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tables/table1.xml" ContentType="application/vnd.openxmlformats-officedocument.spreadsheetml.table+xml"/>
  <Override PartName="/xl/drawings/drawing5.xml" ContentType="application/vnd.openxmlformats-officedocument.drawing+xml"/>
  <Override PartName="/xl/drawings/drawing6.xml" ContentType="application/vnd.openxmlformats-officedocument.drawing+xml"/>
  <Override PartName="/xl/tables/table2.xml" ContentType="application/vnd.openxmlformats-officedocument.spreadsheetml.table+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tables/table3.xml" ContentType="application/vnd.openxmlformats-officedocument.spreadsheetml.table+xml"/>
  <Override PartName="/xl/drawings/drawing10.xml" ContentType="application/vnd.openxmlformats-officedocument.drawing+xml"/>
  <Override PartName="/xl/tables/table4.xml" ContentType="application/vnd.openxmlformats-officedocument.spreadsheetml.table+xml"/>
  <Override PartName="/xl/drawings/drawing11.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10514"/>
  <workbookPr/>
  <mc:AlternateContent xmlns:mc="http://schemas.openxmlformats.org/markup-compatibility/2006">
    <mc:Choice Requires="x15">
      <x15ac:absPath xmlns:x15ac="http://schemas.microsoft.com/office/spreadsheetml/2010/11/ac" url="/Users/timfeldmann/Documents/Documents/IIC/Contract Docs/HGAC 2023/"/>
    </mc:Choice>
  </mc:AlternateContent>
  <xr:revisionPtr revIDLastSave="0" documentId="8_{EE9EBA53-C78B-E240-8631-245B09EE176B}" xr6:coauthVersionLast="47" xr6:coauthVersionMax="47" xr10:uidLastSave="{00000000-0000-0000-0000-000000000000}"/>
  <bookViews>
    <workbookView xWindow="0" yWindow="760" windowWidth="34560" windowHeight="19480" tabRatio="867" activeTab="11" xr2:uid="{00000000-000D-0000-FFFF-FFFF00000000}"/>
  </bookViews>
  <sheets>
    <sheet name="Base Geofencing Calculator" sheetId="10" r:id="rId1"/>
    <sheet name="Base Geofencing Output" sheetId="19" r:id="rId2"/>
    <sheet name="Cellular Calculator" sheetId="11" r:id="rId3"/>
    <sheet name="Cellular Output" sheetId="20" r:id="rId4"/>
    <sheet name="LDS Calculator" sheetId="16" state="hidden" r:id="rId5"/>
    <sheet name="LDS_Calculator" sheetId="29" r:id="rId6"/>
    <sheet name="LDS Output" sheetId="21" r:id="rId7"/>
    <sheet name="Cellular + LDS Calculator" sheetId="17" state="hidden" r:id="rId8"/>
    <sheet name="Cellular + LDS_Calculator" sheetId="31" r:id="rId9"/>
    <sheet name="Cellular + LDS Output" sheetId="22" r:id="rId10"/>
    <sheet name="Cellular+Conn. Build Calculator" sheetId="23" state="hidden" r:id="rId11"/>
    <sheet name="Cellular+Conn. Build Calc" sheetId="30" r:id="rId12"/>
    <sheet name="Cellular+Conn. Build Output" sheetId="24" r:id="rId13"/>
    <sheet name="Full Suite Calculator" sheetId="32" r:id="rId14"/>
    <sheet name="Full Suite Output" sheetId="33" r:id="rId15"/>
    <sheet name="Part List " sheetId="27" r:id="rId16"/>
    <sheet name="Full-Suite Calculator" sheetId="25" state="hidden" r:id="rId17"/>
    <sheet name="Full-Suite Output" sheetId="26" state="hidden" r:id="rId18"/>
    <sheet name="911inform LDS + Cell Cost" sheetId="1" state="hidden" r:id="rId19"/>
    <sheet name="911inform LDS List" sheetId="5" state="hidden" r:id="rId20"/>
    <sheet name="Years 2+" sheetId="3" state="hidden" r:id="rId21"/>
    <sheet name="Managed Service Option" sheetId="2" state="hidden" r:id="rId22"/>
    <sheet name="Quote @ List" sheetId="7" state="hidden" r:id="rId23"/>
    <sheet name="Final Quote" sheetId="9" state="hidden" r:id="rId24"/>
    <sheet name="Margin" sheetId="14" state="hidden" r:id="rId25"/>
    <sheet name="911inform Part List" sheetId="13" state="hidden" r:id="rId26"/>
  </sheets>
  <externalReferences>
    <externalReference r:id="rId27"/>
  </externalReferences>
  <definedNames>
    <definedName name="_xlnm._FilterDatabase" localSheetId="12" hidden="1">'Cellular+Conn. Build Output'!$A$153:$A$178</definedName>
    <definedName name="_xlnm._FilterDatabase" localSheetId="22" hidden="1">'Quote @ List'!$A$25:$E$35</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B59" i="30" l="1"/>
  <c r="B60" i="30"/>
  <c r="B61" i="30"/>
  <c r="B62" i="30"/>
  <c r="B63" i="30"/>
  <c r="B64" i="30"/>
  <c r="B65" i="30"/>
  <c r="B37" i="29"/>
  <c r="C49" i="31"/>
  <c r="C50" i="31"/>
  <c r="C48" i="31"/>
  <c r="C155" i="32"/>
  <c r="C156" i="32"/>
  <c r="C157" i="32"/>
  <c r="C158" i="32"/>
  <c r="C159" i="32"/>
  <c r="C160" i="32"/>
  <c r="C161" i="32"/>
  <c r="C162" i="32"/>
  <c r="C163" i="32"/>
  <c r="C164" i="32"/>
  <c r="C165" i="32"/>
  <c r="C166" i="32"/>
  <c r="C154" i="32"/>
  <c r="C125" i="32"/>
  <c r="C126" i="32"/>
  <c r="C127" i="32"/>
  <c r="C128" i="32"/>
  <c r="C129" i="32"/>
  <c r="C130" i="32"/>
  <c r="C131" i="32"/>
  <c r="C132" i="32"/>
  <c r="C133" i="32"/>
  <c r="C134" i="32"/>
  <c r="C135" i="32"/>
  <c r="C136" i="32"/>
  <c r="C137" i="32"/>
  <c r="C138" i="32"/>
  <c r="C139" i="32"/>
  <c r="C140" i="32"/>
  <c r="C141" i="32"/>
  <c r="C142" i="32"/>
  <c r="C143" i="32"/>
  <c r="C144" i="32"/>
  <c r="C145" i="32"/>
  <c r="C146" i="32"/>
  <c r="C147" i="32"/>
  <c r="C124" i="32"/>
  <c r="C114" i="32"/>
  <c r="F188" i="32"/>
  <c r="F189" i="32"/>
  <c r="F187" i="32"/>
  <c r="D188" i="32"/>
  <c r="D189" i="32"/>
  <c r="D190" i="32"/>
  <c r="D191" i="32"/>
  <c r="D192" i="32"/>
  <c r="D193" i="32"/>
  <c r="D194" i="32"/>
  <c r="D187" i="32"/>
  <c r="B188" i="32"/>
  <c r="B189" i="32"/>
  <c r="B190" i="32"/>
  <c r="B191" i="32"/>
  <c r="B192" i="32"/>
  <c r="B193" i="32"/>
  <c r="B194" i="32"/>
  <c r="B187" i="32"/>
  <c r="F173" i="32"/>
  <c r="F174" i="32"/>
  <c r="F175" i="32"/>
  <c r="F176" i="32"/>
  <c r="F172" i="32"/>
  <c r="D173" i="32"/>
  <c r="D174" i="32"/>
  <c r="D175" i="32"/>
  <c r="D172" i="32"/>
  <c r="B173" i="32"/>
  <c r="B174" i="32"/>
  <c r="B175" i="32"/>
  <c r="B176" i="32"/>
  <c r="B177" i="32"/>
  <c r="B178" i="32"/>
  <c r="B179" i="32"/>
  <c r="B172" i="32"/>
  <c r="C124" i="30"/>
  <c r="C125" i="30"/>
  <c r="C123" i="30"/>
  <c r="C122" i="30"/>
  <c r="C121" i="30"/>
  <c r="C120" i="30"/>
  <c r="C119" i="30"/>
  <c r="C118" i="30"/>
  <c r="C117" i="30"/>
  <c r="C116" i="30"/>
  <c r="C115" i="30"/>
  <c r="C114" i="30"/>
  <c r="C113" i="30"/>
  <c r="C88" i="30"/>
  <c r="C89" i="30"/>
  <c r="C90" i="30"/>
  <c r="C91" i="30"/>
  <c r="C92" i="30"/>
  <c r="C93" i="30"/>
  <c r="C94" i="30"/>
  <c r="C95" i="30"/>
  <c r="C96" i="30"/>
  <c r="C97" i="30"/>
  <c r="C98" i="30"/>
  <c r="C99" i="30"/>
  <c r="C100" i="30"/>
  <c r="C101" i="30"/>
  <c r="C102" i="30"/>
  <c r="C103" i="30"/>
  <c r="C104" i="30"/>
  <c r="C105" i="30"/>
  <c r="C106" i="30"/>
  <c r="C87" i="30"/>
  <c r="C85" i="30"/>
  <c r="C86" i="30"/>
  <c r="C84" i="30"/>
  <c r="F15" i="24" s="1"/>
  <c r="F132" i="31"/>
  <c r="F133" i="31"/>
  <c r="F131" i="31"/>
  <c r="D132" i="31"/>
  <c r="D133" i="31"/>
  <c r="D134" i="31"/>
  <c r="D135" i="31"/>
  <c r="D136" i="31"/>
  <c r="D137" i="31"/>
  <c r="D138" i="31"/>
  <c r="D131" i="31"/>
  <c r="B132" i="31"/>
  <c r="B133" i="31"/>
  <c r="B134" i="31"/>
  <c r="B135" i="31"/>
  <c r="B136" i="31"/>
  <c r="B137" i="31"/>
  <c r="B138" i="31"/>
  <c r="B131" i="31"/>
  <c r="F117" i="31"/>
  <c r="F118" i="31"/>
  <c r="F119" i="31"/>
  <c r="F120" i="31"/>
  <c r="F116" i="31"/>
  <c r="D117" i="31"/>
  <c r="D118" i="31"/>
  <c r="D119" i="31"/>
  <c r="D116" i="31"/>
  <c r="B117" i="31"/>
  <c r="B118" i="31"/>
  <c r="B119" i="31"/>
  <c r="B120" i="31"/>
  <c r="B121" i="31"/>
  <c r="B122" i="31"/>
  <c r="B123" i="31"/>
  <c r="B116" i="31"/>
  <c r="F114" i="29"/>
  <c r="F115" i="29"/>
  <c r="F113" i="29"/>
  <c r="D114" i="29"/>
  <c r="D115" i="29"/>
  <c r="D116" i="29"/>
  <c r="D117" i="29"/>
  <c r="D118" i="29"/>
  <c r="D119" i="29"/>
  <c r="D120" i="29"/>
  <c r="D113" i="29"/>
  <c r="B114" i="29"/>
  <c r="B115" i="29"/>
  <c r="B116" i="29"/>
  <c r="B117" i="29"/>
  <c r="B118" i="29"/>
  <c r="B119" i="29"/>
  <c r="B120" i="29"/>
  <c r="B113" i="29"/>
  <c r="F100" i="29"/>
  <c r="F101" i="29"/>
  <c r="F102" i="29"/>
  <c r="F103" i="29"/>
  <c r="F99" i="29"/>
  <c r="D100" i="29"/>
  <c r="D101" i="29"/>
  <c r="D102" i="29"/>
  <c r="D99" i="29"/>
  <c r="B100" i="29"/>
  <c r="B101" i="29"/>
  <c r="B102" i="29"/>
  <c r="B103" i="29"/>
  <c r="B104" i="29"/>
  <c r="B105" i="29"/>
  <c r="B106" i="29"/>
  <c r="B99" i="29"/>
  <c r="H15" i="24" l="1"/>
  <c r="C37" i="29" l="1"/>
  <c r="C36" i="29"/>
  <c r="C35" i="29"/>
  <c r="C48" i="11"/>
  <c r="C94" i="31"/>
  <c r="C99" i="25" l="1"/>
  <c r="C98" i="25"/>
  <c r="C97" i="25"/>
  <c r="C96" i="25"/>
  <c r="C95" i="25"/>
  <c r="C94" i="25"/>
  <c r="C93" i="25"/>
  <c r="C88" i="25"/>
  <c r="C87" i="25"/>
  <c r="C86" i="25"/>
  <c r="C85" i="25"/>
  <c r="C84" i="25"/>
  <c r="F37" i="30" l="1"/>
  <c r="F36" i="30"/>
  <c r="F24" i="10"/>
  <c r="F25" i="10"/>
  <c r="F26" i="10"/>
  <c r="F23" i="10"/>
  <c r="C120" i="33"/>
  <c r="D120" i="33"/>
  <c r="G120" i="33"/>
  <c r="A3" i="29"/>
  <c r="B134" i="32"/>
  <c r="D134" i="32" s="1"/>
  <c r="B135" i="32"/>
  <c r="D135" i="32" s="1"/>
  <c r="B136" i="32"/>
  <c r="D136" i="32" s="1"/>
  <c r="B137" i="32"/>
  <c r="D137" i="32" s="1"/>
  <c r="B138" i="32"/>
  <c r="D138" i="32" s="1"/>
  <c r="B139" i="32"/>
  <c r="B140" i="32"/>
  <c r="B141" i="32"/>
  <c r="B142" i="32"/>
  <c r="B143" i="32"/>
  <c r="B144" i="32"/>
  <c r="B145" i="32"/>
  <c r="B146" i="32"/>
  <c r="B147" i="32"/>
  <c r="B125" i="32"/>
  <c r="B126" i="32"/>
  <c r="B127" i="32"/>
  <c r="B128" i="32"/>
  <c r="D128" i="32" s="1"/>
  <c r="B129" i="32"/>
  <c r="D129" i="32" s="1"/>
  <c r="B130" i="32"/>
  <c r="B131" i="32"/>
  <c r="D131" i="32" s="1"/>
  <c r="B132" i="32"/>
  <c r="D132" i="32" s="1"/>
  <c r="B133" i="32"/>
  <c r="D133" i="32" s="1"/>
  <c r="B12" i="33"/>
  <c r="C126" i="24"/>
  <c r="C123" i="24"/>
  <c r="C120" i="24"/>
  <c r="G126" i="24"/>
  <c r="G123" i="24"/>
  <c r="G120" i="24"/>
  <c r="E123" i="24"/>
  <c r="E120" i="24"/>
  <c r="D93" i="24"/>
  <c r="D115" i="30"/>
  <c r="F96" i="24" s="1"/>
  <c r="H96" i="24" s="1"/>
  <c r="D99" i="24"/>
  <c r="B117" i="30"/>
  <c r="D102" i="24" s="1"/>
  <c r="B119" i="30"/>
  <c r="D119" i="30" s="1"/>
  <c r="F108" i="24" s="1"/>
  <c r="H108" i="24" s="1"/>
  <c r="B120" i="30"/>
  <c r="B121" i="30"/>
  <c r="D114" i="24" s="1"/>
  <c r="B122" i="30"/>
  <c r="D122" i="30" s="1"/>
  <c r="F117" i="24" s="1"/>
  <c r="H117" i="24" s="1"/>
  <c r="B123" i="30"/>
  <c r="D123" i="30" s="1"/>
  <c r="F120" i="24" s="1"/>
  <c r="H120" i="24" s="1"/>
  <c r="D123" i="24"/>
  <c r="B125" i="30"/>
  <c r="D126" i="24" s="1"/>
  <c r="D35" i="30"/>
  <c r="E16" i="30"/>
  <c r="G114" i="33"/>
  <c r="G117" i="33"/>
  <c r="G123" i="33"/>
  <c r="G126" i="33"/>
  <c r="G129" i="33"/>
  <c r="G132" i="33"/>
  <c r="G135" i="33"/>
  <c r="G138" i="33"/>
  <c r="G141" i="33"/>
  <c r="G144" i="33"/>
  <c r="G147" i="33"/>
  <c r="G111" i="33"/>
  <c r="D114" i="33"/>
  <c r="D117" i="33"/>
  <c r="D123" i="33"/>
  <c r="D129" i="33"/>
  <c r="D132" i="33"/>
  <c r="D135" i="33"/>
  <c r="D138" i="33"/>
  <c r="D141" i="33"/>
  <c r="D144" i="33"/>
  <c r="D147" i="33"/>
  <c r="C114" i="33"/>
  <c r="C117" i="33"/>
  <c r="C123" i="33"/>
  <c r="C126" i="33"/>
  <c r="C129" i="33"/>
  <c r="C132" i="33"/>
  <c r="C135" i="33"/>
  <c r="C138" i="33"/>
  <c r="C141" i="33"/>
  <c r="C144" i="33"/>
  <c r="C147" i="33"/>
  <c r="C111" i="33"/>
  <c r="G96" i="33"/>
  <c r="G93" i="33"/>
  <c r="G90" i="33"/>
  <c r="G87" i="33"/>
  <c r="G84" i="33"/>
  <c r="G81" i="33"/>
  <c r="G78" i="33"/>
  <c r="G75" i="33"/>
  <c r="G72" i="33"/>
  <c r="G69" i="33"/>
  <c r="G66" i="33"/>
  <c r="G63" i="33"/>
  <c r="G60" i="33"/>
  <c r="G57" i="33"/>
  <c r="G54" i="33"/>
  <c r="G51" i="33"/>
  <c r="G48" i="33"/>
  <c r="G45" i="33"/>
  <c r="G42" i="33"/>
  <c r="G39" i="33"/>
  <c r="G36" i="33"/>
  <c r="G33" i="33"/>
  <c r="G30" i="33"/>
  <c r="G27" i="33"/>
  <c r="C96" i="33"/>
  <c r="C93" i="33"/>
  <c r="C90" i="33"/>
  <c r="C87" i="33"/>
  <c r="C84" i="33"/>
  <c r="C81" i="33"/>
  <c r="C78" i="33"/>
  <c r="C75" i="33"/>
  <c r="C72" i="33"/>
  <c r="C69" i="33"/>
  <c r="C66" i="33"/>
  <c r="C63" i="33"/>
  <c r="C60" i="33"/>
  <c r="C57" i="33"/>
  <c r="C54" i="33"/>
  <c r="C51" i="33"/>
  <c r="C48" i="33"/>
  <c r="C45" i="33"/>
  <c r="C42" i="33"/>
  <c r="C39" i="33"/>
  <c r="C36" i="33"/>
  <c r="C33" i="33"/>
  <c r="C30" i="33"/>
  <c r="D108" i="33"/>
  <c r="D105" i="33"/>
  <c r="D102" i="33"/>
  <c r="C27" i="33"/>
  <c r="B96" i="33"/>
  <c r="B93" i="33"/>
  <c r="B90" i="33"/>
  <c r="E21" i="33"/>
  <c r="E170" i="33" s="1"/>
  <c r="B87" i="33"/>
  <c r="B84" i="33"/>
  <c r="D18" i="33"/>
  <c r="D167" i="33" s="1"/>
  <c r="B81" i="33"/>
  <c r="B78" i="33"/>
  <c r="B75" i="33"/>
  <c r="B72" i="33"/>
  <c r="B69" i="33"/>
  <c r="B66" i="33"/>
  <c r="B63" i="33"/>
  <c r="B60" i="33"/>
  <c r="B57" i="33"/>
  <c r="B54" i="33"/>
  <c r="B51" i="33"/>
  <c r="B48" i="33"/>
  <c r="B45" i="33"/>
  <c r="B42" i="33"/>
  <c r="B39" i="33"/>
  <c r="B36" i="33"/>
  <c r="B33" i="33"/>
  <c r="B30" i="33"/>
  <c r="B27" i="33"/>
  <c r="E30" i="33"/>
  <c r="E33" i="33"/>
  <c r="E39" i="33"/>
  <c r="E42" i="33"/>
  <c r="E69" i="33"/>
  <c r="E72" i="33"/>
  <c r="E75" i="33"/>
  <c r="E78" i="33"/>
  <c r="E81" i="33"/>
  <c r="E114" i="33"/>
  <c r="E117" i="33"/>
  <c r="E120" i="33"/>
  <c r="E123" i="33"/>
  <c r="E126" i="33"/>
  <c r="E129" i="33"/>
  <c r="E132" i="33"/>
  <c r="E135" i="33"/>
  <c r="E138" i="33"/>
  <c r="E141" i="33"/>
  <c r="E144" i="33"/>
  <c r="E147" i="33"/>
  <c r="E111" i="33"/>
  <c r="A155" i="32"/>
  <c r="D38" i="32" s="1"/>
  <c r="A156" i="32"/>
  <c r="D39" i="32" s="1"/>
  <c r="A157" i="32"/>
  <c r="D40" i="32" s="1"/>
  <c r="A158" i="32"/>
  <c r="A159" i="32"/>
  <c r="D42" i="32" s="1"/>
  <c r="A160" i="32"/>
  <c r="A161" i="32"/>
  <c r="A162" i="32"/>
  <c r="D45" i="32" s="1"/>
  <c r="A163" i="32"/>
  <c r="D46" i="32" s="1"/>
  <c r="A164" i="32"/>
  <c r="A165" i="32"/>
  <c r="A166" i="32"/>
  <c r="A154" i="32"/>
  <c r="D37" i="32" s="1"/>
  <c r="B166" i="32"/>
  <c r="E166" i="32" s="1"/>
  <c r="B165" i="32"/>
  <c r="E165" i="32" s="1"/>
  <c r="B164" i="32"/>
  <c r="E164" i="32" s="1"/>
  <c r="B163" i="32"/>
  <c r="E163" i="32" s="1"/>
  <c r="B162" i="32"/>
  <c r="E162" i="32" s="1"/>
  <c r="B161" i="32"/>
  <c r="E161" i="32" s="1"/>
  <c r="B160" i="32"/>
  <c r="E160" i="32" s="1"/>
  <c r="B158" i="32"/>
  <c r="E158" i="32" s="1"/>
  <c r="B157" i="32"/>
  <c r="E157" i="32" s="1"/>
  <c r="B156" i="32"/>
  <c r="E156" i="32" s="1"/>
  <c r="B155" i="32"/>
  <c r="E155" i="32" s="1"/>
  <c r="B124" i="32"/>
  <c r="E42" i="32"/>
  <c r="E37" i="32"/>
  <c r="B29" i="31"/>
  <c r="E7" i="19"/>
  <c r="G111" i="24"/>
  <c r="C111" i="24"/>
  <c r="E114" i="24"/>
  <c r="E117" i="24"/>
  <c r="E111" i="24"/>
  <c r="E93" i="24"/>
  <c r="E96" i="24"/>
  <c r="E99" i="24"/>
  <c r="E102" i="24"/>
  <c r="E105" i="24"/>
  <c r="E108" i="24"/>
  <c r="E90" i="24"/>
  <c r="G93" i="24"/>
  <c r="G96" i="24"/>
  <c r="G99" i="24"/>
  <c r="G102" i="24"/>
  <c r="G105" i="24"/>
  <c r="G108" i="24"/>
  <c r="G114" i="24"/>
  <c r="G117" i="24"/>
  <c r="G90" i="24"/>
  <c r="C93" i="24"/>
  <c r="C96" i="24"/>
  <c r="C99" i="24"/>
  <c r="C102" i="24"/>
  <c r="C105" i="24"/>
  <c r="C108" i="24"/>
  <c r="C114" i="24"/>
  <c r="C117" i="24"/>
  <c r="C90" i="24"/>
  <c r="E17" i="11"/>
  <c r="D9" i="33"/>
  <c r="D158" i="33" s="1"/>
  <c r="A113" i="30"/>
  <c r="D28" i="30" s="1"/>
  <c r="A114" i="30"/>
  <c r="D29" i="30" s="1"/>
  <c r="A115" i="30"/>
  <c r="D30" i="30" s="1"/>
  <c r="A116" i="30"/>
  <c r="D31" i="30" s="1"/>
  <c r="A117" i="30"/>
  <c r="D32" i="30" s="1"/>
  <c r="A118" i="30"/>
  <c r="D33" i="30" s="1"/>
  <c r="A119" i="30"/>
  <c r="D34" i="30" s="1"/>
  <c r="A121" i="30"/>
  <c r="D36" i="30" s="1"/>
  <c r="A122" i="30"/>
  <c r="D37" i="30" s="1"/>
  <c r="B86" i="30"/>
  <c r="B87" i="30"/>
  <c r="B90" i="30"/>
  <c r="B91" i="30"/>
  <c r="B92" i="30"/>
  <c r="B93" i="30"/>
  <c r="B94" i="30"/>
  <c r="B95" i="30"/>
  <c r="B96" i="30"/>
  <c r="B97" i="30"/>
  <c r="B98" i="30"/>
  <c r="B99" i="30"/>
  <c r="B100" i="30"/>
  <c r="B102" i="30"/>
  <c r="B103" i="30"/>
  <c r="B105" i="30"/>
  <c r="C81" i="24"/>
  <c r="C18" i="24"/>
  <c r="C21" i="24"/>
  <c r="C24" i="24"/>
  <c r="C27" i="24"/>
  <c r="C30" i="24"/>
  <c r="C33" i="24"/>
  <c r="C36" i="24"/>
  <c r="C39" i="24"/>
  <c r="C42" i="24"/>
  <c r="C45" i="24"/>
  <c r="C48" i="24"/>
  <c r="C51" i="24"/>
  <c r="C54" i="24"/>
  <c r="C57" i="24"/>
  <c r="C60" i="24"/>
  <c r="C63" i="24"/>
  <c r="C66" i="24"/>
  <c r="C69" i="24"/>
  <c r="C72" i="24"/>
  <c r="C75" i="24"/>
  <c r="C78" i="24"/>
  <c r="C15" i="24"/>
  <c r="G81" i="24"/>
  <c r="G18" i="24"/>
  <c r="G21" i="24"/>
  <c r="G24" i="24"/>
  <c r="G27" i="24"/>
  <c r="G30" i="24"/>
  <c r="G33" i="24"/>
  <c r="G36" i="24"/>
  <c r="G39" i="24"/>
  <c r="G42" i="24"/>
  <c r="G45" i="24"/>
  <c r="G48" i="24"/>
  <c r="G51" i="24"/>
  <c r="G54" i="24"/>
  <c r="G57" i="24"/>
  <c r="G60" i="24"/>
  <c r="G63" i="24"/>
  <c r="G66" i="24"/>
  <c r="G69" i="24"/>
  <c r="G72" i="24"/>
  <c r="G75" i="24"/>
  <c r="G78" i="24"/>
  <c r="G15" i="24"/>
  <c r="D117" i="24" l="1"/>
  <c r="B123" i="33"/>
  <c r="D96" i="33"/>
  <c r="D147" i="32"/>
  <c r="D72" i="33"/>
  <c r="D139" i="32"/>
  <c r="D45" i="33"/>
  <c r="D130" i="32"/>
  <c r="D90" i="33"/>
  <c r="D145" i="32"/>
  <c r="D87" i="33"/>
  <c r="D144" i="32"/>
  <c r="D93" i="33"/>
  <c r="D146" i="32"/>
  <c r="D84" i="33"/>
  <c r="D143" i="32"/>
  <c r="D36" i="33"/>
  <c r="D127" i="32"/>
  <c r="D81" i="33"/>
  <c r="D142" i="32"/>
  <c r="E126" i="32"/>
  <c r="D126" i="32"/>
  <c r="D78" i="33"/>
  <c r="D141" i="32"/>
  <c r="F78" i="33" s="1"/>
  <c r="H78" i="33" s="1"/>
  <c r="E124" i="32"/>
  <c r="D124" i="32"/>
  <c r="D30" i="33"/>
  <c r="D125" i="32"/>
  <c r="D75" i="33"/>
  <c r="D140" i="32"/>
  <c r="F75" i="33" s="1"/>
  <c r="H75" i="33" s="1"/>
  <c r="D108" i="24"/>
  <c r="B108" i="24" s="1"/>
  <c r="D33" i="33"/>
  <c r="B132" i="33"/>
  <c r="D120" i="24"/>
  <c r="D121" i="30"/>
  <c r="F114" i="24" s="1"/>
  <c r="H114" i="24" s="1"/>
  <c r="D114" i="30"/>
  <c r="F93" i="24" s="1"/>
  <c r="H93" i="24" s="1"/>
  <c r="B129" i="33"/>
  <c r="F120" i="33"/>
  <c r="H120" i="33" s="1"/>
  <c r="E127" i="32"/>
  <c r="D44" i="32"/>
  <c r="D43" i="32"/>
  <c r="D116" i="30"/>
  <c r="F99" i="24" s="1"/>
  <c r="H99" i="24" s="1"/>
  <c r="B138" i="33"/>
  <c r="B135" i="33"/>
  <c r="E125" i="32"/>
  <c r="B120" i="33"/>
  <c r="E126" i="24"/>
  <c r="D41" i="32"/>
  <c r="B114" i="33"/>
  <c r="D111" i="24"/>
  <c r="D125" i="30"/>
  <c r="F126" i="24" s="1"/>
  <c r="H126" i="24" s="1"/>
  <c r="D124" i="30"/>
  <c r="F123" i="24" s="1"/>
  <c r="H123" i="24" s="1"/>
  <c r="D120" i="30"/>
  <c r="F111" i="24" s="1"/>
  <c r="H111" i="24" s="1"/>
  <c r="D96" i="24"/>
  <c r="D117" i="30"/>
  <c r="F102" i="24" s="1"/>
  <c r="H102" i="24" s="1"/>
  <c r="B147" i="33"/>
  <c r="B144" i="33"/>
  <c r="B141" i="33"/>
  <c r="B117" i="33"/>
  <c r="E144" i="32"/>
  <c r="E142" i="32"/>
  <c r="D69" i="33"/>
  <c r="E138" i="32"/>
  <c r="D66" i="33"/>
  <c r="D63" i="33"/>
  <c r="D60" i="33"/>
  <c r="D57" i="33"/>
  <c r="D54" i="33"/>
  <c r="D51" i="33"/>
  <c r="D48" i="33"/>
  <c r="B159" i="32"/>
  <c r="E159" i="32" s="1"/>
  <c r="D126" i="33"/>
  <c r="B126" i="33" s="1"/>
  <c r="D39" i="33"/>
  <c r="E128" i="32"/>
  <c r="B154" i="32"/>
  <c r="E154" i="32" s="1"/>
  <c r="D111" i="33"/>
  <c r="D27" i="33"/>
  <c r="D105" i="24"/>
  <c r="D118" i="30"/>
  <c r="F105" i="24" s="1"/>
  <c r="H105" i="24" s="1"/>
  <c r="F114" i="33"/>
  <c r="H114" i="33" s="1"/>
  <c r="F117" i="33"/>
  <c r="H117" i="33" s="1"/>
  <c r="F123" i="33"/>
  <c r="H123" i="33" s="1"/>
  <c r="F129" i="33"/>
  <c r="H129" i="33" s="1"/>
  <c r="F132" i="33"/>
  <c r="H132" i="33" s="1"/>
  <c r="F135" i="33"/>
  <c r="H135" i="33" s="1"/>
  <c r="F138" i="33"/>
  <c r="H138" i="33" s="1"/>
  <c r="F141" i="33"/>
  <c r="H141" i="33" s="1"/>
  <c r="F144" i="33"/>
  <c r="H144" i="33" s="1"/>
  <c r="F147" i="33"/>
  <c r="H147" i="33" s="1"/>
  <c r="D42" i="33"/>
  <c r="E129" i="32"/>
  <c r="B148" i="32"/>
  <c r="F30" i="33"/>
  <c r="H30" i="33" s="1"/>
  <c r="F33" i="33"/>
  <c r="H33" i="33" s="1"/>
  <c r="F39" i="33"/>
  <c r="H39" i="33" s="1"/>
  <c r="F42" i="33"/>
  <c r="H42" i="33" s="1"/>
  <c r="F69" i="33"/>
  <c r="H69" i="33" s="1"/>
  <c r="F72" i="33"/>
  <c r="H72" i="33" s="1"/>
  <c r="F81" i="33"/>
  <c r="H81" i="33" s="1"/>
  <c r="D155" i="32"/>
  <c r="D156" i="32"/>
  <c r="D157" i="32"/>
  <c r="D158" i="32"/>
  <c r="D160" i="32"/>
  <c r="D161" i="32"/>
  <c r="D162" i="32"/>
  <c r="D163" i="32"/>
  <c r="D164" i="32"/>
  <c r="D165" i="32"/>
  <c r="D166" i="32"/>
  <c r="B126" i="24"/>
  <c r="B123" i="24"/>
  <c r="B117" i="24"/>
  <c r="B114" i="24"/>
  <c r="B102" i="24"/>
  <c r="B99" i="24"/>
  <c r="B93" i="24"/>
  <c r="H82" i="31"/>
  <c r="J90" i="31" s="1"/>
  <c r="B120" i="24" l="1"/>
  <c r="B111" i="24"/>
  <c r="D159" i="32"/>
  <c r="B167" i="32"/>
  <c r="F126" i="33"/>
  <c r="H126" i="33" s="1"/>
  <c r="J88" i="31"/>
  <c r="D154" i="32"/>
  <c r="B96" i="24"/>
  <c r="B105" i="24"/>
  <c r="B111" i="33"/>
  <c r="F111" i="33"/>
  <c r="H111" i="33" s="1"/>
  <c r="E167" i="32"/>
  <c r="J89" i="31"/>
  <c r="J87" i="31"/>
  <c r="J91" i="31"/>
  <c r="D15" i="24"/>
  <c r="G105" i="33"/>
  <c r="G108" i="33"/>
  <c r="G173" i="33"/>
  <c r="G176" i="33"/>
  <c r="G102" i="33"/>
  <c r="G21" i="33"/>
  <c r="G170" i="33" s="1"/>
  <c r="G18" i="33"/>
  <c r="G167" i="33" s="1"/>
  <c r="G15" i="33"/>
  <c r="G164" i="33" s="1"/>
  <c r="G12" i="33"/>
  <c r="G161" i="33" s="1"/>
  <c r="G9" i="33"/>
  <c r="G158" i="33" s="1"/>
  <c r="B107" i="32"/>
  <c r="B108" i="32"/>
  <c r="B109" i="32"/>
  <c r="D109" i="32" s="1"/>
  <c r="B110" i="32"/>
  <c r="B111" i="32"/>
  <c r="B112" i="32"/>
  <c r="B113" i="32"/>
  <c r="B114" i="32"/>
  <c r="B98" i="32"/>
  <c r="B99" i="32"/>
  <c r="B100" i="32"/>
  <c r="B101" i="32"/>
  <c r="B102" i="32"/>
  <c r="H102" i="32"/>
  <c r="B84" i="32"/>
  <c r="A85" i="32"/>
  <c r="B87" i="32"/>
  <c r="C88" i="32"/>
  <c r="A66" i="32"/>
  <c r="B66" i="32"/>
  <c r="B67" i="32"/>
  <c r="B29" i="32"/>
  <c r="B16" i="32"/>
  <c r="B103" i="32" l="1"/>
  <c r="D15" i="33"/>
  <c r="D164" i="33" s="1"/>
  <c r="C67" i="32" a="1"/>
  <c r="C67" i="32" s="1"/>
  <c r="D67" i="32" s="1"/>
  <c r="F15" i="33" s="1"/>
  <c r="D167" i="32"/>
  <c r="E50" i="32" s="1"/>
  <c r="D100" i="32"/>
  <c r="D110" i="32"/>
  <c r="D107" i="32"/>
  <c r="D102" i="32"/>
  <c r="D98" i="32"/>
  <c r="B85" i="32"/>
  <c r="D12" i="33"/>
  <c r="D161" i="33" s="1"/>
  <c r="C77" i="32" a="1"/>
  <c r="C77" i="32" s="1"/>
  <c r="B69" i="32" a="1"/>
  <c r="B69" i="32" s="1"/>
  <c r="D21" i="33" s="1"/>
  <c r="B15" i="24"/>
  <c r="D112" i="32"/>
  <c r="C66" i="32" a="1"/>
  <c r="C66" i="32" s="1"/>
  <c r="E12" i="33" s="1"/>
  <c r="E161" i="33" s="1"/>
  <c r="D111" i="32"/>
  <c r="D113" i="32"/>
  <c r="D108" i="32"/>
  <c r="D99" i="32"/>
  <c r="D101" i="32"/>
  <c r="C12" i="33"/>
  <c r="C161" i="33" s="1"/>
  <c r="B161" i="33"/>
  <c r="C76" i="32" a="1"/>
  <c r="C76" i="32" s="1"/>
  <c r="B115" i="32"/>
  <c r="B86" i="32"/>
  <c r="C65" i="32" a="1"/>
  <c r="C65" i="32" s="1"/>
  <c r="E9" i="33" s="1"/>
  <c r="E158" i="33" s="1"/>
  <c r="B67" i="31"/>
  <c r="F19" i="10"/>
  <c r="F18" i="10"/>
  <c r="F17" i="10"/>
  <c r="F16" i="10"/>
  <c r="F16" i="19"/>
  <c r="F13" i="19"/>
  <c r="F10" i="19"/>
  <c r="F7" i="19"/>
  <c r="G77" i="26"/>
  <c r="G74" i="26"/>
  <c r="A62" i="26"/>
  <c r="G48" i="26"/>
  <c r="C48" i="26"/>
  <c r="G45" i="26"/>
  <c r="C45" i="26"/>
  <c r="G42" i="26"/>
  <c r="C42" i="26"/>
  <c r="G35" i="26"/>
  <c r="D35" i="26"/>
  <c r="C35" i="26"/>
  <c r="G32" i="26"/>
  <c r="D32" i="26"/>
  <c r="C32" i="26"/>
  <c r="F32" i="26" s="1"/>
  <c r="G29" i="26"/>
  <c r="D29" i="26"/>
  <c r="C29" i="26"/>
  <c r="F29" i="26" s="1"/>
  <c r="G23" i="26"/>
  <c r="G71" i="26" s="1"/>
  <c r="D23" i="26"/>
  <c r="G20" i="26"/>
  <c r="G68" i="26" s="1"/>
  <c r="C20" i="26"/>
  <c r="C68" i="26" s="1"/>
  <c r="G17" i="26"/>
  <c r="G65" i="26" s="1"/>
  <c r="D17" i="26"/>
  <c r="A14" i="26"/>
  <c r="G11" i="26"/>
  <c r="G59" i="26" s="1"/>
  <c r="C11" i="26"/>
  <c r="C59" i="26" s="1"/>
  <c r="T124" i="25"/>
  <c r="T125" i="25" s="1"/>
  <c r="C100" i="25"/>
  <c r="B100" i="25"/>
  <c r="B99" i="25"/>
  <c r="B98" i="25"/>
  <c r="J97" i="25"/>
  <c r="B97" i="25"/>
  <c r="J96" i="25"/>
  <c r="B96" i="25"/>
  <c r="J95" i="25"/>
  <c r="B95" i="25"/>
  <c r="J94" i="25"/>
  <c r="B94" i="25"/>
  <c r="J93" i="25"/>
  <c r="B93" i="25"/>
  <c r="H88" i="25"/>
  <c r="B88" i="25"/>
  <c r="B87" i="25"/>
  <c r="B86" i="25"/>
  <c r="B85" i="25"/>
  <c r="B84" i="25"/>
  <c r="C74" i="25"/>
  <c r="D72" i="25"/>
  <c r="B72" i="25"/>
  <c r="C71" i="25"/>
  <c r="A70" i="25"/>
  <c r="B69" i="25"/>
  <c r="B55" i="25"/>
  <c r="D55" i="25" s="1"/>
  <c r="B54" i="25"/>
  <c r="D54" i="25" s="1"/>
  <c r="B53" i="25"/>
  <c r="D53" i="25" s="1"/>
  <c r="B45" i="25"/>
  <c r="B71" i="25" s="1"/>
  <c r="B44" i="25"/>
  <c r="B70" i="25" s="1"/>
  <c r="A44" i="25"/>
  <c r="B28" i="25"/>
  <c r="B15" i="25"/>
  <c r="C45" i="22"/>
  <c r="C42" i="22"/>
  <c r="C39" i="22"/>
  <c r="D27" i="22"/>
  <c r="D30" i="22"/>
  <c r="D33" i="22"/>
  <c r="D21" i="22"/>
  <c r="D68" i="22" s="1"/>
  <c r="C18" i="22"/>
  <c r="C65" i="22" s="1"/>
  <c r="C9" i="22"/>
  <c r="C56" i="22" s="1"/>
  <c r="F71" i="22"/>
  <c r="F74" i="22"/>
  <c r="F45" i="22"/>
  <c r="F42" i="22"/>
  <c r="F39" i="22"/>
  <c r="F33" i="22"/>
  <c r="F30" i="22"/>
  <c r="F27" i="22"/>
  <c r="F18" i="22"/>
  <c r="F65" i="22" s="1"/>
  <c r="F21" i="22"/>
  <c r="F68" i="22" s="1"/>
  <c r="F15" i="22"/>
  <c r="F62" i="22" s="1"/>
  <c r="F15" i="21"/>
  <c r="F9" i="22"/>
  <c r="F56" i="22" s="1"/>
  <c r="A12" i="22"/>
  <c r="B12" i="22" s="1"/>
  <c r="G36" i="11"/>
  <c r="H15" i="33" l="1"/>
  <c r="E15" i="33"/>
  <c r="E164" i="33" s="1"/>
  <c r="C86" i="32"/>
  <c r="D86" i="32" s="1"/>
  <c r="D170" i="33"/>
  <c r="F164" i="33"/>
  <c r="H164" i="33" s="1"/>
  <c r="E35" i="26"/>
  <c r="D71" i="25"/>
  <c r="D45" i="25"/>
  <c r="D69" i="32"/>
  <c r="F21" i="33" s="1"/>
  <c r="H21" i="33" s="1"/>
  <c r="D99" i="25"/>
  <c r="E99" i="25" s="1"/>
  <c r="D86" i="25"/>
  <c r="E86" i="25" s="1"/>
  <c r="C43" i="25" a="1"/>
  <c r="C43" i="25" s="1"/>
  <c r="C69" i="25" s="1"/>
  <c r="D69" i="25" s="1"/>
  <c r="D66" i="32"/>
  <c r="F12" i="33" s="1"/>
  <c r="D97" i="25"/>
  <c r="E97" i="25" s="1"/>
  <c r="C85" i="32"/>
  <c r="D85" i="32" s="1"/>
  <c r="C61" i="25" a="1"/>
  <c r="C61" i="25" s="1"/>
  <c r="D61" i="25" s="1"/>
  <c r="C44" i="25" a="1"/>
  <c r="C44" i="25" s="1"/>
  <c r="D44" i="25" s="1"/>
  <c r="E29" i="26"/>
  <c r="D87" i="25"/>
  <c r="E87" i="25" s="1"/>
  <c r="D94" i="25"/>
  <c r="E94" i="25" s="1"/>
  <c r="B88" i="32"/>
  <c r="D88" i="32" s="1"/>
  <c r="C62" i="25" a="1"/>
  <c r="C62" i="25" s="1"/>
  <c r="D62" i="25" s="1"/>
  <c r="D84" i="25"/>
  <c r="E84" i="25" s="1"/>
  <c r="D88" i="25"/>
  <c r="E88" i="25" s="1"/>
  <c r="D95" i="25"/>
  <c r="E95" i="25" s="1"/>
  <c r="B48" i="25" a="1"/>
  <c r="B48" i="25" s="1"/>
  <c r="B74" i="25" s="1"/>
  <c r="D74" i="25" s="1"/>
  <c r="B101" i="25"/>
  <c r="E32" i="26"/>
  <c r="D85" i="25"/>
  <c r="E85" i="25" s="1"/>
  <c r="D98" i="25"/>
  <c r="E98" i="25" s="1"/>
  <c r="D93" i="25"/>
  <c r="E93" i="25" s="1"/>
  <c r="D96" i="25"/>
  <c r="E96" i="25" s="1"/>
  <c r="D76" i="32"/>
  <c r="F105" i="33" s="1"/>
  <c r="E105" i="33"/>
  <c r="D77" i="32"/>
  <c r="F108" i="33" s="1"/>
  <c r="E108" i="33"/>
  <c r="D103" i="32"/>
  <c r="D115" i="32"/>
  <c r="J114" i="32" s="1"/>
  <c r="G29" i="32" s="1"/>
  <c r="C68" i="32" s="1"/>
  <c r="E18" i="33" s="1"/>
  <c r="E167" i="33" s="1"/>
  <c r="C84" i="32"/>
  <c r="D84" i="32" s="1"/>
  <c r="D65" i="32"/>
  <c r="F9" i="33" s="1"/>
  <c r="F12" i="22"/>
  <c r="F59" i="22" s="1"/>
  <c r="B59" i="22"/>
  <c r="A59" i="22"/>
  <c r="F35" i="26"/>
  <c r="F38" i="26" s="1"/>
  <c r="D56" i="25"/>
  <c r="C76" i="25" s="1"/>
  <c r="D76" i="25" s="1"/>
  <c r="C70" i="25" l="1"/>
  <c r="D70" i="25" s="1"/>
  <c r="H12" i="33"/>
  <c r="H108" i="33"/>
  <c r="H105" i="33"/>
  <c r="H9" i="33"/>
  <c r="F170" i="33"/>
  <c r="H170" i="33" s="1"/>
  <c r="F158" i="33"/>
  <c r="H158" i="33" s="1"/>
  <c r="F161" i="33"/>
  <c r="H161" i="33" s="1"/>
  <c r="D43" i="25"/>
  <c r="E38" i="26"/>
  <c r="D74" i="26" s="1"/>
  <c r="D48" i="25"/>
  <c r="D89" i="25"/>
  <c r="E89" i="25" s="1"/>
  <c r="E101" i="25"/>
  <c r="D101" i="25"/>
  <c r="J100" i="25" s="1"/>
  <c r="K104" i="25" s="1"/>
  <c r="G29" i="25" s="1"/>
  <c r="C47" i="25" s="1"/>
  <c r="I102" i="32"/>
  <c r="F16" i="32" s="1"/>
  <c r="C75" i="32" s="1"/>
  <c r="D68" i="32"/>
  <c r="C87" i="32"/>
  <c r="I88" i="25" l="1"/>
  <c r="F15" i="25" s="1"/>
  <c r="C60" i="25" s="1"/>
  <c r="D60" i="25" s="1"/>
  <c r="D63" i="25" s="1"/>
  <c r="K103" i="25"/>
  <c r="G28" i="25" s="1"/>
  <c r="C72" i="25" s="1"/>
  <c r="D87" i="32"/>
  <c r="F18" i="33"/>
  <c r="D75" i="32"/>
  <c r="E102" i="33"/>
  <c r="D70" i="32"/>
  <c r="D47" i="25"/>
  <c r="C73" i="25"/>
  <c r="D73" i="25" s="1"/>
  <c r="H18" i="33" l="1"/>
  <c r="H24" i="33" s="1"/>
  <c r="C46" i="25"/>
  <c r="D46" i="25" s="1"/>
  <c r="D49" i="25" s="1"/>
  <c r="F167" i="33"/>
  <c r="H167" i="33" s="1"/>
  <c r="D78" i="32"/>
  <c r="D80" i="32" s="1"/>
  <c r="F102" i="33"/>
  <c r="C89" i="32"/>
  <c r="H102" i="33" l="1"/>
  <c r="H150" i="33" s="1"/>
  <c r="F150" i="33"/>
  <c r="D89" i="32"/>
  <c r="E173" i="33"/>
  <c r="C75" i="25"/>
  <c r="D75" i="25" s="1"/>
  <c r="D77" i="25" s="1"/>
  <c r="D65" i="25"/>
  <c r="D91" i="32" l="1"/>
  <c r="F173" i="33"/>
  <c r="G143" i="24"/>
  <c r="C42" i="21"/>
  <c r="C39" i="21"/>
  <c r="C36" i="21"/>
  <c r="D30" i="21"/>
  <c r="D27" i="21"/>
  <c r="D24" i="21"/>
  <c r="D18" i="21"/>
  <c r="D71" i="26" s="1"/>
  <c r="C9" i="21"/>
  <c r="G68" i="29"/>
  <c r="B36" i="29"/>
  <c r="C27" i="21" s="1"/>
  <c r="C30" i="21"/>
  <c r="B35" i="29"/>
  <c r="C24" i="21" s="1"/>
  <c r="H173" i="33" l="1"/>
  <c r="C27" i="22"/>
  <c r="C33" i="22"/>
  <c r="C30" i="22"/>
  <c r="A40" i="31"/>
  <c r="A28" i="29"/>
  <c r="A12" i="21" s="1"/>
  <c r="B12" i="21" l="1"/>
  <c r="B56" i="21" s="1"/>
  <c r="A56" i="21"/>
  <c r="F12" i="21"/>
  <c r="D101" i="30" l="1"/>
  <c r="F66" i="24" s="1"/>
  <c r="H66" i="24" s="1"/>
  <c r="D103" i="30"/>
  <c r="F72" i="24" s="1"/>
  <c r="H72" i="24" s="1"/>
  <c r="B104" i="30"/>
  <c r="B106" i="30"/>
  <c r="D88" i="30"/>
  <c r="F27" i="24" s="1"/>
  <c r="H27" i="24" s="1"/>
  <c r="D97" i="30"/>
  <c r="F54" i="24" s="1"/>
  <c r="H54" i="24" s="1"/>
  <c r="D87" i="30"/>
  <c r="F24" i="24" s="1"/>
  <c r="H24" i="24" s="1"/>
  <c r="D86" i="30"/>
  <c r="F21" i="24" s="1"/>
  <c r="H21" i="24" s="1"/>
  <c r="D85" i="30"/>
  <c r="F18" i="24" s="1"/>
  <c r="H18" i="24" s="1"/>
  <c r="B84" i="30"/>
  <c r="B149" i="27"/>
  <c r="E18" i="24"/>
  <c r="E21" i="24"/>
  <c r="E24" i="24"/>
  <c r="E27" i="24"/>
  <c r="E54" i="24"/>
  <c r="E57" i="24"/>
  <c r="E60" i="24"/>
  <c r="E63" i="24"/>
  <c r="E66" i="24"/>
  <c r="B107" i="30" l="1"/>
  <c r="B73" i="30"/>
  <c r="D73" i="30" s="1"/>
  <c r="B74" i="30"/>
  <c r="D74" i="30" s="1"/>
  <c r="B75" i="30"/>
  <c r="D75" i="30" s="1"/>
  <c r="B76" i="30"/>
  <c r="B72" i="30"/>
  <c r="D72" i="30" s="1"/>
  <c r="D60" i="30"/>
  <c r="D61" i="30"/>
  <c r="D62" i="30"/>
  <c r="D63" i="30"/>
  <c r="D64" i="30"/>
  <c r="D65" i="30"/>
  <c r="B66" i="30"/>
  <c r="D59" i="30"/>
  <c r="A19" i="30"/>
  <c r="D66" i="24"/>
  <c r="D69" i="24"/>
  <c r="D72" i="24"/>
  <c r="D75" i="24"/>
  <c r="D78" i="24"/>
  <c r="D81" i="24"/>
  <c r="D60" i="24"/>
  <c r="D42" i="24"/>
  <c r="D33" i="24"/>
  <c r="D24" i="24"/>
  <c r="D27" i="24"/>
  <c r="D18" i="24"/>
  <c r="B18" i="24" s="1"/>
  <c r="D21" i="24"/>
  <c r="D30" i="24"/>
  <c r="D36" i="24"/>
  <c r="D39" i="24"/>
  <c r="D45" i="24"/>
  <c r="D48" i="24"/>
  <c r="D51" i="24"/>
  <c r="D54" i="24"/>
  <c r="D57" i="24"/>
  <c r="D63" i="24"/>
  <c r="B63" i="24" s="1"/>
  <c r="B67" i="29"/>
  <c r="D67" i="29" s="1"/>
  <c r="B17" i="29"/>
  <c r="B68" i="29" s="1"/>
  <c r="E28" i="30"/>
  <c r="B64" i="29"/>
  <c r="D64" i="29" s="1"/>
  <c r="B65" i="29"/>
  <c r="D65" i="29" s="1"/>
  <c r="B66" i="29"/>
  <c r="D66" i="29" s="1"/>
  <c r="B63" i="29"/>
  <c r="D63" i="29" s="1"/>
  <c r="B88" i="31"/>
  <c r="D88" i="31" s="1"/>
  <c r="B89" i="31"/>
  <c r="D89" i="31" s="1"/>
  <c r="B90" i="31"/>
  <c r="D90" i="31" s="1"/>
  <c r="B91" i="31"/>
  <c r="D91" i="31" s="1"/>
  <c r="B92" i="31"/>
  <c r="D92" i="31" s="1"/>
  <c r="B93" i="31"/>
  <c r="D93" i="31" s="1"/>
  <c r="B94" i="31"/>
  <c r="B87" i="31"/>
  <c r="D87" i="31" s="1"/>
  <c r="B79" i="31"/>
  <c r="D79" i="31" s="1"/>
  <c r="B80" i="31"/>
  <c r="D80" i="31" s="1"/>
  <c r="B81" i="31"/>
  <c r="D81" i="31" s="1"/>
  <c r="B82" i="31"/>
  <c r="D82" i="31" s="1"/>
  <c r="B78" i="31"/>
  <c r="D78" i="31" s="1"/>
  <c r="D48" i="31"/>
  <c r="D49" i="31"/>
  <c r="D50" i="31"/>
  <c r="B64" i="31"/>
  <c r="A65" i="31"/>
  <c r="C68" i="31"/>
  <c r="C41" i="31" a="1"/>
  <c r="C41" i="31" s="1"/>
  <c r="C66" i="31" s="1"/>
  <c r="B88" i="17"/>
  <c r="D118" i="17"/>
  <c r="I118" i="17"/>
  <c r="D119" i="17"/>
  <c r="E119" i="17" s="1"/>
  <c r="I119" i="17"/>
  <c r="D120" i="17"/>
  <c r="E120" i="17" s="1"/>
  <c r="I120" i="17"/>
  <c r="D121" i="17"/>
  <c r="E121" i="17" s="1"/>
  <c r="I121" i="17"/>
  <c r="D122" i="17"/>
  <c r="E122" i="17" s="1"/>
  <c r="I122" i="17"/>
  <c r="D123" i="17"/>
  <c r="E123" i="17" s="1"/>
  <c r="D124" i="17"/>
  <c r="E124" i="17" s="1"/>
  <c r="B126" i="17"/>
  <c r="G113" i="17" s="1"/>
  <c r="D109" i="17"/>
  <c r="E109" i="17" s="1"/>
  <c r="D110" i="17"/>
  <c r="E110" i="17" s="1"/>
  <c r="D111" i="17"/>
  <c r="E111" i="17" s="1"/>
  <c r="D112" i="17"/>
  <c r="E112" i="17" s="1"/>
  <c r="D113" i="17"/>
  <c r="E113" i="17" s="1"/>
  <c r="B14" i="30"/>
  <c r="D26" i="10"/>
  <c r="E26" i="10" s="1"/>
  <c r="D25" i="10"/>
  <c r="E25" i="10" s="1"/>
  <c r="D24" i="10"/>
  <c r="E24" i="10" s="1"/>
  <c r="D23" i="10"/>
  <c r="E23" i="10" s="1"/>
  <c r="D15" i="22" l="1"/>
  <c r="D62" i="22"/>
  <c r="D68" i="29"/>
  <c r="H68" i="29" s="1"/>
  <c r="D126" i="17"/>
  <c r="I125" i="17" s="1"/>
  <c r="D90" i="24"/>
  <c r="D113" i="30"/>
  <c r="B126" i="30"/>
  <c r="E33" i="22"/>
  <c r="G33" i="22" s="1"/>
  <c r="E30" i="22"/>
  <c r="G30" i="22" s="1"/>
  <c r="E27" i="22"/>
  <c r="G27" i="22" s="1"/>
  <c r="B48" i="24"/>
  <c r="B27" i="24"/>
  <c r="B75" i="24"/>
  <c r="B78" i="24"/>
  <c r="B45" i="24"/>
  <c r="B24" i="24"/>
  <c r="B72" i="24"/>
  <c r="B51" i="24"/>
  <c r="B39" i="24"/>
  <c r="B33" i="24"/>
  <c r="B69" i="24"/>
  <c r="B36" i="24"/>
  <c r="B42" i="24"/>
  <c r="B66" i="24"/>
  <c r="B30" i="24"/>
  <c r="B57" i="24"/>
  <c r="B60" i="24"/>
  <c r="B54" i="24"/>
  <c r="B21" i="24"/>
  <c r="B81" i="24"/>
  <c r="C15" i="22"/>
  <c r="C62" i="22" s="1"/>
  <c r="B65" i="31"/>
  <c r="C12" i="22"/>
  <c r="C59" i="22" s="1"/>
  <c r="C39" i="31" a="1"/>
  <c r="C39" i="31" s="1"/>
  <c r="E27" i="10"/>
  <c r="D27" i="10"/>
  <c r="D76" i="30"/>
  <c r="B67" i="30"/>
  <c r="B77" i="30"/>
  <c r="G76" i="30"/>
  <c r="B95" i="31"/>
  <c r="D51" i="31"/>
  <c r="C70" i="31" s="1"/>
  <c r="D83" i="31"/>
  <c r="C57" i="31" a="1"/>
  <c r="C57" i="31" s="1"/>
  <c r="D95" i="31"/>
  <c r="D41" i="31"/>
  <c r="C40" i="31" a="1"/>
  <c r="C40" i="31" s="1"/>
  <c r="B66" i="31"/>
  <c r="D66" i="31" s="1"/>
  <c r="C56" i="31" a="1"/>
  <c r="C56" i="31" s="1"/>
  <c r="D114" i="17"/>
  <c r="H113" i="17" s="1"/>
  <c r="E118" i="17"/>
  <c r="E126" i="17" s="1"/>
  <c r="D67" i="30"/>
  <c r="E32" i="19"/>
  <c r="E29" i="19"/>
  <c r="E26" i="19"/>
  <c r="E23" i="19"/>
  <c r="E16" i="19"/>
  <c r="E13" i="19"/>
  <c r="E10" i="19"/>
  <c r="B9" i="10"/>
  <c r="D15" i="23"/>
  <c r="E15" i="23" s="1"/>
  <c r="B15" i="23"/>
  <c r="A15" i="23"/>
  <c r="B11" i="23"/>
  <c r="D16" i="10"/>
  <c r="D17" i="10"/>
  <c r="E17" i="10" s="1"/>
  <c r="D18" i="10"/>
  <c r="E18" i="10" s="1"/>
  <c r="D19" i="10"/>
  <c r="E19" i="10" s="1"/>
  <c r="B56" i="23"/>
  <c r="D55" i="23"/>
  <c r="D54" i="23"/>
  <c r="D53" i="23"/>
  <c r="D52" i="23"/>
  <c r="D51" i="23"/>
  <c r="D50" i="23"/>
  <c r="D49" i="23"/>
  <c r="D48" i="23"/>
  <c r="D47" i="23"/>
  <c r="D46" i="23"/>
  <c r="D45" i="23"/>
  <c r="D44" i="23"/>
  <c r="D43" i="23"/>
  <c r="D42" i="23"/>
  <c r="D41" i="23"/>
  <c r="D40" i="23"/>
  <c r="D39" i="23"/>
  <c r="D38" i="23"/>
  <c r="D37" i="23"/>
  <c r="B32" i="23"/>
  <c r="B15" i="11"/>
  <c r="G36" i="22" l="1"/>
  <c r="E36" i="22"/>
  <c r="D126" i="30"/>
  <c r="E41" i="30" s="1"/>
  <c r="F90" i="24"/>
  <c r="H90" i="24" s="1"/>
  <c r="B90" i="24"/>
  <c r="I63" i="30"/>
  <c r="I62" i="30"/>
  <c r="I61" i="30"/>
  <c r="I60" i="30"/>
  <c r="I59" i="30"/>
  <c r="E35" i="19"/>
  <c r="D70" i="31"/>
  <c r="D74" i="22"/>
  <c r="D43" i="31"/>
  <c r="C21" i="22"/>
  <c r="C68" i="22" s="1"/>
  <c r="C64" i="31"/>
  <c r="D64" i="31" s="1"/>
  <c r="D56" i="22"/>
  <c r="D9" i="22"/>
  <c r="D12" i="22"/>
  <c r="D59" i="22"/>
  <c r="E15" i="22"/>
  <c r="G15" i="22" s="1"/>
  <c r="E62" i="22"/>
  <c r="G62" i="22" s="1"/>
  <c r="D57" i="31"/>
  <c r="D45" i="22"/>
  <c r="D56" i="31"/>
  <c r="D42" i="22"/>
  <c r="D39" i="31"/>
  <c r="D77" i="30"/>
  <c r="G67" i="30"/>
  <c r="F137" i="24" s="1"/>
  <c r="H137" i="24" s="1"/>
  <c r="B19" i="29"/>
  <c r="J94" i="31"/>
  <c r="G29" i="31" s="1"/>
  <c r="C42" i="31" s="1"/>
  <c r="I82" i="31"/>
  <c r="F16" i="31" s="1"/>
  <c r="C55" i="31" s="1"/>
  <c r="B68" i="31"/>
  <c r="D68" i="31" s="1"/>
  <c r="C65" i="31"/>
  <c r="D65" i="31" s="1"/>
  <c r="D40" i="31"/>
  <c r="E114" i="17"/>
  <c r="E16" i="10"/>
  <c r="E20" i="10" s="1"/>
  <c r="D20" i="10"/>
  <c r="D56" i="23"/>
  <c r="B42" i="11"/>
  <c r="D42" i="11" s="1"/>
  <c r="B43" i="11"/>
  <c r="D43" i="11" s="1"/>
  <c r="B44" i="11"/>
  <c r="D44" i="11" s="1"/>
  <c r="B45" i="11"/>
  <c r="D45" i="11" s="1"/>
  <c r="B46" i="11"/>
  <c r="D46" i="11" s="1"/>
  <c r="B47" i="11"/>
  <c r="D47" i="11" s="1"/>
  <c r="B48" i="11"/>
  <c r="B41" i="11"/>
  <c r="D41" i="11" s="1"/>
  <c r="B33" i="11"/>
  <c r="D33" i="11" s="1"/>
  <c r="B34" i="11"/>
  <c r="D34" i="11" s="1"/>
  <c r="B35" i="11"/>
  <c r="D35" i="11" s="1"/>
  <c r="B36" i="11"/>
  <c r="D36" i="11" s="1"/>
  <c r="I45" i="11"/>
  <c r="I44" i="11"/>
  <c r="I43" i="11"/>
  <c r="I42" i="11"/>
  <c r="I41" i="11"/>
  <c r="D88" i="23"/>
  <c r="E98" i="23"/>
  <c r="D97" i="23"/>
  <c r="D96" i="23"/>
  <c r="C97" i="23"/>
  <c r="C96" i="23"/>
  <c r="D95" i="23"/>
  <c r="D93" i="23"/>
  <c r="D92" i="23"/>
  <c r="D91" i="23"/>
  <c r="C92" i="23"/>
  <c r="C91" i="23"/>
  <c r="D90" i="23"/>
  <c r="D89" i="23"/>
  <c r="D86" i="23"/>
  <c r="B98" i="23"/>
  <c r="C42" i="29" l="1"/>
  <c r="D36" i="21" s="1"/>
  <c r="D32" i="11"/>
  <c r="B37" i="11"/>
  <c r="H67" i="30"/>
  <c r="F140" i="24" s="1"/>
  <c r="H140" i="24" s="1"/>
  <c r="E9" i="24"/>
  <c r="F9" i="24" s="1"/>
  <c r="E42" i="22"/>
  <c r="E45" i="22"/>
  <c r="E21" i="22"/>
  <c r="G21" i="22" s="1"/>
  <c r="E74" i="22"/>
  <c r="D45" i="19"/>
  <c r="E45" i="19" s="1"/>
  <c r="E19" i="19"/>
  <c r="E36" i="19" s="1"/>
  <c r="D55" i="31"/>
  <c r="D39" i="22"/>
  <c r="E12" i="22"/>
  <c r="G12" i="22" s="1"/>
  <c r="E59" i="22"/>
  <c r="G59" i="22" s="1"/>
  <c r="E56" i="22"/>
  <c r="G56" i="22" s="1"/>
  <c r="E9" i="22"/>
  <c r="D19" i="30"/>
  <c r="E19" i="30" s="1"/>
  <c r="E140" i="24" s="1"/>
  <c r="H76" i="30"/>
  <c r="F87" i="24" s="1"/>
  <c r="H87" i="24" s="1"/>
  <c r="H129" i="24" s="1"/>
  <c r="B49" i="11"/>
  <c r="D49" i="11"/>
  <c r="G45" i="22" l="1"/>
  <c r="G9" i="22"/>
  <c r="G42" i="22"/>
  <c r="G74" i="22"/>
  <c r="H9" i="24"/>
  <c r="H12" i="24" s="1"/>
  <c r="F12" i="24"/>
  <c r="D37" i="11"/>
  <c r="E68" i="22"/>
  <c r="G68" i="22" s="1"/>
  <c r="B19" i="30"/>
  <c r="E87" i="24"/>
  <c r="D42" i="19"/>
  <c r="E42" i="19" s="1"/>
  <c r="D58" i="31"/>
  <c r="E39" i="22"/>
  <c r="I48" i="11"/>
  <c r="D124" i="23"/>
  <c r="D123" i="23"/>
  <c r="D122" i="23"/>
  <c r="D121" i="23"/>
  <c r="D126" i="23"/>
  <c r="D125" i="23"/>
  <c r="D128" i="23"/>
  <c r="D115" i="23"/>
  <c r="B132" i="23"/>
  <c r="D131" i="23"/>
  <c r="D130" i="23"/>
  <c r="D129" i="23"/>
  <c r="D127" i="23"/>
  <c r="D120" i="23"/>
  <c r="D119" i="23"/>
  <c r="D118" i="23"/>
  <c r="D117" i="23"/>
  <c r="D116" i="23"/>
  <c r="D114" i="23"/>
  <c r="D113" i="23"/>
  <c r="B109" i="23"/>
  <c r="D108" i="23"/>
  <c r="E108" i="23" s="1"/>
  <c r="D107" i="23"/>
  <c r="E107" i="23" s="1"/>
  <c r="D106" i="23"/>
  <c r="E106" i="23" s="1"/>
  <c r="D105" i="23"/>
  <c r="E105" i="23" s="1"/>
  <c r="D104" i="23"/>
  <c r="E104" i="23" s="1"/>
  <c r="D103" i="23"/>
  <c r="G39" i="22" l="1"/>
  <c r="G48" i="22" s="1"/>
  <c r="E48" i="19"/>
  <c r="H36" i="11"/>
  <c r="B20" i="11" s="1"/>
  <c r="C67" i="31"/>
  <c r="D68" i="26"/>
  <c r="E68" i="26" s="1"/>
  <c r="F68" i="26" s="1"/>
  <c r="D42" i="31"/>
  <c r="D65" i="22"/>
  <c r="D18" i="22"/>
  <c r="E48" i="22"/>
  <c r="E20" i="11"/>
  <c r="D9" i="20" s="1"/>
  <c r="E9" i="20" s="1"/>
  <c r="G9" i="20" s="1"/>
  <c r="G12" i="20" s="1"/>
  <c r="D109" i="23"/>
  <c r="E103" i="23"/>
  <c r="E109" i="23" s="1"/>
  <c r="D132" i="23"/>
  <c r="F129" i="24" l="1"/>
  <c r="D67" i="31"/>
  <c r="E65" i="22"/>
  <c r="G65" i="22" s="1"/>
  <c r="E18" i="22"/>
  <c r="D44" i="31"/>
  <c r="C54" i="29"/>
  <c r="D62" i="21" s="1"/>
  <c r="B51" i="29"/>
  <c r="C53" i="21" s="1"/>
  <c r="A52" i="29"/>
  <c r="D37" i="29"/>
  <c r="E30" i="21" s="1"/>
  <c r="G30" i="21" s="1"/>
  <c r="D36" i="29"/>
  <c r="E27" i="21" s="1"/>
  <c r="G27" i="21" s="1"/>
  <c r="D35" i="29"/>
  <c r="E24" i="21" s="1"/>
  <c r="G24" i="21" s="1"/>
  <c r="B29" i="29"/>
  <c r="B28" i="29"/>
  <c r="B81" i="23"/>
  <c r="D79" i="23"/>
  <c r="E79" i="23" s="1"/>
  <c r="D78" i="23"/>
  <c r="E78" i="23" s="1"/>
  <c r="I77" i="23"/>
  <c r="D77" i="23"/>
  <c r="E77" i="23" s="1"/>
  <c r="I76" i="23"/>
  <c r="D76" i="23"/>
  <c r="E76" i="23" s="1"/>
  <c r="I75" i="23"/>
  <c r="D75" i="23"/>
  <c r="E75" i="23" s="1"/>
  <c r="I74" i="23"/>
  <c r="D74" i="23"/>
  <c r="E74" i="23" s="1"/>
  <c r="I73" i="23"/>
  <c r="D73" i="23"/>
  <c r="B69" i="23"/>
  <c r="D68" i="23"/>
  <c r="D69" i="23" s="1"/>
  <c r="D91" i="17"/>
  <c r="D97" i="17"/>
  <c r="C94" i="17"/>
  <c r="C85" i="17"/>
  <c r="D13" i="17"/>
  <c r="E13" i="17" s="1"/>
  <c r="D12" i="17"/>
  <c r="E12" i="17" s="1"/>
  <c r="D11" i="17"/>
  <c r="E11" i="17" s="1"/>
  <c r="D10" i="17"/>
  <c r="E10" i="17" s="1"/>
  <c r="D9" i="17"/>
  <c r="B26" i="17"/>
  <c r="G13" i="17" s="1"/>
  <c r="D24" i="17"/>
  <c r="E24" i="17" s="1"/>
  <c r="D23" i="17"/>
  <c r="E23" i="17" s="1"/>
  <c r="I22" i="17"/>
  <c r="D22" i="17"/>
  <c r="E22" i="17" s="1"/>
  <c r="I21" i="17"/>
  <c r="D21" i="17"/>
  <c r="E21" i="17" s="1"/>
  <c r="I20" i="17"/>
  <c r="D20" i="17"/>
  <c r="E20" i="17" s="1"/>
  <c r="I19" i="17"/>
  <c r="D19" i="17"/>
  <c r="E19" i="17" s="1"/>
  <c r="I18" i="17"/>
  <c r="D18" i="17"/>
  <c r="E94" i="17"/>
  <c r="A88" i="17"/>
  <c r="E63" i="17"/>
  <c r="E60" i="17"/>
  <c r="E57" i="17"/>
  <c r="C43" i="17"/>
  <c r="E43" i="17" s="1"/>
  <c r="C40" i="17"/>
  <c r="C88" i="17" s="1"/>
  <c r="T108" i="17"/>
  <c r="T109" i="17" s="1"/>
  <c r="G140" i="24"/>
  <c r="G137" i="24"/>
  <c r="G87" i="24"/>
  <c r="G9" i="24"/>
  <c r="F42" i="21"/>
  <c r="F39" i="21"/>
  <c r="F36" i="21"/>
  <c r="C29" i="29" l="1" a="1"/>
  <c r="C29" i="29" s="1"/>
  <c r="D29" i="29" s="1"/>
  <c r="C43" i="29" a="1"/>
  <c r="C43" i="29" s="1"/>
  <c r="C44" i="29" a="1"/>
  <c r="C44" i="29" s="1"/>
  <c r="C27" i="29" a="1"/>
  <c r="C27" i="29" s="1"/>
  <c r="D9" i="21" s="1"/>
  <c r="D59" i="26" s="1"/>
  <c r="E59" i="26" s="1"/>
  <c r="F59" i="26" s="1"/>
  <c r="G33" i="21"/>
  <c r="G68" i="21" s="1"/>
  <c r="G18" i="22"/>
  <c r="G24" i="22" s="1"/>
  <c r="G50" i="22" s="1"/>
  <c r="F24" i="33"/>
  <c r="C69" i="31"/>
  <c r="D60" i="31"/>
  <c r="E24" i="22"/>
  <c r="E50" i="22" s="1"/>
  <c r="B52" i="29"/>
  <c r="C56" i="21" s="1"/>
  <c r="C12" i="21"/>
  <c r="C18" i="21"/>
  <c r="C15" i="21"/>
  <c r="D81" i="23"/>
  <c r="G81" i="23" s="1"/>
  <c r="H81" i="23" s="1"/>
  <c r="E73" i="23"/>
  <c r="E81" i="23" s="1"/>
  <c r="B53" i="29"/>
  <c r="C59" i="21" s="1"/>
  <c r="C28" i="29" a="1"/>
  <c r="C28" i="29" s="1"/>
  <c r="D38" i="29"/>
  <c r="C56" i="29" s="1"/>
  <c r="C91" i="17"/>
  <c r="E91" i="17" s="1"/>
  <c r="D40" i="17" a="1"/>
  <c r="D40" i="17" s="1"/>
  <c r="D14" i="17"/>
  <c r="E14" i="17" s="1"/>
  <c r="E9" i="17"/>
  <c r="D26" i="17"/>
  <c r="I25" i="17" s="1"/>
  <c r="D46" i="17" s="1"/>
  <c r="E18" i="17"/>
  <c r="E26" i="17" s="1"/>
  <c r="D37" i="17" a="1"/>
  <c r="D37" i="17" s="1"/>
  <c r="D76" i="17" a="1"/>
  <c r="D76" i="17" s="1"/>
  <c r="E76" i="17" s="1"/>
  <c r="C49" i="17" a="1"/>
  <c r="C49" i="17" s="1"/>
  <c r="E66" i="17"/>
  <c r="D101" i="17" s="1"/>
  <c r="E101" i="17" s="1"/>
  <c r="D73" i="17" a="1"/>
  <c r="D73" i="17" s="1"/>
  <c r="E73" i="17" s="1"/>
  <c r="D15" i="21" l="1"/>
  <c r="D65" i="26" s="1"/>
  <c r="C53" i="29"/>
  <c r="D59" i="21" s="1"/>
  <c r="D69" i="31"/>
  <c r="D71" i="22"/>
  <c r="D43" i="29"/>
  <c r="E39" i="21" s="1"/>
  <c r="D39" i="21"/>
  <c r="D53" i="29"/>
  <c r="E59" i="21" s="1"/>
  <c r="E15" i="21"/>
  <c r="D44" i="29"/>
  <c r="E42" i="21" s="1"/>
  <c r="D42" i="21"/>
  <c r="D28" i="29"/>
  <c r="E12" i="21" s="1"/>
  <c r="D12" i="21"/>
  <c r="D62" i="26" s="1"/>
  <c r="D56" i="29"/>
  <c r="E68" i="21" s="1"/>
  <c r="D68" i="21"/>
  <c r="D42" i="29"/>
  <c r="C52" i="29"/>
  <c r="D56" i="21" s="1"/>
  <c r="D27" i="29"/>
  <c r="C51" i="29"/>
  <c r="D53" i="21" s="1"/>
  <c r="D30" i="29"/>
  <c r="E18" i="21" s="1"/>
  <c r="B54" i="29"/>
  <c r="C62" i="21" s="1"/>
  <c r="E46" i="17"/>
  <c r="D94" i="17"/>
  <c r="E49" i="17"/>
  <c r="C97" i="17"/>
  <c r="E97" i="17" s="1"/>
  <c r="E40" i="17"/>
  <c r="D88" i="17"/>
  <c r="E88" i="17" s="1"/>
  <c r="E37" i="17"/>
  <c r="D85" i="17"/>
  <c r="E85" i="17" s="1"/>
  <c r="H13" i="17"/>
  <c r="D70" i="17" s="1"/>
  <c r="E70" i="17" s="1"/>
  <c r="E79" i="17" s="1"/>
  <c r="G39" i="21" l="1"/>
  <c r="G12" i="21"/>
  <c r="G59" i="21"/>
  <c r="G15" i="21"/>
  <c r="G18" i="21"/>
  <c r="G42" i="21"/>
  <c r="D71" i="31"/>
  <c r="E71" i="22"/>
  <c r="D52" i="29"/>
  <c r="E56" i="21" s="1"/>
  <c r="D51" i="29"/>
  <c r="E9" i="21"/>
  <c r="D45" i="29"/>
  <c r="E36" i="21"/>
  <c r="D54" i="29"/>
  <c r="E62" i="21" s="1"/>
  <c r="E53" i="17"/>
  <c r="D100" i="17" s="1"/>
  <c r="E100" i="17" s="1"/>
  <c r="E103" i="17" s="1"/>
  <c r="G56" i="21" l="1"/>
  <c r="G62" i="21"/>
  <c r="G36" i="21"/>
  <c r="G45" i="21" s="1"/>
  <c r="G71" i="22"/>
  <c r="G77" i="22" s="1"/>
  <c r="G9" i="21"/>
  <c r="G21" i="21" s="1"/>
  <c r="E53" i="21"/>
  <c r="E77" i="22"/>
  <c r="E81" i="17"/>
  <c r="G53" i="21" l="1"/>
  <c r="G65" i="21"/>
  <c r="G47" i="21"/>
  <c r="F68" i="21"/>
  <c r="F65" i="21"/>
  <c r="C10" i="16"/>
  <c r="C14" i="26" s="1"/>
  <c r="C62" i="26" s="1"/>
  <c r="E62" i="26" s="1"/>
  <c r="F62" i="26" s="1"/>
  <c r="C13" i="16"/>
  <c r="G71" i="21" l="1"/>
  <c r="C19" i="16" a="1"/>
  <c r="C19" i="16" s="1"/>
  <c r="C23" i="26" s="1"/>
  <c r="C71" i="26" s="1"/>
  <c r="E71" i="26" s="1"/>
  <c r="F71" i="26" s="1"/>
  <c r="C17" i="26"/>
  <c r="C65" i="26" s="1"/>
  <c r="E65" i="26" s="1"/>
  <c r="F65" i="26" s="1"/>
  <c r="F56" i="21"/>
  <c r="F30" i="21"/>
  <c r="F27" i="21"/>
  <c r="F24" i="21"/>
  <c r="F18" i="21"/>
  <c r="F62" i="21" s="1"/>
  <c r="F59" i="21"/>
  <c r="F9" i="21"/>
  <c r="F53" i="21" s="1"/>
  <c r="F29" i="20" l="1"/>
  <c r="F26" i="20"/>
  <c r="F15" i="20"/>
  <c r="F9" i="20"/>
  <c r="A58" i="16"/>
  <c r="D70" i="16"/>
  <c r="E70" i="16" s="1"/>
  <c r="D71" i="16"/>
  <c r="E71" i="16" s="1"/>
  <c r="C67" i="16"/>
  <c r="D67" i="16"/>
  <c r="C64" i="16"/>
  <c r="D64" i="16"/>
  <c r="E64" i="16"/>
  <c r="C61" i="16"/>
  <c r="D61" i="16"/>
  <c r="C58" i="16"/>
  <c r="D58" i="16"/>
  <c r="C55" i="16"/>
  <c r="D55" i="16"/>
  <c r="R8" i="16"/>
  <c r="R9" i="16" s="1"/>
  <c r="E27" i="16"/>
  <c r="E30" i="16"/>
  <c r="E33" i="16"/>
  <c r="B10" i="16"/>
  <c r="B14" i="26" s="1"/>
  <c r="D43" i="16" a="1"/>
  <c r="D43" i="16" s="1"/>
  <c r="D45" i="26" s="1"/>
  <c r="E45" i="26" s="1"/>
  <c r="F45" i="26" s="1"/>
  <c r="B16" i="16"/>
  <c r="E19" i="16"/>
  <c r="E23" i="26" s="1"/>
  <c r="F23" i="26" s="1"/>
  <c r="E67" i="16" l="1"/>
  <c r="E55" i="16"/>
  <c r="E58" i="16"/>
  <c r="E61" i="16"/>
  <c r="E43" i="16"/>
  <c r="B58" i="16"/>
  <c r="E36" i="16"/>
  <c r="E13" i="16"/>
  <c r="E17" i="26" s="1"/>
  <c r="F17" i="26" s="1"/>
  <c r="E33" i="21"/>
  <c r="D7" i="16" a="1"/>
  <c r="D7" i="16" s="1"/>
  <c r="D11" i="26" s="1"/>
  <c r="D46" i="16" a="1"/>
  <c r="D46" i="16" s="1"/>
  <c r="D48" i="26" s="1"/>
  <c r="E48" i="26" s="1"/>
  <c r="F48" i="26" s="1"/>
  <c r="D10" i="16" a="1"/>
  <c r="D10" i="16" s="1"/>
  <c r="D14" i="26" s="1"/>
  <c r="E73" i="16" l="1"/>
  <c r="E46" i="16"/>
  <c r="E10" i="16"/>
  <c r="E14" i="26" s="1"/>
  <c r="F14" i="26" s="1"/>
  <c r="E7" i="16"/>
  <c r="E11" i="26" s="1"/>
  <c r="F11" i="26" s="1"/>
  <c r="E145" i="32" l="1"/>
  <c r="D104" i="30"/>
  <c r="F75" i="24" s="1"/>
  <c r="H75" i="24" s="1"/>
  <c r="E140" i="32"/>
  <c r="D99" i="30"/>
  <c r="F60" i="24" s="1"/>
  <c r="H60" i="24" s="1"/>
  <c r="E96" i="33"/>
  <c r="F96" i="33"/>
  <c r="H96" i="33" s="1"/>
  <c r="E84" i="33"/>
  <c r="F84" i="33"/>
  <c r="H84" i="33" s="1"/>
  <c r="E45" i="33"/>
  <c r="F45" i="33"/>
  <c r="H45" i="33" s="1"/>
  <c r="E87" i="33"/>
  <c r="F87" i="33"/>
  <c r="H87" i="33" s="1"/>
  <c r="E93" i="33"/>
  <c r="F93" i="33"/>
  <c r="H93" i="33" s="1"/>
  <c r="E139" i="32"/>
  <c r="D98" i="30"/>
  <c r="F57" i="24" s="1"/>
  <c r="H57" i="24" s="1"/>
  <c r="E60" i="33"/>
  <c r="F60" i="33"/>
  <c r="H60" i="33" s="1"/>
  <c r="E75" i="24"/>
  <c r="E141" i="32"/>
  <c r="D100" i="30"/>
  <c r="F63" i="24" s="1"/>
  <c r="H63" i="24" s="1"/>
  <c r="F36" i="33"/>
  <c r="H36" i="33" s="1"/>
  <c r="E36" i="33"/>
  <c r="E33" i="24"/>
  <c r="E51" i="33"/>
  <c r="F51" i="33"/>
  <c r="H51" i="33" s="1"/>
  <c r="E15" i="24"/>
  <c r="C93" i="23"/>
  <c r="C95" i="23"/>
  <c r="B15" i="1"/>
  <c r="B9" i="1"/>
  <c r="B62" i="26" s="1"/>
  <c r="D89" i="30" l="1"/>
  <c r="F30" i="24" s="1"/>
  <c r="H30" i="24" s="1"/>
  <c r="E130" i="32"/>
  <c r="E136" i="32"/>
  <c r="D95" i="30"/>
  <c r="F48" i="24" s="1"/>
  <c r="H48" i="24" s="1"/>
  <c r="D84" i="30"/>
  <c r="E90" i="33"/>
  <c r="F90" i="33"/>
  <c r="H90" i="33" s="1"/>
  <c r="E134" i="32"/>
  <c r="D93" i="30"/>
  <c r="F42" i="24" s="1"/>
  <c r="H42" i="24" s="1"/>
  <c r="E135" i="32"/>
  <c r="D94" i="30"/>
  <c r="F45" i="24" s="1"/>
  <c r="H45" i="24" s="1"/>
  <c r="E54" i="33"/>
  <c r="F54" i="33"/>
  <c r="H54" i="33" s="1"/>
  <c r="E146" i="32"/>
  <c r="D105" i="30"/>
  <c r="F78" i="24" s="1"/>
  <c r="H78" i="24" s="1"/>
  <c r="E137" i="32"/>
  <c r="D96" i="30"/>
  <c r="F51" i="24" s="1"/>
  <c r="H51" i="24" s="1"/>
  <c r="E132" i="32"/>
  <c r="D91" i="30"/>
  <c r="F36" i="24" s="1"/>
  <c r="H36" i="24" s="1"/>
  <c r="E27" i="33"/>
  <c r="E133" i="32"/>
  <c r="D92" i="30"/>
  <c r="F39" i="24" s="1"/>
  <c r="H39" i="24" s="1"/>
  <c r="E147" i="32"/>
  <c r="D106" i="30"/>
  <c r="F81" i="24" s="1"/>
  <c r="H81" i="24" s="1"/>
  <c r="E143" i="32"/>
  <c r="D102" i="30"/>
  <c r="F69" i="24" s="1"/>
  <c r="H69" i="24" s="1"/>
  <c r="E131" i="32"/>
  <c r="D90" i="30"/>
  <c r="F33" i="24" s="1"/>
  <c r="H33" i="24" s="1"/>
  <c r="E42" i="24"/>
  <c r="E66" i="33"/>
  <c r="F66" i="33"/>
  <c r="H66" i="33" s="1"/>
  <c r="E48" i="33"/>
  <c r="F48" i="33"/>
  <c r="H48" i="33" s="1"/>
  <c r="E57" i="33"/>
  <c r="F57" i="33"/>
  <c r="H57" i="33" s="1"/>
  <c r="E63" i="33"/>
  <c r="F63" i="33"/>
  <c r="H63" i="33" s="1"/>
  <c r="E39" i="24"/>
  <c r="E51" i="24"/>
  <c r="E69" i="24"/>
  <c r="E30" i="24"/>
  <c r="E72" i="24"/>
  <c r="E81" i="24"/>
  <c r="E45" i="24"/>
  <c r="E48" i="24"/>
  <c r="E36" i="24"/>
  <c r="E78" i="24"/>
  <c r="G28" i="14"/>
  <c r="I16" i="14"/>
  <c r="I14" i="14"/>
  <c r="I15" i="14"/>
  <c r="B27" i="14"/>
  <c r="B26" i="14"/>
  <c r="B25" i="14"/>
  <c r="B24" i="14"/>
  <c r="I35" i="14"/>
  <c r="B13" i="14"/>
  <c r="B12" i="14"/>
  <c r="B34" i="14"/>
  <c r="B33" i="14"/>
  <c r="B32" i="14"/>
  <c r="D23" i="14"/>
  <c r="D22" i="14"/>
  <c r="B23" i="14"/>
  <c r="B22" i="14"/>
  <c r="D21" i="14"/>
  <c r="B21" i="14"/>
  <c r="B11" i="14"/>
  <c r="B10" i="14"/>
  <c r="B9" i="14"/>
  <c r="B7" i="14"/>
  <c r="F28" i="14"/>
  <c r="H28" i="14" s="1"/>
  <c r="H84" i="24" l="1"/>
  <c r="H131" i="24" s="1"/>
  <c r="F84" i="24"/>
  <c r="F131" i="24" s="1"/>
  <c r="D107" i="30"/>
  <c r="B47" i="30" s="1"/>
  <c r="E148" i="32"/>
  <c r="H124" i="32" s="1"/>
  <c r="E54" i="32" s="1"/>
  <c r="F27" i="33"/>
  <c r="D148" i="32"/>
  <c r="C90" i="32" s="1"/>
  <c r="F31" i="9" a="1"/>
  <c r="F31" i="9" s="1"/>
  <c r="A23" i="14" s="1"/>
  <c r="F60" i="9" a="1"/>
  <c r="F60" i="9" s="1"/>
  <c r="A27" i="14" s="1"/>
  <c r="F57" i="9" a="1"/>
  <c r="F57" i="9" s="1"/>
  <c r="A26" i="14" s="1"/>
  <c r="F54" i="9" a="1"/>
  <c r="F54" i="9" s="1"/>
  <c r="A25" i="14" s="1"/>
  <c r="F51" i="9" a="1"/>
  <c r="F51" i="9" s="1"/>
  <c r="A24" i="14" s="1"/>
  <c r="F44" i="9" a="1"/>
  <c r="F44" i="9" s="1"/>
  <c r="A34" i="14" s="1"/>
  <c r="F41" i="9" a="1"/>
  <c r="F41" i="9" s="1"/>
  <c r="A33" i="14" s="1"/>
  <c r="F38" i="9" a="1"/>
  <c r="F38" i="9" s="1"/>
  <c r="A32" i="14" s="1"/>
  <c r="F87" i="9" a="1"/>
  <c r="F87" i="9" s="1"/>
  <c r="A13" i="14" s="1"/>
  <c r="F84" i="9" a="1"/>
  <c r="F84" i="9" s="1"/>
  <c r="A12" i="14" s="1"/>
  <c r="F81" i="9" a="1"/>
  <c r="F81" i="9" s="1"/>
  <c r="F78" i="9" a="1"/>
  <c r="F78" i="9" s="1"/>
  <c r="F75" i="9" a="1"/>
  <c r="F75" i="9" s="1"/>
  <c r="F72" i="9" a="1"/>
  <c r="F72" i="9" s="1"/>
  <c r="F18" i="9" a="1"/>
  <c r="F18" i="9" s="1"/>
  <c r="A11" i="14" s="1"/>
  <c r="F15" i="9" a="1"/>
  <c r="F15" i="9" s="1"/>
  <c r="A10" i="14" s="1"/>
  <c r="F12" i="9" a="1"/>
  <c r="F12" i="9" s="1"/>
  <c r="A9" i="14" s="1"/>
  <c r="F69" i="9" a="1"/>
  <c r="F69" i="9" s="1"/>
  <c r="F6" i="9" a="1"/>
  <c r="F6" i="9" s="1"/>
  <c r="A7" i="14" s="1"/>
  <c r="F28" i="9" a="1"/>
  <c r="F28" i="9" s="1"/>
  <c r="A22" i="14" s="1"/>
  <c r="F25" i="9" a="1"/>
  <c r="F25" i="9" s="1"/>
  <c r="A21" i="14" s="1"/>
  <c r="J99" i="13"/>
  <c r="I99" i="13"/>
  <c r="H99" i="13"/>
  <c r="G99" i="13"/>
  <c r="F68" i="9"/>
  <c r="F50" i="9"/>
  <c r="F37" i="9"/>
  <c r="F24" i="9"/>
  <c r="F99" i="33" l="1"/>
  <c r="F152" i="33" s="1"/>
  <c r="H27" i="33"/>
  <c r="H99" i="33" s="1"/>
  <c r="H152" i="33" s="1"/>
  <c r="G84" i="30"/>
  <c r="E45" i="30" s="1"/>
  <c r="F143" i="24" s="1"/>
  <c r="F84" i="30"/>
  <c r="D45" i="30" s="1"/>
  <c r="E143" i="24" s="1"/>
  <c r="G124" i="32"/>
  <c r="B57" i="32"/>
  <c r="D90" i="32"/>
  <c r="F58" i="13"/>
  <c r="G58" i="13" s="1"/>
  <c r="F57" i="13"/>
  <c r="G57" i="13" s="1"/>
  <c r="F56" i="13"/>
  <c r="K56" i="13" s="1"/>
  <c r="F55" i="13"/>
  <c r="K55" i="13" s="1"/>
  <c r="F54" i="13"/>
  <c r="G54" i="13" s="1"/>
  <c r="F53" i="13"/>
  <c r="G53" i="13" s="1"/>
  <c r="F52" i="13"/>
  <c r="K52" i="13" s="1"/>
  <c r="F51" i="13"/>
  <c r="K51" i="13" s="1"/>
  <c r="F50" i="13"/>
  <c r="G50" i="13" s="1"/>
  <c r="F49" i="13"/>
  <c r="G49" i="13" s="1"/>
  <c r="F48" i="13"/>
  <c r="K48" i="13" s="1"/>
  <c r="F47" i="13"/>
  <c r="K47" i="13" s="1"/>
  <c r="F46" i="13"/>
  <c r="G46" i="13" s="1"/>
  <c r="F45" i="13"/>
  <c r="G45" i="13" s="1"/>
  <c r="F44" i="13"/>
  <c r="K44" i="13" s="1"/>
  <c r="F43" i="13"/>
  <c r="K43" i="13" s="1"/>
  <c r="F42" i="13"/>
  <c r="G42" i="13" s="1"/>
  <c r="F41" i="13"/>
  <c r="G41" i="13" s="1"/>
  <c r="F40" i="13"/>
  <c r="K40" i="13" s="1"/>
  <c r="J35" i="13"/>
  <c r="I35" i="13"/>
  <c r="H35" i="13"/>
  <c r="G35" i="13"/>
  <c r="G33" i="13"/>
  <c r="J32" i="13"/>
  <c r="I32" i="13"/>
  <c r="H32" i="13"/>
  <c r="G32" i="13"/>
  <c r="J31" i="13"/>
  <c r="I31" i="13"/>
  <c r="H31" i="13"/>
  <c r="G31" i="13"/>
  <c r="J30" i="13"/>
  <c r="I30" i="13"/>
  <c r="H30" i="13"/>
  <c r="G30" i="13"/>
  <c r="J29" i="13"/>
  <c r="I29" i="13"/>
  <c r="H29" i="13"/>
  <c r="G29" i="13"/>
  <c r="G28" i="13"/>
  <c r="J26" i="13"/>
  <c r="I26" i="13"/>
  <c r="H26" i="13"/>
  <c r="F26" i="13"/>
  <c r="G26" i="13" s="1"/>
  <c r="F25" i="13"/>
  <c r="K25" i="13" s="1"/>
  <c r="F24" i="13"/>
  <c r="K24" i="13" s="1"/>
  <c r="F23" i="13"/>
  <c r="K23" i="13" s="1"/>
  <c r="J23" i="13" s="1"/>
  <c r="J22" i="13"/>
  <c r="I22" i="13"/>
  <c r="H22" i="13"/>
  <c r="F22" i="13"/>
  <c r="G22" i="13" s="1"/>
  <c r="F21" i="13"/>
  <c r="K21" i="13" s="1"/>
  <c r="J20" i="13"/>
  <c r="I20" i="13"/>
  <c r="H20" i="13"/>
  <c r="G20" i="13"/>
  <c r="K19" i="13"/>
  <c r="J19" i="13" s="1"/>
  <c r="G19" i="13"/>
  <c r="K18" i="13"/>
  <c r="H18" i="13" s="1"/>
  <c r="G18" i="13"/>
  <c r="K17" i="13"/>
  <c r="I17" i="13" s="1"/>
  <c r="G17" i="13"/>
  <c r="J16" i="13"/>
  <c r="I16" i="13"/>
  <c r="H16" i="13"/>
  <c r="G16" i="13"/>
  <c r="F15" i="13"/>
  <c r="G15" i="13" s="1"/>
  <c r="F14" i="13"/>
  <c r="G14" i="13" s="1"/>
  <c r="F13" i="13"/>
  <c r="K13" i="13" s="1"/>
  <c r="F12" i="13"/>
  <c r="K12" i="13" s="1"/>
  <c r="F11" i="13"/>
  <c r="K11" i="13" s="1"/>
  <c r="J11" i="13" s="1"/>
  <c r="F10" i="13"/>
  <c r="G10" i="13" s="1"/>
  <c r="F9" i="13"/>
  <c r="K9" i="13" s="1"/>
  <c r="F8" i="13"/>
  <c r="K8" i="13" s="1"/>
  <c r="J7" i="13"/>
  <c r="I7" i="13"/>
  <c r="H7" i="13"/>
  <c r="G7" i="13"/>
  <c r="J6" i="13"/>
  <c r="I6" i="13"/>
  <c r="H6" i="13"/>
  <c r="G6" i="13"/>
  <c r="J5" i="13"/>
  <c r="I5" i="13"/>
  <c r="H5" i="13"/>
  <c r="G5" i="13"/>
  <c r="J4" i="13"/>
  <c r="I4" i="13"/>
  <c r="H4" i="13"/>
  <c r="G4" i="13"/>
  <c r="F3" i="13"/>
  <c r="K3" i="13" s="1"/>
  <c r="J3" i="13" s="1"/>
  <c r="H143" i="24" l="1"/>
  <c r="H146" i="24" s="1"/>
  <c r="F176" i="33"/>
  <c r="E176" i="33"/>
  <c r="G3" i="13"/>
  <c r="K15" i="13"/>
  <c r="J15" i="13" s="1"/>
  <c r="G13" i="13"/>
  <c r="G25" i="13"/>
  <c r="G11" i="13"/>
  <c r="G23" i="13"/>
  <c r="G9" i="13"/>
  <c r="K42" i="13"/>
  <c r="I42" i="13" s="1"/>
  <c r="K58" i="13"/>
  <c r="I58" i="13" s="1"/>
  <c r="J9" i="13"/>
  <c r="H9" i="13"/>
  <c r="J13" i="13"/>
  <c r="H13" i="13"/>
  <c r="J25" i="13"/>
  <c r="H25" i="13"/>
  <c r="K10" i="13"/>
  <c r="I18" i="13"/>
  <c r="J18" i="13"/>
  <c r="K54" i="13"/>
  <c r="H54" i="13" s="1"/>
  <c r="K50" i="13"/>
  <c r="H50" i="13" s="1"/>
  <c r="K14" i="13"/>
  <c r="H19" i="13"/>
  <c r="J17" i="13"/>
  <c r="I19" i="13"/>
  <c r="K46" i="13"/>
  <c r="J48" i="13"/>
  <c r="I48" i="13"/>
  <c r="H48" i="13"/>
  <c r="I8" i="13"/>
  <c r="J8" i="13"/>
  <c r="H8" i="13"/>
  <c r="I43" i="13"/>
  <c r="J43" i="13"/>
  <c r="H43" i="13"/>
  <c r="J44" i="13"/>
  <c r="I44" i="13"/>
  <c r="H44" i="13"/>
  <c r="I55" i="13"/>
  <c r="H55" i="13"/>
  <c r="J55" i="13"/>
  <c r="J21" i="13"/>
  <c r="I21" i="13"/>
  <c r="H21" i="13"/>
  <c r="I24" i="13"/>
  <c r="J24" i="13"/>
  <c r="H24" i="13"/>
  <c r="I51" i="13"/>
  <c r="H51" i="13"/>
  <c r="J51" i="13"/>
  <c r="J47" i="13"/>
  <c r="I47" i="13"/>
  <c r="H47" i="13"/>
  <c r="J40" i="13"/>
  <c r="I40" i="13"/>
  <c r="H40" i="13"/>
  <c r="J56" i="13"/>
  <c r="I56" i="13"/>
  <c r="H56" i="13"/>
  <c r="J12" i="13"/>
  <c r="I12" i="13"/>
  <c r="H12" i="13"/>
  <c r="J52" i="13"/>
  <c r="I52" i="13"/>
  <c r="H52" i="13"/>
  <c r="G40" i="13"/>
  <c r="G44" i="13"/>
  <c r="G48" i="13"/>
  <c r="G52" i="13"/>
  <c r="G56" i="13"/>
  <c r="G8" i="13"/>
  <c r="I9" i="13"/>
  <c r="G12" i="13"/>
  <c r="I13" i="13"/>
  <c r="G24" i="13"/>
  <c r="I25" i="13"/>
  <c r="K41" i="13"/>
  <c r="G43" i="13"/>
  <c r="K45" i="13"/>
  <c r="G47" i="13"/>
  <c r="K49" i="13"/>
  <c r="G51" i="13"/>
  <c r="K53" i="13"/>
  <c r="G55" i="13"/>
  <c r="K57" i="13"/>
  <c r="G21" i="13"/>
  <c r="H11" i="13"/>
  <c r="I11" i="13"/>
  <c r="H17" i="13"/>
  <c r="I23" i="13"/>
  <c r="H3" i="13"/>
  <c r="H23" i="13"/>
  <c r="I3" i="13"/>
  <c r="J2" i="9"/>
  <c r="I15" i="13" l="1"/>
  <c r="H176" i="33"/>
  <c r="H179" i="33" s="1"/>
  <c r="H15" i="13"/>
  <c r="F179" i="33"/>
  <c r="H42" i="13"/>
  <c r="H58" i="13"/>
  <c r="J58" i="13"/>
  <c r="J42" i="13"/>
  <c r="H10" i="13"/>
  <c r="J10" i="13"/>
  <c r="I10" i="13"/>
  <c r="H14" i="13"/>
  <c r="I14" i="13"/>
  <c r="J14" i="13"/>
  <c r="I46" i="13"/>
  <c r="J46" i="13"/>
  <c r="I50" i="13"/>
  <c r="J50" i="13"/>
  <c r="H46" i="13"/>
  <c r="I54" i="13"/>
  <c r="J54" i="13"/>
  <c r="H49" i="13"/>
  <c r="J49" i="13"/>
  <c r="I49" i="13"/>
  <c r="J45" i="13"/>
  <c r="I45" i="13"/>
  <c r="H45" i="13"/>
  <c r="H57" i="13"/>
  <c r="J57" i="13"/>
  <c r="I57" i="13"/>
  <c r="H41" i="13"/>
  <c r="J41" i="13"/>
  <c r="I41" i="13"/>
  <c r="J53" i="13"/>
  <c r="I53" i="13"/>
  <c r="H53" i="13"/>
  <c r="A32" i="3" l="1"/>
  <c r="A8" i="3"/>
  <c r="A9" i="5"/>
  <c r="B32" i="3"/>
  <c r="B9" i="5" l="1"/>
  <c r="B8" i="3"/>
  <c r="C38" i="3" l="1"/>
  <c r="C55" i="7" l="1"/>
  <c r="C58" i="7"/>
  <c r="E58" i="7" s="1"/>
  <c r="C61" i="7"/>
  <c r="E61" i="7" s="1"/>
  <c r="C52" i="7"/>
  <c r="C26" i="7"/>
  <c r="C25" i="9" s="1"/>
  <c r="C21" i="14" s="1"/>
  <c r="F21" i="14" s="1"/>
  <c r="C29" i="7"/>
  <c r="C28" i="9" s="1"/>
  <c r="C22" i="14" s="1"/>
  <c r="F22" i="14" s="1"/>
  <c r="C32" i="7"/>
  <c r="C31" i="9" s="1"/>
  <c r="C23" i="14" s="1"/>
  <c r="F23" i="14" s="1"/>
  <c r="B73" i="7"/>
  <c r="A73" i="7"/>
  <c r="B9" i="7"/>
  <c r="A9" i="7"/>
  <c r="B72" i="9"/>
  <c r="A72" i="9"/>
  <c r="B9" i="9"/>
  <c r="A9" i="9"/>
  <c r="G14" i="26" s="1"/>
  <c r="G62" i="26" s="1"/>
  <c r="D57" i="9"/>
  <c r="D60" i="9"/>
  <c r="F9" i="9" l="1"/>
  <c r="A8" i="14" s="1"/>
  <c r="B8" i="14"/>
  <c r="C51" i="9"/>
  <c r="C24" i="14" s="1"/>
  <c r="E52" i="7"/>
  <c r="E51" i="9" s="1"/>
  <c r="C60" i="9"/>
  <c r="C27" i="14" s="1"/>
  <c r="G27" i="14" s="1"/>
  <c r="E60" i="9"/>
  <c r="C57" i="9"/>
  <c r="C26" i="14" s="1"/>
  <c r="G26" i="14" s="1"/>
  <c r="E57" i="9"/>
  <c r="C54" i="9"/>
  <c r="C25" i="14" s="1"/>
  <c r="G25" i="14" s="1"/>
  <c r="E55" i="7"/>
  <c r="E54" i="9" s="1"/>
  <c r="D28" i="5"/>
  <c r="D29" i="7" s="1"/>
  <c r="D28" i="9" s="1"/>
  <c r="E28" i="9" s="1"/>
  <c r="E22" i="14" s="1"/>
  <c r="G22" i="14" s="1"/>
  <c r="H22" i="14" s="1"/>
  <c r="D31" i="5"/>
  <c r="D32" i="7" s="1"/>
  <c r="D31" i="9" s="1"/>
  <c r="D25" i="5"/>
  <c r="D26" i="7" s="1"/>
  <c r="D25" i="9" s="1"/>
  <c r="E25" i="9" s="1"/>
  <c r="E21" i="14" s="1"/>
  <c r="G21" i="14" s="1"/>
  <c r="H21" i="14" s="1"/>
  <c r="C28" i="5"/>
  <c r="C31" i="5"/>
  <c r="C25" i="5"/>
  <c r="E32" i="1"/>
  <c r="E29" i="1"/>
  <c r="C88" i="7"/>
  <c r="C85" i="7"/>
  <c r="E28" i="5" l="1"/>
  <c r="C87" i="9"/>
  <c r="C77" i="26"/>
  <c r="C68" i="21"/>
  <c r="C84" i="9"/>
  <c r="C74" i="26"/>
  <c r="E74" i="26" s="1"/>
  <c r="F74" i="26" s="1"/>
  <c r="C65" i="21"/>
  <c r="E25" i="5"/>
  <c r="F24" i="14"/>
  <c r="G24" i="14"/>
  <c r="F27" i="14"/>
  <c r="H27" i="14" s="1"/>
  <c r="F25" i="14"/>
  <c r="H25" i="14" s="1"/>
  <c r="F26" i="14"/>
  <c r="H26" i="14" s="1"/>
  <c r="E31" i="5"/>
  <c r="E31" i="9"/>
  <c r="E23" i="14" s="1"/>
  <c r="G23" i="14" s="1"/>
  <c r="H23" i="14" s="1"/>
  <c r="E26" i="7"/>
  <c r="E29" i="7"/>
  <c r="E32" i="7"/>
  <c r="E34" i="5" l="1"/>
  <c r="H24" i="14"/>
  <c r="F29" i="14"/>
  <c r="E63" i="9"/>
  <c r="E35" i="7"/>
  <c r="E34" i="9"/>
  <c r="G29" i="14" l="1"/>
  <c r="C14" i="3"/>
  <c r="C79" i="7"/>
  <c r="C78" i="9" s="1"/>
  <c r="C15" i="5"/>
  <c r="C15" i="7" s="1"/>
  <c r="C6" i="9"/>
  <c r="C15" i="9" l="1"/>
  <c r="E64" i="7"/>
  <c r="C54" i="5" l="1"/>
  <c r="C57" i="5"/>
  <c r="C60" i="5"/>
  <c r="C51" i="5"/>
  <c r="E62" i="1"/>
  <c r="E60" i="5" s="1"/>
  <c r="E59" i="1"/>
  <c r="E57" i="5" s="1"/>
  <c r="E56" i="1"/>
  <c r="E54" i="5" s="1"/>
  <c r="E53" i="1"/>
  <c r="E65" i="1" l="1"/>
  <c r="E51" i="5"/>
  <c r="E63" i="5" l="1"/>
  <c r="C45" i="7"/>
  <c r="C44" i="9" s="1"/>
  <c r="C34" i="14" s="1"/>
  <c r="C42" i="7"/>
  <c r="C41" i="9" s="1"/>
  <c r="C33" i="14" s="1"/>
  <c r="C39" i="7"/>
  <c r="C38" i="9" s="1"/>
  <c r="C32" i="14" s="1"/>
  <c r="C41" i="5" l="1"/>
  <c r="C44" i="5"/>
  <c r="C38" i="5"/>
  <c r="E26" i="1"/>
  <c r="E35" i="1" s="1"/>
  <c r="C8" i="3"/>
  <c r="C5" i="3"/>
  <c r="C9" i="5"/>
  <c r="C9" i="7" s="1"/>
  <c r="D18" i="5"/>
  <c r="D18" i="7" s="1"/>
  <c r="D18" i="9" s="1"/>
  <c r="C12" i="1"/>
  <c r="P21" i="1"/>
  <c r="C9" i="9" l="1"/>
  <c r="C29" i="3"/>
  <c r="C32" i="3"/>
  <c r="C73" i="7" s="1"/>
  <c r="C72" i="9" s="1"/>
  <c r="P22" i="1"/>
  <c r="C12" i="5"/>
  <c r="C12" i="7" s="1"/>
  <c r="D6" i="1" a="1"/>
  <c r="D6" i="1" s="1"/>
  <c r="D42" i="1" a="1"/>
  <c r="D42" i="1" s="1"/>
  <c r="D45" i="1" a="1"/>
  <c r="D45" i="1" s="1"/>
  <c r="C12" i="9" l="1"/>
  <c r="C70" i="7"/>
  <c r="C69" i="9" s="1"/>
  <c r="D5" i="3"/>
  <c r="D17" i="3"/>
  <c r="C11" i="3"/>
  <c r="C35" i="3" l="1"/>
  <c r="D29" i="3"/>
  <c r="E29" i="3" s="1"/>
  <c r="D41" i="3"/>
  <c r="D82" i="7" s="1"/>
  <c r="D81" i="9" s="1"/>
  <c r="D70" i="7" l="1"/>
  <c r="D69" i="9" s="1"/>
  <c r="E69" i="9" s="1"/>
  <c r="C76" i="7"/>
  <c r="C75" i="9" s="1"/>
  <c r="E70" i="7" l="1"/>
  <c r="C17" i="3"/>
  <c r="C18" i="5"/>
  <c r="C18" i="7" s="1"/>
  <c r="E18" i="7" s="1"/>
  <c r="D44" i="5"/>
  <c r="E45" i="1"/>
  <c r="E42" i="1"/>
  <c r="D41" i="5"/>
  <c r="D9" i="1" a="1"/>
  <c r="D9" i="1" s="1"/>
  <c r="C41" i="3" l="1"/>
  <c r="E41" i="3" s="1"/>
  <c r="C18" i="9"/>
  <c r="E44" i="5"/>
  <c r="D45" i="7"/>
  <c r="D44" i="9" s="1"/>
  <c r="E41" i="5"/>
  <c r="D42" i="7"/>
  <c r="D41" i="9" s="1"/>
  <c r="E33" i="14" s="1"/>
  <c r="E18" i="5"/>
  <c r="D9" i="5"/>
  <c r="E9" i="1"/>
  <c r="D6" i="5"/>
  <c r="E6" i="1"/>
  <c r="D11" i="3"/>
  <c r="D12" i="5"/>
  <c r="D8" i="3"/>
  <c r="E18" i="9" l="1"/>
  <c r="C11" i="14" s="1"/>
  <c r="E44" i="9"/>
  <c r="F34" i="14" s="1"/>
  <c r="G34" i="14" s="1"/>
  <c r="H34" i="14" s="1"/>
  <c r="E34" i="14"/>
  <c r="E41" i="9"/>
  <c r="F33" i="14" s="1"/>
  <c r="G33" i="14" s="1"/>
  <c r="H33" i="14" s="1"/>
  <c r="E42" i="7"/>
  <c r="E45" i="7"/>
  <c r="D32" i="3"/>
  <c r="E32" i="3" s="1"/>
  <c r="D35" i="3"/>
  <c r="E35" i="3" s="1"/>
  <c r="C82" i="7"/>
  <c r="E82" i="7" s="1"/>
  <c r="E12" i="5"/>
  <c r="D12" i="7"/>
  <c r="D12" i="9" s="1"/>
  <c r="E9" i="5"/>
  <c r="D9" i="7"/>
  <c r="D9" i="9" s="1"/>
  <c r="E6" i="5"/>
  <c r="D6" i="7"/>
  <c r="D6" i="9" s="1"/>
  <c r="E6" i="9" s="1"/>
  <c r="C7" i="14" s="1"/>
  <c r="E17" i="3"/>
  <c r="E11" i="3"/>
  <c r="E8" i="3"/>
  <c r="E5" i="3"/>
  <c r="D21" i="3"/>
  <c r="D44" i="3" s="1"/>
  <c r="E44" i="3" s="1"/>
  <c r="E18" i="1"/>
  <c r="E12" i="1"/>
  <c r="G7" i="14" l="1"/>
  <c r="F7" i="14"/>
  <c r="F11" i="14"/>
  <c r="G11" i="14"/>
  <c r="E6" i="7"/>
  <c r="E9" i="9"/>
  <c r="C8" i="14" s="1"/>
  <c r="E9" i="7"/>
  <c r="E12" i="9"/>
  <c r="C9" i="14" s="1"/>
  <c r="E12" i="7"/>
  <c r="C81" i="9"/>
  <c r="E81" i="9" s="1"/>
  <c r="D76" i="7"/>
  <c r="D75" i="9" s="1"/>
  <c r="E75" i="9" s="1"/>
  <c r="D73" i="7"/>
  <c r="D72" i="9" s="1"/>
  <c r="E72" i="9" s="1"/>
  <c r="E21" i="3"/>
  <c r="D85" i="7"/>
  <c r="D84" i="9" s="1"/>
  <c r="H11" i="14" l="1"/>
  <c r="I11" i="14" s="1"/>
  <c r="G9" i="14"/>
  <c r="F9" i="14"/>
  <c r="F8" i="14"/>
  <c r="G8" i="14"/>
  <c r="H7" i="14"/>
  <c r="I7" i="14" s="1"/>
  <c r="E84" i="9"/>
  <c r="C12" i="14" s="1"/>
  <c r="E85" i="7"/>
  <c r="E76" i="7"/>
  <c r="E73" i="7"/>
  <c r="H8" i="14" l="1"/>
  <c r="I8" i="14" s="1"/>
  <c r="H9" i="14"/>
  <c r="I9" i="14" s="1"/>
  <c r="F12" i="14"/>
  <c r="G12" i="14"/>
  <c r="H12" i="14" l="1"/>
  <c r="I12" i="14" s="1"/>
  <c r="I21" i="14" l="1"/>
  <c r="I24" i="14"/>
  <c r="I26" i="14"/>
  <c r="I25" i="14"/>
  <c r="I27" i="14"/>
  <c r="I23" i="14"/>
  <c r="I28" i="14"/>
  <c r="I22" i="14"/>
  <c r="H29" i="14"/>
  <c r="I29" i="14" l="1"/>
  <c r="D15" i="20" l="1"/>
  <c r="E15" i="20" s="1"/>
  <c r="G15" i="20" s="1"/>
  <c r="G18" i="20" s="1"/>
  <c r="G20" i="20" s="1"/>
  <c r="D15" i="1"/>
  <c r="D14" i="3" s="1"/>
  <c r="D38" i="3" s="1"/>
  <c r="D79" i="7" s="1"/>
  <c r="H51" i="11"/>
  <c r="D16" i="16"/>
  <c r="D20" i="26" s="1"/>
  <c r="E137" i="24"/>
  <c r="D40" i="16" l="1"/>
  <c r="D42" i="26" s="1"/>
  <c r="E42" i="26" s="1"/>
  <c r="E51" i="26" s="1"/>
  <c r="D39" i="1"/>
  <c r="D38" i="5" s="1"/>
  <c r="D29" i="20"/>
  <c r="E29" i="20" s="1"/>
  <c r="D78" i="9"/>
  <c r="E78" i="9" s="1"/>
  <c r="E79" i="7"/>
  <c r="E12" i="20"/>
  <c r="D31" i="29"/>
  <c r="D26" i="20"/>
  <c r="E26" i="20" s="1"/>
  <c r="G26" i="20" s="1"/>
  <c r="G29" i="20" s="1"/>
  <c r="G32" i="20" s="1"/>
  <c r="D15" i="5"/>
  <c r="E15" i="1"/>
  <c r="E16" i="16"/>
  <c r="E20" i="26" s="1"/>
  <c r="E40" i="16" l="1"/>
  <c r="E49" i="16" s="1"/>
  <c r="F42" i="26"/>
  <c r="F51" i="26" s="1"/>
  <c r="E18" i="20"/>
  <c r="E20" i="20" s="1"/>
  <c r="E39" i="1"/>
  <c r="E48" i="1" s="1"/>
  <c r="F20" i="26"/>
  <c r="F26" i="26" s="1"/>
  <c r="E26" i="26"/>
  <c r="D77" i="26" s="1"/>
  <c r="E77" i="26" s="1"/>
  <c r="D39" i="7"/>
  <c r="E38" i="5"/>
  <c r="E47" i="5" s="1"/>
  <c r="E45" i="21"/>
  <c r="C55" i="29"/>
  <c r="D47" i="29"/>
  <c r="E14" i="3"/>
  <c r="E38" i="3"/>
  <c r="E50" i="3" s="1"/>
  <c r="E22" i="1"/>
  <c r="E23" i="16"/>
  <c r="D15" i="7"/>
  <c r="E15" i="5"/>
  <c r="E21" i="5" s="1"/>
  <c r="F146" i="24" l="1"/>
  <c r="E32" i="20"/>
  <c r="E51" i="16"/>
  <c r="F53" i="26"/>
  <c r="E53" i="26"/>
  <c r="F77" i="26"/>
  <c r="F80" i="26" s="1"/>
  <c r="E80" i="26"/>
  <c r="E65" i="5"/>
  <c r="F4" i="2" s="1"/>
  <c r="D55" i="29"/>
  <c r="D57" i="29" s="1"/>
  <c r="D65" i="21"/>
  <c r="D38" i="9"/>
  <c r="E39" i="7"/>
  <c r="E48" i="7" s="1"/>
  <c r="E15" i="7"/>
  <c r="E22" i="7" s="1"/>
  <c r="D15" i="9"/>
  <c r="E15" i="9" s="1"/>
  <c r="D20" i="3"/>
  <c r="E67" i="1"/>
  <c r="E21" i="21"/>
  <c r="F2" i="2" l="1"/>
  <c r="F5" i="2" s="1" a="1"/>
  <c r="F5" i="2" s="1"/>
  <c r="C3" i="2" s="1"/>
  <c r="C10" i="2" s="1"/>
  <c r="F3" i="2"/>
  <c r="F6" i="2" s="1" a="1"/>
  <c r="F6" i="2" s="1"/>
  <c r="C4" i="2" s="1"/>
  <c r="C11" i="2" s="1"/>
  <c r="E66" i="7"/>
  <c r="H6" i="7" s="1"/>
  <c r="E65" i="21"/>
  <c r="E32" i="14"/>
  <c r="E38" i="9"/>
  <c r="D47" i="3"/>
  <c r="E20" i="3"/>
  <c r="E23" i="3" s="1"/>
  <c r="F7" i="2" a="1"/>
  <c r="F7" i="2" s="1"/>
  <c r="C5" i="2" s="1"/>
  <c r="C9" i="2"/>
  <c r="E21" i="9"/>
  <c r="C10" i="14"/>
  <c r="E47" i="21"/>
  <c r="E71" i="21" l="1"/>
  <c r="J24" i="2" a="1"/>
  <c r="J24" i="2" s="1"/>
  <c r="C8" i="2"/>
  <c r="F32" i="14"/>
  <c r="E47" i="9"/>
  <c r="E65" i="9" s="1"/>
  <c r="I6" i="9" s="1"/>
  <c r="G10" i="14"/>
  <c r="F10" i="14"/>
  <c r="D88" i="7"/>
  <c r="E47" i="3"/>
  <c r="G32" i="14" l="1"/>
  <c r="F35" i="14"/>
  <c r="E88" i="7"/>
  <c r="E91" i="7" s="1"/>
  <c r="H8" i="7" s="1"/>
  <c r="D87" i="9"/>
  <c r="E87" i="9" s="1"/>
  <c r="H10" i="14"/>
  <c r="H32" i="14" l="1"/>
  <c r="H35" i="14" s="1"/>
  <c r="G35" i="14"/>
  <c r="C13" i="14"/>
  <c r="F13" i="14" s="1"/>
  <c r="F17" i="14" s="1"/>
  <c r="E90" i="9"/>
  <c r="I8" i="9" s="1"/>
  <c r="H10" i="7"/>
  <c r="H11" i="7"/>
  <c r="I10" i="14"/>
  <c r="G13" i="14" l="1"/>
  <c r="H13" i="14" s="1"/>
  <c r="I11" i="9"/>
  <c r="I10" i="9"/>
  <c r="F37" i="14"/>
  <c r="F18" i="14"/>
  <c r="G17" i="14" l="1"/>
  <c r="G18" i="14" s="1"/>
  <c r="G37" i="14" s="1"/>
  <c r="I13" i="14"/>
  <c r="I17" i="14" s="1"/>
  <c r="I18" i="14" s="1"/>
  <c r="I37" i="14" s="1"/>
  <c r="H17" i="14"/>
  <c r="H18" i="14" s="1"/>
  <c r="H37" i="14" s="1"/>
</calcChain>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00000000-0015-0000-FFFF-FFFF00000000}" keepAlive="1" name="Query - Table1" description="Connection to the 'Table1' query in the workbook." type="5" refreshedVersion="6" background="1" saveData="1">
    <dbPr connection="Provider=Microsoft.Mashup.OleDb.1;Data Source=$Workbook$;Location=Table1;Extended Properties=&quot;&quot;" command="SELECT * FROM [Table1]"/>
  </connection>
</connections>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<sst xmlns="http://schemas.openxmlformats.org/spreadsheetml/2006/main" count="3309" uniqueCount="687">
  <si>
    <t>Option 1) Base Geofencing Calculator</t>
  </si>
  <si>
    <r>
      <rPr>
        <b/>
        <sz val="11"/>
        <color theme="1"/>
        <rFont val="Calibri"/>
        <family val="2"/>
        <scheme val="minor"/>
      </rPr>
      <t>Base Geofencing:</t>
    </r>
    <r>
      <rPr>
        <sz val="11"/>
        <color theme="1"/>
        <rFont val="Calibri"/>
        <family val="2"/>
        <scheme val="minor"/>
      </rPr>
      <t xml:space="preserve"> This 911inform solution includes the geofencing of all property location(s) and integration into the RapidSOS database. Property location(s) will be displayed via GoogleEarth overlaid imaging and will immediately notify all users of the system, including PSAP's and client users, of the location of any 911 smartphone call or text (iOS12+ and Android 4.0+) on your property. This solution </t>
    </r>
    <r>
      <rPr>
        <b/>
        <sz val="11"/>
        <color theme="1"/>
        <rFont val="Calibri"/>
        <family val="2"/>
        <scheme val="minor"/>
      </rPr>
      <t>DOES NOT</t>
    </r>
    <r>
      <rPr>
        <sz val="11"/>
        <color theme="1"/>
        <rFont val="Calibri"/>
        <family val="2"/>
        <scheme val="minor"/>
      </rPr>
      <t xml:space="preserve"> include detailed floorplans of any buildings.</t>
    </r>
  </si>
  <si>
    <r>
      <rPr>
        <b/>
        <sz val="11"/>
        <color theme="1"/>
        <rFont val="Calibri"/>
        <family val="2"/>
        <scheme val="minor"/>
      </rPr>
      <t>Tools Available for Geofencing Requirements:</t>
    </r>
    <r>
      <rPr>
        <sz val="11"/>
        <color theme="1"/>
        <rFont val="Calibri"/>
        <family val="2"/>
        <scheme val="minor"/>
      </rPr>
      <t xml:space="preserve"> </t>
    </r>
  </si>
  <si>
    <t>https://www.inchcalculator.com/acreage-calculator/</t>
  </si>
  <si>
    <t>Geofence Size</t>
  </si>
  <si>
    <t>Quantity/Units</t>
  </si>
  <si>
    <t>Initial Setup (0 - 25 Acres)</t>
  </si>
  <si>
    <t>Initial Setup (25 - 100 Acres)</t>
  </si>
  <si>
    <t>Initial Setup (100 - 1000 Acres)</t>
  </si>
  <si>
    <t>Initial Setup (1000+ Acres)</t>
  </si>
  <si>
    <t>SubTotal</t>
  </si>
  <si>
    <t>Cost Calculation</t>
  </si>
  <si>
    <t>Part</t>
  </si>
  <si>
    <t>Unit Cost</t>
  </si>
  <si>
    <t>Total Partner Cost</t>
  </si>
  <si>
    <t>National Price List</t>
  </si>
  <si>
    <t>911inform Part Number</t>
  </si>
  <si>
    <t>SubTotal:</t>
  </si>
  <si>
    <t>RapidSOS Location Services (0 - 25 Acres)</t>
  </si>
  <si>
    <t>RapidSOS Location Services (25 - 100 Acres)</t>
  </si>
  <si>
    <t>RapidSOS Location Services (100 - 1000 Acres)</t>
  </si>
  <si>
    <t>RapidSOS Location Services (1000+ Acres)</t>
  </si>
  <si>
    <t>Year 1</t>
  </si>
  <si>
    <t>Installation</t>
  </si>
  <si>
    <t>Description</t>
  </si>
  <si>
    <t>Property geofencing setup and configuration in RapidSOS to alert of any 911 calls on premise via smartphone</t>
  </si>
  <si>
    <t>Software Subscriptions</t>
  </si>
  <si>
    <t>Delivery of NG911 dispatchable location data to the PSAP powered by RapidSOS. Notifications of Cellular 911 calls on premise</t>
  </si>
  <si>
    <t>CELLRSOSD</t>
  </si>
  <si>
    <t>Year 1 Total</t>
  </si>
  <si>
    <t>Year 2+</t>
  </si>
  <si>
    <t>RapidSOS Location Services</t>
  </si>
  <si>
    <t>Post Warranty Maintenance - Software</t>
  </si>
  <si>
    <t>Software patches and critical updates</t>
  </si>
  <si>
    <t>CELLPWSM</t>
  </si>
  <si>
    <t>Year 2+ Total</t>
  </si>
  <si>
    <t>Option 2) Cellular 911 Activation w/ Detailed Building Floorplans Calculator</t>
  </si>
  <si>
    <r>
      <rPr>
        <b/>
        <sz val="11"/>
        <color theme="1"/>
        <rFont val="Calibri"/>
        <family val="2"/>
        <scheme val="minor"/>
      </rPr>
      <t>Cellular 911 Location Alerting:</t>
    </r>
    <r>
      <rPr>
        <sz val="11"/>
        <color theme="1"/>
        <rFont val="Calibri"/>
        <family val="2"/>
        <scheme val="minor"/>
      </rPr>
      <t xml:space="preserve"> This 911inform solution includes the geofencing of all property location(s) and integration into the RapidSOS database. Property location(s) will be displayed via detailed floorplans and GoogleEarth overlaid imaging and will immediately notify all users of the system, including PSAP's and client users, of the location of any 911 smartphone call or text (iOS12+ and Android 4.0+) on your property. This solution Includes detailed floorplans of any buildings with all relevant emergency assets marked on shareable maps</t>
    </r>
  </si>
  <si>
    <r>
      <t xml:space="preserve">Measurables: </t>
    </r>
    <r>
      <rPr>
        <sz val="12"/>
        <color theme="1"/>
        <rFont val="Arial Narrow"/>
        <family val="2"/>
      </rPr>
      <t>(Square Footage by Floor, # of Floors, # of Buildings, Equipment Configuration) x Discount Rate</t>
    </r>
  </si>
  <si>
    <r>
      <rPr>
        <b/>
        <sz val="14"/>
        <color theme="1"/>
        <rFont val="Calibri"/>
        <family val="2"/>
        <scheme val="minor"/>
      </rPr>
      <t>Tools Available for Sqft Calculation Requirements:</t>
    </r>
    <r>
      <rPr>
        <sz val="14"/>
        <color theme="1"/>
        <rFont val="Calibri"/>
        <family val="2"/>
        <scheme val="minor"/>
      </rPr>
      <t xml:space="preserve"> </t>
    </r>
  </si>
  <si>
    <t>Data Entry</t>
  </si>
  <si>
    <t>1) Initial Setup: Geofencing of client property(s) and detailed mapping of building floorplans</t>
  </si>
  <si>
    <t>2) RapidSOS Subscription Pricing per Building</t>
  </si>
  <si>
    <t>Product Description</t>
  </si>
  <si>
    <t>Quantity</t>
  </si>
  <si>
    <t>Total Building Square Feet</t>
  </si>
  <si>
    <t xml:space="preserve">Number of Buildings </t>
  </si>
  <si>
    <t>Square Footage per Floor:</t>
  </si>
  <si>
    <t># of Floors at Client Building Location(s):</t>
  </si>
  <si>
    <t>1,500 sq. ft &lt;</t>
  </si>
  <si>
    <t>10,000 sq. ft &lt;</t>
  </si>
  <si>
    <t>1,500 sq. ft - 10,000 sq. ft</t>
  </si>
  <si>
    <t>10,000 sq. ft - 25,000 sq. ft</t>
  </si>
  <si>
    <t>25,000 sq. ft - 50,000 sq. ft</t>
  </si>
  <si>
    <t>50,000 sq. ft - 100,000 sq. ft</t>
  </si>
  <si>
    <t>100,000 sq. ft &gt;</t>
  </si>
  <si>
    <t>100,000 sq. ft - 250,000 sq. ft</t>
  </si>
  <si>
    <t xml:space="preserve">Total Floors: </t>
  </si>
  <si>
    <t>250,000 sq. ft - 750,000 sq. ft</t>
  </si>
  <si>
    <t xml:space="preserve">750,000 sq. ft.&gt; </t>
  </si>
  <si>
    <t>Total:</t>
  </si>
  <si>
    <t>Total Cost</t>
  </si>
  <si>
    <t>Total Annual Subscription Cost after Discount</t>
  </si>
  <si>
    <t>$1,500 minimum setup</t>
  </si>
  <si>
    <t>Initial Setup: Geofencing of client property(s) and detailed mapping of building floorplans</t>
  </si>
  <si>
    <t>Discount Rate for Multi-Building Floorplan Drawings</t>
  </si>
  <si>
    <t>Unit List</t>
  </si>
  <si>
    <t>Total Suggested List</t>
  </si>
  <si>
    <t>Number of Buildings:</t>
  </si>
  <si>
    <t>Discount %</t>
  </si>
  <si>
    <t>Cost of Detailed Building Mapping per Floor:</t>
  </si>
  <si>
    <t># of Floors X Sq. Footage</t>
  </si>
  <si>
    <t>1 - 3 Buildings</t>
  </si>
  <si>
    <t>4 - 6 Buildings</t>
  </si>
  <si>
    <t>7 - 12 Buildings</t>
  </si>
  <si>
    <t>13+ Buildings</t>
  </si>
  <si>
    <t>$1,500 minimum</t>
  </si>
  <si>
    <t>RapidSOS Subscription Pricing per Building</t>
  </si>
  <si>
    <t>Discount Rate for Multi-Building Subscription</t>
  </si>
  <si>
    <t>Per Building List Price</t>
  </si>
  <si>
    <t>Discount Based on # of Buildings</t>
  </si>
  <si>
    <t>4 - 10 Buildings</t>
  </si>
  <si>
    <t>11- 25 Buildings</t>
  </si>
  <si>
    <t>25 - 75 Buildings</t>
  </si>
  <si>
    <t>76+ Buildings</t>
  </si>
  <si>
    <t>Call for Quote</t>
  </si>
  <si>
    <t>Post Warranty Maintenance - Software Only</t>
  </si>
  <si>
    <r>
      <rPr>
        <b/>
        <sz val="11"/>
        <color theme="1"/>
        <rFont val="Arial Narrow"/>
        <family val="2"/>
      </rPr>
      <t>911 Cellular Location Alerting:</t>
    </r>
    <r>
      <rPr>
        <sz val="11"/>
        <color theme="1"/>
        <rFont val="Arial Narrow"/>
        <family val="2"/>
      </rPr>
      <t xml:space="preserve"> This 911inform solution includes the geofencing of all property location(s) and integration into the RapidSOS database. Property location(s) will be displayed via detailed floorplans and GoogleEarth overlaid imaging and will immediately notify all users of the system, including PSAP's and client users, of the location of any 911 smartphone call or text (iOS12+ and Android 4.0+) on your property. This solution Includes detailed floorplans of any buildings with all relevant emergency assets marked on shareable maps</t>
    </r>
  </si>
  <si>
    <t>Partner Cost</t>
  </si>
  <si>
    <t xml:space="preserve">Delivery of NG911 dispatchable location data to the PSAP powered by RapidSOS. Notifications of Cellular 911 calls on detailed floorplans. </t>
  </si>
  <si>
    <t>Initial Setup</t>
  </si>
  <si>
    <t>Digitizing floorplans, geofence setup and configuration in RapidSOS to alert of any 911 calls on premise via smartphone</t>
  </si>
  <si>
    <t>Years 2+</t>
  </si>
  <si>
    <t>Years 2+ Total</t>
  </si>
  <si>
    <t>Option 3) Location Discovery Services Calculator</t>
  </si>
  <si>
    <t>Input Values</t>
  </si>
  <si>
    <t>Endpoints</t>
  </si>
  <si>
    <t># of PBX</t>
  </si>
  <si>
    <t>Locations</t>
  </si>
  <si>
    <t>911inform Base Package</t>
  </si>
  <si>
    <t>Cloud based application with end point location discovery and verification, secure storage and call routing for  911 emergency calls.</t>
  </si>
  <si>
    <t>Base Package</t>
  </si>
  <si>
    <t>Connection Module</t>
  </si>
  <si>
    <t>End Point User License</t>
  </si>
  <si>
    <t>RapidSOS Sub</t>
  </si>
  <si>
    <t>0 - 249</t>
  </si>
  <si>
    <t>End/Loc</t>
  </si>
  <si>
    <t>250 - 499</t>
  </si>
  <si>
    <t>250 - 999</t>
  </si>
  <si>
    <t>Est Sq Ft/Loc</t>
  </si>
  <si>
    <t>Avaya Communications Manager Connect Module</t>
  </si>
  <si>
    <t>Connection and module for integration to Avaya Communications Manager</t>
  </si>
  <si>
    <t>500 - 999</t>
  </si>
  <si>
    <t>1000 - 9999</t>
  </si>
  <si>
    <t>Per Building Cost to Partner</t>
  </si>
  <si>
    <t>Avaya IP Office Connect Module</t>
  </si>
  <si>
    <t>Connection and module for integration to Avaya IP Office</t>
  </si>
  <si>
    <t>1000 - 2499</t>
  </si>
  <si>
    <t>10000 +</t>
  </si>
  <si>
    <t>10000 - 29999</t>
  </si>
  <si>
    <t>0 - 1500</t>
  </si>
  <si>
    <t>Avaya IP Office (Sever Edition) Connect Module</t>
  </si>
  <si>
    <t>Connection and module for integration to Avaya IP Office (Server Edition)</t>
  </si>
  <si>
    <t>2500 - 7499</t>
  </si>
  <si>
    <t>30000+</t>
  </si>
  <si>
    <t>1500 - 9999</t>
  </si>
  <si>
    <t>Avaya Cloud Office Connect Module</t>
  </si>
  <si>
    <t>Connection and module for integration to Avaya Cloud Office</t>
  </si>
  <si>
    <t>End Point User Licenses</t>
  </si>
  <si>
    <t>Track and monitor all 911 activity from any connected device. 1 license required per endpoint.</t>
  </si>
  <si>
    <t>7500 - 14999</t>
  </si>
  <si>
    <t>10000 - 24999</t>
  </si>
  <si>
    <t>Avaya/Nortel CS1K Connect Module</t>
  </si>
  <si>
    <t>Connection and module for integration to Avaya/Nortel CS1K</t>
  </si>
  <si>
    <t>15000 - 29999</t>
  </si>
  <si>
    <t>25000 - 49999</t>
  </si>
  <si>
    <t>Cisco CUCM Connect Module</t>
  </si>
  <si>
    <t>Connection and module for integration to Cisco CUCM</t>
  </si>
  <si>
    <t>30000 +</t>
  </si>
  <si>
    <t>50000 - 99999</t>
  </si>
  <si>
    <t>Microsoft Teams Connect Module</t>
  </si>
  <si>
    <t>Connection and module for integration to Microsoft Teams</t>
  </si>
  <si>
    <t>RapidSOS NG911 Data Delivery</t>
  </si>
  <si>
    <t>100000 - 249999</t>
  </si>
  <si>
    <t xml:space="preserve">250,000 + </t>
  </si>
  <si>
    <t>Delivery of location data to the PSAP and designated notifications VoIP 911 calls residing on premise</t>
  </si>
  <si>
    <t>Emergency Call Response Center</t>
  </si>
  <si>
    <t xml:space="preserve">Emergency call treatment for endpoints that fail registration. Manual intervention is provided by a 24/7 dedicated emergency response center. Exceeding 20 calls per year results in a charge of $75 per call. </t>
  </si>
  <si>
    <t>0 - 3</t>
  </si>
  <si>
    <t>4 - 9 b</t>
  </si>
  <si>
    <t>Network Discovery</t>
  </si>
  <si>
    <t>Database Development</t>
  </si>
  <si>
    <t>ECRC</t>
  </si>
  <si>
    <t>10 - 24 b</t>
  </si>
  <si>
    <t>0 - 4999</t>
  </si>
  <si>
    <t>25 - 74</t>
  </si>
  <si>
    <t>5000-19999</t>
  </si>
  <si>
    <t>76 +</t>
  </si>
  <si>
    <t>20000+</t>
  </si>
  <si>
    <t>Hardware</t>
  </si>
  <si>
    <t>911Inform Gateway</t>
  </si>
  <si>
    <t>Providing on-prem connections to IP technologies</t>
  </si>
  <si>
    <t>911Inform Gateway w/ LTE</t>
  </si>
  <si>
    <t xml:space="preserve">Providing connections to IP technologies fail-over for 911 calls in the case of local network failure. </t>
  </si>
  <si>
    <t>Microsoft Server</t>
  </si>
  <si>
    <t>Provides connectivity to the PBX and the 911inform LDS Cloud. If customer provides a Windows Server, configuration costs $500</t>
  </si>
  <si>
    <t>Digitizing floorplans, geofence setup and configuration in RapidSOS to alert of any 911 calls on premise via PBX</t>
  </si>
  <si>
    <t>Network Discovery/Establishment</t>
  </si>
  <si>
    <t>Endpoint location discovery and establishment identifying active locations</t>
  </si>
  <si>
    <t>Initial setup of all active locations of endpoints based on network discovery and establishment</t>
  </si>
  <si>
    <t>Cost Per Unit</t>
  </si>
  <si>
    <t>Cloud based application with end point location verification and secure storage and call routing for VoIP 911 emergencies.</t>
  </si>
  <si>
    <t>Delivery of location data to the PSAP and designated notifications of smartphone and VoIP 911 calls residing on premise</t>
  </si>
  <si>
    <t xml:space="preserve">For endpoints that fail to register a location and are routed to the ECRC are charged at a rate of $75 per call. 20 calls are included on an annualized basis </t>
  </si>
  <si>
    <t>Post Warranty Maintenance</t>
  </si>
  <si>
    <t>Parts replacement, monitoring of hardware, quarterly floorplan updates and support services</t>
  </si>
  <si>
    <t>Software</t>
  </si>
  <si>
    <r>
      <rPr>
        <b/>
        <sz val="11"/>
        <color theme="1"/>
        <rFont val="Calibri"/>
        <family val="2"/>
        <scheme val="minor"/>
      </rPr>
      <t>Tools Available for Sqft Calculation Requirements:</t>
    </r>
    <r>
      <rPr>
        <sz val="11"/>
        <color theme="1"/>
        <rFont val="Calibri"/>
        <family val="2"/>
        <scheme val="minor"/>
      </rPr>
      <t xml:space="preserve"> </t>
    </r>
  </si>
  <si>
    <t>1) Initial Setup: Detailed Mapping of Building Floorplans</t>
  </si>
  <si>
    <t>2) LDS Input Values</t>
  </si>
  <si>
    <t># of Buildings w/ Floorplans</t>
  </si>
  <si>
    <t>3) PBX Model</t>
  </si>
  <si>
    <t>4) Hardware</t>
  </si>
  <si>
    <t>Total Setup Cost</t>
  </si>
  <si>
    <t>Total List</t>
  </si>
  <si>
    <r>
      <rPr>
        <b/>
        <sz val="14"/>
        <rFont val="Arial Narrow"/>
        <family val="2"/>
      </rPr>
      <t xml:space="preserve">Initial Setup: </t>
    </r>
    <r>
      <rPr>
        <sz val="14"/>
        <rFont val="Arial Narrow"/>
        <family val="2"/>
      </rPr>
      <t>Geofencing of client property(s) and detailed mapping of building floorplans</t>
    </r>
  </si>
  <si>
    <r>
      <rPr>
        <b/>
        <sz val="11"/>
        <color theme="1"/>
        <rFont val="Calibri"/>
        <family val="2"/>
        <scheme val="minor"/>
      </rPr>
      <t>Location Discovery Solution (LDS) E911 Delivery</t>
    </r>
    <r>
      <rPr>
        <sz val="11"/>
        <color theme="1"/>
        <rFont val="Calibri"/>
        <family val="2"/>
        <scheme val="minor"/>
      </rPr>
      <t>: 911inform LDS with E911 delivery provides 2 basic lines of location information to the corresponding PSAP. This solution ensures that any wired PBX deskphone or softphone client will relay the relevant location information directly to emergency first responders when 911 is dialed from the device. This capability is a key requirement for Ray Baum's Act, which will become law on January 6th, 2021</t>
    </r>
  </si>
  <si>
    <r>
      <rPr>
        <b/>
        <sz val="11"/>
        <color theme="1"/>
        <rFont val="Calibri"/>
        <family val="2"/>
        <scheme val="minor"/>
      </rPr>
      <t>Location Discovery Solution (LDS) NG911 Delivery:</t>
    </r>
    <r>
      <rPr>
        <sz val="11"/>
        <color theme="1"/>
        <rFont val="Calibri"/>
        <family val="2"/>
        <scheme val="minor"/>
      </rPr>
      <t xml:space="preserve"> 911inform LDS with Next-Gen 911 Delivery provides the corresponding PSAP with multi-media rich location information whenever 911 is dialed from a wired PBX device or softphone client. This solution accounts for the movement of devices to both on-site and remote locations and will notify users to uodate their locations via the provided building floorplans and/or GoogleEarth imaging. This solution will help clients with Ray Baum's compliance when the Act becomes law on January 6th, 2021.</t>
    </r>
  </si>
  <si>
    <t>Yes</t>
  </si>
  <si>
    <t>No</t>
  </si>
  <si>
    <t>PBX Connect Module</t>
  </si>
  <si>
    <t>Part No.</t>
  </si>
  <si>
    <t>LDSACMC</t>
  </si>
  <si>
    <t>LDSIPOC</t>
  </si>
  <si>
    <t>LDSACOC</t>
  </si>
  <si>
    <t>LDSCUCMC</t>
  </si>
  <si>
    <t>Ring Central Connect Module</t>
  </si>
  <si>
    <t>LDSRCC</t>
  </si>
  <si>
    <t>Connection and module for integration to Ring Central</t>
  </si>
  <si>
    <t>Total List Price</t>
  </si>
  <si>
    <t>Digitizing floorplans, geofence setup and configuration to alert of any 911 calls on premise via PBX</t>
  </si>
  <si>
    <t>Design and establishment of dispatchable location architecture.</t>
  </si>
  <si>
    <t>Implementation and setup of dispatchable location architecture as defined.</t>
  </si>
  <si>
    <t>Software Subscriptions (Years 2+)</t>
  </si>
  <si>
    <t>Post Warranty Maintenance - Hardware</t>
  </si>
  <si>
    <t>Break-Fix hardware</t>
  </si>
  <si>
    <t>SubTotal Years 2+</t>
  </si>
  <si>
    <t>Option 4) Cellular 911 Activation w/ LDS Calculator</t>
  </si>
  <si>
    <t>Step 1: Data Entry</t>
  </si>
  <si>
    <t>Project Implementation Stage 1) Geofencing of client property(s) and detailed mapping of building floorplans</t>
  </si>
  <si>
    <t>Cost</t>
  </si>
  <si>
    <t>Suggested MSRP</t>
  </si>
  <si>
    <t>Subscription Pricing per Building</t>
  </si>
  <si>
    <t>Total Cost to Partner</t>
  </si>
  <si>
    <t>LDS Input Values</t>
  </si>
  <si>
    <t>Step 2: Cost Calculation</t>
  </si>
  <si>
    <r>
      <rPr>
        <b/>
        <sz val="11"/>
        <color theme="1"/>
        <rFont val="Calibri"/>
        <family val="2"/>
        <scheme val="minor"/>
      </rPr>
      <t xml:space="preserve">Cellular 911 Activation w/ LDS: </t>
    </r>
    <r>
      <rPr>
        <sz val="11"/>
        <color theme="1"/>
        <rFont val="Calibri"/>
        <family val="2"/>
        <scheme val="minor"/>
      </rPr>
      <t>This 911inform emergency response solution includes the geofencing of all property locations, the digitization of all building floorplans w/ marked emergency assets on mapping and integration into the RapidSOS database. This solution will provide users with immediate alerts of all cellular 911 calls and texts with relevant emergency building floorplans and will account for the movement and location updating for all legacy PBX devices through 911inform LDS.</t>
    </r>
  </si>
  <si>
    <t>3) LDS Input Values</t>
  </si>
  <si>
    <t>4) PBX Model</t>
  </si>
  <si>
    <t>5) Hardware</t>
  </si>
  <si>
    <t>Annual RapidSOS Subscription Cost after Discount</t>
  </si>
  <si>
    <t xml:space="preserve"> </t>
  </si>
  <si>
    <t>LDS Calculations</t>
  </si>
  <si>
    <t>Subtotal</t>
  </si>
  <si>
    <t>Software Subscriptions Yrs 2+</t>
  </si>
  <si>
    <t>Cellular Calculations</t>
  </si>
  <si>
    <t>Unit MSRP</t>
  </si>
  <si>
    <t>Total MSRP</t>
  </si>
  <si>
    <t>Per Building MSRP</t>
  </si>
  <si>
    <t>PBX Model</t>
  </si>
  <si>
    <t>Cellular 911 Activation w/ LDS Offer</t>
  </si>
  <si>
    <r>
      <rPr>
        <b/>
        <sz val="10"/>
        <color theme="1"/>
        <rFont val="Calibri"/>
        <family val="2"/>
        <scheme val="minor"/>
      </rPr>
      <t>Cellular 911 Activation w/ LDS:</t>
    </r>
    <r>
      <rPr>
        <sz val="10"/>
        <color theme="1"/>
        <rFont val="Calibri"/>
        <family val="2"/>
        <scheme val="minor"/>
      </rPr>
      <t xml:space="preserve"> This 911inform emergency response solution includes the geofencing of all property locations, the digitization of all building floorplans w/ marked emergency assets on mapping and integration into the RapidSOS database. This solution will provide users with immediate alerts of all cellular 911 calls and texts with relevant emergency building floorplans and will account for the movement and location updating for all legacy PBX devices through 911inform LDS.</t>
    </r>
  </si>
  <si>
    <t>Cost to Partner</t>
  </si>
  <si>
    <t xml:space="preserve">Delivery of NG911 dispatchable location data to the PSAP powered by RapidSOS. Notifications of PBX and Cellular 911 calls on detailed floorplans. </t>
  </si>
  <si>
    <t>Digitizing floorplans, geofence setup and configuration in RapidSOS to alert of any 911 calls on premise via smartphone or PBX</t>
  </si>
  <si>
    <t>Option 5) Cellular 911 Activation w/ Connected Building Integrations Calculator</t>
  </si>
  <si>
    <t xml:space="preserve">Total Buildings: </t>
  </si>
  <si>
    <t xml:space="preserve"> Equipment </t>
  </si>
  <si>
    <t>Video Surveillence</t>
  </si>
  <si>
    <t>Door Access Controls</t>
  </si>
  <si>
    <t>Overhead Paging System</t>
  </si>
  <si>
    <t>PBX Hosted Controls</t>
  </si>
  <si>
    <t>Strobe (No Penetration)</t>
  </si>
  <si>
    <t>Strobe (With Building Penetration)</t>
  </si>
  <si>
    <t>Panic Buttons</t>
  </si>
  <si>
    <t>360-Degree Imaging</t>
  </si>
  <si>
    <t>Horn</t>
  </si>
  <si>
    <t>Gateway w/ LTE</t>
  </si>
  <si>
    <t>Gateway</t>
  </si>
  <si>
    <t>Total Product:</t>
  </si>
  <si>
    <t>Stage 3) 911inform Product Implementation</t>
  </si>
  <si>
    <t>Product Integration</t>
  </si>
  <si>
    <t># of Integration Points</t>
  </si>
  <si>
    <t>Cost to Partner - $230 Hourly Rate</t>
  </si>
  <si>
    <t>Gateway (GTW2019)</t>
  </si>
  <si>
    <t>Gateway without LTE (GTWW, OLTE)</t>
  </si>
  <si>
    <t>LDS Server</t>
  </si>
  <si>
    <t>Geofencing/ Google overlay (100 acre max size. For properties 100&gt;, custom bid required)</t>
  </si>
  <si>
    <t>Configuration of IP Phone Systems (30 minutes per building + 1 hour for systemwide settings)</t>
  </si>
  <si>
    <t>Configuration of Paging Integrations (Required: One Algo Speaker, one hour per system integrated)</t>
  </si>
  <si>
    <t>Configuration of IP Camera's</t>
  </si>
  <si>
    <t>360-Degree Imaging (1 day per building/ 100 rooms)</t>
  </si>
  <si>
    <t>Robot (RBT 656) - 8 door access handoff points</t>
  </si>
  <si>
    <t>Robot 922-P</t>
  </si>
  <si>
    <t>RBT922-P</t>
  </si>
  <si>
    <t>Robot (RBT 922-P) - 2 Relay Inputs 2 Relay Outputs</t>
  </si>
  <si>
    <r>
      <t>Robot 944</t>
    </r>
    <r>
      <rPr>
        <sz val="11"/>
        <color rgb="FFFF0000"/>
        <rFont val="Calibri"/>
        <family val="2"/>
        <scheme val="minor"/>
      </rPr>
      <t xml:space="preserve"> *</t>
    </r>
  </si>
  <si>
    <t>RBT944</t>
  </si>
  <si>
    <t>Robot (RBT 944) - 4 Relay Inputs 4 Relay Outputs
*Needs Power Supply</t>
  </si>
  <si>
    <t>Robot 944-P</t>
  </si>
  <si>
    <t>RBT944-P</t>
  </si>
  <si>
    <t>Robot (RBT 944-P) - 4 Relay Inputs 4 Relay Outputs</t>
  </si>
  <si>
    <r>
      <t xml:space="preserve">Robot 980 </t>
    </r>
    <r>
      <rPr>
        <sz val="11"/>
        <color rgb="FFFF0000"/>
        <rFont val="Calibri"/>
        <family val="2"/>
        <scheme val="minor"/>
      </rPr>
      <t xml:space="preserve"> *</t>
    </r>
  </si>
  <si>
    <t>RTB980</t>
  </si>
  <si>
    <t>Robot (RBT 980) - Eight position digital input robot.  Up to 8 inputs for options such as panic buttons and door sensors.</t>
  </si>
  <si>
    <r>
      <t xml:space="preserve">Robot 980-P </t>
    </r>
    <r>
      <rPr>
        <sz val="11"/>
        <color rgb="FFFF0000"/>
        <rFont val="Calibri"/>
        <family val="2"/>
        <scheme val="minor"/>
      </rPr>
      <t>*</t>
    </r>
  </si>
  <si>
    <t>RTB980-P</t>
  </si>
  <si>
    <t>Robot (RBT 980-P) - Eight position digital input robot POE.  Up to 8 inputs for options such as panic buttons and door sensors.</t>
  </si>
  <si>
    <r>
      <t xml:space="preserve">Robot 900 </t>
    </r>
    <r>
      <rPr>
        <sz val="11"/>
        <color rgb="FFFF0000"/>
        <rFont val="Calibri"/>
        <family val="2"/>
        <scheme val="minor"/>
      </rPr>
      <t>*</t>
    </r>
  </si>
  <si>
    <t>RBT900</t>
  </si>
  <si>
    <t>Robot (RBT 900) - Controller Bus for RBT 980</t>
  </si>
  <si>
    <t>Robot 932</t>
  </si>
  <si>
    <t>RBT932</t>
  </si>
  <si>
    <t>Robot (RBT 932) - 16 Relay Inputs 16 Relay Outputs</t>
  </si>
  <si>
    <t>Strobe - Does not include cabling</t>
  </si>
  <si>
    <t>Travel Cost (2 days on-site)</t>
  </si>
  <si>
    <t>Travel Cost (3 Days+)</t>
  </si>
  <si>
    <t>Total Integrations:</t>
  </si>
  <si>
    <t>Stage 4) Subscription Pricing per Building</t>
  </si>
  <si>
    <t xml:space="preserve"> Equipment Configuration</t>
  </si>
  <si>
    <t>Product Cost</t>
  </si>
  <si>
    <t>Install</t>
  </si>
  <si>
    <t>Total</t>
  </si>
  <si>
    <t>Unit Cost to Partner</t>
  </si>
  <si>
    <t>InformPod (POD 1342)</t>
  </si>
  <si>
    <t>Robot (RBT 656)</t>
  </si>
  <si>
    <t>Strobe (STR 1221)</t>
  </si>
  <si>
    <t>Speaker (SPK 423)</t>
  </si>
  <si>
    <t>Inputs</t>
  </si>
  <si>
    <t>Outputs</t>
  </si>
  <si>
    <t># Of doors &amp; Procedures</t>
  </si>
  <si>
    <t>PBs/Sensors</t>
  </si>
  <si>
    <t>Robot 656</t>
  </si>
  <si>
    <t>Robot 900/980-P</t>
  </si>
  <si>
    <t>Gateway (Gen 1)</t>
  </si>
  <si>
    <t>GTW2014</t>
  </si>
  <si>
    <t>Gateway without LTE</t>
  </si>
  <si>
    <t>GTW2018</t>
  </si>
  <si>
    <t>Gateway with LTE</t>
  </si>
  <si>
    <t>GTW2020</t>
  </si>
  <si>
    <t>LDS SVR</t>
  </si>
  <si>
    <t>POD</t>
  </si>
  <si>
    <t>POD 1342</t>
  </si>
  <si>
    <t>Robot</t>
  </si>
  <si>
    <t>RBT656</t>
  </si>
  <si>
    <r>
      <t>Robot 944</t>
    </r>
    <r>
      <rPr>
        <sz val="11"/>
        <color rgb="FFFF0000"/>
        <rFont val="Arial Narrow"/>
        <family val="2"/>
      </rPr>
      <t xml:space="preserve"> *</t>
    </r>
  </si>
  <si>
    <r>
      <t xml:space="preserve">Robot 980 </t>
    </r>
    <r>
      <rPr>
        <sz val="11"/>
        <color rgb="FFFF0000"/>
        <rFont val="Arial Narrow"/>
        <family val="2"/>
      </rPr>
      <t xml:space="preserve"> *</t>
    </r>
  </si>
  <si>
    <r>
      <t xml:space="preserve">Robot 980-P </t>
    </r>
    <r>
      <rPr>
        <sz val="11"/>
        <color rgb="FFFF0000"/>
        <rFont val="Arial Narrow"/>
        <family val="2"/>
      </rPr>
      <t>*</t>
    </r>
  </si>
  <si>
    <r>
      <t xml:space="preserve">Robot 900 </t>
    </r>
    <r>
      <rPr>
        <sz val="11"/>
        <color rgb="FFFF0000"/>
        <rFont val="Arial Narrow"/>
        <family val="2"/>
      </rPr>
      <t>*</t>
    </r>
  </si>
  <si>
    <r>
      <rPr>
        <sz val="11"/>
        <color rgb="FFFF0000"/>
        <rFont val="Arial Narrow"/>
        <family val="2"/>
      </rPr>
      <t xml:space="preserve">* </t>
    </r>
    <r>
      <rPr>
        <sz val="11"/>
        <color theme="1"/>
        <rFont val="Arial Narrow"/>
        <family val="2"/>
      </rPr>
      <t xml:space="preserve">Robot Power Supply </t>
    </r>
  </si>
  <si>
    <t>RTB12VDC</t>
  </si>
  <si>
    <t>Strobe</t>
  </si>
  <si>
    <t>STR 1221</t>
  </si>
  <si>
    <t>Strobe Lens Amber</t>
  </si>
  <si>
    <t>STRLENS-A</t>
  </si>
  <si>
    <t>Strobe Lens Blue</t>
  </si>
  <si>
    <t>STRLENS-B</t>
  </si>
  <si>
    <t>Strobe Lens Red</t>
  </si>
  <si>
    <t>STRLENS-R</t>
  </si>
  <si>
    <t>Speaker</t>
  </si>
  <si>
    <t>SPK 423</t>
  </si>
  <si>
    <t>HRN667</t>
  </si>
  <si>
    <t>Speaker Adapter</t>
  </si>
  <si>
    <t>SPKADT</t>
  </si>
  <si>
    <t>Voice Relay</t>
  </si>
  <si>
    <t>VCRLY</t>
  </si>
  <si>
    <t>Voice Relay Power Supply</t>
  </si>
  <si>
    <t>VCRLYPRS</t>
  </si>
  <si>
    <t>Panic Button</t>
  </si>
  <si>
    <t>PNCBTTN</t>
  </si>
  <si>
    <r>
      <rPr>
        <b/>
        <sz val="11"/>
        <color theme="1"/>
        <rFont val="Arial Narrow"/>
        <family val="2"/>
      </rPr>
      <t xml:space="preserve">911 Cellular Location Alerting w/ Connected Buildings: </t>
    </r>
    <r>
      <rPr>
        <sz val="11"/>
        <color theme="1"/>
        <rFont val="Arial Narrow"/>
        <family val="2"/>
      </rPr>
      <t xml:space="preserve">This 911inform solution includes the geofencing of all property location(s) and integration into the RapidSOS database. Property location(s) will be displayed via detailed floorplans and GoogleEarth overlaid imaging and will immediately notify all users of the system, including PSAP's and client users, of the location of any 911 smartphone call or text (iOS12+ and Android 4.0+) on your property. This solution includes detailed floorplans of any buildings with all relevant emergency assets marked on shareable maps and has the capility to tie into any existing technologies including, but not limited to; live video camera feeds, door access control systems and overhead paging systems. </t>
    </r>
  </si>
  <si>
    <t>Total Annual Subscription List after Discount</t>
  </si>
  <si>
    <t>911inform Install?</t>
  </si>
  <si>
    <t>Yes/No</t>
  </si>
  <si>
    <t>Product Integrations/Installation</t>
  </si>
  <si>
    <t>Add powerschool cost $150 per school to implement</t>
  </si>
  <si>
    <t>Robot 944 *</t>
  </si>
  <si>
    <t>Robot 980  *</t>
  </si>
  <si>
    <t>Robot 980-P *</t>
  </si>
  <si>
    <t>Robot 900 *</t>
  </si>
  <si>
    <t xml:space="preserve">* Robot Power Supply </t>
  </si>
  <si>
    <t>Total Integration List:</t>
  </si>
  <si>
    <t>Hardware Post-Warranty Maintenance</t>
  </si>
  <si>
    <t>MSRP</t>
  </si>
  <si>
    <t>Total Product List:</t>
  </si>
  <si>
    <t>Per Building List</t>
  </si>
  <si>
    <t>Initial Setup 1) Geofencing of client property(s) and detailed mapping of building floorplans</t>
  </si>
  <si>
    <t>Per Floor List</t>
  </si>
  <si>
    <t>Hardware Calculations</t>
  </si>
  <si>
    <t>Installation Calculations</t>
  </si>
  <si>
    <t>Strobe W/ Penetration</t>
  </si>
  <si>
    <t>Connected Building Horn</t>
  </si>
  <si>
    <t>Connected Building Speaker</t>
  </si>
  <si>
    <t>Connected Builder Panic Button</t>
  </si>
  <si>
    <t>Cellular 911 Activation w/ Connected Building Integrations Offer</t>
  </si>
  <si>
    <r>
      <rPr>
        <b/>
        <sz val="11"/>
        <color theme="1"/>
        <rFont val="Arial Narrow"/>
        <family val="2"/>
      </rPr>
      <t>911 Cellular Location Alerting w/ Connected Buildings:</t>
    </r>
    <r>
      <rPr>
        <sz val="11"/>
        <color theme="1"/>
        <rFont val="Arial Narrow"/>
        <family val="2"/>
      </rPr>
      <t xml:space="preserve"> This 911inform solution includes the geofencing of all property location(s) and integration into the RapidSOS database. Property location(s) will be displayed via detailed floorplans and GoogleEarth overlaid imaging and will immediately notify all users of the system, including PSAP's and client users, of the location of any 911 smartphone call or text (iOS12+ and Android 4.0+) on your property. This solution includes detailed floorplans of any buildings with all relevant emergency assets marked on shareable maps and has the capility to tie into any existing technologies including, but not limited to; live video camera feeds, door access control systems and overhead paging systems. </t>
    </r>
  </si>
  <si>
    <t xml:space="preserve">Product </t>
  </si>
  <si>
    <t>Total Product Cost:</t>
  </si>
  <si>
    <t>Break-Fix</t>
  </si>
  <si>
    <t>Option 6) 911inform Full Suite</t>
  </si>
  <si>
    <r>
      <t xml:space="preserve">911inform Full-Suite Solution: </t>
    </r>
    <r>
      <rPr>
        <sz val="11"/>
        <color theme="1"/>
        <rFont val="Calibri"/>
        <family val="2"/>
        <scheme val="minor"/>
      </rPr>
      <t xml:space="preserve">This solution is the all-ecompassing emergency event management package that allows for the most effective response to any 911 event. This solution includes the geofencing of all client properties w/ detailed building mapping to alert users of the location of the 911 caller. It also includes 911informs' Location Discovery Solution (LDS) to assist clients in attaining Ray Baum Compliance and ensuring that all wired PBX devices and softphone users, both on-site and remote, will relay the correct location information to PSAP's in the advent of a 911 call originating from the device. In addition to the Cellular 911 Activation and LDS Solutions, the client will then have the ability to tie into existing technologies within their building(s) for remote access into video camera feeds, door access control systems, overhead paging systems and more. </t>
    </r>
  </si>
  <si>
    <t>5) Gateway</t>
  </si>
  <si>
    <t>Annual RapidSOS Subscription List after Discount</t>
  </si>
  <si>
    <t>6) Hardware</t>
  </si>
  <si>
    <t>7) 911inform Install?</t>
  </si>
  <si>
    <t>Total Integration Cost:</t>
  </si>
  <si>
    <t>Total Product List</t>
  </si>
  <si>
    <t>Year 1 LDS Total</t>
  </si>
  <si>
    <t xml:space="preserve"> Equipment</t>
  </si>
  <si>
    <t>911inform Full Suite Offer</t>
  </si>
  <si>
    <r>
      <rPr>
        <b/>
        <sz val="10"/>
        <color theme="1"/>
        <rFont val="Calibri"/>
        <family val="2"/>
        <scheme val="minor"/>
      </rPr>
      <t>911inform Full-Suite Solution:</t>
    </r>
    <r>
      <rPr>
        <sz val="10"/>
        <color theme="1"/>
        <rFont val="Calibri"/>
        <family val="2"/>
        <scheme val="minor"/>
      </rPr>
      <t xml:space="preserve"> This solution is the all-ecompassing emergency event management package that allows for the most effective response to any 911 event. This solution includes the geofencing of all client properties w/ detailed building mapping to alert users of the location of the 911 caller. It also includes 911informs' Location Discovery Solution (LDS) to assist clients in attaining Ray Baum Compliance and ensuring that all wired PBX devices and softphone users, both on-site and remote, will relay the correct location information to PSAP's in the advent of a 911 call originating from the device. In addition to the Cellular 911 Activation and LDS Solutions, the client will then have the ability to tie into existing technologies within their building(s) for remote access into video camera feeds, door access control systems, overhead paging systems and more. </t>
    </r>
  </si>
  <si>
    <t>911inform National Price List</t>
  </si>
  <si>
    <t>Rev Dec 2020</t>
  </si>
  <si>
    <t>Partner Pricing</t>
  </si>
  <si>
    <t>Product</t>
  </si>
  <si>
    <t>Part Number</t>
  </si>
  <si>
    <t>Silver Status</t>
  </si>
  <si>
    <t>Gold Status</t>
  </si>
  <si>
    <t>Platinum Status</t>
  </si>
  <si>
    <t>25% off</t>
  </si>
  <si>
    <t>30% off</t>
  </si>
  <si>
    <t>35% off</t>
  </si>
  <si>
    <t>Partner Discount</t>
  </si>
  <si>
    <t>Partner Status</t>
  </si>
  <si>
    <t xml:space="preserve">Silver </t>
  </si>
  <si>
    <t>Used for small system LDS connectivity ONLY (100 users or Less)</t>
  </si>
  <si>
    <t>Platinum</t>
  </si>
  <si>
    <t xml:space="preserve">Gold </t>
  </si>
  <si>
    <t>911IFM GTWY W/O LTE HW</t>
  </si>
  <si>
    <t>911IFM GTWY HW</t>
  </si>
  <si>
    <t>Avaya</t>
  </si>
  <si>
    <r>
      <t xml:space="preserve">Windows Server used for LDS (101 - 25K Users)   </t>
    </r>
    <r>
      <rPr>
        <i/>
        <sz val="11"/>
        <rFont val="Calibri"/>
        <family val="2"/>
        <scheme val="minor"/>
      </rPr>
      <t xml:space="preserve"> Shipping lead time required, Server configured before shipping</t>
    </r>
  </si>
  <si>
    <t>911IFM POD HW</t>
  </si>
  <si>
    <r>
      <t xml:space="preserve">Gen1 Robot </t>
    </r>
    <r>
      <rPr>
        <b/>
        <sz val="11"/>
        <rFont val="Calibri"/>
        <family val="2"/>
        <scheme val="minor"/>
      </rPr>
      <t>8 Relay outputs</t>
    </r>
    <r>
      <rPr>
        <sz val="11"/>
        <rFont val="Calibri"/>
        <family val="2"/>
        <scheme val="minor"/>
      </rPr>
      <t xml:space="preserve"> (door control / lockdown trigger / analog strobe trigger)     </t>
    </r>
    <r>
      <rPr>
        <i/>
        <sz val="11"/>
        <rFont val="Calibri"/>
        <family val="2"/>
        <scheme val="minor"/>
      </rPr>
      <t>Comes with Power Supply</t>
    </r>
  </si>
  <si>
    <r>
      <t xml:space="preserve">POE Robot: </t>
    </r>
    <r>
      <rPr>
        <b/>
        <sz val="11"/>
        <rFont val="Calibri"/>
        <family val="2"/>
      </rPr>
      <t>2 Digital inputs</t>
    </r>
    <r>
      <rPr>
        <sz val="11"/>
        <rFont val="Calibri"/>
        <family val="2"/>
      </rPr>
      <t xml:space="preserve"> (panic buttons / door sensors) </t>
    </r>
    <r>
      <rPr>
        <b/>
        <sz val="11"/>
        <rFont val="Calibri"/>
        <family val="2"/>
      </rPr>
      <t>2 Relay outputs</t>
    </r>
    <r>
      <rPr>
        <sz val="11"/>
        <rFont val="Calibri"/>
        <family val="2"/>
      </rPr>
      <t xml:space="preserve"> (door control / lockdown trigger / analog strobe trigger)</t>
    </r>
  </si>
  <si>
    <r>
      <t xml:space="preserve">Robot: </t>
    </r>
    <r>
      <rPr>
        <b/>
        <sz val="11"/>
        <rFont val="Calibri"/>
        <family val="2"/>
      </rPr>
      <t>4 Digital inputs</t>
    </r>
    <r>
      <rPr>
        <sz val="11"/>
        <rFont val="Calibri"/>
        <family val="2"/>
      </rPr>
      <t xml:space="preserve"> (panic buttons / door sensors) </t>
    </r>
    <r>
      <rPr>
        <b/>
        <sz val="11"/>
        <rFont val="Calibri"/>
        <family val="2"/>
      </rPr>
      <t>4 Relay outputs</t>
    </r>
    <r>
      <rPr>
        <sz val="11"/>
        <rFont val="Calibri"/>
        <family val="2"/>
      </rPr>
      <t xml:space="preserve"> (door control / lockdown trigger / analog strobe trigger)                     </t>
    </r>
    <r>
      <rPr>
        <sz val="11"/>
        <color rgb="FFFF0000"/>
        <rFont val="Calibri"/>
        <family val="2"/>
      </rPr>
      <t xml:space="preserve">  </t>
    </r>
    <r>
      <rPr>
        <i/>
        <sz val="11"/>
        <color rgb="FFFF0000"/>
        <rFont val="Calibri"/>
        <family val="2"/>
      </rPr>
      <t>* Needs Power Supply Sold Separately (RTB 12VDC)</t>
    </r>
  </si>
  <si>
    <r>
      <t>POE Robot:</t>
    </r>
    <r>
      <rPr>
        <b/>
        <sz val="11"/>
        <rFont val="Calibri"/>
        <family val="2"/>
      </rPr>
      <t xml:space="preserve"> 4 Digital inputs</t>
    </r>
    <r>
      <rPr>
        <sz val="11"/>
        <rFont val="Calibri"/>
        <family val="2"/>
      </rPr>
      <t xml:space="preserve"> (panic buttons / door sensors) </t>
    </r>
    <r>
      <rPr>
        <b/>
        <sz val="11"/>
        <rFont val="Calibri"/>
        <family val="2"/>
      </rPr>
      <t>4 Relay outputs</t>
    </r>
    <r>
      <rPr>
        <sz val="11"/>
        <rFont val="Calibri"/>
        <family val="2"/>
      </rPr>
      <t xml:space="preserve"> (door control / lockdown trigger / analog strobe trigger)                    </t>
    </r>
  </si>
  <si>
    <r>
      <t xml:space="preserve">Robot: </t>
    </r>
    <r>
      <rPr>
        <b/>
        <sz val="11"/>
        <rFont val="Calibri"/>
        <family val="2"/>
      </rPr>
      <t>8 Digital inputs</t>
    </r>
    <r>
      <rPr>
        <sz val="11"/>
        <rFont val="Calibri"/>
        <family val="2"/>
      </rPr>
      <t xml:space="preserve"> (panic buttons / door sensors)                                                                                                                                                       </t>
    </r>
    <r>
      <rPr>
        <sz val="11"/>
        <color rgb="FFFF0000"/>
        <rFont val="Calibri"/>
        <family val="2"/>
      </rPr>
      <t xml:space="preserve">    * Needs Power Supply Sold Separately (RTB 12VDC)</t>
    </r>
  </si>
  <si>
    <r>
      <t xml:space="preserve">POE Robot: </t>
    </r>
    <r>
      <rPr>
        <b/>
        <sz val="11"/>
        <rFont val="Calibri"/>
        <family val="2"/>
      </rPr>
      <t>8 Digital inputs</t>
    </r>
    <r>
      <rPr>
        <sz val="11"/>
        <rFont val="Calibri"/>
        <family val="2"/>
      </rPr>
      <t xml:space="preserve"> (panic buttons / door sensors)      </t>
    </r>
  </si>
  <si>
    <r>
      <t xml:space="preserve">Expandable robot controller.  Used to control Robot 932                                                                                                                                                    </t>
    </r>
    <r>
      <rPr>
        <sz val="11"/>
        <color rgb="FFFF0000"/>
        <rFont val="Calibri"/>
        <family val="2"/>
      </rPr>
      <t xml:space="preserve">    </t>
    </r>
    <r>
      <rPr>
        <i/>
        <sz val="11"/>
        <color rgb="FFFF0000"/>
        <rFont val="Calibri"/>
        <family val="2"/>
      </rPr>
      <t>*Needs Power Supply Sold Separately (RTB 12VDC)</t>
    </r>
  </si>
  <si>
    <r>
      <t xml:space="preserve">Expansion module: 16 Digital inputs (panic buttons / door sensors) 16 Relay outputs (door control / lockdown trigger / analog strobe trigger)            </t>
    </r>
    <r>
      <rPr>
        <i/>
        <sz val="11"/>
        <rFont val="Calibri"/>
        <family val="2"/>
      </rPr>
      <t xml:space="preserve"> Must be used in conjunction with RBT900</t>
    </r>
  </si>
  <si>
    <r>
      <rPr>
        <sz val="11"/>
        <color rgb="FFFF0000"/>
        <rFont val="Calibri"/>
        <family val="2"/>
        <scheme val="minor"/>
      </rPr>
      <t xml:space="preserve">* </t>
    </r>
    <r>
      <rPr>
        <sz val="11"/>
        <color theme="1"/>
        <rFont val="Calibri"/>
        <family val="2"/>
        <scheme val="minor"/>
      </rPr>
      <t xml:space="preserve">Robot Power Supply </t>
    </r>
  </si>
  <si>
    <t>12VDC Power Supply.  Regulated, 12V DC, 1.5Amp (100-240V AC Input)</t>
  </si>
  <si>
    <t>911IFM SIP LED STROBE LIGHT CLEAR</t>
  </si>
  <si>
    <t>911IFM STROBE LENS COVER AMBER 8128/1128</t>
  </si>
  <si>
    <t>911IFM STROBE LENS COVER BLUE 8128/1128</t>
  </si>
  <si>
    <t>911IFM STROBE LENS COVER RED 8128/1128</t>
  </si>
  <si>
    <t>911IFM SIP AUDIO ALERT AND SPKR WIDEBAND</t>
  </si>
  <si>
    <t>911IFM SIP HORN SPKR WIDEBAND OUTDOOR</t>
  </si>
  <si>
    <t>Line-Matching Transformer with Speaker-Level Signal Adapter (to go in as a microphone input)</t>
  </si>
  <si>
    <t>Voice Activated Relay *Requires Power Supply</t>
  </si>
  <si>
    <t>Power Supply for Voice Activated Relay 12v DC, 300mA</t>
  </si>
  <si>
    <t>Emergency Push Button with a Cover (indoor/outdoor surface)</t>
  </si>
  <si>
    <t>SUBSCRIPTION &amp; WARRANTY</t>
  </si>
  <si>
    <t>Post Warranty Hardware</t>
  </si>
  <si>
    <t>PWM HRWR</t>
  </si>
  <si>
    <t>911IFM POST WARR MAINT 15% OF HW</t>
  </si>
  <si>
    <t>Yearly Subscription</t>
  </si>
  <si>
    <t>yrSubsc365</t>
  </si>
  <si>
    <t xml:space="preserve">911IFM YEARLY SUBS 2 PLUS STORIES </t>
  </si>
  <si>
    <t>StInstal 222</t>
  </si>
  <si>
    <t>911IFM INITIAL SETUP INSTL SVCS</t>
  </si>
  <si>
    <t>Custom Setup</t>
  </si>
  <si>
    <t>Custinstal 232</t>
  </si>
  <si>
    <t>911IFM SETUP COST NON STD BLDGS</t>
  </si>
  <si>
    <t>Custom Subscription</t>
  </si>
  <si>
    <t>CustSubsc 188</t>
  </si>
  <si>
    <t xml:space="preserve">911IFM YEARLY SUBS NON STD BLDGS </t>
  </si>
  <si>
    <t>Post Warranty Software Subscription</t>
  </si>
  <si>
    <t>PWM SUBSC</t>
  </si>
  <si>
    <t>911IFM PW MAINT 5% OF SUBS</t>
  </si>
  <si>
    <t>Location Discovery Services (LDS)</t>
  </si>
  <si>
    <t>LDS Base Package</t>
  </si>
  <si>
    <t>LDSBP</t>
  </si>
  <si>
    <t>LDS Avaya Communication Manager Connector</t>
  </si>
  <si>
    <t>LDS IP Office Connector</t>
  </si>
  <si>
    <t>Software connection and module for integrations to IP Office</t>
  </si>
  <si>
    <t>LDS Cisco Unified Communications Manager Connector</t>
  </si>
  <si>
    <t>Software connection and module for integrations to Cisco Unified Communications Manager</t>
  </si>
  <si>
    <t>LDS Ring Central Connector</t>
  </si>
  <si>
    <t>Software connection and module for integrations to Ring Central</t>
  </si>
  <si>
    <t>LDS ACO Connector</t>
  </si>
  <si>
    <t>Software connection and module for integrations to ACO</t>
  </si>
  <si>
    <t>LDS End Point User Licenses</t>
  </si>
  <si>
    <t>LDSEPUL</t>
  </si>
  <si>
    <t>LDS RapidSOS Delivery</t>
  </si>
  <si>
    <t>LDSRSOSD</t>
  </si>
  <si>
    <t>LDS Emergency Call Response Center</t>
  </si>
  <si>
    <t>LDSECRC</t>
  </si>
  <si>
    <t>LDS Post Warranty Hardware Maintenance</t>
  </si>
  <si>
    <t>LDSPWHM</t>
  </si>
  <si>
    <t>Parts replacement &amp; real-time monitoring of all hardware &amp; connected-building integrations</t>
  </si>
  <si>
    <t>LDS Post Warranty Software Maintenance</t>
  </si>
  <si>
    <t>LDSPWSM</t>
  </si>
  <si>
    <t>For all customer-provided changes to floorplans, addition of emergency assets and further customizations of solution</t>
  </si>
  <si>
    <t>LDS Initial Setup</t>
  </si>
  <si>
    <t>LDSIS</t>
  </si>
  <si>
    <t>Digitization of building floorplans, geofencing setup &amp; configuration in RapidSOS to alert of any 911 calls via wired PBX device or softphone client</t>
  </si>
  <si>
    <t>LDS Network Discovery/Establishment</t>
  </si>
  <si>
    <t>LDSNDE</t>
  </si>
  <si>
    <t>Endpoint location discovery and establishment. Identification of active locations</t>
  </si>
  <si>
    <t>LDS Database Development</t>
  </si>
  <si>
    <t>LDSDD</t>
  </si>
  <si>
    <t>Initial setup of all active locations of endpoints based on network discovery/ establishment</t>
  </si>
  <si>
    <t>CELLULAR NOTIFICATION</t>
  </si>
  <si>
    <t>Cellular RapidSOS Delivery</t>
  </si>
  <si>
    <t>Delivery of location data to the PSAP and designated notifications of smartphone calls residing on premise</t>
  </si>
  <si>
    <t>Cellular Base Geofencing</t>
  </si>
  <si>
    <t>CELLBGEO</t>
  </si>
  <si>
    <t>Geofencing of property location(s) to alert of cellular 911 calls and texts. Google Earth imaging provided for all locations, w/ out detailed building floorplans</t>
  </si>
  <si>
    <t>Cellular Base Geofencing + Floorplan Setup</t>
  </si>
  <si>
    <t>CELLFS</t>
  </si>
  <si>
    <t>Geofencing of property location(s) to alert of cellular 911 calls and texts. Google Earth imaging provided with overlaid &amp; interactive building floorplans. All relevant emergency assets marked on detailed building floorplans.</t>
  </si>
  <si>
    <t>Cellular Subscription</t>
  </si>
  <si>
    <t>CELLSUB</t>
  </si>
  <si>
    <t>For user access into the 911inform emergency management platform. Includes all systemwide updates.</t>
  </si>
  <si>
    <t>Cellular Post Warranty Software Maintenance</t>
  </si>
  <si>
    <t>For all customer-provided changes to floorplans, addition of emergency assets and further customizations of cellular solution</t>
  </si>
  <si>
    <t>CONNECTED BUILDING</t>
  </si>
  <si>
    <t>Connected Building Base Package</t>
  </si>
  <si>
    <t>CBBP</t>
  </si>
  <si>
    <t>Cloud based application with celllular 911 geofencing activation and remote access to all connected building technologies via 911inform software platform.</t>
  </si>
  <si>
    <t>Connected Building RapidSOS Delivery</t>
  </si>
  <si>
    <t>CBRSOSD</t>
  </si>
  <si>
    <t xml:space="preserve">Delivery of location data to the PSAP and designated notifications of smartphone calls residing on premise. PSAP &amp; First Responder access into all connected building technologies within the emergency-activated building. </t>
  </si>
  <si>
    <t>Connected Building Gateway Installation</t>
  </si>
  <si>
    <t>CBGI</t>
  </si>
  <si>
    <t>Set-up and configuration of all gateway models including 911inform Gateway, 911inform Gateway w/ LTE and Server Edition Gateway</t>
  </si>
  <si>
    <t>Connected Building PBX</t>
  </si>
  <si>
    <t>CBPBX</t>
  </si>
  <si>
    <t>Alerting through the PBX on prem/ hosted of on-site emergencies</t>
  </si>
  <si>
    <t>Connected Building Paging System</t>
  </si>
  <si>
    <t>CBPSYS</t>
  </si>
  <si>
    <t>Connection to overhead paging to alert all individuals within a building of a programmed emergency situation. Announcment's can be configured based on the needs/ requirements of the organization</t>
  </si>
  <si>
    <t>Connected Building Video Camera</t>
  </si>
  <si>
    <t>CBVIDC</t>
  </si>
  <si>
    <t>Connection to building(s) video surveillance system for remote access capabilities for PSAP's, first responders and designated security &amp; medical team personnel. 1 required per video camera integration</t>
  </si>
  <si>
    <t>Connected Building 360 Imaging</t>
  </si>
  <si>
    <t>CB360I</t>
  </si>
  <si>
    <t>360-degree imaging taken of all high-traffic rooms within a building and accessible by first responder teams. 1 day for 360-imaging required for most buildings</t>
  </si>
  <si>
    <t>Connected Building Robot</t>
  </si>
  <si>
    <t>CBROB</t>
  </si>
  <si>
    <t>Required for all connectivity to older door systems. Relay system that provides remote locking and unlocking functionality</t>
  </si>
  <si>
    <t>Connected Building Strobe</t>
  </si>
  <si>
    <t>CBSTR</t>
  </si>
  <si>
    <t>Connection to all emergency strobes within building. Unique light signals can be configured based on emergency type. 1 required per integration point.</t>
  </si>
  <si>
    <t>Connected Building Strobe W Penetration</t>
  </si>
  <si>
    <t>CBSTRP</t>
  </si>
  <si>
    <t>Connected building strobe install with penetration</t>
  </si>
  <si>
    <t>Connected Building Travel Cost On-Site</t>
  </si>
  <si>
    <t>CBTCOS2D</t>
  </si>
  <si>
    <t>For all on-site labor requirements. 2 full work-days provided. Anything over 2 days falls under "Connected Building Travel Additional Days" line item.</t>
  </si>
  <si>
    <t>Connected Building Travel Additional Days</t>
  </si>
  <si>
    <t>CBTCOS2DEXT</t>
  </si>
  <si>
    <t>For all on-site labor requirements exceeding 2 days.</t>
  </si>
  <si>
    <t>CBHORN</t>
  </si>
  <si>
    <t>Connection to horn announcement system within a building. Pre-programmed emergency announcment capabilities</t>
  </si>
  <si>
    <t xml:space="preserve">Speaker </t>
  </si>
  <si>
    <t>CBSPK</t>
  </si>
  <si>
    <t>Connection to overhead paging systems for remote communication capabilities for system users and first responders</t>
  </si>
  <si>
    <t>CBPANB</t>
  </si>
  <si>
    <t>Connection to existing panic button/ alarm systems</t>
  </si>
  <si>
    <t>911inform Hardware Installation</t>
  </si>
  <si>
    <t>Strobe (w/ Penetration)</t>
  </si>
  <si>
    <t>N/A</t>
  </si>
  <si>
    <t>Option 4) Full 911inform Suite Calculator</t>
  </si>
  <si>
    <r>
      <rPr>
        <b/>
        <sz val="11"/>
        <color theme="1"/>
        <rFont val="Calibri"/>
        <family val="2"/>
        <scheme val="minor"/>
      </rPr>
      <t>Cellular 911 Activation w/ LDS:</t>
    </r>
    <r>
      <rPr>
        <sz val="11"/>
        <color theme="1"/>
        <rFont val="Calibri"/>
        <family val="2"/>
        <scheme val="minor"/>
      </rPr>
      <t xml:space="preserve"> This 911inform emergency response solution includes the geofencing of all property locations, the digitization of all building floorplans w/ marked emergency assets on mapping and integration into the RapidSOS database. This solution will provide users with immediate alerts of all cellular 911 calls and texts with relevant emergency building floorplans and will account for the movement and location updating for all legacy PBX devices through 911inform LDS.</t>
    </r>
  </si>
  <si>
    <t>Cellular Annual Subscription Cost after Discount</t>
  </si>
  <si>
    <t>Total Annual NG911 Data Delivery Subscription Cost after Discount</t>
  </si>
  <si>
    <t>Data Delivery Factor</t>
  </si>
  <si>
    <t>Column1</t>
  </si>
  <si>
    <t>Column2</t>
  </si>
  <si>
    <t>Column3</t>
  </si>
  <si>
    <t>Column4</t>
  </si>
  <si>
    <t>Column5</t>
  </si>
  <si>
    <t>Column6</t>
  </si>
  <si>
    <t>Option 4) Cellular 911 Activation w/ LDS Output</t>
  </si>
  <si>
    <r>
      <rPr>
        <b/>
        <sz val="11"/>
        <color theme="1"/>
        <rFont val="Arial Narrow"/>
        <family val="2"/>
      </rPr>
      <t>Cellular 911 Activation w/ LDS:</t>
    </r>
    <r>
      <rPr>
        <sz val="11"/>
        <color theme="1"/>
        <rFont val="Arial Narrow"/>
        <family val="2"/>
      </rPr>
      <t xml:space="preserve"> This 911inform emergency response solution includes the geofencing of all property locations, the digitization of all building floorplans w/ marked emergency assets on mapping and integration into the RapidSOS database. This solution will provide users with immediate alerts of all cellular 911 calls and texts with relevant emergency building floorplans and will account for the movement and location updating for all legacy PBX devices through 911inform LDS.</t>
    </r>
  </si>
  <si>
    <t>Provides connectivity to the PBX and the 911inform LDS Cloud. If customer provides Server (Windows OS, 12GB RAM, 4 Processors [dual threaded] 100GB), configuration costs $500</t>
  </si>
  <si>
    <t>911inform Emergency Location Services Offer</t>
  </si>
  <si>
    <t xml:space="preserve">Delivery of NG911 dispatchable location data to the PSAP. Notifications of PBX and cellular 911 calls on detailed floorplans. </t>
  </si>
  <si>
    <t>Optional Connected Building Controls</t>
  </si>
  <si>
    <t>Video Surveillance</t>
  </si>
  <si>
    <t xml:space="preserve">Connection to video surveillance for remote access from first responders during 911 emergencies. </t>
  </si>
  <si>
    <t>$50/Camera</t>
  </si>
  <si>
    <t>Door Access Control/Locks</t>
  </si>
  <si>
    <t xml:space="preserve">Connection to door access control/locking for remote access from first responders during 911 emergencies to lock and unlock doors from 911inform portal </t>
  </si>
  <si>
    <t>$50/Door</t>
  </si>
  <si>
    <t>Overhead Paging</t>
  </si>
  <si>
    <t>Connection to overhead paging to alert programmable emergency types through overhead paging</t>
  </si>
  <si>
    <t>PBX on prem/Hosted Controls</t>
  </si>
  <si>
    <t>Alerting through the PBX on prem/hosted of on-site emergencies</t>
  </si>
  <si>
    <t>Unit List Price</t>
  </si>
  <si>
    <t>Endpoint License</t>
  </si>
  <si>
    <t>COST PRICE</t>
  </si>
  <si>
    <t>LIST PRICE</t>
  </si>
  <si>
    <t>Months</t>
  </si>
  <si>
    <t>Monthly Payment</t>
  </si>
  <si>
    <t>Contract Value 36 Month</t>
  </si>
  <si>
    <t>911inform Managed Services Rates</t>
  </si>
  <si>
    <t>Managed Service Offer</t>
  </si>
  <si>
    <t>Contract Value 48 Month</t>
  </si>
  <si>
    <t>From</t>
  </si>
  <si>
    <t>To</t>
  </si>
  <si>
    <t>36 Months</t>
  </si>
  <si>
    <t>48 Months</t>
  </si>
  <si>
    <t>60 Months</t>
  </si>
  <si>
    <t>Contract Value 60 Month</t>
  </si>
  <si>
    <t>Factor 36</t>
  </si>
  <si>
    <t>Factor 48</t>
  </si>
  <si>
    <t>Cost/User/Mo</t>
  </si>
  <si>
    <t>Factor 60</t>
  </si>
  <si>
    <t>w/ Managed services</t>
  </si>
  <si>
    <t>Quote Overview</t>
  </si>
  <si>
    <t>Years 2 + Total</t>
  </si>
  <si>
    <t>3 Year Contract</t>
  </si>
  <si>
    <t>5 Year Contract</t>
  </si>
  <si>
    <t>Connected Building Controls - Additional Option</t>
  </si>
  <si>
    <t>PARTNER DISCOUNT</t>
  </si>
  <si>
    <t>Digitizing floorplans</t>
  </si>
  <si>
    <t>Connection to video surveillance for remote access from first responders during 911 emergencies. Cost is per integration.</t>
  </si>
  <si>
    <t>Connection to door access control/locking for remote access from first responders during 911 emergencies to lock and unlock doors from 911inform portal. Cost is per integation</t>
  </si>
  <si>
    <r>
      <t xml:space="preserve">Gross Margin Calculator   </t>
    </r>
    <r>
      <rPr>
        <b/>
        <i/>
        <u/>
        <sz val="11"/>
        <color theme="1"/>
        <rFont val="Arial Narrow"/>
        <family val="2"/>
      </rPr>
      <t>(Fill in Shaded Cells)</t>
    </r>
  </si>
  <si>
    <t>Customer Name:</t>
  </si>
  <si>
    <t>Deal Term:</t>
  </si>
  <si>
    <t>Cost /
 Per Unit</t>
  </si>
  <si>
    <t>Sales Price /
Per Unit</t>
  </si>
  <si>
    <t>Total
Cost</t>
  </si>
  <si>
    <t>Total
Sales Price</t>
  </si>
  <si>
    <t>Margin
$</t>
  </si>
  <si>
    <t>Margin
%</t>
  </si>
  <si>
    <t>Software &amp; Solutions</t>
  </si>
  <si>
    <t>Sub Total: Software and Solutions (per year)</t>
  </si>
  <si>
    <t>Sub Total: Software and Solutions (total term)</t>
  </si>
  <si>
    <t>Sub Total: Services</t>
  </si>
  <si>
    <t>Services</t>
  </si>
  <si>
    <t>Sub Total: Software/ Subscriptions</t>
  </si>
  <si>
    <t>TOTAL:</t>
  </si>
  <si>
    <t>Quota Retirement - "Year 1 Only"</t>
  </si>
  <si>
    <t xml:space="preserve">Avaya </t>
  </si>
  <si>
    <t>Sales Price to Avaya</t>
  </si>
  <si>
    <t>Avaya Part Number</t>
  </si>
  <si>
    <t>(50% off National)</t>
  </si>
  <si>
    <t>Margin</t>
  </si>
  <si>
    <t>911IFM GTWY W/LTE HW</t>
  </si>
  <si>
    <t>911IFM DOOR ROBOT HW</t>
  </si>
  <si>
    <t>Robot 900</t>
  </si>
  <si>
    <t>Robot 944</t>
  </si>
  <si>
    <t>Robot 980</t>
  </si>
  <si>
    <t>Robot 980-P</t>
  </si>
  <si>
    <t xml:space="preserve">Robot Power Supply </t>
  </si>
  <si>
    <t>Install Per Building (Average)</t>
  </si>
  <si>
    <t>Additional Items</t>
  </si>
  <si>
    <t>Strobe Plus A/B/R</t>
  </si>
  <si>
    <t>STRABR</t>
  </si>
  <si>
    <t>911IFM MULTI STROBE HW</t>
  </si>
  <si>
    <t>911IFM SPKRS FOR OVERHEAD PAG</t>
  </si>
  <si>
    <t>SIP Intercom</t>
  </si>
  <si>
    <t>SINRCM</t>
  </si>
  <si>
    <t>911IFM SIP POE INTERCOM STAINLESS STEEL</t>
  </si>
  <si>
    <t>SIP Doorphone</t>
  </si>
  <si>
    <t>SDRPHN</t>
  </si>
  <si>
    <t>911IFM SIP DOORPHONE STAINLESS STEEL FP</t>
  </si>
  <si>
    <t>IP Relay Controller</t>
  </si>
  <si>
    <t>IPRLYCNTR</t>
  </si>
  <si>
    <t>911IFM IP RELAY CNTLR</t>
  </si>
  <si>
    <t>SIP Ceiling Speaker</t>
  </si>
  <si>
    <t>SCLGSPK</t>
  </si>
  <si>
    <t>911IFM SIP CEILING SPKR WIDEBAND</t>
  </si>
  <si>
    <t>Ceiling Speaker T Bar Brackets</t>
  </si>
  <si>
    <t>CLGSPKTB</t>
  </si>
  <si>
    <t>911IFM CEILING SPKR T BAR BRKTS</t>
  </si>
  <si>
    <t>Ceiling Speaker T Bar 2x2 Panel</t>
  </si>
  <si>
    <t>CLGSPKTB2X</t>
  </si>
  <si>
    <t>911IFM CEILING SPKR T BAR 2X2 PANEL</t>
  </si>
  <si>
    <t>Protective Shield</t>
  </si>
  <si>
    <t>CLGSPKPS</t>
  </si>
  <si>
    <t>911IFM HYDROPHOBIC MEMBRANE SCRN</t>
  </si>
  <si>
    <t>Paging Adapter &amp; Scheduler</t>
  </si>
  <si>
    <t>PGADPSCH</t>
  </si>
  <si>
    <t>911IFM PAG ADPTR BALANCED LN LEVEL SCHEDLR</t>
  </si>
  <si>
    <t>Zone Paging Adapter</t>
  </si>
  <si>
    <t>ZNPGAD</t>
  </si>
  <si>
    <t>911IFM PAG ADPTR 3 ZONE 70V/100V SW</t>
  </si>
  <si>
    <t>Analog Horn Speaker</t>
  </si>
  <si>
    <t>ANLGHRN</t>
  </si>
  <si>
    <t>911IFM PAG HORN SPKR 8 OHM 50W OUTDOOR</t>
  </si>
  <si>
    <t>Emergency Button</t>
  </si>
  <si>
    <t>EMGBTTN</t>
  </si>
  <si>
    <t>911IFM CUSTMR/EMERGENCY ASSIST BUTTON</t>
  </si>
  <si>
    <t>Wall Call Switch Blue</t>
  </si>
  <si>
    <t>CALLSWTCH</t>
  </si>
  <si>
    <t>911IFM WALL SW SNGL GANG BLUE LED</t>
  </si>
  <si>
    <t>Analog Visual Alerter Blue</t>
  </si>
  <si>
    <t>ANLGVA-B</t>
  </si>
  <si>
    <t>911IFM VISUAL ALERT BLUE W/ NA PWR SUPP</t>
  </si>
  <si>
    <t>Analog Visual Alerter Green</t>
  </si>
  <si>
    <t>ANLGVA-G</t>
  </si>
  <si>
    <t>911IFM VISUAL ALERT GREEN W/ NA PWR SUPP</t>
  </si>
  <si>
    <t>Analog Visual Alerter Red</t>
  </si>
  <si>
    <t>ANLGVA-R</t>
  </si>
  <si>
    <t>911IFM VISUAL ALERT RED WITH NA PWR SUPP</t>
  </si>
  <si>
    <t>Analog Strobe Light</t>
  </si>
  <si>
    <t>ANGLSTR</t>
  </si>
  <si>
    <t>911IFM ANLG LED STROBE LIGHT CLEAR</t>
  </si>
  <si>
    <t>Analog Duet Plus Loud Ringer</t>
  </si>
  <si>
    <t>ANGLDPLR</t>
  </si>
  <si>
    <t>911IFM DUET PLUS W/ NA PWR SUPP</t>
  </si>
  <si>
    <t>Setup and subscription at 50</t>
  </si>
  <si>
    <t>PWM at 25</t>
  </si>
  <si>
    <t>Avaya Communication Manager Connector</t>
  </si>
  <si>
    <t>TBA</t>
  </si>
  <si>
    <t>jk</t>
  </si>
  <si>
    <t>Cellular 911 Activation w/ Detailed Building Floorplans Offer</t>
  </si>
  <si>
    <t>Location Discovery Services Offer</t>
  </si>
  <si>
    <t>Location Discovery Solution (LDS) E911 Delivery: 911inform LDS with E911 delivery provides 2 basic lines of location information to the corresponding PSAP. This solution ensures that any wired PBX deskphone or softphone client will relay the relevant location information directly to emergency first responders when 911 is dialed from the device. This capability is a key requirement for Ray Baum's Act, which became law on January 6th, 2021</t>
  </si>
  <si>
    <t>Base Geofencing Offer</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</si>
</sst>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6" formatCode="&quot;$&quot;#,##0_);[Red]\(&quot;$&quot;#,##0\)"/>
    <numFmt numFmtId="8" formatCode="&quot;$&quot;#,##0.00_);[Red]\(&quot;$&quot;#,##0.00\)"/>
    <numFmt numFmtId="44" formatCode="_(&quot;$&quot;* #,##0.00_);_(&quot;$&quot;* \(#,##0.00\);_(&quot;$&quot;* &quot;-&quot;??_);_(@_)"/>
    <numFmt numFmtId="164" formatCode="&quot;$&quot;#,##0.00"/>
    <numFmt numFmtId="165" formatCode="0.0%"/>
  </numFmts>
  <fonts count="78" x14ac:knownFonts="1">
    <font>
      <sz val="11"/>
      <color theme="1"/>
      <name val="Calibri"/>
      <family val="2"/>
      <scheme val="minor"/>
    </font>
    <font>
      <b/>
      <sz val="11"/>
      <color theme="0"/>
      <name val="Calibri"/>
      <family val="2"/>
      <scheme val="minor"/>
    </font>
    <font>
      <sz val="11"/>
      <color theme="0"/>
      <name val="Calibri"/>
      <family val="2"/>
      <scheme val="minor"/>
    </font>
    <font>
      <b/>
      <sz val="11"/>
      <color theme="1"/>
      <name val="Arial Narrow"/>
      <family val="2"/>
    </font>
    <font>
      <sz val="11"/>
      <color theme="1"/>
      <name val="Arial Narrow"/>
      <family val="2"/>
    </font>
    <font>
      <b/>
      <sz val="14"/>
      <color theme="1"/>
      <name val="Arial Narrow"/>
      <family val="2"/>
    </font>
    <font>
      <b/>
      <sz val="14"/>
      <color theme="0"/>
      <name val="Arial Narrow"/>
      <family val="2"/>
    </font>
    <font>
      <sz val="14"/>
      <color theme="0"/>
      <name val="Arial Narrow"/>
      <family val="2"/>
    </font>
    <font>
      <b/>
      <sz val="18"/>
      <color theme="1"/>
      <name val="Calibri"/>
      <family val="2"/>
      <scheme val="minor"/>
    </font>
    <font>
      <sz val="11"/>
      <color theme="1"/>
      <name val="Calibri"/>
      <family val="2"/>
      <scheme val="minor"/>
    </font>
    <font>
      <b/>
      <sz val="12"/>
      <color theme="0"/>
      <name val="Arial Narrow"/>
      <family val="2"/>
    </font>
    <font>
      <b/>
      <sz val="12"/>
      <color theme="1"/>
      <name val="Arial Narrow"/>
      <family val="2"/>
    </font>
    <font>
      <sz val="12"/>
      <color theme="1"/>
      <name val="Arial Narrow"/>
      <family val="2"/>
    </font>
    <font>
      <sz val="11"/>
      <color rgb="FFFF0000"/>
      <name val="Calibri"/>
      <family val="2"/>
      <scheme val="minor"/>
    </font>
    <font>
      <b/>
      <sz val="11"/>
      <color theme="1"/>
      <name val="Calibri"/>
      <family val="2"/>
      <scheme val="minor"/>
    </font>
    <font>
      <b/>
      <sz val="11"/>
      <color theme="0"/>
      <name val="Arial Narrow"/>
      <family val="2"/>
    </font>
    <font>
      <b/>
      <sz val="11"/>
      <color rgb="FFFF0000"/>
      <name val="Calibri"/>
      <family val="2"/>
      <scheme val="minor"/>
    </font>
    <font>
      <sz val="8"/>
      <name val="Calibri"/>
      <family val="2"/>
      <scheme val="minor"/>
    </font>
    <font>
      <sz val="9"/>
      <color theme="1"/>
      <name val="Calibri"/>
      <family val="2"/>
      <scheme val="minor"/>
    </font>
    <font>
      <i/>
      <sz val="11"/>
      <color theme="1"/>
      <name val="Arial Narrow"/>
      <family val="2"/>
    </font>
    <font>
      <sz val="11"/>
      <name val="Calibri"/>
      <family val="2"/>
    </font>
    <font>
      <b/>
      <sz val="14"/>
      <color rgb="FFC00000"/>
      <name val="Arial Narrow"/>
      <family val="2"/>
    </font>
    <font>
      <b/>
      <sz val="12"/>
      <color theme="1"/>
      <name val="Calibri"/>
      <family val="2"/>
      <scheme val="minor"/>
    </font>
    <font>
      <b/>
      <sz val="16"/>
      <color theme="1"/>
      <name val="Calibri"/>
      <family val="2"/>
      <scheme val="minor"/>
    </font>
    <font>
      <b/>
      <sz val="14"/>
      <color theme="1"/>
      <name val="Calibri"/>
      <family val="2"/>
      <scheme val="minor"/>
    </font>
    <font>
      <sz val="10"/>
      <color theme="1"/>
      <name val="Calibri"/>
      <family val="2"/>
      <scheme val="minor"/>
    </font>
    <font>
      <b/>
      <sz val="10"/>
      <color theme="1"/>
      <name val="Calibri"/>
      <family val="2"/>
      <scheme val="minor"/>
    </font>
    <font>
      <sz val="11"/>
      <color rgb="FF7030A0"/>
      <name val="Calibri"/>
      <family val="2"/>
      <scheme val="minor"/>
    </font>
    <font>
      <b/>
      <sz val="11"/>
      <color rgb="FF0070C0"/>
      <name val="Calibri"/>
      <family val="2"/>
      <scheme val="minor"/>
    </font>
    <font>
      <sz val="11"/>
      <color rgb="FF0070C0"/>
      <name val="Calibri"/>
      <family val="2"/>
      <scheme val="minor"/>
    </font>
    <font>
      <sz val="11"/>
      <color rgb="FFFF0000"/>
      <name val="Calibri"/>
      <family val="2"/>
    </font>
    <font>
      <sz val="11"/>
      <color rgb="FFFF0000"/>
      <name val="Times New Roman"/>
      <family val="1"/>
    </font>
    <font>
      <b/>
      <i/>
      <u/>
      <sz val="12"/>
      <color theme="1"/>
      <name val="Arial Narrow"/>
      <family val="2"/>
    </font>
    <font>
      <sz val="10"/>
      <name val="Arial"/>
      <family val="2"/>
    </font>
    <font>
      <u/>
      <sz val="12"/>
      <color theme="1"/>
      <name val="Arial Narrow"/>
      <family val="2"/>
    </font>
    <font>
      <b/>
      <u/>
      <sz val="12"/>
      <color theme="1"/>
      <name val="Arial Narrow"/>
      <family val="2"/>
    </font>
    <font>
      <b/>
      <i/>
      <u/>
      <sz val="11"/>
      <color theme="1"/>
      <name val="Arial Narrow"/>
      <family val="2"/>
    </font>
    <font>
      <sz val="10"/>
      <name val="Arial Narrow"/>
      <family val="2"/>
    </font>
    <font>
      <u/>
      <sz val="11"/>
      <color theme="1"/>
      <name val="Arial Narrow"/>
      <family val="2"/>
    </font>
    <font>
      <sz val="11"/>
      <color theme="0"/>
      <name val="Arial Narrow"/>
      <family val="2"/>
    </font>
    <font>
      <i/>
      <sz val="8"/>
      <color theme="1"/>
      <name val="Arial Narrow"/>
      <family val="2"/>
    </font>
    <font>
      <sz val="11"/>
      <name val="Arial Narrow"/>
      <family val="2"/>
    </font>
    <font>
      <sz val="12"/>
      <name val="Arial Narrow"/>
      <family val="2"/>
    </font>
    <font>
      <u/>
      <sz val="12"/>
      <name val="Arial Narrow"/>
      <family val="2"/>
    </font>
    <font>
      <sz val="11"/>
      <name val="Calibri"/>
      <family val="2"/>
      <scheme val="minor"/>
    </font>
    <font>
      <b/>
      <sz val="22"/>
      <name val="Arial"/>
      <family val="2"/>
    </font>
    <font>
      <b/>
      <sz val="11"/>
      <name val="Calibri"/>
      <family val="2"/>
      <scheme val="minor"/>
    </font>
    <font>
      <i/>
      <sz val="11"/>
      <color theme="1"/>
      <name val="Calibri"/>
      <family val="2"/>
      <scheme val="minor"/>
    </font>
    <font>
      <b/>
      <sz val="12"/>
      <color rgb="FFFF0000"/>
      <name val="Arial Black"/>
      <family val="2"/>
    </font>
    <font>
      <b/>
      <sz val="14"/>
      <color theme="0"/>
      <name val="Calibri"/>
      <family val="2"/>
      <scheme val="minor"/>
    </font>
    <font>
      <i/>
      <sz val="11"/>
      <name val="Calibri"/>
      <family val="2"/>
      <scheme val="minor"/>
    </font>
    <font>
      <b/>
      <sz val="11"/>
      <name val="Calibri"/>
      <family val="2"/>
    </font>
    <font>
      <i/>
      <sz val="11"/>
      <color rgb="FFFF0000"/>
      <name val="Calibri"/>
      <family val="2"/>
    </font>
    <font>
      <i/>
      <sz val="11"/>
      <name val="Calibri"/>
      <family val="2"/>
    </font>
    <font>
      <sz val="11"/>
      <color rgb="FF9C0006"/>
      <name val="Calibri"/>
      <family val="2"/>
      <scheme val="minor"/>
    </font>
    <font>
      <b/>
      <sz val="18"/>
      <color theme="1"/>
      <name val="Arial Narrow"/>
      <family val="2"/>
    </font>
    <font>
      <sz val="10"/>
      <color theme="1"/>
      <name val="Arial Narrow"/>
      <family val="2"/>
    </font>
    <font>
      <b/>
      <sz val="10"/>
      <color theme="1"/>
      <name val="Arial Narrow"/>
      <family val="2"/>
    </font>
    <font>
      <sz val="14"/>
      <color theme="1"/>
      <name val="Arial Narrow"/>
      <family val="2"/>
    </font>
    <font>
      <b/>
      <sz val="18"/>
      <color theme="0"/>
      <name val="Calibri"/>
      <family val="2"/>
      <scheme val="minor"/>
    </font>
    <font>
      <b/>
      <sz val="18"/>
      <color theme="0"/>
      <name val="Arial Narrow"/>
      <family val="2"/>
    </font>
    <font>
      <b/>
      <sz val="14"/>
      <name val="Arial Narrow"/>
      <family val="2"/>
    </font>
    <font>
      <sz val="14"/>
      <name val="Arial Narrow"/>
      <family val="2"/>
    </font>
    <font>
      <b/>
      <sz val="16"/>
      <color theme="1"/>
      <name val="Arial Narrow"/>
      <family val="2"/>
    </font>
    <font>
      <b/>
      <sz val="20"/>
      <color theme="1"/>
      <name val="Arial Narrow"/>
      <family val="2"/>
    </font>
    <font>
      <sz val="11"/>
      <color rgb="FF9C0006"/>
      <name val="Arial Narrow"/>
      <family val="2"/>
    </font>
    <font>
      <sz val="11"/>
      <color rgb="FFFF0000"/>
      <name val="Arial Narrow"/>
      <family val="2"/>
    </font>
    <font>
      <b/>
      <sz val="12"/>
      <name val="Arial Narrow"/>
      <family val="2"/>
    </font>
    <font>
      <b/>
      <sz val="11"/>
      <name val="Arial Narrow"/>
      <family val="2"/>
    </font>
    <font>
      <b/>
      <sz val="16"/>
      <color theme="0"/>
      <name val="Calibri"/>
      <family val="2"/>
      <scheme val="minor"/>
    </font>
    <font>
      <sz val="18"/>
      <color theme="1"/>
      <name val="Calibri"/>
      <family val="2"/>
      <scheme val="minor"/>
    </font>
    <font>
      <b/>
      <sz val="10"/>
      <color theme="0"/>
      <name val="Arial Narrow"/>
      <family val="2"/>
    </font>
    <font>
      <u/>
      <sz val="11"/>
      <color theme="10"/>
      <name val="Calibri"/>
      <family val="2"/>
      <scheme val="minor"/>
    </font>
    <font>
      <sz val="12"/>
      <color theme="0"/>
      <name val="Arial Narrow"/>
      <family val="2"/>
    </font>
    <font>
      <sz val="10"/>
      <color theme="0"/>
      <name val="Arial Narrow"/>
      <family val="2"/>
    </font>
    <font>
      <sz val="14"/>
      <color theme="1"/>
      <name val="Calibri"/>
      <family val="2"/>
      <scheme val="minor"/>
    </font>
    <font>
      <u/>
      <sz val="14"/>
      <color theme="10"/>
      <name val="Calibri"/>
      <family val="2"/>
      <scheme val="minor"/>
    </font>
    <font>
      <b/>
      <sz val="18"/>
      <color rgb="FFFFFFFF"/>
      <name val="Calibri"/>
      <family val="2"/>
      <scheme val="minor"/>
    </font>
  </fonts>
  <fills count="57">
    <fill>
      <patternFill patternType="none"/>
    </fill>
    <fill>
      <patternFill patternType="gray125"/>
    </fill>
    <fill>
      <patternFill patternType="solid">
        <fgColor theme="2" tint="-9.9978637043366805E-2"/>
        <bgColor indexed="64"/>
      </patternFill>
    </fill>
    <fill>
      <patternFill patternType="solid">
        <fgColor theme="0"/>
        <bgColor indexed="64"/>
      </patternFill>
    </fill>
    <fill>
      <patternFill patternType="solid">
        <fgColor rgb="FFC00000"/>
        <bgColor indexed="64"/>
      </patternFill>
    </fill>
    <fill>
      <patternFill patternType="solid">
        <fgColor theme="0" tint="-0.249977111117893"/>
        <bgColor indexed="64"/>
      </patternFill>
    </fill>
    <fill>
      <patternFill patternType="solid">
        <fgColor theme="0" tint="-0.34998626667073579"/>
        <bgColor indexed="64"/>
      </patternFill>
    </fill>
    <fill>
      <patternFill patternType="solid">
        <fgColor rgb="FFB5B9C9"/>
        <bgColor indexed="64"/>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rgb="FFFFFF00"/>
        <bgColor indexed="64"/>
      </patternFill>
    </fill>
    <fill>
      <patternFill patternType="solid">
        <fgColor rgb="FFFF0000"/>
        <bgColor indexed="64"/>
      </patternFill>
    </fill>
    <fill>
      <patternFill patternType="solid">
        <fgColor theme="1"/>
        <bgColor indexed="64"/>
      </patternFill>
    </fill>
    <fill>
      <patternFill patternType="solid">
        <fgColor theme="5" tint="0.59999389629810485"/>
        <bgColor indexed="64"/>
      </patternFill>
    </fill>
    <fill>
      <patternFill patternType="solid">
        <fgColor theme="8" tint="0.59999389629810485"/>
        <bgColor indexed="64"/>
      </patternFill>
    </fill>
    <fill>
      <patternFill patternType="solid">
        <fgColor theme="7" tint="0.59999389629810485"/>
        <bgColor indexed="64"/>
      </patternFill>
    </fill>
    <fill>
      <patternFill patternType="solid">
        <fgColor theme="9" tint="0.59999389629810485"/>
        <bgColor indexed="64"/>
      </patternFill>
    </fill>
    <fill>
      <patternFill patternType="solid">
        <fgColor theme="0" tint="-0.14999847407452621"/>
        <bgColor indexed="64"/>
      </patternFill>
    </fill>
    <fill>
      <patternFill patternType="solid">
        <fgColor theme="2"/>
        <bgColor indexed="64"/>
      </patternFill>
    </fill>
    <fill>
      <patternFill patternType="solid">
        <fgColor theme="7" tint="0.79998168889431442"/>
        <bgColor indexed="64"/>
      </patternFill>
    </fill>
    <fill>
      <patternFill patternType="solid">
        <fgColor rgb="FFFFC7CE"/>
      </patternFill>
    </fill>
    <fill>
      <patternFill patternType="solid">
        <fgColor theme="4" tint="0.79998168889431442"/>
        <bgColor indexed="64"/>
      </patternFill>
    </fill>
    <fill>
      <patternFill patternType="solid">
        <fgColor theme="4" tint="0.39997558519241921"/>
        <bgColor indexed="64"/>
      </patternFill>
    </fill>
    <fill>
      <patternFill patternType="solid">
        <fgColor theme="4" tint="0.59999389629810485"/>
        <bgColor indexed="64"/>
      </patternFill>
    </fill>
    <fill>
      <patternFill patternType="solid">
        <fgColor rgb="FFFF8585"/>
        <bgColor indexed="64"/>
      </patternFill>
    </fill>
    <fill>
      <patternFill patternType="solid">
        <fgColor rgb="FFFFD1D1"/>
        <bgColor indexed="64"/>
      </patternFill>
    </fill>
    <fill>
      <patternFill patternType="solid">
        <fgColor theme="9" tint="0.39997558519241921"/>
        <bgColor indexed="64"/>
      </patternFill>
    </fill>
    <fill>
      <patternFill patternType="solid">
        <fgColor rgb="FFE8EDE7"/>
        <bgColor indexed="64"/>
      </patternFill>
    </fill>
    <fill>
      <patternFill patternType="solid">
        <fgColor theme="2" tint="-0.499984740745262"/>
        <bgColor indexed="64"/>
      </patternFill>
    </fill>
    <fill>
      <patternFill patternType="solid">
        <fgColor theme="7" tint="0.39997558519241921"/>
        <bgColor indexed="64"/>
      </patternFill>
    </fill>
    <fill>
      <patternFill patternType="solid">
        <fgColor rgb="FFFDFEEC"/>
        <bgColor indexed="64"/>
      </patternFill>
    </fill>
    <fill>
      <patternFill patternType="solid">
        <fgColor rgb="FFFFC1C1"/>
        <bgColor indexed="64"/>
      </patternFill>
    </fill>
    <fill>
      <patternFill patternType="solid">
        <fgColor rgb="FFFFB9B9"/>
        <bgColor indexed="64"/>
      </patternFill>
    </fill>
    <fill>
      <patternFill patternType="solid">
        <fgColor rgb="FFFFEFEF"/>
        <bgColor indexed="64"/>
      </patternFill>
    </fill>
    <fill>
      <patternFill patternType="solid">
        <fgColor rgb="FFE6EBF6"/>
        <bgColor indexed="64"/>
      </patternFill>
    </fill>
    <fill>
      <patternFill patternType="solid">
        <fgColor rgb="FFE6F1DF"/>
        <bgColor indexed="64"/>
      </patternFill>
    </fill>
    <fill>
      <patternFill patternType="solid">
        <fgColor theme="2" tint="-0.249977111117893"/>
        <bgColor indexed="64"/>
      </patternFill>
    </fill>
    <fill>
      <patternFill patternType="solid">
        <fgColor theme="9" tint="0.79998168889431442"/>
        <bgColor indexed="64"/>
      </patternFill>
    </fill>
    <fill>
      <patternFill patternType="solid">
        <fgColor theme="4" tint="-0.249977111117893"/>
        <bgColor indexed="64"/>
      </patternFill>
    </fill>
    <fill>
      <patternFill patternType="solid">
        <fgColor rgb="FFFFFCF3"/>
        <bgColor indexed="64"/>
      </patternFill>
    </fill>
    <fill>
      <patternFill patternType="solid">
        <fgColor theme="5"/>
        <bgColor indexed="64"/>
      </patternFill>
    </fill>
    <fill>
      <patternFill patternType="solid">
        <fgColor theme="7"/>
        <bgColor indexed="64"/>
      </patternFill>
    </fill>
    <fill>
      <patternFill patternType="solid">
        <fgColor rgb="FFFFC9C9"/>
        <bgColor indexed="64"/>
      </patternFill>
    </fill>
    <fill>
      <patternFill patternType="solid">
        <fgColor rgb="FFFF3333"/>
        <bgColor indexed="64"/>
      </patternFill>
    </fill>
    <fill>
      <patternFill patternType="solid">
        <fgColor rgb="FFFFDDDD"/>
        <bgColor indexed="64"/>
      </patternFill>
    </fill>
    <fill>
      <patternFill patternType="solid">
        <fgColor theme="2" tint="-0.749992370372631"/>
        <bgColor indexed="64"/>
      </patternFill>
    </fill>
    <fill>
      <patternFill patternType="solid">
        <fgColor theme="0" tint="-0.499984740745262"/>
        <bgColor indexed="64"/>
      </patternFill>
    </fill>
    <fill>
      <patternFill patternType="solid">
        <fgColor rgb="FFE1DFDF"/>
        <bgColor indexed="64"/>
      </patternFill>
    </fill>
    <fill>
      <patternFill patternType="solid">
        <fgColor theme="1" tint="0.249977111117893"/>
        <bgColor indexed="64"/>
      </patternFill>
    </fill>
    <fill>
      <patternFill patternType="solid">
        <fgColor theme="1" tint="4.9989318521683403E-2"/>
        <bgColor indexed="64"/>
      </patternFill>
    </fill>
    <fill>
      <patternFill patternType="solid">
        <fgColor theme="1" tint="0.34998626667073579"/>
        <bgColor indexed="64"/>
      </patternFill>
    </fill>
    <fill>
      <patternFill patternType="solid">
        <fgColor theme="1" tint="0.499984740745262"/>
        <bgColor indexed="64"/>
      </patternFill>
    </fill>
    <fill>
      <patternFill patternType="solid">
        <fgColor rgb="FFE7E6E6"/>
        <bgColor indexed="64"/>
      </patternFill>
    </fill>
    <fill>
      <patternFill patternType="solid">
        <fgColor rgb="FF000000"/>
        <bgColor indexed="64"/>
      </patternFill>
    </fill>
    <fill>
      <patternFill patternType="solid">
        <fgColor theme="9" tint="-0.249977111117893"/>
        <bgColor indexed="64"/>
      </patternFill>
    </fill>
  </fills>
  <borders count="106">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style="thin">
        <color indexed="64"/>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thin">
        <color rgb="FF000000"/>
      </left>
      <right style="thin">
        <color rgb="FF000000"/>
      </right>
      <top style="thin">
        <color rgb="FF000000"/>
      </top>
      <bottom style="thin">
        <color rgb="FF000000"/>
      </bottom>
      <diagonal/>
    </border>
    <border>
      <left style="thin">
        <color indexed="64"/>
      </left>
      <right/>
      <top style="thin">
        <color indexed="64"/>
      </top>
      <bottom/>
      <diagonal/>
    </border>
    <border>
      <left style="thin">
        <color indexed="64"/>
      </left>
      <right/>
      <top/>
      <bottom style="thin">
        <color indexed="64"/>
      </bottom>
      <diagonal/>
    </border>
    <border>
      <left style="thin">
        <color rgb="FF000000"/>
      </left>
      <right style="thin">
        <color rgb="FF000000"/>
      </right>
      <top style="thin">
        <color rgb="FF000000"/>
      </top>
      <bottom/>
      <diagonal/>
    </border>
    <border>
      <left style="medium">
        <color rgb="FF000000"/>
      </left>
      <right style="thin">
        <color indexed="64"/>
      </right>
      <top style="medium">
        <color rgb="FF000000"/>
      </top>
      <bottom style="medium">
        <color rgb="FF000000"/>
      </bottom>
      <diagonal/>
    </border>
    <border>
      <left style="thin">
        <color indexed="64"/>
      </left>
      <right style="thin">
        <color indexed="64"/>
      </right>
      <top style="medium">
        <color rgb="FF000000"/>
      </top>
      <bottom style="medium">
        <color rgb="FF000000"/>
      </bottom>
      <diagonal/>
    </border>
    <border>
      <left style="thin">
        <color indexed="64"/>
      </left>
      <right style="medium">
        <color rgb="FF000000"/>
      </right>
      <top style="medium">
        <color rgb="FF000000"/>
      </top>
      <bottom style="medium">
        <color rgb="FF000000"/>
      </bottom>
      <diagonal/>
    </border>
    <border>
      <left style="medium">
        <color rgb="FF000000"/>
      </left>
      <right/>
      <top style="medium">
        <color rgb="FF000000"/>
      </top>
      <bottom style="thin">
        <color indexed="64"/>
      </bottom>
      <diagonal/>
    </border>
    <border>
      <left/>
      <right style="medium">
        <color rgb="FF000000"/>
      </right>
      <top style="medium">
        <color rgb="FF000000"/>
      </top>
      <bottom style="thin">
        <color indexed="64"/>
      </bottom>
      <diagonal/>
    </border>
    <border>
      <left style="medium">
        <color rgb="FF000000"/>
      </left>
      <right style="thin">
        <color indexed="64"/>
      </right>
      <top style="thin">
        <color indexed="64"/>
      </top>
      <bottom style="thin">
        <color indexed="64"/>
      </bottom>
      <diagonal/>
    </border>
    <border>
      <left style="thin">
        <color indexed="64"/>
      </left>
      <right style="medium">
        <color rgb="FF000000"/>
      </right>
      <top style="thin">
        <color indexed="64"/>
      </top>
      <bottom style="thin">
        <color indexed="64"/>
      </bottom>
      <diagonal/>
    </border>
    <border>
      <left style="medium">
        <color rgb="FF000000"/>
      </left>
      <right style="thin">
        <color indexed="64"/>
      </right>
      <top style="thin">
        <color indexed="64"/>
      </top>
      <bottom/>
      <diagonal/>
    </border>
    <border>
      <left style="medium">
        <color rgb="FF000000"/>
      </left>
      <right style="thin">
        <color indexed="64"/>
      </right>
      <top style="thin">
        <color indexed="64"/>
      </top>
      <bottom style="medium">
        <color rgb="FF000000"/>
      </bottom>
      <diagonal/>
    </border>
    <border>
      <left style="thin">
        <color indexed="64"/>
      </left>
      <right style="medium">
        <color rgb="FF000000"/>
      </right>
      <top style="thin">
        <color indexed="64"/>
      </top>
      <bottom style="medium">
        <color rgb="FF000000"/>
      </bottom>
      <diagonal/>
    </border>
    <border>
      <left style="medium">
        <color rgb="FF000000"/>
      </left>
      <right style="thin">
        <color indexed="64"/>
      </right>
      <top style="thin">
        <color rgb="FF000000"/>
      </top>
      <bottom style="thin">
        <color indexed="64"/>
      </bottom>
      <diagonal/>
    </border>
    <border>
      <left style="thin">
        <color indexed="64"/>
      </left>
      <right style="medium">
        <color rgb="FF000000"/>
      </right>
      <top style="thin">
        <color rgb="FF000000"/>
      </top>
      <bottom style="thin">
        <color indexed="64"/>
      </bottom>
      <diagonal/>
    </border>
    <border>
      <left style="thin">
        <color indexed="64"/>
      </left>
      <right style="medium">
        <color rgb="FF000000"/>
      </right>
      <top style="thin">
        <color indexed="64"/>
      </top>
      <bottom/>
      <diagonal/>
    </border>
    <border>
      <left style="thin">
        <color rgb="FF000000"/>
      </left>
      <right style="thin">
        <color indexed="64"/>
      </right>
      <top style="thin">
        <color rgb="FF000000"/>
      </top>
      <bottom/>
      <diagonal/>
    </border>
    <border>
      <left style="thin">
        <color indexed="64"/>
      </left>
      <right style="thin">
        <color indexed="64"/>
      </right>
      <top/>
      <bottom style="medium">
        <color rgb="FF000000"/>
      </bottom>
      <diagonal/>
    </border>
    <border>
      <left style="thin">
        <color indexed="64"/>
      </left>
      <right style="thin">
        <color rgb="FF000000"/>
      </right>
      <top style="thin">
        <color rgb="FF000000"/>
      </top>
      <bottom/>
      <diagonal/>
    </border>
    <border>
      <left style="thin">
        <color indexed="64"/>
      </left>
      <right style="thin">
        <color rgb="FF000000"/>
      </right>
      <top/>
      <bottom style="thin">
        <color rgb="FF000000"/>
      </bottom>
      <diagonal/>
    </border>
    <border>
      <left style="thin">
        <color indexed="64"/>
      </left>
      <right style="thin">
        <color rgb="FF000000"/>
      </right>
      <top/>
      <bottom/>
      <diagonal/>
    </border>
    <border>
      <left style="medium">
        <color indexed="64"/>
      </left>
      <right style="medium">
        <color indexed="64"/>
      </right>
      <top style="medium">
        <color indexed="64"/>
      </top>
      <bottom style="medium">
        <color indexed="64"/>
      </bottom>
      <diagonal/>
    </border>
    <border>
      <left style="medium">
        <color indexed="64"/>
      </left>
      <right style="thin">
        <color indexed="64"/>
      </right>
      <top style="medium">
        <color indexed="64"/>
      </top>
      <bottom style="medium">
        <color indexed="64"/>
      </bottom>
      <diagonal/>
    </border>
    <border>
      <left/>
      <right style="medium">
        <color indexed="64"/>
      </right>
      <top style="medium">
        <color indexed="64"/>
      </top>
      <bottom style="medium">
        <color indexed="64"/>
      </bottom>
      <diagonal/>
    </border>
    <border>
      <left style="thin">
        <color rgb="FF000000"/>
      </left>
      <right/>
      <top style="thin">
        <color rgb="FF000000"/>
      </top>
      <bottom style="thin">
        <color rgb="FF000000"/>
      </bottom>
      <diagonal/>
    </border>
    <border>
      <left/>
      <right/>
      <top style="thin">
        <color rgb="FF000000"/>
      </top>
      <bottom style="thin">
        <color rgb="FF000000"/>
      </bottom>
      <diagonal/>
    </border>
    <border>
      <left/>
      <right style="thin">
        <color rgb="FF000000"/>
      </right>
      <top style="thin">
        <color rgb="FF000000"/>
      </top>
      <bottom style="thin">
        <color rgb="FF000000"/>
      </bottom>
      <diagonal/>
    </border>
    <border>
      <left/>
      <right style="thin">
        <color indexed="64"/>
      </right>
      <top/>
      <bottom/>
      <diagonal/>
    </border>
    <border>
      <left/>
      <right style="thin">
        <color auto="1"/>
      </right>
      <top/>
      <bottom style="thin">
        <color auto="1"/>
      </bottom>
      <diagonal/>
    </border>
    <border>
      <left style="medium">
        <color rgb="FF000000"/>
      </left>
      <right style="thin">
        <color indexed="64"/>
      </right>
      <top/>
      <bottom style="thin">
        <color indexed="64"/>
      </bottom>
      <diagonal/>
    </border>
    <border>
      <left style="thin">
        <color indexed="64"/>
      </left>
      <right style="medium">
        <color rgb="FF000000"/>
      </right>
      <top/>
      <bottom style="thin">
        <color indexed="64"/>
      </bottom>
      <diagonal/>
    </border>
    <border>
      <left style="medium">
        <color indexed="64"/>
      </left>
      <right style="thin">
        <color indexed="64"/>
      </right>
      <top style="thin">
        <color indexed="64"/>
      </top>
      <bottom/>
      <diagonal/>
    </border>
    <border>
      <left/>
      <right/>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right style="medium">
        <color indexed="64"/>
      </right>
      <top style="thin">
        <color indexed="64"/>
      </top>
      <bottom style="thin">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top style="thin">
        <color indexed="64"/>
      </top>
      <bottom/>
      <diagonal/>
    </border>
    <border>
      <left/>
      <right/>
      <top style="thin">
        <color indexed="64"/>
      </top>
      <bottom/>
      <diagonal/>
    </border>
    <border>
      <left style="medium">
        <color indexed="64"/>
      </left>
      <right style="medium">
        <color indexed="64"/>
      </right>
      <top style="thin">
        <color indexed="64"/>
      </top>
      <bottom/>
      <diagonal/>
    </border>
    <border>
      <left style="medium">
        <color indexed="64"/>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medium">
        <color indexed="64"/>
      </right>
      <top style="thin">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style="medium">
        <color indexed="64"/>
      </bottom>
      <diagonal/>
    </border>
    <border>
      <left/>
      <right/>
      <top style="thin">
        <color indexed="64"/>
      </top>
      <bottom style="medium">
        <color indexed="64"/>
      </bottom>
      <diagonal/>
    </border>
    <border>
      <left style="thin">
        <color indexed="64"/>
      </left>
      <right/>
      <top style="medium">
        <color indexed="64"/>
      </top>
      <bottom style="medium">
        <color indexed="64"/>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style="medium">
        <color indexed="64"/>
      </left>
      <right/>
      <top style="thin">
        <color indexed="64"/>
      </top>
      <bottom style="medium">
        <color indexed="64"/>
      </bottom>
      <diagonal/>
    </border>
    <border>
      <left style="thin">
        <color indexed="64"/>
      </left>
      <right/>
      <top style="thin">
        <color indexed="64"/>
      </top>
      <bottom style="medium">
        <color indexed="64"/>
      </bottom>
      <diagonal/>
    </border>
    <border>
      <left/>
      <right style="thin">
        <color indexed="64"/>
      </right>
      <top style="medium">
        <color indexed="64"/>
      </top>
      <bottom style="medium">
        <color indexed="64"/>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thin">
        <color indexed="64"/>
      </left>
      <right style="thin">
        <color indexed="64"/>
      </right>
      <top style="thin">
        <color indexed="64"/>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bottom style="medium">
        <color indexed="64"/>
      </bottom>
      <diagonal/>
    </border>
    <border>
      <left style="medium">
        <color indexed="64"/>
      </left>
      <right style="medium">
        <color indexed="64"/>
      </right>
      <top/>
      <bottom style="double">
        <color indexed="64"/>
      </bottom>
      <diagonal/>
    </border>
    <border>
      <left style="medium">
        <color indexed="64"/>
      </left>
      <right style="medium">
        <color indexed="64"/>
      </right>
      <top style="thin">
        <color indexed="64"/>
      </top>
      <bottom style="double">
        <color indexed="64"/>
      </bottom>
      <diagonal/>
    </border>
    <border>
      <left style="thin">
        <color indexed="64"/>
      </left>
      <right style="medium">
        <color indexed="64"/>
      </right>
      <top style="double">
        <color indexed="64"/>
      </top>
      <bottom style="medium">
        <color indexed="64"/>
      </bottom>
      <diagonal/>
    </border>
    <border>
      <left style="medium">
        <color indexed="64"/>
      </left>
      <right style="medium">
        <color indexed="64"/>
      </right>
      <top style="double">
        <color indexed="64"/>
      </top>
      <bottom style="medium">
        <color indexed="64"/>
      </bottom>
      <diagonal/>
    </border>
    <border>
      <left style="thin">
        <color indexed="64"/>
      </left>
      <right style="thin">
        <color indexed="64"/>
      </right>
      <top/>
      <bottom style="thin">
        <color rgb="FF000000"/>
      </bottom>
      <diagonal/>
    </border>
    <border>
      <left style="medium">
        <color indexed="64"/>
      </left>
      <right style="medium">
        <color indexed="64"/>
      </right>
      <top/>
      <bottom/>
      <diagonal/>
    </border>
    <border>
      <left style="medium">
        <color indexed="64"/>
      </left>
      <right style="thin">
        <color indexed="64"/>
      </right>
      <top style="medium">
        <color indexed="64"/>
      </top>
      <bottom/>
      <diagonal/>
    </border>
    <border>
      <left/>
      <right style="thin">
        <color indexed="64"/>
      </right>
      <top style="medium">
        <color indexed="64"/>
      </top>
      <bottom style="thin">
        <color indexed="64"/>
      </bottom>
      <diagonal/>
    </border>
    <border>
      <left style="medium">
        <color indexed="64"/>
      </left>
      <right style="thin">
        <color indexed="64"/>
      </right>
      <top/>
      <bottom/>
      <diagonal/>
    </border>
    <border>
      <left style="medium">
        <color indexed="64"/>
      </left>
      <right style="thin">
        <color indexed="64"/>
      </right>
      <top/>
      <bottom style="medium">
        <color indexed="64"/>
      </bottom>
      <diagonal/>
    </border>
    <border>
      <left/>
      <right style="medium">
        <color indexed="64"/>
      </right>
      <top style="thin">
        <color indexed="64"/>
      </top>
      <bottom style="medium">
        <color indexed="64"/>
      </bottom>
      <diagonal/>
    </border>
    <border>
      <left style="thin">
        <color indexed="64"/>
      </left>
      <right style="medium">
        <color indexed="64"/>
      </right>
      <top style="thin">
        <color indexed="64"/>
      </top>
      <bottom/>
      <diagonal/>
    </border>
    <border>
      <left/>
      <right style="medium">
        <color indexed="64"/>
      </right>
      <top style="thin">
        <color indexed="64"/>
      </top>
      <bottom/>
      <diagonal/>
    </border>
    <border>
      <left style="thin">
        <color rgb="FF000000"/>
      </left>
      <right/>
      <top/>
      <bottom style="thin">
        <color rgb="FF000000"/>
      </bottom>
      <diagonal/>
    </border>
    <border>
      <left style="thin">
        <color indexed="64"/>
      </left>
      <right/>
      <top style="medium">
        <color indexed="64"/>
      </top>
      <bottom style="thin">
        <color indexed="64"/>
      </bottom>
      <diagonal/>
    </border>
  </borders>
  <cellStyleXfs count="10">
    <xf numFmtId="0" fontId="0" fillId="0" borderId="0"/>
    <xf numFmtId="44" fontId="9" fillId="0" borderId="0" applyFont="0" applyFill="0" applyBorder="0" applyAlignment="0" applyProtection="0"/>
    <xf numFmtId="9" fontId="9" fillId="0" borderId="0" applyFont="0" applyFill="0" applyBorder="0" applyAlignment="0" applyProtection="0"/>
    <xf numFmtId="0" fontId="2" fillId="8" borderId="0" applyNumberFormat="0" applyBorder="0" applyAlignment="0" applyProtection="0"/>
    <xf numFmtId="0" fontId="9" fillId="9" borderId="0" applyNumberFormat="0" applyBorder="0" applyAlignment="0" applyProtection="0"/>
    <xf numFmtId="0" fontId="9" fillId="10" borderId="0" applyNumberFormat="0" applyBorder="0" applyAlignment="0" applyProtection="0"/>
    <xf numFmtId="0" fontId="9" fillId="11" borderId="0" applyNumberFormat="0" applyBorder="0" applyAlignment="0" applyProtection="0"/>
    <xf numFmtId="0" fontId="33" fillId="0" borderId="0"/>
    <xf numFmtId="0" fontId="54" fillId="22" borderId="0" applyNumberFormat="0" applyBorder="0" applyAlignment="0" applyProtection="0"/>
    <xf numFmtId="0" fontId="72" fillId="0" borderId="0" applyNumberFormat="0" applyFill="0" applyBorder="0" applyAlignment="0" applyProtection="0"/>
  </cellStyleXfs>
  <cellXfs count="1630">
    <xf numFmtId="0" fontId="0" fillId="0" borderId="0" xfId="0"/>
    <xf numFmtId="0" fontId="0" fillId="0" borderId="1" xfId="0" applyBorder="1"/>
    <xf numFmtId="0" fontId="3" fillId="0" borderId="1" xfId="0" applyFont="1" applyBorder="1"/>
    <xf numFmtId="0" fontId="4" fillId="0" borderId="1" xfId="0" applyFont="1" applyBorder="1"/>
    <xf numFmtId="164" fontId="4" fillId="0" borderId="1" xfId="0" applyNumberFormat="1" applyFont="1" applyBorder="1"/>
    <xf numFmtId="0" fontId="4" fillId="0" borderId="0" xfId="0" applyFont="1" applyAlignment="1">
      <alignment horizontal="left" vertical="top" wrapText="1"/>
    </xf>
    <xf numFmtId="0" fontId="4" fillId="0" borderId="0" xfId="0" applyFont="1"/>
    <xf numFmtId="0" fontId="4" fillId="2" borderId="1" xfId="0" applyFont="1" applyFill="1" applyBorder="1" applyAlignment="1">
      <alignment horizontal="center"/>
    </xf>
    <xf numFmtId="0" fontId="4" fillId="2" borderId="1" xfId="0" applyFont="1" applyFill="1" applyBorder="1"/>
    <xf numFmtId="0" fontId="5" fillId="2" borderId="1" xfId="0" applyFont="1" applyFill="1" applyBorder="1" applyAlignment="1">
      <alignment horizontal="right" vertical="top" wrapText="1"/>
    </xf>
    <xf numFmtId="164" fontId="4" fillId="2" borderId="1" xfId="0" applyNumberFormat="1" applyFont="1" applyFill="1" applyBorder="1"/>
    <xf numFmtId="0" fontId="3" fillId="0" borderId="0" xfId="0" applyFont="1" applyAlignment="1">
      <alignment horizontal="center"/>
    </xf>
    <xf numFmtId="164" fontId="4" fillId="0" borderId="0" xfId="0" applyNumberFormat="1" applyFont="1"/>
    <xf numFmtId="0" fontId="3" fillId="2" borderId="1" xfId="0" applyFont="1" applyFill="1" applyBorder="1" applyAlignment="1">
      <alignment horizontal="center"/>
    </xf>
    <xf numFmtId="0" fontId="6" fillId="4" borderId="1" xfId="0" applyFont="1" applyFill="1" applyBorder="1" applyAlignment="1">
      <alignment horizontal="center"/>
    </xf>
    <xf numFmtId="0" fontId="3" fillId="0" borderId="1" xfId="0" applyFont="1" applyBorder="1" applyAlignment="1">
      <alignment horizontal="left"/>
    </xf>
    <xf numFmtId="0" fontId="2" fillId="4" borderId="1" xfId="0" applyFont="1" applyFill="1" applyBorder="1"/>
    <xf numFmtId="164" fontId="0" fillId="0" borderId="1" xfId="0" applyNumberFormat="1" applyBorder="1"/>
    <xf numFmtId="0" fontId="1" fillId="4" borderId="1" xfId="0" applyFont="1" applyFill="1" applyBorder="1"/>
    <xf numFmtId="0" fontId="7" fillId="0" borderId="0" xfId="0" applyFont="1" applyAlignment="1">
      <alignment horizontal="center"/>
    </xf>
    <xf numFmtId="0" fontId="6" fillId="4" borderId="3" xfId="0" applyFont="1" applyFill="1" applyBorder="1" applyAlignment="1">
      <alignment horizontal="center"/>
    </xf>
    <xf numFmtId="44" fontId="4" fillId="0" borderId="1" xfId="1" applyFont="1" applyBorder="1"/>
    <xf numFmtId="0" fontId="11" fillId="5" borderId="1" xfId="0" applyFont="1" applyFill="1" applyBorder="1"/>
    <xf numFmtId="0" fontId="12" fillId="0" borderId="1" xfId="0" applyFont="1" applyBorder="1"/>
    <xf numFmtId="0" fontId="11" fillId="6" borderId="1" xfId="0" applyFont="1" applyFill="1" applyBorder="1"/>
    <xf numFmtId="0" fontId="0" fillId="6" borderId="1" xfId="0" applyFill="1" applyBorder="1"/>
    <xf numFmtId="0" fontId="16" fillId="0" borderId="9" xfId="0" applyFont="1" applyBorder="1" applyAlignment="1">
      <alignment horizontal="center"/>
    </xf>
    <xf numFmtId="0" fontId="16" fillId="0" borderId="10" xfId="0" applyFont="1" applyBorder="1" applyAlignment="1">
      <alignment horizontal="center"/>
    </xf>
    <xf numFmtId="0" fontId="16" fillId="0" borderId="11" xfId="0" applyFont="1" applyBorder="1" applyAlignment="1">
      <alignment horizontal="center"/>
    </xf>
    <xf numFmtId="44" fontId="14" fillId="0" borderId="12" xfId="1" applyFont="1" applyBorder="1"/>
    <xf numFmtId="44" fontId="14" fillId="0" borderId="3" xfId="1" applyFont="1" applyBorder="1"/>
    <xf numFmtId="0" fontId="0" fillId="0" borderId="3" xfId="0" applyBorder="1"/>
    <xf numFmtId="0" fontId="0" fillId="0" borderId="13" xfId="0" applyBorder="1"/>
    <xf numFmtId="44" fontId="14" fillId="0" borderId="14" xfId="1" applyFont="1" applyBorder="1"/>
    <xf numFmtId="44" fontId="14" fillId="0" borderId="1" xfId="1" applyFont="1" applyBorder="1"/>
    <xf numFmtId="0" fontId="0" fillId="0" borderId="15" xfId="0" applyBorder="1"/>
    <xf numFmtId="44" fontId="14" fillId="0" borderId="9" xfId="1" applyFont="1" applyBorder="1"/>
    <xf numFmtId="44" fontId="14" fillId="0" borderId="10" xfId="1" applyFont="1" applyBorder="1"/>
    <xf numFmtId="0" fontId="0" fillId="0" borderId="10" xfId="0" applyBorder="1"/>
    <xf numFmtId="0" fontId="0" fillId="0" borderId="11" xfId="0" applyBorder="1"/>
    <xf numFmtId="164" fontId="4" fillId="0" borderId="1" xfId="1" applyNumberFormat="1" applyFont="1" applyBorder="1"/>
    <xf numFmtId="0" fontId="0" fillId="6" borderId="7" xfId="0" applyFill="1" applyBorder="1"/>
    <xf numFmtId="9" fontId="0" fillId="0" borderId="1" xfId="2" applyFont="1" applyBorder="1"/>
    <xf numFmtId="16" fontId="0" fillId="0" borderId="1" xfId="0" applyNumberFormat="1" applyBorder="1"/>
    <xf numFmtId="0" fontId="18" fillId="0" borderId="0" xfId="0" applyFont="1" applyAlignment="1">
      <alignment horizontal="right"/>
    </xf>
    <xf numFmtId="0" fontId="0" fillId="0" borderId="19" xfId="0" applyBorder="1"/>
    <xf numFmtId="164" fontId="0" fillId="0" borderId="19" xfId="0" applyNumberFormat="1" applyBorder="1"/>
    <xf numFmtId="0" fontId="1" fillId="4" borderId="2" xfId="0" applyFont="1" applyFill="1" applyBorder="1"/>
    <xf numFmtId="0" fontId="0" fillId="0" borderId="3" xfId="0" applyBorder="1" applyAlignment="1">
      <alignment horizontal="left" vertical="top" wrapText="1"/>
    </xf>
    <xf numFmtId="0" fontId="0" fillId="0" borderId="7" xfId="0" applyBorder="1"/>
    <xf numFmtId="0" fontId="4" fillId="2" borderId="3" xfId="0" applyFont="1" applyFill="1" applyBorder="1"/>
    <xf numFmtId="0" fontId="0" fillId="0" borderId="6" xfId="0" applyBorder="1"/>
    <xf numFmtId="6" fontId="0" fillId="0" borderId="6" xfId="0" applyNumberFormat="1" applyBorder="1"/>
    <xf numFmtId="0" fontId="6" fillId="4" borderId="4" xfId="0" applyFont="1" applyFill="1" applyBorder="1" applyAlignment="1">
      <alignment horizontal="center"/>
    </xf>
    <xf numFmtId="164" fontId="0" fillId="0" borderId="19" xfId="0" applyNumberFormat="1" applyBorder="1" applyAlignment="1">
      <alignment horizontal="left" vertical="top" wrapText="1"/>
    </xf>
    <xf numFmtId="0" fontId="0" fillId="0" borderId="6" xfId="0" applyBorder="1" applyAlignment="1">
      <alignment horizontal="right"/>
    </xf>
    <xf numFmtId="164" fontId="0" fillId="0" borderId="19" xfId="0" applyNumberFormat="1" applyBorder="1" applyAlignment="1">
      <alignment horizontal="right" wrapText="1"/>
    </xf>
    <xf numFmtId="0" fontId="3" fillId="2" borderId="23" xfId="0" applyFont="1" applyFill="1" applyBorder="1" applyAlignment="1">
      <alignment horizontal="center"/>
    </xf>
    <xf numFmtId="0" fontId="5" fillId="2" borderId="24" xfId="0" applyFont="1" applyFill="1" applyBorder="1" applyAlignment="1">
      <alignment horizontal="right" vertical="top" wrapText="1"/>
    </xf>
    <xf numFmtId="0" fontId="4" fillId="2" borderId="24" xfId="0" applyFont="1" applyFill="1" applyBorder="1"/>
    <xf numFmtId="164" fontId="5" fillId="2" borderId="25" xfId="0" applyNumberFormat="1" applyFont="1" applyFill="1" applyBorder="1"/>
    <xf numFmtId="0" fontId="6" fillId="4" borderId="28" xfId="0" applyFont="1" applyFill="1" applyBorder="1" applyAlignment="1">
      <alignment horizontal="center"/>
    </xf>
    <xf numFmtId="0" fontId="6" fillId="4" borderId="29" xfId="0" applyFont="1" applyFill="1" applyBorder="1" applyAlignment="1">
      <alignment horizontal="center"/>
    </xf>
    <xf numFmtId="0" fontId="3" fillId="0" borderId="28" xfId="0" applyFont="1" applyBorder="1"/>
    <xf numFmtId="164" fontId="4" fillId="0" borderId="29" xfId="0" applyNumberFormat="1" applyFont="1" applyBorder="1"/>
    <xf numFmtId="0" fontId="3" fillId="0" borderId="30" xfId="0" applyFont="1" applyBorder="1"/>
    <xf numFmtId="0" fontId="3" fillId="2" borderId="31" xfId="0" applyFont="1" applyFill="1" applyBorder="1" applyAlignment="1">
      <alignment horizontal="right"/>
    </xf>
    <xf numFmtId="164" fontId="3" fillId="2" borderId="32" xfId="0" applyNumberFormat="1" applyFont="1" applyFill="1" applyBorder="1"/>
    <xf numFmtId="0" fontId="3" fillId="2" borderId="33" xfId="0" applyFont="1" applyFill="1" applyBorder="1" applyAlignment="1">
      <alignment horizontal="right"/>
    </xf>
    <xf numFmtId="164" fontId="3" fillId="2" borderId="34" xfId="0" applyNumberFormat="1" applyFont="1" applyFill="1" applyBorder="1"/>
    <xf numFmtId="0" fontId="4" fillId="0" borderId="30" xfId="0" applyFont="1" applyBorder="1"/>
    <xf numFmtId="164" fontId="4" fillId="0" borderId="35" xfId="0" applyNumberFormat="1" applyFont="1" applyBorder="1"/>
    <xf numFmtId="0" fontId="0" fillId="0" borderId="19" xfId="0" applyBorder="1" applyAlignment="1">
      <alignment horizontal="right" vertical="top" wrapText="1"/>
    </xf>
    <xf numFmtId="0" fontId="0" fillId="0" borderId="22" xfId="0" applyBorder="1" applyAlignment="1">
      <alignment horizontal="right" vertical="top" wrapText="1"/>
    </xf>
    <xf numFmtId="164" fontId="0" fillId="0" borderId="19" xfId="0" applyNumberFormat="1" applyBorder="1" applyAlignment="1">
      <alignment horizontal="right" vertical="top" wrapText="1"/>
    </xf>
    <xf numFmtId="0" fontId="3" fillId="0" borderId="3" xfId="0" applyFont="1" applyBorder="1"/>
    <xf numFmtId="0" fontId="3" fillId="0" borderId="36" xfId="0" applyFont="1" applyBorder="1" applyAlignment="1">
      <alignment vertical="top"/>
    </xf>
    <xf numFmtId="0" fontId="4" fillId="0" borderId="7" xfId="0" applyFont="1" applyBorder="1"/>
    <xf numFmtId="0" fontId="5" fillId="2" borderId="24" xfId="0" applyFont="1" applyFill="1" applyBorder="1" applyAlignment="1">
      <alignment horizontal="right" vertical="center" wrapText="1"/>
    </xf>
    <xf numFmtId="0" fontId="4" fillId="2" borderId="24" xfId="0" applyFont="1" applyFill="1" applyBorder="1" applyAlignment="1">
      <alignment vertical="center"/>
    </xf>
    <xf numFmtId="164" fontId="5" fillId="2" borderId="25" xfId="0" applyNumberFormat="1" applyFont="1" applyFill="1" applyBorder="1" applyAlignment="1">
      <alignment vertical="center"/>
    </xf>
    <xf numFmtId="0" fontId="4" fillId="12" borderId="1" xfId="0" applyFont="1" applyFill="1" applyBorder="1"/>
    <xf numFmtId="0" fontId="0" fillId="12" borderId="19" xfId="0" applyFill="1" applyBorder="1" applyAlignment="1">
      <alignment horizontal="right" vertical="top" wrapText="1"/>
    </xf>
    <xf numFmtId="0" fontId="21" fillId="6" borderId="42" xfId="0" applyFont="1" applyFill="1" applyBorder="1" applyAlignment="1">
      <alignment horizontal="center" vertical="center"/>
    </xf>
    <xf numFmtId="164" fontId="4" fillId="2" borderId="3" xfId="0" applyNumberFormat="1" applyFont="1" applyFill="1" applyBorder="1"/>
    <xf numFmtId="1" fontId="0" fillId="0" borderId="19" xfId="0" applyNumberFormat="1" applyBorder="1" applyAlignment="1">
      <alignment horizontal="right" vertical="top" wrapText="1"/>
    </xf>
    <xf numFmtId="9" fontId="0" fillId="0" borderId="43" xfId="2" applyFont="1" applyBorder="1" applyAlignment="1">
      <alignment horizontal="center" vertical="center"/>
    </xf>
    <xf numFmtId="0" fontId="3" fillId="2" borderId="49" xfId="0" applyFont="1" applyFill="1" applyBorder="1" applyAlignment="1">
      <alignment horizontal="right"/>
    </xf>
    <xf numFmtId="164" fontId="3" fillId="2" borderId="50" xfId="0" applyNumberFormat="1" applyFont="1" applyFill="1" applyBorder="1"/>
    <xf numFmtId="0" fontId="6" fillId="4" borderId="14" xfId="0" applyFont="1" applyFill="1" applyBorder="1" applyAlignment="1">
      <alignment horizontal="center"/>
    </xf>
    <xf numFmtId="0" fontId="6" fillId="4" borderId="15" xfId="0" applyFont="1" applyFill="1" applyBorder="1" applyAlignment="1">
      <alignment horizontal="center"/>
    </xf>
    <xf numFmtId="0" fontId="3" fillId="0" borderId="14" xfId="0" applyFont="1" applyBorder="1"/>
    <xf numFmtId="164" fontId="4" fillId="0" borderId="15" xfId="0" applyNumberFormat="1" applyFont="1" applyBorder="1"/>
    <xf numFmtId="0" fontId="3" fillId="0" borderId="51" xfId="0" applyFont="1" applyBorder="1"/>
    <xf numFmtId="0" fontId="4" fillId="0" borderId="9" xfId="0" applyFont="1" applyBorder="1"/>
    <xf numFmtId="164" fontId="4" fillId="0" borderId="11" xfId="0" applyNumberFormat="1" applyFont="1" applyBorder="1"/>
    <xf numFmtId="0" fontId="25" fillId="0" borderId="0" xfId="0" applyFont="1" applyAlignment="1">
      <alignment wrapText="1"/>
    </xf>
    <xf numFmtId="0" fontId="25" fillId="0" borderId="0" xfId="0" applyFont="1"/>
    <xf numFmtId="0" fontId="26" fillId="0" borderId="0" xfId="0" applyFont="1" applyAlignment="1">
      <alignment wrapText="1"/>
    </xf>
    <xf numFmtId="0" fontId="26" fillId="0" borderId="0" xfId="0" applyFont="1" applyAlignment="1">
      <alignment horizontal="center" wrapText="1"/>
    </xf>
    <xf numFmtId="0" fontId="26" fillId="0" borderId="0" xfId="0" applyFont="1" applyAlignment="1">
      <alignment horizontal="center" vertical="center" wrapText="1"/>
    </xf>
    <xf numFmtId="0" fontId="26" fillId="0" borderId="0" xfId="0" applyFont="1" applyAlignment="1">
      <alignment vertical="center" wrapText="1"/>
    </xf>
    <xf numFmtId="0" fontId="4" fillId="3" borderId="1" xfId="0" applyFont="1" applyFill="1" applyBorder="1"/>
    <xf numFmtId="0" fontId="4" fillId="0" borderId="0" xfId="0" applyFont="1" applyAlignment="1">
      <alignment vertical="top"/>
    </xf>
    <xf numFmtId="0" fontId="0" fillId="0" borderId="0" xfId="0" applyAlignment="1">
      <alignment horizontal="right"/>
    </xf>
    <xf numFmtId="0" fontId="13" fillId="0" borderId="76" xfId="0" applyFont="1" applyBorder="1" applyAlignment="1">
      <alignment horizontal="center"/>
    </xf>
    <xf numFmtId="0" fontId="27" fillId="0" borderId="76" xfId="0" applyFont="1" applyBorder="1" applyAlignment="1">
      <alignment horizontal="center"/>
    </xf>
    <xf numFmtId="0" fontId="27" fillId="0" borderId="57" xfId="0" applyFont="1" applyBorder="1" applyAlignment="1">
      <alignment horizontal="center"/>
    </xf>
    <xf numFmtId="0" fontId="0" fillId="0" borderId="41" xfId="0" applyBorder="1"/>
    <xf numFmtId="0" fontId="0" fillId="0" borderId="53" xfId="0" applyBorder="1" applyAlignment="1">
      <alignment horizontal="right"/>
    </xf>
    <xf numFmtId="0" fontId="13" fillId="0" borderId="77" xfId="0" applyFont="1" applyBorder="1" applyAlignment="1">
      <alignment horizontal="center"/>
    </xf>
    <xf numFmtId="0" fontId="27" fillId="0" borderId="77" xfId="0" applyFont="1" applyBorder="1" applyAlignment="1">
      <alignment horizontal="center"/>
    </xf>
    <xf numFmtId="0" fontId="27" fillId="0" borderId="69" xfId="0" applyFont="1" applyBorder="1" applyAlignment="1">
      <alignment horizontal="center"/>
    </xf>
    <xf numFmtId="164" fontId="0" fillId="0" borderId="3" xfId="0" applyNumberFormat="1" applyBorder="1" applyAlignment="1">
      <alignment horizontal="right"/>
    </xf>
    <xf numFmtId="0" fontId="13" fillId="0" borderId="3" xfId="0" applyFont="1" applyBorder="1" applyAlignment="1">
      <alignment horizontal="center"/>
    </xf>
    <xf numFmtId="164" fontId="13" fillId="0" borderId="3" xfId="0" applyNumberFormat="1" applyFont="1" applyBorder="1"/>
    <xf numFmtId="10" fontId="0" fillId="0" borderId="3" xfId="0" applyNumberFormat="1" applyBorder="1"/>
    <xf numFmtId="44" fontId="27" fillId="0" borderId="3" xfId="1" applyFont="1" applyBorder="1"/>
    <xf numFmtId="0" fontId="30" fillId="0" borderId="1" xfId="0" applyFont="1" applyBorder="1" applyAlignment="1">
      <alignment horizontal="center" vertical="center" wrapText="1"/>
    </xf>
    <xf numFmtId="0" fontId="31" fillId="0" borderId="1" xfId="0" applyFont="1" applyBorder="1" applyAlignment="1">
      <alignment vertical="center" wrapText="1"/>
    </xf>
    <xf numFmtId="164" fontId="13" fillId="0" borderId="1" xfId="0" applyNumberFormat="1" applyFont="1" applyBorder="1"/>
    <xf numFmtId="10" fontId="0" fillId="0" borderId="1" xfId="0" applyNumberFormat="1" applyBorder="1"/>
    <xf numFmtId="44" fontId="27" fillId="0" borderId="1" xfId="1" applyFont="1" applyBorder="1"/>
    <xf numFmtId="0" fontId="30" fillId="0" borderId="3" xfId="0" applyFont="1" applyBorder="1" applyAlignment="1">
      <alignment horizontal="center" vertical="center" wrapText="1"/>
    </xf>
    <xf numFmtId="0" fontId="31" fillId="0" borderId="3" xfId="0" applyFont="1" applyBorder="1" applyAlignment="1">
      <alignment vertical="center" wrapText="1"/>
    </xf>
    <xf numFmtId="164" fontId="0" fillId="0" borderId="1" xfId="0" applyNumberFormat="1" applyBorder="1" applyAlignment="1">
      <alignment horizontal="right"/>
    </xf>
    <xf numFmtId="0" fontId="20" fillId="0" borderId="3" xfId="0" applyFont="1" applyBorder="1" applyAlignment="1">
      <alignment horizontal="left" vertical="top" wrapText="1"/>
    </xf>
    <xf numFmtId="44" fontId="30" fillId="0" borderId="3" xfId="1" applyFont="1" applyBorder="1" applyAlignment="1">
      <alignment horizontal="left" vertical="top" wrapText="1"/>
    </xf>
    <xf numFmtId="0" fontId="20" fillId="0" borderId="1" xfId="0" applyFont="1" applyBorder="1" applyAlignment="1">
      <alignment horizontal="left" vertical="top" wrapText="1"/>
    </xf>
    <xf numFmtId="44" fontId="30" fillId="0" borderId="1" xfId="1" applyFont="1" applyBorder="1" applyAlignment="1">
      <alignment horizontal="left" vertical="top" wrapText="1"/>
    </xf>
    <xf numFmtId="0" fontId="30" fillId="0" borderId="5" xfId="0" applyFont="1" applyBorder="1" applyAlignment="1">
      <alignment vertical="center"/>
    </xf>
    <xf numFmtId="0" fontId="30" fillId="0" borderId="1" xfId="0" applyFont="1" applyBorder="1" applyAlignment="1">
      <alignment vertical="center"/>
    </xf>
    <xf numFmtId="164" fontId="13" fillId="0" borderId="5" xfId="0" applyNumberFormat="1" applyFont="1" applyBorder="1"/>
    <xf numFmtId="164" fontId="13" fillId="0" borderId="0" xfId="0" applyNumberFormat="1" applyFont="1"/>
    <xf numFmtId="44" fontId="13" fillId="0" borderId="0" xfId="1" applyFont="1"/>
    <xf numFmtId="10" fontId="0" fillId="0" borderId="0" xfId="0" applyNumberFormat="1"/>
    <xf numFmtId="44" fontId="27" fillId="0" borderId="0" xfId="1" applyFont="1"/>
    <xf numFmtId="164" fontId="29" fillId="0" borderId="0" xfId="0" applyNumberFormat="1" applyFont="1"/>
    <xf numFmtId="0" fontId="30" fillId="0" borderId="1" xfId="0" applyFont="1" applyBorder="1" applyAlignment="1">
      <alignment horizontal="center" vertical="center"/>
    </xf>
    <xf numFmtId="9" fontId="27" fillId="0" borderId="1" xfId="1" applyNumberFormat="1" applyFont="1" applyBorder="1"/>
    <xf numFmtId="9" fontId="0" fillId="0" borderId="1" xfId="0" applyNumberFormat="1" applyBorder="1" applyAlignment="1">
      <alignment horizontal="right"/>
    </xf>
    <xf numFmtId="9" fontId="13" fillId="0" borderId="1" xfId="0" applyNumberFormat="1" applyFont="1" applyBorder="1"/>
    <xf numFmtId="9" fontId="0" fillId="0" borderId="0" xfId="0" applyNumberFormat="1" applyAlignment="1">
      <alignment horizontal="right"/>
    </xf>
    <xf numFmtId="9" fontId="13" fillId="0" borderId="0" xfId="0" applyNumberFormat="1" applyFont="1"/>
    <xf numFmtId="0" fontId="29" fillId="0" borderId="0" xfId="0" applyFont="1"/>
    <xf numFmtId="10" fontId="29" fillId="0" borderId="0" xfId="0" applyNumberFormat="1" applyFont="1"/>
    <xf numFmtId="0" fontId="13" fillId="0" borderId="0" xfId="0" applyFont="1"/>
    <xf numFmtId="0" fontId="14" fillId="0" borderId="0" xfId="0" applyFont="1"/>
    <xf numFmtId="0" fontId="0" fillId="0" borderId="1" xfId="0" applyBorder="1" applyAlignment="1">
      <alignment vertical="center"/>
    </xf>
    <xf numFmtId="8" fontId="0" fillId="0" borderId="1" xfId="0" applyNumberFormat="1" applyBorder="1" applyAlignment="1">
      <alignment horizontal="right"/>
    </xf>
    <xf numFmtId="0" fontId="13" fillId="0" borderId="1" xfId="0" applyFont="1" applyBorder="1"/>
    <xf numFmtId="0" fontId="13" fillId="0" borderId="1" xfId="0" applyFont="1" applyBorder="1" applyAlignment="1">
      <alignment horizontal="center"/>
    </xf>
    <xf numFmtId="6" fontId="0" fillId="0" borderId="1" xfId="0" applyNumberFormat="1" applyBorder="1" applyAlignment="1">
      <alignment horizontal="right"/>
    </xf>
    <xf numFmtId="0" fontId="0" fillId="0" borderId="78" xfId="0" applyBorder="1"/>
    <xf numFmtId="6" fontId="0" fillId="0" borderId="78" xfId="0" applyNumberFormat="1" applyBorder="1" applyAlignment="1">
      <alignment horizontal="right"/>
    </xf>
    <xf numFmtId="0" fontId="13" fillId="0" borderId="78" xfId="0" applyFont="1" applyBorder="1"/>
    <xf numFmtId="44" fontId="27" fillId="0" borderId="78" xfId="1" applyFont="1" applyBorder="1"/>
    <xf numFmtId="0" fontId="29" fillId="0" borderId="78" xfId="0" applyFont="1" applyBorder="1"/>
    <xf numFmtId="0" fontId="5" fillId="3" borderId="2" xfId="0" applyFont="1" applyFill="1" applyBorder="1" applyAlignment="1">
      <alignment horizontal="left" vertical="center"/>
    </xf>
    <xf numFmtId="0" fontId="4" fillId="0" borderId="1" xfId="0" applyFont="1" applyBorder="1" applyAlignment="1">
      <alignment horizontal="center"/>
    </xf>
    <xf numFmtId="0" fontId="6" fillId="4" borderId="21" xfId="0" applyFont="1" applyFill="1" applyBorder="1" applyAlignment="1">
      <alignment horizontal="center"/>
    </xf>
    <xf numFmtId="164" fontId="0" fillId="0" borderId="44" xfId="0" applyNumberFormat="1" applyBorder="1" applyAlignment="1">
      <alignment horizontal="right" vertical="top" wrapText="1"/>
    </xf>
    <xf numFmtId="164" fontId="4" fillId="2" borderId="5" xfId="0" applyNumberFormat="1" applyFont="1" applyFill="1" applyBorder="1"/>
    <xf numFmtId="164" fontId="0" fillId="0" borderId="1" xfId="0" applyNumberFormat="1" applyBorder="1" applyAlignment="1">
      <alignment horizontal="right" vertical="top" wrapText="1"/>
    </xf>
    <xf numFmtId="164" fontId="4" fillId="0" borderId="5" xfId="0" applyNumberFormat="1" applyFont="1" applyBorder="1"/>
    <xf numFmtId="0" fontId="4" fillId="0" borderId="2" xfId="0" applyFont="1" applyBorder="1"/>
    <xf numFmtId="164" fontId="4" fillId="0" borderId="2" xfId="0" applyNumberFormat="1" applyFont="1" applyBorder="1"/>
    <xf numFmtId="164" fontId="4" fillId="0" borderId="20" xfId="0" applyNumberFormat="1" applyFont="1" applyBorder="1"/>
    <xf numFmtId="0" fontId="3" fillId="2" borderId="42" xfId="0" applyFont="1" applyFill="1" applyBorder="1" applyAlignment="1">
      <alignment horizontal="center"/>
    </xf>
    <xf numFmtId="0" fontId="5" fillId="2" borderId="74" xfId="0" applyFont="1" applyFill="1" applyBorder="1" applyAlignment="1">
      <alignment horizontal="right" vertical="top" wrapText="1"/>
    </xf>
    <xf numFmtId="164" fontId="4" fillId="2" borderId="74" xfId="0" applyNumberFormat="1" applyFont="1" applyFill="1" applyBorder="1"/>
    <xf numFmtId="164" fontId="5" fillId="2" borderId="79" xfId="0" applyNumberFormat="1" applyFont="1" applyFill="1" applyBorder="1"/>
    <xf numFmtId="164" fontId="4" fillId="2" borderId="75" xfId="0" applyNumberFormat="1" applyFont="1" applyFill="1" applyBorder="1"/>
    <xf numFmtId="0" fontId="0" fillId="0" borderId="70" xfId="0" applyBorder="1"/>
    <xf numFmtId="0" fontId="0" fillId="0" borderId="71" xfId="0" applyBorder="1"/>
    <xf numFmtId="0" fontId="0" fillId="12" borderId="9" xfId="0" applyFill="1" applyBorder="1"/>
    <xf numFmtId="0" fontId="0" fillId="12" borderId="11" xfId="0" applyFill="1" applyBorder="1"/>
    <xf numFmtId="164" fontId="3" fillId="2" borderId="1" xfId="0" applyNumberFormat="1" applyFont="1" applyFill="1" applyBorder="1"/>
    <xf numFmtId="0" fontId="0" fillId="3" borderId="1" xfId="0" applyFill="1" applyBorder="1"/>
    <xf numFmtId="0" fontId="0" fillId="3" borderId="0" xfId="0" applyFill="1"/>
    <xf numFmtId="0" fontId="28" fillId="0" borderId="55" xfId="0" applyFont="1" applyBorder="1" applyAlignment="1">
      <alignment horizontal="center"/>
    </xf>
    <xf numFmtId="0" fontId="28" fillId="0" borderId="67" xfId="0" applyFont="1" applyBorder="1" applyAlignment="1">
      <alignment horizontal="center"/>
    </xf>
    <xf numFmtId="164" fontId="29" fillId="0" borderId="21" xfId="0" applyNumberFormat="1" applyFont="1" applyBorder="1"/>
    <xf numFmtId="164" fontId="29" fillId="0" borderId="5" xfId="0" applyNumberFormat="1" applyFont="1" applyBorder="1"/>
    <xf numFmtId="9" fontId="29" fillId="0" borderId="5" xfId="0" applyNumberFormat="1" applyFont="1" applyBorder="1"/>
    <xf numFmtId="0" fontId="29" fillId="0" borderId="5" xfId="0" applyFont="1" applyBorder="1"/>
    <xf numFmtId="9" fontId="0" fillId="3" borderId="1" xfId="2" applyFont="1" applyFill="1" applyBorder="1"/>
    <xf numFmtId="0" fontId="32" fillId="3" borderId="16" xfId="0" applyFont="1" applyFill="1" applyBorder="1"/>
    <xf numFmtId="0" fontId="12" fillId="3" borderId="17" xfId="0" applyFont="1" applyFill="1" applyBorder="1"/>
    <xf numFmtId="0" fontId="12" fillId="3" borderId="17" xfId="0" applyFont="1" applyFill="1" applyBorder="1" applyAlignment="1">
      <alignment horizontal="center"/>
    </xf>
    <xf numFmtId="44" fontId="12" fillId="0" borderId="1" xfId="1" applyFont="1" applyBorder="1"/>
    <xf numFmtId="0" fontId="11" fillId="3" borderId="82" xfId="0" applyFont="1" applyFill="1" applyBorder="1" applyAlignment="1">
      <alignment horizontal="right"/>
    </xf>
    <xf numFmtId="0" fontId="11" fillId="3" borderId="78" xfId="0" applyFont="1" applyFill="1" applyBorder="1"/>
    <xf numFmtId="0" fontId="11" fillId="3" borderId="81" xfId="0" applyFont="1" applyFill="1" applyBorder="1" applyAlignment="1">
      <alignment horizontal="center"/>
    </xf>
    <xf numFmtId="44" fontId="11" fillId="3" borderId="10" xfId="1" applyFont="1" applyFill="1" applyBorder="1"/>
    <xf numFmtId="44" fontId="11" fillId="0" borderId="10" xfId="1" applyFont="1" applyFill="1" applyBorder="1" applyAlignment="1">
      <alignment horizontal="right"/>
    </xf>
    <xf numFmtId="44" fontId="11" fillId="0" borderId="10" xfId="1" applyFont="1" applyFill="1" applyBorder="1"/>
    <xf numFmtId="0" fontId="11" fillId="3" borderId="0" xfId="0" applyFont="1" applyFill="1" applyAlignment="1">
      <alignment horizontal="right"/>
    </xf>
    <xf numFmtId="0" fontId="11" fillId="3" borderId="0" xfId="0" applyFont="1" applyFill="1"/>
    <xf numFmtId="0" fontId="11" fillId="3" borderId="0" xfId="0" applyFont="1" applyFill="1" applyAlignment="1">
      <alignment horizontal="center"/>
    </xf>
    <xf numFmtId="44" fontId="11" fillId="3" borderId="0" xfId="1" applyFont="1" applyFill="1" applyBorder="1"/>
    <xf numFmtId="44" fontId="11" fillId="3" borderId="0" xfId="1" applyFont="1" applyFill="1" applyBorder="1" applyAlignment="1">
      <alignment horizontal="right"/>
    </xf>
    <xf numFmtId="0" fontId="32" fillId="3" borderId="16" xfId="0" applyFont="1" applyFill="1" applyBorder="1" applyAlignment="1">
      <alignment horizontal="left"/>
    </xf>
    <xf numFmtId="3" fontId="12" fillId="3" borderId="17" xfId="0" applyNumberFormat="1" applyFont="1" applyFill="1" applyBorder="1"/>
    <xf numFmtId="0" fontId="35" fillId="3" borderId="0" xfId="0" applyFont="1" applyFill="1"/>
    <xf numFmtId="0" fontId="4" fillId="3" borderId="0" xfId="0" applyFont="1" applyFill="1"/>
    <xf numFmtId="0" fontId="4" fillId="3" borderId="0" xfId="0" applyFont="1" applyFill="1" applyAlignment="1">
      <alignment horizontal="center"/>
    </xf>
    <xf numFmtId="165" fontId="4" fillId="3" borderId="0" xfId="2" applyNumberFormat="1" applyFont="1" applyFill="1" applyAlignment="1">
      <alignment horizontal="center"/>
    </xf>
    <xf numFmtId="0" fontId="4" fillId="3" borderId="0" xfId="0" applyFont="1" applyFill="1" applyAlignment="1">
      <alignment wrapText="1"/>
    </xf>
    <xf numFmtId="0" fontId="37" fillId="3" borderId="1" xfId="0" applyFont="1" applyFill="1" applyBorder="1" applyAlignment="1">
      <alignment horizontal="left"/>
    </xf>
    <xf numFmtId="0" fontId="38" fillId="3" borderId="0" xfId="0" applyFont="1" applyFill="1"/>
    <xf numFmtId="0" fontId="3" fillId="3" borderId="0" xfId="0" applyFont="1" applyFill="1"/>
    <xf numFmtId="0" fontId="15" fillId="13" borderId="7" xfId="0" applyFont="1" applyFill="1" applyBorder="1" applyAlignment="1">
      <alignment wrapText="1"/>
    </xf>
    <xf numFmtId="0" fontId="40" fillId="3" borderId="0" xfId="0" applyFont="1" applyFill="1" applyAlignment="1">
      <alignment horizontal="right"/>
    </xf>
    <xf numFmtId="44" fontId="34" fillId="0" borderId="1" xfId="1" applyFont="1" applyBorder="1"/>
    <xf numFmtId="0" fontId="35" fillId="3" borderId="53" xfId="0" applyFont="1" applyFill="1" applyBorder="1"/>
    <xf numFmtId="0" fontId="37" fillId="3" borderId="64" xfId="0" applyFont="1" applyFill="1" applyBorder="1" applyAlignment="1">
      <alignment horizontal="left"/>
    </xf>
    <xf numFmtId="0" fontId="11" fillId="3" borderId="53" xfId="0" applyFont="1" applyFill="1" applyBorder="1" applyAlignment="1">
      <alignment horizontal="right"/>
    </xf>
    <xf numFmtId="0" fontId="11" fillId="3" borderId="54" xfId="0" applyFont="1" applyFill="1" applyBorder="1"/>
    <xf numFmtId="0" fontId="11" fillId="3" borderId="84" xfId="0" applyFont="1" applyFill="1" applyBorder="1" applyAlignment="1">
      <alignment horizontal="center"/>
    </xf>
    <xf numFmtId="44" fontId="11" fillId="3" borderId="74" xfId="1" applyFont="1" applyFill="1" applyBorder="1"/>
    <xf numFmtId="44" fontId="11" fillId="0" borderId="74" xfId="1" applyFont="1" applyFill="1" applyBorder="1" applyAlignment="1">
      <alignment horizontal="right"/>
    </xf>
    <xf numFmtId="44" fontId="11" fillId="0" borderId="85" xfId="1" applyFont="1" applyFill="1" applyBorder="1"/>
    <xf numFmtId="44" fontId="12" fillId="0" borderId="87" xfId="1" applyFont="1" applyBorder="1"/>
    <xf numFmtId="44" fontId="12" fillId="0" borderId="88" xfId="1" applyFont="1" applyBorder="1"/>
    <xf numFmtId="0" fontId="37" fillId="3" borderId="14" xfId="0" applyFont="1" applyFill="1" applyBorder="1" applyAlignment="1">
      <alignment horizontal="left"/>
    </xf>
    <xf numFmtId="0" fontId="37" fillId="3" borderId="63" xfId="0" applyFont="1" applyFill="1" applyBorder="1" applyAlignment="1">
      <alignment horizontal="left"/>
    </xf>
    <xf numFmtId="0" fontId="41" fillId="3" borderId="14" xfId="0" applyFont="1" applyFill="1" applyBorder="1" applyAlignment="1">
      <alignment horizontal="left"/>
    </xf>
    <xf numFmtId="0" fontId="41" fillId="0" borderId="14" xfId="7" applyFont="1" applyBorder="1" applyAlignment="1">
      <alignment horizontal="left"/>
    </xf>
    <xf numFmtId="0" fontId="41" fillId="3" borderId="1" xfId="0" applyFont="1" applyFill="1" applyBorder="1" applyAlignment="1">
      <alignment horizontal="left"/>
    </xf>
    <xf numFmtId="0" fontId="6" fillId="4" borderId="42" xfId="0" applyFont="1" applyFill="1" applyBorder="1" applyAlignment="1">
      <alignment horizontal="center" vertical="center" wrapText="1"/>
    </xf>
    <xf numFmtId="0" fontId="6" fillId="4" borderId="74" xfId="0" applyFont="1" applyFill="1" applyBorder="1" applyAlignment="1">
      <alignment horizontal="center" vertical="center" wrapText="1"/>
    </xf>
    <xf numFmtId="0" fontId="6" fillId="4" borderId="75" xfId="0" applyFont="1" applyFill="1" applyBorder="1" applyAlignment="1">
      <alignment horizontal="center" vertical="center" wrapText="1"/>
    </xf>
    <xf numFmtId="0" fontId="11" fillId="5" borderId="41" xfId="0" applyFont="1" applyFill="1" applyBorder="1"/>
    <xf numFmtId="0" fontId="12" fillId="5" borderId="1" xfId="0" applyFont="1" applyFill="1" applyBorder="1" applyAlignment="1">
      <alignment horizontal="center"/>
    </xf>
    <xf numFmtId="44" fontId="12" fillId="5" borderId="1" xfId="1" applyFont="1" applyFill="1" applyBorder="1"/>
    <xf numFmtId="44" fontId="10" fillId="4" borderId="74" xfId="1" applyFont="1" applyFill="1" applyBorder="1"/>
    <xf numFmtId="0" fontId="42" fillId="5" borderId="1" xfId="0" applyFont="1" applyFill="1" applyBorder="1" applyAlignment="1">
      <alignment horizontal="center"/>
    </xf>
    <xf numFmtId="44" fontId="42" fillId="5" borderId="1" xfId="1" applyFont="1" applyFill="1" applyBorder="1"/>
    <xf numFmtId="44" fontId="42" fillId="5" borderId="5" xfId="1" applyFont="1" applyFill="1" applyBorder="1"/>
    <xf numFmtId="0" fontId="43" fillId="5" borderId="1" xfId="0" applyFont="1" applyFill="1" applyBorder="1" applyAlignment="1">
      <alignment horizontal="center"/>
    </xf>
    <xf numFmtId="44" fontId="43" fillId="5" borderId="1" xfId="1" applyFont="1" applyFill="1" applyBorder="1"/>
    <xf numFmtId="44" fontId="43" fillId="5" borderId="5" xfId="1" applyFont="1" applyFill="1" applyBorder="1"/>
    <xf numFmtId="0" fontId="43" fillId="5" borderId="80" xfId="0" applyFont="1" applyFill="1" applyBorder="1" applyAlignment="1">
      <alignment horizontal="center"/>
    </xf>
    <xf numFmtId="44" fontId="43" fillId="5" borderId="2" xfId="1" applyFont="1" applyFill="1" applyBorder="1"/>
    <xf numFmtId="1" fontId="42" fillId="5" borderId="1" xfId="0" applyNumberFormat="1" applyFont="1" applyFill="1" applyBorder="1" applyAlignment="1">
      <alignment horizontal="center"/>
    </xf>
    <xf numFmtId="2" fontId="42" fillId="5" borderId="1" xfId="0" applyNumberFormat="1" applyFont="1" applyFill="1" applyBorder="1" applyAlignment="1">
      <alignment horizontal="center"/>
    </xf>
    <xf numFmtId="0" fontId="6" fillId="4" borderId="79" xfId="0" applyFont="1" applyFill="1" applyBorder="1" applyAlignment="1">
      <alignment horizontal="center" vertical="center" wrapText="1"/>
    </xf>
    <xf numFmtId="44" fontId="12" fillId="0" borderId="5" xfId="1" applyFont="1" applyBorder="1"/>
    <xf numFmtId="44" fontId="34" fillId="0" borderId="5" xfId="1" applyFont="1" applyBorder="1"/>
    <xf numFmtId="44" fontId="12" fillId="0" borderId="89" xfId="1" applyFont="1" applyBorder="1"/>
    <xf numFmtId="44" fontId="11" fillId="0" borderId="90" xfId="1" applyFont="1" applyFill="1" applyBorder="1"/>
    <xf numFmtId="44" fontId="11" fillId="0" borderId="83" xfId="1" applyFont="1" applyFill="1" applyBorder="1"/>
    <xf numFmtId="44" fontId="10" fillId="4" borderId="79" xfId="1" applyFont="1" applyFill="1" applyBorder="1"/>
    <xf numFmtId="165" fontId="6" fillId="4" borderId="41" xfId="2" applyNumberFormat="1" applyFont="1" applyFill="1" applyBorder="1" applyAlignment="1">
      <alignment horizontal="center" vertical="center" wrapText="1"/>
    </xf>
    <xf numFmtId="165" fontId="12" fillId="3" borderId="61" xfId="2" applyNumberFormat="1" applyFont="1" applyFill="1" applyBorder="1" applyAlignment="1">
      <alignment horizontal="center"/>
    </xf>
    <xf numFmtId="0" fontId="12" fillId="3" borderId="18" xfId="0" applyFont="1" applyFill="1" applyBorder="1"/>
    <xf numFmtId="44" fontId="12" fillId="0" borderId="62" xfId="2" applyNumberFormat="1" applyFont="1" applyBorder="1" applyAlignment="1">
      <alignment horizontal="center"/>
    </xf>
    <xf numFmtId="44" fontId="12" fillId="0" borderId="91" xfId="2" applyNumberFormat="1" applyFont="1" applyBorder="1" applyAlignment="1">
      <alignment horizontal="center"/>
    </xf>
    <xf numFmtId="44" fontId="11" fillId="0" borderId="77" xfId="2" applyNumberFormat="1" applyFont="1" applyFill="1" applyBorder="1" applyAlignment="1">
      <alignment horizontal="center"/>
    </xf>
    <xf numFmtId="10" fontId="11" fillId="0" borderId="86" xfId="1" applyNumberFormat="1" applyFont="1" applyFill="1" applyBorder="1"/>
    <xf numFmtId="44" fontId="11" fillId="0" borderId="73" xfId="2" applyNumberFormat="1" applyFont="1" applyFill="1" applyBorder="1" applyAlignment="1">
      <alignment horizontal="center"/>
    </xf>
    <xf numFmtId="10" fontId="11" fillId="0" borderId="11" xfId="1" applyNumberFormat="1" applyFont="1" applyFill="1" applyBorder="1"/>
    <xf numFmtId="165" fontId="11" fillId="3" borderId="58" xfId="2" applyNumberFormat="1" applyFont="1" applyFill="1" applyBorder="1" applyAlignment="1">
      <alignment horizontal="center"/>
    </xf>
    <xf numFmtId="44" fontId="11" fillId="3" borderId="59" xfId="0" applyNumberFormat="1" applyFont="1" applyFill="1" applyBorder="1"/>
    <xf numFmtId="10" fontId="11" fillId="0" borderId="86" xfId="0" applyNumberFormat="1" applyFont="1" applyBorder="1"/>
    <xf numFmtId="44" fontId="12" fillId="3" borderId="18" xfId="0" applyNumberFormat="1" applyFont="1" applyFill="1" applyBorder="1"/>
    <xf numFmtId="9" fontId="11" fillId="0" borderId="86" xfId="2" applyFont="1" applyBorder="1"/>
    <xf numFmtId="44" fontId="10" fillId="4" borderId="41" xfId="2" applyNumberFormat="1" applyFont="1" applyFill="1" applyBorder="1" applyAlignment="1">
      <alignment horizontal="center"/>
    </xf>
    <xf numFmtId="10" fontId="10" fillId="4" borderId="75" xfId="0" applyNumberFormat="1" applyFont="1" applyFill="1" applyBorder="1"/>
    <xf numFmtId="0" fontId="12" fillId="3" borderId="18" xfId="0" applyFont="1" applyFill="1" applyBorder="1" applyAlignment="1">
      <alignment horizontal="right"/>
    </xf>
    <xf numFmtId="10" fontId="12" fillId="0" borderId="15" xfId="0" applyNumberFormat="1" applyFont="1" applyBorder="1" applyAlignment="1">
      <alignment horizontal="right"/>
    </xf>
    <xf numFmtId="44" fontId="12" fillId="0" borderId="20" xfId="1" applyFont="1" applyBorder="1"/>
    <xf numFmtId="44" fontId="11" fillId="0" borderId="93" xfId="1" applyFont="1" applyFill="1" applyBorder="1"/>
    <xf numFmtId="44" fontId="12" fillId="0" borderId="65" xfId="2" applyNumberFormat="1" applyFont="1" applyBorder="1" applyAlignment="1">
      <alignment horizontal="center"/>
    </xf>
    <xf numFmtId="44" fontId="11" fillId="0" borderId="94" xfId="2" applyNumberFormat="1" applyFont="1" applyFill="1" applyBorder="1" applyAlignment="1">
      <alignment horizontal="center"/>
    </xf>
    <xf numFmtId="10" fontId="12" fillId="0" borderId="92" xfId="0" applyNumberFormat="1" applyFont="1" applyBorder="1" applyAlignment="1">
      <alignment horizontal="right"/>
    </xf>
    <xf numFmtId="44" fontId="12" fillId="0" borderId="92" xfId="2" applyNumberFormat="1" applyFont="1" applyBorder="1" applyAlignment="1">
      <alignment horizontal="center"/>
    </xf>
    <xf numFmtId="10" fontId="12" fillId="0" borderId="15" xfId="2" applyNumberFormat="1" applyFont="1" applyBorder="1"/>
    <xf numFmtId="10" fontId="12" fillId="0" borderId="92" xfId="2" applyNumberFormat="1" applyFont="1" applyBorder="1"/>
    <xf numFmtId="0" fontId="3" fillId="0" borderId="2" xfId="0" applyFont="1" applyBorder="1" applyAlignment="1">
      <alignment vertical="top"/>
    </xf>
    <xf numFmtId="0" fontId="3" fillId="0" borderId="95" xfId="0" applyFont="1" applyBorder="1" applyAlignment="1">
      <alignment vertical="top"/>
    </xf>
    <xf numFmtId="0" fontId="4" fillId="0" borderId="3" xfId="0" applyFont="1" applyBorder="1" applyAlignment="1">
      <alignment vertical="top" wrapText="1"/>
    </xf>
    <xf numFmtId="0" fontId="4" fillId="0" borderId="38" xfId="0" applyFont="1" applyBorder="1" applyAlignment="1">
      <alignment vertical="top" wrapText="1"/>
    </xf>
    <xf numFmtId="0" fontId="4" fillId="0" borderId="39" xfId="0" applyFont="1" applyBorder="1" applyAlignment="1">
      <alignment vertical="top" wrapText="1"/>
    </xf>
    <xf numFmtId="0" fontId="23" fillId="0" borderId="0" xfId="0" applyFont="1" applyAlignment="1">
      <alignment horizontal="centerContinuous" vertical="center"/>
    </xf>
    <xf numFmtId="0" fontId="0" fillId="0" borderId="0" xfId="0" applyAlignment="1">
      <alignment horizontal="centerContinuous" vertical="center" wrapText="1"/>
    </xf>
    <xf numFmtId="0" fontId="0" fillId="0" borderId="0" xfId="0" applyAlignment="1">
      <alignment horizontal="centerContinuous" vertical="center"/>
    </xf>
    <xf numFmtId="0" fontId="45" fillId="0" borderId="0" xfId="0" applyFont="1" applyAlignment="1">
      <alignment horizontal="centerContinuous" vertical="center"/>
    </xf>
    <xf numFmtId="44" fontId="27" fillId="0" borderId="0" xfId="1" applyFont="1" applyAlignment="1">
      <alignment horizontal="centerContinuous" vertical="center"/>
    </xf>
    <xf numFmtId="0" fontId="46" fillId="0" borderId="0" xfId="0" applyFont="1" applyAlignment="1">
      <alignment horizontal="centerContinuous" vertical="center"/>
    </xf>
    <xf numFmtId="17" fontId="47" fillId="0" borderId="0" xfId="0" applyNumberFormat="1" applyFont="1" applyAlignment="1">
      <alignment horizontal="center"/>
    </xf>
    <xf numFmtId="0" fontId="0" fillId="0" borderId="0" xfId="0" applyAlignment="1">
      <alignment wrapText="1"/>
    </xf>
    <xf numFmtId="0" fontId="44" fillId="0" borderId="0" xfId="0" applyFont="1"/>
    <xf numFmtId="0" fontId="46" fillId="0" borderId="0" xfId="0" applyFont="1"/>
    <xf numFmtId="0" fontId="48" fillId="0" borderId="0" xfId="0" applyFont="1" applyAlignment="1">
      <alignment horizontal="left" vertical="center"/>
    </xf>
    <xf numFmtId="0" fontId="0" fillId="0" borderId="0" xfId="0" applyAlignment="1">
      <alignment vertical="top"/>
    </xf>
    <xf numFmtId="0" fontId="0" fillId="0" borderId="0" xfId="0" applyAlignment="1">
      <alignment vertical="top" wrapText="1"/>
    </xf>
    <xf numFmtId="164" fontId="44" fillId="0" borderId="0" xfId="0" applyNumberFormat="1" applyFont="1" applyAlignment="1">
      <alignment vertical="top"/>
    </xf>
    <xf numFmtId="44" fontId="27" fillId="0" borderId="58" xfId="1" applyFont="1" applyBorder="1" applyAlignment="1">
      <alignment vertical="top"/>
    </xf>
    <xf numFmtId="44" fontId="27" fillId="0" borderId="96" xfId="1" applyFont="1" applyBorder="1" applyAlignment="1">
      <alignment vertical="top"/>
    </xf>
    <xf numFmtId="44" fontId="27" fillId="0" borderId="59" xfId="1" applyFont="1" applyBorder="1" applyAlignment="1">
      <alignment vertical="top"/>
    </xf>
    <xf numFmtId="164" fontId="46" fillId="0" borderId="0" xfId="0" applyNumberFormat="1" applyFont="1" applyAlignment="1">
      <alignment vertical="top"/>
    </xf>
    <xf numFmtId="0" fontId="0" fillId="15" borderId="72" xfId="0" applyFill="1" applyBorder="1" applyAlignment="1">
      <alignment vertical="top" wrapText="1"/>
    </xf>
    <xf numFmtId="0" fontId="0" fillId="15" borderId="72" xfId="0" applyFill="1" applyBorder="1" applyAlignment="1">
      <alignment vertical="top"/>
    </xf>
    <xf numFmtId="0" fontId="44" fillId="15" borderId="72" xfId="0" applyFont="1" applyFill="1" applyBorder="1" applyAlignment="1">
      <alignment vertical="top"/>
    </xf>
    <xf numFmtId="9" fontId="27" fillId="15" borderId="16" xfId="1" applyNumberFormat="1" applyFont="1" applyFill="1" applyBorder="1" applyAlignment="1">
      <alignment vertical="top"/>
    </xf>
    <xf numFmtId="9" fontId="27" fillId="15" borderId="61" xfId="1" applyNumberFormat="1" applyFont="1" applyFill="1" applyBorder="1" applyAlignment="1">
      <alignment vertical="top"/>
    </xf>
    <xf numFmtId="9" fontId="27" fillId="15" borderId="18" xfId="1" applyNumberFormat="1" applyFont="1" applyFill="1" applyBorder="1" applyAlignment="1">
      <alignment vertical="top"/>
    </xf>
    <xf numFmtId="164" fontId="46" fillId="15" borderId="98" xfId="0" applyNumberFormat="1" applyFont="1" applyFill="1" applyBorder="1" applyAlignment="1">
      <alignment vertical="top"/>
    </xf>
    <xf numFmtId="0" fontId="0" fillId="15" borderId="1" xfId="0" applyFill="1" applyBorder="1" applyAlignment="1">
      <alignment vertical="top" wrapText="1"/>
    </xf>
    <xf numFmtId="0" fontId="0" fillId="15" borderId="1" xfId="0" applyFill="1" applyBorder="1" applyAlignment="1">
      <alignment vertical="top"/>
    </xf>
    <xf numFmtId="0" fontId="44" fillId="15" borderId="1" xfId="0" applyFont="1" applyFill="1" applyBorder="1" applyAlignment="1">
      <alignment vertical="top"/>
    </xf>
    <xf numFmtId="164" fontId="27" fillId="15" borderId="66" xfId="0" applyNumberFormat="1" applyFont="1" applyFill="1" applyBorder="1" applyAlignment="1">
      <alignment vertical="top"/>
    </xf>
    <xf numFmtId="164" fontId="27" fillId="15" borderId="62" xfId="0" applyNumberFormat="1" applyFont="1" applyFill="1" applyBorder="1" applyAlignment="1">
      <alignment vertical="top"/>
    </xf>
    <xf numFmtId="164" fontId="27" fillId="15" borderId="60" xfId="0" applyNumberFormat="1" applyFont="1" applyFill="1" applyBorder="1" applyAlignment="1">
      <alignment vertical="top"/>
    </xf>
    <xf numFmtId="164" fontId="46" fillId="15" borderId="7" xfId="0" applyNumberFormat="1" applyFont="1" applyFill="1" applyBorder="1" applyAlignment="1">
      <alignment vertical="top"/>
    </xf>
    <xf numFmtId="0" fontId="0" fillId="15" borderId="10" xfId="0" applyFill="1" applyBorder="1" applyAlignment="1">
      <alignment vertical="top" wrapText="1"/>
    </xf>
    <xf numFmtId="0" fontId="0" fillId="15" borderId="10" xfId="0" applyFill="1" applyBorder="1" applyAlignment="1">
      <alignment vertical="top"/>
    </xf>
    <xf numFmtId="0" fontId="44" fillId="15" borderId="10" xfId="0" applyFont="1" applyFill="1" applyBorder="1" applyAlignment="1">
      <alignment vertical="top"/>
    </xf>
    <xf numFmtId="9" fontId="27" fillId="15" borderId="82" xfId="1" applyNumberFormat="1" applyFont="1" applyFill="1" applyBorder="1" applyAlignment="1">
      <alignment vertical="top"/>
    </xf>
    <xf numFmtId="9" fontId="27" fillId="15" borderId="73" xfId="1" applyNumberFormat="1" applyFont="1" applyFill="1" applyBorder="1" applyAlignment="1">
      <alignment vertical="top"/>
    </xf>
    <xf numFmtId="9" fontId="27" fillId="15" borderId="101" xfId="1" applyNumberFormat="1" applyFont="1" applyFill="1" applyBorder="1" applyAlignment="1">
      <alignment vertical="top"/>
    </xf>
    <xf numFmtId="9" fontId="46" fillId="15" borderId="81" xfId="0" applyNumberFormat="1" applyFont="1" applyFill="1" applyBorder="1" applyAlignment="1">
      <alignment vertical="top"/>
    </xf>
    <xf numFmtId="0" fontId="14" fillId="0" borderId="0" xfId="0" applyFont="1" applyAlignment="1">
      <alignment vertical="top" wrapText="1"/>
    </xf>
    <xf numFmtId="0" fontId="44" fillId="0" borderId="0" xfId="0" applyFont="1" applyAlignment="1">
      <alignment vertical="top"/>
    </xf>
    <xf numFmtId="0" fontId="46" fillId="0" borderId="0" xfId="0" applyFont="1" applyAlignment="1">
      <alignment vertical="top"/>
    </xf>
    <xf numFmtId="0" fontId="0" fillId="16" borderId="72" xfId="0" applyFill="1" applyBorder="1" applyAlignment="1">
      <alignment vertical="top" wrapText="1"/>
    </xf>
    <xf numFmtId="0" fontId="0" fillId="16" borderId="72" xfId="0" applyFill="1" applyBorder="1" applyAlignment="1">
      <alignment vertical="top"/>
    </xf>
    <xf numFmtId="0" fontId="44" fillId="16" borderId="72" xfId="0" applyFont="1" applyFill="1" applyBorder="1" applyAlignment="1">
      <alignment vertical="top"/>
    </xf>
    <xf numFmtId="164" fontId="27" fillId="16" borderId="16" xfId="0" applyNumberFormat="1" applyFont="1" applyFill="1" applyBorder="1" applyAlignment="1">
      <alignment vertical="top"/>
    </xf>
    <xf numFmtId="164" fontId="27" fillId="16" borderId="61" xfId="0" applyNumberFormat="1" applyFont="1" applyFill="1" applyBorder="1" applyAlignment="1">
      <alignment vertical="top"/>
    </xf>
    <xf numFmtId="164" fontId="27" fillId="16" borderId="18" xfId="0" applyNumberFormat="1" applyFont="1" applyFill="1" applyBorder="1" applyAlignment="1">
      <alignment vertical="top"/>
    </xf>
    <xf numFmtId="164" fontId="46" fillId="16" borderId="98" xfId="0" applyNumberFormat="1" applyFont="1" applyFill="1" applyBorder="1" applyAlignment="1">
      <alignment vertical="top"/>
    </xf>
    <xf numFmtId="0" fontId="0" fillId="16" borderId="1" xfId="0" applyFill="1" applyBorder="1" applyAlignment="1">
      <alignment vertical="top" wrapText="1"/>
    </xf>
    <xf numFmtId="0" fontId="0" fillId="16" borderId="1" xfId="0" applyFill="1" applyBorder="1" applyAlignment="1">
      <alignment vertical="top"/>
    </xf>
    <xf numFmtId="0" fontId="44" fillId="16" borderId="1" xfId="0" applyFont="1" applyFill="1" applyBorder="1" applyAlignment="1">
      <alignment vertical="top"/>
    </xf>
    <xf numFmtId="164" fontId="27" fillId="16" borderId="66" xfId="0" applyNumberFormat="1" applyFont="1" applyFill="1" applyBorder="1" applyAlignment="1">
      <alignment vertical="top"/>
    </xf>
    <xf numFmtId="164" fontId="27" fillId="16" borderId="62" xfId="0" applyNumberFormat="1" applyFont="1" applyFill="1" applyBorder="1" applyAlignment="1">
      <alignment vertical="top"/>
    </xf>
    <xf numFmtId="164" fontId="27" fillId="16" borderId="60" xfId="0" applyNumberFormat="1" applyFont="1" applyFill="1" applyBorder="1" applyAlignment="1">
      <alignment vertical="top"/>
    </xf>
    <xf numFmtId="164" fontId="46" fillId="16" borderId="7" xfId="0" applyNumberFormat="1" applyFont="1" applyFill="1" applyBorder="1" applyAlignment="1">
      <alignment vertical="top"/>
    </xf>
    <xf numFmtId="0" fontId="0" fillId="16" borderId="10" xfId="0" applyFill="1" applyBorder="1" applyAlignment="1">
      <alignment vertical="top" wrapText="1"/>
    </xf>
    <xf numFmtId="0" fontId="0" fillId="16" borderId="10" xfId="0" applyFill="1" applyBorder="1" applyAlignment="1">
      <alignment vertical="top"/>
    </xf>
    <xf numFmtId="0" fontId="44" fillId="16" borderId="10" xfId="0" applyFont="1" applyFill="1" applyBorder="1" applyAlignment="1">
      <alignment vertical="top"/>
    </xf>
    <xf numFmtId="164" fontId="27" fillId="16" borderId="82" xfId="0" applyNumberFormat="1" applyFont="1" applyFill="1" applyBorder="1" applyAlignment="1">
      <alignment vertical="top"/>
    </xf>
    <xf numFmtId="164" fontId="27" fillId="16" borderId="73" xfId="0" applyNumberFormat="1" applyFont="1" applyFill="1" applyBorder="1" applyAlignment="1">
      <alignment vertical="top"/>
    </xf>
    <xf numFmtId="164" fontId="27" fillId="16" borderId="101" xfId="0" applyNumberFormat="1" applyFont="1" applyFill="1" applyBorder="1" applyAlignment="1">
      <alignment vertical="top"/>
    </xf>
    <xf numFmtId="164" fontId="46" fillId="16" borderId="81" xfId="0" applyNumberFormat="1" applyFont="1" applyFill="1" applyBorder="1" applyAlignment="1">
      <alignment vertical="top"/>
    </xf>
    <xf numFmtId="0" fontId="0" fillId="3" borderId="0" xfId="0" applyFill="1" applyAlignment="1">
      <alignment vertical="top"/>
    </xf>
    <xf numFmtId="0" fontId="0" fillId="3" borderId="0" xfId="0" applyFill="1" applyAlignment="1">
      <alignment vertical="top" wrapText="1"/>
    </xf>
    <xf numFmtId="0" fontId="44" fillId="3" borderId="0" xfId="0" applyFont="1" applyFill="1" applyAlignment="1">
      <alignment vertical="top"/>
    </xf>
    <xf numFmtId="164" fontId="27" fillId="3" borderId="58" xfId="0" applyNumberFormat="1" applyFont="1" applyFill="1" applyBorder="1" applyAlignment="1">
      <alignment vertical="top"/>
    </xf>
    <xf numFmtId="164" fontId="27" fillId="3" borderId="96" xfId="0" applyNumberFormat="1" applyFont="1" applyFill="1" applyBorder="1" applyAlignment="1">
      <alignment vertical="top"/>
    </xf>
    <xf numFmtId="164" fontId="27" fillId="3" borderId="59" xfId="0" applyNumberFormat="1" applyFont="1" applyFill="1" applyBorder="1" applyAlignment="1">
      <alignment vertical="top"/>
    </xf>
    <xf numFmtId="164" fontId="46" fillId="3" borderId="0" xfId="0" applyNumberFormat="1" applyFont="1" applyFill="1" applyAlignment="1">
      <alignment vertical="top"/>
    </xf>
    <xf numFmtId="0" fontId="0" fillId="17" borderId="72" xfId="0" applyFill="1" applyBorder="1" applyAlignment="1">
      <alignment vertical="top" wrapText="1"/>
    </xf>
    <xf numFmtId="0" fontId="0" fillId="17" borderId="72" xfId="0" applyFill="1" applyBorder="1" applyAlignment="1">
      <alignment vertical="top"/>
    </xf>
    <xf numFmtId="0" fontId="44" fillId="17" borderId="72" xfId="0" applyFont="1" applyFill="1" applyBorder="1" applyAlignment="1">
      <alignment vertical="top"/>
    </xf>
    <xf numFmtId="164" fontId="27" fillId="17" borderId="16" xfId="0" applyNumberFormat="1" applyFont="1" applyFill="1" applyBorder="1" applyAlignment="1">
      <alignment vertical="top"/>
    </xf>
    <xf numFmtId="164" fontId="27" fillId="17" borderId="61" xfId="0" applyNumberFormat="1" applyFont="1" applyFill="1" applyBorder="1" applyAlignment="1">
      <alignment vertical="top"/>
    </xf>
    <xf numFmtId="164" fontId="27" fillId="17" borderId="18" xfId="0" applyNumberFormat="1" applyFont="1" applyFill="1" applyBorder="1" applyAlignment="1">
      <alignment vertical="top"/>
    </xf>
    <xf numFmtId="164" fontId="46" fillId="17" borderId="98" xfId="0" applyNumberFormat="1" applyFont="1" applyFill="1" applyBorder="1" applyAlignment="1">
      <alignment vertical="top"/>
    </xf>
    <xf numFmtId="0" fontId="0" fillId="17" borderId="1" xfId="0" applyFill="1" applyBorder="1" applyAlignment="1">
      <alignment vertical="top" wrapText="1"/>
    </xf>
    <xf numFmtId="0" fontId="0" fillId="17" borderId="1" xfId="0" applyFill="1" applyBorder="1" applyAlignment="1">
      <alignment vertical="top"/>
    </xf>
    <xf numFmtId="0" fontId="44" fillId="17" borderId="1" xfId="0" applyFont="1" applyFill="1" applyBorder="1" applyAlignment="1">
      <alignment vertical="top"/>
    </xf>
    <xf numFmtId="164" fontId="27" fillId="17" borderId="66" xfId="0" applyNumberFormat="1" applyFont="1" applyFill="1" applyBorder="1" applyAlignment="1">
      <alignment vertical="top"/>
    </xf>
    <xf numFmtId="164" fontId="27" fillId="17" borderId="62" xfId="0" applyNumberFormat="1" applyFont="1" applyFill="1" applyBorder="1" applyAlignment="1">
      <alignment vertical="top"/>
    </xf>
    <xf numFmtId="164" fontId="27" fillId="17" borderId="60" xfId="0" applyNumberFormat="1" applyFont="1" applyFill="1" applyBorder="1" applyAlignment="1">
      <alignment vertical="top"/>
    </xf>
    <xf numFmtId="164" fontId="46" fillId="17" borderId="7" xfId="0" applyNumberFormat="1" applyFont="1" applyFill="1" applyBorder="1" applyAlignment="1">
      <alignment vertical="top"/>
    </xf>
    <xf numFmtId="0" fontId="0" fillId="17" borderId="10" xfId="0" applyFill="1" applyBorder="1" applyAlignment="1">
      <alignment vertical="top" wrapText="1"/>
    </xf>
    <xf numFmtId="0" fontId="0" fillId="17" borderId="10" xfId="0" applyFill="1" applyBorder="1" applyAlignment="1">
      <alignment vertical="top"/>
    </xf>
    <xf numFmtId="0" fontId="44" fillId="17" borderId="10" xfId="0" applyFont="1" applyFill="1" applyBorder="1" applyAlignment="1">
      <alignment vertical="top"/>
    </xf>
    <xf numFmtId="0" fontId="0" fillId="18" borderId="72" xfId="0" applyFill="1" applyBorder="1" applyAlignment="1">
      <alignment vertical="top" wrapText="1"/>
    </xf>
    <xf numFmtId="0" fontId="0" fillId="18" borderId="72" xfId="0" applyFill="1" applyBorder="1" applyAlignment="1">
      <alignment vertical="top"/>
    </xf>
    <xf numFmtId="0" fontId="44" fillId="18" borderId="72" xfId="0" applyFont="1" applyFill="1" applyBorder="1" applyAlignment="1">
      <alignment vertical="top"/>
    </xf>
    <xf numFmtId="164" fontId="27" fillId="18" borderId="16" xfId="0" applyNumberFormat="1" applyFont="1" applyFill="1" applyBorder="1" applyAlignment="1">
      <alignment vertical="top"/>
    </xf>
    <xf numFmtId="164" fontId="27" fillId="18" borderId="61" xfId="0" applyNumberFormat="1" applyFont="1" applyFill="1" applyBorder="1" applyAlignment="1">
      <alignment vertical="top"/>
    </xf>
    <xf numFmtId="164" fontId="27" fillId="18" borderId="18" xfId="0" applyNumberFormat="1" applyFont="1" applyFill="1" applyBorder="1" applyAlignment="1">
      <alignment vertical="top"/>
    </xf>
    <xf numFmtId="164" fontId="46" fillId="18" borderId="98" xfId="0" applyNumberFormat="1" applyFont="1" applyFill="1" applyBorder="1" applyAlignment="1">
      <alignment vertical="top"/>
    </xf>
    <xf numFmtId="0" fontId="0" fillId="18" borderId="1" xfId="0" applyFill="1" applyBorder="1" applyAlignment="1">
      <alignment vertical="top" wrapText="1"/>
    </xf>
    <xf numFmtId="0" fontId="0" fillId="18" borderId="1" xfId="0" applyFill="1" applyBorder="1" applyAlignment="1">
      <alignment vertical="top"/>
    </xf>
    <xf numFmtId="0" fontId="44" fillId="18" borderId="1" xfId="0" applyFont="1" applyFill="1" applyBorder="1" applyAlignment="1">
      <alignment vertical="top"/>
    </xf>
    <xf numFmtId="164" fontId="27" fillId="18" borderId="66" xfId="0" applyNumberFormat="1" applyFont="1" applyFill="1" applyBorder="1" applyAlignment="1">
      <alignment vertical="top"/>
    </xf>
    <xf numFmtId="164" fontId="27" fillId="18" borderId="62" xfId="0" applyNumberFormat="1" applyFont="1" applyFill="1" applyBorder="1" applyAlignment="1">
      <alignment vertical="top"/>
    </xf>
    <xf numFmtId="164" fontId="27" fillId="18" borderId="60" xfId="0" applyNumberFormat="1" applyFont="1" applyFill="1" applyBorder="1" applyAlignment="1">
      <alignment vertical="top"/>
    </xf>
    <xf numFmtId="164" fontId="46" fillId="18" borderId="7" xfId="0" applyNumberFormat="1" applyFont="1" applyFill="1" applyBorder="1" applyAlignment="1">
      <alignment vertical="top"/>
    </xf>
    <xf numFmtId="0" fontId="0" fillId="18" borderId="10" xfId="0" applyFill="1" applyBorder="1" applyAlignment="1">
      <alignment vertical="top" wrapText="1"/>
    </xf>
    <xf numFmtId="0" fontId="0" fillId="18" borderId="10" xfId="0" applyFill="1" applyBorder="1" applyAlignment="1">
      <alignment vertical="top"/>
    </xf>
    <xf numFmtId="0" fontId="44" fillId="18" borderId="10" xfId="0" applyFont="1" applyFill="1" applyBorder="1" applyAlignment="1">
      <alignment vertical="top"/>
    </xf>
    <xf numFmtId="0" fontId="0" fillId="19" borderId="72" xfId="0" applyFill="1" applyBorder="1" applyAlignment="1">
      <alignment vertical="top" wrapText="1"/>
    </xf>
    <xf numFmtId="0" fontId="0" fillId="19" borderId="72" xfId="0" applyFill="1" applyBorder="1" applyAlignment="1">
      <alignment vertical="top"/>
    </xf>
    <xf numFmtId="0" fontId="44" fillId="19" borderId="72" xfId="0" applyFont="1" applyFill="1" applyBorder="1" applyAlignment="1">
      <alignment vertical="top"/>
    </xf>
    <xf numFmtId="164" fontId="27" fillId="19" borderId="16" xfId="0" applyNumberFormat="1" applyFont="1" applyFill="1" applyBorder="1" applyAlignment="1">
      <alignment vertical="top"/>
    </xf>
    <xf numFmtId="164" fontId="27" fillId="19" borderId="61" xfId="0" applyNumberFormat="1" applyFont="1" applyFill="1" applyBorder="1" applyAlignment="1">
      <alignment vertical="top"/>
    </xf>
    <xf numFmtId="164" fontId="27" fillId="19" borderId="18" xfId="0" applyNumberFormat="1" applyFont="1" applyFill="1" applyBorder="1" applyAlignment="1">
      <alignment vertical="top"/>
    </xf>
    <xf numFmtId="164" fontId="46" fillId="19" borderId="98" xfId="0" applyNumberFormat="1" applyFont="1" applyFill="1" applyBorder="1" applyAlignment="1">
      <alignment vertical="top"/>
    </xf>
    <xf numFmtId="0" fontId="0" fillId="19" borderId="3" xfId="0" applyFill="1" applyBorder="1" applyAlignment="1">
      <alignment vertical="top" wrapText="1"/>
    </xf>
    <xf numFmtId="0" fontId="0" fillId="19" borderId="3" xfId="0" applyFill="1" applyBorder="1" applyAlignment="1">
      <alignment vertical="top"/>
    </xf>
    <xf numFmtId="0" fontId="44" fillId="19" borderId="1" xfId="0" applyFont="1" applyFill="1" applyBorder="1" applyAlignment="1">
      <alignment vertical="top"/>
    </xf>
    <xf numFmtId="164" fontId="27" fillId="19" borderId="66" xfId="0" applyNumberFormat="1" applyFont="1" applyFill="1" applyBorder="1" applyAlignment="1">
      <alignment vertical="top"/>
    </xf>
    <xf numFmtId="164" fontId="27" fillId="19" borderId="62" xfId="0" applyNumberFormat="1" applyFont="1" applyFill="1" applyBorder="1" applyAlignment="1">
      <alignment vertical="top"/>
    </xf>
    <xf numFmtId="164" fontId="27" fillId="19" borderId="60" xfId="0" applyNumberFormat="1" applyFont="1" applyFill="1" applyBorder="1" applyAlignment="1">
      <alignment vertical="top"/>
    </xf>
    <xf numFmtId="164" fontId="46" fillId="19" borderId="48" xfId="0" applyNumberFormat="1" applyFont="1" applyFill="1" applyBorder="1" applyAlignment="1">
      <alignment vertical="top"/>
    </xf>
    <xf numFmtId="0" fontId="0" fillId="19" borderId="1" xfId="0" applyFill="1" applyBorder="1" applyAlignment="1">
      <alignment vertical="top" wrapText="1"/>
    </xf>
    <xf numFmtId="0" fontId="0" fillId="19" borderId="1" xfId="0" applyFill="1" applyBorder="1" applyAlignment="1">
      <alignment vertical="top"/>
    </xf>
    <xf numFmtId="164" fontId="46" fillId="19" borderId="7" xfId="0" applyNumberFormat="1" applyFont="1" applyFill="1" applyBorder="1" applyAlignment="1">
      <alignment vertical="top"/>
    </xf>
    <xf numFmtId="0" fontId="44" fillId="19" borderId="2" xfId="0" applyFont="1" applyFill="1" applyBorder="1" applyAlignment="1">
      <alignment vertical="top"/>
    </xf>
    <xf numFmtId="0" fontId="0" fillId="19" borderId="10" xfId="0" applyFill="1" applyBorder="1" applyAlignment="1">
      <alignment vertical="top" wrapText="1"/>
    </xf>
    <xf numFmtId="0" fontId="0" fillId="19" borderId="10" xfId="0" applyFill="1" applyBorder="1" applyAlignment="1">
      <alignment vertical="top"/>
    </xf>
    <xf numFmtId="0" fontId="44" fillId="19" borderId="10" xfId="0" applyFont="1" applyFill="1" applyBorder="1" applyAlignment="1">
      <alignment vertical="top"/>
    </xf>
    <xf numFmtId="164" fontId="27" fillId="19" borderId="82" xfId="0" applyNumberFormat="1" applyFont="1" applyFill="1" applyBorder="1" applyAlignment="1">
      <alignment vertical="top"/>
    </xf>
    <xf numFmtId="164" fontId="27" fillId="19" borderId="73" xfId="0" applyNumberFormat="1" applyFont="1" applyFill="1" applyBorder="1" applyAlignment="1">
      <alignment vertical="top"/>
    </xf>
    <xf numFmtId="164" fontId="27" fillId="19" borderId="101" xfId="0" applyNumberFormat="1" applyFont="1" applyFill="1" applyBorder="1" applyAlignment="1">
      <alignment vertical="top"/>
    </xf>
    <xf numFmtId="164" fontId="46" fillId="19" borderId="81" xfId="0" applyNumberFormat="1" applyFont="1" applyFill="1" applyBorder="1" applyAlignment="1">
      <alignment vertical="top"/>
    </xf>
    <xf numFmtId="0" fontId="1" fillId="4" borderId="57" xfId="0" applyFont="1" applyFill="1" applyBorder="1" applyAlignment="1">
      <alignment horizontal="center"/>
    </xf>
    <xf numFmtId="0" fontId="1" fillId="4" borderId="59" xfId="0" applyFont="1" applyFill="1" applyBorder="1" applyAlignment="1">
      <alignment horizontal="center"/>
    </xf>
    <xf numFmtId="0" fontId="1" fillId="4" borderId="55" xfId="0" applyFont="1" applyFill="1" applyBorder="1" applyAlignment="1">
      <alignment horizontal="center"/>
    </xf>
    <xf numFmtId="0" fontId="1" fillId="4" borderId="76" xfId="0" applyFont="1" applyFill="1" applyBorder="1" applyAlignment="1">
      <alignment horizontal="center"/>
    </xf>
    <xf numFmtId="0" fontId="1" fillId="4" borderId="58" xfId="0" applyFont="1" applyFill="1" applyBorder="1" applyAlignment="1">
      <alignment horizontal="center"/>
    </xf>
    <xf numFmtId="0" fontId="1" fillId="4" borderId="96" xfId="0" applyFont="1" applyFill="1" applyBorder="1" applyAlignment="1">
      <alignment horizontal="center"/>
    </xf>
    <xf numFmtId="0" fontId="0" fillId="0" borderId="0" xfId="0" applyAlignment="1">
      <alignment vertical="center"/>
    </xf>
    <xf numFmtId="0" fontId="12" fillId="0" borderId="1" xfId="0" applyFont="1" applyBorder="1" applyAlignment="1">
      <alignment vertical="center"/>
    </xf>
    <xf numFmtId="0" fontId="4" fillId="0" borderId="0" xfId="0" applyFont="1" applyAlignment="1">
      <alignment vertical="center"/>
    </xf>
    <xf numFmtId="0" fontId="4" fillId="0" borderId="0" xfId="0" applyFont="1" applyAlignment="1">
      <alignment horizontal="center" vertical="center"/>
    </xf>
    <xf numFmtId="0" fontId="4" fillId="0" borderId="0" xfId="0" applyFont="1" applyAlignment="1">
      <alignment horizontal="left" vertical="center" wrapText="1"/>
    </xf>
    <xf numFmtId="0" fontId="0" fillId="6" borderId="1" xfId="0" applyFill="1" applyBorder="1" applyAlignment="1">
      <alignment vertical="center"/>
    </xf>
    <xf numFmtId="9" fontId="0" fillId="0" borderId="1" xfId="2" applyFont="1" applyBorder="1" applyAlignment="1">
      <alignment vertical="center"/>
    </xf>
    <xf numFmtId="0" fontId="3" fillId="0" borderId="0" xfId="0" applyFont="1" applyAlignment="1">
      <alignment horizontal="center" vertical="center"/>
    </xf>
    <xf numFmtId="164" fontId="4" fillId="0" borderId="0" xfId="0" applyNumberFormat="1" applyFont="1" applyAlignment="1">
      <alignment vertical="center"/>
    </xf>
    <xf numFmtId="0" fontId="11" fillId="5" borderId="1" xfId="0" applyFont="1" applyFill="1" applyBorder="1" applyAlignment="1">
      <alignment horizontal="right" vertical="center"/>
    </xf>
    <xf numFmtId="0" fontId="12" fillId="0" borderId="5" xfId="0" applyFont="1" applyBorder="1" applyAlignment="1">
      <alignment vertical="center"/>
    </xf>
    <xf numFmtId="0" fontId="0" fillId="0" borderId="1" xfId="0" applyBorder="1" applyAlignment="1">
      <alignment horizontal="center" vertical="center"/>
    </xf>
    <xf numFmtId="0" fontId="14" fillId="0" borderId="1" xfId="0" applyFont="1" applyBorder="1" applyAlignment="1">
      <alignment horizontal="right" vertical="center"/>
    </xf>
    <xf numFmtId="0" fontId="14" fillId="6" borderId="1" xfId="0" applyFont="1" applyFill="1" applyBorder="1" applyAlignment="1">
      <alignment horizontal="right" vertical="center"/>
    </xf>
    <xf numFmtId="16" fontId="14" fillId="0" borderId="1" xfId="0" applyNumberFormat="1" applyFont="1" applyBorder="1" applyAlignment="1">
      <alignment horizontal="right" vertical="center"/>
    </xf>
    <xf numFmtId="0" fontId="5" fillId="17" borderId="1" xfId="0" applyFont="1" applyFill="1" applyBorder="1" applyAlignment="1">
      <alignment horizontal="center"/>
    </xf>
    <xf numFmtId="164" fontId="3" fillId="17" borderId="1" xfId="0" applyNumberFormat="1" applyFont="1" applyFill="1" applyBorder="1"/>
    <xf numFmtId="0" fontId="5" fillId="24" borderId="1" xfId="0" applyFont="1" applyFill="1" applyBorder="1" applyAlignment="1">
      <alignment horizontal="right" vertical="center" wrapText="1"/>
    </xf>
    <xf numFmtId="0" fontId="4" fillId="24" borderId="1" xfId="0" applyFont="1" applyFill="1" applyBorder="1" applyAlignment="1">
      <alignment vertical="center"/>
    </xf>
    <xf numFmtId="164" fontId="5" fillId="24" borderId="1" xfId="0" applyNumberFormat="1" applyFont="1" applyFill="1" applyBorder="1" applyAlignment="1">
      <alignment vertical="center"/>
    </xf>
    <xf numFmtId="0" fontId="4" fillId="24" borderId="1" xfId="0" applyFont="1" applyFill="1" applyBorder="1" applyAlignment="1">
      <alignment horizontal="center" vertical="center"/>
    </xf>
    <xf numFmtId="164" fontId="4" fillId="24" borderId="1" xfId="0" applyNumberFormat="1" applyFont="1" applyFill="1" applyBorder="1" applyAlignment="1">
      <alignment vertical="center"/>
    </xf>
    <xf numFmtId="0" fontId="3" fillId="24" borderId="1" xfId="0" applyFont="1" applyFill="1" applyBorder="1" applyAlignment="1">
      <alignment horizontal="center" vertical="center"/>
    </xf>
    <xf numFmtId="164" fontId="3" fillId="24" borderId="1" xfId="0" applyNumberFormat="1" applyFont="1" applyFill="1" applyBorder="1" applyAlignment="1">
      <alignment vertical="center"/>
    </xf>
    <xf numFmtId="0" fontId="3" fillId="17" borderId="1" xfId="0" applyFont="1" applyFill="1" applyBorder="1" applyAlignment="1">
      <alignment horizontal="center"/>
    </xf>
    <xf numFmtId="0" fontId="4" fillId="17" borderId="1" xfId="0" applyFont="1" applyFill="1" applyBorder="1"/>
    <xf numFmtId="0" fontId="0" fillId="21" borderId="1" xfId="0" applyFill="1" applyBorder="1" applyAlignment="1">
      <alignment vertical="top" wrapText="1"/>
    </xf>
    <xf numFmtId="0" fontId="0" fillId="21" borderId="1" xfId="0" applyFill="1" applyBorder="1" applyAlignment="1">
      <alignment vertical="top"/>
    </xf>
    <xf numFmtId="0" fontId="0" fillId="24" borderId="1" xfId="0" applyFill="1" applyBorder="1" applyAlignment="1">
      <alignment vertical="center"/>
    </xf>
    <xf numFmtId="0" fontId="5" fillId="26" borderId="1" xfId="0" applyFont="1" applyFill="1" applyBorder="1" applyAlignment="1">
      <alignment horizontal="center"/>
    </xf>
    <xf numFmtId="0" fontId="4" fillId="26" borderId="1" xfId="0" applyFont="1" applyFill="1" applyBorder="1" applyAlignment="1">
      <alignment horizontal="center" vertical="center"/>
    </xf>
    <xf numFmtId="0" fontId="5" fillId="26" borderId="1" xfId="0" applyFont="1" applyFill="1" applyBorder="1" applyAlignment="1">
      <alignment horizontal="right" vertical="center" wrapText="1"/>
    </xf>
    <xf numFmtId="164" fontId="4" fillId="26" borderId="1" xfId="0" applyNumberFormat="1" applyFont="1" applyFill="1" applyBorder="1" applyAlignment="1">
      <alignment vertical="center"/>
    </xf>
    <xf numFmtId="0" fontId="4" fillId="26" borderId="1" xfId="0" applyFont="1" applyFill="1" applyBorder="1" applyAlignment="1">
      <alignment vertical="center"/>
    </xf>
    <xf numFmtId="164" fontId="5" fillId="26" borderId="1" xfId="0" applyNumberFormat="1" applyFont="1" applyFill="1" applyBorder="1" applyAlignment="1">
      <alignment vertical="center"/>
    </xf>
    <xf numFmtId="0" fontId="0" fillId="26" borderId="1" xfId="0" applyFill="1" applyBorder="1" applyAlignment="1">
      <alignment vertical="center"/>
    </xf>
    <xf numFmtId="0" fontId="5" fillId="28" borderId="1" xfId="0" applyFont="1" applyFill="1" applyBorder="1" applyAlignment="1">
      <alignment horizontal="center"/>
    </xf>
    <xf numFmtId="0" fontId="3" fillId="28" borderId="1" xfId="0" applyFont="1" applyFill="1" applyBorder="1" applyAlignment="1">
      <alignment horizontal="center" vertical="center"/>
    </xf>
    <xf numFmtId="0" fontId="4" fillId="28" borderId="1" xfId="0" applyFont="1" applyFill="1" applyBorder="1" applyAlignment="1">
      <alignment vertical="center"/>
    </xf>
    <xf numFmtId="164" fontId="3" fillId="28" borderId="1" xfId="0" applyNumberFormat="1" applyFont="1" applyFill="1" applyBorder="1" applyAlignment="1">
      <alignment vertical="center"/>
    </xf>
    <xf numFmtId="0" fontId="3" fillId="29" borderId="1" xfId="0" applyFont="1" applyFill="1" applyBorder="1"/>
    <xf numFmtId="0" fontId="4" fillId="29" borderId="1" xfId="0" applyFont="1" applyFill="1" applyBorder="1"/>
    <xf numFmtId="164" fontId="4" fillId="29" borderId="1" xfId="1" applyNumberFormat="1" applyFont="1" applyFill="1" applyBorder="1"/>
    <xf numFmtId="164" fontId="4" fillId="29" borderId="1" xfId="0" applyNumberFormat="1" applyFont="1" applyFill="1" applyBorder="1"/>
    <xf numFmtId="0" fontId="4" fillId="29" borderId="1" xfId="0" applyFont="1" applyFill="1" applyBorder="1" applyAlignment="1">
      <alignment horizontal="center"/>
    </xf>
    <xf numFmtId="0" fontId="6" fillId="30" borderId="1" xfId="0" applyFont="1" applyFill="1" applyBorder="1" applyAlignment="1">
      <alignment horizontal="center"/>
    </xf>
    <xf numFmtId="0" fontId="0" fillId="0" borderId="0" xfId="0" applyAlignment="1">
      <alignment vertical="center" wrapText="1"/>
    </xf>
    <xf numFmtId="0" fontId="41" fillId="26" borderId="1" xfId="0" applyFont="1" applyFill="1" applyBorder="1" applyAlignment="1">
      <alignment horizontal="center" vertical="center"/>
    </xf>
    <xf numFmtId="0" fontId="61" fillId="26" borderId="1" xfId="0" applyFont="1" applyFill="1" applyBorder="1" applyAlignment="1">
      <alignment horizontal="right" vertical="center" wrapText="1"/>
    </xf>
    <xf numFmtId="0" fontId="41" fillId="26" borderId="1" xfId="0" applyFont="1" applyFill="1" applyBorder="1" applyAlignment="1">
      <alignment vertical="center"/>
    </xf>
    <xf numFmtId="164" fontId="41" fillId="26" borderId="1" xfId="0" applyNumberFormat="1" applyFont="1" applyFill="1" applyBorder="1" applyAlignment="1">
      <alignment vertical="center"/>
    </xf>
    <xf numFmtId="164" fontId="3" fillId="26" borderId="1" xfId="0" applyNumberFormat="1" applyFont="1" applyFill="1" applyBorder="1" applyAlignment="1">
      <alignment vertical="center"/>
    </xf>
    <xf numFmtId="0" fontId="4" fillId="34" borderId="1" xfId="5" applyFont="1" applyFill="1" applyBorder="1" applyAlignment="1">
      <alignment horizontal="center" vertical="center" wrapText="1"/>
    </xf>
    <xf numFmtId="0" fontId="4" fillId="0" borderId="0" xfId="0" applyFont="1" applyAlignment="1">
      <alignment horizontal="center" wrapText="1"/>
    </xf>
    <xf numFmtId="0" fontId="3" fillId="26" borderId="1" xfId="4" applyNumberFormat="1" applyFont="1" applyFill="1" applyBorder="1" applyAlignment="1">
      <alignment horizontal="right" vertical="center" wrapText="1"/>
    </xf>
    <xf numFmtId="0" fontId="3" fillId="26" borderId="1" xfId="4" applyFont="1" applyFill="1" applyBorder="1" applyAlignment="1">
      <alignment horizontal="right" vertical="center" wrapText="1"/>
    </xf>
    <xf numFmtId="0" fontId="3" fillId="26" borderId="1" xfId="4" applyFont="1" applyFill="1" applyBorder="1" applyAlignment="1" applyProtection="1">
      <alignment horizontal="right" wrapText="1"/>
      <protection hidden="1"/>
    </xf>
    <xf numFmtId="6" fontId="3" fillId="26" borderId="1" xfId="4" applyNumberFormat="1" applyFont="1" applyFill="1" applyBorder="1" applyAlignment="1" applyProtection="1">
      <alignment horizontal="right" wrapText="1"/>
      <protection hidden="1"/>
    </xf>
    <xf numFmtId="0" fontId="64" fillId="0" borderId="0" xfId="0" applyFont="1"/>
    <xf numFmtId="0" fontId="5" fillId="0" borderId="0" xfId="0" applyFont="1"/>
    <xf numFmtId="0" fontId="64" fillId="0" borderId="0" xfId="0" applyFont="1" applyAlignment="1">
      <alignment horizontal="center"/>
    </xf>
    <xf numFmtId="0" fontId="4" fillId="17" borderId="1" xfId="6" applyFont="1" applyFill="1" applyBorder="1" applyAlignment="1">
      <alignment horizontal="center" vertical="center"/>
    </xf>
    <xf numFmtId="0" fontId="5" fillId="0" borderId="0" xfId="0" applyFont="1" applyAlignment="1">
      <alignment horizontal="center" vertical="center"/>
    </xf>
    <xf numFmtId="0" fontId="5" fillId="0" borderId="0" xfId="0" applyFont="1" applyAlignment="1">
      <alignment vertical="center"/>
    </xf>
    <xf numFmtId="0" fontId="56" fillId="21" borderId="1" xfId="5" applyFont="1" applyFill="1" applyBorder="1" applyAlignment="1">
      <alignment horizontal="center" vertical="center" wrapText="1"/>
    </xf>
    <xf numFmtId="0" fontId="56" fillId="21" borderId="1" xfId="5" applyFont="1" applyFill="1" applyBorder="1" applyAlignment="1">
      <alignment horizontal="center" vertical="center"/>
    </xf>
    <xf numFmtId="0" fontId="56" fillId="32" borderId="1" xfId="4" applyFont="1" applyFill="1" applyBorder="1" applyAlignment="1" applyProtection="1">
      <alignment horizontal="right"/>
      <protection locked="0"/>
    </xf>
    <xf numFmtId="0" fontId="11" fillId="17" borderId="1" xfId="5" applyFont="1" applyFill="1" applyBorder="1"/>
    <xf numFmtId="0" fontId="11" fillId="0" borderId="0" xfId="0" applyFont="1"/>
    <xf numFmtId="0" fontId="4" fillId="17" borderId="1" xfId="5" applyFont="1" applyFill="1" applyBorder="1" applyAlignment="1">
      <alignment horizontal="center" vertical="center" wrapText="1"/>
    </xf>
    <xf numFmtId="0" fontId="4" fillId="32" borderId="1" xfId="4" applyFont="1" applyFill="1" applyBorder="1" applyAlignment="1" applyProtection="1">
      <alignment horizontal="right" vertical="center" wrapText="1"/>
      <protection locked="0"/>
    </xf>
    <xf numFmtId="0" fontId="56" fillId="32" borderId="1" xfId="4" applyFont="1" applyFill="1" applyBorder="1" applyAlignment="1">
      <alignment horizontal="right" vertical="center" wrapText="1"/>
    </xf>
    <xf numFmtId="0" fontId="56" fillId="32" borderId="1" xfId="4" applyNumberFormat="1" applyFont="1" applyFill="1" applyBorder="1" applyAlignment="1">
      <alignment horizontal="right" vertical="center" wrapText="1"/>
    </xf>
    <xf numFmtId="0" fontId="11" fillId="12" borderId="1" xfId="0" applyFont="1" applyFill="1" applyBorder="1"/>
    <xf numFmtId="0" fontId="11" fillId="0" borderId="0" xfId="4" applyFont="1" applyFill="1" applyBorder="1" applyAlignment="1" applyProtection="1">
      <alignment wrapText="1"/>
      <protection hidden="1"/>
    </xf>
    <xf numFmtId="6" fontId="11" fillId="0" borderId="0" xfId="1" applyNumberFormat="1" applyFont="1" applyFill="1" applyBorder="1" applyAlignment="1" applyProtection="1">
      <alignment wrapText="1"/>
      <protection hidden="1"/>
    </xf>
    <xf numFmtId="0" fontId="57" fillId="12" borderId="1" xfId="0" applyFont="1" applyFill="1" applyBorder="1"/>
    <xf numFmtId="0" fontId="4" fillId="34" borderId="1" xfId="6" applyFont="1" applyFill="1" applyBorder="1" applyAlignment="1">
      <alignment horizontal="center" vertical="center"/>
    </xf>
    <xf numFmtId="0" fontId="56" fillId="27" borderId="1" xfId="5" applyFont="1" applyFill="1" applyBorder="1" applyAlignment="1">
      <alignment horizontal="center" vertical="center"/>
    </xf>
    <xf numFmtId="0" fontId="56" fillId="27" borderId="1" xfId="5" applyFont="1" applyFill="1" applyBorder="1" applyAlignment="1">
      <alignment horizontal="center" vertical="center" wrapText="1"/>
    </xf>
    <xf numFmtId="0" fontId="56" fillId="27" borderId="1" xfId="5" applyFont="1" applyFill="1" applyBorder="1" applyAlignment="1">
      <alignment horizontal="center"/>
    </xf>
    <xf numFmtId="0" fontId="11" fillId="26" borderId="1" xfId="5" applyFont="1" applyFill="1" applyBorder="1"/>
    <xf numFmtId="6" fontId="11" fillId="26" borderId="1" xfId="5" applyNumberFormat="1" applyFont="1" applyFill="1" applyBorder="1" applyProtection="1">
      <protection hidden="1"/>
    </xf>
    <xf numFmtId="6" fontId="11" fillId="26" borderId="1" xfId="5" applyNumberFormat="1" applyFont="1" applyFill="1" applyBorder="1" applyAlignment="1" applyProtection="1">
      <protection hidden="1"/>
    </xf>
    <xf numFmtId="0" fontId="4" fillId="34" borderId="1" xfId="6" applyFont="1" applyFill="1" applyBorder="1" applyAlignment="1">
      <alignment wrapText="1"/>
    </xf>
    <xf numFmtId="0" fontId="56" fillId="35" borderId="1" xfId="4" applyFont="1" applyFill="1" applyBorder="1" applyAlignment="1">
      <alignment horizontal="right" vertical="center" wrapText="1"/>
    </xf>
    <xf numFmtId="0" fontId="56" fillId="35" borderId="1" xfId="4" applyFont="1" applyFill="1" applyBorder="1" applyAlignment="1" applyProtection="1">
      <alignment horizontal="right"/>
      <protection locked="0"/>
    </xf>
    <xf numFmtId="6" fontId="56" fillId="35" borderId="1" xfId="4" applyNumberFormat="1" applyFont="1" applyFill="1" applyBorder="1" applyAlignment="1" applyProtection="1">
      <alignment horizontal="right"/>
      <protection hidden="1"/>
    </xf>
    <xf numFmtId="6" fontId="56" fillId="35" borderId="1" xfId="4" applyNumberFormat="1" applyFont="1" applyFill="1" applyBorder="1" applyAlignment="1" applyProtection="1">
      <protection hidden="1"/>
    </xf>
    <xf numFmtId="6" fontId="56" fillId="35" borderId="1" xfId="4" applyNumberFormat="1" applyFont="1" applyFill="1" applyBorder="1" applyProtection="1">
      <protection hidden="1"/>
    </xf>
    <xf numFmtId="0" fontId="56" fillId="35" borderId="1" xfId="4" applyNumberFormat="1" applyFont="1" applyFill="1" applyBorder="1" applyAlignment="1">
      <alignment horizontal="right" vertical="center" wrapText="1"/>
    </xf>
    <xf numFmtId="0" fontId="4" fillId="35" borderId="1" xfId="4" applyFont="1" applyFill="1" applyBorder="1" applyAlignment="1">
      <alignment horizontal="right" wrapText="1"/>
    </xf>
    <xf numFmtId="9" fontId="4" fillId="35" borderId="1" xfId="4" applyNumberFormat="1" applyFont="1" applyFill="1" applyBorder="1" applyAlignment="1">
      <alignment horizontal="left" wrapText="1"/>
    </xf>
    <xf numFmtId="0" fontId="41" fillId="35" borderId="1" xfId="4" applyFont="1" applyFill="1" applyBorder="1" applyAlignment="1">
      <alignment horizontal="right" vertical="center" wrapText="1"/>
    </xf>
    <xf numFmtId="0" fontId="41" fillId="35" borderId="1" xfId="4" applyFont="1" applyFill="1" applyBorder="1" applyAlignment="1" applyProtection="1">
      <alignment horizontal="right" vertical="center" wrapText="1"/>
      <protection locked="0"/>
    </xf>
    <xf numFmtId="6" fontId="41" fillId="35" borderId="1" xfId="4" applyNumberFormat="1" applyFont="1" applyFill="1" applyBorder="1" applyAlignment="1" applyProtection="1">
      <alignment horizontal="right" wrapText="1"/>
      <protection hidden="1"/>
    </xf>
    <xf numFmtId="0" fontId="41" fillId="35" borderId="1" xfId="4" applyNumberFormat="1" applyFont="1" applyFill="1" applyBorder="1" applyAlignment="1">
      <alignment horizontal="right" vertical="center" wrapText="1"/>
    </xf>
    <xf numFmtId="0" fontId="41" fillId="35" borderId="1" xfId="4" applyFont="1" applyFill="1" applyBorder="1" applyAlignment="1" applyProtection="1">
      <alignment horizontal="right" wrapText="1"/>
      <protection hidden="1"/>
    </xf>
    <xf numFmtId="9" fontId="4" fillId="35" borderId="1" xfId="4" applyNumberFormat="1" applyFont="1" applyFill="1" applyBorder="1" applyAlignment="1">
      <alignment wrapText="1"/>
    </xf>
    <xf numFmtId="8" fontId="4" fillId="35" borderId="1" xfId="4" applyNumberFormat="1" applyFont="1" applyFill="1" applyBorder="1"/>
    <xf numFmtId="0" fontId="11" fillId="35" borderId="1" xfId="4" applyFont="1" applyFill="1" applyBorder="1" applyAlignment="1" applyProtection="1">
      <alignment wrapText="1"/>
      <protection hidden="1"/>
    </xf>
    <xf numFmtId="6" fontId="11" fillId="35" borderId="1" xfId="1" applyNumberFormat="1" applyFont="1" applyFill="1" applyBorder="1" applyAlignment="1" applyProtection="1">
      <alignment wrapText="1"/>
      <protection hidden="1"/>
    </xf>
    <xf numFmtId="0" fontId="3" fillId="35" borderId="1" xfId="0" applyFont="1" applyFill="1" applyBorder="1" applyAlignment="1">
      <alignment vertical="center"/>
    </xf>
    <xf numFmtId="0" fontId="4" fillId="35" borderId="1" xfId="0" applyFont="1" applyFill="1" applyBorder="1" applyAlignment="1">
      <alignment vertical="center"/>
    </xf>
    <xf numFmtId="164" fontId="4" fillId="35" borderId="1" xfId="1" applyNumberFormat="1" applyFont="1" applyFill="1" applyBorder="1" applyAlignment="1">
      <alignment vertical="center"/>
    </xf>
    <xf numFmtId="164" fontId="4" fillId="35" borderId="1" xfId="0" applyNumberFormat="1" applyFont="1" applyFill="1" applyBorder="1" applyAlignment="1">
      <alignment vertical="center"/>
    </xf>
    <xf numFmtId="0" fontId="3" fillId="35" borderId="36" xfId="0" applyFont="1" applyFill="1" applyBorder="1" applyAlignment="1">
      <alignment vertical="center"/>
    </xf>
    <xf numFmtId="0" fontId="4" fillId="35" borderId="7" xfId="0" applyFont="1" applyFill="1" applyBorder="1" applyAlignment="1">
      <alignment vertical="center"/>
    </xf>
    <xf numFmtId="0" fontId="3" fillId="35" borderId="3" xfId="0" applyFont="1" applyFill="1" applyBorder="1" applyAlignment="1">
      <alignment vertical="center"/>
    </xf>
    <xf numFmtId="0" fontId="3" fillId="35" borderId="1" xfId="0" applyFont="1" applyFill="1" applyBorder="1" applyAlignment="1">
      <alignment horizontal="left" vertical="center"/>
    </xf>
    <xf numFmtId="44" fontId="4" fillId="35" borderId="1" xfId="1" applyFont="1" applyFill="1" applyBorder="1" applyAlignment="1">
      <alignment vertical="center"/>
    </xf>
    <xf numFmtId="0" fontId="4" fillId="26" borderId="1" xfId="5" applyFont="1" applyFill="1" applyBorder="1" applyAlignment="1">
      <alignment wrapText="1"/>
    </xf>
    <xf numFmtId="0" fontId="4" fillId="34" borderId="1" xfId="5" applyFont="1" applyFill="1" applyBorder="1" applyAlignment="1">
      <alignment wrapText="1"/>
    </xf>
    <xf numFmtId="0" fontId="56" fillId="34" borderId="1" xfId="5" applyFont="1" applyFill="1" applyBorder="1" applyAlignment="1">
      <alignment horizontal="left" wrapText="1"/>
    </xf>
    <xf numFmtId="0" fontId="58" fillId="0" borderId="0" xfId="0" applyFont="1" applyAlignment="1">
      <alignment horizontal="center" vertical="center"/>
    </xf>
    <xf numFmtId="0" fontId="0" fillId="0" borderId="68" xfId="0" applyBorder="1"/>
    <xf numFmtId="0" fontId="58" fillId="0" borderId="68" xfId="0" applyFont="1" applyBorder="1" applyAlignment="1">
      <alignment horizontal="center" vertical="center"/>
    </xf>
    <xf numFmtId="0" fontId="4" fillId="0" borderId="68" xfId="0" applyFont="1" applyBorder="1"/>
    <xf numFmtId="0" fontId="4" fillId="33" borderId="1" xfId="0" applyFont="1" applyFill="1" applyBorder="1" applyAlignment="1">
      <alignment horizontal="center" vertical="center"/>
    </xf>
    <xf numFmtId="0" fontId="3" fillId="32" borderId="1" xfId="0" applyFont="1" applyFill="1" applyBorder="1"/>
    <xf numFmtId="0" fontId="4" fillId="32" borderId="1" xfId="0" applyFont="1" applyFill="1" applyBorder="1"/>
    <xf numFmtId="164" fontId="4" fillId="32" borderId="1" xfId="1" applyNumberFormat="1" applyFont="1" applyFill="1" applyBorder="1"/>
    <xf numFmtId="164" fontId="4" fillId="32" borderId="1" xfId="0" applyNumberFormat="1" applyFont="1" applyFill="1" applyBorder="1"/>
    <xf numFmtId="0" fontId="4" fillId="32" borderId="1" xfId="0" applyFont="1" applyFill="1" applyBorder="1" applyAlignment="1">
      <alignment horizontal="center"/>
    </xf>
    <xf numFmtId="0" fontId="3" fillId="32" borderId="1" xfId="0" applyFont="1" applyFill="1" applyBorder="1" applyAlignment="1">
      <alignment horizontal="left"/>
    </xf>
    <xf numFmtId="0" fontId="3" fillId="36" borderId="1" xfId="0" applyFont="1" applyFill="1" applyBorder="1" applyAlignment="1">
      <alignment vertical="center"/>
    </xf>
    <xf numFmtId="0" fontId="4" fillId="36" borderId="1" xfId="0" applyFont="1" applyFill="1" applyBorder="1" applyAlignment="1">
      <alignment vertical="center"/>
    </xf>
    <xf numFmtId="164" fontId="4" fillId="36" borderId="1" xfId="1" applyNumberFormat="1" applyFont="1" applyFill="1" applyBorder="1" applyAlignment="1">
      <alignment vertical="center"/>
    </xf>
    <xf numFmtId="164" fontId="4" fillId="36" borderId="1" xfId="0" applyNumberFormat="1" applyFont="1" applyFill="1" applyBorder="1" applyAlignment="1">
      <alignment vertical="center"/>
    </xf>
    <xf numFmtId="0" fontId="3" fillId="36" borderId="36" xfId="0" applyFont="1" applyFill="1" applyBorder="1" applyAlignment="1">
      <alignment vertical="center"/>
    </xf>
    <xf numFmtId="0" fontId="4" fillId="36" borderId="7" xfId="0" applyFont="1" applyFill="1" applyBorder="1" applyAlignment="1">
      <alignment vertical="center"/>
    </xf>
    <xf numFmtId="0" fontId="3" fillId="36" borderId="3" xfId="0" applyFont="1" applyFill="1" applyBorder="1" applyAlignment="1">
      <alignment vertical="center"/>
    </xf>
    <xf numFmtId="0" fontId="3" fillId="36" borderId="1" xfId="0" applyFont="1" applyFill="1" applyBorder="1" applyAlignment="1">
      <alignment horizontal="left" vertical="center"/>
    </xf>
    <xf numFmtId="44" fontId="4" fillId="36" borderId="1" xfId="1" applyFont="1" applyFill="1" applyBorder="1" applyAlignment="1">
      <alignment vertical="center"/>
    </xf>
    <xf numFmtId="0" fontId="3" fillId="36" borderId="1" xfId="0" applyFont="1" applyFill="1" applyBorder="1"/>
    <xf numFmtId="0" fontId="4" fillId="36" borderId="1" xfId="0" applyFont="1" applyFill="1" applyBorder="1"/>
    <xf numFmtId="164" fontId="4" fillId="36" borderId="1" xfId="0" applyNumberFormat="1" applyFont="1" applyFill="1" applyBorder="1"/>
    <xf numFmtId="164" fontId="4" fillId="36" borderId="1" xfId="0" applyNumberFormat="1" applyFont="1" applyFill="1" applyBorder="1" applyAlignment="1">
      <alignment horizontal="right"/>
    </xf>
    <xf numFmtId="164" fontId="4" fillId="36" borderId="5" xfId="0" applyNumberFormat="1" applyFont="1" applyFill="1" applyBorder="1"/>
    <xf numFmtId="0" fontId="0" fillId="36" borderId="1" xfId="0" applyFill="1" applyBorder="1"/>
    <xf numFmtId="0" fontId="3" fillId="36" borderId="1" xfId="0" applyFont="1" applyFill="1" applyBorder="1" applyAlignment="1">
      <alignment horizontal="left"/>
    </xf>
    <xf numFmtId="0" fontId="4" fillId="36" borderId="2" xfId="0" applyFont="1" applyFill="1" applyBorder="1"/>
    <xf numFmtId="164" fontId="4" fillId="36" borderId="2" xfId="0" applyNumberFormat="1" applyFont="1" applyFill="1" applyBorder="1"/>
    <xf numFmtId="164" fontId="4" fillId="36" borderId="20" xfId="0" applyNumberFormat="1" applyFont="1" applyFill="1" applyBorder="1"/>
    <xf numFmtId="0" fontId="11" fillId="17" borderId="1" xfId="5" applyFont="1" applyFill="1" applyBorder="1" applyProtection="1">
      <protection locked="0"/>
    </xf>
    <xf numFmtId="0" fontId="4" fillId="32" borderId="1" xfId="4" applyFont="1" applyFill="1" applyBorder="1" applyAlignment="1">
      <alignment horizontal="right" vertical="center" wrapText="1"/>
    </xf>
    <xf numFmtId="0" fontId="4" fillId="32" borderId="1" xfId="4" applyNumberFormat="1" applyFont="1" applyFill="1" applyBorder="1" applyAlignment="1">
      <alignment horizontal="right" vertical="center" wrapText="1"/>
    </xf>
    <xf numFmtId="0" fontId="3" fillId="17" borderId="1" xfId="4" applyNumberFormat="1" applyFont="1" applyFill="1" applyBorder="1" applyAlignment="1">
      <alignment horizontal="right" vertical="center" wrapText="1"/>
    </xf>
    <xf numFmtId="0" fontId="3" fillId="17" borderId="1" xfId="4" applyFont="1" applyFill="1" applyBorder="1" applyAlignment="1">
      <alignment horizontal="right" vertical="center" wrapText="1"/>
    </xf>
    <xf numFmtId="0" fontId="3" fillId="17" borderId="1" xfId="4" applyFont="1" applyFill="1" applyBorder="1" applyAlignment="1" applyProtection="1">
      <alignment horizontal="right" wrapText="1"/>
      <protection hidden="1"/>
    </xf>
    <xf numFmtId="6" fontId="3" fillId="17" borderId="1" xfId="4" applyNumberFormat="1" applyFont="1" applyFill="1" applyBorder="1" applyAlignment="1" applyProtection="1">
      <alignment horizontal="right" wrapText="1"/>
      <protection hidden="1"/>
    </xf>
    <xf numFmtId="0" fontId="4" fillId="24" borderId="12" xfId="0" applyFont="1" applyFill="1" applyBorder="1" applyAlignment="1">
      <alignment horizontal="center" vertical="center"/>
    </xf>
    <xf numFmtId="0" fontId="4" fillId="24" borderId="52" xfId="0" applyFont="1" applyFill="1" applyBorder="1" applyAlignment="1">
      <alignment horizontal="center" vertical="center"/>
    </xf>
    <xf numFmtId="0" fontId="4" fillId="24" borderId="13" xfId="0" applyFont="1" applyFill="1" applyBorder="1" applyAlignment="1">
      <alignment horizontal="center" vertical="center"/>
    </xf>
    <xf numFmtId="0" fontId="4" fillId="12" borderId="9" xfId="0" applyFont="1" applyFill="1" applyBorder="1" applyAlignment="1">
      <alignment horizontal="center" vertical="center"/>
    </xf>
    <xf numFmtId="0" fontId="4" fillId="12" borderId="78" xfId="0" applyFont="1" applyFill="1" applyBorder="1" applyAlignment="1">
      <alignment horizontal="center" vertical="center"/>
    </xf>
    <xf numFmtId="0" fontId="4" fillId="12" borderId="11" xfId="0" applyFont="1" applyFill="1" applyBorder="1" applyAlignment="1">
      <alignment horizontal="center" vertical="center"/>
    </xf>
    <xf numFmtId="0" fontId="5" fillId="24" borderId="1" xfId="0" applyFont="1" applyFill="1" applyBorder="1" applyAlignment="1">
      <alignment horizontal="center" vertical="center"/>
    </xf>
    <xf numFmtId="0" fontId="56" fillId="18" borderId="1" xfId="5" applyFont="1" applyFill="1" applyBorder="1" applyAlignment="1">
      <alignment horizontal="center" vertical="center"/>
    </xf>
    <xf numFmtId="0" fontId="56" fillId="18" borderId="1" xfId="5" applyFont="1" applyFill="1" applyBorder="1" applyAlignment="1">
      <alignment horizontal="center" vertical="center" wrapText="1"/>
    </xf>
    <xf numFmtId="0" fontId="4" fillId="37" borderId="1" xfId="4" applyFont="1" applyFill="1" applyBorder="1" applyAlignment="1">
      <alignment horizontal="right" wrapText="1"/>
    </xf>
    <xf numFmtId="6" fontId="56" fillId="37" borderId="1" xfId="4" applyNumberFormat="1" applyFont="1" applyFill="1" applyBorder="1" applyProtection="1">
      <protection hidden="1"/>
    </xf>
    <xf numFmtId="0" fontId="56" fillId="37" borderId="1" xfId="4" applyFont="1" applyFill="1" applyBorder="1" applyAlignment="1">
      <alignment horizontal="center" vertical="center" wrapText="1"/>
    </xf>
    <xf numFmtId="0" fontId="56" fillId="37" borderId="1" xfId="4" applyFont="1" applyFill="1" applyBorder="1" applyProtection="1">
      <protection locked="0"/>
    </xf>
    <xf numFmtId="0" fontId="57" fillId="28" borderId="1" xfId="5" applyNumberFormat="1" applyFont="1" applyFill="1" applyBorder="1" applyAlignment="1">
      <alignment horizontal="right" wrapText="1"/>
    </xf>
    <xf numFmtId="0" fontId="57" fillId="28" borderId="1" xfId="5" applyFont="1" applyFill="1" applyBorder="1" applyAlignment="1">
      <alignment horizontal="right"/>
    </xf>
    <xf numFmtId="6" fontId="57" fillId="28" borderId="1" xfId="5" applyNumberFormat="1" applyFont="1" applyFill="1" applyBorder="1" applyAlignment="1">
      <alignment horizontal="right"/>
    </xf>
    <xf numFmtId="6" fontId="57" fillId="28" borderId="1" xfId="5" applyNumberFormat="1" applyFont="1" applyFill="1" applyBorder="1" applyAlignment="1" applyProtection="1">
      <alignment horizontal="right"/>
      <protection hidden="1"/>
    </xf>
    <xf numFmtId="0" fontId="4" fillId="18" borderId="1" xfId="5" applyFont="1" applyFill="1" applyBorder="1" applyAlignment="1">
      <alignment horizontal="center" vertical="center" wrapText="1"/>
    </xf>
    <xf numFmtId="0" fontId="4" fillId="37" borderId="1" xfId="4" applyFont="1" applyFill="1" applyBorder="1" applyAlignment="1">
      <alignment horizontal="right" vertical="center" wrapText="1"/>
    </xf>
    <xf numFmtId="0" fontId="4" fillId="37" borderId="1" xfId="4" applyFont="1" applyFill="1" applyBorder="1" applyAlignment="1" applyProtection="1">
      <alignment horizontal="right" vertical="center" wrapText="1"/>
      <protection locked="0"/>
    </xf>
    <xf numFmtId="6" fontId="4" fillId="37" borderId="1" xfId="4" applyNumberFormat="1" applyFont="1" applyFill="1" applyBorder="1" applyAlignment="1" applyProtection="1">
      <alignment horizontal="right" wrapText="1"/>
      <protection hidden="1"/>
    </xf>
    <xf numFmtId="0" fontId="4" fillId="37" borderId="1" xfId="4" applyNumberFormat="1" applyFont="1" applyFill="1" applyBorder="1" applyAlignment="1">
      <alignment horizontal="right" vertical="center" wrapText="1"/>
    </xf>
    <xf numFmtId="0" fontId="4" fillId="37" borderId="1" xfId="4" applyFont="1" applyFill="1" applyBorder="1" applyAlignment="1" applyProtection="1">
      <alignment horizontal="right" wrapText="1"/>
      <protection hidden="1"/>
    </xf>
    <xf numFmtId="9" fontId="4" fillId="37" borderId="1" xfId="4" applyNumberFormat="1" applyFont="1" applyFill="1" applyBorder="1" applyAlignment="1">
      <alignment wrapText="1"/>
    </xf>
    <xf numFmtId="8" fontId="4" fillId="37" borderId="1" xfId="4" applyNumberFormat="1" applyFont="1" applyFill="1" applyBorder="1"/>
    <xf numFmtId="164" fontId="11" fillId="37" borderId="1" xfId="1" applyNumberFormat="1" applyFont="1" applyFill="1" applyBorder="1" applyProtection="1">
      <protection hidden="1"/>
    </xf>
    <xf numFmtId="0" fontId="3" fillId="28" borderId="1" xfId="4" applyNumberFormat="1" applyFont="1" applyFill="1" applyBorder="1" applyAlignment="1">
      <alignment horizontal="right" vertical="center" wrapText="1"/>
    </xf>
    <xf numFmtId="0" fontId="3" fillId="28" borderId="1" xfId="4" applyFont="1" applyFill="1" applyBorder="1" applyAlignment="1">
      <alignment horizontal="right" vertical="center" wrapText="1"/>
    </xf>
    <xf numFmtId="0" fontId="3" fillId="28" borderId="1" xfId="4" applyFont="1" applyFill="1" applyBorder="1" applyAlignment="1" applyProtection="1">
      <alignment horizontal="right" wrapText="1"/>
      <protection hidden="1"/>
    </xf>
    <xf numFmtId="6" fontId="3" fillId="28" borderId="1" xfId="4" applyNumberFormat="1" applyFont="1" applyFill="1" applyBorder="1" applyAlignment="1" applyProtection="1">
      <alignment horizontal="right" wrapText="1"/>
      <protection hidden="1"/>
    </xf>
    <xf numFmtId="0" fontId="4" fillId="36" borderId="2" xfId="0" applyFont="1" applyFill="1" applyBorder="1" applyAlignment="1">
      <alignment vertical="center"/>
    </xf>
    <xf numFmtId="0" fontId="56" fillId="23" borderId="1" xfId="4" applyFont="1" applyFill="1" applyBorder="1" applyAlignment="1">
      <alignment horizontal="right" vertical="center" wrapText="1"/>
    </xf>
    <xf numFmtId="0" fontId="56" fillId="23" borderId="1" xfId="4" applyNumberFormat="1" applyFont="1" applyFill="1" applyBorder="1" applyAlignment="1">
      <alignment horizontal="right" vertical="center" wrapText="1"/>
    </xf>
    <xf numFmtId="0" fontId="56" fillId="25" borderId="1" xfId="5" applyFont="1" applyFill="1" applyBorder="1" applyAlignment="1">
      <alignment horizontal="center" vertical="center"/>
    </xf>
    <xf numFmtId="0" fontId="56" fillId="25" borderId="1" xfId="5" applyFont="1" applyFill="1" applyBorder="1" applyAlignment="1">
      <alignment horizontal="center" vertical="center" wrapText="1"/>
    </xf>
    <xf numFmtId="0" fontId="4" fillId="24" borderId="1" xfId="6" applyFont="1" applyFill="1" applyBorder="1" applyAlignment="1">
      <alignment horizontal="center" vertical="center"/>
    </xf>
    <xf numFmtId="0" fontId="4" fillId="18" borderId="1" xfId="5" applyFont="1" applyFill="1" applyBorder="1" applyAlignment="1">
      <alignment horizontal="center" vertical="center"/>
    </xf>
    <xf numFmtId="0" fontId="4" fillId="37" borderId="1" xfId="4" applyFont="1" applyFill="1" applyBorder="1" applyAlignment="1">
      <alignment horizontal="center" vertical="center" wrapText="1"/>
    </xf>
    <xf numFmtId="0" fontId="4" fillId="37" borderId="1" xfId="4" applyFont="1" applyFill="1" applyBorder="1" applyProtection="1">
      <protection locked="0"/>
    </xf>
    <xf numFmtId="6" fontId="4" fillId="37" borderId="1" xfId="4" applyNumberFormat="1" applyFont="1" applyFill="1" applyBorder="1" applyProtection="1">
      <protection hidden="1"/>
    </xf>
    <xf numFmtId="8" fontId="4" fillId="37" borderId="1" xfId="4" applyNumberFormat="1" applyFont="1" applyFill="1" applyBorder="1" applyProtection="1">
      <protection hidden="1"/>
    </xf>
    <xf numFmtId="6" fontId="4" fillId="37" borderId="1" xfId="4" applyNumberFormat="1" applyFont="1" applyFill="1" applyBorder="1" applyAlignment="1" applyProtection="1">
      <alignment vertical="center"/>
      <protection hidden="1"/>
    </xf>
    <xf numFmtId="0" fontId="4" fillId="37" borderId="1" xfId="4" applyNumberFormat="1" applyFont="1" applyFill="1" applyBorder="1" applyAlignment="1">
      <alignment horizontal="center" vertical="center" wrapText="1"/>
    </xf>
    <xf numFmtId="0" fontId="11" fillId="28" borderId="1" xfId="5" applyNumberFormat="1" applyFont="1" applyFill="1" applyBorder="1" applyAlignment="1">
      <alignment horizontal="right" vertical="center" wrapText="1"/>
    </xf>
    <xf numFmtId="0" fontId="11" fillId="28" borderId="1" xfId="5" applyFont="1" applyFill="1" applyBorder="1" applyAlignment="1" applyProtection="1">
      <alignment vertical="center"/>
      <protection hidden="1"/>
    </xf>
    <xf numFmtId="6" fontId="11" fillId="28" borderId="1" xfId="5" applyNumberFormat="1" applyFont="1" applyFill="1" applyBorder="1" applyAlignment="1" applyProtection="1">
      <alignment vertical="center"/>
      <protection hidden="1"/>
    </xf>
    <xf numFmtId="8" fontId="11" fillId="28" borderId="1" xfId="5" applyNumberFormat="1" applyFont="1" applyFill="1" applyBorder="1" applyAlignment="1" applyProtection="1">
      <alignment vertical="center"/>
      <protection hidden="1"/>
    </xf>
    <xf numFmtId="0" fontId="65" fillId="0" borderId="6" xfId="8" applyFont="1" applyFill="1" applyBorder="1"/>
    <xf numFmtId="0" fontId="11" fillId="18" borderId="1" xfId="5" applyNumberFormat="1" applyFont="1" applyFill="1" applyBorder="1" applyAlignment="1">
      <alignment horizontal="right" wrapText="1"/>
    </xf>
    <xf numFmtId="0" fontId="11" fillId="18" borderId="1" xfId="5" applyFont="1" applyFill="1" applyBorder="1" applyAlignment="1">
      <alignment horizontal="right"/>
    </xf>
    <xf numFmtId="6" fontId="11" fillId="18" borderId="1" xfId="5" applyNumberFormat="1" applyFont="1" applyFill="1" applyBorder="1" applyAlignment="1">
      <alignment horizontal="right"/>
    </xf>
    <xf numFmtId="6" fontId="11" fillId="18" borderId="1" xfId="5" applyNumberFormat="1" applyFont="1" applyFill="1" applyBorder="1" applyAlignment="1" applyProtection="1">
      <alignment horizontal="right"/>
      <protection hidden="1"/>
    </xf>
    <xf numFmtId="0" fontId="4" fillId="19" borderId="72" xfId="0" applyFont="1" applyFill="1" applyBorder="1" applyAlignment="1">
      <alignment vertical="top" wrapText="1"/>
    </xf>
    <xf numFmtId="0" fontId="4" fillId="19" borderId="72" xfId="0" applyFont="1" applyFill="1" applyBorder="1" applyAlignment="1">
      <alignment vertical="top"/>
    </xf>
    <xf numFmtId="44" fontId="4" fillId="0" borderId="0" xfId="1" applyFont="1"/>
    <xf numFmtId="0" fontId="4" fillId="19" borderId="3" xfId="0" applyFont="1" applyFill="1" applyBorder="1" applyAlignment="1">
      <alignment vertical="top" wrapText="1"/>
    </xf>
    <xf numFmtId="0" fontId="4" fillId="19" borderId="3" xfId="0" applyFont="1" applyFill="1" applyBorder="1" applyAlignment="1">
      <alignment vertical="top"/>
    </xf>
    <xf numFmtId="0" fontId="4" fillId="19" borderId="1" xfId="0" applyFont="1" applyFill="1" applyBorder="1" applyAlignment="1">
      <alignment vertical="top" wrapText="1"/>
    </xf>
    <xf numFmtId="0" fontId="4" fillId="19" borderId="1" xfId="0" applyFont="1" applyFill="1" applyBorder="1" applyAlignment="1">
      <alignment vertical="top"/>
    </xf>
    <xf numFmtId="0" fontId="41" fillId="19" borderId="1" xfId="0" applyFont="1" applyFill="1" applyBorder="1" applyAlignment="1">
      <alignment horizontal="left" vertical="top" wrapText="1"/>
    </xf>
    <xf numFmtId="0" fontId="41" fillId="19" borderId="3" xfId="0" applyFont="1" applyFill="1" applyBorder="1" applyAlignment="1">
      <alignment horizontal="left" vertical="top" wrapText="1"/>
    </xf>
    <xf numFmtId="0" fontId="4" fillId="19" borderId="10" xfId="0" applyFont="1" applyFill="1" applyBorder="1" applyAlignment="1">
      <alignment vertical="top" wrapText="1"/>
    </xf>
    <xf numFmtId="0" fontId="4" fillId="19" borderId="10" xfId="0" applyFont="1" applyFill="1" applyBorder="1" applyAlignment="1">
      <alignment vertical="top"/>
    </xf>
    <xf numFmtId="0" fontId="4" fillId="37" borderId="5" xfId="4" applyFont="1" applyFill="1" applyBorder="1" applyAlignment="1">
      <alignment horizontal="center" vertical="center" wrapText="1"/>
    </xf>
    <xf numFmtId="0" fontId="4" fillId="37" borderId="5" xfId="4" applyNumberFormat="1" applyFont="1" applyFill="1" applyBorder="1" applyAlignment="1">
      <alignment horizontal="center" vertical="center" wrapText="1"/>
    </xf>
    <xf numFmtId="6" fontId="4" fillId="37" borderId="7" xfId="4" applyNumberFormat="1" applyFont="1" applyFill="1" applyBorder="1" applyProtection="1">
      <protection hidden="1"/>
    </xf>
    <xf numFmtId="0" fontId="4" fillId="18" borderId="2" xfId="5" applyFont="1" applyFill="1" applyBorder="1" applyAlignment="1">
      <alignment horizontal="center" vertical="center"/>
    </xf>
    <xf numFmtId="0" fontId="11" fillId="28" borderId="3" xfId="5" applyFont="1" applyFill="1" applyBorder="1" applyAlignment="1" applyProtection="1">
      <alignment vertical="center"/>
      <protection hidden="1"/>
    </xf>
    <xf numFmtId="0" fontId="4" fillId="37" borderId="61" xfId="4" applyFont="1" applyFill="1" applyBorder="1" applyProtection="1">
      <protection locked="0"/>
    </xf>
    <xf numFmtId="0" fontId="4" fillId="37" borderId="62" xfId="4" applyFont="1" applyFill="1" applyBorder="1" applyProtection="1">
      <protection locked="0"/>
    </xf>
    <xf numFmtId="0" fontId="4" fillId="37" borderId="73" xfId="4" applyFont="1" applyFill="1" applyBorder="1" applyProtection="1">
      <protection locked="0"/>
    </xf>
    <xf numFmtId="0" fontId="5" fillId="2" borderId="1" xfId="0" applyFont="1" applyFill="1" applyBorder="1" applyAlignment="1">
      <alignment horizontal="center"/>
    </xf>
    <xf numFmtId="0" fontId="10" fillId="30" borderId="1" xfId="5" applyFont="1" applyFill="1" applyBorder="1"/>
    <xf numFmtId="6" fontId="10" fillId="30" borderId="1" xfId="5" applyNumberFormat="1" applyFont="1" applyFill="1" applyBorder="1" applyProtection="1">
      <protection hidden="1"/>
    </xf>
    <xf numFmtId="0" fontId="15" fillId="30" borderId="1" xfId="4" applyFont="1" applyFill="1" applyBorder="1" applyAlignment="1">
      <alignment horizontal="right" vertical="center" wrapText="1"/>
    </xf>
    <xf numFmtId="0" fontId="15" fillId="30" borderId="1" xfId="4" applyFont="1" applyFill="1" applyBorder="1" applyAlignment="1" applyProtection="1">
      <alignment horizontal="right" wrapText="1"/>
      <protection hidden="1"/>
    </xf>
    <xf numFmtId="6" fontId="15" fillId="30" borderId="1" xfId="4" applyNumberFormat="1" applyFont="1" applyFill="1" applyBorder="1" applyAlignment="1" applyProtection="1">
      <alignment horizontal="right" wrapText="1"/>
      <protection hidden="1"/>
    </xf>
    <xf numFmtId="0" fontId="0" fillId="0" borderId="0" xfId="0" applyAlignment="1">
      <alignment horizontal="left" vertical="center"/>
    </xf>
    <xf numFmtId="0" fontId="56" fillId="0" borderId="0" xfId="5" applyFont="1" applyFill="1" applyBorder="1" applyAlignment="1">
      <alignment horizontal="center" vertical="center" wrapText="1"/>
    </xf>
    <xf numFmtId="8" fontId="4" fillId="0" borderId="0" xfId="4" applyNumberFormat="1" applyFont="1" applyFill="1" applyBorder="1"/>
    <xf numFmtId="0" fontId="4" fillId="31" borderId="70" xfId="5" applyFont="1" applyFill="1" applyBorder="1" applyAlignment="1">
      <alignment horizontal="center" vertical="center" wrapText="1"/>
    </xf>
    <xf numFmtId="0" fontId="4" fillId="31" borderId="71" xfId="5" applyFont="1" applyFill="1" applyBorder="1" applyAlignment="1">
      <alignment horizontal="center" vertical="center" wrapText="1"/>
    </xf>
    <xf numFmtId="0" fontId="11" fillId="32" borderId="9" xfId="4" applyFont="1" applyFill="1" applyBorder="1" applyAlignment="1" applyProtection="1">
      <alignment wrapText="1"/>
      <protection hidden="1"/>
    </xf>
    <xf numFmtId="0" fontId="42" fillId="31" borderId="70" xfId="3" applyFont="1" applyFill="1" applyBorder="1" applyAlignment="1">
      <alignment horizontal="center" vertical="center" wrapText="1"/>
    </xf>
    <xf numFmtId="0" fontId="42" fillId="31" borderId="71" xfId="3" applyFont="1" applyFill="1" applyBorder="1" applyAlignment="1">
      <alignment horizontal="center" vertical="center" wrapText="1"/>
    </xf>
    <xf numFmtId="164" fontId="11" fillId="32" borderId="9" xfId="1" applyNumberFormat="1" applyFont="1" applyFill="1" applyBorder="1" applyProtection="1">
      <protection hidden="1"/>
    </xf>
    <xf numFmtId="164" fontId="11" fillId="32" borderId="11" xfId="1" applyNumberFormat="1" applyFont="1" applyFill="1" applyBorder="1" applyProtection="1">
      <protection hidden="1"/>
    </xf>
    <xf numFmtId="164" fontId="4" fillId="32" borderId="1" xfId="4" applyNumberFormat="1" applyFont="1" applyFill="1" applyBorder="1" applyAlignment="1" applyProtection="1">
      <alignment horizontal="right" vertical="center" wrapText="1"/>
      <protection locked="0"/>
    </xf>
    <xf numFmtId="9" fontId="4" fillId="32" borderId="1" xfId="2" applyFont="1" applyFill="1" applyBorder="1" applyAlignment="1" applyProtection="1">
      <alignment horizontal="right" vertical="center" wrapText="1"/>
      <protection locked="0"/>
    </xf>
    <xf numFmtId="0" fontId="62" fillId="28" borderId="5" xfId="3" applyFont="1" applyFill="1" applyBorder="1" applyAlignment="1"/>
    <xf numFmtId="6" fontId="11" fillId="32" borderId="102" xfId="1" applyNumberFormat="1" applyFont="1" applyFill="1" applyBorder="1" applyAlignment="1" applyProtection="1">
      <alignment wrapText="1"/>
      <protection hidden="1"/>
    </xf>
    <xf numFmtId="0" fontId="62" fillId="0" borderId="0" xfId="3" applyFont="1" applyFill="1" applyBorder="1" applyAlignment="1"/>
    <xf numFmtId="0" fontId="4" fillId="0" borderId="0" xfId="5" applyFont="1" applyFill="1" applyBorder="1" applyAlignment="1">
      <alignment horizontal="center" vertical="center"/>
    </xf>
    <xf numFmtId="6" fontId="4" fillId="0" borderId="0" xfId="4" applyNumberFormat="1" applyFont="1" applyFill="1" applyBorder="1" applyProtection="1">
      <protection hidden="1"/>
    </xf>
    <xf numFmtId="8" fontId="4" fillId="0" borderId="0" xfId="4" applyNumberFormat="1" applyFont="1" applyFill="1" applyBorder="1" applyProtection="1">
      <protection hidden="1"/>
    </xf>
    <xf numFmtId="6" fontId="4" fillId="0" borderId="0" xfId="4" applyNumberFormat="1" applyFont="1" applyFill="1" applyBorder="1" applyAlignment="1" applyProtection="1">
      <alignment vertical="center"/>
      <protection hidden="1"/>
    </xf>
    <xf numFmtId="0" fontId="11" fillId="0" borderId="0" xfId="5" applyFont="1" applyFill="1" applyBorder="1" applyAlignment="1" applyProtection="1">
      <alignment vertical="center"/>
      <protection hidden="1"/>
    </xf>
    <xf numFmtId="0" fontId="4" fillId="18" borderId="5" xfId="5" applyFont="1" applyFill="1" applyBorder="1" applyAlignment="1">
      <alignment horizontal="center" vertical="center"/>
    </xf>
    <xf numFmtId="0" fontId="11" fillId="28" borderId="5" xfId="5" applyNumberFormat="1" applyFont="1" applyFill="1" applyBorder="1" applyAlignment="1">
      <alignment horizontal="right" vertical="center" wrapText="1"/>
    </xf>
    <xf numFmtId="0" fontId="62" fillId="28" borderId="1" xfId="3" applyFont="1" applyFill="1" applyBorder="1" applyAlignment="1"/>
    <xf numFmtId="0" fontId="5" fillId="3" borderId="5" xfId="0" applyFont="1" applyFill="1" applyBorder="1" applyAlignment="1">
      <alignment vertical="center"/>
    </xf>
    <xf numFmtId="0" fontId="5" fillId="3" borderId="6" xfId="0" applyFont="1" applyFill="1" applyBorder="1" applyAlignment="1">
      <alignment vertical="center"/>
    </xf>
    <xf numFmtId="0" fontId="5" fillId="3" borderId="7" xfId="0" applyFont="1" applyFill="1" applyBorder="1" applyAlignment="1">
      <alignment vertical="center"/>
    </xf>
    <xf numFmtId="0" fontId="65" fillId="0" borderId="52" xfId="8" applyFont="1" applyFill="1" applyBorder="1"/>
    <xf numFmtId="0" fontId="11" fillId="28" borderId="3" xfId="5" applyNumberFormat="1" applyFont="1" applyFill="1" applyBorder="1" applyAlignment="1">
      <alignment horizontal="right" vertical="center" wrapText="1"/>
    </xf>
    <xf numFmtId="6" fontId="11" fillId="28" borderId="3" xfId="5" applyNumberFormat="1" applyFont="1" applyFill="1" applyBorder="1" applyAlignment="1" applyProtection="1">
      <alignment vertical="center"/>
      <protection hidden="1"/>
    </xf>
    <xf numFmtId="8" fontId="11" fillId="28" borderId="3" xfId="5" applyNumberFormat="1" applyFont="1" applyFill="1" applyBorder="1" applyAlignment="1" applyProtection="1">
      <alignment vertical="center"/>
      <protection hidden="1"/>
    </xf>
    <xf numFmtId="0" fontId="4" fillId="39" borderId="1" xfId="0" applyFont="1" applyFill="1" applyBorder="1" applyAlignment="1">
      <alignment vertical="top" wrapText="1"/>
    </xf>
    <xf numFmtId="44" fontId="4" fillId="39" borderId="1" xfId="1" applyFont="1" applyFill="1" applyBorder="1"/>
    <xf numFmtId="0" fontId="0" fillId="39" borderId="1" xfId="0" applyFill="1" applyBorder="1"/>
    <xf numFmtId="0" fontId="42" fillId="0" borderId="0" xfId="3" applyFont="1" applyFill="1" applyBorder="1" applyAlignment="1">
      <alignment vertical="center"/>
    </xf>
    <xf numFmtId="0" fontId="4" fillId="0" borderId="0" xfId="6" applyFont="1" applyFill="1" applyBorder="1" applyAlignment="1">
      <alignment horizontal="center" vertical="center"/>
    </xf>
    <xf numFmtId="0" fontId="56" fillId="0" borderId="0" xfId="5" applyFont="1" applyFill="1" applyBorder="1" applyAlignment="1">
      <alignment horizontal="center"/>
    </xf>
    <xf numFmtId="6" fontId="56" fillId="0" borderId="0" xfId="4" applyNumberFormat="1" applyFont="1" applyFill="1" applyBorder="1" applyAlignment="1" applyProtection="1">
      <alignment horizontal="right"/>
      <protection hidden="1"/>
    </xf>
    <xf numFmtId="6" fontId="56" fillId="0" borderId="0" xfId="4" applyNumberFormat="1" applyFont="1" applyFill="1" applyBorder="1" applyProtection="1">
      <protection hidden="1"/>
    </xf>
    <xf numFmtId="6" fontId="11" fillId="0" borderId="0" xfId="5" applyNumberFormat="1" applyFont="1" applyFill="1" applyBorder="1" applyProtection="1">
      <protection hidden="1"/>
    </xf>
    <xf numFmtId="0" fontId="59" fillId="0" borderId="0" xfId="0" applyFont="1" applyAlignment="1">
      <alignment horizontal="center" vertical="center"/>
    </xf>
    <xf numFmtId="0" fontId="56" fillId="12" borderId="1" xfId="4" applyFont="1" applyFill="1" applyBorder="1" applyAlignment="1" applyProtection="1">
      <alignment horizontal="right"/>
      <protection locked="0"/>
    </xf>
    <xf numFmtId="0" fontId="4" fillId="12" borderId="1" xfId="4" applyFont="1" applyFill="1" applyBorder="1" applyAlignment="1" applyProtection="1">
      <alignment horizontal="right" vertical="center" wrapText="1"/>
      <protection locked="0"/>
    </xf>
    <xf numFmtId="0" fontId="11" fillId="0" borderId="0" xfId="5" applyFont="1" applyFill="1" applyBorder="1"/>
    <xf numFmtId="0" fontId="11" fillId="0" borderId="0" xfId="5" applyFont="1" applyFill="1" applyBorder="1" applyProtection="1">
      <protection locked="0"/>
    </xf>
    <xf numFmtId="0" fontId="3" fillId="41" borderId="1" xfId="0" applyFont="1" applyFill="1" applyBorder="1"/>
    <xf numFmtId="0" fontId="4" fillId="41" borderId="1" xfId="0" applyFont="1" applyFill="1" applyBorder="1"/>
    <xf numFmtId="164" fontId="4" fillId="41" borderId="1" xfId="1" applyNumberFormat="1" applyFont="1" applyFill="1" applyBorder="1"/>
    <xf numFmtId="164" fontId="4" fillId="41" borderId="1" xfId="0" applyNumberFormat="1" applyFont="1" applyFill="1" applyBorder="1"/>
    <xf numFmtId="0" fontId="4" fillId="41" borderId="1" xfId="0" applyFont="1" applyFill="1" applyBorder="1" applyAlignment="1">
      <alignment horizontal="center"/>
    </xf>
    <xf numFmtId="0" fontId="3" fillId="41" borderId="1" xfId="0" applyFont="1" applyFill="1" applyBorder="1" applyAlignment="1">
      <alignment horizontal="left"/>
    </xf>
    <xf numFmtId="0" fontId="4" fillId="41" borderId="2" xfId="0" applyFont="1" applyFill="1" applyBorder="1"/>
    <xf numFmtId="164" fontId="4" fillId="41" borderId="2" xfId="0" applyNumberFormat="1" applyFont="1" applyFill="1" applyBorder="1"/>
    <xf numFmtId="0" fontId="11" fillId="5" borderId="7" xfId="0" applyFont="1" applyFill="1" applyBorder="1" applyAlignment="1">
      <alignment horizontal="right" vertical="center"/>
    </xf>
    <xf numFmtId="0" fontId="4" fillId="18" borderId="1" xfId="6" applyFont="1" applyFill="1" applyBorder="1" applyAlignment="1">
      <alignment horizontal="center" vertical="center"/>
    </xf>
    <xf numFmtId="0" fontId="56" fillId="39" borderId="1" xfId="5" applyFont="1" applyFill="1" applyBorder="1" applyAlignment="1">
      <alignment horizontal="center" vertical="center"/>
    </xf>
    <xf numFmtId="0" fontId="56" fillId="39" borderId="1" xfId="5" applyFont="1" applyFill="1" applyBorder="1" applyAlignment="1">
      <alignment horizontal="center" vertical="center" wrapText="1"/>
    </xf>
    <xf numFmtId="0" fontId="11" fillId="18" borderId="1" xfId="5" applyFont="1" applyFill="1" applyBorder="1"/>
    <xf numFmtId="0" fontId="11" fillId="18" borderId="1" xfId="5" applyFont="1" applyFill="1" applyBorder="1" applyProtection="1">
      <protection locked="0"/>
    </xf>
    <xf numFmtId="164" fontId="0" fillId="0" borderId="0" xfId="0" applyNumberFormat="1" applyAlignment="1">
      <alignment horizontal="right" vertical="top"/>
    </xf>
    <xf numFmtId="10" fontId="0" fillId="0" borderId="0" xfId="0" applyNumberFormat="1" applyAlignment="1">
      <alignment vertical="top"/>
    </xf>
    <xf numFmtId="164" fontId="27" fillId="0" borderId="0" xfId="0" applyNumberFormat="1" applyFont="1" applyAlignment="1">
      <alignment vertical="top"/>
    </xf>
    <xf numFmtId="0" fontId="62" fillId="0" borderId="0" xfId="3" applyNumberFormat="1" applyFont="1" applyFill="1" applyBorder="1" applyAlignment="1">
      <alignment vertical="center" wrapText="1"/>
    </xf>
    <xf numFmtId="0" fontId="4" fillId="39" borderId="1" xfId="4" applyFont="1" applyFill="1" applyBorder="1" applyAlignment="1">
      <alignment horizontal="right" vertical="center" wrapText="1"/>
    </xf>
    <xf numFmtId="0" fontId="4" fillId="39" borderId="1" xfId="4" applyNumberFormat="1" applyFont="1" applyFill="1" applyBorder="1" applyAlignment="1">
      <alignment horizontal="right" vertical="center" wrapText="1"/>
    </xf>
    <xf numFmtId="0" fontId="56" fillId="39" borderId="1" xfId="4" applyFont="1" applyFill="1" applyBorder="1" applyAlignment="1">
      <alignment horizontal="right" vertical="center" wrapText="1"/>
    </xf>
    <xf numFmtId="0" fontId="56" fillId="39" borderId="1" xfId="4" applyNumberFormat="1" applyFont="1" applyFill="1" applyBorder="1" applyAlignment="1">
      <alignment horizontal="right" vertical="center" wrapText="1"/>
    </xf>
    <xf numFmtId="0" fontId="4" fillId="12" borderId="1" xfId="4" applyFont="1" applyFill="1" applyBorder="1" applyProtection="1">
      <protection locked="0"/>
    </xf>
    <xf numFmtId="0" fontId="0" fillId="12" borderId="1" xfId="0" applyFill="1" applyBorder="1"/>
    <xf numFmtId="0" fontId="3" fillId="0" borderId="5" xfId="4" applyNumberFormat="1" applyFont="1" applyFill="1" applyBorder="1" applyAlignment="1">
      <alignment horizontal="right" vertical="center" wrapText="1"/>
    </xf>
    <xf numFmtId="0" fontId="3" fillId="0" borderId="6" xfId="4" applyFont="1" applyFill="1" applyBorder="1" applyAlignment="1">
      <alignment horizontal="right" vertical="center" wrapText="1"/>
    </xf>
    <xf numFmtId="0" fontId="3" fillId="0" borderId="6" xfId="4" applyFont="1" applyFill="1" applyBorder="1" applyAlignment="1" applyProtection="1">
      <alignment horizontal="right" wrapText="1"/>
      <protection hidden="1"/>
    </xf>
    <xf numFmtId="6" fontId="3" fillId="0" borderId="6" xfId="4" applyNumberFormat="1" applyFont="1" applyFill="1" applyBorder="1" applyAlignment="1" applyProtection="1">
      <alignment horizontal="right" wrapText="1"/>
      <protection hidden="1"/>
    </xf>
    <xf numFmtId="6" fontId="3" fillId="0" borderId="7" xfId="4" applyNumberFormat="1" applyFont="1" applyFill="1" applyBorder="1" applyAlignment="1" applyProtection="1">
      <alignment horizontal="right" wrapText="1"/>
      <protection hidden="1"/>
    </xf>
    <xf numFmtId="164" fontId="11" fillId="28" borderId="1" xfId="5" applyNumberFormat="1" applyFont="1" applyFill="1" applyBorder="1" applyAlignment="1" applyProtection="1">
      <alignment vertical="center"/>
      <protection hidden="1"/>
    </xf>
    <xf numFmtId="0" fontId="4" fillId="37" borderId="8" xfId="4" applyFont="1" applyFill="1" applyBorder="1" applyAlignment="1">
      <alignment horizontal="center" vertical="center" wrapText="1"/>
    </xf>
    <xf numFmtId="0" fontId="11" fillId="39" borderId="3" xfId="0" applyFont="1" applyFill="1" applyBorder="1"/>
    <xf numFmtId="0" fontId="4" fillId="28" borderId="1" xfId="5" applyFont="1" applyFill="1" applyBorder="1" applyAlignment="1">
      <alignment horizontal="center" vertical="center" wrapText="1"/>
    </xf>
    <xf numFmtId="0" fontId="11" fillId="39" borderId="1" xfId="4" applyFont="1" applyFill="1" applyBorder="1" applyAlignment="1" applyProtection="1">
      <alignment wrapText="1"/>
      <protection hidden="1"/>
    </xf>
    <xf numFmtId="6" fontId="11" fillId="39" borderId="1" xfId="1" applyNumberFormat="1" applyFont="1" applyFill="1" applyBorder="1" applyAlignment="1" applyProtection="1">
      <alignment wrapText="1"/>
      <protection hidden="1"/>
    </xf>
    <xf numFmtId="164" fontId="11" fillId="39" borderId="1" xfId="1" applyNumberFormat="1" applyFont="1" applyFill="1" applyBorder="1" applyProtection="1">
      <protection hidden="1"/>
    </xf>
    <xf numFmtId="164" fontId="4" fillId="39" borderId="1" xfId="0" applyNumberFormat="1" applyFont="1" applyFill="1" applyBorder="1"/>
    <xf numFmtId="0" fontId="15" fillId="30" borderId="1" xfId="0" applyFont="1" applyFill="1" applyBorder="1" applyAlignment="1">
      <alignment horizontal="center" vertical="center"/>
    </xf>
    <xf numFmtId="0" fontId="11" fillId="42" borderId="1" xfId="0" applyFont="1" applyFill="1" applyBorder="1"/>
    <xf numFmtId="6" fontId="3" fillId="17" borderId="5" xfId="4" applyNumberFormat="1" applyFont="1" applyFill="1" applyBorder="1" applyAlignment="1">
      <alignment horizontal="right" vertical="center" wrapText="1"/>
    </xf>
    <xf numFmtId="0" fontId="4" fillId="12" borderId="1" xfId="0" applyFont="1" applyFill="1" applyBorder="1" applyAlignment="1">
      <alignment horizontal="center" vertical="center"/>
    </xf>
    <xf numFmtId="0" fontId="3" fillId="24" borderId="1" xfId="6" applyFont="1" applyFill="1" applyBorder="1" applyAlignment="1">
      <alignment horizontal="center" vertical="center"/>
    </xf>
    <xf numFmtId="0" fontId="59" fillId="14" borderId="0" xfId="0" applyFont="1" applyFill="1" applyAlignment="1">
      <alignment horizontal="center" vertical="center"/>
    </xf>
    <xf numFmtId="0" fontId="65" fillId="0" borderId="0" xfId="8" applyFont="1" applyFill="1" applyBorder="1"/>
    <xf numFmtId="0" fontId="57" fillId="0" borderId="0" xfId="5" applyNumberFormat="1" applyFont="1" applyFill="1" applyBorder="1" applyAlignment="1">
      <alignment horizontal="right" wrapText="1"/>
    </xf>
    <xf numFmtId="0" fontId="57" fillId="0" borderId="0" xfId="5" applyFont="1" applyFill="1" applyBorder="1" applyAlignment="1">
      <alignment horizontal="right"/>
    </xf>
    <xf numFmtId="44" fontId="0" fillId="0" borderId="1" xfId="0" applyNumberFormat="1" applyBorder="1"/>
    <xf numFmtId="8" fontId="0" fillId="0" borderId="1" xfId="0" applyNumberFormat="1" applyBorder="1" applyAlignment="1">
      <alignment vertical="top" wrapText="1"/>
    </xf>
    <xf numFmtId="0" fontId="3" fillId="0" borderId="0" xfId="0" applyFont="1" applyAlignment="1">
      <alignment vertical="center"/>
    </xf>
    <xf numFmtId="6" fontId="11" fillId="32" borderId="75" xfId="1" applyNumberFormat="1" applyFont="1" applyFill="1" applyBorder="1" applyAlignment="1" applyProtection="1">
      <alignment wrapText="1"/>
      <protection hidden="1"/>
    </xf>
    <xf numFmtId="0" fontId="4" fillId="31" borderId="42" xfId="5" applyFont="1" applyFill="1" applyBorder="1" applyAlignment="1">
      <alignment horizontal="center" vertical="center" wrapText="1"/>
    </xf>
    <xf numFmtId="0" fontId="3" fillId="42" borderId="3" xfId="0" applyFont="1" applyFill="1" applyBorder="1"/>
    <xf numFmtId="0" fontId="42" fillId="31" borderId="42" xfId="3" applyFont="1" applyFill="1" applyBorder="1" applyAlignment="1">
      <alignment horizontal="center" vertical="center" wrapText="1"/>
    </xf>
    <xf numFmtId="164" fontId="11" fillId="32" borderId="75" xfId="1" applyNumberFormat="1" applyFont="1" applyFill="1" applyBorder="1" applyProtection="1">
      <protection hidden="1"/>
    </xf>
    <xf numFmtId="0" fontId="3" fillId="46" borderId="1" xfId="0" applyFont="1" applyFill="1" applyBorder="1"/>
    <xf numFmtId="0" fontId="4" fillId="46" borderId="1" xfId="0" applyFont="1" applyFill="1" applyBorder="1"/>
    <xf numFmtId="164" fontId="4" fillId="46" borderId="1" xfId="0" applyNumberFormat="1" applyFont="1" applyFill="1" applyBorder="1"/>
    <xf numFmtId="164" fontId="4" fillId="46" borderId="1" xfId="0" applyNumberFormat="1" applyFont="1" applyFill="1" applyBorder="1" applyAlignment="1">
      <alignment horizontal="right"/>
    </xf>
    <xf numFmtId="0" fontId="4" fillId="46" borderId="1" xfId="0" applyFont="1" applyFill="1" applyBorder="1" applyAlignment="1">
      <alignment horizontal="right"/>
    </xf>
    <xf numFmtId="164" fontId="4" fillId="46" borderId="5" xfId="0" applyNumberFormat="1" applyFont="1" applyFill="1" applyBorder="1"/>
    <xf numFmtId="0" fontId="0" fillId="46" borderId="1" xfId="0" applyFill="1" applyBorder="1"/>
    <xf numFmtId="0" fontId="3" fillId="46" borderId="1" xfId="0" applyFont="1" applyFill="1" applyBorder="1" applyAlignment="1">
      <alignment horizontal="left"/>
    </xf>
    <xf numFmtId="0" fontId="4" fillId="46" borderId="2" xfId="0" applyFont="1" applyFill="1" applyBorder="1"/>
    <xf numFmtId="164" fontId="4" fillId="46" borderId="2" xfId="0" applyNumberFormat="1" applyFont="1" applyFill="1" applyBorder="1"/>
    <xf numFmtId="164" fontId="4" fillId="46" borderId="20" xfId="0" applyNumberFormat="1" applyFont="1" applyFill="1" applyBorder="1"/>
    <xf numFmtId="0" fontId="8" fillId="0" borderId="0" xfId="0" applyFont="1" applyAlignment="1">
      <alignment vertical="center"/>
    </xf>
    <xf numFmtId="0" fontId="10" fillId="48" borderId="1" xfId="5" applyFont="1" applyFill="1" applyBorder="1"/>
    <xf numFmtId="0" fontId="15" fillId="48" borderId="1" xfId="5" applyFont="1" applyFill="1" applyBorder="1" applyAlignment="1">
      <alignment wrapText="1"/>
    </xf>
    <xf numFmtId="0" fontId="15" fillId="48" borderId="1" xfId="4" applyFont="1" applyFill="1" applyBorder="1" applyAlignment="1">
      <alignment horizontal="right" vertical="center" wrapText="1"/>
    </xf>
    <xf numFmtId="0" fontId="0" fillId="38" borderId="0" xfId="0" applyFill="1" applyAlignment="1">
      <alignment vertical="center" wrapText="1"/>
    </xf>
    <xf numFmtId="0" fontId="15" fillId="30" borderId="1" xfId="5" applyFont="1" applyFill="1" applyBorder="1" applyAlignment="1">
      <alignment wrapText="1"/>
    </xf>
    <xf numFmtId="9" fontId="3" fillId="2" borderId="41" xfId="2" applyFont="1" applyFill="1" applyBorder="1" applyAlignment="1">
      <alignment horizontal="center" vertical="center"/>
    </xf>
    <xf numFmtId="0" fontId="39" fillId="30" borderId="1" xfId="0" applyFont="1" applyFill="1" applyBorder="1" applyAlignment="1">
      <alignment horizontal="center" vertical="center"/>
    </xf>
    <xf numFmtId="0" fontId="6" fillId="30" borderId="1" xfId="0" applyFont="1" applyFill="1" applyBorder="1" applyAlignment="1">
      <alignment horizontal="right" vertical="center" wrapText="1"/>
    </xf>
    <xf numFmtId="164" fontId="39" fillId="30" borderId="1" xfId="0" applyNumberFormat="1" applyFont="1" applyFill="1" applyBorder="1" applyAlignment="1">
      <alignment vertical="center"/>
    </xf>
    <xf numFmtId="0" fontId="39" fillId="30" borderId="1" xfId="0" applyFont="1" applyFill="1" applyBorder="1" applyAlignment="1">
      <alignment vertical="center"/>
    </xf>
    <xf numFmtId="164" fontId="6" fillId="30" borderId="1" xfId="0" applyNumberFormat="1" applyFont="1" applyFill="1" applyBorder="1" applyAlignment="1">
      <alignment vertical="center"/>
    </xf>
    <xf numFmtId="0" fontId="2" fillId="30" borderId="1" xfId="0" applyFont="1" applyFill="1" applyBorder="1" applyAlignment="1">
      <alignment vertical="center"/>
    </xf>
    <xf numFmtId="0" fontId="3" fillId="49" borderId="1" xfId="0" applyFont="1" applyFill="1" applyBorder="1"/>
    <xf numFmtId="0" fontId="4" fillId="49" borderId="1" xfId="0" applyFont="1" applyFill="1" applyBorder="1"/>
    <xf numFmtId="164" fontId="4" fillId="49" borderId="1" xfId="0" applyNumberFormat="1" applyFont="1" applyFill="1" applyBorder="1"/>
    <xf numFmtId="164" fontId="4" fillId="49" borderId="1" xfId="0" applyNumberFormat="1" applyFont="1" applyFill="1" applyBorder="1" applyAlignment="1">
      <alignment horizontal="right"/>
    </xf>
    <xf numFmtId="164" fontId="4" fillId="49" borderId="5" xfId="0" applyNumberFormat="1" applyFont="1" applyFill="1" applyBorder="1"/>
    <xf numFmtId="0" fontId="3" fillId="49" borderId="36" xfId="0" applyFont="1" applyFill="1" applyBorder="1" applyAlignment="1">
      <alignment vertical="top"/>
    </xf>
    <xf numFmtId="0" fontId="0" fillId="49" borderId="1" xfId="0" applyFill="1" applyBorder="1"/>
    <xf numFmtId="0" fontId="3" fillId="49" borderId="1" xfId="0" applyFont="1" applyFill="1" applyBorder="1" applyAlignment="1">
      <alignment horizontal="left"/>
    </xf>
    <xf numFmtId="0" fontId="4" fillId="49" borderId="2" xfId="0" applyFont="1" applyFill="1" applyBorder="1"/>
    <xf numFmtId="164" fontId="4" fillId="49" borderId="2" xfId="0" applyNumberFormat="1" applyFont="1" applyFill="1" applyBorder="1"/>
    <xf numFmtId="164" fontId="4" fillId="49" borderId="20" xfId="0" applyNumberFormat="1" applyFont="1" applyFill="1" applyBorder="1"/>
    <xf numFmtId="164" fontId="4" fillId="49" borderId="2" xfId="0" applyNumberFormat="1" applyFont="1" applyFill="1" applyBorder="1" applyAlignment="1">
      <alignment horizontal="right"/>
    </xf>
    <xf numFmtId="164" fontId="46" fillId="17" borderId="81" xfId="0" applyNumberFormat="1" applyFont="1" applyFill="1" applyBorder="1" applyAlignment="1">
      <alignment horizontal="right" vertical="top"/>
    </xf>
    <xf numFmtId="0" fontId="15" fillId="0" borderId="0" xfId="0" applyFont="1" applyAlignment="1">
      <alignment horizontal="right" vertical="center"/>
    </xf>
    <xf numFmtId="0" fontId="4" fillId="24" borderId="1" xfId="0" applyFont="1" applyFill="1" applyBorder="1" applyAlignment="1">
      <alignment horizontal="center" vertical="center" wrapText="1"/>
    </xf>
    <xf numFmtId="0" fontId="0" fillId="0" borderId="0" xfId="0" applyAlignment="1">
      <alignment horizontal="left" vertical="top"/>
    </xf>
    <xf numFmtId="6" fontId="3" fillId="0" borderId="0" xfId="4" applyNumberFormat="1" applyFont="1" applyFill="1" applyBorder="1" applyAlignment="1" applyProtection="1">
      <alignment horizontal="center" wrapText="1"/>
      <protection hidden="1"/>
    </xf>
    <xf numFmtId="6" fontId="68" fillId="0" borderId="0" xfId="4" applyNumberFormat="1" applyFont="1" applyFill="1" applyAlignment="1" applyProtection="1">
      <alignment horizontal="center" vertical="center" wrapText="1"/>
      <protection hidden="1"/>
    </xf>
    <xf numFmtId="0" fontId="74" fillId="52" borderId="1" xfId="5" applyFont="1" applyFill="1" applyBorder="1" applyAlignment="1">
      <alignment horizontal="center" vertical="center"/>
    </xf>
    <xf numFmtId="0" fontId="74" fillId="52" borderId="1" xfId="5" applyFont="1" applyFill="1" applyBorder="1" applyAlignment="1">
      <alignment horizontal="center" vertical="center" wrapText="1"/>
    </xf>
    <xf numFmtId="0" fontId="71" fillId="52" borderId="3" xfId="0" applyFont="1" applyFill="1" applyBorder="1"/>
    <xf numFmtId="0" fontId="2" fillId="0" borderId="0" xfId="0" applyFont="1"/>
    <xf numFmtId="6" fontId="68" fillId="20" borderId="43" xfId="4" applyNumberFormat="1" applyFont="1" applyFill="1" applyBorder="1" applyAlignment="1" applyProtection="1">
      <alignment horizontal="center" vertical="center" wrapText="1"/>
      <protection hidden="1"/>
    </xf>
    <xf numFmtId="0" fontId="6" fillId="53" borderId="1" xfId="0" applyFont="1" applyFill="1" applyBorder="1" applyAlignment="1">
      <alignment horizontal="center" vertical="center"/>
    </xf>
    <xf numFmtId="0" fontId="39" fillId="53" borderId="1" xfId="0" applyFont="1" applyFill="1" applyBorder="1" applyAlignment="1">
      <alignment horizontal="center" vertical="center"/>
    </xf>
    <xf numFmtId="0" fontId="6" fillId="53" borderId="1" xfId="0" applyFont="1" applyFill="1" applyBorder="1" applyAlignment="1">
      <alignment horizontal="right" vertical="center" wrapText="1"/>
    </xf>
    <xf numFmtId="164" fontId="39" fillId="53" borderId="1" xfId="0" applyNumberFormat="1" applyFont="1" applyFill="1" applyBorder="1" applyAlignment="1">
      <alignment vertical="center"/>
    </xf>
    <xf numFmtId="0" fontId="15" fillId="53" borderId="1" xfId="0" applyFont="1" applyFill="1" applyBorder="1" applyAlignment="1">
      <alignment horizontal="center" vertical="center"/>
    </xf>
    <xf numFmtId="0" fontId="2" fillId="53" borderId="1" xfId="0" applyFont="1" applyFill="1" applyBorder="1" applyAlignment="1">
      <alignment vertical="center"/>
    </xf>
    <xf numFmtId="0" fontId="0" fillId="20" borderId="1" xfId="0" applyFill="1" applyBorder="1"/>
    <xf numFmtId="8" fontId="0" fillId="0" borderId="0" xfId="0" applyNumberFormat="1"/>
    <xf numFmtId="164" fontId="27" fillId="16" borderId="66" xfId="0" applyNumberFormat="1" applyFont="1" applyFill="1" applyBorder="1" applyAlignment="1">
      <alignment horizontal="right" vertical="top"/>
    </xf>
    <xf numFmtId="164" fontId="27" fillId="16" borderId="62" xfId="0" applyNumberFormat="1" applyFont="1" applyFill="1" applyBorder="1" applyAlignment="1">
      <alignment horizontal="right" vertical="top"/>
    </xf>
    <xf numFmtId="164" fontId="27" fillId="16" borderId="60" xfId="0" applyNumberFormat="1" applyFont="1" applyFill="1" applyBorder="1" applyAlignment="1">
      <alignment horizontal="right" vertical="top"/>
    </xf>
    <xf numFmtId="164" fontId="46" fillId="16" borderId="7" xfId="0" applyNumberFormat="1" applyFont="1" applyFill="1" applyBorder="1" applyAlignment="1">
      <alignment horizontal="right" vertical="top"/>
    </xf>
    <xf numFmtId="0" fontId="0" fillId="39" borderId="3" xfId="0" applyFill="1" applyBorder="1"/>
    <xf numFmtId="164" fontId="0" fillId="39" borderId="3" xfId="0" applyNumberFormat="1" applyFill="1" applyBorder="1"/>
    <xf numFmtId="0" fontId="8" fillId="0" borderId="0" xfId="0" applyFont="1" applyAlignment="1">
      <alignment horizontal="center" vertical="center"/>
    </xf>
    <xf numFmtId="0" fontId="2" fillId="0" borderId="0" xfId="0" applyFont="1" applyAlignment="1">
      <alignment vertical="center"/>
    </xf>
    <xf numFmtId="0" fontId="4" fillId="39" borderId="1" xfId="4" applyFont="1" applyFill="1" applyBorder="1" applyProtection="1">
      <protection locked="0"/>
    </xf>
    <xf numFmtId="164" fontId="0" fillId="0" borderId="0" xfId="0" applyNumberFormat="1" applyAlignment="1">
      <alignment vertical="center"/>
    </xf>
    <xf numFmtId="0" fontId="0" fillId="18" borderId="2" xfId="0" applyFill="1" applyBorder="1" applyAlignment="1">
      <alignment vertical="top" wrapText="1"/>
    </xf>
    <xf numFmtId="0" fontId="0" fillId="18" borderId="2" xfId="0" applyFill="1" applyBorder="1" applyAlignment="1">
      <alignment vertical="top"/>
    </xf>
    <xf numFmtId="0" fontId="44" fillId="18" borderId="2" xfId="0" applyFont="1" applyFill="1" applyBorder="1" applyAlignment="1">
      <alignment vertical="top"/>
    </xf>
    <xf numFmtId="164" fontId="27" fillId="18" borderId="63" xfId="0" applyNumberFormat="1" applyFont="1" applyFill="1" applyBorder="1" applyAlignment="1">
      <alignment vertical="top"/>
    </xf>
    <xf numFmtId="164" fontId="27" fillId="18" borderId="65" xfId="0" applyNumberFormat="1" applyFont="1" applyFill="1" applyBorder="1" applyAlignment="1">
      <alignment vertical="top"/>
    </xf>
    <xf numFmtId="164" fontId="27" fillId="18" borderId="103" xfId="0" applyNumberFormat="1" applyFont="1" applyFill="1" applyBorder="1" applyAlignment="1">
      <alignment vertical="top"/>
    </xf>
    <xf numFmtId="164" fontId="46" fillId="18" borderId="80" xfId="0" applyNumberFormat="1" applyFont="1" applyFill="1" applyBorder="1" applyAlignment="1">
      <alignment vertical="top"/>
    </xf>
    <xf numFmtId="164" fontId="27" fillId="18" borderId="1" xfId="0" applyNumberFormat="1" applyFont="1" applyFill="1" applyBorder="1" applyAlignment="1">
      <alignment vertical="top"/>
    </xf>
    <xf numFmtId="164" fontId="46" fillId="18" borderId="1" xfId="0" applyNumberFormat="1" applyFont="1" applyFill="1" applyBorder="1" applyAlignment="1">
      <alignment vertical="top"/>
    </xf>
    <xf numFmtId="164" fontId="27" fillId="18" borderId="10" xfId="0" applyNumberFormat="1" applyFont="1" applyFill="1" applyBorder="1" applyAlignment="1">
      <alignment vertical="top"/>
    </xf>
    <xf numFmtId="164" fontId="46" fillId="18" borderId="10" xfId="0" applyNumberFormat="1" applyFont="1" applyFill="1" applyBorder="1" applyAlignment="1">
      <alignment vertical="top"/>
    </xf>
    <xf numFmtId="0" fontId="4" fillId="54" borderId="5" xfId="4" applyFont="1" applyFill="1" applyBorder="1" applyAlignment="1">
      <alignment horizontal="center" vertical="center" wrapText="1"/>
    </xf>
    <xf numFmtId="0" fontId="4" fillId="54" borderId="5" xfId="4" applyNumberFormat="1" applyFont="1" applyFill="1" applyBorder="1" applyAlignment="1">
      <alignment horizontal="center" vertical="center" wrapText="1"/>
    </xf>
    <xf numFmtId="0" fontId="4" fillId="54" borderId="8" xfId="4" applyFont="1" applyFill="1" applyBorder="1" applyAlignment="1">
      <alignment horizontal="center" vertical="center" wrapText="1"/>
    </xf>
    <xf numFmtId="0" fontId="4" fillId="54" borderId="1" xfId="4" applyFont="1" applyFill="1" applyBorder="1" applyProtection="1">
      <protection locked="0"/>
    </xf>
    <xf numFmtId="164" fontId="0" fillId="54" borderId="1" xfId="0" applyNumberFormat="1" applyFill="1" applyBorder="1"/>
    <xf numFmtId="44" fontId="0" fillId="54" borderId="1" xfId="0" applyNumberFormat="1" applyFill="1" applyBorder="1"/>
    <xf numFmtId="164" fontId="68" fillId="26" borderId="1" xfId="0" applyNumberFormat="1" applyFont="1" applyFill="1" applyBorder="1" applyAlignment="1">
      <alignment vertical="center"/>
    </xf>
    <xf numFmtId="44" fontId="14" fillId="39" borderId="1" xfId="0" applyNumberFormat="1" applyFont="1" applyFill="1" applyBorder="1"/>
    <xf numFmtId="164" fontId="14" fillId="39" borderId="1" xfId="0" applyNumberFormat="1" applyFont="1" applyFill="1" applyBorder="1" applyAlignment="1">
      <alignment horizontal="center"/>
    </xf>
    <xf numFmtId="0" fontId="5" fillId="28" borderId="3" xfId="0" applyFont="1" applyFill="1" applyBorder="1" applyAlignment="1">
      <alignment horizontal="center"/>
    </xf>
    <xf numFmtId="0" fontId="3" fillId="39" borderId="1" xfId="4" applyFont="1" applyFill="1" applyBorder="1" applyAlignment="1">
      <alignment horizontal="left" vertical="center" wrapText="1"/>
    </xf>
    <xf numFmtId="0" fontId="39" fillId="53" borderId="2" xfId="5" applyFont="1" applyFill="1" applyBorder="1" applyAlignment="1">
      <alignment horizontal="center" vertical="center"/>
    </xf>
    <xf numFmtId="0" fontId="4" fillId="20" borderId="1" xfId="0" applyFont="1" applyFill="1" applyBorder="1" applyAlignment="1">
      <alignment vertical="top" wrapText="1"/>
    </xf>
    <xf numFmtId="44" fontId="4" fillId="20" borderId="1" xfId="1" applyFont="1" applyFill="1" applyBorder="1"/>
    <xf numFmtId="164" fontId="4" fillId="20" borderId="1" xfId="0" applyNumberFormat="1" applyFont="1" applyFill="1" applyBorder="1"/>
    <xf numFmtId="0" fontId="39" fillId="53" borderId="1" xfId="5" applyFont="1" applyFill="1" applyBorder="1" applyAlignment="1">
      <alignment horizontal="center" vertical="center"/>
    </xf>
    <xf numFmtId="44" fontId="14" fillId="20" borderId="1" xfId="0" applyNumberFormat="1" applyFont="1" applyFill="1" applyBorder="1"/>
    <xf numFmtId="8" fontId="14" fillId="20" borderId="1" xfId="0" applyNumberFormat="1" applyFont="1" applyFill="1" applyBorder="1" applyAlignment="1">
      <alignment vertical="top" wrapText="1"/>
    </xf>
    <xf numFmtId="0" fontId="11" fillId="2" borderId="3" xfId="5" applyNumberFormat="1" applyFont="1" applyFill="1" applyBorder="1" applyAlignment="1">
      <alignment horizontal="right" vertical="center" wrapText="1"/>
    </xf>
    <xf numFmtId="0" fontId="11" fillId="2" borderId="3" xfId="5" applyFont="1" applyFill="1" applyBorder="1" applyAlignment="1" applyProtection="1">
      <alignment vertical="center"/>
      <protection hidden="1"/>
    </xf>
    <xf numFmtId="6" fontId="11" fillId="2" borderId="3" xfId="5" applyNumberFormat="1" applyFont="1" applyFill="1" applyBorder="1" applyAlignment="1" applyProtection="1">
      <alignment vertical="center"/>
      <protection hidden="1"/>
    </xf>
    <xf numFmtId="44" fontId="11" fillId="2" borderId="3" xfId="5" applyNumberFormat="1" applyFont="1" applyFill="1" applyBorder="1" applyAlignment="1" applyProtection="1">
      <alignment vertical="center"/>
      <protection hidden="1"/>
    </xf>
    <xf numFmtId="8" fontId="11" fillId="2" borderId="3" xfId="5" applyNumberFormat="1" applyFont="1" applyFill="1" applyBorder="1" applyAlignment="1" applyProtection="1">
      <alignment vertical="center"/>
      <protection hidden="1"/>
    </xf>
    <xf numFmtId="0" fontId="4" fillId="2" borderId="1" xfId="5" applyFont="1" applyFill="1" applyBorder="1" applyAlignment="1">
      <alignment horizontal="center" vertical="center"/>
    </xf>
    <xf numFmtId="0" fontId="4" fillId="20" borderId="1" xfId="4" applyFont="1" applyFill="1" applyBorder="1" applyAlignment="1">
      <alignment horizontal="center" vertical="center" wrapText="1"/>
    </xf>
    <xf numFmtId="0" fontId="4" fillId="20" borderId="1" xfId="4" applyFont="1" applyFill="1" applyBorder="1" applyProtection="1">
      <protection locked="0"/>
    </xf>
    <xf numFmtId="0" fontId="0" fillId="54" borderId="1" xfId="0" applyFill="1" applyBorder="1"/>
    <xf numFmtId="0" fontId="5" fillId="2" borderId="3" xfId="0" applyFont="1" applyFill="1" applyBorder="1" applyAlignment="1">
      <alignment horizontal="center"/>
    </xf>
    <xf numFmtId="0" fontId="11" fillId="0" borderId="8" xfId="0" applyFont="1" applyBorder="1" applyAlignment="1">
      <alignment horizontal="center"/>
    </xf>
    <xf numFmtId="0" fontId="11" fillId="0" borderId="0" xfId="0" applyFont="1" applyAlignment="1">
      <alignment horizontal="center"/>
    </xf>
    <xf numFmtId="0" fontId="11" fillId="24" borderId="1" xfId="5" applyFont="1" applyFill="1" applyBorder="1" applyAlignment="1">
      <alignment horizontal="right"/>
    </xf>
    <xf numFmtId="0" fontId="11" fillId="24" borderId="1" xfId="5" applyFont="1" applyFill="1" applyBorder="1"/>
    <xf numFmtId="0" fontId="3" fillId="24" borderId="42" xfId="4" applyFont="1" applyFill="1" applyBorder="1" applyAlignment="1">
      <alignment horizontal="right" vertical="center" wrapText="1"/>
    </xf>
    <xf numFmtId="6" fontId="3" fillId="23" borderId="75" xfId="4" applyNumberFormat="1" applyFont="1" applyFill="1" applyBorder="1" applyAlignment="1">
      <alignment horizontal="center" vertical="center" wrapText="1"/>
    </xf>
    <xf numFmtId="0" fontId="62" fillId="0" borderId="0" xfId="3" applyFont="1" applyFill="1" applyBorder="1" applyAlignment="1">
      <alignment vertical="center" wrapText="1"/>
    </xf>
    <xf numFmtId="0" fontId="4" fillId="0" borderId="0" xfId="5" applyFont="1" applyFill="1" applyBorder="1" applyAlignment="1">
      <alignment horizontal="center" vertical="center" wrapText="1"/>
    </xf>
    <xf numFmtId="0" fontId="4" fillId="0" borderId="0" xfId="5" applyFont="1" applyFill="1" applyBorder="1" applyAlignment="1">
      <alignment wrapText="1"/>
    </xf>
    <xf numFmtId="0" fontId="56" fillId="0" borderId="0" xfId="5" applyFont="1" applyFill="1" applyBorder="1" applyAlignment="1">
      <alignment horizontal="left" wrapText="1"/>
    </xf>
    <xf numFmtId="0" fontId="41" fillId="0" borderId="0" xfId="4" applyFont="1" applyFill="1" applyBorder="1" applyAlignment="1">
      <alignment horizontal="right" vertical="center" wrapText="1"/>
    </xf>
    <xf numFmtId="0" fontId="41" fillId="0" borderId="0" xfId="4" applyFont="1" applyFill="1" applyBorder="1" applyAlignment="1" applyProtection="1">
      <alignment horizontal="right" vertical="center" wrapText="1"/>
      <protection locked="0"/>
    </xf>
    <xf numFmtId="6" fontId="41" fillId="0" borderId="0" xfId="4" applyNumberFormat="1" applyFont="1" applyFill="1" applyBorder="1" applyAlignment="1" applyProtection="1">
      <alignment horizontal="right" wrapText="1"/>
      <protection hidden="1"/>
    </xf>
    <xf numFmtId="0" fontId="4" fillId="0" borderId="0" xfId="4" applyFont="1" applyFill="1" applyBorder="1" applyAlignment="1">
      <alignment horizontal="right" wrapText="1"/>
    </xf>
    <xf numFmtId="9" fontId="4" fillId="0" borderId="0" xfId="4" applyNumberFormat="1" applyFont="1" applyFill="1" applyBorder="1" applyAlignment="1">
      <alignment wrapText="1"/>
    </xf>
    <xf numFmtId="0" fontId="56" fillId="25" borderId="1" xfId="5" applyFont="1" applyFill="1" applyBorder="1" applyAlignment="1">
      <alignment horizontal="center"/>
    </xf>
    <xf numFmtId="0" fontId="4" fillId="24" borderId="1" xfId="5" applyFont="1" applyFill="1" applyBorder="1" applyAlignment="1">
      <alignment horizontal="center" vertical="center" wrapText="1"/>
    </xf>
    <xf numFmtId="0" fontId="56" fillId="23" borderId="1" xfId="4" applyFont="1" applyFill="1" applyBorder="1" applyAlignment="1" applyProtection="1">
      <alignment horizontal="right"/>
      <protection locked="0"/>
    </xf>
    <xf numFmtId="6" fontId="56" fillId="23" borderId="1" xfId="4" applyNumberFormat="1" applyFont="1" applyFill="1" applyBorder="1" applyProtection="1">
      <protection hidden="1"/>
    </xf>
    <xf numFmtId="0" fontId="4" fillId="23" borderId="1" xfId="4" applyFont="1" applyFill="1" applyBorder="1" applyAlignment="1" applyProtection="1">
      <alignment horizontal="right" vertical="center" wrapText="1"/>
      <protection locked="0"/>
    </xf>
    <xf numFmtId="9" fontId="4" fillId="23" borderId="1" xfId="2" applyFont="1" applyFill="1" applyBorder="1" applyAlignment="1" applyProtection="1">
      <alignment horizontal="right" vertical="center" wrapText="1"/>
      <protection locked="0"/>
    </xf>
    <xf numFmtId="0" fontId="3" fillId="25" borderId="1" xfId="4" applyFont="1" applyFill="1" applyBorder="1" applyAlignment="1">
      <alignment horizontal="right" vertical="center" wrapText="1"/>
    </xf>
    <xf numFmtId="6" fontId="3" fillId="25" borderId="1" xfId="4" applyNumberFormat="1" applyFont="1" applyFill="1" applyBorder="1" applyAlignment="1">
      <alignment horizontal="right" vertical="center" wrapText="1"/>
    </xf>
    <xf numFmtId="0" fontId="57" fillId="43" borderId="1" xfId="0" applyFont="1" applyFill="1" applyBorder="1"/>
    <xf numFmtId="0" fontId="68" fillId="0" borderId="0" xfId="3" applyFont="1" applyFill="1" applyBorder="1" applyAlignment="1">
      <alignment horizontal="center" vertical="center" wrapText="1"/>
    </xf>
    <xf numFmtId="0" fontId="41" fillId="0" borderId="0" xfId="4" applyFont="1" applyFill="1" applyBorder="1" applyAlignment="1" applyProtection="1">
      <alignment horizontal="right" wrapText="1"/>
      <protection hidden="1"/>
    </xf>
    <xf numFmtId="0" fontId="3" fillId="0" borderId="0" xfId="4" applyFont="1" applyFill="1" applyBorder="1" applyAlignment="1">
      <alignment horizontal="right" vertical="center" wrapText="1"/>
    </xf>
    <xf numFmtId="0" fontId="3" fillId="0" borderId="0" xfId="4" applyFont="1" applyFill="1" applyBorder="1" applyAlignment="1" applyProtection="1">
      <alignment horizontal="right" wrapText="1"/>
      <protection hidden="1"/>
    </xf>
    <xf numFmtId="6" fontId="3" fillId="0" borderId="0" xfId="4" applyNumberFormat="1" applyFont="1" applyFill="1" applyBorder="1" applyAlignment="1" applyProtection="1">
      <alignment horizontal="right" wrapText="1"/>
      <protection hidden="1"/>
    </xf>
    <xf numFmtId="6" fontId="41" fillId="0" borderId="0" xfId="4" applyNumberFormat="1" applyFont="1" applyFill="1" applyBorder="1" applyAlignment="1" applyProtection="1">
      <alignment horizontal="center" vertical="center" wrapText="1"/>
      <protection hidden="1"/>
    </xf>
    <xf numFmtId="0" fontId="11" fillId="0" borderId="0" xfId="4" applyFont="1" applyFill="1" applyAlignment="1" applyProtection="1">
      <alignment wrapText="1"/>
      <protection hidden="1"/>
    </xf>
    <xf numFmtId="6" fontId="11" fillId="0" borderId="0" xfId="1" applyNumberFormat="1" applyFont="1" applyAlignment="1" applyProtection="1">
      <alignment wrapText="1"/>
      <protection hidden="1"/>
    </xf>
    <xf numFmtId="6" fontId="11" fillId="44" borderId="75" xfId="1" applyNumberFormat="1" applyFont="1" applyFill="1" applyBorder="1" applyAlignment="1" applyProtection="1">
      <alignment horizontal="center" vertical="center" wrapText="1"/>
      <protection hidden="1"/>
    </xf>
    <xf numFmtId="0" fontId="11" fillId="12" borderId="1" xfId="4" applyFont="1" applyFill="1" applyBorder="1" applyAlignment="1" applyProtection="1">
      <alignment wrapText="1"/>
      <protection hidden="1"/>
    </xf>
    <xf numFmtId="0" fontId="57" fillId="42" borderId="3" xfId="0" applyFont="1" applyFill="1" applyBorder="1"/>
    <xf numFmtId="0" fontId="41" fillId="12" borderId="1" xfId="4" applyFont="1" applyFill="1" applyBorder="1" applyAlignment="1" applyProtection="1">
      <alignment horizontal="right" vertical="center" wrapText="1"/>
      <protection locked="0"/>
    </xf>
    <xf numFmtId="0" fontId="3" fillId="26" borderId="1" xfId="4" applyFont="1" applyFill="1" applyBorder="1" applyAlignment="1">
      <alignment horizontal="right" wrapText="1"/>
    </xf>
    <xf numFmtId="6" fontId="68" fillId="44" borderId="43" xfId="4" applyNumberFormat="1" applyFont="1" applyFill="1" applyBorder="1" applyAlignment="1" applyProtection="1">
      <alignment horizontal="center" vertical="center" wrapText="1"/>
      <protection hidden="1"/>
    </xf>
    <xf numFmtId="6" fontId="68" fillId="0" borderId="0" xfId="4" applyNumberFormat="1" applyFont="1" applyFill="1" applyBorder="1" applyAlignment="1" applyProtection="1">
      <alignment horizontal="center" vertical="center" wrapText="1"/>
      <protection hidden="1"/>
    </xf>
    <xf numFmtId="0" fontId="41" fillId="26" borderId="1" xfId="0" applyFont="1" applyFill="1" applyBorder="1" applyAlignment="1">
      <alignment horizontal="right" vertical="center"/>
    </xf>
    <xf numFmtId="0" fontId="57" fillId="42" borderId="1" xfId="0" applyFont="1" applyFill="1" applyBorder="1"/>
    <xf numFmtId="0" fontId="3" fillId="26" borderId="1" xfId="4" applyFont="1" applyFill="1" applyBorder="1" applyAlignment="1" applyProtection="1">
      <alignment horizontal="right" vertical="center" wrapText="1"/>
      <protection hidden="1"/>
    </xf>
    <xf numFmtId="6" fontId="3" fillId="26" borderId="1" xfId="4" applyNumberFormat="1" applyFont="1" applyFill="1" applyBorder="1" applyAlignment="1" applyProtection="1">
      <alignment horizontal="right" vertical="center" wrapText="1"/>
      <protection hidden="1"/>
    </xf>
    <xf numFmtId="0" fontId="11" fillId="0" borderId="0" xfId="5" applyFont="1" applyFill="1" applyAlignment="1">
      <alignment horizontal="right" vertical="center" wrapText="1"/>
    </xf>
    <xf numFmtId="0" fontId="11" fillId="0" borderId="0" xfId="5" applyFont="1" applyFill="1" applyAlignment="1" applyProtection="1">
      <alignment vertical="center"/>
      <protection hidden="1"/>
    </xf>
    <xf numFmtId="0" fontId="20" fillId="19" borderId="1" xfId="0" applyFont="1" applyFill="1" applyBorder="1" applyAlignment="1">
      <alignment horizontal="left" vertical="top" wrapText="1"/>
    </xf>
    <xf numFmtId="0" fontId="20" fillId="19" borderId="3" xfId="0" applyFont="1" applyFill="1" applyBorder="1" applyAlignment="1">
      <alignment horizontal="left" vertical="top" wrapText="1"/>
    </xf>
    <xf numFmtId="0" fontId="41" fillId="28" borderId="5" xfId="3" applyFont="1" applyFill="1" applyBorder="1" applyAlignment="1">
      <alignment horizontal="center" vertical="center" wrapText="1"/>
    </xf>
    <xf numFmtId="0" fontId="41" fillId="28" borderId="6" xfId="3" applyFont="1" applyFill="1" applyBorder="1" applyAlignment="1">
      <alignment horizontal="center" vertical="center" wrapText="1"/>
    </xf>
    <xf numFmtId="0" fontId="41" fillId="28" borderId="7" xfId="3" applyFont="1" applyFill="1" applyBorder="1" applyAlignment="1">
      <alignment horizontal="center" vertical="center" wrapText="1"/>
    </xf>
    <xf numFmtId="0" fontId="41" fillId="18" borderId="1" xfId="3" applyFont="1" applyFill="1" applyBorder="1" applyAlignment="1">
      <alignment horizontal="center" vertical="center" wrapText="1"/>
    </xf>
    <xf numFmtId="0" fontId="4" fillId="18" borderId="1" xfId="6" applyFont="1" applyFill="1" applyBorder="1" applyAlignment="1">
      <alignment wrapText="1"/>
    </xf>
    <xf numFmtId="0" fontId="56" fillId="18" borderId="1" xfId="5" applyFont="1" applyFill="1" applyBorder="1" applyAlignment="1">
      <alignment horizontal="center"/>
    </xf>
    <xf numFmtId="0" fontId="4" fillId="39" borderId="1" xfId="4" applyFont="1" applyFill="1" applyBorder="1" applyAlignment="1">
      <alignment horizontal="right" wrapText="1"/>
    </xf>
    <xf numFmtId="9" fontId="4" fillId="39" borderId="1" xfId="4" applyNumberFormat="1" applyFont="1" applyFill="1" applyBorder="1" applyAlignment="1">
      <alignment horizontal="left" wrapText="1"/>
    </xf>
    <xf numFmtId="0" fontId="56" fillId="39" borderId="1" xfId="4" applyFont="1" applyFill="1" applyBorder="1" applyAlignment="1" applyProtection="1">
      <alignment horizontal="right"/>
      <protection locked="0"/>
    </xf>
    <xf numFmtId="6" fontId="56" fillId="39" borderId="1" xfId="4" applyNumberFormat="1" applyFont="1" applyFill="1" applyBorder="1" applyAlignment="1" applyProtection="1">
      <alignment horizontal="right"/>
      <protection hidden="1"/>
    </xf>
    <xf numFmtId="6" fontId="56" fillId="39" borderId="1" xfId="4" applyNumberFormat="1" applyFont="1" applyFill="1" applyBorder="1" applyProtection="1">
      <protection hidden="1"/>
    </xf>
    <xf numFmtId="0" fontId="4" fillId="18" borderId="1" xfId="5" applyFont="1" applyFill="1" applyBorder="1" applyAlignment="1">
      <alignment wrapText="1"/>
    </xf>
    <xf numFmtId="0" fontId="20" fillId="0" borderId="0" xfId="0" applyFont="1" applyAlignment="1">
      <alignment horizontal="center" vertical="top" wrapText="1"/>
    </xf>
    <xf numFmtId="44" fontId="20" fillId="0" borderId="0" xfId="1" applyFont="1" applyFill="1" applyBorder="1" applyAlignment="1">
      <alignment horizontal="left" vertical="top" wrapText="1"/>
    </xf>
    <xf numFmtId="0" fontId="20" fillId="0" borderId="0" xfId="0" applyFont="1" applyAlignment="1">
      <alignment horizontal="left" vertical="top" wrapText="1"/>
    </xf>
    <xf numFmtId="0" fontId="11" fillId="28" borderId="1" xfId="5" applyFont="1" applyFill="1" applyBorder="1"/>
    <xf numFmtId="6" fontId="11" fillId="28" borderId="1" xfId="5" applyNumberFormat="1" applyFont="1" applyFill="1" applyBorder="1" applyProtection="1">
      <protection hidden="1"/>
    </xf>
    <xf numFmtId="0" fontId="20" fillId="0" borderId="0" xfId="0" applyFont="1" applyAlignment="1">
      <alignment vertical="top"/>
    </xf>
    <xf numFmtId="0" fontId="4" fillId="39" borderId="3" xfId="4" applyFont="1" applyFill="1" applyBorder="1" applyProtection="1">
      <protection locked="0"/>
    </xf>
    <xf numFmtId="0" fontId="11" fillId="28" borderId="1" xfId="5" applyFont="1" applyFill="1" applyBorder="1" applyAlignment="1">
      <alignment horizontal="right" vertical="center" wrapText="1"/>
    </xf>
    <xf numFmtId="0" fontId="11" fillId="28" borderId="48" xfId="5" applyFont="1" applyFill="1" applyBorder="1" applyAlignment="1" applyProtection="1">
      <alignment vertical="center"/>
      <protection hidden="1"/>
    </xf>
    <xf numFmtId="164" fontId="11" fillId="28" borderId="3" xfId="5" applyNumberFormat="1" applyFont="1" applyFill="1" applyBorder="1" applyAlignment="1" applyProtection="1">
      <alignment vertical="center"/>
      <protection hidden="1"/>
    </xf>
    <xf numFmtId="0" fontId="39" fillId="52" borderId="1" xfId="0" applyFont="1" applyFill="1" applyBorder="1" applyAlignment="1">
      <alignment horizontal="center" vertical="center"/>
    </xf>
    <xf numFmtId="0" fontId="39" fillId="52" borderId="1" xfId="6" applyFont="1" applyFill="1" applyBorder="1" applyAlignment="1">
      <alignment horizontal="center" vertical="center"/>
    </xf>
    <xf numFmtId="0" fontId="56" fillId="20" borderId="1" xfId="4" applyFont="1" applyFill="1" applyBorder="1" applyAlignment="1">
      <alignment horizontal="right" vertical="center" wrapText="1"/>
    </xf>
    <xf numFmtId="0" fontId="10" fillId="14" borderId="1" xfId="5" applyFont="1" applyFill="1" applyBorder="1" applyAlignment="1">
      <alignment horizontal="right"/>
    </xf>
    <xf numFmtId="0" fontId="10" fillId="14" borderId="1" xfId="5" applyFont="1" applyFill="1" applyBorder="1"/>
    <xf numFmtId="6" fontId="11" fillId="20" borderId="75" xfId="1" applyNumberFormat="1" applyFont="1" applyFill="1" applyBorder="1" applyAlignment="1" applyProtection="1">
      <alignment horizontal="center" vertical="center" wrapText="1"/>
      <protection hidden="1"/>
    </xf>
    <xf numFmtId="0" fontId="15" fillId="14" borderId="1" xfId="5" applyFont="1" applyFill="1" applyBorder="1" applyAlignment="1">
      <alignment horizontal="right" wrapText="1"/>
    </xf>
    <xf numFmtId="0" fontId="39" fillId="52" borderId="1" xfId="5" applyFont="1" applyFill="1" applyBorder="1" applyAlignment="1">
      <alignment horizontal="center" vertical="center" wrapText="1"/>
    </xf>
    <xf numFmtId="0" fontId="41" fillId="20" borderId="1" xfId="4" applyFont="1" applyFill="1" applyBorder="1" applyAlignment="1">
      <alignment horizontal="right" vertical="center" wrapText="1"/>
    </xf>
    <xf numFmtId="0" fontId="15" fillId="14" borderId="1" xfId="4" applyFont="1" applyFill="1" applyBorder="1" applyAlignment="1">
      <alignment horizontal="right" vertical="center" wrapText="1"/>
    </xf>
    <xf numFmtId="0" fontId="39" fillId="52" borderId="1" xfId="5" applyFont="1" applyFill="1" applyBorder="1" applyAlignment="1">
      <alignment horizontal="right" vertical="center" wrapText="1"/>
    </xf>
    <xf numFmtId="0" fontId="6" fillId="14" borderId="1" xfId="0" applyFont="1" applyFill="1" applyBorder="1" applyAlignment="1">
      <alignment horizontal="center"/>
    </xf>
    <xf numFmtId="0" fontId="3" fillId="20" borderId="1" xfId="0" applyFont="1" applyFill="1" applyBorder="1" applyAlignment="1">
      <alignment vertical="center"/>
    </xf>
    <xf numFmtId="0" fontId="4" fillId="20" borderId="1" xfId="0" applyFont="1" applyFill="1" applyBorder="1" applyAlignment="1">
      <alignment vertical="center"/>
    </xf>
    <xf numFmtId="164" fontId="4" fillId="20" borderId="1" xfId="1" applyNumberFormat="1" applyFont="1" applyFill="1" applyBorder="1" applyAlignment="1">
      <alignment vertical="center"/>
    </xf>
    <xf numFmtId="164" fontId="4" fillId="20" borderId="1" xfId="0" applyNumberFormat="1" applyFont="1" applyFill="1" applyBorder="1" applyAlignment="1">
      <alignment vertical="center"/>
    </xf>
    <xf numFmtId="0" fontId="4" fillId="20" borderId="7" xfId="0" applyFont="1" applyFill="1" applyBorder="1" applyAlignment="1">
      <alignment vertical="center"/>
    </xf>
    <xf numFmtId="0" fontId="39" fillId="14" borderId="1" xfId="0" applyFont="1" applyFill="1" applyBorder="1" applyAlignment="1">
      <alignment horizontal="right" vertical="center"/>
    </xf>
    <xf numFmtId="0" fontId="39" fillId="14" borderId="1" xfId="0" applyFont="1" applyFill="1" applyBorder="1" applyAlignment="1">
      <alignment vertical="center"/>
    </xf>
    <xf numFmtId="164" fontId="39" fillId="14" borderId="1" xfId="0" applyNumberFormat="1" applyFont="1" applyFill="1" applyBorder="1" applyAlignment="1">
      <alignment vertical="center"/>
    </xf>
    <xf numFmtId="0" fontId="6" fillId="14" borderId="1" xfId="0" applyFont="1" applyFill="1" applyBorder="1" applyAlignment="1">
      <alignment horizontal="right" vertical="center" wrapText="1"/>
    </xf>
    <xf numFmtId="164" fontId="15" fillId="14" borderId="1" xfId="0" applyNumberFormat="1" applyFont="1" applyFill="1" applyBorder="1" applyAlignment="1">
      <alignment vertical="center"/>
    </xf>
    <xf numFmtId="0" fontId="3" fillId="20" borderId="1" xfId="0" applyFont="1" applyFill="1" applyBorder="1" applyAlignment="1">
      <alignment horizontal="left" vertical="center"/>
    </xf>
    <xf numFmtId="0" fontId="39" fillId="14" borderId="1" xfId="0" applyFont="1" applyFill="1" applyBorder="1" applyAlignment="1">
      <alignment horizontal="center" vertical="center"/>
    </xf>
    <xf numFmtId="0" fontId="39" fillId="52" borderId="1" xfId="6" applyFont="1" applyFill="1" applyBorder="1" applyAlignment="1">
      <alignment horizontal="center" vertical="center" wrapText="1"/>
    </xf>
    <xf numFmtId="0" fontId="56" fillId="53" borderId="1" xfId="5" applyFont="1" applyFill="1" applyBorder="1" applyAlignment="1">
      <alignment horizontal="center" vertical="center"/>
    </xf>
    <xf numFmtId="0" fontId="56" fillId="53" borderId="1" xfId="5" applyFont="1" applyFill="1" applyBorder="1" applyAlignment="1">
      <alignment horizontal="center" vertical="center" wrapText="1"/>
    </xf>
    <xf numFmtId="0" fontId="56" fillId="53" borderId="1" xfId="5" applyFont="1" applyFill="1" applyBorder="1" applyAlignment="1">
      <alignment horizontal="center"/>
    </xf>
    <xf numFmtId="0" fontId="4" fillId="20" borderId="1" xfId="4" applyFont="1" applyFill="1" applyBorder="1" applyAlignment="1">
      <alignment horizontal="right" wrapText="1"/>
    </xf>
    <xf numFmtId="9" fontId="4" fillId="20" borderId="1" xfId="4" applyNumberFormat="1" applyFont="1" applyFill="1" applyBorder="1" applyAlignment="1">
      <alignment horizontal="left" wrapText="1"/>
    </xf>
    <xf numFmtId="0" fontId="56" fillId="20" borderId="1" xfId="4" applyFont="1" applyFill="1" applyBorder="1" applyAlignment="1" applyProtection="1">
      <alignment horizontal="right"/>
      <protection locked="0"/>
    </xf>
    <xf numFmtId="6" fontId="56" fillId="20" borderId="1" xfId="4" applyNumberFormat="1" applyFont="1" applyFill="1" applyBorder="1" applyAlignment="1" applyProtection="1">
      <alignment horizontal="right"/>
      <protection hidden="1"/>
    </xf>
    <xf numFmtId="6" fontId="56" fillId="20" borderId="1" xfId="4" applyNumberFormat="1" applyFont="1" applyFill="1" applyBorder="1" applyProtection="1">
      <protection hidden="1"/>
    </xf>
    <xf numFmtId="0" fontId="39" fillId="14" borderId="1" xfId="5" applyFont="1" applyFill="1" applyBorder="1" applyAlignment="1">
      <alignment wrapText="1"/>
    </xf>
    <xf numFmtId="0" fontId="11" fillId="20" borderId="1" xfId="4" applyFont="1" applyFill="1" applyBorder="1" applyAlignment="1" applyProtection="1">
      <alignment wrapText="1"/>
      <protection hidden="1"/>
    </xf>
    <xf numFmtId="6" fontId="11" fillId="20" borderId="1" xfId="1" applyNumberFormat="1" applyFont="1" applyFill="1" applyBorder="1" applyAlignment="1" applyProtection="1">
      <alignment wrapText="1"/>
      <protection hidden="1"/>
    </xf>
    <xf numFmtId="6" fontId="10" fillId="14" borderId="1" xfId="5" applyNumberFormat="1" applyFont="1" applyFill="1" applyBorder="1" applyProtection="1">
      <protection hidden="1"/>
    </xf>
    <xf numFmtId="0" fontId="41" fillId="20" borderId="1" xfId="4" applyFont="1" applyFill="1" applyBorder="1" applyAlignment="1" applyProtection="1">
      <alignment horizontal="right" vertical="center" wrapText="1"/>
      <protection locked="0"/>
    </xf>
    <xf numFmtId="6" fontId="41" fillId="20" borderId="1" xfId="4" applyNumberFormat="1" applyFont="1" applyFill="1" applyBorder="1" applyAlignment="1" applyProtection="1">
      <alignment horizontal="right" wrapText="1"/>
      <protection hidden="1"/>
    </xf>
    <xf numFmtId="9" fontId="4" fillId="20" borderId="1" xfId="4" applyNumberFormat="1" applyFont="1" applyFill="1" applyBorder="1" applyAlignment="1">
      <alignment wrapText="1"/>
    </xf>
    <xf numFmtId="8" fontId="4" fillId="20" borderId="1" xfId="4" applyNumberFormat="1" applyFont="1" applyFill="1" applyBorder="1"/>
    <xf numFmtId="0" fontId="41" fillId="20" borderId="1" xfId="4" applyFont="1" applyFill="1" applyBorder="1" applyAlignment="1" applyProtection="1">
      <alignment horizontal="right" wrapText="1"/>
      <protection hidden="1"/>
    </xf>
    <xf numFmtId="0" fontId="15" fillId="14" borderId="1" xfId="4" applyFont="1" applyFill="1" applyBorder="1" applyAlignment="1" applyProtection="1">
      <alignment horizontal="right" vertical="center" wrapText="1"/>
      <protection hidden="1"/>
    </xf>
    <xf numFmtId="6" fontId="15" fillId="14" borderId="1" xfId="4" applyNumberFormat="1" applyFont="1" applyFill="1" applyBorder="1" applyAlignment="1" applyProtection="1">
      <alignment horizontal="right" vertical="center" wrapText="1"/>
      <protection hidden="1"/>
    </xf>
    <xf numFmtId="0" fontId="3" fillId="20" borderId="1" xfId="0" applyFont="1" applyFill="1" applyBorder="1"/>
    <xf numFmtId="0" fontId="4" fillId="20" borderId="1" xfId="0" applyFont="1" applyFill="1" applyBorder="1"/>
    <xf numFmtId="164" fontId="4" fillId="20" borderId="1" xfId="0" applyNumberFormat="1" applyFont="1" applyFill="1" applyBorder="1" applyAlignment="1">
      <alignment horizontal="right"/>
    </xf>
    <xf numFmtId="0" fontId="4" fillId="20" borderId="1" xfId="0" applyFont="1" applyFill="1" applyBorder="1" applyAlignment="1">
      <alignment horizontal="right"/>
    </xf>
    <xf numFmtId="0" fontId="3" fillId="54" borderId="1" xfId="0" applyFont="1" applyFill="1" applyBorder="1"/>
    <xf numFmtId="0" fontId="4" fillId="54" borderId="1" xfId="0" applyFont="1" applyFill="1" applyBorder="1"/>
    <xf numFmtId="164" fontId="4" fillId="54" borderId="1" xfId="0" applyNumberFormat="1" applyFont="1" applyFill="1" applyBorder="1"/>
    <xf numFmtId="164" fontId="4" fillId="54" borderId="1" xfId="0" applyNumberFormat="1" applyFont="1" applyFill="1" applyBorder="1" applyAlignment="1">
      <alignment horizontal="right"/>
    </xf>
    <xf numFmtId="0" fontId="4" fillId="54" borderId="1" xfId="0" applyFont="1" applyFill="1" applyBorder="1" applyAlignment="1">
      <alignment horizontal="center"/>
    </xf>
    <xf numFmtId="44" fontId="4" fillId="20" borderId="1" xfId="0" applyNumberFormat="1" applyFont="1" applyFill="1" applyBorder="1"/>
    <xf numFmtId="0" fontId="39" fillId="53" borderId="1" xfId="0" applyFont="1" applyFill="1" applyBorder="1" applyAlignment="1">
      <alignment vertical="center"/>
    </xf>
    <xf numFmtId="164" fontId="6" fillId="53" borderId="1" xfId="0" applyNumberFormat="1" applyFont="1" applyFill="1" applyBorder="1" applyAlignment="1">
      <alignment vertical="center"/>
    </xf>
    <xf numFmtId="164" fontId="4" fillId="20" borderId="5" xfId="0" applyNumberFormat="1" applyFont="1" applyFill="1" applyBorder="1"/>
    <xf numFmtId="0" fontId="3" fillId="20" borderId="1" xfId="0" applyFont="1" applyFill="1" applyBorder="1" applyAlignment="1">
      <alignment horizontal="left"/>
    </xf>
    <xf numFmtId="0" fontId="4" fillId="20" borderId="2" xfId="0" applyFont="1" applyFill="1" applyBorder="1"/>
    <xf numFmtId="164" fontId="4" fillId="20" borderId="2" xfId="0" applyNumberFormat="1" applyFont="1" applyFill="1" applyBorder="1"/>
    <xf numFmtId="164" fontId="4" fillId="20" borderId="20" xfId="0" applyNumberFormat="1" applyFont="1" applyFill="1" applyBorder="1"/>
    <xf numFmtId="0" fontId="20" fillId="19" borderId="5" xfId="0" applyFont="1" applyFill="1" applyBorder="1" applyAlignment="1">
      <alignment vertical="top"/>
    </xf>
    <xf numFmtId="0" fontId="20" fillId="19" borderId="1" xfId="0" applyFont="1" applyFill="1" applyBorder="1" applyAlignment="1">
      <alignment vertical="top"/>
    </xf>
    <xf numFmtId="0" fontId="4" fillId="0" borderId="1" xfId="5" applyFont="1" applyFill="1" applyBorder="1" applyAlignment="1">
      <alignment horizontal="center" vertical="center" wrapText="1"/>
    </xf>
    <xf numFmtId="0" fontId="4" fillId="0" borderId="1" xfId="4" applyFont="1" applyFill="1" applyBorder="1" applyAlignment="1" applyProtection="1">
      <alignment horizontal="right" vertical="center" wrapText="1"/>
      <protection locked="0"/>
    </xf>
    <xf numFmtId="0" fontId="3" fillId="0" borderId="1" xfId="4" applyFont="1" applyFill="1" applyBorder="1" applyAlignment="1">
      <alignment horizontal="right" vertical="center" wrapText="1"/>
    </xf>
    <xf numFmtId="0" fontId="3" fillId="0" borderId="1" xfId="4" applyFont="1" applyFill="1" applyBorder="1" applyAlignment="1" applyProtection="1">
      <alignment horizontal="right" wrapText="1"/>
      <protection hidden="1"/>
    </xf>
    <xf numFmtId="0" fontId="4" fillId="38" borderId="1" xfId="0" applyFont="1" applyFill="1" applyBorder="1" applyAlignment="1">
      <alignment horizontal="center" vertical="center"/>
    </xf>
    <xf numFmtId="0" fontId="4" fillId="38" borderId="1" xfId="6" applyFont="1" applyFill="1" applyBorder="1" applyAlignment="1">
      <alignment horizontal="center" vertical="center"/>
    </xf>
    <xf numFmtId="0" fontId="56" fillId="38" borderId="1" xfId="5" applyFont="1" applyFill="1" applyBorder="1" applyAlignment="1">
      <alignment horizontal="center" vertical="center"/>
    </xf>
    <xf numFmtId="0" fontId="56" fillId="38" borderId="1" xfId="5" applyFont="1" applyFill="1" applyBorder="1" applyAlignment="1">
      <alignment horizontal="center" vertical="center" wrapText="1"/>
    </xf>
    <xf numFmtId="0" fontId="56" fillId="2" borderId="1" xfId="4" applyFont="1" applyFill="1" applyBorder="1" applyAlignment="1">
      <alignment horizontal="right" vertical="center" wrapText="1"/>
    </xf>
    <xf numFmtId="6" fontId="11" fillId="38" borderId="75" xfId="1" applyNumberFormat="1" applyFont="1" applyFill="1" applyBorder="1" applyAlignment="1" applyProtection="1">
      <alignment horizontal="center" vertical="center" wrapText="1"/>
      <protection hidden="1"/>
    </xf>
    <xf numFmtId="0" fontId="57" fillId="19" borderId="3" xfId="0" applyFont="1" applyFill="1" applyBorder="1"/>
    <xf numFmtId="0" fontId="4" fillId="38" borderId="1" xfId="5" applyFont="1" applyFill="1" applyBorder="1" applyAlignment="1">
      <alignment horizontal="center" vertical="center" wrapText="1"/>
    </xf>
    <xf numFmtId="0" fontId="41" fillId="2" borderId="1" xfId="4" applyFont="1" applyFill="1" applyBorder="1" applyAlignment="1">
      <alignment horizontal="right" vertical="center" wrapText="1"/>
    </xf>
    <xf numFmtId="6" fontId="68" fillId="38" borderId="43" xfId="4" applyNumberFormat="1" applyFont="1" applyFill="1" applyBorder="1" applyAlignment="1" applyProtection="1">
      <alignment horizontal="center" vertical="center" wrapText="1"/>
      <protection hidden="1"/>
    </xf>
    <xf numFmtId="0" fontId="5" fillId="38" borderId="1" xfId="0" applyFont="1" applyFill="1" applyBorder="1" applyAlignment="1">
      <alignment horizontal="center"/>
    </xf>
    <xf numFmtId="0" fontId="3" fillId="2" borderId="1" xfId="0" applyFont="1" applyFill="1" applyBorder="1" applyAlignment="1">
      <alignment vertical="center"/>
    </xf>
    <xf numFmtId="0" fontId="4" fillId="2" borderId="1" xfId="0" applyFont="1" applyFill="1" applyBorder="1" applyAlignment="1">
      <alignment vertical="center"/>
    </xf>
    <xf numFmtId="164" fontId="4" fillId="2" borderId="1" xfId="1" applyNumberFormat="1" applyFont="1" applyFill="1" applyBorder="1" applyAlignment="1">
      <alignment vertical="center"/>
    </xf>
    <xf numFmtId="164" fontId="4" fillId="2" borderId="1" xfId="0" applyNumberFormat="1" applyFont="1" applyFill="1" applyBorder="1" applyAlignment="1">
      <alignment vertical="center"/>
    </xf>
    <xf numFmtId="0" fontId="4" fillId="2" borderId="7" xfId="0" applyFont="1" applyFill="1" applyBorder="1" applyAlignment="1">
      <alignment vertical="center"/>
    </xf>
    <xf numFmtId="0" fontId="41" fillId="38" borderId="1" xfId="0" applyFont="1" applyFill="1" applyBorder="1" applyAlignment="1">
      <alignment horizontal="right" vertical="center"/>
    </xf>
    <xf numFmtId="0" fontId="41" fillId="38" borderId="1" xfId="0" applyFont="1" applyFill="1" applyBorder="1" applyAlignment="1">
      <alignment vertical="center"/>
    </xf>
    <xf numFmtId="164" fontId="41" fillId="38" borderId="1" xfId="0" applyNumberFormat="1" applyFont="1" applyFill="1" applyBorder="1" applyAlignment="1">
      <alignment vertical="center"/>
    </xf>
    <xf numFmtId="0" fontId="4" fillId="38" borderId="1" xfId="0" applyFont="1" applyFill="1" applyBorder="1" applyAlignment="1">
      <alignment vertical="center"/>
    </xf>
    <xf numFmtId="164" fontId="4" fillId="38" borderId="1" xfId="0" applyNumberFormat="1" applyFont="1" applyFill="1" applyBorder="1" applyAlignment="1">
      <alignment vertical="center"/>
    </xf>
    <xf numFmtId="0" fontId="5" fillId="38" borderId="1" xfId="0" applyFont="1" applyFill="1" applyBorder="1" applyAlignment="1">
      <alignment horizontal="right" vertical="center" wrapText="1"/>
    </xf>
    <xf numFmtId="164" fontId="3" fillId="38" borderId="1" xfId="0" applyNumberFormat="1" applyFont="1" applyFill="1" applyBorder="1" applyAlignment="1">
      <alignment vertical="center"/>
    </xf>
    <xf numFmtId="0" fontId="3" fillId="2" borderId="1" xfId="0" applyFont="1" applyFill="1" applyBorder="1" applyAlignment="1">
      <alignment horizontal="left" vertical="center"/>
    </xf>
    <xf numFmtId="0" fontId="4" fillId="38" borderId="1" xfId="6" applyFont="1" applyFill="1" applyBorder="1" applyAlignment="1">
      <alignment wrapText="1"/>
    </xf>
    <xf numFmtId="0" fontId="56" fillId="38" borderId="1" xfId="5" applyFont="1" applyFill="1" applyBorder="1" applyAlignment="1">
      <alignment horizontal="center"/>
    </xf>
    <xf numFmtId="0" fontId="4" fillId="2" borderId="1" xfId="4" applyFont="1" applyFill="1" applyBorder="1" applyAlignment="1">
      <alignment horizontal="right" wrapText="1"/>
    </xf>
    <xf numFmtId="9" fontId="4" fillId="2" borderId="1" xfId="4" applyNumberFormat="1" applyFont="1" applyFill="1" applyBorder="1" applyAlignment="1">
      <alignment horizontal="left" wrapText="1"/>
    </xf>
    <xf numFmtId="0" fontId="56" fillId="2" borderId="1" xfId="4" applyFont="1" applyFill="1" applyBorder="1" applyAlignment="1" applyProtection="1">
      <alignment horizontal="right"/>
      <protection locked="0"/>
    </xf>
    <xf numFmtId="6" fontId="56" fillId="2" borderId="1" xfId="4" applyNumberFormat="1" applyFont="1" applyFill="1" applyBorder="1" applyAlignment="1" applyProtection="1">
      <alignment horizontal="right"/>
      <protection hidden="1"/>
    </xf>
    <xf numFmtId="6" fontId="56" fillId="2" borderId="1" xfId="4" applyNumberFormat="1" applyFont="1" applyFill="1" applyBorder="1" applyProtection="1">
      <protection hidden="1"/>
    </xf>
    <xf numFmtId="0" fontId="11" fillId="2" borderId="1" xfId="4" applyFont="1" applyFill="1" applyBorder="1" applyAlignment="1" applyProtection="1">
      <alignment wrapText="1"/>
      <protection hidden="1"/>
    </xf>
    <xf numFmtId="6" fontId="11" fillId="2" borderId="1" xfId="1" applyNumberFormat="1" applyFont="1" applyFill="1" applyBorder="1" applyAlignment="1" applyProtection="1">
      <alignment wrapText="1"/>
      <protection hidden="1"/>
    </xf>
    <xf numFmtId="0" fontId="57" fillId="38" borderId="1" xfId="0" applyFont="1" applyFill="1" applyBorder="1"/>
    <xf numFmtId="0" fontId="4" fillId="38" borderId="1" xfId="5" applyFont="1" applyFill="1" applyBorder="1" applyAlignment="1">
      <alignment wrapText="1"/>
    </xf>
    <xf numFmtId="0" fontId="56" fillId="38" borderId="1" xfId="5" applyFont="1" applyFill="1" applyBorder="1" applyAlignment="1">
      <alignment horizontal="left" wrapText="1"/>
    </xf>
    <xf numFmtId="0" fontId="41" fillId="2" borderId="1" xfId="4" applyFont="1" applyFill="1" applyBorder="1" applyAlignment="1" applyProtection="1">
      <alignment horizontal="right" vertical="center" wrapText="1"/>
      <protection locked="0"/>
    </xf>
    <xf numFmtId="6" fontId="41" fillId="2" borderId="1" xfId="4" applyNumberFormat="1" applyFont="1" applyFill="1" applyBorder="1" applyAlignment="1" applyProtection="1">
      <alignment horizontal="right" wrapText="1"/>
      <protection hidden="1"/>
    </xf>
    <xf numFmtId="9" fontId="4" fillId="2" borderId="1" xfId="4" applyNumberFormat="1" applyFont="1" applyFill="1" applyBorder="1" applyAlignment="1">
      <alignment wrapText="1"/>
    </xf>
    <xf numFmtId="8" fontId="4" fillId="2" borderId="1" xfId="4" applyNumberFormat="1" applyFont="1" applyFill="1" applyBorder="1"/>
    <xf numFmtId="0" fontId="41" fillId="2" borderId="1" xfId="4" applyFont="1" applyFill="1" applyBorder="1" applyAlignment="1" applyProtection="1">
      <alignment horizontal="right" wrapText="1"/>
      <protection hidden="1"/>
    </xf>
    <xf numFmtId="6" fontId="68" fillId="2" borderId="43" xfId="4" applyNumberFormat="1" applyFont="1" applyFill="1" applyBorder="1" applyAlignment="1" applyProtection="1">
      <alignment horizontal="center" vertical="center" wrapText="1"/>
      <protection hidden="1"/>
    </xf>
    <xf numFmtId="164" fontId="39" fillId="52" borderId="1" xfId="5" applyNumberFormat="1" applyFont="1" applyFill="1" applyBorder="1" applyAlignment="1">
      <alignment horizontal="center" vertical="center" wrapText="1"/>
    </xf>
    <xf numFmtId="164" fontId="15" fillId="53" borderId="1" xfId="0" applyNumberFormat="1" applyFont="1" applyFill="1" applyBorder="1" applyAlignment="1">
      <alignment vertical="center"/>
    </xf>
    <xf numFmtId="0" fontId="3" fillId="17" borderId="19" xfId="0" applyFont="1" applyFill="1" applyBorder="1" applyAlignment="1">
      <alignment horizontal="center"/>
    </xf>
    <xf numFmtId="0" fontId="5" fillId="17" borderId="19" xfId="0" applyFont="1" applyFill="1" applyBorder="1" applyAlignment="1">
      <alignment horizontal="right" vertical="top" wrapText="1"/>
    </xf>
    <xf numFmtId="0" fontId="4" fillId="17" borderId="7" xfId="0" applyFont="1" applyFill="1" applyBorder="1"/>
    <xf numFmtId="0" fontId="67" fillId="24" borderId="20" xfId="3" applyFont="1" applyFill="1" applyBorder="1" applyAlignment="1">
      <alignment horizontal="center" wrapText="1"/>
    </xf>
    <xf numFmtId="0" fontId="67" fillId="24" borderId="80" xfId="3" applyFont="1" applyFill="1" applyBorder="1" applyAlignment="1">
      <alignment horizontal="center" wrapText="1"/>
    </xf>
    <xf numFmtId="0" fontId="67" fillId="24" borderId="21" xfId="3" applyFont="1" applyFill="1" applyBorder="1" applyAlignment="1">
      <alignment horizontal="center" wrapText="1"/>
    </xf>
    <xf numFmtId="0" fontId="67" fillId="24" borderId="48" xfId="3" applyFont="1" applyFill="1" applyBorder="1" applyAlignment="1">
      <alignment horizontal="center" wrapText="1"/>
    </xf>
    <xf numFmtId="0" fontId="41" fillId="0" borderId="0" xfId="3" applyFont="1" applyFill="1" applyBorder="1" applyAlignment="1">
      <alignment vertical="center" wrapText="1"/>
    </xf>
    <xf numFmtId="0" fontId="0" fillId="12" borderId="0" xfId="0" applyFill="1"/>
    <xf numFmtId="164" fontId="0" fillId="19" borderId="72" xfId="0" applyNumberFormat="1" applyFill="1" applyBorder="1" applyAlignment="1">
      <alignment horizontal="right" vertical="top"/>
    </xf>
    <xf numFmtId="164" fontId="0" fillId="19" borderId="3" xfId="0" applyNumberFormat="1" applyFill="1" applyBorder="1" applyAlignment="1">
      <alignment horizontal="right" vertical="top"/>
    </xf>
    <xf numFmtId="164" fontId="0" fillId="19" borderId="1" xfId="0" applyNumberFormat="1" applyFill="1" applyBorder="1" applyAlignment="1">
      <alignment horizontal="right" vertical="top"/>
    </xf>
    <xf numFmtId="164" fontId="20" fillId="19" borderId="1" xfId="0" applyNumberFormat="1" applyFont="1" applyFill="1" applyBorder="1" applyAlignment="1">
      <alignment horizontal="right" vertical="top" wrapText="1"/>
    </xf>
    <xf numFmtId="164" fontId="20" fillId="19" borderId="3" xfId="0" applyNumberFormat="1" applyFont="1" applyFill="1" applyBorder="1" applyAlignment="1">
      <alignment horizontal="right" vertical="top" wrapText="1"/>
    </xf>
    <xf numFmtId="164" fontId="0" fillId="21" borderId="1" xfId="0" applyNumberFormat="1" applyFill="1" applyBorder="1" applyAlignment="1">
      <alignment horizontal="right" vertical="top"/>
    </xf>
    <xf numFmtId="164" fontId="0" fillId="19" borderId="10" xfId="0" applyNumberFormat="1" applyFill="1" applyBorder="1" applyAlignment="1">
      <alignment horizontal="right" vertical="top"/>
    </xf>
    <xf numFmtId="0" fontId="3" fillId="39" borderId="1" xfId="0" applyFont="1" applyFill="1" applyBorder="1"/>
    <xf numFmtId="0" fontId="4" fillId="39" borderId="1" xfId="0" applyFont="1" applyFill="1" applyBorder="1"/>
    <xf numFmtId="0" fontId="4" fillId="39" borderId="1" xfId="0" applyFont="1" applyFill="1" applyBorder="1" applyAlignment="1">
      <alignment horizontal="center"/>
    </xf>
    <xf numFmtId="164" fontId="4" fillId="39" borderId="1" xfId="1" applyNumberFormat="1" applyFont="1" applyFill="1" applyBorder="1"/>
    <xf numFmtId="0" fontId="3" fillId="39" borderId="1" xfId="0" applyFont="1" applyFill="1" applyBorder="1" applyAlignment="1">
      <alignment horizontal="left"/>
    </xf>
    <xf numFmtId="0" fontId="4" fillId="39" borderId="2" xfId="0" applyFont="1" applyFill="1" applyBorder="1"/>
    <xf numFmtId="164" fontId="4" fillId="39" borderId="2" xfId="0" applyNumberFormat="1" applyFont="1" applyFill="1" applyBorder="1"/>
    <xf numFmtId="0" fontId="0" fillId="3" borderId="0" xfId="0" applyFill="1" applyAlignment="1">
      <alignment vertical="center"/>
    </xf>
    <xf numFmtId="164" fontId="0" fillId="3" borderId="0" xfId="0" applyNumberFormat="1" applyFill="1"/>
    <xf numFmtId="0" fontId="1" fillId="4" borderId="0" xfId="0" applyFont="1" applyFill="1" applyAlignment="1">
      <alignment horizontal="center"/>
    </xf>
    <xf numFmtId="44" fontId="39" fillId="52" borderId="1" xfId="1" applyFont="1" applyFill="1" applyBorder="1" applyAlignment="1">
      <alignment horizontal="center" vertical="center" wrapText="1"/>
    </xf>
    <xf numFmtId="0" fontId="59" fillId="3" borderId="0" xfId="0" applyFont="1" applyFill="1" applyAlignment="1">
      <alignment vertical="center"/>
    </xf>
    <xf numFmtId="0" fontId="39" fillId="3" borderId="1" xfId="5" applyFont="1" applyFill="1" applyBorder="1" applyAlignment="1">
      <alignment horizontal="center" vertical="center" wrapText="1"/>
    </xf>
    <xf numFmtId="164" fontId="0" fillId="3" borderId="1" xfId="0" applyNumberFormat="1" applyFill="1" applyBorder="1"/>
    <xf numFmtId="164" fontId="5" fillId="28" borderId="1" xfId="0" applyNumberFormat="1" applyFont="1" applyFill="1" applyBorder="1" applyAlignment="1">
      <alignment vertical="center"/>
    </xf>
    <xf numFmtId="164" fontId="4" fillId="39" borderId="1" xfId="0" applyNumberFormat="1" applyFont="1" applyFill="1" applyBorder="1" applyAlignment="1">
      <alignment horizontal="right"/>
    </xf>
    <xf numFmtId="0" fontId="8" fillId="3" borderId="0" xfId="0" applyFont="1" applyFill="1" applyAlignment="1">
      <alignment vertical="center"/>
    </xf>
    <xf numFmtId="0" fontId="0" fillId="46" borderId="1" xfId="0" applyFill="1" applyBorder="1" applyAlignment="1">
      <alignment horizontal="right"/>
    </xf>
    <xf numFmtId="0" fontId="4" fillId="36" borderId="1" xfId="0" applyFont="1" applyFill="1" applyBorder="1" applyAlignment="1">
      <alignment horizontal="right"/>
    </xf>
    <xf numFmtId="164" fontId="14" fillId="24" borderId="1" xfId="0" applyNumberFormat="1" applyFont="1" applyFill="1" applyBorder="1" applyAlignment="1">
      <alignment vertical="center"/>
    </xf>
    <xf numFmtId="164" fontId="4" fillId="29" borderId="1" xfId="0" applyNumberFormat="1" applyFont="1" applyFill="1" applyBorder="1" applyAlignment="1">
      <alignment horizontal="right"/>
    </xf>
    <xf numFmtId="164" fontId="27" fillId="19" borderId="0" xfId="0" applyNumberFormat="1" applyFont="1" applyFill="1" applyAlignment="1">
      <alignment vertical="top"/>
    </xf>
    <xf numFmtId="0" fontId="5" fillId="3" borderId="5" xfId="0" applyFont="1" applyFill="1" applyBorder="1" applyAlignment="1">
      <alignment horizontal="left" vertical="center"/>
    </xf>
    <xf numFmtId="0" fontId="5" fillId="2" borderId="1" xfId="0" applyFont="1" applyFill="1" applyBorder="1" applyAlignment="1">
      <alignment horizontal="right" wrapText="1"/>
    </xf>
    <xf numFmtId="0" fontId="4" fillId="41" borderId="2" xfId="0" applyFont="1" applyFill="1" applyBorder="1" applyAlignment="1">
      <alignment horizontal="center"/>
    </xf>
    <xf numFmtId="0" fontId="5" fillId="17" borderId="1" xfId="0" applyFont="1" applyFill="1" applyBorder="1" applyAlignment="1">
      <alignment horizontal="right" vertical="top" wrapText="1"/>
    </xf>
    <xf numFmtId="0" fontId="10" fillId="4" borderId="1" xfId="0" applyFont="1" applyFill="1" applyBorder="1" applyAlignment="1">
      <alignment horizontal="center" vertical="center"/>
    </xf>
    <xf numFmtId="0" fontId="10" fillId="4" borderId="5" xfId="0" applyFont="1" applyFill="1" applyBorder="1" applyAlignment="1">
      <alignment horizontal="center" vertical="center"/>
    </xf>
    <xf numFmtId="0" fontId="5" fillId="3" borderId="1" xfId="0" applyFont="1" applyFill="1" applyBorder="1" applyAlignment="1">
      <alignment horizontal="left" vertical="center"/>
    </xf>
    <xf numFmtId="0" fontId="4" fillId="36" borderId="1" xfId="0" applyFont="1" applyFill="1" applyBorder="1" applyAlignment="1">
      <alignment horizontal="center"/>
    </xf>
    <xf numFmtId="0" fontId="3" fillId="26" borderId="1" xfId="0" applyFont="1" applyFill="1" applyBorder="1" applyAlignment="1">
      <alignment horizontal="center" vertical="center"/>
    </xf>
    <xf numFmtId="0" fontId="62" fillId="26" borderId="1" xfId="3" applyFont="1" applyFill="1" applyBorder="1" applyAlignment="1">
      <alignment horizontal="center" vertical="center" wrapText="1"/>
    </xf>
    <xf numFmtId="0" fontId="4" fillId="35" borderId="1" xfId="0" applyFont="1" applyFill="1" applyBorder="1" applyAlignment="1">
      <alignment horizontal="center" vertical="center"/>
    </xf>
    <xf numFmtId="0" fontId="5" fillId="26" borderId="1" xfId="0" applyFont="1" applyFill="1" applyBorder="1" applyAlignment="1">
      <alignment horizontal="center" vertical="center"/>
    </xf>
    <xf numFmtId="0" fontId="4" fillId="46" borderId="1" xfId="0" applyFont="1" applyFill="1" applyBorder="1" applyAlignment="1">
      <alignment horizontal="center"/>
    </xf>
    <xf numFmtId="0" fontId="42" fillId="28" borderId="1" xfId="3" applyFont="1" applyFill="1" applyBorder="1" applyAlignment="1">
      <alignment horizontal="center" vertical="center" wrapText="1"/>
    </xf>
    <xf numFmtId="0" fontId="62" fillId="0" borderId="0" xfId="3" applyNumberFormat="1" applyFont="1" applyFill="1" applyBorder="1" applyAlignment="1">
      <alignment horizontal="center" vertical="center" wrapText="1"/>
    </xf>
    <xf numFmtId="0" fontId="59" fillId="14" borderId="8" xfId="0" applyFont="1" applyFill="1" applyBorder="1" applyAlignment="1">
      <alignment horizontal="center" vertical="center"/>
    </xf>
    <xf numFmtId="0" fontId="4" fillId="0" borderId="0" xfId="0" applyFont="1" applyAlignment="1">
      <alignment horizontal="center"/>
    </xf>
    <xf numFmtId="0" fontId="4" fillId="39" borderId="2" xfId="0" applyFont="1" applyFill="1" applyBorder="1" applyAlignment="1">
      <alignment horizontal="center"/>
    </xf>
    <xf numFmtId="0" fontId="6" fillId="56" borderId="7" xfId="0" applyFont="1" applyFill="1" applyBorder="1" applyAlignment="1">
      <alignment horizontal="left" vertical="top"/>
    </xf>
    <xf numFmtId="0" fontId="5" fillId="28" borderId="1" xfId="0" applyFont="1" applyFill="1" applyBorder="1" applyAlignment="1">
      <alignment horizontal="right" vertical="center" wrapText="1"/>
    </xf>
    <xf numFmtId="0" fontId="4" fillId="39" borderId="3" xfId="0" applyFont="1" applyFill="1" applyBorder="1" applyAlignment="1">
      <alignment horizontal="left" vertical="top" wrapText="1"/>
    </xf>
    <xf numFmtId="0" fontId="3" fillId="39" borderId="2" xfId="0" applyFont="1" applyFill="1" applyBorder="1" applyAlignment="1">
      <alignment horizontal="center"/>
    </xf>
    <xf numFmtId="0" fontId="3" fillId="39" borderId="3" xfId="0" applyFont="1" applyFill="1" applyBorder="1" applyAlignment="1">
      <alignment horizontal="center"/>
    </xf>
    <xf numFmtId="6" fontId="57" fillId="0" borderId="0" xfId="4" applyNumberFormat="1" applyFont="1" applyFill="1" applyAlignment="1" applyProtection="1">
      <alignment horizontal="center" vertical="center" wrapText="1"/>
      <protection hidden="1"/>
    </xf>
    <xf numFmtId="0" fontId="4" fillId="20" borderId="1" xfId="0" applyFont="1" applyFill="1" applyBorder="1" applyAlignment="1">
      <alignment horizontal="center"/>
    </xf>
    <xf numFmtId="0" fontId="4" fillId="49" borderId="1" xfId="0" applyFont="1" applyFill="1" applyBorder="1" applyAlignment="1">
      <alignment horizontal="center"/>
    </xf>
    <xf numFmtId="0" fontId="5" fillId="3" borderId="1" xfId="0" applyFont="1" applyFill="1" applyBorder="1" applyAlignment="1">
      <alignment horizontal="left" vertical="top"/>
    </xf>
    <xf numFmtId="0" fontId="42" fillId="0" borderId="0" xfId="3" applyFont="1" applyFill="1" applyBorder="1" applyAlignment="1">
      <alignment horizontal="right" vertical="center" wrapText="1"/>
    </xf>
    <xf numFmtId="164" fontId="11" fillId="0" borderId="0" xfId="1" applyNumberFormat="1" applyFont="1" applyFill="1" applyBorder="1" applyProtection="1">
      <protection hidden="1"/>
    </xf>
    <xf numFmtId="164" fontId="4" fillId="41" borderId="1" xfId="0" applyNumberFormat="1" applyFont="1" applyFill="1" applyBorder="1" applyAlignment="1">
      <alignment horizontal="right"/>
    </xf>
    <xf numFmtId="164" fontId="4" fillId="17" borderId="1" xfId="0" applyNumberFormat="1" applyFont="1" applyFill="1" applyBorder="1"/>
    <xf numFmtId="0" fontId="62" fillId="0" borderId="8" xfId="3" applyFont="1" applyFill="1" applyBorder="1" applyAlignment="1">
      <alignment vertical="center"/>
    </xf>
    <xf numFmtId="6" fontId="11" fillId="24" borderId="1" xfId="5" applyNumberFormat="1" applyFont="1" applyFill="1" applyBorder="1" applyProtection="1">
      <protection hidden="1"/>
    </xf>
    <xf numFmtId="164" fontId="4" fillId="37" borderId="1" xfId="4" applyNumberFormat="1" applyFont="1" applyFill="1" applyBorder="1" applyProtection="1">
      <protection hidden="1"/>
    </xf>
    <xf numFmtId="0" fontId="11" fillId="18" borderId="1" xfId="5" applyFont="1" applyFill="1" applyBorder="1" applyAlignment="1">
      <alignment horizontal="right" wrapText="1"/>
    </xf>
    <xf numFmtId="0" fontId="3" fillId="39" borderId="3" xfId="0" applyFont="1" applyFill="1" applyBorder="1" applyAlignment="1">
      <alignment horizontal="left"/>
    </xf>
    <xf numFmtId="164" fontId="4" fillId="20" borderId="1" xfId="4" applyNumberFormat="1" applyFont="1" applyFill="1" applyBorder="1" applyProtection="1">
      <protection hidden="1"/>
    </xf>
    <xf numFmtId="0" fontId="11" fillId="2" borderId="1" xfId="5" applyFont="1" applyFill="1" applyBorder="1" applyAlignment="1">
      <alignment horizontal="right" wrapText="1"/>
    </xf>
    <xf numFmtId="0" fontId="11" fillId="2" borderId="1" xfId="5" applyFont="1" applyFill="1" applyBorder="1" applyAlignment="1">
      <alignment horizontal="right"/>
    </xf>
    <xf numFmtId="6" fontId="11" fillId="2" borderId="1" xfId="5" applyNumberFormat="1" applyFont="1" applyFill="1" applyBorder="1" applyAlignment="1">
      <alignment horizontal="right"/>
    </xf>
    <xf numFmtId="6" fontId="11" fillId="2" borderId="1" xfId="5" applyNumberFormat="1" applyFont="1" applyFill="1" applyBorder="1" applyAlignment="1" applyProtection="1">
      <alignment horizontal="right"/>
      <protection hidden="1"/>
    </xf>
    <xf numFmtId="0" fontId="3" fillId="54" borderId="1" xfId="4" applyFont="1" applyFill="1" applyBorder="1" applyAlignment="1">
      <alignment horizontal="left" vertical="center" wrapText="1"/>
    </xf>
    <xf numFmtId="0" fontId="3" fillId="54" borderId="19" xfId="4" applyFont="1" applyFill="1" applyBorder="1" applyAlignment="1">
      <alignment horizontal="left" vertical="center" wrapText="1"/>
    </xf>
    <xf numFmtId="0" fontId="4" fillId="54" borderId="7" xfId="0" applyFont="1" applyFill="1" applyBorder="1"/>
    <xf numFmtId="164" fontId="4" fillId="54" borderId="1" xfId="4" applyNumberFormat="1" applyFont="1" applyFill="1" applyBorder="1" applyProtection="1">
      <protection locked="0"/>
    </xf>
    <xf numFmtId="0" fontId="3" fillId="54" borderId="3" xfId="4" applyFont="1" applyFill="1" applyBorder="1" applyAlignment="1">
      <alignment horizontal="left" vertical="center" wrapText="1"/>
    </xf>
    <xf numFmtId="0" fontId="3" fillId="54" borderId="2" xfId="0" quotePrefix="1" applyFont="1" applyFill="1" applyBorder="1" applyAlignment="1">
      <alignment vertical="top" wrapText="1"/>
    </xf>
    <xf numFmtId="0" fontId="3" fillId="54" borderId="2" xfId="0" applyFont="1" applyFill="1" applyBorder="1" applyAlignment="1">
      <alignment vertical="top" wrapText="1"/>
    </xf>
    <xf numFmtId="164" fontId="4" fillId="0" borderId="1" xfId="4" applyNumberFormat="1" applyFont="1" applyFill="1" applyBorder="1" applyAlignment="1" applyProtection="1">
      <alignment horizontal="right" vertical="center" wrapText="1"/>
      <protection locked="0"/>
    </xf>
    <xf numFmtId="0" fontId="42" fillId="0" borderId="5" xfId="0" applyFont="1" applyBorder="1" applyAlignment="1">
      <alignment vertical="center"/>
    </xf>
    <xf numFmtId="164" fontId="3" fillId="28" borderId="7" xfId="0" applyNumberFormat="1" applyFont="1" applyFill="1" applyBorder="1" applyAlignment="1">
      <alignment horizontal="center" vertical="center"/>
    </xf>
    <xf numFmtId="0" fontId="5" fillId="2" borderId="5" xfId="0" applyFont="1" applyFill="1" applyBorder="1" applyAlignment="1">
      <alignment horizontal="right" wrapText="1"/>
    </xf>
    <xf numFmtId="0" fontId="5" fillId="2" borderId="6" xfId="0" applyFont="1" applyFill="1" applyBorder="1" applyAlignment="1">
      <alignment horizontal="right" wrapText="1"/>
    </xf>
    <xf numFmtId="0" fontId="5" fillId="2" borderId="7" xfId="0" applyFont="1" applyFill="1" applyBorder="1" applyAlignment="1">
      <alignment horizontal="right" wrapText="1"/>
    </xf>
    <xf numFmtId="0" fontId="69" fillId="14" borderId="20" xfId="0" applyFont="1" applyFill="1" applyBorder="1" applyAlignment="1">
      <alignment horizontal="center" vertical="center"/>
    </xf>
    <xf numFmtId="0" fontId="69" fillId="14" borderId="64" xfId="0" applyFont="1" applyFill="1" applyBorder="1" applyAlignment="1">
      <alignment horizontal="center" vertical="center"/>
    </xf>
    <xf numFmtId="0" fontId="69" fillId="14" borderId="80" xfId="0" applyFont="1" applyFill="1" applyBorder="1" applyAlignment="1">
      <alignment horizontal="center" vertical="center"/>
    </xf>
    <xf numFmtId="0" fontId="69" fillId="14" borderId="21" xfId="0" applyFont="1" applyFill="1" applyBorder="1" applyAlignment="1">
      <alignment horizontal="center" vertical="center"/>
    </xf>
    <xf numFmtId="0" fontId="69" fillId="14" borderId="52" xfId="0" applyFont="1" applyFill="1" applyBorder="1" applyAlignment="1">
      <alignment horizontal="center" vertical="center"/>
    </xf>
    <xf numFmtId="0" fontId="69" fillId="14" borderId="48" xfId="0" applyFont="1" applyFill="1" applyBorder="1" applyAlignment="1">
      <alignment horizontal="center" vertical="center"/>
    </xf>
    <xf numFmtId="0" fontId="24" fillId="2" borderId="1" xfId="0" applyFont="1" applyFill="1" applyBorder="1" applyAlignment="1">
      <alignment horizontal="center" vertical="center" wrapText="1"/>
    </xf>
    <xf numFmtId="0" fontId="0" fillId="20" borderId="1" xfId="0" applyFill="1" applyBorder="1" applyAlignment="1">
      <alignment horizontal="center" vertical="top" wrapText="1"/>
    </xf>
    <xf numFmtId="0" fontId="72" fillId="20" borderId="5" xfId="9" applyFill="1" applyBorder="1" applyAlignment="1">
      <alignment horizontal="center" vertical="center" wrapText="1"/>
    </xf>
    <xf numFmtId="0" fontId="72" fillId="20" borderId="6" xfId="9" applyFill="1" applyBorder="1" applyAlignment="1">
      <alignment horizontal="center" vertical="center" wrapText="1"/>
    </xf>
    <xf numFmtId="0" fontId="72" fillId="20" borderId="7" xfId="9" applyFill="1" applyBorder="1" applyAlignment="1">
      <alignment horizontal="center" vertical="center" wrapText="1"/>
    </xf>
    <xf numFmtId="0" fontId="0" fillId="20" borderId="5" xfId="0" applyFill="1" applyBorder="1" applyAlignment="1">
      <alignment horizontal="center" vertical="center" wrapText="1"/>
    </xf>
    <xf numFmtId="0" fontId="0" fillId="20" borderId="6" xfId="0" applyFill="1" applyBorder="1" applyAlignment="1">
      <alignment horizontal="center" vertical="center" wrapText="1"/>
    </xf>
    <xf numFmtId="0" fontId="0" fillId="20" borderId="7" xfId="0" applyFill="1" applyBorder="1" applyAlignment="1">
      <alignment horizontal="center" vertical="center" wrapText="1"/>
    </xf>
    <xf numFmtId="0" fontId="24" fillId="38" borderId="1" xfId="0" applyFont="1" applyFill="1" applyBorder="1" applyAlignment="1">
      <alignment horizontal="center" vertical="center"/>
    </xf>
    <xf numFmtId="0" fontId="4" fillId="32" borderId="1" xfId="0" applyFont="1" applyFill="1" applyBorder="1" applyAlignment="1">
      <alignment horizontal="left" vertical="top" wrapText="1"/>
    </xf>
    <xf numFmtId="0" fontId="4" fillId="32" borderId="1" xfId="0" applyFont="1" applyFill="1" applyBorder="1" applyAlignment="1">
      <alignment horizontal="center"/>
    </xf>
    <xf numFmtId="0" fontId="55" fillId="38" borderId="1" xfId="0" applyFont="1" applyFill="1" applyBorder="1" applyAlignment="1">
      <alignment horizontal="center" vertical="center"/>
    </xf>
    <xf numFmtId="0" fontId="5" fillId="3" borderId="1" xfId="0" applyFont="1" applyFill="1" applyBorder="1" applyAlignment="1">
      <alignment horizontal="left" vertical="center"/>
    </xf>
    <xf numFmtId="0" fontId="3" fillId="32" borderId="1" xfId="0" applyFont="1" applyFill="1" applyBorder="1" applyAlignment="1">
      <alignment horizontal="center"/>
    </xf>
    <xf numFmtId="0" fontId="5" fillId="2" borderId="1" xfId="0" applyFont="1" applyFill="1" applyBorder="1" applyAlignment="1">
      <alignment horizontal="right" wrapText="1"/>
    </xf>
    <xf numFmtId="0" fontId="4" fillId="2" borderId="1" xfId="0" applyFont="1" applyFill="1" applyBorder="1" applyAlignment="1">
      <alignment horizontal="right"/>
    </xf>
    <xf numFmtId="0" fontId="5" fillId="2" borderId="1" xfId="0" applyFont="1" applyFill="1" applyBorder="1" applyAlignment="1">
      <alignment horizontal="left" vertical="top"/>
    </xf>
    <xf numFmtId="0" fontId="4" fillId="2" borderId="1" xfId="0" applyFont="1" applyFill="1" applyBorder="1" applyAlignment="1">
      <alignment horizontal="center"/>
    </xf>
    <xf numFmtId="0" fontId="42" fillId="31" borderId="1" xfId="3" applyFont="1" applyFill="1" applyBorder="1" applyAlignment="1">
      <alignment horizontal="center"/>
    </xf>
    <xf numFmtId="0" fontId="42" fillId="31" borderId="5" xfId="3" applyFont="1" applyFill="1" applyBorder="1" applyAlignment="1">
      <alignment horizontal="center"/>
    </xf>
    <xf numFmtId="0" fontId="42" fillId="31" borderId="6" xfId="3" applyFont="1" applyFill="1" applyBorder="1" applyAlignment="1">
      <alignment horizontal="center"/>
    </xf>
    <xf numFmtId="0" fontId="42" fillId="31" borderId="7" xfId="3" applyFont="1" applyFill="1" applyBorder="1" applyAlignment="1">
      <alignment horizontal="center"/>
    </xf>
    <xf numFmtId="0" fontId="4" fillId="17" borderId="20" xfId="5" applyFont="1" applyFill="1" applyBorder="1" applyAlignment="1">
      <alignment horizontal="center" vertical="center" wrapText="1"/>
    </xf>
    <xf numFmtId="0" fontId="4" fillId="17" borderId="80" xfId="5" applyFont="1" applyFill="1" applyBorder="1" applyAlignment="1">
      <alignment horizontal="center" vertical="center" wrapText="1"/>
    </xf>
    <xf numFmtId="0" fontId="4" fillId="17" borderId="21" xfId="5" applyFont="1" applyFill="1" applyBorder="1" applyAlignment="1">
      <alignment horizontal="center" vertical="center" wrapText="1"/>
    </xf>
    <xf numFmtId="0" fontId="4" fillId="17" borderId="48" xfId="5" applyFont="1" applyFill="1" applyBorder="1" applyAlignment="1">
      <alignment horizontal="center" vertical="center" wrapText="1"/>
    </xf>
    <xf numFmtId="164" fontId="3" fillId="32" borderId="2" xfId="4" applyNumberFormat="1" applyFont="1" applyFill="1" applyBorder="1" applyAlignment="1" applyProtection="1">
      <alignment horizontal="center" vertical="center" wrapText="1"/>
      <protection locked="0"/>
    </xf>
    <xf numFmtId="164" fontId="3" fillId="32" borderId="3" xfId="4" applyNumberFormat="1" applyFont="1" applyFill="1" applyBorder="1" applyAlignment="1" applyProtection="1">
      <alignment horizontal="center" vertical="center" wrapText="1"/>
      <protection locked="0"/>
    </xf>
    <xf numFmtId="0" fontId="63" fillId="31" borderId="1" xfId="0" applyFont="1" applyFill="1" applyBorder="1" applyAlignment="1">
      <alignment horizontal="center" vertical="center"/>
    </xf>
    <xf numFmtId="0" fontId="11" fillId="17" borderId="2" xfId="0" applyFont="1" applyFill="1" applyBorder="1" applyAlignment="1">
      <alignment horizontal="center" vertical="center"/>
    </xf>
    <xf numFmtId="0" fontId="0" fillId="17" borderId="1" xfId="0" applyFill="1" applyBorder="1" applyAlignment="1">
      <alignment horizontal="center" vertical="center" wrapText="1"/>
    </xf>
    <xf numFmtId="0" fontId="59" fillId="14" borderId="67" xfId="0" applyFont="1" applyFill="1" applyBorder="1" applyAlignment="1">
      <alignment horizontal="center" vertical="center"/>
    </xf>
    <xf numFmtId="0" fontId="59" fillId="14" borderId="68" xfId="0" applyFont="1" applyFill="1" applyBorder="1" applyAlignment="1">
      <alignment horizontal="center" vertical="center"/>
    </xf>
    <xf numFmtId="0" fontId="59" fillId="14" borderId="69" xfId="0" applyFont="1" applyFill="1" applyBorder="1" applyAlignment="1">
      <alignment horizontal="center" vertical="center"/>
    </xf>
    <xf numFmtId="0" fontId="59" fillId="14" borderId="53" xfId="0" applyFont="1" applyFill="1" applyBorder="1" applyAlignment="1">
      <alignment horizontal="center" vertical="center"/>
    </xf>
    <xf numFmtId="0" fontId="59" fillId="14" borderId="54" xfId="0" applyFont="1" applyFill="1" applyBorder="1" applyAlignment="1">
      <alignment horizontal="center" vertical="center"/>
    </xf>
    <xf numFmtId="0" fontId="59" fillId="14" borderId="43" xfId="0" applyFont="1" applyFill="1" applyBorder="1" applyAlignment="1">
      <alignment horizontal="center" vertical="center"/>
    </xf>
    <xf numFmtId="0" fontId="68" fillId="31" borderId="1" xfId="3" applyFont="1" applyFill="1" applyBorder="1" applyAlignment="1">
      <alignment horizontal="center" vertical="center" wrapText="1"/>
    </xf>
    <xf numFmtId="0" fontId="76" fillId="20" borderId="54" xfId="9" applyFont="1" applyFill="1" applyBorder="1" applyAlignment="1">
      <alignment horizontal="center" vertical="center"/>
    </xf>
    <xf numFmtId="0" fontId="76" fillId="20" borderId="43" xfId="9" applyFont="1" applyFill="1" applyBorder="1" applyAlignment="1">
      <alignment horizontal="center" vertical="center"/>
    </xf>
    <xf numFmtId="0" fontId="75" fillId="20" borderId="53" xfId="0" applyFont="1" applyFill="1" applyBorder="1" applyAlignment="1">
      <alignment horizontal="center" vertical="center" wrapText="1"/>
    </xf>
    <xf numFmtId="0" fontId="75" fillId="20" borderId="54" xfId="0" applyFont="1" applyFill="1" applyBorder="1" applyAlignment="1">
      <alignment horizontal="center" vertical="center" wrapText="1"/>
    </xf>
    <xf numFmtId="0" fontId="5" fillId="31" borderId="1" xfId="0" applyFont="1" applyFill="1" applyBorder="1" applyAlignment="1">
      <alignment horizontal="left" vertical="center"/>
    </xf>
    <xf numFmtId="0" fontId="4" fillId="41" borderId="2" xfId="0" applyFont="1" applyFill="1" applyBorder="1" applyAlignment="1">
      <alignment horizontal="left" vertical="top" wrapText="1"/>
    </xf>
    <xf numFmtId="0" fontId="4" fillId="41" borderId="4" xfId="0" applyFont="1" applyFill="1" applyBorder="1" applyAlignment="1">
      <alignment horizontal="left" vertical="top" wrapText="1"/>
    </xf>
    <xf numFmtId="0" fontId="4" fillId="41" borderId="3" xfId="0" applyFont="1" applyFill="1" applyBorder="1" applyAlignment="1">
      <alignment horizontal="left" vertical="top" wrapText="1"/>
    </xf>
    <xf numFmtId="0" fontId="3" fillId="41" borderId="2" xfId="0" applyFont="1" applyFill="1" applyBorder="1" applyAlignment="1">
      <alignment horizontal="center"/>
    </xf>
    <xf numFmtId="0" fontId="3" fillId="41" borderId="3" xfId="0" applyFont="1" applyFill="1" applyBorder="1" applyAlignment="1">
      <alignment horizontal="center"/>
    </xf>
    <xf numFmtId="0" fontId="4" fillId="0" borderId="0" xfId="0" applyFont="1" applyAlignment="1">
      <alignment horizontal="center"/>
    </xf>
    <xf numFmtId="0" fontId="55" fillId="31" borderId="1" xfId="0" applyFont="1" applyFill="1" applyBorder="1" applyAlignment="1">
      <alignment horizontal="center" vertical="center"/>
    </xf>
    <xf numFmtId="0" fontId="4" fillId="17" borderId="1" xfId="0" applyFont="1" applyFill="1" applyBorder="1" applyAlignment="1">
      <alignment horizontal="center" vertical="top" wrapText="1"/>
    </xf>
    <xf numFmtId="0" fontId="55" fillId="17" borderId="1" xfId="0" applyFont="1" applyFill="1" applyBorder="1" applyAlignment="1">
      <alignment horizontal="center" vertical="center"/>
    </xf>
    <xf numFmtId="0" fontId="4" fillId="41" borderId="2" xfId="0" applyFont="1" applyFill="1" applyBorder="1" applyAlignment="1">
      <alignment horizontal="center"/>
    </xf>
    <xf numFmtId="0" fontId="4" fillId="41" borderId="4" xfId="0" applyFont="1" applyFill="1" applyBorder="1" applyAlignment="1">
      <alignment horizontal="center"/>
    </xf>
    <xf numFmtId="0" fontId="3" fillId="41" borderId="4" xfId="0" applyFont="1" applyFill="1" applyBorder="1" applyAlignment="1">
      <alignment horizontal="center"/>
    </xf>
    <xf numFmtId="0" fontId="5" fillId="0" borderId="64" xfId="0" applyFont="1" applyBorder="1" applyAlignment="1">
      <alignment horizontal="center" vertical="top" wrapText="1"/>
    </xf>
    <xf numFmtId="0" fontId="4" fillId="0" borderId="52" xfId="0" applyFont="1" applyBorder="1" applyAlignment="1">
      <alignment horizontal="center"/>
    </xf>
    <xf numFmtId="0" fontId="4" fillId="0" borderId="6" xfId="0" applyFont="1" applyBorder="1" applyAlignment="1">
      <alignment horizontal="center"/>
    </xf>
    <xf numFmtId="0" fontId="5" fillId="17" borderId="1" xfId="0" applyFont="1" applyFill="1" applyBorder="1" applyAlignment="1">
      <alignment horizontal="right" vertical="top" wrapText="1"/>
    </xf>
    <xf numFmtId="0" fontId="4" fillId="17" borderId="1" xfId="0" applyFont="1" applyFill="1" applyBorder="1" applyAlignment="1">
      <alignment horizontal="right"/>
    </xf>
    <xf numFmtId="0" fontId="15" fillId="4" borderId="5" xfId="0" applyFont="1" applyFill="1" applyBorder="1" applyAlignment="1">
      <alignment horizontal="center" vertical="center"/>
    </xf>
    <xf numFmtId="0" fontId="15" fillId="4" borderId="6" xfId="0" applyFont="1" applyFill="1" applyBorder="1" applyAlignment="1">
      <alignment horizontal="center" vertical="center"/>
    </xf>
    <xf numFmtId="0" fontId="15" fillId="4" borderId="7" xfId="0" applyFont="1" applyFill="1" applyBorder="1" applyAlignment="1">
      <alignment horizontal="center" vertical="center"/>
    </xf>
    <xf numFmtId="0" fontId="14" fillId="0" borderId="5" xfId="0" applyFont="1" applyBorder="1" applyAlignment="1">
      <alignment horizontal="center" vertical="center"/>
    </xf>
    <xf numFmtId="0" fontId="14" fillId="0" borderId="6" xfId="0" applyFont="1" applyBorder="1" applyAlignment="1">
      <alignment horizontal="center" vertical="center"/>
    </xf>
    <xf numFmtId="0" fontId="14" fillId="0" borderId="7" xfId="0" applyFont="1" applyBorder="1" applyAlignment="1">
      <alignment horizontal="center" vertical="center"/>
    </xf>
    <xf numFmtId="0" fontId="3" fillId="36" borderId="2" xfId="0" applyFont="1" applyFill="1" applyBorder="1" applyAlignment="1">
      <alignment horizontal="center" vertical="center"/>
    </xf>
    <xf numFmtId="0" fontId="3" fillId="36" borderId="3" xfId="0" applyFont="1" applyFill="1" applyBorder="1" applyAlignment="1">
      <alignment horizontal="center" vertical="center"/>
    </xf>
    <xf numFmtId="0" fontId="4" fillId="36" borderId="2" xfId="0" applyFont="1" applyFill="1" applyBorder="1" applyAlignment="1">
      <alignment horizontal="left" vertical="top" wrapText="1"/>
    </xf>
    <xf numFmtId="0" fontId="4" fillId="36" borderId="4" xfId="0" applyFont="1" applyFill="1" applyBorder="1" applyAlignment="1">
      <alignment horizontal="left" vertical="top" wrapText="1"/>
    </xf>
    <xf numFmtId="0" fontId="4" fillId="36" borderId="3" xfId="0" applyFont="1" applyFill="1" applyBorder="1" applyAlignment="1">
      <alignment horizontal="left" vertical="top" wrapText="1"/>
    </xf>
    <xf numFmtId="0" fontId="4" fillId="36" borderId="47" xfId="0" applyFont="1" applyFill="1" applyBorder="1" applyAlignment="1">
      <alignment horizontal="left" vertical="top" wrapText="1"/>
    </xf>
    <xf numFmtId="0" fontId="4" fillId="36" borderId="48" xfId="0" applyFont="1" applyFill="1" applyBorder="1" applyAlignment="1">
      <alignment horizontal="left" vertical="top" wrapText="1"/>
    </xf>
    <xf numFmtId="0" fontId="3" fillId="36" borderId="1" xfId="0" applyFont="1" applyFill="1" applyBorder="1" applyAlignment="1">
      <alignment horizontal="center" vertical="center"/>
    </xf>
    <xf numFmtId="0" fontId="5" fillId="3" borderId="5" xfId="0" applyFont="1" applyFill="1" applyBorder="1" applyAlignment="1">
      <alignment horizontal="left" vertical="center"/>
    </xf>
    <xf numFmtId="0" fontId="5" fillId="3" borderId="6" xfId="0" applyFont="1" applyFill="1" applyBorder="1" applyAlignment="1">
      <alignment horizontal="left" vertical="center"/>
    </xf>
    <xf numFmtId="0" fontId="5" fillId="3" borderId="7" xfId="0" applyFont="1" applyFill="1" applyBorder="1" applyAlignment="1">
      <alignment horizontal="left" vertical="center"/>
    </xf>
    <xf numFmtId="0" fontId="3" fillId="36" borderId="2" xfId="0" applyFont="1" applyFill="1" applyBorder="1" applyAlignment="1">
      <alignment horizontal="left" vertical="center"/>
    </xf>
    <xf numFmtId="0" fontId="3" fillId="36" borderId="3" xfId="0" applyFont="1" applyFill="1" applyBorder="1" applyAlignment="1">
      <alignment horizontal="left" vertical="center"/>
    </xf>
    <xf numFmtId="0" fontId="4" fillId="36" borderId="1" xfId="0" applyFont="1" applyFill="1" applyBorder="1" applyAlignment="1">
      <alignment horizontal="left" vertical="top" wrapText="1"/>
    </xf>
    <xf numFmtId="0" fontId="4" fillId="36" borderId="1" xfId="0" applyFont="1" applyFill="1" applyBorder="1" applyAlignment="1">
      <alignment horizontal="center" vertical="center"/>
    </xf>
    <xf numFmtId="0" fontId="4" fillId="36" borderId="2" xfId="0" applyFont="1" applyFill="1" applyBorder="1" applyAlignment="1">
      <alignment horizontal="center" vertical="center"/>
    </xf>
    <xf numFmtId="0" fontId="4" fillId="36" borderId="3" xfId="0" applyFont="1" applyFill="1" applyBorder="1" applyAlignment="1">
      <alignment horizontal="center" vertical="center"/>
    </xf>
    <xf numFmtId="0" fontId="10" fillId="4" borderId="5" xfId="0" applyFont="1" applyFill="1" applyBorder="1" applyAlignment="1">
      <alignment horizontal="center" vertical="center"/>
    </xf>
    <xf numFmtId="0" fontId="10" fillId="4" borderId="7" xfId="0" applyFont="1" applyFill="1" applyBorder="1" applyAlignment="1">
      <alignment horizontal="center" vertical="center"/>
    </xf>
    <xf numFmtId="0" fontId="4" fillId="36" borderId="38" xfId="0" applyFont="1" applyFill="1" applyBorder="1" applyAlignment="1">
      <alignment horizontal="left" vertical="top" wrapText="1"/>
    </xf>
    <xf numFmtId="0" fontId="4" fillId="36" borderId="40" xfId="0" applyFont="1" applyFill="1" applyBorder="1" applyAlignment="1">
      <alignment horizontal="left" vertical="top" wrapText="1"/>
    </xf>
    <xf numFmtId="0" fontId="4" fillId="36" borderId="39" xfId="0" applyFont="1" applyFill="1" applyBorder="1" applyAlignment="1">
      <alignment horizontal="left" vertical="top" wrapText="1"/>
    </xf>
    <xf numFmtId="0" fontId="19" fillId="36" borderId="2" xfId="0" applyFont="1" applyFill="1" applyBorder="1" applyAlignment="1">
      <alignment horizontal="center" vertical="center"/>
    </xf>
    <xf numFmtId="0" fontId="19" fillId="36" borderId="3" xfId="0" applyFont="1" applyFill="1" applyBorder="1" applyAlignment="1">
      <alignment horizontal="center" vertical="center"/>
    </xf>
    <xf numFmtId="0" fontId="4" fillId="36" borderId="4" xfId="0" applyFont="1" applyFill="1" applyBorder="1" applyAlignment="1">
      <alignment horizontal="center" vertical="center"/>
    </xf>
    <xf numFmtId="0" fontId="10" fillId="4" borderId="1" xfId="0" applyFont="1" applyFill="1" applyBorder="1" applyAlignment="1">
      <alignment horizontal="center" vertical="center"/>
    </xf>
    <xf numFmtId="0" fontId="8" fillId="0" borderId="55" xfId="0" applyFont="1" applyBorder="1" applyAlignment="1">
      <alignment horizontal="center" vertical="center"/>
    </xf>
    <xf numFmtId="0" fontId="8" fillId="0" borderId="56" xfId="0" applyFont="1" applyBorder="1" applyAlignment="1">
      <alignment horizontal="center" vertical="center"/>
    </xf>
    <xf numFmtId="0" fontId="8" fillId="0" borderId="57" xfId="0" applyFont="1" applyBorder="1" applyAlignment="1">
      <alignment horizontal="center" vertical="center"/>
    </xf>
    <xf numFmtId="0" fontId="8" fillId="0" borderId="67" xfId="0" applyFont="1" applyBorder="1" applyAlignment="1">
      <alignment horizontal="center" vertical="center"/>
    </xf>
    <xf numFmtId="0" fontId="8" fillId="0" borderId="68" xfId="0" applyFont="1" applyBorder="1" applyAlignment="1">
      <alignment horizontal="center" vertical="center"/>
    </xf>
    <xf numFmtId="0" fontId="8" fillId="0" borderId="69" xfId="0" applyFont="1" applyBorder="1" applyAlignment="1">
      <alignment horizontal="center" vertical="center"/>
    </xf>
    <xf numFmtId="0" fontId="3" fillId="0" borderId="16" xfId="0" applyFont="1" applyBorder="1" applyAlignment="1">
      <alignment horizontal="center" vertical="center"/>
    </xf>
    <xf numFmtId="0" fontId="3" fillId="0" borderId="17" xfId="0" applyFont="1" applyBorder="1" applyAlignment="1">
      <alignment horizontal="center" vertical="center"/>
    </xf>
    <xf numFmtId="0" fontId="3" fillId="0" borderId="18" xfId="0" applyFont="1" applyBorder="1" applyAlignment="1">
      <alignment horizontal="center" vertical="center"/>
    </xf>
    <xf numFmtId="0" fontId="10" fillId="4" borderId="6" xfId="0" applyFont="1" applyFill="1" applyBorder="1" applyAlignment="1">
      <alignment horizontal="center" vertical="center"/>
    </xf>
    <xf numFmtId="0" fontId="61" fillId="0" borderId="0" xfId="3" applyFont="1" applyFill="1" applyBorder="1" applyAlignment="1">
      <alignment horizontal="center" vertical="center" wrapText="1"/>
    </xf>
    <xf numFmtId="0" fontId="62" fillId="24" borderId="1" xfId="3" applyFont="1" applyFill="1" applyBorder="1" applyAlignment="1">
      <alignment horizontal="center" vertical="center"/>
    </xf>
    <xf numFmtId="0" fontId="62" fillId="24" borderId="5" xfId="3" applyFont="1" applyFill="1" applyBorder="1" applyAlignment="1">
      <alignment horizontal="center" vertical="center"/>
    </xf>
    <xf numFmtId="0" fontId="10" fillId="40" borderId="1" xfId="3" applyFont="1" applyFill="1" applyBorder="1" applyAlignment="1">
      <alignment horizontal="center" vertical="center" wrapText="1"/>
    </xf>
    <xf numFmtId="0" fontId="72" fillId="20" borderId="1" xfId="9" applyFill="1" applyBorder="1" applyAlignment="1">
      <alignment horizontal="center" vertical="center" wrapText="1"/>
    </xf>
    <xf numFmtId="0" fontId="8" fillId="24" borderId="1" xfId="0" applyFont="1" applyFill="1" applyBorder="1" applyAlignment="1">
      <alignment horizontal="center" vertical="center"/>
    </xf>
    <xf numFmtId="0" fontId="0" fillId="25" borderId="1" xfId="0" applyFill="1" applyBorder="1" applyAlignment="1">
      <alignment horizontal="center" vertical="center" wrapText="1"/>
    </xf>
    <xf numFmtId="0" fontId="3" fillId="36" borderId="5" xfId="0" applyFont="1" applyFill="1" applyBorder="1" applyAlignment="1">
      <alignment horizontal="center" vertical="center"/>
    </xf>
    <xf numFmtId="0" fontId="3" fillId="36" borderId="7" xfId="0" applyFont="1" applyFill="1" applyBorder="1" applyAlignment="1">
      <alignment horizontal="center" vertical="center"/>
    </xf>
    <xf numFmtId="0" fontId="15" fillId="40" borderId="44" xfId="0" applyFont="1" applyFill="1" applyBorder="1" applyAlignment="1">
      <alignment horizontal="center" vertical="center"/>
    </xf>
    <xf numFmtId="0" fontId="15" fillId="40" borderId="45" xfId="0" applyFont="1" applyFill="1" applyBorder="1" applyAlignment="1">
      <alignment horizontal="center" vertical="center"/>
    </xf>
    <xf numFmtId="0" fontId="15" fillId="40" borderId="46" xfId="0" applyFont="1" applyFill="1" applyBorder="1" applyAlignment="1">
      <alignment horizontal="center" vertical="center"/>
    </xf>
    <xf numFmtId="0" fontId="3" fillId="12" borderId="44" xfId="0" applyFont="1" applyFill="1" applyBorder="1" applyAlignment="1">
      <alignment horizontal="center" vertical="center"/>
    </xf>
    <xf numFmtId="0" fontId="3" fillId="12" borderId="45" xfId="0" applyFont="1" applyFill="1" applyBorder="1" applyAlignment="1">
      <alignment horizontal="center" vertical="center"/>
    </xf>
    <xf numFmtId="0" fontId="3" fillId="12" borderId="46" xfId="0" applyFont="1" applyFill="1" applyBorder="1" applyAlignment="1">
      <alignment horizontal="center" vertical="center"/>
    </xf>
    <xf numFmtId="0" fontId="15" fillId="40" borderId="5" xfId="0" applyFont="1" applyFill="1" applyBorder="1" applyAlignment="1">
      <alignment horizontal="center" vertical="center"/>
    </xf>
    <xf numFmtId="0" fontId="15" fillId="40" borderId="6" xfId="0" applyFont="1" applyFill="1" applyBorder="1" applyAlignment="1">
      <alignment horizontal="center" vertical="center"/>
    </xf>
    <xf numFmtId="0" fontId="15" fillId="40" borderId="7" xfId="0" applyFont="1" applyFill="1" applyBorder="1" applyAlignment="1">
      <alignment horizontal="center" vertical="center"/>
    </xf>
    <xf numFmtId="0" fontId="10" fillId="40" borderId="5" xfId="0" applyFont="1" applyFill="1" applyBorder="1" applyAlignment="1">
      <alignment horizontal="center" vertical="center"/>
    </xf>
    <xf numFmtId="0" fontId="10" fillId="40" borderId="6" xfId="0" applyFont="1" applyFill="1" applyBorder="1" applyAlignment="1">
      <alignment horizontal="center" vertical="center"/>
    </xf>
    <xf numFmtId="0" fontId="10" fillId="40" borderId="7" xfId="0" applyFont="1" applyFill="1" applyBorder="1" applyAlignment="1">
      <alignment horizontal="center" vertical="center"/>
    </xf>
    <xf numFmtId="0" fontId="3" fillId="36" borderId="2" xfId="0" applyFont="1" applyFill="1" applyBorder="1" applyAlignment="1">
      <alignment horizontal="center"/>
    </xf>
    <xf numFmtId="0" fontId="3" fillId="36" borderId="3" xfId="0" applyFont="1" applyFill="1" applyBorder="1" applyAlignment="1">
      <alignment horizontal="center"/>
    </xf>
    <xf numFmtId="0" fontId="4" fillId="36" borderId="2" xfId="0" applyFont="1" applyFill="1" applyBorder="1" applyAlignment="1">
      <alignment horizontal="center"/>
    </xf>
    <xf numFmtId="0" fontId="4" fillId="36" borderId="4" xfId="0" applyFont="1" applyFill="1" applyBorder="1" applyAlignment="1">
      <alignment horizontal="center"/>
    </xf>
    <xf numFmtId="0" fontId="4" fillId="36" borderId="1" xfId="0" applyFont="1" applyFill="1" applyBorder="1" applyAlignment="1">
      <alignment horizontal="center"/>
    </xf>
    <xf numFmtId="0" fontId="0" fillId="0" borderId="64" xfId="0" applyBorder="1" applyAlignment="1">
      <alignment horizontal="center"/>
    </xf>
    <xf numFmtId="0" fontId="55" fillId="24" borderId="55" xfId="0" applyFont="1" applyFill="1" applyBorder="1" applyAlignment="1">
      <alignment horizontal="center" vertical="center"/>
    </xf>
    <xf numFmtId="0" fontId="55" fillId="24" borderId="56" xfId="0" applyFont="1" applyFill="1" applyBorder="1" applyAlignment="1">
      <alignment horizontal="center" vertical="center"/>
    </xf>
    <xf numFmtId="0" fontId="55" fillId="24" borderId="57" xfId="0" applyFont="1" applyFill="1" applyBorder="1" applyAlignment="1">
      <alignment horizontal="center" vertical="center"/>
    </xf>
    <xf numFmtId="0" fontId="55" fillId="24" borderId="58" xfId="0" applyFont="1" applyFill="1" applyBorder="1" applyAlignment="1">
      <alignment horizontal="center" vertical="center"/>
    </xf>
    <xf numFmtId="0" fontId="55" fillId="24" borderId="0" xfId="0" applyFont="1" applyFill="1" applyAlignment="1">
      <alignment horizontal="center" vertical="center"/>
    </xf>
    <xf numFmtId="0" fontId="55" fillId="24" borderId="59" xfId="0" applyFont="1" applyFill="1" applyBorder="1" applyAlignment="1">
      <alignment horizontal="center" vertical="center"/>
    </xf>
    <xf numFmtId="0" fontId="6" fillId="40" borderId="1" xfId="0" applyFont="1" applyFill="1" applyBorder="1" applyAlignment="1">
      <alignment horizontal="left" vertical="center"/>
    </xf>
    <xf numFmtId="0" fontId="25" fillId="25" borderId="1" xfId="0" applyFont="1" applyFill="1" applyBorder="1" applyAlignment="1">
      <alignment horizontal="center" vertical="top" wrapText="1"/>
    </xf>
    <xf numFmtId="0" fontId="6" fillId="40" borderId="105" xfId="0" applyFont="1" applyFill="1" applyBorder="1" applyAlignment="1">
      <alignment horizontal="left" vertical="center"/>
    </xf>
    <xf numFmtId="0" fontId="6" fillId="40" borderId="17" xfId="0" applyFont="1" applyFill="1" applyBorder="1" applyAlignment="1">
      <alignment horizontal="left" vertical="center"/>
    </xf>
    <xf numFmtId="0" fontId="3" fillId="36" borderId="1" xfId="0" applyFont="1" applyFill="1" applyBorder="1" applyAlignment="1">
      <alignment horizontal="center"/>
    </xf>
    <xf numFmtId="0" fontId="55" fillId="24" borderId="67" xfId="0" applyFont="1" applyFill="1" applyBorder="1" applyAlignment="1">
      <alignment horizontal="center" vertical="center"/>
    </xf>
    <xf numFmtId="0" fontId="55" fillId="24" borderId="68" xfId="0" applyFont="1" applyFill="1" applyBorder="1" applyAlignment="1">
      <alignment horizontal="center" vertical="center"/>
    </xf>
    <xf numFmtId="0" fontId="55" fillId="24" borderId="69" xfId="0" applyFont="1" applyFill="1" applyBorder="1" applyAlignment="1">
      <alignment horizontal="center" vertical="center"/>
    </xf>
    <xf numFmtId="0" fontId="0" fillId="0" borderId="0" xfId="0" applyAlignment="1">
      <alignment horizontal="center"/>
    </xf>
    <xf numFmtId="0" fontId="3" fillId="36" borderId="2" xfId="0" applyFont="1" applyFill="1" applyBorder="1" applyAlignment="1">
      <alignment horizontal="left"/>
    </xf>
    <xf numFmtId="0" fontId="3" fillId="36" borderId="3" xfId="0" applyFont="1" applyFill="1" applyBorder="1" applyAlignment="1">
      <alignment horizontal="left"/>
    </xf>
    <xf numFmtId="0" fontId="41" fillId="26" borderId="1" xfId="3" applyFont="1" applyFill="1" applyBorder="1" applyAlignment="1">
      <alignment horizontal="center" vertical="center" wrapText="1"/>
    </xf>
    <xf numFmtId="0" fontId="62" fillId="26" borderId="1" xfId="3" applyFont="1" applyFill="1" applyBorder="1" applyAlignment="1">
      <alignment horizontal="center" vertical="center" wrapText="1"/>
    </xf>
    <xf numFmtId="6" fontId="4" fillId="26" borderId="1" xfId="4" applyNumberFormat="1" applyFont="1" applyFill="1" applyBorder="1" applyAlignment="1" applyProtection="1">
      <alignment horizontal="center" wrapText="1"/>
      <protection hidden="1"/>
    </xf>
    <xf numFmtId="6" fontId="41" fillId="27" borderId="1" xfId="4" applyNumberFormat="1" applyFont="1" applyFill="1" applyBorder="1" applyAlignment="1" applyProtection="1">
      <alignment horizontal="center" vertical="center" wrapText="1"/>
      <protection hidden="1"/>
    </xf>
    <xf numFmtId="0" fontId="8" fillId="0" borderId="1" xfId="0" applyFont="1" applyBorder="1" applyAlignment="1">
      <alignment horizontal="center" vertical="center"/>
    </xf>
    <xf numFmtId="0" fontId="4" fillId="35" borderId="1" xfId="0" applyFont="1" applyFill="1" applyBorder="1" applyAlignment="1">
      <alignment horizontal="left" vertical="top" wrapText="1"/>
    </xf>
    <xf numFmtId="0" fontId="4" fillId="35" borderId="1" xfId="0" applyFont="1" applyFill="1" applyBorder="1" applyAlignment="1">
      <alignment horizontal="center" vertical="center"/>
    </xf>
    <xf numFmtId="0" fontId="4" fillId="35" borderId="2" xfId="0" applyFont="1" applyFill="1" applyBorder="1" applyAlignment="1">
      <alignment horizontal="left" vertical="top" wrapText="1"/>
    </xf>
    <xf numFmtId="0" fontId="4" fillId="35" borderId="2" xfId="0" applyFont="1" applyFill="1" applyBorder="1" applyAlignment="1">
      <alignment horizontal="center" vertical="center"/>
    </xf>
    <xf numFmtId="0" fontId="42" fillId="26" borderId="1" xfId="3" applyFont="1" applyFill="1" applyBorder="1" applyAlignment="1">
      <alignment horizontal="center" vertical="center"/>
    </xf>
    <xf numFmtId="0" fontId="3" fillId="35" borderId="2" xfId="0" applyFont="1" applyFill="1" applyBorder="1" applyAlignment="1">
      <alignment horizontal="center" vertical="center"/>
    </xf>
    <xf numFmtId="0" fontId="62" fillId="26" borderId="1" xfId="3" applyNumberFormat="1" applyFont="1" applyFill="1" applyBorder="1" applyAlignment="1">
      <alignment horizontal="center" vertical="center" wrapText="1"/>
    </xf>
    <xf numFmtId="0" fontId="41" fillId="26" borderId="1" xfId="3" applyNumberFormat="1" applyFont="1" applyFill="1" applyBorder="1" applyAlignment="1">
      <alignment horizontal="center" vertical="center" wrapText="1"/>
    </xf>
    <xf numFmtId="0" fontId="3" fillId="35" borderId="1" xfId="0" applyFont="1" applyFill="1" applyBorder="1" applyAlignment="1">
      <alignment horizontal="center" vertical="center"/>
    </xf>
    <xf numFmtId="0" fontId="3" fillId="35" borderId="2" xfId="0" applyFont="1" applyFill="1" applyBorder="1" applyAlignment="1">
      <alignment horizontal="left" vertical="center"/>
    </xf>
    <xf numFmtId="0" fontId="4" fillId="35" borderId="4" xfId="0" applyFont="1" applyFill="1" applyBorder="1" applyAlignment="1">
      <alignment horizontal="left" vertical="top" wrapText="1"/>
    </xf>
    <xf numFmtId="0" fontId="4" fillId="35" borderId="3" xfId="0" applyFont="1" applyFill="1" applyBorder="1" applyAlignment="1">
      <alignment horizontal="left" vertical="top" wrapText="1"/>
    </xf>
    <xf numFmtId="0" fontId="4" fillId="35" borderId="38" xfId="0" applyFont="1" applyFill="1" applyBorder="1" applyAlignment="1">
      <alignment horizontal="left" vertical="top" wrapText="1"/>
    </xf>
    <xf numFmtId="0" fontId="4" fillId="35" borderId="40" xfId="0" applyFont="1" applyFill="1" applyBorder="1" applyAlignment="1">
      <alignment horizontal="left" vertical="top" wrapText="1"/>
    </xf>
    <xf numFmtId="0" fontId="4" fillId="35" borderId="39" xfId="0" applyFont="1" applyFill="1" applyBorder="1" applyAlignment="1">
      <alignment horizontal="left" vertical="top" wrapText="1"/>
    </xf>
    <xf numFmtId="0" fontId="19" fillId="35" borderId="2" xfId="0" applyFont="1" applyFill="1" applyBorder="1" applyAlignment="1">
      <alignment horizontal="center" vertical="center"/>
    </xf>
    <xf numFmtId="0" fontId="3" fillId="26" borderId="1" xfId="0" applyFont="1" applyFill="1" applyBorder="1" applyAlignment="1">
      <alignment horizontal="center" vertical="center"/>
    </xf>
    <xf numFmtId="0" fontId="0" fillId="33" borderId="1" xfId="0" applyFill="1" applyBorder="1" applyAlignment="1">
      <alignment horizontal="left" vertical="top" wrapText="1"/>
    </xf>
    <xf numFmtId="0" fontId="70" fillId="33" borderId="1" xfId="0" applyFont="1" applyFill="1" applyBorder="1" applyAlignment="1">
      <alignment horizontal="left" vertical="top" wrapText="1"/>
    </xf>
    <xf numFmtId="0" fontId="8" fillId="26" borderId="1" xfId="0" applyFont="1" applyFill="1" applyBorder="1" applyAlignment="1">
      <alignment horizontal="center" vertical="center"/>
    </xf>
    <xf numFmtId="0" fontId="8" fillId="0" borderId="53" xfId="0" applyFont="1" applyBorder="1" applyAlignment="1">
      <alignment horizontal="center" vertical="center"/>
    </xf>
    <xf numFmtId="0" fontId="8" fillId="0" borderId="54" xfId="0" applyFont="1" applyBorder="1" applyAlignment="1">
      <alignment horizontal="center" vertical="center"/>
    </xf>
    <xf numFmtId="0" fontId="8" fillId="0" borderId="43" xfId="0" applyFont="1" applyBorder="1" applyAlignment="1">
      <alignment horizontal="center" vertical="center"/>
    </xf>
    <xf numFmtId="0" fontId="67" fillId="26" borderId="1" xfId="3" applyFont="1" applyFill="1" applyBorder="1" applyAlignment="1">
      <alignment horizontal="center" vertical="center" wrapText="1"/>
    </xf>
    <xf numFmtId="0" fontId="68" fillId="26" borderId="5" xfId="3" applyFont="1" applyFill="1" applyBorder="1" applyAlignment="1">
      <alignment horizontal="center" vertical="center" wrapText="1"/>
    </xf>
    <xf numFmtId="0" fontId="68" fillId="26" borderId="7" xfId="3" applyFont="1" applyFill="1" applyBorder="1" applyAlignment="1">
      <alignment horizontal="center" vertical="center" wrapText="1"/>
    </xf>
    <xf numFmtId="0" fontId="3" fillId="12" borderId="19" xfId="0" applyFont="1" applyFill="1" applyBorder="1" applyAlignment="1">
      <alignment horizontal="center" vertical="center"/>
    </xf>
    <xf numFmtId="0" fontId="3" fillId="26" borderId="19" xfId="0" applyFont="1" applyFill="1" applyBorder="1" applyAlignment="1">
      <alignment horizontal="center" vertical="center"/>
    </xf>
    <xf numFmtId="0" fontId="5" fillId="26" borderId="1" xfId="0" applyFont="1" applyFill="1" applyBorder="1" applyAlignment="1">
      <alignment horizontal="center" vertical="center"/>
    </xf>
    <xf numFmtId="0" fontId="3" fillId="26" borderId="53" xfId="5" applyFont="1" applyFill="1" applyBorder="1" applyAlignment="1">
      <alignment horizontal="center" vertical="center" wrapText="1"/>
    </xf>
    <xf numFmtId="0" fontId="3" fillId="26" borderId="84" xfId="5" applyFont="1" applyFill="1" applyBorder="1" applyAlignment="1">
      <alignment horizontal="center" vertical="center" wrapText="1"/>
    </xf>
    <xf numFmtId="6" fontId="57" fillId="26" borderId="53" xfId="4" applyNumberFormat="1" applyFont="1" applyFill="1" applyBorder="1" applyAlignment="1" applyProtection="1">
      <alignment horizontal="center" vertical="center" wrapText="1"/>
      <protection hidden="1"/>
    </xf>
    <xf numFmtId="6" fontId="57" fillId="26" borderId="54" xfId="4" applyNumberFormat="1" applyFont="1" applyFill="1" applyBorder="1" applyAlignment="1" applyProtection="1">
      <alignment horizontal="center" vertical="center" wrapText="1"/>
      <protection hidden="1"/>
    </xf>
    <xf numFmtId="6" fontId="57" fillId="26" borderId="43" xfId="4" applyNumberFormat="1" applyFont="1" applyFill="1" applyBorder="1" applyAlignment="1" applyProtection="1">
      <alignment horizontal="center" vertical="center" wrapText="1"/>
      <protection hidden="1"/>
    </xf>
    <xf numFmtId="6" fontId="57" fillId="0" borderId="0" xfId="4" applyNumberFormat="1" applyFont="1" applyFill="1" applyBorder="1" applyAlignment="1" applyProtection="1">
      <alignment horizontal="center" vertical="center" wrapText="1"/>
      <protection hidden="1"/>
    </xf>
    <xf numFmtId="6" fontId="68" fillId="27" borderId="61" xfId="4" applyNumberFormat="1" applyFont="1" applyFill="1" applyBorder="1" applyAlignment="1" applyProtection="1">
      <alignment horizontal="center" vertical="center" wrapText="1"/>
      <protection hidden="1"/>
    </xf>
    <xf numFmtId="6" fontId="68" fillId="27" borderId="73" xfId="4" applyNumberFormat="1" applyFont="1" applyFill="1" applyBorder="1" applyAlignment="1" applyProtection="1">
      <alignment horizontal="center" vertical="center" wrapText="1"/>
      <protection hidden="1"/>
    </xf>
    <xf numFmtId="6" fontId="3" fillId="26" borderId="70" xfId="4" applyNumberFormat="1" applyFont="1" applyFill="1" applyBorder="1" applyAlignment="1" applyProtection="1">
      <alignment horizontal="center" wrapText="1"/>
      <protection hidden="1"/>
    </xf>
    <xf numFmtId="6" fontId="3" fillId="26" borderId="71" xfId="4" applyNumberFormat="1" applyFont="1" applyFill="1" applyBorder="1" applyAlignment="1" applyProtection="1">
      <alignment horizontal="center" wrapText="1"/>
      <protection hidden="1"/>
    </xf>
    <xf numFmtId="6" fontId="3" fillId="26" borderId="9" xfId="4" applyNumberFormat="1" applyFont="1" applyFill="1" applyBorder="1" applyAlignment="1" applyProtection="1">
      <alignment horizontal="center" wrapText="1"/>
      <protection hidden="1"/>
    </xf>
    <xf numFmtId="6" fontId="3" fillId="26" borderId="11" xfId="4" applyNumberFormat="1" applyFont="1" applyFill="1" applyBorder="1" applyAlignment="1" applyProtection="1">
      <alignment horizontal="center" wrapText="1"/>
      <protection hidden="1"/>
    </xf>
    <xf numFmtId="0" fontId="77" fillId="55" borderId="1" xfId="0" applyFont="1" applyFill="1" applyBorder="1" applyAlignment="1">
      <alignment horizontal="center" vertical="center"/>
    </xf>
    <xf numFmtId="0" fontId="4" fillId="46" borderId="2" xfId="0" applyFont="1" applyFill="1" applyBorder="1" applyAlignment="1">
      <alignment horizontal="left" vertical="top" wrapText="1"/>
    </xf>
    <xf numFmtId="0" fontId="4" fillId="46" borderId="4" xfId="0" applyFont="1" applyFill="1" applyBorder="1" applyAlignment="1">
      <alignment horizontal="left" vertical="top" wrapText="1"/>
    </xf>
    <xf numFmtId="0" fontId="4" fillId="46" borderId="3" xfId="0" applyFont="1" applyFill="1" applyBorder="1" applyAlignment="1">
      <alignment horizontal="left" vertical="top" wrapText="1"/>
    </xf>
    <xf numFmtId="0" fontId="3" fillId="46" borderId="2" xfId="0" applyFont="1" applyFill="1" applyBorder="1" applyAlignment="1">
      <alignment horizontal="center"/>
    </xf>
    <xf numFmtId="0" fontId="3" fillId="46" borderId="3" xfId="0" applyFont="1" applyFill="1" applyBorder="1" applyAlignment="1">
      <alignment horizontal="center"/>
    </xf>
    <xf numFmtId="0" fontId="8" fillId="26" borderId="20" xfId="0" applyFont="1" applyFill="1" applyBorder="1" applyAlignment="1">
      <alignment horizontal="center" vertical="center"/>
    </xf>
    <xf numFmtId="0" fontId="8" fillId="26" borderId="64" xfId="0" applyFont="1" applyFill="1" applyBorder="1" applyAlignment="1">
      <alignment horizontal="center" vertical="center"/>
    </xf>
    <xf numFmtId="0" fontId="8" fillId="26" borderId="80" xfId="0" applyFont="1" applyFill="1" applyBorder="1" applyAlignment="1">
      <alignment horizontal="center" vertical="center"/>
    </xf>
    <xf numFmtId="0" fontId="8" fillId="26" borderId="21" xfId="0" applyFont="1" applyFill="1" applyBorder="1" applyAlignment="1">
      <alignment horizontal="center" vertical="center"/>
    </xf>
    <xf numFmtId="0" fontId="8" fillId="26" borderId="52" xfId="0" applyFont="1" applyFill="1" applyBorder="1" applyAlignment="1">
      <alignment horizontal="center" vertical="center"/>
    </xf>
    <xf numFmtId="0" fontId="8" fillId="26" borderId="48" xfId="0" applyFont="1" applyFill="1" applyBorder="1" applyAlignment="1">
      <alignment horizontal="center" vertical="center"/>
    </xf>
    <xf numFmtId="0" fontId="25" fillId="46" borderId="5" xfId="0" applyFont="1" applyFill="1" applyBorder="1" applyAlignment="1">
      <alignment horizontal="center" vertical="top" wrapText="1"/>
    </xf>
    <xf numFmtId="0" fontId="25" fillId="46" borderId="6" xfId="0" applyFont="1" applyFill="1" applyBorder="1" applyAlignment="1">
      <alignment horizontal="center" vertical="top" wrapText="1"/>
    </xf>
    <xf numFmtId="0" fontId="25" fillId="46" borderId="7" xfId="0" applyFont="1" applyFill="1" applyBorder="1" applyAlignment="1">
      <alignment horizontal="center" vertical="top" wrapText="1"/>
    </xf>
    <xf numFmtId="0" fontId="55" fillId="26" borderId="20" xfId="0" applyFont="1" applyFill="1" applyBorder="1" applyAlignment="1">
      <alignment horizontal="center" vertical="center"/>
    </xf>
    <xf numFmtId="0" fontId="55" fillId="26" borderId="64" xfId="0" applyFont="1" applyFill="1" applyBorder="1" applyAlignment="1">
      <alignment horizontal="center" vertical="center"/>
    </xf>
    <xf numFmtId="0" fontId="55" fillId="26" borderId="80" xfId="0" applyFont="1" applyFill="1" applyBorder="1" applyAlignment="1">
      <alignment horizontal="center" vertical="center"/>
    </xf>
    <xf numFmtId="0" fontId="55" fillId="26" borderId="21" xfId="0" applyFont="1" applyFill="1" applyBorder="1" applyAlignment="1">
      <alignment horizontal="center" vertical="center"/>
    </xf>
    <xf numFmtId="0" fontId="55" fillId="26" borderId="52" xfId="0" applyFont="1" applyFill="1" applyBorder="1" applyAlignment="1">
      <alignment horizontal="center" vertical="center"/>
    </xf>
    <xf numFmtId="0" fontId="55" fillId="26" borderId="48" xfId="0" applyFont="1" applyFill="1" applyBorder="1" applyAlignment="1">
      <alignment horizontal="center" vertical="center"/>
    </xf>
    <xf numFmtId="0" fontId="6" fillId="45" borderId="5" xfId="0" applyFont="1" applyFill="1" applyBorder="1" applyAlignment="1">
      <alignment horizontal="left" vertical="center"/>
    </xf>
    <xf numFmtId="0" fontId="6" fillId="45" borderId="6" xfId="0" applyFont="1" applyFill="1" applyBorder="1" applyAlignment="1">
      <alignment horizontal="left" vertical="center"/>
    </xf>
    <xf numFmtId="0" fontId="6" fillId="45" borderId="7" xfId="0" applyFont="1" applyFill="1" applyBorder="1" applyAlignment="1">
      <alignment horizontal="left" vertical="center"/>
    </xf>
    <xf numFmtId="0" fontId="4" fillId="46" borderId="2" xfId="0" applyFont="1" applyFill="1" applyBorder="1" applyAlignment="1">
      <alignment horizontal="center"/>
    </xf>
    <xf numFmtId="0" fontId="4" fillId="46" borderId="4" xfId="0" applyFont="1" applyFill="1" applyBorder="1" applyAlignment="1">
      <alignment horizontal="center"/>
    </xf>
    <xf numFmtId="0" fontId="4" fillId="46" borderId="1" xfId="0" applyFont="1" applyFill="1" applyBorder="1" applyAlignment="1">
      <alignment horizontal="left" vertical="top" wrapText="1"/>
    </xf>
    <xf numFmtId="0" fontId="3" fillId="46" borderId="1" xfId="0" applyFont="1" applyFill="1" applyBorder="1" applyAlignment="1">
      <alignment horizontal="center"/>
    </xf>
    <xf numFmtId="0" fontId="4" fillId="46" borderId="47" xfId="0" applyFont="1" applyFill="1" applyBorder="1" applyAlignment="1">
      <alignment horizontal="left" vertical="top" wrapText="1"/>
    </xf>
    <xf numFmtId="0" fontId="4" fillId="46" borderId="48" xfId="0" applyFont="1" applyFill="1" applyBorder="1" applyAlignment="1">
      <alignment horizontal="left" vertical="top" wrapText="1"/>
    </xf>
    <xf numFmtId="0" fontId="3" fillId="46" borderId="2" xfId="0" applyFont="1" applyFill="1" applyBorder="1" applyAlignment="1">
      <alignment horizontal="left"/>
    </xf>
    <xf numFmtId="0" fontId="3" fillId="46" borderId="3" xfId="0" applyFont="1" applyFill="1" applyBorder="1" applyAlignment="1">
      <alignment horizontal="left"/>
    </xf>
    <xf numFmtId="0" fontId="4" fillId="46" borderId="1" xfId="0" applyFont="1" applyFill="1" applyBorder="1" applyAlignment="1">
      <alignment horizontal="center"/>
    </xf>
    <xf numFmtId="0" fontId="63" fillId="28" borderId="1" xfId="0" applyFont="1" applyFill="1" applyBorder="1" applyAlignment="1">
      <alignment horizontal="center"/>
    </xf>
    <xf numFmtId="0" fontId="11" fillId="19" borderId="97" xfId="0" applyFont="1" applyFill="1" applyBorder="1" applyAlignment="1">
      <alignment horizontal="center" vertical="center" wrapText="1"/>
    </xf>
    <xf numFmtId="0" fontId="4" fillId="19" borderId="99" xfId="0" applyFont="1" applyFill="1" applyBorder="1" applyAlignment="1">
      <alignment horizontal="center" vertical="center" wrapText="1"/>
    </xf>
    <xf numFmtId="0" fontId="4" fillId="19" borderId="100" xfId="0" applyFont="1" applyFill="1" applyBorder="1" applyAlignment="1">
      <alignment horizontal="center" vertical="center" wrapText="1"/>
    </xf>
    <xf numFmtId="0" fontId="11" fillId="0" borderId="3" xfId="0" applyFont="1" applyBorder="1" applyAlignment="1">
      <alignment horizontal="center"/>
    </xf>
    <xf numFmtId="0" fontId="62" fillId="28" borderId="1" xfId="3" applyFont="1" applyFill="1" applyBorder="1" applyAlignment="1">
      <alignment horizontal="center"/>
    </xf>
    <xf numFmtId="0" fontId="41" fillId="28" borderId="1" xfId="3" applyFont="1" applyFill="1" applyBorder="1" applyAlignment="1">
      <alignment horizontal="center" vertical="center" wrapText="1"/>
    </xf>
    <xf numFmtId="0" fontId="62" fillId="28" borderId="1" xfId="3" applyNumberFormat="1" applyFont="1" applyFill="1" applyBorder="1" applyAlignment="1">
      <alignment horizontal="center" vertical="center" wrapText="1"/>
    </xf>
    <xf numFmtId="0" fontId="42" fillId="28" borderId="1" xfId="3" applyFont="1" applyFill="1" applyBorder="1" applyAlignment="1">
      <alignment horizontal="center" vertical="center" wrapText="1"/>
    </xf>
    <xf numFmtId="0" fontId="42" fillId="31" borderId="5" xfId="3" applyFont="1" applyFill="1" applyBorder="1" applyAlignment="1">
      <alignment horizontal="center" wrapText="1"/>
    </xf>
    <xf numFmtId="0" fontId="42" fillId="31" borderId="7" xfId="3" applyFont="1" applyFill="1" applyBorder="1" applyAlignment="1">
      <alignment horizontal="center" wrapText="1"/>
    </xf>
    <xf numFmtId="0" fontId="41" fillId="31" borderId="5" xfId="3" applyFont="1" applyFill="1" applyBorder="1" applyAlignment="1">
      <alignment horizontal="center" vertical="center" wrapText="1"/>
    </xf>
    <xf numFmtId="0" fontId="41" fillId="31" borderId="7" xfId="3" applyFont="1" applyFill="1" applyBorder="1" applyAlignment="1">
      <alignment horizontal="center" vertical="center" wrapText="1"/>
    </xf>
    <xf numFmtId="0" fontId="62" fillId="0" borderId="0" xfId="3" applyNumberFormat="1" applyFont="1" applyFill="1" applyBorder="1" applyAlignment="1">
      <alignment horizontal="center" vertical="center" wrapText="1"/>
    </xf>
    <xf numFmtId="0" fontId="62" fillId="28" borderId="5" xfId="3" applyFont="1" applyFill="1" applyBorder="1" applyAlignment="1">
      <alignment horizontal="center"/>
    </xf>
    <xf numFmtId="0" fontId="62" fillId="28" borderId="6" xfId="3" applyFont="1" applyFill="1" applyBorder="1" applyAlignment="1">
      <alignment horizontal="center"/>
    </xf>
    <xf numFmtId="0" fontId="62" fillId="28" borderId="7" xfId="3" applyFont="1" applyFill="1" applyBorder="1" applyAlignment="1">
      <alignment horizontal="center"/>
    </xf>
    <xf numFmtId="0" fontId="63" fillId="28" borderId="2" xfId="0" applyFont="1" applyFill="1" applyBorder="1" applyAlignment="1">
      <alignment horizontal="center" vertical="center"/>
    </xf>
    <xf numFmtId="0" fontId="42" fillId="28" borderId="3" xfId="3" applyFont="1" applyFill="1" applyBorder="1" applyAlignment="1">
      <alignment horizontal="center" wrapText="1"/>
    </xf>
    <xf numFmtId="0" fontId="4" fillId="18" borderId="1" xfId="0" applyFont="1" applyFill="1" applyBorder="1" applyAlignment="1">
      <alignment horizontal="left" vertical="top" wrapText="1"/>
    </xf>
    <xf numFmtId="0" fontId="0" fillId="18" borderId="1" xfId="0" applyFill="1" applyBorder="1" applyAlignment="1">
      <alignment horizontal="left" vertical="top" wrapText="1"/>
    </xf>
    <xf numFmtId="0" fontId="61" fillId="28" borderId="5" xfId="3" applyFont="1" applyFill="1" applyBorder="1" applyAlignment="1">
      <alignment horizontal="center" vertical="center"/>
    </xf>
    <xf numFmtId="0" fontId="61" fillId="28" borderId="6" xfId="3" applyFont="1" applyFill="1" applyBorder="1" applyAlignment="1">
      <alignment horizontal="center" vertical="center"/>
    </xf>
    <xf numFmtId="0" fontId="61" fillId="28" borderId="7" xfId="3" applyFont="1" applyFill="1" applyBorder="1" applyAlignment="1">
      <alignment horizontal="center" vertical="center"/>
    </xf>
    <xf numFmtId="0" fontId="61" fillId="28" borderId="5" xfId="3" applyFont="1" applyFill="1" applyBorder="1" applyAlignment="1">
      <alignment horizontal="center" vertical="center" wrapText="1"/>
    </xf>
    <xf numFmtId="0" fontId="61" fillId="28" borderId="6" xfId="3" applyFont="1" applyFill="1" applyBorder="1" applyAlignment="1">
      <alignment horizontal="center" vertical="center" wrapText="1"/>
    </xf>
    <xf numFmtId="0" fontId="61" fillId="28" borderId="7" xfId="3" applyFont="1" applyFill="1" applyBorder="1" applyAlignment="1">
      <alignment horizontal="center" vertical="center" wrapText="1"/>
    </xf>
    <xf numFmtId="0" fontId="59" fillId="14" borderId="58" xfId="0" applyFont="1" applyFill="1" applyBorder="1" applyAlignment="1">
      <alignment horizontal="center" vertical="center"/>
    </xf>
    <xf numFmtId="0" fontId="59" fillId="14" borderId="0" xfId="0" applyFont="1" applyFill="1" applyAlignment="1">
      <alignment horizontal="center" vertical="center"/>
    </xf>
    <xf numFmtId="0" fontId="59" fillId="14" borderId="8" xfId="0" applyFont="1" applyFill="1" applyBorder="1" applyAlignment="1">
      <alignment horizontal="center" vertical="center"/>
    </xf>
    <xf numFmtId="0" fontId="42" fillId="28" borderId="5" xfId="3" applyFont="1" applyFill="1" applyBorder="1" applyAlignment="1">
      <alignment horizontal="left" vertical="center"/>
    </xf>
    <xf numFmtId="0" fontId="42" fillId="28" borderId="6" xfId="3" applyFont="1" applyFill="1" applyBorder="1" applyAlignment="1">
      <alignment horizontal="left" vertical="center"/>
    </xf>
    <xf numFmtId="0" fontId="42" fillId="28" borderId="7" xfId="3" applyFont="1" applyFill="1" applyBorder="1" applyAlignment="1">
      <alignment horizontal="left" vertical="center"/>
    </xf>
    <xf numFmtId="0" fontId="62" fillId="28" borderId="1" xfId="3" applyFont="1" applyFill="1" applyBorder="1" applyAlignment="1">
      <alignment horizontal="left"/>
    </xf>
    <xf numFmtId="0" fontId="11" fillId="0" borderId="1" xfId="0" applyFont="1" applyBorder="1" applyAlignment="1">
      <alignment horizontal="center" vertical="center"/>
    </xf>
    <xf numFmtId="0" fontId="0" fillId="28" borderId="5" xfId="0" applyFill="1" applyBorder="1" applyAlignment="1">
      <alignment horizontal="center"/>
    </xf>
    <xf numFmtId="0" fontId="0" fillId="28" borderId="7" xfId="0" applyFill="1" applyBorder="1" applyAlignment="1">
      <alignment horizontal="center"/>
    </xf>
    <xf numFmtId="0" fontId="41" fillId="28" borderId="3" xfId="3" applyFont="1" applyFill="1" applyBorder="1" applyAlignment="1">
      <alignment horizontal="center" vertical="center" wrapText="1"/>
    </xf>
    <xf numFmtId="0" fontId="55" fillId="28" borderId="20" xfId="0" applyFont="1" applyFill="1" applyBorder="1" applyAlignment="1">
      <alignment horizontal="center" vertical="center"/>
    </xf>
    <xf numFmtId="0" fontId="55" fillId="28" borderId="64" xfId="0" applyFont="1" applyFill="1" applyBorder="1" applyAlignment="1">
      <alignment horizontal="center" vertical="center"/>
    </xf>
    <xf numFmtId="0" fontId="55" fillId="28" borderId="80" xfId="0" applyFont="1" applyFill="1" applyBorder="1" applyAlignment="1">
      <alignment horizontal="center" vertical="center"/>
    </xf>
    <xf numFmtId="0" fontId="55" fillId="28" borderId="21" xfId="0" applyFont="1" applyFill="1" applyBorder="1" applyAlignment="1">
      <alignment horizontal="center" vertical="center"/>
    </xf>
    <xf numFmtId="0" fontId="55" fillId="28" borderId="52" xfId="0" applyFont="1" applyFill="1" applyBorder="1" applyAlignment="1">
      <alignment horizontal="center" vertical="center"/>
    </xf>
    <xf numFmtId="0" fontId="55" fillId="28" borderId="48" xfId="0" applyFont="1" applyFill="1" applyBorder="1" applyAlignment="1">
      <alignment horizontal="center" vertical="center"/>
    </xf>
    <xf numFmtId="0" fontId="4" fillId="18" borderId="5" xfId="0" applyFont="1" applyFill="1" applyBorder="1" applyAlignment="1">
      <alignment horizontal="center" vertical="top" wrapText="1"/>
    </xf>
    <xf numFmtId="0" fontId="4" fillId="18" borderId="6" xfId="0" applyFont="1" applyFill="1" applyBorder="1" applyAlignment="1">
      <alignment horizontal="center" vertical="top" wrapText="1"/>
    </xf>
    <xf numFmtId="0" fontId="4" fillId="18" borderId="7" xfId="0" applyFont="1" applyFill="1" applyBorder="1" applyAlignment="1">
      <alignment horizontal="center" vertical="top" wrapText="1"/>
    </xf>
    <xf numFmtId="0" fontId="6" fillId="56" borderId="5" xfId="0" applyFont="1" applyFill="1" applyBorder="1" applyAlignment="1">
      <alignment horizontal="left" vertical="top"/>
    </xf>
    <xf numFmtId="0" fontId="6" fillId="56" borderId="6" xfId="0" applyFont="1" applyFill="1" applyBorder="1" applyAlignment="1">
      <alignment horizontal="left" vertical="top"/>
    </xf>
    <xf numFmtId="0" fontId="6" fillId="56" borderId="7" xfId="0" applyFont="1" applyFill="1" applyBorder="1" applyAlignment="1">
      <alignment horizontal="left" vertical="top"/>
    </xf>
    <xf numFmtId="0" fontId="4" fillId="39" borderId="2" xfId="0" applyFont="1" applyFill="1" applyBorder="1" applyAlignment="1">
      <alignment horizontal="left" vertical="top" wrapText="1"/>
    </xf>
    <xf numFmtId="0" fontId="4" fillId="39" borderId="4" xfId="0" applyFont="1" applyFill="1" applyBorder="1" applyAlignment="1">
      <alignment horizontal="left" vertical="top" wrapText="1"/>
    </xf>
    <xf numFmtId="0" fontId="4" fillId="39" borderId="3" xfId="0" applyFont="1" applyFill="1" applyBorder="1" applyAlignment="1">
      <alignment horizontal="left" vertical="top" wrapText="1"/>
    </xf>
    <xf numFmtId="0" fontId="3" fillId="39" borderId="2" xfId="4" applyFont="1" applyFill="1" applyBorder="1" applyAlignment="1">
      <alignment horizontal="left" vertical="center" wrapText="1"/>
    </xf>
    <xf numFmtId="0" fontId="0" fillId="39" borderId="2" xfId="0" applyFill="1" applyBorder="1" applyAlignment="1">
      <alignment horizontal="left" vertical="top" wrapText="1"/>
    </xf>
    <xf numFmtId="0" fontId="0" fillId="39" borderId="2" xfId="0" applyFill="1" applyBorder="1" applyAlignment="1">
      <alignment horizontal="left" vertical="top"/>
    </xf>
    <xf numFmtId="0" fontId="3" fillId="39" borderId="2" xfId="0" applyFont="1" applyFill="1" applyBorder="1" applyAlignment="1">
      <alignment horizontal="center"/>
    </xf>
    <xf numFmtId="0" fontId="3" fillId="39" borderId="3" xfId="0" applyFont="1" applyFill="1" applyBorder="1" applyAlignment="1">
      <alignment horizontal="center"/>
    </xf>
    <xf numFmtId="0" fontId="5" fillId="28" borderId="1" xfId="0" applyFont="1" applyFill="1" applyBorder="1" applyAlignment="1">
      <alignment horizontal="right" vertical="center" wrapText="1"/>
    </xf>
    <xf numFmtId="0" fontId="4" fillId="28" borderId="1" xfId="0" applyFont="1" applyFill="1" applyBorder="1" applyAlignment="1">
      <alignment horizontal="right" vertical="center"/>
    </xf>
    <xf numFmtId="0" fontId="5" fillId="3" borderId="21" xfId="0" applyFont="1" applyFill="1" applyBorder="1" applyAlignment="1">
      <alignment horizontal="left" vertical="center"/>
    </xf>
    <xf numFmtId="0" fontId="5" fillId="3" borderId="52" xfId="0" applyFont="1" applyFill="1" applyBorder="1" applyAlignment="1">
      <alignment horizontal="left" vertical="center"/>
    </xf>
    <xf numFmtId="0" fontId="4" fillId="39" borderId="2" xfId="0" applyFont="1" applyFill="1" applyBorder="1" applyAlignment="1">
      <alignment horizontal="center"/>
    </xf>
    <xf numFmtId="0" fontId="4" fillId="39" borderId="4" xfId="0" applyFont="1" applyFill="1" applyBorder="1" applyAlignment="1">
      <alignment horizontal="center"/>
    </xf>
    <xf numFmtId="0" fontId="4" fillId="29" borderId="2" xfId="0" applyFont="1" applyFill="1" applyBorder="1" applyAlignment="1">
      <alignment horizontal="left" vertical="top" wrapText="1"/>
    </xf>
    <xf numFmtId="0" fontId="3" fillId="29" borderId="2" xfId="0" applyFont="1" applyFill="1" applyBorder="1" applyAlignment="1">
      <alignment horizontal="center"/>
    </xf>
    <xf numFmtId="0" fontId="4" fillId="39" borderId="2" xfId="4" applyFont="1" applyFill="1" applyBorder="1" applyAlignment="1">
      <alignment horizontal="center" vertical="center" wrapText="1"/>
    </xf>
    <xf numFmtId="0" fontId="7" fillId="14" borderId="5" xfId="3" applyFont="1" applyFill="1" applyBorder="1" applyAlignment="1">
      <alignment horizontal="center" vertical="center" wrapText="1"/>
    </xf>
    <xf numFmtId="0" fontId="73" fillId="14" borderId="5" xfId="3" applyFont="1" applyFill="1" applyBorder="1" applyAlignment="1">
      <alignment horizontal="center" vertical="center"/>
    </xf>
    <xf numFmtId="0" fontId="39" fillId="14" borderId="1" xfId="3" applyFont="1" applyFill="1" applyBorder="1" applyAlignment="1">
      <alignment horizontal="center" vertical="center" wrapText="1"/>
    </xf>
    <xf numFmtId="0" fontId="39" fillId="14" borderId="5" xfId="3" applyFont="1" applyFill="1" applyBorder="1" applyAlignment="1">
      <alignment horizontal="center" vertical="center" wrapText="1"/>
    </xf>
    <xf numFmtId="6" fontId="15" fillId="14" borderId="70" xfId="4" applyNumberFormat="1" applyFont="1" applyFill="1" applyBorder="1" applyAlignment="1" applyProtection="1">
      <alignment horizontal="center" wrapText="1"/>
      <protection hidden="1"/>
    </xf>
    <xf numFmtId="6" fontId="41" fillId="20" borderId="61" xfId="4" applyNumberFormat="1" applyFont="1" applyFill="1" applyBorder="1" applyAlignment="1" applyProtection="1">
      <alignment horizontal="center" vertical="center" wrapText="1"/>
      <protection hidden="1"/>
    </xf>
    <xf numFmtId="0" fontId="6" fillId="14" borderId="5" xfId="3" applyFont="1" applyFill="1" applyBorder="1" applyAlignment="1">
      <alignment horizontal="center" vertical="center"/>
    </xf>
    <xf numFmtId="0" fontId="6" fillId="14" borderId="6" xfId="3" applyFont="1" applyFill="1" applyBorder="1" applyAlignment="1">
      <alignment horizontal="center" vertical="center"/>
    </xf>
    <xf numFmtId="0" fontId="6" fillId="14" borderId="7" xfId="3" applyFont="1" applyFill="1" applyBorder="1" applyAlignment="1">
      <alignment horizontal="center" vertical="center"/>
    </xf>
    <xf numFmtId="0" fontId="1" fillId="14" borderId="5" xfId="0" applyFont="1" applyFill="1" applyBorder="1" applyAlignment="1">
      <alignment horizontal="center"/>
    </xf>
    <xf numFmtId="0" fontId="1" fillId="14" borderId="7" xfId="0" applyFont="1" applyFill="1" applyBorder="1" applyAlignment="1">
      <alignment horizontal="center"/>
    </xf>
    <xf numFmtId="0" fontId="6" fillId="14" borderId="1" xfId="3" applyFont="1" applyFill="1" applyBorder="1" applyAlignment="1">
      <alignment horizontal="center" vertical="center" wrapText="1"/>
    </xf>
    <xf numFmtId="0" fontId="3" fillId="20" borderId="1" xfId="0" applyFont="1" applyFill="1" applyBorder="1" applyAlignment="1">
      <alignment horizontal="center" vertical="center"/>
    </xf>
    <xf numFmtId="6" fontId="71" fillId="14" borderId="53" xfId="4" applyNumberFormat="1" applyFont="1" applyFill="1" applyBorder="1" applyAlignment="1" applyProtection="1">
      <alignment horizontal="center" vertical="center" wrapText="1"/>
      <protection hidden="1"/>
    </xf>
    <xf numFmtId="6" fontId="57" fillId="0" borderId="0" xfId="4" applyNumberFormat="1" applyFont="1" applyFill="1" applyAlignment="1" applyProtection="1">
      <alignment horizontal="center" vertical="center" wrapText="1"/>
      <protection hidden="1"/>
    </xf>
    <xf numFmtId="0" fontId="15" fillId="14" borderId="5" xfId="3" applyFont="1" applyFill="1" applyBorder="1" applyAlignment="1">
      <alignment horizontal="center" vertical="center" wrapText="1"/>
    </xf>
    <xf numFmtId="0" fontId="15" fillId="14" borderId="6" xfId="3" applyFont="1" applyFill="1" applyBorder="1" applyAlignment="1">
      <alignment horizontal="center" vertical="center" wrapText="1"/>
    </xf>
    <xf numFmtId="0" fontId="59" fillId="14" borderId="1" xfId="0" applyFont="1" applyFill="1" applyBorder="1" applyAlignment="1">
      <alignment horizontal="center" vertical="center"/>
    </xf>
    <xf numFmtId="0" fontId="59" fillId="51" borderId="1" xfId="0" applyFont="1" applyFill="1" applyBorder="1" applyAlignment="1">
      <alignment horizontal="center" vertical="center"/>
    </xf>
    <xf numFmtId="0" fontId="14" fillId="2" borderId="1" xfId="0" applyFont="1" applyFill="1" applyBorder="1" applyAlignment="1">
      <alignment horizontal="left" vertical="top" wrapText="1"/>
    </xf>
    <xf numFmtId="0" fontId="10" fillId="14" borderId="1" xfId="3" applyFont="1" applyFill="1" applyBorder="1" applyAlignment="1">
      <alignment horizontal="center" vertical="center" wrapText="1"/>
    </xf>
    <xf numFmtId="0" fontId="15" fillId="14" borderId="1" xfId="0" applyFont="1" applyFill="1" applyBorder="1" applyAlignment="1">
      <alignment horizontal="center" vertical="center"/>
    </xf>
    <xf numFmtId="0" fontId="15" fillId="14" borderId="19" xfId="0" applyFont="1" applyFill="1" applyBorder="1" applyAlignment="1">
      <alignment horizontal="center" vertical="center"/>
    </xf>
    <xf numFmtId="0" fontId="39" fillId="52" borderId="53" xfId="5" applyFont="1" applyFill="1" applyBorder="1" applyAlignment="1">
      <alignment horizontal="center" vertical="center" wrapText="1"/>
    </xf>
    <xf numFmtId="0" fontId="6" fillId="14" borderId="1" xfId="0" applyFont="1" applyFill="1" applyBorder="1" applyAlignment="1">
      <alignment horizontal="center" vertical="center"/>
    </xf>
    <xf numFmtId="0" fontId="60" fillId="14" borderId="58" xfId="0" applyFont="1" applyFill="1" applyBorder="1" applyAlignment="1">
      <alignment horizontal="center" vertical="center"/>
    </xf>
    <xf numFmtId="0" fontId="60" fillId="14" borderId="0" xfId="0" applyFont="1" applyFill="1" applyAlignment="1">
      <alignment horizontal="center" vertical="center"/>
    </xf>
    <xf numFmtId="0" fontId="6" fillId="47" borderId="21" xfId="0" applyFont="1" applyFill="1" applyBorder="1" applyAlignment="1">
      <alignment horizontal="left" vertical="center"/>
    </xf>
    <xf numFmtId="0" fontId="6" fillId="47" borderId="52" xfId="0" applyFont="1" applyFill="1" applyBorder="1" applyAlignment="1">
      <alignment horizontal="left" vertical="center"/>
    </xf>
    <xf numFmtId="0" fontId="6" fillId="47" borderId="5" xfId="0" applyFont="1" applyFill="1" applyBorder="1" applyAlignment="1">
      <alignment horizontal="left" vertical="center"/>
    </xf>
    <xf numFmtId="0" fontId="6" fillId="47" borderId="6" xfId="0" applyFont="1" applyFill="1" applyBorder="1" applyAlignment="1">
      <alignment horizontal="left" vertical="center"/>
    </xf>
    <xf numFmtId="0" fontId="59" fillId="51" borderId="8" xfId="0" applyFont="1" applyFill="1" applyBorder="1" applyAlignment="1">
      <alignment horizontal="center" vertical="center"/>
    </xf>
    <xf numFmtId="0" fontId="59" fillId="51" borderId="0" xfId="0" applyFont="1" applyFill="1" applyAlignment="1">
      <alignment horizontal="center" vertical="center"/>
    </xf>
    <xf numFmtId="0" fontId="25" fillId="20" borderId="5" xfId="0" applyFont="1" applyFill="1" applyBorder="1" applyAlignment="1">
      <alignment horizontal="center" vertical="top" wrapText="1"/>
    </xf>
    <xf numFmtId="0" fontId="25" fillId="20" borderId="6" xfId="0" applyFont="1" applyFill="1" applyBorder="1" applyAlignment="1">
      <alignment horizontal="center" vertical="top" wrapText="1"/>
    </xf>
    <xf numFmtId="0" fontId="25" fillId="20" borderId="7" xfId="0" applyFont="1" applyFill="1" applyBorder="1" applyAlignment="1">
      <alignment horizontal="center" vertical="top" wrapText="1"/>
    </xf>
    <xf numFmtId="0" fontId="4" fillId="54" borderId="2" xfId="0" applyFont="1" applyFill="1" applyBorder="1" applyAlignment="1">
      <alignment horizontal="left" vertical="top" wrapText="1"/>
    </xf>
    <xf numFmtId="0" fontId="3" fillId="54" borderId="2" xfId="4" applyFont="1" applyFill="1" applyBorder="1" applyAlignment="1">
      <alignment horizontal="left" vertical="center" wrapText="1"/>
    </xf>
    <xf numFmtId="0" fontId="4" fillId="54" borderId="4" xfId="0" applyFont="1" applyFill="1" applyBorder="1" applyAlignment="1">
      <alignment horizontal="left" vertical="top" wrapText="1"/>
    </xf>
    <xf numFmtId="0" fontId="4" fillId="54" borderId="3" xfId="0" applyFont="1" applyFill="1" applyBorder="1" applyAlignment="1">
      <alignment horizontal="left" vertical="top" wrapText="1"/>
    </xf>
    <xf numFmtId="0" fontId="3" fillId="54" borderId="2" xfId="0" quotePrefix="1" applyFont="1" applyFill="1" applyBorder="1" applyAlignment="1">
      <alignment horizontal="center" vertical="top" wrapText="1"/>
    </xf>
    <xf numFmtId="0" fontId="3" fillId="54" borderId="3" xfId="0" quotePrefix="1" applyFont="1" applyFill="1" applyBorder="1" applyAlignment="1">
      <alignment horizontal="center" vertical="top" wrapText="1"/>
    </xf>
    <xf numFmtId="0" fontId="3" fillId="54" borderId="2" xfId="0" applyFont="1" applyFill="1" applyBorder="1" applyAlignment="1">
      <alignment horizontal="center" vertical="top" wrapText="1"/>
    </xf>
    <xf numFmtId="0" fontId="3" fillId="54" borderId="3" xfId="0" applyFont="1" applyFill="1" applyBorder="1" applyAlignment="1">
      <alignment horizontal="center" vertical="top" wrapText="1"/>
    </xf>
    <xf numFmtId="0" fontId="3" fillId="20" borderId="2" xfId="0" applyFont="1" applyFill="1" applyBorder="1" applyAlignment="1">
      <alignment horizontal="center"/>
    </xf>
    <xf numFmtId="0" fontId="3" fillId="20" borderId="3" xfId="0" applyFont="1" applyFill="1" applyBorder="1" applyAlignment="1">
      <alignment horizontal="center"/>
    </xf>
    <xf numFmtId="0" fontId="3" fillId="54" borderId="3" xfId="4" applyFont="1" applyFill="1" applyBorder="1" applyAlignment="1">
      <alignment horizontal="left" vertical="center" wrapText="1"/>
    </xf>
    <xf numFmtId="0" fontId="4" fillId="20" borderId="2" xfId="0" applyFont="1" applyFill="1" applyBorder="1" applyAlignment="1">
      <alignment horizontal="left" vertical="top" wrapText="1"/>
    </xf>
    <xf numFmtId="0" fontId="4" fillId="20" borderId="4" xfId="0" applyFont="1" applyFill="1" applyBorder="1" applyAlignment="1">
      <alignment horizontal="left" vertical="top" wrapText="1"/>
    </xf>
    <xf numFmtId="0" fontId="4" fillId="20" borderId="3" xfId="0" applyFont="1" applyFill="1" applyBorder="1" applyAlignment="1">
      <alignment horizontal="left" vertical="top" wrapText="1"/>
    </xf>
    <xf numFmtId="0" fontId="4" fillId="20" borderId="2" xfId="0" applyFont="1" applyFill="1" applyBorder="1" applyAlignment="1">
      <alignment horizontal="center"/>
    </xf>
    <xf numFmtId="0" fontId="4" fillId="20" borderId="4" xfId="0" applyFont="1" applyFill="1" applyBorder="1" applyAlignment="1">
      <alignment horizontal="center"/>
    </xf>
    <xf numFmtId="0" fontId="4" fillId="20" borderId="1" xfId="0" applyFont="1" applyFill="1" applyBorder="1" applyAlignment="1">
      <alignment horizontal="left" vertical="top" wrapText="1"/>
    </xf>
    <xf numFmtId="0" fontId="4" fillId="20" borderId="1" xfId="0" applyFont="1" applyFill="1" applyBorder="1" applyAlignment="1">
      <alignment horizontal="center"/>
    </xf>
    <xf numFmtId="0" fontId="4" fillId="54" borderId="46" xfId="0" applyFont="1" applyFill="1" applyBorder="1" applyAlignment="1">
      <alignment horizontal="left" vertical="top" wrapText="1"/>
    </xf>
    <xf numFmtId="0" fontId="4" fillId="54" borderId="19" xfId="0" applyFont="1" applyFill="1" applyBorder="1" applyAlignment="1">
      <alignment horizontal="left" vertical="top" wrapText="1"/>
    </xf>
    <xf numFmtId="0" fontId="3" fillId="54" borderId="104" xfId="4" applyFont="1" applyFill="1" applyBorder="1" applyAlignment="1">
      <alignment horizontal="left" vertical="center" wrapText="1"/>
    </xf>
    <xf numFmtId="0" fontId="3" fillId="54" borderId="44" xfId="4" applyFont="1" applyFill="1" applyBorder="1" applyAlignment="1">
      <alignment horizontal="left" vertical="center" wrapText="1"/>
    </xf>
    <xf numFmtId="0" fontId="3" fillId="54" borderId="1" xfId="0" applyFont="1" applyFill="1" applyBorder="1" applyAlignment="1">
      <alignment horizontal="center"/>
    </xf>
    <xf numFmtId="0" fontId="3" fillId="20" borderId="2" xfId="0" applyFont="1" applyFill="1" applyBorder="1" applyAlignment="1">
      <alignment horizontal="left"/>
    </xf>
    <xf numFmtId="0" fontId="3" fillId="20" borderId="3" xfId="0" applyFont="1" applyFill="1" applyBorder="1" applyAlignment="1">
      <alignment horizontal="left"/>
    </xf>
    <xf numFmtId="0" fontId="42" fillId="0" borderId="5" xfId="3" applyFont="1" applyFill="1" applyBorder="1" applyAlignment="1">
      <alignment horizontal="center"/>
    </xf>
    <xf numFmtId="0" fontId="42" fillId="0" borderId="6" xfId="3" applyFont="1" applyFill="1" applyBorder="1" applyAlignment="1">
      <alignment horizontal="center"/>
    </xf>
    <xf numFmtId="0" fontId="42" fillId="0" borderId="7" xfId="3" applyFont="1" applyFill="1" applyBorder="1" applyAlignment="1">
      <alignment horizontal="center"/>
    </xf>
    <xf numFmtId="0" fontId="22" fillId="18" borderId="1" xfId="0" applyFont="1" applyFill="1" applyBorder="1" applyAlignment="1">
      <alignment horizontal="center" vertical="center" wrapText="1"/>
    </xf>
    <xf numFmtId="0" fontId="42" fillId="0" borderId="1" xfId="3" applyFont="1" applyFill="1" applyBorder="1" applyAlignment="1">
      <alignment horizontal="center"/>
    </xf>
    <xf numFmtId="0" fontId="49" fillId="14" borderId="53" xfId="0" applyFont="1" applyFill="1" applyBorder="1" applyAlignment="1">
      <alignment horizontal="center" vertical="center"/>
    </xf>
    <xf numFmtId="0" fontId="49" fillId="14" borderId="54" xfId="0" applyFont="1" applyFill="1" applyBorder="1" applyAlignment="1">
      <alignment horizontal="center" vertical="center"/>
    </xf>
    <xf numFmtId="0" fontId="49" fillId="14" borderId="43" xfId="0" applyFont="1" applyFill="1" applyBorder="1" applyAlignment="1">
      <alignment horizontal="center" vertical="center"/>
    </xf>
    <xf numFmtId="0" fontId="44" fillId="4" borderId="76" xfId="0" applyFont="1" applyFill="1" applyBorder="1" applyAlignment="1">
      <alignment horizontal="center" vertical="center" wrapText="1"/>
    </xf>
    <xf numFmtId="0" fontId="0" fillId="4" borderId="77" xfId="0" applyFill="1" applyBorder="1" applyAlignment="1">
      <alignment horizontal="center" vertical="center" wrapText="1"/>
    </xf>
    <xf numFmtId="0" fontId="1" fillId="4" borderId="76" xfId="0" applyFont="1" applyFill="1" applyBorder="1" applyAlignment="1">
      <alignment horizontal="center" vertical="center" wrapText="1"/>
    </xf>
    <xf numFmtId="0" fontId="1" fillId="4" borderId="77" xfId="0" applyFont="1" applyFill="1" applyBorder="1" applyAlignment="1">
      <alignment horizontal="center" vertical="center" wrapText="1"/>
    </xf>
    <xf numFmtId="0" fontId="22" fillId="0" borderId="1" xfId="0" applyFont="1" applyBorder="1" applyAlignment="1">
      <alignment horizontal="center" vertical="center"/>
    </xf>
    <xf numFmtId="0" fontId="22" fillId="19" borderId="97" xfId="0" applyFont="1" applyFill="1" applyBorder="1" applyAlignment="1">
      <alignment horizontal="center" vertical="center" wrapText="1"/>
    </xf>
    <xf numFmtId="0" fontId="0" fillId="19" borderId="99" xfId="0" applyFill="1" applyBorder="1" applyAlignment="1">
      <alignment horizontal="center" vertical="center" wrapText="1"/>
    </xf>
    <xf numFmtId="0" fontId="0" fillId="19" borderId="100" xfId="0" applyFill="1" applyBorder="1" applyAlignment="1">
      <alignment horizontal="center" vertical="center" wrapText="1"/>
    </xf>
    <xf numFmtId="0" fontId="22" fillId="15" borderId="97" xfId="0" applyFont="1" applyFill="1" applyBorder="1" applyAlignment="1">
      <alignment horizontal="center" vertical="center" wrapText="1"/>
    </xf>
    <xf numFmtId="0" fontId="0" fillId="15" borderId="99" xfId="0" applyFill="1" applyBorder="1" applyAlignment="1">
      <alignment horizontal="center" vertical="center" wrapText="1"/>
    </xf>
    <xf numFmtId="0" fontId="0" fillId="15" borderId="100" xfId="0" applyFill="1" applyBorder="1" applyAlignment="1">
      <alignment horizontal="center" vertical="center" wrapText="1"/>
    </xf>
    <xf numFmtId="0" fontId="22" fillId="16" borderId="97" xfId="0" applyFont="1" applyFill="1" applyBorder="1" applyAlignment="1">
      <alignment horizontal="center" vertical="center"/>
    </xf>
    <xf numFmtId="0" fontId="22" fillId="0" borderId="99" xfId="0" applyFont="1" applyBorder="1" applyAlignment="1">
      <alignment horizontal="center" vertical="center"/>
    </xf>
    <xf numFmtId="0" fontId="22" fillId="0" borderId="100" xfId="0" applyFont="1" applyBorder="1" applyAlignment="1">
      <alignment horizontal="center" vertical="center"/>
    </xf>
    <xf numFmtId="0" fontId="22" fillId="17" borderId="97" xfId="0" applyFont="1" applyFill="1" applyBorder="1" applyAlignment="1">
      <alignment horizontal="center" vertical="center" wrapText="1"/>
    </xf>
    <xf numFmtId="0" fontId="22" fillId="0" borderId="99" xfId="0" applyFont="1" applyBorder="1" applyAlignment="1">
      <alignment horizontal="center" vertical="center" wrapText="1"/>
    </xf>
    <xf numFmtId="0" fontId="22" fillId="0" borderId="100" xfId="0" applyFont="1" applyBorder="1" applyAlignment="1">
      <alignment horizontal="center" vertical="center" wrapText="1"/>
    </xf>
    <xf numFmtId="0" fontId="59" fillId="47" borderId="1" xfId="0" applyFont="1" applyFill="1" applyBorder="1" applyAlignment="1">
      <alignment horizontal="center" vertical="center"/>
    </xf>
    <xf numFmtId="0" fontId="0" fillId="2" borderId="1" xfId="0" applyFill="1" applyBorder="1" applyAlignment="1">
      <alignment horizontal="left" vertical="top" wrapText="1"/>
    </xf>
    <xf numFmtId="0" fontId="70" fillId="2" borderId="1" xfId="0" applyFont="1" applyFill="1" applyBorder="1" applyAlignment="1">
      <alignment horizontal="left" vertical="top" wrapText="1"/>
    </xf>
    <xf numFmtId="0" fontId="10" fillId="48" borderId="1" xfId="3" applyFont="1" applyFill="1" applyBorder="1" applyAlignment="1">
      <alignment horizontal="center" vertical="center" wrapText="1"/>
    </xf>
    <xf numFmtId="0" fontId="15" fillId="48" borderId="1" xfId="0" applyFont="1" applyFill="1" applyBorder="1" applyAlignment="1">
      <alignment horizontal="center" vertical="center"/>
    </xf>
    <xf numFmtId="0" fontId="15" fillId="48" borderId="19" xfId="0" applyFont="1" applyFill="1" applyBorder="1" applyAlignment="1">
      <alignment horizontal="center" vertical="center"/>
    </xf>
    <xf numFmtId="0" fontId="15" fillId="48" borderId="53" xfId="5" applyFont="1" applyFill="1" applyBorder="1" applyAlignment="1">
      <alignment horizontal="center" vertical="center" wrapText="1"/>
    </xf>
    <xf numFmtId="0" fontId="15" fillId="48" borderId="84" xfId="5" applyFont="1" applyFill="1" applyBorder="1" applyAlignment="1">
      <alignment horizontal="center" vertical="center" wrapText="1"/>
    </xf>
    <xf numFmtId="0" fontId="15" fillId="48" borderId="5" xfId="3" applyFont="1" applyFill="1" applyBorder="1" applyAlignment="1">
      <alignment horizontal="center" vertical="center" wrapText="1"/>
    </xf>
    <xf numFmtId="0" fontId="15" fillId="48" borderId="7" xfId="3" applyFont="1" applyFill="1" applyBorder="1" applyAlignment="1">
      <alignment horizontal="center" vertical="center" wrapText="1"/>
    </xf>
    <xf numFmtId="0" fontId="6" fillId="48" borderId="1" xfId="0" applyFont="1" applyFill="1" applyBorder="1" applyAlignment="1">
      <alignment horizontal="center"/>
    </xf>
    <xf numFmtId="0" fontId="3" fillId="2" borderId="1" xfId="0" applyFont="1" applyFill="1" applyBorder="1" applyAlignment="1">
      <alignment horizontal="center" vertical="center"/>
    </xf>
    <xf numFmtId="6" fontId="71" fillId="48" borderId="55" xfId="4" applyNumberFormat="1" applyFont="1" applyFill="1" applyBorder="1" applyAlignment="1" applyProtection="1">
      <alignment horizontal="center" vertical="center" wrapText="1"/>
      <protection hidden="1"/>
    </xf>
    <xf numFmtId="6" fontId="71" fillId="48" borderId="56" xfId="4" applyNumberFormat="1" applyFont="1" applyFill="1" applyBorder="1" applyAlignment="1" applyProtection="1">
      <alignment horizontal="center" vertical="center" wrapText="1"/>
      <protection hidden="1"/>
    </xf>
    <xf numFmtId="6" fontId="71" fillId="48" borderId="57" xfId="4" applyNumberFormat="1" applyFont="1" applyFill="1" applyBorder="1" applyAlignment="1" applyProtection="1">
      <alignment horizontal="center" vertical="center" wrapText="1"/>
      <protection hidden="1"/>
    </xf>
    <xf numFmtId="6" fontId="71" fillId="48" borderId="53" xfId="4" applyNumberFormat="1" applyFont="1" applyFill="1" applyBorder="1" applyAlignment="1" applyProtection="1">
      <alignment horizontal="center" vertical="center" wrapText="1"/>
      <protection hidden="1"/>
    </xf>
    <xf numFmtId="6" fontId="71" fillId="48" borderId="54" xfId="4" applyNumberFormat="1" applyFont="1" applyFill="1" applyBorder="1" applyAlignment="1" applyProtection="1">
      <alignment horizontal="center" vertical="center" wrapText="1"/>
      <protection hidden="1"/>
    </xf>
    <xf numFmtId="6" fontId="71" fillId="48" borderId="43" xfId="4" applyNumberFormat="1" applyFont="1" applyFill="1" applyBorder="1" applyAlignment="1" applyProtection="1">
      <alignment horizontal="center" vertical="center" wrapText="1"/>
      <protection hidden="1"/>
    </xf>
    <xf numFmtId="0" fontId="8" fillId="0" borderId="0" xfId="0" applyFont="1" applyAlignment="1">
      <alignment horizontal="center" vertical="center"/>
    </xf>
    <xf numFmtId="0" fontId="10" fillId="30" borderId="5" xfId="3" applyFont="1" applyFill="1" applyBorder="1" applyAlignment="1">
      <alignment horizontal="center" vertical="center"/>
    </xf>
    <xf numFmtId="0" fontId="10" fillId="30" borderId="6" xfId="3" applyFont="1" applyFill="1" applyBorder="1" applyAlignment="1">
      <alignment horizontal="center" vertical="center"/>
    </xf>
    <xf numFmtId="0" fontId="10" fillId="30" borderId="7" xfId="3" applyFont="1" applyFill="1" applyBorder="1" applyAlignment="1">
      <alignment horizontal="center" vertical="center"/>
    </xf>
    <xf numFmtId="0" fontId="15" fillId="30" borderId="1" xfId="3" applyFont="1" applyFill="1" applyBorder="1" applyAlignment="1">
      <alignment horizontal="center" vertical="center" wrapText="1"/>
    </xf>
    <xf numFmtId="0" fontId="15" fillId="30" borderId="5" xfId="3" applyFont="1" applyFill="1" applyBorder="1" applyAlignment="1">
      <alignment horizontal="center" vertical="center" wrapText="1"/>
    </xf>
    <xf numFmtId="0" fontId="15" fillId="30" borderId="6" xfId="3" applyFont="1" applyFill="1" applyBorder="1" applyAlignment="1">
      <alignment horizontal="center" vertical="center" wrapText="1"/>
    </xf>
    <xf numFmtId="0" fontId="15" fillId="30" borderId="7" xfId="3" applyFont="1" applyFill="1" applyBorder="1" applyAlignment="1">
      <alignment horizontal="center" vertical="center" wrapText="1"/>
    </xf>
    <xf numFmtId="0" fontId="6" fillId="30" borderId="1" xfId="3" applyFont="1" applyFill="1" applyBorder="1" applyAlignment="1">
      <alignment horizontal="center" vertical="center" wrapText="1"/>
    </xf>
    <xf numFmtId="6" fontId="15" fillId="30" borderId="70" xfId="4" applyNumberFormat="1" applyFont="1" applyFill="1" applyBorder="1" applyAlignment="1" applyProtection="1">
      <alignment horizontal="center" vertical="center" wrapText="1"/>
      <protection hidden="1"/>
    </xf>
    <xf numFmtId="6" fontId="15" fillId="30" borderId="71" xfId="4" applyNumberFormat="1" applyFont="1" applyFill="1" applyBorder="1" applyAlignment="1" applyProtection="1">
      <alignment horizontal="center" vertical="center" wrapText="1"/>
      <protection hidden="1"/>
    </xf>
    <xf numFmtId="6" fontId="15" fillId="30" borderId="9" xfId="4" applyNumberFormat="1" applyFont="1" applyFill="1" applyBorder="1" applyAlignment="1" applyProtection="1">
      <alignment horizontal="center" vertical="center" wrapText="1"/>
      <protection hidden="1"/>
    </xf>
    <xf numFmtId="6" fontId="15" fillId="30" borderId="11" xfId="4" applyNumberFormat="1" applyFont="1" applyFill="1" applyBorder="1" applyAlignment="1" applyProtection="1">
      <alignment horizontal="center" vertical="center" wrapText="1"/>
      <protection hidden="1"/>
    </xf>
    <xf numFmtId="6" fontId="68" fillId="2" borderId="61" xfId="4" applyNumberFormat="1" applyFont="1" applyFill="1" applyBorder="1" applyAlignment="1" applyProtection="1">
      <alignment horizontal="center" vertical="center" wrapText="1"/>
      <protection hidden="1"/>
    </xf>
    <xf numFmtId="6" fontId="68" fillId="2" borderId="73" xfId="4" applyNumberFormat="1" applyFont="1" applyFill="1" applyBorder="1" applyAlignment="1" applyProtection="1">
      <alignment horizontal="center" vertical="center" wrapText="1"/>
      <protection hidden="1"/>
    </xf>
    <xf numFmtId="0" fontId="15" fillId="30" borderId="53" xfId="0" applyFont="1" applyFill="1" applyBorder="1" applyAlignment="1">
      <alignment horizontal="center" vertical="center"/>
    </xf>
    <xf numFmtId="0" fontId="15" fillId="30" borderId="43" xfId="0" applyFont="1" applyFill="1" applyBorder="1" applyAlignment="1">
      <alignment horizontal="center" vertical="center"/>
    </xf>
    <xf numFmtId="6" fontId="71" fillId="30" borderId="55" xfId="4" applyNumberFormat="1" applyFont="1" applyFill="1" applyBorder="1" applyAlignment="1" applyProtection="1">
      <alignment horizontal="center" vertical="center" wrapText="1"/>
      <protection hidden="1"/>
    </xf>
    <xf numFmtId="6" fontId="71" fillId="30" borderId="56" xfId="4" applyNumberFormat="1" applyFont="1" applyFill="1" applyBorder="1" applyAlignment="1" applyProtection="1">
      <alignment horizontal="center" vertical="center" wrapText="1"/>
      <protection hidden="1"/>
    </xf>
    <xf numFmtId="6" fontId="71" fillId="30" borderId="57" xfId="4" applyNumberFormat="1" applyFont="1" applyFill="1" applyBorder="1" applyAlignment="1" applyProtection="1">
      <alignment horizontal="center" vertical="center" wrapText="1"/>
      <protection hidden="1"/>
    </xf>
    <xf numFmtId="6" fontId="71" fillId="30" borderId="53" xfId="4" applyNumberFormat="1" applyFont="1" applyFill="1" applyBorder="1" applyAlignment="1" applyProtection="1">
      <alignment horizontal="center" vertical="center" wrapText="1"/>
      <protection hidden="1"/>
    </xf>
    <xf numFmtId="6" fontId="71" fillId="30" borderId="54" xfId="4" applyNumberFormat="1" applyFont="1" applyFill="1" applyBorder="1" applyAlignment="1" applyProtection="1">
      <alignment horizontal="center" vertical="center" wrapText="1"/>
      <protection hidden="1"/>
    </xf>
    <xf numFmtId="6" fontId="71" fillId="30" borderId="43" xfId="4" applyNumberFormat="1" applyFont="1" applyFill="1" applyBorder="1" applyAlignment="1" applyProtection="1">
      <alignment horizontal="center" vertical="center" wrapText="1"/>
      <protection hidden="1"/>
    </xf>
    <xf numFmtId="0" fontId="4" fillId="49" borderId="2" xfId="0" applyFont="1" applyFill="1" applyBorder="1" applyAlignment="1">
      <alignment horizontal="left" vertical="top" wrapText="1"/>
    </xf>
    <xf numFmtId="0" fontId="4" fillId="49" borderId="4" xfId="0" applyFont="1" applyFill="1" applyBorder="1" applyAlignment="1">
      <alignment horizontal="left" vertical="top" wrapText="1"/>
    </xf>
    <xf numFmtId="0" fontId="4" fillId="49" borderId="3" xfId="0" applyFont="1" applyFill="1" applyBorder="1" applyAlignment="1">
      <alignment horizontal="left" vertical="top" wrapText="1"/>
    </xf>
    <xf numFmtId="0" fontId="4" fillId="49" borderId="2" xfId="0" applyFont="1" applyFill="1" applyBorder="1" applyAlignment="1">
      <alignment horizontal="center"/>
    </xf>
    <xf numFmtId="0" fontId="4" fillId="49" borderId="4" xfId="0" applyFont="1" applyFill="1" applyBorder="1" applyAlignment="1">
      <alignment horizontal="center"/>
    </xf>
    <xf numFmtId="0" fontId="3" fillId="49" borderId="2" xfId="0" applyFont="1" applyFill="1" applyBorder="1" applyAlignment="1">
      <alignment horizontal="center"/>
    </xf>
    <xf numFmtId="0" fontId="3" fillId="49" borderId="3" xfId="0" applyFont="1" applyFill="1" applyBorder="1" applyAlignment="1">
      <alignment horizontal="center"/>
    </xf>
    <xf numFmtId="0" fontId="4" fillId="49" borderId="1" xfId="0" applyFont="1" applyFill="1" applyBorder="1" applyAlignment="1">
      <alignment horizontal="left" vertical="top" wrapText="1"/>
    </xf>
    <xf numFmtId="0" fontId="4" fillId="49" borderId="1" xfId="0" applyFont="1" applyFill="1" applyBorder="1" applyAlignment="1">
      <alignment horizontal="center"/>
    </xf>
    <xf numFmtId="0" fontId="60" fillId="30" borderId="20" xfId="0" applyFont="1" applyFill="1" applyBorder="1" applyAlignment="1">
      <alignment horizontal="center" vertical="center"/>
    </xf>
    <xf numFmtId="0" fontId="60" fillId="30" borderId="64" xfId="0" applyFont="1" applyFill="1" applyBorder="1" applyAlignment="1">
      <alignment horizontal="center" vertical="center"/>
    </xf>
    <xf numFmtId="0" fontId="60" fillId="30" borderId="80" xfId="0" applyFont="1" applyFill="1" applyBorder="1" applyAlignment="1">
      <alignment horizontal="center" vertical="center"/>
    </xf>
    <xf numFmtId="0" fontId="60" fillId="30" borderId="21" xfId="0" applyFont="1" applyFill="1" applyBorder="1" applyAlignment="1">
      <alignment horizontal="center" vertical="center"/>
    </xf>
    <xf numFmtId="0" fontId="60" fillId="30" borderId="52" xfId="0" applyFont="1" applyFill="1" applyBorder="1" applyAlignment="1">
      <alignment horizontal="center" vertical="center"/>
    </xf>
    <xf numFmtId="0" fontId="60" fillId="30" borderId="48" xfId="0" applyFont="1" applyFill="1" applyBorder="1" applyAlignment="1">
      <alignment horizontal="center" vertical="center"/>
    </xf>
    <xf numFmtId="0" fontId="6" fillId="50" borderId="1" xfId="0" applyFont="1" applyFill="1" applyBorder="1" applyAlignment="1">
      <alignment horizontal="left" vertical="center"/>
    </xf>
    <xf numFmtId="0" fontId="0" fillId="0" borderId="6" xfId="0" applyBorder="1" applyAlignment="1">
      <alignment horizontal="center"/>
    </xf>
    <xf numFmtId="0" fontId="4" fillId="49" borderId="47" xfId="0" applyFont="1" applyFill="1" applyBorder="1" applyAlignment="1">
      <alignment horizontal="left" vertical="top" wrapText="1"/>
    </xf>
    <xf numFmtId="0" fontId="4" fillId="49" borderId="48" xfId="0" applyFont="1" applyFill="1" applyBorder="1" applyAlignment="1">
      <alignment horizontal="left" vertical="top" wrapText="1"/>
    </xf>
    <xf numFmtId="0" fontId="3" fillId="49" borderId="1" xfId="0" applyFont="1" applyFill="1" applyBorder="1" applyAlignment="1">
      <alignment horizontal="center"/>
    </xf>
    <xf numFmtId="0" fontId="3" fillId="0" borderId="6" xfId="0" applyFont="1" applyBorder="1" applyAlignment="1">
      <alignment horizontal="center"/>
    </xf>
    <xf numFmtId="0" fontId="3" fillId="49" borderId="2" xfId="0" applyFont="1" applyFill="1" applyBorder="1" applyAlignment="1">
      <alignment horizontal="left"/>
    </xf>
    <xf numFmtId="0" fontId="3" fillId="49" borderId="3" xfId="0" applyFont="1" applyFill="1" applyBorder="1" applyAlignment="1">
      <alignment horizontal="left"/>
    </xf>
    <xf numFmtId="0" fontId="0" fillId="0" borderId="0" xfId="0"/>
    <xf numFmtId="0" fontId="25" fillId="38" borderId="1" xfId="0" applyFont="1" applyFill="1" applyBorder="1" applyAlignment="1">
      <alignment horizontal="left" vertical="top" wrapText="1"/>
    </xf>
    <xf numFmtId="0" fontId="25" fillId="0" borderId="6" xfId="0" applyFont="1" applyBorder="1" applyAlignment="1">
      <alignment horizontal="center" vertical="top" wrapText="1"/>
    </xf>
    <xf numFmtId="0" fontId="10" fillId="4" borderId="1" xfId="0" applyFont="1" applyFill="1" applyBorder="1" applyAlignment="1">
      <alignment horizontal="center"/>
    </xf>
    <xf numFmtId="0" fontId="15" fillId="4" borderId="8" xfId="0" applyFont="1" applyFill="1" applyBorder="1" applyAlignment="1">
      <alignment horizontal="center"/>
    </xf>
    <xf numFmtId="0" fontId="15" fillId="4" borderId="0" xfId="0" applyFont="1" applyFill="1" applyAlignment="1">
      <alignment horizontal="center"/>
    </xf>
    <xf numFmtId="0" fontId="4" fillId="0" borderId="2" xfId="0" applyFont="1" applyBorder="1" applyAlignment="1">
      <alignment horizontal="left" vertical="top" wrapText="1"/>
    </xf>
    <xf numFmtId="0" fontId="4" fillId="0" borderId="4" xfId="0" applyFont="1" applyBorder="1" applyAlignment="1">
      <alignment horizontal="left" vertical="top" wrapText="1"/>
    </xf>
    <xf numFmtId="0" fontId="4" fillId="0" borderId="3" xfId="0" applyFont="1" applyBorder="1" applyAlignment="1">
      <alignment horizontal="left" vertical="top" wrapText="1"/>
    </xf>
    <xf numFmtId="0" fontId="0" fillId="0" borderId="2" xfId="0" applyBorder="1" applyAlignment="1">
      <alignment horizontal="center"/>
    </xf>
    <xf numFmtId="0" fontId="0" fillId="0" borderId="3" xfId="0" applyBorder="1" applyAlignment="1">
      <alignment horizontal="center"/>
    </xf>
    <xf numFmtId="0" fontId="3" fillId="0" borderId="2" xfId="0" applyFont="1" applyBorder="1" applyAlignment="1">
      <alignment horizontal="center"/>
    </xf>
    <xf numFmtId="0" fontId="3" fillId="0" borderId="3" xfId="0" applyFont="1" applyBorder="1" applyAlignment="1">
      <alignment horizontal="center"/>
    </xf>
    <xf numFmtId="0" fontId="4" fillId="0" borderId="1" xfId="0" applyFont="1" applyBorder="1" applyAlignment="1">
      <alignment horizontal="left" vertical="top" wrapText="1"/>
    </xf>
    <xf numFmtId="0" fontId="3" fillId="0" borderId="1" xfId="0" applyFont="1" applyBorder="1" applyAlignment="1">
      <alignment horizontal="center"/>
    </xf>
    <xf numFmtId="0" fontId="4" fillId="0" borderId="38" xfId="0" applyFont="1" applyBorder="1" applyAlignment="1">
      <alignment horizontal="left" vertical="top" wrapText="1"/>
    </xf>
    <xf numFmtId="0" fontId="4" fillId="0" borderId="40" xfId="0" applyFont="1" applyBorder="1" applyAlignment="1">
      <alignment horizontal="left" vertical="top" wrapText="1"/>
    </xf>
    <xf numFmtId="0" fontId="4" fillId="0" borderId="39" xfId="0" applyFont="1" applyBorder="1" applyAlignment="1">
      <alignment horizontal="left" vertical="top" wrapText="1"/>
    </xf>
    <xf numFmtId="0" fontId="19" fillId="0" borderId="2" xfId="0" applyFont="1" applyBorder="1" applyAlignment="1">
      <alignment horizontal="center"/>
    </xf>
    <xf numFmtId="0" fontId="19" fillId="0" borderId="3" xfId="0" applyFont="1" applyBorder="1" applyAlignment="1">
      <alignment horizontal="center"/>
    </xf>
    <xf numFmtId="0" fontId="4" fillId="0" borderId="2" xfId="0" applyFont="1" applyBorder="1" applyAlignment="1">
      <alignment horizontal="center"/>
    </xf>
    <xf numFmtId="0" fontId="4" fillId="0" borderId="4" xfId="0" applyFont="1" applyBorder="1" applyAlignment="1">
      <alignment horizontal="center"/>
    </xf>
    <xf numFmtId="0" fontId="4" fillId="0" borderId="3" xfId="0" applyFont="1" applyBorder="1" applyAlignment="1">
      <alignment horizontal="center"/>
    </xf>
    <xf numFmtId="0" fontId="5" fillId="3" borderId="1" xfId="0" applyFont="1" applyFill="1" applyBorder="1" applyAlignment="1">
      <alignment horizontal="left" vertical="top"/>
    </xf>
    <xf numFmtId="0" fontId="5" fillId="3" borderId="44" xfId="0" applyFont="1" applyFill="1" applyBorder="1" applyAlignment="1">
      <alignment horizontal="left" vertical="top"/>
    </xf>
    <xf numFmtId="0" fontId="5" fillId="3" borderId="45" xfId="0" applyFont="1" applyFill="1" applyBorder="1" applyAlignment="1">
      <alignment horizontal="left" vertical="top"/>
    </xf>
    <xf numFmtId="0" fontId="5" fillId="3" borderId="46" xfId="0" applyFont="1" applyFill="1" applyBorder="1" applyAlignment="1">
      <alignment horizontal="left" vertical="top"/>
    </xf>
    <xf numFmtId="0" fontId="5" fillId="3" borderId="5" xfId="0" applyFont="1" applyFill="1" applyBorder="1" applyAlignment="1">
      <alignment horizontal="left" vertical="top"/>
    </xf>
    <xf numFmtId="0" fontId="5" fillId="3" borderId="6" xfId="0" applyFont="1" applyFill="1" applyBorder="1" applyAlignment="1">
      <alignment horizontal="left" vertical="top"/>
    </xf>
    <xf numFmtId="0" fontId="5" fillId="3" borderId="7" xfId="0" applyFont="1" applyFill="1" applyBorder="1" applyAlignment="1">
      <alignment horizontal="left" vertical="top"/>
    </xf>
    <xf numFmtId="0" fontId="4" fillId="0" borderId="47" xfId="0" applyFont="1" applyBorder="1" applyAlignment="1">
      <alignment horizontal="left" vertical="top" wrapText="1"/>
    </xf>
    <xf numFmtId="0" fontId="4" fillId="0" borderId="48" xfId="0" applyFont="1" applyBorder="1" applyAlignment="1">
      <alignment horizontal="left" vertical="top" wrapText="1"/>
    </xf>
    <xf numFmtId="0" fontId="3" fillId="0" borderId="2" xfId="0" applyFont="1" applyBorder="1" applyAlignment="1">
      <alignment horizontal="left"/>
    </xf>
    <xf numFmtId="0" fontId="3" fillId="0" borderId="3" xfId="0" applyFont="1" applyBorder="1" applyAlignment="1">
      <alignment horizontal="left"/>
    </xf>
    <xf numFmtId="0" fontId="5" fillId="3" borderId="19" xfId="0" applyFont="1" applyFill="1" applyBorder="1" applyAlignment="1">
      <alignment horizontal="left" vertical="top"/>
    </xf>
    <xf numFmtId="0" fontId="8" fillId="0" borderId="0" xfId="0" applyFont="1" applyAlignment="1">
      <alignment horizontal="center"/>
    </xf>
    <xf numFmtId="0" fontId="4" fillId="0" borderId="1" xfId="0" applyFont="1" applyBorder="1" applyAlignment="1">
      <alignment horizontal="center"/>
    </xf>
    <xf numFmtId="0" fontId="14" fillId="0" borderId="0" xfId="0" applyFont="1" applyAlignment="1">
      <alignment horizontal="center" vertical="center"/>
    </xf>
    <xf numFmtId="0" fontId="14" fillId="0" borderId="52" xfId="0" applyFont="1" applyBorder="1" applyAlignment="1">
      <alignment horizontal="center" vertical="center"/>
    </xf>
    <xf numFmtId="0" fontId="13" fillId="7" borderId="16" xfId="0" applyFont="1" applyFill="1" applyBorder="1" applyAlignment="1">
      <alignment horizontal="center"/>
    </xf>
    <xf numFmtId="0" fontId="13" fillId="7" borderId="17" xfId="0" applyFont="1" applyFill="1" applyBorder="1" applyAlignment="1">
      <alignment horizontal="center"/>
    </xf>
    <xf numFmtId="0" fontId="13" fillId="7" borderId="18" xfId="0" applyFont="1" applyFill="1" applyBorder="1" applyAlignment="1">
      <alignment horizontal="center"/>
    </xf>
    <xf numFmtId="0" fontId="4" fillId="0" borderId="37" xfId="0" applyFont="1" applyBorder="1" applyAlignment="1">
      <alignment horizontal="center"/>
    </xf>
    <xf numFmtId="0" fontId="5" fillId="3" borderId="16" xfId="0" applyFont="1" applyFill="1" applyBorder="1" applyAlignment="1">
      <alignment horizontal="left" vertical="center"/>
    </xf>
    <xf numFmtId="0" fontId="5" fillId="3" borderId="18" xfId="0" applyFont="1" applyFill="1" applyBorder="1" applyAlignment="1">
      <alignment horizontal="left" vertical="center"/>
    </xf>
    <xf numFmtId="0" fontId="3" fillId="0" borderId="4" xfId="0" applyFont="1" applyBorder="1" applyAlignment="1">
      <alignment horizontal="center" vertical="top"/>
    </xf>
    <xf numFmtId="0" fontId="3" fillId="0" borderId="3" xfId="0" applyFont="1" applyBorder="1" applyAlignment="1">
      <alignment horizontal="center" vertical="top"/>
    </xf>
    <xf numFmtId="0" fontId="5" fillId="3" borderId="26" xfId="0" applyFont="1" applyFill="1" applyBorder="1" applyAlignment="1">
      <alignment horizontal="left" vertical="center"/>
    </xf>
    <xf numFmtId="0" fontId="5" fillId="3" borderId="27" xfId="0" applyFont="1" applyFill="1" applyBorder="1" applyAlignment="1">
      <alignment horizontal="left" vertical="center"/>
    </xf>
    <xf numFmtId="0" fontId="5" fillId="3" borderId="20" xfId="0" applyFont="1" applyFill="1" applyBorder="1" applyAlignment="1">
      <alignment horizontal="left" vertical="center"/>
    </xf>
    <xf numFmtId="0" fontId="5" fillId="3" borderId="64" xfId="0" applyFont="1" applyFill="1" applyBorder="1" applyAlignment="1">
      <alignment horizontal="left" vertical="center"/>
    </xf>
    <xf numFmtId="0" fontId="5" fillId="3" borderId="80" xfId="0" applyFont="1" applyFill="1" applyBorder="1" applyAlignment="1">
      <alignment horizontal="left" vertical="center"/>
    </xf>
    <xf numFmtId="0" fontId="0" fillId="0" borderId="52" xfId="0" applyBorder="1" applyAlignment="1">
      <alignment horizontal="center"/>
    </xf>
    <xf numFmtId="0" fontId="11" fillId="5" borderId="53" xfId="0" applyFont="1" applyFill="1" applyBorder="1" applyAlignment="1">
      <alignment horizontal="left"/>
    </xf>
    <xf numFmtId="0" fontId="11" fillId="5" borderId="54" xfId="0" applyFont="1" applyFill="1" applyBorder="1" applyAlignment="1">
      <alignment horizontal="left"/>
    </xf>
    <xf numFmtId="0" fontId="11" fillId="5" borderId="43" xfId="0" applyFont="1" applyFill="1" applyBorder="1" applyAlignment="1">
      <alignment horizontal="left"/>
    </xf>
    <xf numFmtId="44" fontId="11" fillId="3" borderId="83" xfId="1" applyFont="1" applyFill="1" applyBorder="1" applyAlignment="1">
      <alignment horizontal="right" wrapText="1"/>
    </xf>
    <xf numFmtId="0" fontId="4" fillId="0" borderId="81" xfId="0" applyFont="1" applyBorder="1" applyAlignment="1">
      <alignment horizontal="right" wrapText="1"/>
    </xf>
    <xf numFmtId="44" fontId="10" fillId="4" borderId="53" xfId="1" applyFont="1" applyFill="1" applyBorder="1" applyAlignment="1">
      <alignment horizontal="right" wrapText="1"/>
    </xf>
    <xf numFmtId="0" fontId="39" fillId="4" borderId="84" xfId="0" applyFont="1" applyFill="1" applyBorder="1" applyAlignment="1">
      <alignment horizontal="right" wrapText="1"/>
    </xf>
  </cellXfs>
  <cellStyles count="10">
    <cellStyle name="20% - Accent1" xfId="4" builtinId="30"/>
    <cellStyle name="40% - Accent1" xfId="5" builtinId="31"/>
    <cellStyle name="60% - Accent1" xfId="6" builtinId="32"/>
    <cellStyle name="Accent1" xfId="3" builtinId="29"/>
    <cellStyle name="Bad" xfId="8" builtinId="27"/>
    <cellStyle name="Currency" xfId="1" builtinId="4"/>
    <cellStyle name="Hyperlink" xfId="9" builtinId="8"/>
    <cellStyle name="Normal" xfId="0" builtinId="0"/>
    <cellStyle name="Normal 2" xfId="7" xr:uid="{00000000-0005-0000-0000-000008000000}"/>
    <cellStyle name="Percent" xfId="2" builtinId="5"/>
  </cellStyles>
  <dxfs count="23">
    <dxf>
      <font>
        <b val="0"/>
        <i val="0"/>
        <strike val="0"/>
        <condense val="0"/>
        <extend val="0"/>
        <outline val="0"/>
        <shadow val="0"/>
        <u val="none"/>
        <vertAlign val="baseline"/>
        <sz val="11"/>
        <color theme="1"/>
        <name val="Arial Narrow"/>
        <scheme val="none"/>
      </font>
      <alignment horizontal="general" vertical="center" textRotation="0" wrapText="0" indent="0" justifyLastLine="0" shrinkToFit="0" readingOrder="0"/>
    </dxf>
    <dxf>
      <alignment horizontal="general" vertical="center" textRotation="0" wrapText="0" indent="0" justifyLastLine="0" shrinkToFit="0" readingOrder="0"/>
    </dxf>
    <dxf>
      <alignment horizontal="general" vertical="center" textRotation="0" wrapText="0" indent="0" justifyLastLine="0" shrinkToFit="0" readingOrder="0"/>
    </dxf>
    <dxf>
      <alignment horizontal="general" vertical="center" textRotation="0" wrapText="0" indent="0" justifyLastLine="0" shrinkToFit="0" readingOrder="0"/>
    </dxf>
    <dxf>
      <alignment horizontal="general" vertical="center" textRotation="0" wrapText="0" indent="0" justifyLastLine="0" shrinkToFit="0" readingOrder="0"/>
    </dxf>
    <dxf>
      <alignment horizontal="general" vertical="center" textRotation="0" wrapText="0" indent="0" justifyLastLine="0" shrinkToFit="0" readingOrder="0"/>
    </dxf>
    <dxf>
      <alignment horizontal="general" vertical="center" textRotation="0" wrapText="0" indent="0" justifyLastLine="0" shrinkToFit="0" readingOrder="0"/>
    </dxf>
    <dxf>
      <alignment horizontal="general" vertical="center" textRotation="0" wrapText="0" indent="0" justifyLastLine="0" shrinkToFit="0" readingOrder="0"/>
    </dxf>
    <dxf>
      <font>
        <b val="0"/>
        <i val="0"/>
        <strike val="0"/>
        <condense val="0"/>
        <extend val="0"/>
        <outline val="0"/>
        <shadow val="0"/>
        <u val="none"/>
        <vertAlign val="baseline"/>
        <sz val="11"/>
        <color theme="1"/>
        <name val="Arial Narrow"/>
        <scheme val="none"/>
      </font>
      <alignment horizontal="general" vertical="center" textRotation="0" wrapText="0" indent="0" justifyLastLine="0" shrinkToFit="0" readingOrder="0"/>
    </dxf>
    <dxf>
      <alignment horizontal="general" vertical="center" textRotation="0" wrapText="0" indent="0" justifyLastLine="0" shrinkToFit="0" readingOrder="0"/>
    </dxf>
    <dxf>
      <alignment horizontal="general" vertical="center" textRotation="0" wrapText="0" indent="0" justifyLastLine="0" shrinkToFit="0" readingOrder="0"/>
    </dxf>
    <dxf>
      <alignment horizontal="general" vertical="center" textRotation="0" wrapText="0" indent="0" justifyLastLine="0" shrinkToFit="0" readingOrder="0"/>
    </dxf>
    <dxf>
      <alignment horizontal="general" vertical="center" textRotation="0" wrapText="0" indent="0" justifyLastLine="0" shrinkToFit="0" readingOrder="0"/>
    </dxf>
    <dxf>
      <font>
        <b val="0"/>
        <i val="0"/>
        <strike val="0"/>
        <condense val="0"/>
        <extend val="0"/>
        <outline val="0"/>
        <shadow val="0"/>
        <u val="none"/>
        <vertAlign val="baseline"/>
        <sz val="11"/>
        <color theme="1"/>
        <name val="Arial Narrow"/>
        <scheme val="none"/>
      </font>
      <alignment horizontal="general" vertical="center" textRotation="0" wrapText="0" indent="0" justifyLastLine="0" shrinkToFit="0" readingOrder="0"/>
    </dxf>
    <dxf>
      <alignment horizontal="general" vertical="center" textRotation="0" wrapText="0" indent="0" justifyLastLine="0" shrinkToFit="0" readingOrder="0"/>
    </dxf>
    <dxf>
      <alignment horizontal="general" vertical="center" textRotation="0" wrapText="0" indent="0" justifyLastLine="0" shrinkToFit="0" readingOrder="0"/>
    </dxf>
    <dxf>
      <alignment horizontal="general" vertical="center" textRotation="0" wrapText="0" indent="0" justifyLastLine="0" shrinkToFit="0" readingOrder="0"/>
    </dxf>
    <dxf>
      <alignment horizontal="general" vertical="center" textRotation="0" wrapText="0" indent="0" justifyLastLine="0" shrinkToFit="0" readingOrder="0"/>
    </dxf>
    <dxf>
      <font>
        <b val="0"/>
        <i val="0"/>
        <strike val="0"/>
        <condense val="0"/>
        <extend val="0"/>
        <outline val="0"/>
        <shadow val="0"/>
        <u val="none"/>
        <vertAlign val="baseline"/>
        <sz val="11"/>
        <color theme="1"/>
        <name val="Arial Narrow"/>
        <scheme val="none"/>
      </font>
      <alignment horizontal="general" vertical="center" textRotation="0" wrapText="0" indent="0" justifyLastLine="0" shrinkToFit="0" readingOrder="0"/>
    </dxf>
    <dxf>
      <alignment horizontal="general" vertical="center" textRotation="0" wrapText="0" indent="0" justifyLastLine="0" shrinkToFit="0" readingOrder="0"/>
    </dxf>
    <dxf>
      <alignment horizontal="general" vertical="center" textRotation="0" wrapText="0" indent="0" justifyLastLine="0" shrinkToFit="0" readingOrder="0"/>
    </dxf>
    <dxf>
      <alignment horizontal="general" vertical="center" textRotation="0" wrapText="0" indent="0" justifyLastLine="0" shrinkToFit="0" readingOrder="0"/>
    </dxf>
    <dxf>
      <alignment horizontal="general" vertical="center" textRotation="0" wrapText="0" indent="0" justifyLastLine="0" shrinkToFit="0" readingOrder="0"/>
    </dxf>
  </dxfs>
  <tableStyles count="0" defaultTableStyle="TableStyleMedium2" defaultPivotStyle="PivotStyleLight16"/>
  <colors>
    <mruColors>
      <color rgb="FFE1DFDF"/>
      <color rgb="FFFFC9C9"/>
      <color rgb="FFFF8585"/>
      <color rgb="FFFFDDDD"/>
      <color rgb="FFFF3333"/>
      <color rgb="FFFFC1C1"/>
      <color rgb="FFE6F1DF"/>
      <color rgb="FFECFEF3"/>
      <color rgb="FFEDFEEC"/>
      <color rgb="FFFFFF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21" Type="http://schemas.openxmlformats.org/officeDocument/2006/relationships/worksheet" Target="worksheets/sheet21.xml"/><Relationship Id="rId34"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connections" Target="connection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sheetMetadata" Target="metadata.xml"/><Relationship Id="rId37" Type="http://schemas.openxmlformats.org/officeDocument/2006/relationships/customXml" Target="../customXml/item4.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theme" Target="theme/theme1.xml"/><Relationship Id="rId36"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externalLink" Target="externalLinks/externalLink1.xml"/><Relationship Id="rId30" Type="http://schemas.openxmlformats.org/officeDocument/2006/relationships/styles" Target="styles.xml"/><Relationship Id="rId35" Type="http://schemas.openxmlformats.org/officeDocument/2006/relationships/customXml" Target="../customXml/item2.xml"/><Relationship Id="rId8" Type="http://schemas.openxmlformats.org/officeDocument/2006/relationships/worksheet" Target="worksheets/sheet8.xml"/><Relationship Id="rId3" Type="http://schemas.openxmlformats.org/officeDocument/2006/relationships/worksheet" Target="worksheets/sheet3.xml"/></Relationships>
</file>

<file path=xl/drawings/drawing1.xml><?xml version="1.0" encoding="utf-8"?>
<xdr:wsDr xmlns:xdr="http://schemas.openxmlformats.org/drawingml/2006/spreadsheetDrawing" xmlns:a="http://schemas.openxmlformats.org/drawingml/2006/main">
  <xdr:twoCellAnchor>
    <xdr:from>
      <xdr:col>2</xdr:col>
      <xdr:colOff>627783</xdr:colOff>
      <xdr:row>3</xdr:row>
      <xdr:rowOff>164524</xdr:rowOff>
    </xdr:from>
    <xdr:to>
      <xdr:col>5</xdr:col>
      <xdr:colOff>1342158</xdr:colOff>
      <xdr:row>9</xdr:row>
      <xdr:rowOff>361951</xdr:rowOff>
    </xdr:to>
    <xdr:sp macro="" textlink="">
      <xdr:nvSpPr>
        <xdr:cNvPr id="4" name="Flowchart: Alternate Process 1">
          <a:extLst>
            <a:ext uri="{FF2B5EF4-FFF2-40B4-BE49-F238E27FC236}">
              <a16:creationId xmlns:a16="http://schemas.microsoft.com/office/drawing/2014/main" id="{123FABD0-C352-48E5-A7D1-82D0FF8CF11D}"/>
            </a:ext>
          </a:extLst>
        </xdr:cNvPr>
        <xdr:cNvSpPr/>
      </xdr:nvSpPr>
      <xdr:spPr>
        <a:xfrm>
          <a:off x="4931351" y="1394115"/>
          <a:ext cx="4654262" cy="1634836"/>
        </a:xfrm>
        <a:prstGeom prst="flowChartAlternateProcess">
          <a:avLst/>
        </a:prstGeom>
        <a:solidFill>
          <a:srgbClr val="C00000"/>
        </a:solidFill>
        <a:ln>
          <a:solidFill>
            <a:schemeClr val="bg1">
              <a:lumMod val="6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eaLnBrk="1" fontAlgn="auto" latinLnBrk="0" hangingPunct="1"/>
          <a:r>
            <a:rPr lang="en-US" sz="1100" b="1">
              <a:solidFill>
                <a:schemeClr val="lt1"/>
              </a:solidFill>
              <a:effectLst/>
              <a:latin typeface="+mn-lt"/>
              <a:ea typeface="+mn-ea"/>
              <a:cs typeface="+mn-cs"/>
            </a:rPr>
            <a:t>*Fill in Highlighted Cells*</a:t>
          </a:r>
        </a:p>
        <a:p>
          <a:pPr eaLnBrk="1" fontAlgn="auto" latinLnBrk="0" hangingPunct="1"/>
          <a:endParaRPr lang="en-US">
            <a:effectLst/>
          </a:endParaRPr>
        </a:p>
        <a:p>
          <a:r>
            <a:rPr lang="en-US" sz="1100">
              <a:solidFill>
                <a:schemeClr val="lt1"/>
              </a:solidFill>
              <a:effectLst/>
              <a:latin typeface="+mn-lt"/>
              <a:ea typeface="+mn-ea"/>
              <a:cs typeface="+mn-cs"/>
            </a:rPr>
            <a:t>1. Determine</a:t>
          </a:r>
          <a:r>
            <a:rPr lang="en-US" sz="1100" baseline="0">
              <a:solidFill>
                <a:schemeClr val="lt1"/>
              </a:solidFill>
              <a:effectLst/>
              <a:latin typeface="+mn-lt"/>
              <a:ea typeface="+mn-ea"/>
              <a:cs typeface="+mn-cs"/>
            </a:rPr>
            <a:t> the property acreage using the "Inch Calculator" Tool </a:t>
          </a:r>
          <a:r>
            <a:rPr lang="en-US" sz="1100" i="1" baseline="0">
              <a:solidFill>
                <a:schemeClr val="lt1"/>
              </a:solidFill>
              <a:effectLst/>
              <a:latin typeface="+mn-lt"/>
              <a:ea typeface="+mn-ea"/>
              <a:cs typeface="+mn-cs"/>
            </a:rPr>
            <a:t>(link under solution description)</a:t>
          </a:r>
          <a:endParaRPr lang="en-US">
            <a:effectLst/>
          </a:endParaRPr>
        </a:p>
        <a:p>
          <a:r>
            <a:rPr lang="en-US" sz="1100" baseline="0">
              <a:solidFill>
                <a:schemeClr val="lt1"/>
              </a:solidFill>
              <a:effectLst/>
              <a:latin typeface="+mn-lt"/>
              <a:ea typeface="+mn-ea"/>
              <a:cs typeface="+mn-cs"/>
            </a:rPr>
            <a:t>2. Input number of geofences required at designated sizing tiers. Each geofence requires one continuous property bound </a:t>
          </a:r>
          <a:r>
            <a:rPr lang="en-US" sz="1100" i="1" baseline="0">
              <a:solidFill>
                <a:schemeClr val="lt1"/>
              </a:solidFill>
              <a:effectLst/>
              <a:latin typeface="+mn-lt"/>
              <a:ea typeface="+mn-ea"/>
              <a:cs typeface="+mn-cs"/>
            </a:rPr>
            <a:t>(0 - 25, 25 - 100, 100 - 1000, 1000+ acres)</a:t>
          </a:r>
          <a:endParaRPr lang="en-US">
            <a:effectLst/>
          </a:endParaRPr>
        </a:p>
        <a:p>
          <a:r>
            <a:rPr lang="en-US" sz="1100" i="0" baseline="0">
              <a:solidFill>
                <a:schemeClr val="lt1"/>
              </a:solidFill>
              <a:effectLst/>
              <a:latin typeface="+mn-lt"/>
              <a:ea typeface="+mn-ea"/>
              <a:cs typeface="+mn-cs"/>
            </a:rPr>
            <a:t>3. Navigate to 'Output' tab for pricing quote</a:t>
          </a:r>
          <a:endParaRPr lang="en-US">
            <a:effectLst/>
          </a:endParaRPr>
        </a:p>
        <a:p>
          <a:pPr algn="l"/>
          <a:endParaRPr lang="en-US" sz="1100"/>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6</xdr:col>
      <xdr:colOff>243840</xdr:colOff>
      <xdr:row>6</xdr:row>
      <xdr:rowOff>36196</xdr:rowOff>
    </xdr:from>
    <xdr:to>
      <xdr:col>8</xdr:col>
      <xdr:colOff>916781</xdr:colOff>
      <xdr:row>15</xdr:row>
      <xdr:rowOff>95249</xdr:rowOff>
    </xdr:to>
    <xdr:sp macro="" textlink="">
      <xdr:nvSpPr>
        <xdr:cNvPr id="6" name="Flowchart: Alternate Process 1">
          <a:extLst>
            <a:ext uri="{FF2B5EF4-FFF2-40B4-BE49-F238E27FC236}">
              <a16:creationId xmlns:a16="http://schemas.microsoft.com/office/drawing/2014/main" id="{8DEC4B92-CBB0-4CF1-892A-51403BEE18B0}"/>
            </a:ext>
          </a:extLst>
        </xdr:cNvPr>
        <xdr:cNvSpPr/>
      </xdr:nvSpPr>
      <xdr:spPr>
        <a:xfrm>
          <a:off x="8494871" y="2572227"/>
          <a:ext cx="3673316" cy="2928460"/>
        </a:xfrm>
        <a:prstGeom prst="flowChartAlternateProcess">
          <a:avLst/>
        </a:prstGeom>
        <a:solidFill>
          <a:srgbClr val="C00000"/>
        </a:solidFill>
        <a:ln>
          <a:solidFill>
            <a:schemeClr val="bg1">
              <a:lumMod val="6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en-US" sz="1100"/>
            <a:t>*Fill in Highlighted Cells*</a:t>
          </a:r>
        </a:p>
        <a:p>
          <a:pPr algn="l"/>
          <a:endParaRPr lang="en-US" sz="1100"/>
        </a:p>
        <a:p>
          <a:pPr algn="l"/>
          <a:r>
            <a:rPr lang="en-US" sz="1100"/>
            <a:t>1. </a:t>
          </a:r>
          <a:r>
            <a:rPr lang="en-US" sz="1100" b="1"/>
            <a:t>Initial</a:t>
          </a:r>
          <a:r>
            <a:rPr lang="en-US" sz="1100" b="1" baseline="0"/>
            <a:t> Setup: </a:t>
          </a:r>
          <a:r>
            <a:rPr lang="en-US" sz="1100"/>
            <a:t>Determine the</a:t>
          </a:r>
          <a:r>
            <a:rPr lang="en-US" sz="1100" baseline="0"/>
            <a:t> sq ft per floor for client location(s).</a:t>
          </a:r>
        </a:p>
        <a:p>
          <a:pPr marL="0" marR="0" lvl="0" indent="0" algn="l" defTabSz="914400" eaLnBrk="1" fontAlgn="auto" latinLnBrk="0" hangingPunct="1">
            <a:lnSpc>
              <a:spcPct val="100000"/>
            </a:lnSpc>
            <a:spcBef>
              <a:spcPts val="0"/>
            </a:spcBef>
            <a:spcAft>
              <a:spcPts val="0"/>
            </a:spcAft>
            <a:buClrTx/>
            <a:buSzTx/>
            <a:buFontTx/>
            <a:buNone/>
            <a:tabLst/>
            <a:defRPr/>
          </a:pPr>
          <a:r>
            <a:rPr lang="en-US" sz="1100" b="1">
              <a:solidFill>
                <a:schemeClr val="lt1"/>
              </a:solidFill>
              <a:effectLst/>
              <a:latin typeface="+mn-lt"/>
              <a:ea typeface="+mn-ea"/>
              <a:cs typeface="+mn-cs"/>
            </a:rPr>
            <a:t>2. RapidSOS:</a:t>
          </a:r>
          <a:r>
            <a:rPr lang="en-US" sz="1100" b="1" baseline="0">
              <a:solidFill>
                <a:schemeClr val="lt1"/>
              </a:solidFill>
              <a:effectLst/>
              <a:latin typeface="+mn-lt"/>
              <a:ea typeface="+mn-ea"/>
              <a:cs typeface="+mn-cs"/>
            </a:rPr>
            <a:t> </a:t>
          </a:r>
          <a:r>
            <a:rPr lang="en-US" sz="1100">
              <a:solidFill>
                <a:schemeClr val="lt1"/>
              </a:solidFill>
              <a:effectLst/>
              <a:latin typeface="+mn-lt"/>
              <a:ea typeface="+mn-ea"/>
              <a:cs typeface="+mn-cs"/>
            </a:rPr>
            <a:t>Determine total sq. ft. size of buildings to be covered by RapidSOS subscription</a:t>
          </a:r>
          <a:endParaRPr lang="en-US" sz="1100"/>
        </a:p>
        <a:p>
          <a:pPr marL="0" marR="0" lvl="0" indent="0" algn="l" defTabSz="914400" eaLnBrk="1" fontAlgn="auto" latinLnBrk="0" hangingPunct="1">
            <a:lnSpc>
              <a:spcPct val="100000"/>
            </a:lnSpc>
            <a:spcBef>
              <a:spcPts val="0"/>
            </a:spcBef>
            <a:spcAft>
              <a:spcPts val="0"/>
            </a:spcAft>
            <a:buClrTx/>
            <a:buSzTx/>
            <a:buFontTx/>
            <a:buNone/>
            <a:tabLst/>
            <a:defRPr/>
          </a:pPr>
          <a:r>
            <a:rPr lang="en-US" sz="1100" b="1"/>
            <a:t>3. </a:t>
          </a:r>
          <a:r>
            <a:rPr lang="en-US" sz="1100" b="1" i="0" baseline="0">
              <a:solidFill>
                <a:schemeClr val="lt1"/>
              </a:solidFill>
              <a:effectLst/>
              <a:latin typeface="+mn-lt"/>
              <a:ea typeface="+mn-ea"/>
              <a:cs typeface="+mn-cs"/>
            </a:rPr>
            <a:t>Navigate: </a:t>
          </a:r>
          <a:r>
            <a:rPr lang="en-US" sz="1100" b="0" i="0" baseline="0">
              <a:solidFill>
                <a:schemeClr val="lt1"/>
              </a:solidFill>
              <a:effectLst/>
              <a:latin typeface="+mn-lt"/>
              <a:ea typeface="+mn-ea"/>
              <a:cs typeface="+mn-cs"/>
            </a:rPr>
            <a:t>T</a:t>
          </a:r>
          <a:r>
            <a:rPr lang="en-US" sz="1100" i="0" baseline="0">
              <a:solidFill>
                <a:schemeClr val="lt1"/>
              </a:solidFill>
              <a:effectLst/>
              <a:latin typeface="+mn-lt"/>
              <a:ea typeface="+mn-ea"/>
              <a:cs typeface="+mn-cs"/>
            </a:rPr>
            <a:t>o 'Cellular Output' tab for pricing quote</a:t>
          </a:r>
          <a:endParaRPr lang="en-US">
            <a:effectLst/>
          </a:endParaRPr>
        </a:p>
        <a:p>
          <a:pPr algn="l"/>
          <a:endParaRPr lang="en-US" sz="1100"/>
        </a:p>
        <a:p>
          <a:pPr algn="l"/>
          <a:endParaRPr lang="en-US" sz="1100"/>
        </a:p>
        <a:p>
          <a:pPr algn="l"/>
          <a:r>
            <a:rPr lang="en-US" sz="1100"/>
            <a:t>Tools Available for Geofencing Requirements: https://www.inchcalculator.com/acreage-calculator/</a:t>
          </a: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5</xdr:col>
      <xdr:colOff>293370</xdr:colOff>
      <xdr:row>8</xdr:row>
      <xdr:rowOff>133350</xdr:rowOff>
    </xdr:from>
    <xdr:to>
      <xdr:col>27</xdr:col>
      <xdr:colOff>76200</xdr:colOff>
      <xdr:row>17</xdr:row>
      <xdr:rowOff>133350</xdr:rowOff>
    </xdr:to>
    <xdr:sp macro="" textlink="">
      <xdr:nvSpPr>
        <xdr:cNvPr id="2" name="Flowchart: Alternate Process 1">
          <a:extLst>
            <a:ext uri="{FF2B5EF4-FFF2-40B4-BE49-F238E27FC236}">
              <a16:creationId xmlns:a16="http://schemas.microsoft.com/office/drawing/2014/main" id="{C392DB60-074A-4F64-9AAF-A01203375C65}"/>
            </a:ext>
          </a:extLst>
        </xdr:cNvPr>
        <xdr:cNvSpPr/>
      </xdr:nvSpPr>
      <xdr:spPr>
        <a:xfrm>
          <a:off x="9675495" y="1533525"/>
          <a:ext cx="3126105" cy="1885950"/>
        </a:xfrm>
        <a:prstGeom prst="flowChartAlternateProcess">
          <a:avLst/>
        </a:prstGeom>
        <a:solidFill>
          <a:srgbClr val="C00000"/>
        </a:solidFill>
        <a:ln>
          <a:solidFill>
            <a:schemeClr val="bg1">
              <a:lumMod val="6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en-US" sz="1100"/>
            <a:t>1. Enter total # of endpoints, total # of PBX ecosystems &amp; # of locations</a:t>
          </a:r>
        </a:p>
        <a:p>
          <a:pPr algn="l"/>
          <a:r>
            <a:rPr lang="en-US" sz="1100"/>
            <a:t>2. Choose PBX Model from drop down menu.</a:t>
          </a:r>
        </a:p>
        <a:p>
          <a:pPr algn="l"/>
          <a:r>
            <a:rPr lang="en-US" sz="1100"/>
            <a:t>3. Determine whether RapidSOS NG911 Data Delivery will be included</a:t>
          </a:r>
        </a:p>
        <a:p>
          <a:pPr algn="l"/>
          <a:r>
            <a:rPr lang="en-US" sz="1100"/>
            <a:t>4.Determine hardware necessary to implement LDS</a:t>
          </a:r>
        </a:p>
      </xdr:txBody>
    </xdr:sp>
    <xdr:clientData/>
  </xdr:twoCellAnchor>
  <xdr:twoCellAnchor>
    <xdr:from>
      <xdr:col>8</xdr:col>
      <xdr:colOff>712313</xdr:colOff>
      <xdr:row>7</xdr:row>
      <xdr:rowOff>150541</xdr:rowOff>
    </xdr:from>
    <xdr:to>
      <xdr:col>27</xdr:col>
      <xdr:colOff>145714</xdr:colOff>
      <xdr:row>11</xdr:row>
      <xdr:rowOff>123201</xdr:rowOff>
    </xdr:to>
    <xdr:sp macro="" textlink="">
      <xdr:nvSpPr>
        <xdr:cNvPr id="4" name="Arrow: Curved Up 3">
          <a:extLst>
            <a:ext uri="{FF2B5EF4-FFF2-40B4-BE49-F238E27FC236}">
              <a16:creationId xmlns:a16="http://schemas.microsoft.com/office/drawing/2014/main" id="{0998F314-1B42-49E8-80BC-036B5CF2E39F}"/>
            </a:ext>
          </a:extLst>
        </xdr:cNvPr>
        <xdr:cNvSpPr/>
      </xdr:nvSpPr>
      <xdr:spPr>
        <a:xfrm rot="16727338">
          <a:off x="12244159" y="1525070"/>
          <a:ext cx="810860" cy="443051"/>
        </a:xfrm>
        <a:prstGeom prst="curvedUp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solidFill>
              <a:schemeClr val="tx1"/>
            </a:solidFill>
          </a:endParaRP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6</xdr:col>
      <xdr:colOff>771330</xdr:colOff>
      <xdr:row>7</xdr:row>
      <xdr:rowOff>166627</xdr:rowOff>
    </xdr:from>
    <xdr:to>
      <xdr:col>10</xdr:col>
      <xdr:colOff>369127</xdr:colOff>
      <xdr:row>19</xdr:row>
      <xdr:rowOff>16212</xdr:rowOff>
    </xdr:to>
    <xdr:sp macro="" textlink="">
      <xdr:nvSpPr>
        <xdr:cNvPr id="400" name="Flowchart: Alternate Process 1">
          <a:extLst>
            <a:ext uri="{FF2B5EF4-FFF2-40B4-BE49-F238E27FC236}">
              <a16:creationId xmlns:a16="http://schemas.microsoft.com/office/drawing/2014/main" id="{7988D1A1-8AC2-4831-9872-6BA1D21E5823}"/>
            </a:ext>
          </a:extLst>
        </xdr:cNvPr>
        <xdr:cNvSpPr/>
      </xdr:nvSpPr>
      <xdr:spPr>
        <a:xfrm>
          <a:off x="10255798" y="2485053"/>
          <a:ext cx="3715840" cy="2686819"/>
        </a:xfrm>
        <a:prstGeom prst="flowChartAlternateProcess">
          <a:avLst/>
        </a:prstGeom>
        <a:solidFill>
          <a:srgbClr val="C00000"/>
        </a:solidFill>
        <a:ln>
          <a:solidFill>
            <a:schemeClr val="bg1">
              <a:lumMod val="6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en-US" sz="1100"/>
            <a:t>*Fill in Highlighted Cells* </a:t>
          </a:r>
        </a:p>
        <a:p>
          <a:pPr algn="l"/>
          <a:endParaRPr lang="en-US" sz="1100"/>
        </a:p>
        <a:p>
          <a:pPr algn="l"/>
          <a:r>
            <a:rPr lang="en-US" sz="1100"/>
            <a:t>1. </a:t>
          </a:r>
          <a:r>
            <a:rPr lang="en-US" sz="1100" b="1"/>
            <a:t>Initial Setup:</a:t>
          </a:r>
          <a:r>
            <a:rPr lang="en-US" sz="1100" b="0"/>
            <a:t> </a:t>
          </a:r>
          <a:r>
            <a:rPr lang="en-US" sz="1100"/>
            <a:t>Determine sq. ft.</a:t>
          </a:r>
          <a:r>
            <a:rPr lang="en-US" sz="1100" baseline="0"/>
            <a:t> of floorplans to be drawn. </a:t>
          </a:r>
          <a:r>
            <a:rPr lang="en-US" sz="1100"/>
            <a:t> </a:t>
          </a:r>
          <a:r>
            <a:rPr lang="en-US" sz="1100" i="1"/>
            <a:t>Cost per Floor size</a:t>
          </a:r>
          <a:endParaRPr lang="en-US" sz="1100"/>
        </a:p>
        <a:p>
          <a:pPr algn="l"/>
          <a:r>
            <a:rPr lang="en-US" sz="1100"/>
            <a:t>2. </a:t>
          </a:r>
          <a:r>
            <a:rPr lang="en-US" sz="1100" b="1"/>
            <a:t>LDS Input Values: </a:t>
          </a:r>
          <a:r>
            <a:rPr lang="en-US" sz="1100"/>
            <a:t>Enter total # of endpoints, total # of PBX ecosystems &amp; # of locations floorplans will be drawn</a:t>
          </a:r>
        </a:p>
        <a:p>
          <a:pPr algn="l"/>
          <a:r>
            <a:rPr lang="en-US" sz="1100"/>
            <a:t>3. </a:t>
          </a:r>
          <a:r>
            <a:rPr lang="en-US" sz="1100" b="1"/>
            <a:t>PBX Model: </a:t>
          </a:r>
          <a:r>
            <a:rPr lang="en-US" sz="1100"/>
            <a:t>Choose PBX Model from highlighted dropdown list under 'PBX</a:t>
          </a:r>
          <a:r>
            <a:rPr lang="en-US" sz="1100" baseline="0"/>
            <a:t> Model' </a:t>
          </a:r>
        </a:p>
        <a:p>
          <a:pPr algn="l"/>
          <a:r>
            <a:rPr lang="en-US" sz="1100"/>
            <a:t>4. </a:t>
          </a:r>
          <a:r>
            <a:rPr lang="en-US" sz="1100" b="1"/>
            <a:t>Hardware </a:t>
          </a:r>
          <a:r>
            <a:rPr lang="en-US" sz="1100"/>
            <a:t>Determine hardware necessary to implement LDS</a:t>
          </a:r>
        </a:p>
        <a:p>
          <a:pPr algn="l"/>
          <a:r>
            <a:rPr lang="en-US" sz="1100">
              <a:solidFill>
                <a:schemeClr val="lt1"/>
              </a:solidFill>
              <a:effectLst/>
              <a:latin typeface="+mn-lt"/>
              <a:ea typeface="+mn-ea"/>
              <a:cs typeface="+mn-cs"/>
            </a:rPr>
            <a:t>5. </a:t>
          </a:r>
          <a:r>
            <a:rPr lang="en-US" sz="1100" b="1" i="0" baseline="0">
              <a:solidFill>
                <a:schemeClr val="lt1"/>
              </a:solidFill>
              <a:effectLst/>
              <a:latin typeface="+mn-lt"/>
              <a:ea typeface="+mn-ea"/>
              <a:cs typeface="+mn-cs"/>
            </a:rPr>
            <a:t>Navigate: </a:t>
          </a:r>
          <a:r>
            <a:rPr lang="en-US" sz="1100" b="0" i="0" baseline="0">
              <a:solidFill>
                <a:schemeClr val="lt1"/>
              </a:solidFill>
              <a:effectLst/>
              <a:latin typeface="+mn-lt"/>
              <a:ea typeface="+mn-ea"/>
              <a:cs typeface="+mn-cs"/>
            </a:rPr>
            <a:t>T</a:t>
          </a:r>
          <a:r>
            <a:rPr lang="en-US" sz="1100" i="0" baseline="0">
              <a:solidFill>
                <a:schemeClr val="lt1"/>
              </a:solidFill>
              <a:effectLst/>
              <a:latin typeface="+mn-lt"/>
              <a:ea typeface="+mn-ea"/>
              <a:cs typeface="+mn-cs"/>
            </a:rPr>
            <a:t>o 'LDS Output' tab for pricing quote</a:t>
          </a:r>
          <a:endParaRPr lang="en-US" sz="1100"/>
        </a:p>
        <a:p>
          <a:pPr algn="l"/>
          <a:endParaRPr lang="en-US" sz="1100"/>
        </a:p>
        <a:p>
          <a:pPr algn="l"/>
          <a:endParaRPr lang="en-US" sz="1100"/>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10</xdr:col>
      <xdr:colOff>657225</xdr:colOff>
      <xdr:row>4</xdr:row>
      <xdr:rowOff>20955</xdr:rowOff>
    </xdr:from>
    <xdr:to>
      <xdr:col>17</xdr:col>
      <xdr:colOff>214312</xdr:colOff>
      <xdr:row>11</xdr:row>
      <xdr:rowOff>129540</xdr:rowOff>
    </xdr:to>
    <xdr:sp macro="" textlink="">
      <xdr:nvSpPr>
        <xdr:cNvPr id="5" name="Flowchart: Alternate Process 1">
          <a:extLst>
            <a:ext uri="{FF2B5EF4-FFF2-40B4-BE49-F238E27FC236}">
              <a16:creationId xmlns:a16="http://schemas.microsoft.com/office/drawing/2014/main" id="{3787E557-682F-41AD-B6E0-78EF7F86E890}"/>
            </a:ext>
          </a:extLst>
        </xdr:cNvPr>
        <xdr:cNvSpPr/>
      </xdr:nvSpPr>
      <xdr:spPr>
        <a:xfrm>
          <a:off x="15492413" y="973455"/>
          <a:ext cx="4414837" cy="1846898"/>
        </a:xfrm>
        <a:prstGeom prst="flowChartAlternateProcess">
          <a:avLst/>
        </a:prstGeom>
        <a:solidFill>
          <a:srgbClr val="C00000"/>
        </a:solidFill>
        <a:ln>
          <a:solidFill>
            <a:schemeClr val="bg1">
              <a:lumMod val="6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en-US" sz="1100"/>
            <a:t>1. Determine size of properties to be covered by RapidSOS subscription</a:t>
          </a:r>
        </a:p>
        <a:p>
          <a:pPr algn="l"/>
          <a:r>
            <a:rPr lang="en-US" sz="1100"/>
            <a:t>2.Enter total # of endpoints, total # of PBX ecosystems &amp; # of locations</a:t>
          </a:r>
        </a:p>
        <a:p>
          <a:pPr algn="l"/>
          <a:r>
            <a:rPr lang="en-US" sz="1100"/>
            <a:t>3. Choose PBX Model from drop down menu.</a:t>
          </a:r>
        </a:p>
        <a:p>
          <a:pPr algn="l"/>
          <a:r>
            <a:rPr lang="en-US" sz="1100"/>
            <a:t>4. Determine whether RapidSOS NG911 Data Delivery will be included</a:t>
          </a:r>
        </a:p>
        <a:p>
          <a:pPr algn="l"/>
          <a:r>
            <a:rPr lang="en-US" sz="1100"/>
            <a:t>5.Determine hardware necessary to implement LDS</a:t>
          </a:r>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6</xdr:col>
      <xdr:colOff>514350</xdr:colOff>
      <xdr:row>7</xdr:row>
      <xdr:rowOff>139065</xdr:rowOff>
    </xdr:from>
    <xdr:to>
      <xdr:col>10</xdr:col>
      <xdr:colOff>428625</xdr:colOff>
      <xdr:row>25</xdr:row>
      <xdr:rowOff>100966</xdr:rowOff>
    </xdr:to>
    <xdr:sp macro="" textlink="">
      <xdr:nvSpPr>
        <xdr:cNvPr id="73" name="Flowchart: Alternate Process 1">
          <a:extLst>
            <a:ext uri="{FF2B5EF4-FFF2-40B4-BE49-F238E27FC236}">
              <a16:creationId xmlns:a16="http://schemas.microsoft.com/office/drawing/2014/main" id="{40608756-0B80-4D7B-8E80-0260FAFE3D3B}"/>
            </a:ext>
          </a:extLst>
        </xdr:cNvPr>
        <xdr:cNvSpPr/>
      </xdr:nvSpPr>
      <xdr:spPr>
        <a:xfrm>
          <a:off x="9667875" y="2044065"/>
          <a:ext cx="3895725" cy="3505201"/>
        </a:xfrm>
        <a:prstGeom prst="flowChartAlternateProcess">
          <a:avLst/>
        </a:prstGeom>
        <a:solidFill>
          <a:srgbClr val="C00000"/>
        </a:solidFill>
        <a:ln>
          <a:solidFill>
            <a:schemeClr val="bg1">
              <a:lumMod val="6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lang="en-US" sz="1100">
              <a:solidFill>
                <a:schemeClr val="lt1"/>
              </a:solidFill>
              <a:effectLst/>
              <a:latin typeface="+mn-lt"/>
              <a:ea typeface="+mn-ea"/>
              <a:cs typeface="+mn-cs"/>
            </a:rPr>
            <a:t>*Fill in Highlighted Cells* </a:t>
          </a:r>
          <a:endParaRPr lang="en-US" sz="1100"/>
        </a:p>
        <a:p>
          <a:pPr algn="l"/>
          <a:endParaRPr lang="en-US" sz="1100"/>
        </a:p>
        <a:p>
          <a:pPr algn="l"/>
          <a:r>
            <a:rPr lang="en-US" sz="1100"/>
            <a:t>1. </a:t>
          </a:r>
          <a:r>
            <a:rPr lang="en-US" sz="1100" b="1"/>
            <a:t>Initial</a:t>
          </a:r>
          <a:r>
            <a:rPr lang="en-US" sz="1100" b="1" baseline="0"/>
            <a:t> Setup: </a:t>
          </a:r>
          <a:r>
            <a:rPr lang="en-US" sz="1100">
              <a:solidFill>
                <a:schemeClr val="lt1"/>
              </a:solidFill>
              <a:effectLst/>
              <a:latin typeface="+mn-lt"/>
              <a:ea typeface="+mn-ea"/>
              <a:cs typeface="+mn-cs"/>
            </a:rPr>
            <a:t>Determine sq. ft.</a:t>
          </a:r>
          <a:r>
            <a:rPr lang="en-US" sz="1100" baseline="0">
              <a:solidFill>
                <a:schemeClr val="lt1"/>
              </a:solidFill>
              <a:effectLst/>
              <a:latin typeface="+mn-lt"/>
              <a:ea typeface="+mn-ea"/>
              <a:cs typeface="+mn-cs"/>
            </a:rPr>
            <a:t> of floorplans to be drawn. </a:t>
          </a:r>
          <a:r>
            <a:rPr lang="en-US" sz="1100">
              <a:solidFill>
                <a:schemeClr val="lt1"/>
              </a:solidFill>
              <a:effectLst/>
              <a:latin typeface="+mn-lt"/>
              <a:ea typeface="+mn-ea"/>
              <a:cs typeface="+mn-cs"/>
            </a:rPr>
            <a:t> </a:t>
          </a:r>
          <a:r>
            <a:rPr lang="en-US" sz="1100" i="1">
              <a:solidFill>
                <a:schemeClr val="lt1"/>
              </a:solidFill>
              <a:effectLst/>
              <a:latin typeface="+mn-lt"/>
              <a:ea typeface="+mn-ea"/>
              <a:cs typeface="+mn-cs"/>
            </a:rPr>
            <a:t>Cost per Floor size</a:t>
          </a:r>
          <a:endParaRPr lang="en-US" sz="1100"/>
        </a:p>
        <a:p>
          <a:pPr marL="0" marR="0" lvl="0" indent="0" algn="l" defTabSz="914400" eaLnBrk="1" fontAlgn="auto" latinLnBrk="0" hangingPunct="1">
            <a:lnSpc>
              <a:spcPct val="100000"/>
            </a:lnSpc>
            <a:spcBef>
              <a:spcPts val="0"/>
            </a:spcBef>
            <a:spcAft>
              <a:spcPts val="0"/>
            </a:spcAft>
            <a:buClrTx/>
            <a:buSzTx/>
            <a:buFontTx/>
            <a:buNone/>
            <a:tabLst/>
            <a:defRPr/>
          </a:pPr>
          <a:r>
            <a:rPr lang="en-US" sz="1100"/>
            <a:t>2. </a:t>
          </a:r>
          <a:r>
            <a:rPr lang="en-US" sz="1100" b="1">
              <a:solidFill>
                <a:schemeClr val="lt1"/>
              </a:solidFill>
              <a:effectLst/>
              <a:latin typeface="+mn-lt"/>
              <a:ea typeface="+mn-ea"/>
              <a:cs typeface="+mn-cs"/>
            </a:rPr>
            <a:t>RapidSOS:</a:t>
          </a:r>
          <a:r>
            <a:rPr lang="en-US" sz="1100" b="1" baseline="0">
              <a:solidFill>
                <a:schemeClr val="lt1"/>
              </a:solidFill>
              <a:effectLst/>
              <a:latin typeface="+mn-lt"/>
              <a:ea typeface="+mn-ea"/>
              <a:cs typeface="+mn-cs"/>
            </a:rPr>
            <a:t> </a:t>
          </a:r>
          <a:r>
            <a:rPr lang="en-US" sz="1100">
              <a:solidFill>
                <a:schemeClr val="lt1"/>
              </a:solidFill>
              <a:effectLst/>
              <a:latin typeface="+mn-lt"/>
              <a:ea typeface="+mn-ea"/>
              <a:cs typeface="+mn-cs"/>
            </a:rPr>
            <a:t>Determine total sq. ft. size of buildings to be covered by RapidSOS subscription</a:t>
          </a:r>
        </a:p>
        <a:p>
          <a:pPr marL="0" marR="0" lvl="0" indent="0" algn="l" defTabSz="914400" eaLnBrk="1" fontAlgn="auto" latinLnBrk="0" hangingPunct="1">
            <a:lnSpc>
              <a:spcPct val="100000"/>
            </a:lnSpc>
            <a:spcBef>
              <a:spcPts val="0"/>
            </a:spcBef>
            <a:spcAft>
              <a:spcPts val="0"/>
            </a:spcAft>
            <a:buClrTx/>
            <a:buSzTx/>
            <a:buFontTx/>
            <a:buNone/>
            <a:tabLst/>
            <a:defRPr/>
          </a:pPr>
          <a:r>
            <a:rPr lang="en-US" sz="1100">
              <a:solidFill>
                <a:schemeClr val="lt1"/>
              </a:solidFill>
              <a:effectLst/>
              <a:latin typeface="+mn-lt"/>
              <a:ea typeface="+mn-ea"/>
              <a:cs typeface="+mn-cs"/>
            </a:rPr>
            <a:t>3.</a:t>
          </a:r>
          <a:r>
            <a:rPr lang="en-US" sz="1100" baseline="0">
              <a:solidFill>
                <a:schemeClr val="lt1"/>
              </a:solidFill>
              <a:effectLst/>
              <a:latin typeface="+mn-lt"/>
              <a:ea typeface="+mn-ea"/>
              <a:cs typeface="+mn-cs"/>
            </a:rPr>
            <a:t> </a:t>
          </a:r>
          <a:r>
            <a:rPr lang="en-US" sz="1100" b="1">
              <a:solidFill>
                <a:schemeClr val="lt1"/>
              </a:solidFill>
              <a:effectLst/>
              <a:latin typeface="+mn-lt"/>
              <a:ea typeface="+mn-ea"/>
              <a:cs typeface="+mn-cs"/>
            </a:rPr>
            <a:t>LDS Input Values: </a:t>
          </a:r>
          <a:r>
            <a:rPr lang="en-US" sz="1100">
              <a:solidFill>
                <a:schemeClr val="lt1"/>
              </a:solidFill>
              <a:effectLst/>
              <a:latin typeface="+mn-lt"/>
              <a:ea typeface="+mn-ea"/>
              <a:cs typeface="+mn-cs"/>
            </a:rPr>
            <a:t>Enter total # of endpoints, total # of PBX ecosystems &amp; # of Geofenced Locations LDS will</a:t>
          </a:r>
          <a:r>
            <a:rPr lang="en-US" sz="1100" baseline="0">
              <a:solidFill>
                <a:schemeClr val="lt1"/>
              </a:solidFill>
              <a:effectLst/>
              <a:latin typeface="+mn-lt"/>
              <a:ea typeface="+mn-ea"/>
              <a:cs typeface="+mn-cs"/>
            </a:rPr>
            <a:t> be implemented at</a:t>
          </a:r>
        </a:p>
        <a:p>
          <a:pPr marL="0" marR="0" lvl="0" indent="0" algn="l" defTabSz="914400" eaLnBrk="1" fontAlgn="auto" latinLnBrk="0" hangingPunct="1">
            <a:lnSpc>
              <a:spcPct val="100000"/>
            </a:lnSpc>
            <a:spcBef>
              <a:spcPts val="0"/>
            </a:spcBef>
            <a:spcAft>
              <a:spcPts val="0"/>
            </a:spcAft>
            <a:buClrTx/>
            <a:buSzTx/>
            <a:buFontTx/>
            <a:buNone/>
            <a:tabLst/>
            <a:defRPr/>
          </a:pPr>
          <a:r>
            <a:rPr lang="en-US" sz="1100">
              <a:solidFill>
                <a:schemeClr val="lt1"/>
              </a:solidFill>
              <a:effectLst/>
              <a:latin typeface="+mn-lt"/>
              <a:ea typeface="+mn-ea"/>
              <a:cs typeface="+mn-cs"/>
            </a:rPr>
            <a:t>4. </a:t>
          </a:r>
          <a:r>
            <a:rPr lang="en-US" sz="1100" b="1">
              <a:solidFill>
                <a:schemeClr val="lt1"/>
              </a:solidFill>
              <a:effectLst/>
              <a:latin typeface="+mn-lt"/>
              <a:ea typeface="+mn-ea"/>
              <a:cs typeface="+mn-cs"/>
            </a:rPr>
            <a:t>PBX Model: </a:t>
          </a:r>
          <a:r>
            <a:rPr lang="en-US" sz="1100">
              <a:solidFill>
                <a:schemeClr val="lt1"/>
              </a:solidFill>
              <a:effectLst/>
              <a:latin typeface="+mn-lt"/>
              <a:ea typeface="+mn-ea"/>
              <a:cs typeface="+mn-cs"/>
            </a:rPr>
            <a:t>Choose PBX Model from highlighted dropdown list under 'PBX</a:t>
          </a:r>
          <a:r>
            <a:rPr lang="en-US" sz="1100" baseline="0">
              <a:solidFill>
                <a:schemeClr val="lt1"/>
              </a:solidFill>
              <a:effectLst/>
              <a:latin typeface="+mn-lt"/>
              <a:ea typeface="+mn-ea"/>
              <a:cs typeface="+mn-cs"/>
            </a:rPr>
            <a:t> Model' </a:t>
          </a:r>
          <a:endParaRPr lang="en-US">
            <a:effectLst/>
          </a:endParaRPr>
        </a:p>
        <a:p>
          <a:pPr marL="0" marR="0" lvl="0" indent="0" algn="l" defTabSz="914400" eaLnBrk="1" fontAlgn="auto" latinLnBrk="0" hangingPunct="1">
            <a:lnSpc>
              <a:spcPct val="100000"/>
            </a:lnSpc>
            <a:spcBef>
              <a:spcPts val="0"/>
            </a:spcBef>
            <a:spcAft>
              <a:spcPts val="0"/>
            </a:spcAft>
            <a:buClrTx/>
            <a:buSzTx/>
            <a:buFontTx/>
            <a:buNone/>
            <a:tabLst/>
            <a:defRPr/>
          </a:pPr>
          <a:r>
            <a:rPr lang="en-US" sz="1100">
              <a:solidFill>
                <a:schemeClr val="lt1"/>
              </a:solidFill>
              <a:effectLst/>
              <a:latin typeface="+mn-lt"/>
              <a:ea typeface="+mn-ea"/>
              <a:cs typeface="+mn-cs"/>
            </a:rPr>
            <a:t>5. </a:t>
          </a:r>
          <a:r>
            <a:rPr lang="en-US" sz="1100" b="1">
              <a:solidFill>
                <a:schemeClr val="lt1"/>
              </a:solidFill>
              <a:effectLst/>
              <a:latin typeface="+mn-lt"/>
              <a:ea typeface="+mn-ea"/>
              <a:cs typeface="+mn-cs"/>
            </a:rPr>
            <a:t>Hardware </a:t>
          </a:r>
          <a:r>
            <a:rPr lang="en-US" sz="1100">
              <a:solidFill>
                <a:schemeClr val="lt1"/>
              </a:solidFill>
              <a:effectLst/>
              <a:latin typeface="+mn-lt"/>
              <a:ea typeface="+mn-ea"/>
              <a:cs typeface="+mn-cs"/>
            </a:rPr>
            <a:t>Determine hardware necessary to implement LDS</a:t>
          </a:r>
        </a:p>
        <a:p>
          <a:pPr marL="0" marR="0" lvl="0" indent="0" algn="l" defTabSz="914400" eaLnBrk="1" fontAlgn="auto" latinLnBrk="0" hangingPunct="1">
            <a:lnSpc>
              <a:spcPct val="100000"/>
            </a:lnSpc>
            <a:spcBef>
              <a:spcPts val="0"/>
            </a:spcBef>
            <a:spcAft>
              <a:spcPts val="0"/>
            </a:spcAft>
            <a:buClrTx/>
            <a:buSzTx/>
            <a:buFontTx/>
            <a:buNone/>
            <a:tabLst/>
            <a:defRPr/>
          </a:pPr>
          <a:r>
            <a:rPr lang="en-US" sz="1100">
              <a:solidFill>
                <a:schemeClr val="lt1"/>
              </a:solidFill>
              <a:effectLst/>
              <a:latin typeface="+mn-lt"/>
              <a:ea typeface="+mn-ea"/>
              <a:cs typeface="+mn-cs"/>
            </a:rPr>
            <a:t>6.</a:t>
          </a:r>
          <a:r>
            <a:rPr lang="en-US" sz="1100" baseline="0">
              <a:solidFill>
                <a:schemeClr val="lt1"/>
              </a:solidFill>
              <a:effectLst/>
              <a:latin typeface="+mn-lt"/>
              <a:ea typeface="+mn-ea"/>
              <a:cs typeface="+mn-cs"/>
            </a:rPr>
            <a:t> </a:t>
          </a:r>
          <a:r>
            <a:rPr lang="en-US" sz="1100" b="1" i="0" baseline="0">
              <a:solidFill>
                <a:schemeClr val="lt1"/>
              </a:solidFill>
              <a:effectLst/>
              <a:latin typeface="+mn-lt"/>
              <a:ea typeface="+mn-ea"/>
              <a:cs typeface="+mn-cs"/>
            </a:rPr>
            <a:t>Navigate: </a:t>
          </a:r>
          <a:r>
            <a:rPr lang="en-US" sz="1100" b="0" i="0" baseline="0">
              <a:solidFill>
                <a:schemeClr val="lt1"/>
              </a:solidFill>
              <a:effectLst/>
              <a:latin typeface="+mn-lt"/>
              <a:ea typeface="+mn-ea"/>
              <a:cs typeface="+mn-cs"/>
            </a:rPr>
            <a:t>T</a:t>
          </a:r>
          <a:r>
            <a:rPr lang="en-US" sz="1100" i="0" baseline="0">
              <a:solidFill>
                <a:schemeClr val="lt1"/>
              </a:solidFill>
              <a:effectLst/>
              <a:latin typeface="+mn-lt"/>
              <a:ea typeface="+mn-ea"/>
              <a:cs typeface="+mn-cs"/>
            </a:rPr>
            <a:t>o 'Cellular Output' tab for pricing quote</a:t>
          </a:r>
          <a:endParaRPr lang="en-US">
            <a:effectLst/>
          </a:endParaRPr>
        </a:p>
        <a:p>
          <a:pPr marL="0" marR="0" lvl="0" indent="0" algn="l" defTabSz="914400" eaLnBrk="1" fontAlgn="auto" latinLnBrk="0" hangingPunct="1">
            <a:lnSpc>
              <a:spcPct val="100000"/>
            </a:lnSpc>
            <a:spcBef>
              <a:spcPts val="0"/>
            </a:spcBef>
            <a:spcAft>
              <a:spcPts val="0"/>
            </a:spcAft>
            <a:buClrTx/>
            <a:buSzTx/>
            <a:buFontTx/>
            <a:buNone/>
            <a:tabLst/>
            <a:defRPr/>
          </a:pPr>
          <a:endParaRPr lang="en-US" sz="1100"/>
        </a:p>
        <a:p>
          <a:pPr marL="0" marR="0" lvl="0" indent="0" algn="l" defTabSz="914400" eaLnBrk="1" fontAlgn="auto" latinLnBrk="0" hangingPunct="1">
            <a:lnSpc>
              <a:spcPct val="100000"/>
            </a:lnSpc>
            <a:spcBef>
              <a:spcPts val="0"/>
            </a:spcBef>
            <a:spcAft>
              <a:spcPts val="0"/>
            </a:spcAft>
            <a:buClrTx/>
            <a:buSzTx/>
            <a:buFontTx/>
            <a:buNone/>
            <a:tabLst/>
            <a:defRPr/>
          </a:pPr>
          <a:r>
            <a:rPr lang="en-US" sz="1100" b="1">
              <a:solidFill>
                <a:schemeClr val="lt1"/>
              </a:solidFill>
              <a:effectLst/>
              <a:latin typeface="+mn-lt"/>
              <a:ea typeface="+mn-ea"/>
              <a:cs typeface="+mn-cs"/>
            </a:rPr>
            <a:t>Tools Available for Geofencing Requirements: </a:t>
          </a:r>
          <a:r>
            <a:rPr lang="en-US" sz="1100">
              <a:solidFill>
                <a:schemeClr val="lt1"/>
              </a:solidFill>
              <a:effectLst/>
              <a:latin typeface="+mn-lt"/>
              <a:ea typeface="+mn-ea"/>
              <a:cs typeface="+mn-cs"/>
            </a:rPr>
            <a:t>https://www.inchcalculator.com/acreage-calculator/</a:t>
          </a:r>
          <a:endParaRPr lang="en-US">
            <a:effectLst/>
          </a:endParaRPr>
        </a:p>
        <a:p>
          <a:pPr marL="0" marR="0" lvl="0" indent="0" algn="l" defTabSz="914400" eaLnBrk="1" fontAlgn="auto" latinLnBrk="0" hangingPunct="1">
            <a:lnSpc>
              <a:spcPct val="100000"/>
            </a:lnSpc>
            <a:spcBef>
              <a:spcPts val="0"/>
            </a:spcBef>
            <a:spcAft>
              <a:spcPts val="0"/>
            </a:spcAft>
            <a:buClrTx/>
            <a:buSzTx/>
            <a:buFontTx/>
            <a:buNone/>
            <a:tabLst/>
            <a:defRPr/>
          </a:pPr>
          <a:endParaRPr lang="en-US" sz="1100"/>
        </a:p>
      </xdr:txBody>
    </xdr:sp>
    <xdr:clientData/>
  </xdr:twoCellAnchor>
</xdr:wsDr>
</file>

<file path=xl/drawings/drawing7.xml><?xml version="1.0" encoding="utf-8"?>
<xdr:wsDr xmlns:xdr="http://schemas.openxmlformats.org/drawingml/2006/spreadsheetDrawing" xmlns:a="http://schemas.openxmlformats.org/drawingml/2006/main">
  <xdr:twoCellAnchor>
    <xdr:from>
      <xdr:col>8</xdr:col>
      <xdr:colOff>511175</xdr:colOff>
      <xdr:row>5</xdr:row>
      <xdr:rowOff>28575</xdr:rowOff>
    </xdr:from>
    <xdr:to>
      <xdr:col>13</xdr:col>
      <xdr:colOff>345440</xdr:colOff>
      <xdr:row>10</xdr:row>
      <xdr:rowOff>219075</xdr:rowOff>
    </xdr:to>
    <xdr:sp macro="" textlink="">
      <xdr:nvSpPr>
        <xdr:cNvPr id="2" name="Flowchart: Alternate Process 1">
          <a:extLst>
            <a:ext uri="{FF2B5EF4-FFF2-40B4-BE49-F238E27FC236}">
              <a16:creationId xmlns:a16="http://schemas.microsoft.com/office/drawing/2014/main" id="{25AEA41C-74D4-41C8-BF40-30D4C0B13858}"/>
            </a:ext>
          </a:extLst>
        </xdr:cNvPr>
        <xdr:cNvSpPr/>
      </xdr:nvSpPr>
      <xdr:spPr>
        <a:xfrm>
          <a:off x="12912725" y="1771650"/>
          <a:ext cx="4072890" cy="1781175"/>
        </a:xfrm>
        <a:prstGeom prst="flowChartAlternateProcess">
          <a:avLst/>
        </a:prstGeom>
        <a:solidFill>
          <a:srgbClr val="C00000"/>
        </a:solidFill>
        <a:ln>
          <a:solidFill>
            <a:schemeClr val="bg1">
              <a:lumMod val="6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en-US" sz="1100"/>
            <a:t>1. Determine size of properties to be covered by RapidSOS subscription</a:t>
          </a:r>
        </a:p>
        <a:p>
          <a:pPr algn="l"/>
          <a:r>
            <a:rPr lang="en-US" sz="1100"/>
            <a:t>2.Determine</a:t>
          </a:r>
          <a:r>
            <a:rPr lang="en-US" sz="1100" baseline="0"/>
            <a:t> technologies to be connected to.</a:t>
          </a:r>
          <a:endParaRPr lang="en-US" sz="1100"/>
        </a:p>
      </xdr:txBody>
    </xdr:sp>
    <xdr:clientData/>
  </xdr:twoCellAnchor>
  <xdr:twoCellAnchor>
    <xdr:from>
      <xdr:col>6</xdr:col>
      <xdr:colOff>63500</xdr:colOff>
      <xdr:row>3</xdr:row>
      <xdr:rowOff>334645</xdr:rowOff>
    </xdr:from>
    <xdr:to>
      <xdr:col>8</xdr:col>
      <xdr:colOff>182245</xdr:colOff>
      <xdr:row>12</xdr:row>
      <xdr:rowOff>172720</xdr:rowOff>
    </xdr:to>
    <xdr:sp macro="" textlink="">
      <xdr:nvSpPr>
        <xdr:cNvPr id="3" name="Flowchart: Alternate Process 2">
          <a:extLst>
            <a:ext uri="{FF2B5EF4-FFF2-40B4-BE49-F238E27FC236}">
              <a16:creationId xmlns:a16="http://schemas.microsoft.com/office/drawing/2014/main" id="{0556D17F-D165-401D-B4D0-573AD0A8C02C}"/>
            </a:ext>
          </a:extLst>
        </xdr:cNvPr>
        <xdr:cNvSpPr/>
      </xdr:nvSpPr>
      <xdr:spPr>
        <a:xfrm>
          <a:off x="9455150" y="1391920"/>
          <a:ext cx="3128645" cy="2667000"/>
        </a:xfrm>
        <a:prstGeom prst="flowChartAlternateProcess">
          <a:avLst/>
        </a:prstGeom>
        <a:solidFill>
          <a:srgbClr val="C00000"/>
        </a:solidFill>
        <a:ln>
          <a:solidFill>
            <a:schemeClr val="bg1">
              <a:lumMod val="6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en-US" sz="1100"/>
            <a:t>1. Determine the</a:t>
          </a:r>
          <a:r>
            <a:rPr lang="en-US" sz="1100" baseline="0"/>
            <a:t> sq ft per floor for client location.</a:t>
          </a:r>
          <a:endParaRPr lang="en-US" sz="1100"/>
        </a:p>
        <a:p>
          <a:pPr algn="l"/>
          <a:r>
            <a:rPr lang="en-US" sz="1100"/>
            <a:t>2. Determine size of properties to be covered by RapidSOS subscription</a:t>
          </a:r>
        </a:p>
        <a:p>
          <a:pPr algn="l"/>
          <a:r>
            <a:rPr lang="en-US" sz="1100"/>
            <a:t>3. Determine if 360-degree imaging will be included in the proposal.</a:t>
          </a:r>
        </a:p>
        <a:p>
          <a:pPr algn="l"/>
          <a:endParaRPr lang="en-US" sz="1100"/>
        </a:p>
        <a:p>
          <a:pPr algn="l"/>
          <a:r>
            <a:rPr lang="en-US" sz="1100"/>
            <a:t>Tools Available for Geofencing Requirements: https://www.inchcalculator.com/acreage-calculator/</a:t>
          </a:r>
        </a:p>
      </xdr:txBody>
    </xdr:sp>
    <xdr:clientData/>
  </xdr:twoCellAnchor>
</xdr:wsDr>
</file>

<file path=xl/drawings/drawing8.xml><?xml version="1.0" encoding="utf-8"?>
<xdr:wsDr xmlns:xdr="http://schemas.openxmlformats.org/drawingml/2006/spreadsheetDrawing" xmlns:a="http://schemas.openxmlformats.org/drawingml/2006/main">
  <xdr:twoCellAnchor>
    <xdr:from>
      <xdr:col>6</xdr:col>
      <xdr:colOff>434975</xdr:colOff>
      <xdr:row>6</xdr:row>
      <xdr:rowOff>287020</xdr:rowOff>
    </xdr:from>
    <xdr:to>
      <xdr:col>8</xdr:col>
      <xdr:colOff>130175</xdr:colOff>
      <xdr:row>16</xdr:row>
      <xdr:rowOff>141514</xdr:rowOff>
    </xdr:to>
    <xdr:sp macro="" textlink="">
      <xdr:nvSpPr>
        <xdr:cNvPr id="2" name="Flowchart: Alternate Process 2">
          <a:extLst>
            <a:ext uri="{FF2B5EF4-FFF2-40B4-BE49-F238E27FC236}">
              <a16:creationId xmlns:a16="http://schemas.microsoft.com/office/drawing/2014/main" id="{E22A66FC-382D-4F40-8A26-2C51D863798F}"/>
            </a:ext>
          </a:extLst>
        </xdr:cNvPr>
        <xdr:cNvSpPr/>
      </xdr:nvSpPr>
      <xdr:spPr>
        <a:xfrm>
          <a:off x="10493375" y="2658745"/>
          <a:ext cx="4057650" cy="2654844"/>
        </a:xfrm>
        <a:prstGeom prst="flowChartAlternateProcess">
          <a:avLst/>
        </a:prstGeom>
        <a:solidFill>
          <a:srgbClr val="C00000"/>
        </a:solidFill>
        <a:ln>
          <a:solidFill>
            <a:schemeClr val="bg1">
              <a:lumMod val="6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lang="en-US" sz="1100" b="1">
              <a:solidFill>
                <a:schemeClr val="lt1"/>
              </a:solidFill>
              <a:effectLst/>
              <a:latin typeface="+mn-lt"/>
              <a:ea typeface="+mn-ea"/>
              <a:cs typeface="+mn-cs"/>
            </a:rPr>
            <a:t>*Fill in Highlighted Cells*</a:t>
          </a:r>
          <a:endParaRPr lang="en-US" sz="1100"/>
        </a:p>
        <a:p>
          <a:pPr algn="l"/>
          <a:endParaRPr lang="en-US" sz="1100"/>
        </a:p>
        <a:p>
          <a:pPr algn="l"/>
          <a:r>
            <a:rPr lang="en-US" sz="1100"/>
            <a:t>1. Determine the</a:t>
          </a:r>
          <a:r>
            <a:rPr lang="en-US" sz="1100" baseline="0"/>
            <a:t> sq ft per floor for client location(s)</a:t>
          </a:r>
          <a:endParaRPr lang="en-US" sz="1100"/>
        </a:p>
        <a:p>
          <a:pPr algn="l"/>
          <a:r>
            <a:rPr lang="en-US" sz="1100"/>
            <a:t>2. Determine total sq. ft. size of building(s) to be covered by RapidSOS subscription</a:t>
          </a:r>
        </a:p>
        <a:p>
          <a:pPr algn="l"/>
          <a:r>
            <a:rPr lang="en-US" sz="1100"/>
            <a:t>3. Determine total</a:t>
          </a:r>
          <a:r>
            <a:rPr lang="en-US" sz="1100" baseline="0"/>
            <a:t> number of buildings for discount rate</a:t>
          </a:r>
        </a:p>
        <a:p>
          <a:pPr algn="l"/>
          <a:r>
            <a:rPr lang="en-US" sz="1100" baseline="0"/>
            <a:t>4. Determine hardware requirements</a:t>
          </a:r>
        </a:p>
        <a:p>
          <a:pPr algn="l"/>
          <a:r>
            <a:rPr lang="en-US" sz="1100" baseline="0"/>
            <a:t>5. Will 911inform be installing solution? YES/NO</a:t>
          </a:r>
        </a:p>
        <a:p>
          <a:pPr algn="l"/>
          <a:r>
            <a:rPr lang="en-US" sz="1100" baseline="0"/>
            <a:t>6. Determine product integration/ installation requirements</a:t>
          </a:r>
        </a:p>
        <a:p>
          <a:pPr algn="l"/>
          <a:r>
            <a:rPr lang="en-US" sz="1100" baseline="0"/>
            <a:t>7. Navigate to "output' tab for pricing </a:t>
          </a:r>
        </a:p>
        <a:p>
          <a:pPr algn="l"/>
          <a:endParaRPr lang="en-US" sz="1100"/>
        </a:p>
        <a:p>
          <a:pPr algn="l"/>
          <a:r>
            <a:rPr lang="en-US" sz="1100"/>
            <a:t>Tools Available for Geofencing Requirements: https://www.inchcalculator.com/acreage-calculator/ </a:t>
          </a:r>
        </a:p>
      </xdr:txBody>
    </xdr:sp>
    <xdr:clientData/>
  </xdr:twoCellAnchor>
</xdr:wsDr>
</file>

<file path=xl/drawings/drawing9.xml><?xml version="1.0" encoding="utf-8"?>
<xdr:wsDr xmlns:xdr="http://schemas.openxmlformats.org/drawingml/2006/spreadsheetDrawing" xmlns:a="http://schemas.openxmlformats.org/drawingml/2006/main">
  <xdr:twoCellAnchor>
    <xdr:from>
      <xdr:col>6</xdr:col>
      <xdr:colOff>514350</xdr:colOff>
      <xdr:row>7</xdr:row>
      <xdr:rowOff>139065</xdr:rowOff>
    </xdr:from>
    <xdr:to>
      <xdr:col>10</xdr:col>
      <xdr:colOff>428625</xdr:colOff>
      <xdr:row>25</xdr:row>
      <xdr:rowOff>84666</xdr:rowOff>
    </xdr:to>
    <xdr:sp macro="" textlink="">
      <xdr:nvSpPr>
        <xdr:cNvPr id="284" name="Flowchart: Alternate Process 1">
          <a:extLst>
            <a:ext uri="{FF2B5EF4-FFF2-40B4-BE49-F238E27FC236}">
              <a16:creationId xmlns:a16="http://schemas.microsoft.com/office/drawing/2014/main" id="{0F6302E8-7FB6-436E-873F-1797E653B672}"/>
            </a:ext>
          </a:extLst>
        </xdr:cNvPr>
        <xdr:cNvSpPr/>
      </xdr:nvSpPr>
      <xdr:spPr>
        <a:xfrm>
          <a:off x="11499850" y="2530898"/>
          <a:ext cx="5343525" cy="3575685"/>
        </a:xfrm>
        <a:prstGeom prst="flowChartAlternateProcess">
          <a:avLst/>
        </a:prstGeom>
        <a:solidFill>
          <a:srgbClr val="C00000"/>
        </a:solidFill>
        <a:ln>
          <a:solidFill>
            <a:schemeClr val="bg1">
              <a:lumMod val="6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lang="en-US" sz="1100">
              <a:solidFill>
                <a:schemeClr val="lt1"/>
              </a:solidFill>
              <a:effectLst/>
              <a:latin typeface="+mn-lt"/>
              <a:ea typeface="+mn-ea"/>
              <a:cs typeface="+mn-cs"/>
            </a:rPr>
            <a:t>*Fill in Highlighted Cells* </a:t>
          </a:r>
          <a:endParaRPr lang="en-US" sz="1100"/>
        </a:p>
        <a:p>
          <a:pPr algn="l"/>
          <a:endParaRPr lang="en-US" sz="1100"/>
        </a:p>
        <a:p>
          <a:pPr algn="l"/>
          <a:r>
            <a:rPr lang="en-US" sz="1100"/>
            <a:t>1. </a:t>
          </a:r>
          <a:r>
            <a:rPr lang="en-US" sz="1100" b="1"/>
            <a:t>Initial</a:t>
          </a:r>
          <a:r>
            <a:rPr lang="en-US" sz="1100" b="1" baseline="0"/>
            <a:t> Setup: </a:t>
          </a:r>
          <a:r>
            <a:rPr lang="en-US" sz="1100">
              <a:solidFill>
                <a:schemeClr val="lt1"/>
              </a:solidFill>
              <a:effectLst/>
              <a:latin typeface="+mn-lt"/>
              <a:ea typeface="+mn-ea"/>
              <a:cs typeface="+mn-cs"/>
            </a:rPr>
            <a:t>Determine sq. ft.</a:t>
          </a:r>
          <a:r>
            <a:rPr lang="en-US" sz="1100" baseline="0">
              <a:solidFill>
                <a:schemeClr val="lt1"/>
              </a:solidFill>
              <a:effectLst/>
              <a:latin typeface="+mn-lt"/>
              <a:ea typeface="+mn-ea"/>
              <a:cs typeface="+mn-cs"/>
            </a:rPr>
            <a:t> of floorplans to be drawn. </a:t>
          </a:r>
          <a:r>
            <a:rPr lang="en-US" sz="1100">
              <a:solidFill>
                <a:schemeClr val="lt1"/>
              </a:solidFill>
              <a:effectLst/>
              <a:latin typeface="+mn-lt"/>
              <a:ea typeface="+mn-ea"/>
              <a:cs typeface="+mn-cs"/>
            </a:rPr>
            <a:t> </a:t>
          </a:r>
          <a:r>
            <a:rPr lang="en-US" sz="1100" i="1">
              <a:solidFill>
                <a:schemeClr val="lt1"/>
              </a:solidFill>
              <a:effectLst/>
              <a:latin typeface="+mn-lt"/>
              <a:ea typeface="+mn-ea"/>
              <a:cs typeface="+mn-cs"/>
            </a:rPr>
            <a:t>Cost per Floor size</a:t>
          </a:r>
          <a:endParaRPr lang="en-US" sz="1100"/>
        </a:p>
        <a:p>
          <a:pPr marL="0" marR="0" lvl="0" indent="0" algn="l" defTabSz="914400" eaLnBrk="1" fontAlgn="auto" latinLnBrk="0" hangingPunct="1">
            <a:lnSpc>
              <a:spcPct val="100000"/>
            </a:lnSpc>
            <a:spcBef>
              <a:spcPts val="0"/>
            </a:spcBef>
            <a:spcAft>
              <a:spcPts val="0"/>
            </a:spcAft>
            <a:buClrTx/>
            <a:buSzTx/>
            <a:buFontTx/>
            <a:buNone/>
            <a:tabLst/>
            <a:defRPr/>
          </a:pPr>
          <a:r>
            <a:rPr lang="en-US" sz="1100"/>
            <a:t>2. </a:t>
          </a:r>
          <a:r>
            <a:rPr lang="en-US" sz="1100" b="1">
              <a:solidFill>
                <a:schemeClr val="lt1"/>
              </a:solidFill>
              <a:effectLst/>
              <a:latin typeface="+mn-lt"/>
              <a:ea typeface="+mn-ea"/>
              <a:cs typeface="+mn-cs"/>
            </a:rPr>
            <a:t>RapidSOS:</a:t>
          </a:r>
          <a:r>
            <a:rPr lang="en-US" sz="1100" b="1" baseline="0">
              <a:solidFill>
                <a:schemeClr val="lt1"/>
              </a:solidFill>
              <a:effectLst/>
              <a:latin typeface="+mn-lt"/>
              <a:ea typeface="+mn-ea"/>
              <a:cs typeface="+mn-cs"/>
            </a:rPr>
            <a:t> </a:t>
          </a:r>
          <a:r>
            <a:rPr lang="en-US" sz="1100">
              <a:solidFill>
                <a:schemeClr val="lt1"/>
              </a:solidFill>
              <a:effectLst/>
              <a:latin typeface="+mn-lt"/>
              <a:ea typeface="+mn-ea"/>
              <a:cs typeface="+mn-cs"/>
            </a:rPr>
            <a:t>Determine total sq. ft. size of buildings to be covered by RapidSOS subscription</a:t>
          </a:r>
        </a:p>
        <a:p>
          <a:pPr marL="0" marR="0" lvl="0" indent="0" algn="l" defTabSz="914400" eaLnBrk="1" fontAlgn="auto" latinLnBrk="0" hangingPunct="1">
            <a:lnSpc>
              <a:spcPct val="100000"/>
            </a:lnSpc>
            <a:spcBef>
              <a:spcPts val="0"/>
            </a:spcBef>
            <a:spcAft>
              <a:spcPts val="0"/>
            </a:spcAft>
            <a:buClrTx/>
            <a:buSzTx/>
            <a:buFontTx/>
            <a:buNone/>
            <a:tabLst/>
            <a:defRPr/>
          </a:pPr>
          <a:r>
            <a:rPr lang="en-US" sz="1100">
              <a:solidFill>
                <a:schemeClr val="lt1"/>
              </a:solidFill>
              <a:effectLst/>
              <a:latin typeface="+mn-lt"/>
              <a:ea typeface="+mn-ea"/>
              <a:cs typeface="+mn-cs"/>
            </a:rPr>
            <a:t>3.</a:t>
          </a:r>
          <a:r>
            <a:rPr lang="en-US" sz="1100" baseline="0">
              <a:solidFill>
                <a:schemeClr val="lt1"/>
              </a:solidFill>
              <a:effectLst/>
              <a:latin typeface="+mn-lt"/>
              <a:ea typeface="+mn-ea"/>
              <a:cs typeface="+mn-cs"/>
            </a:rPr>
            <a:t> </a:t>
          </a:r>
          <a:r>
            <a:rPr lang="en-US" sz="1100" b="1">
              <a:solidFill>
                <a:schemeClr val="lt1"/>
              </a:solidFill>
              <a:effectLst/>
              <a:latin typeface="+mn-lt"/>
              <a:ea typeface="+mn-ea"/>
              <a:cs typeface="+mn-cs"/>
            </a:rPr>
            <a:t>LDS Input Values: </a:t>
          </a:r>
          <a:r>
            <a:rPr lang="en-US" sz="1100">
              <a:solidFill>
                <a:schemeClr val="lt1"/>
              </a:solidFill>
              <a:effectLst/>
              <a:latin typeface="+mn-lt"/>
              <a:ea typeface="+mn-ea"/>
              <a:cs typeface="+mn-cs"/>
            </a:rPr>
            <a:t>Enter total # of endpoints, total # of PBX ecosystems &amp; # of Geofenced Locations LDS will</a:t>
          </a:r>
          <a:r>
            <a:rPr lang="en-US" sz="1100" baseline="0">
              <a:solidFill>
                <a:schemeClr val="lt1"/>
              </a:solidFill>
              <a:effectLst/>
              <a:latin typeface="+mn-lt"/>
              <a:ea typeface="+mn-ea"/>
              <a:cs typeface="+mn-cs"/>
            </a:rPr>
            <a:t> be implemented at</a:t>
          </a:r>
        </a:p>
        <a:p>
          <a:pPr marL="0" marR="0" lvl="0" indent="0" algn="l" defTabSz="914400" eaLnBrk="1" fontAlgn="auto" latinLnBrk="0" hangingPunct="1">
            <a:lnSpc>
              <a:spcPct val="100000"/>
            </a:lnSpc>
            <a:spcBef>
              <a:spcPts val="0"/>
            </a:spcBef>
            <a:spcAft>
              <a:spcPts val="0"/>
            </a:spcAft>
            <a:buClrTx/>
            <a:buSzTx/>
            <a:buFontTx/>
            <a:buNone/>
            <a:tabLst/>
            <a:defRPr/>
          </a:pPr>
          <a:r>
            <a:rPr lang="en-US" sz="1100">
              <a:solidFill>
                <a:schemeClr val="lt1"/>
              </a:solidFill>
              <a:effectLst/>
              <a:latin typeface="+mn-lt"/>
              <a:ea typeface="+mn-ea"/>
              <a:cs typeface="+mn-cs"/>
            </a:rPr>
            <a:t>4. </a:t>
          </a:r>
          <a:r>
            <a:rPr lang="en-US" sz="1100" b="1">
              <a:solidFill>
                <a:schemeClr val="lt1"/>
              </a:solidFill>
              <a:effectLst/>
              <a:latin typeface="+mn-lt"/>
              <a:ea typeface="+mn-ea"/>
              <a:cs typeface="+mn-cs"/>
            </a:rPr>
            <a:t>PBX Model: </a:t>
          </a:r>
          <a:r>
            <a:rPr lang="en-US" sz="1100">
              <a:solidFill>
                <a:schemeClr val="lt1"/>
              </a:solidFill>
              <a:effectLst/>
              <a:latin typeface="+mn-lt"/>
              <a:ea typeface="+mn-ea"/>
              <a:cs typeface="+mn-cs"/>
            </a:rPr>
            <a:t>Choose PBX Model from highlighted dropdown list under 'PBX</a:t>
          </a:r>
          <a:r>
            <a:rPr lang="en-US" sz="1100" baseline="0">
              <a:solidFill>
                <a:schemeClr val="lt1"/>
              </a:solidFill>
              <a:effectLst/>
              <a:latin typeface="+mn-lt"/>
              <a:ea typeface="+mn-ea"/>
              <a:cs typeface="+mn-cs"/>
            </a:rPr>
            <a:t> Model' </a:t>
          </a:r>
          <a:endParaRPr lang="en-US">
            <a:effectLst/>
          </a:endParaRPr>
        </a:p>
        <a:p>
          <a:pPr marL="0" marR="0" lvl="0" indent="0" algn="l" defTabSz="914400" eaLnBrk="1" fontAlgn="auto" latinLnBrk="0" hangingPunct="1">
            <a:lnSpc>
              <a:spcPct val="100000"/>
            </a:lnSpc>
            <a:spcBef>
              <a:spcPts val="0"/>
            </a:spcBef>
            <a:spcAft>
              <a:spcPts val="0"/>
            </a:spcAft>
            <a:buClrTx/>
            <a:buSzTx/>
            <a:buFontTx/>
            <a:buNone/>
            <a:tabLst/>
            <a:defRPr/>
          </a:pPr>
          <a:r>
            <a:rPr lang="en-US" sz="1100">
              <a:solidFill>
                <a:schemeClr val="lt1"/>
              </a:solidFill>
              <a:effectLst/>
              <a:latin typeface="+mn-lt"/>
              <a:ea typeface="+mn-ea"/>
              <a:cs typeface="+mn-cs"/>
            </a:rPr>
            <a:t>5. </a:t>
          </a:r>
          <a:r>
            <a:rPr lang="en-US" sz="1100" b="1">
              <a:solidFill>
                <a:schemeClr val="lt1"/>
              </a:solidFill>
              <a:effectLst/>
              <a:latin typeface="+mn-lt"/>
              <a:ea typeface="+mn-ea"/>
              <a:cs typeface="+mn-cs"/>
            </a:rPr>
            <a:t>Gateway: </a:t>
          </a:r>
          <a:r>
            <a:rPr lang="en-US" sz="1100">
              <a:solidFill>
                <a:schemeClr val="lt1"/>
              </a:solidFill>
              <a:effectLst/>
              <a:latin typeface="+mn-lt"/>
              <a:ea typeface="+mn-ea"/>
              <a:cs typeface="+mn-cs"/>
            </a:rPr>
            <a:t>Determine</a:t>
          </a:r>
          <a:r>
            <a:rPr lang="en-US" sz="1100" baseline="0">
              <a:solidFill>
                <a:schemeClr val="lt1"/>
              </a:solidFill>
              <a:effectLst/>
              <a:latin typeface="+mn-lt"/>
              <a:ea typeface="+mn-ea"/>
              <a:cs typeface="+mn-cs"/>
            </a:rPr>
            <a:t> Gateway</a:t>
          </a:r>
          <a:r>
            <a:rPr lang="en-US" sz="1100">
              <a:solidFill>
                <a:schemeClr val="lt1"/>
              </a:solidFill>
              <a:effectLst/>
              <a:latin typeface="+mn-lt"/>
              <a:ea typeface="+mn-ea"/>
              <a:cs typeface="+mn-cs"/>
            </a:rPr>
            <a:t> necessary to implement LDS</a:t>
          </a:r>
        </a:p>
        <a:p>
          <a:pPr marL="0" marR="0" lvl="0" indent="0" algn="l" defTabSz="914400" eaLnBrk="1" fontAlgn="auto" latinLnBrk="0" hangingPunct="1">
            <a:lnSpc>
              <a:spcPct val="100000"/>
            </a:lnSpc>
            <a:spcBef>
              <a:spcPts val="0"/>
            </a:spcBef>
            <a:spcAft>
              <a:spcPts val="0"/>
            </a:spcAft>
            <a:buClrTx/>
            <a:buSzTx/>
            <a:buFontTx/>
            <a:buNone/>
            <a:tabLst/>
            <a:defRPr/>
          </a:pPr>
          <a:r>
            <a:rPr lang="en-US" sz="1100">
              <a:solidFill>
                <a:schemeClr val="lt1"/>
              </a:solidFill>
              <a:effectLst/>
              <a:latin typeface="+mn-lt"/>
              <a:ea typeface="+mn-ea"/>
              <a:cs typeface="+mn-cs"/>
            </a:rPr>
            <a:t>6. </a:t>
          </a:r>
          <a:r>
            <a:rPr lang="en-US" sz="1100" b="1">
              <a:solidFill>
                <a:schemeClr val="lt1"/>
              </a:solidFill>
              <a:effectLst/>
              <a:latin typeface="+mn-lt"/>
              <a:ea typeface="+mn-ea"/>
              <a:cs typeface="+mn-cs"/>
            </a:rPr>
            <a:t>Hardware: </a:t>
          </a:r>
          <a:r>
            <a:rPr lang="en-US" sz="1100" b="0">
              <a:solidFill>
                <a:schemeClr val="lt1"/>
              </a:solidFill>
              <a:effectLst/>
              <a:latin typeface="+mn-lt"/>
              <a:ea typeface="+mn-ea"/>
              <a:cs typeface="+mn-cs"/>
            </a:rPr>
            <a:t>Determine all other hardware requirements</a:t>
          </a:r>
        </a:p>
        <a:p>
          <a:pPr marL="0" marR="0" lvl="0" indent="0" algn="l" defTabSz="914400" eaLnBrk="1" fontAlgn="auto" latinLnBrk="0" hangingPunct="1">
            <a:lnSpc>
              <a:spcPct val="100000"/>
            </a:lnSpc>
            <a:spcBef>
              <a:spcPts val="0"/>
            </a:spcBef>
            <a:spcAft>
              <a:spcPts val="0"/>
            </a:spcAft>
            <a:buClrTx/>
            <a:buSzTx/>
            <a:buFontTx/>
            <a:buNone/>
            <a:tabLst/>
            <a:defRPr/>
          </a:pPr>
          <a:r>
            <a:rPr lang="en-US" sz="1100" b="0">
              <a:solidFill>
                <a:schemeClr val="lt1"/>
              </a:solidFill>
              <a:effectLst/>
              <a:latin typeface="+mn-lt"/>
              <a:ea typeface="+mn-ea"/>
              <a:cs typeface="+mn-cs"/>
            </a:rPr>
            <a:t>7. </a:t>
          </a:r>
          <a:r>
            <a:rPr lang="en-US" sz="1100" b="1">
              <a:solidFill>
                <a:schemeClr val="lt1"/>
              </a:solidFill>
              <a:effectLst/>
              <a:latin typeface="+mn-lt"/>
              <a:ea typeface="+mn-ea"/>
              <a:cs typeface="+mn-cs"/>
            </a:rPr>
            <a:t>Install:</a:t>
          </a:r>
          <a:r>
            <a:rPr lang="en-US" sz="1100" b="1" baseline="0">
              <a:solidFill>
                <a:schemeClr val="lt1"/>
              </a:solidFill>
              <a:effectLst/>
              <a:latin typeface="+mn-lt"/>
              <a:ea typeface="+mn-ea"/>
              <a:cs typeface="+mn-cs"/>
            </a:rPr>
            <a:t> </a:t>
          </a:r>
          <a:r>
            <a:rPr lang="en-US" sz="1100" b="0" baseline="0">
              <a:solidFill>
                <a:schemeClr val="lt1"/>
              </a:solidFill>
              <a:effectLst/>
              <a:latin typeface="+mn-lt"/>
              <a:ea typeface="+mn-ea"/>
              <a:cs typeface="+mn-cs"/>
            </a:rPr>
            <a:t>Is 911inform doing the install? YES/ NO</a:t>
          </a:r>
        </a:p>
        <a:p>
          <a:pPr marL="0" marR="0" lvl="0" indent="0" algn="l" defTabSz="914400" eaLnBrk="1" fontAlgn="auto" latinLnBrk="0" hangingPunct="1">
            <a:lnSpc>
              <a:spcPct val="100000"/>
            </a:lnSpc>
            <a:spcBef>
              <a:spcPts val="0"/>
            </a:spcBef>
            <a:spcAft>
              <a:spcPts val="0"/>
            </a:spcAft>
            <a:buClrTx/>
            <a:buSzTx/>
            <a:buFontTx/>
            <a:buNone/>
            <a:tabLst/>
            <a:defRPr/>
          </a:pPr>
          <a:r>
            <a:rPr lang="en-US" sz="1100" b="0" baseline="0">
              <a:solidFill>
                <a:schemeClr val="lt1"/>
              </a:solidFill>
              <a:effectLst/>
              <a:latin typeface="+mn-lt"/>
              <a:ea typeface="+mn-ea"/>
              <a:cs typeface="+mn-cs"/>
            </a:rPr>
            <a:t>8. </a:t>
          </a:r>
          <a:r>
            <a:rPr lang="en-US" sz="1100" b="1" baseline="0">
              <a:solidFill>
                <a:schemeClr val="lt1"/>
              </a:solidFill>
              <a:effectLst/>
              <a:latin typeface="+mn-lt"/>
              <a:ea typeface="+mn-ea"/>
              <a:cs typeface="+mn-cs"/>
            </a:rPr>
            <a:t>Integration Requirements: </a:t>
          </a:r>
          <a:r>
            <a:rPr lang="en-US" sz="1100" b="0" baseline="0">
              <a:solidFill>
                <a:schemeClr val="lt1"/>
              </a:solidFill>
              <a:effectLst/>
              <a:latin typeface="+mn-lt"/>
              <a:ea typeface="+mn-ea"/>
              <a:cs typeface="+mn-cs"/>
            </a:rPr>
            <a:t>All other product integration requirements</a:t>
          </a:r>
          <a:endParaRPr lang="en-US" sz="1100">
            <a:solidFill>
              <a:schemeClr val="lt1"/>
            </a:solidFill>
            <a:effectLst/>
            <a:latin typeface="+mn-lt"/>
            <a:ea typeface="+mn-ea"/>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lang="en-US" sz="1100">
              <a:solidFill>
                <a:schemeClr val="lt1"/>
              </a:solidFill>
              <a:effectLst/>
              <a:latin typeface="+mn-lt"/>
              <a:ea typeface="+mn-ea"/>
              <a:cs typeface="+mn-cs"/>
            </a:rPr>
            <a:t>9.</a:t>
          </a:r>
          <a:r>
            <a:rPr lang="en-US" sz="1100" baseline="0">
              <a:solidFill>
                <a:schemeClr val="lt1"/>
              </a:solidFill>
              <a:effectLst/>
              <a:latin typeface="+mn-lt"/>
              <a:ea typeface="+mn-ea"/>
              <a:cs typeface="+mn-cs"/>
            </a:rPr>
            <a:t> </a:t>
          </a:r>
          <a:r>
            <a:rPr lang="en-US" sz="1100" b="1" i="0" baseline="0">
              <a:solidFill>
                <a:schemeClr val="lt1"/>
              </a:solidFill>
              <a:effectLst/>
              <a:latin typeface="+mn-lt"/>
              <a:ea typeface="+mn-ea"/>
              <a:cs typeface="+mn-cs"/>
            </a:rPr>
            <a:t>Navigate: </a:t>
          </a:r>
          <a:r>
            <a:rPr lang="en-US" sz="1100" b="0" i="0" baseline="0">
              <a:solidFill>
                <a:schemeClr val="lt1"/>
              </a:solidFill>
              <a:effectLst/>
              <a:latin typeface="+mn-lt"/>
              <a:ea typeface="+mn-ea"/>
              <a:cs typeface="+mn-cs"/>
            </a:rPr>
            <a:t>T</a:t>
          </a:r>
          <a:r>
            <a:rPr lang="en-US" sz="1100" i="0" baseline="0">
              <a:solidFill>
                <a:schemeClr val="lt1"/>
              </a:solidFill>
              <a:effectLst/>
              <a:latin typeface="+mn-lt"/>
              <a:ea typeface="+mn-ea"/>
              <a:cs typeface="+mn-cs"/>
            </a:rPr>
            <a:t>o 'Full-Suite Output' tab for pricing quote</a:t>
          </a:r>
        </a:p>
        <a:p>
          <a:pPr marL="0" marR="0" lvl="0" indent="0" algn="l" defTabSz="914400" eaLnBrk="1" fontAlgn="auto" latinLnBrk="0" hangingPunct="1">
            <a:lnSpc>
              <a:spcPct val="100000"/>
            </a:lnSpc>
            <a:spcBef>
              <a:spcPts val="0"/>
            </a:spcBef>
            <a:spcAft>
              <a:spcPts val="0"/>
            </a:spcAft>
            <a:buClrTx/>
            <a:buSzTx/>
            <a:buFontTx/>
            <a:buNone/>
            <a:tabLst/>
            <a:defRPr/>
          </a:pPr>
          <a:endParaRPr lang="en-US">
            <a:effectLst/>
          </a:endParaRPr>
        </a:p>
        <a:p>
          <a:pPr marL="0" marR="0" lvl="0" indent="0" algn="l" defTabSz="914400" eaLnBrk="1" fontAlgn="auto" latinLnBrk="0" hangingPunct="1">
            <a:lnSpc>
              <a:spcPct val="100000"/>
            </a:lnSpc>
            <a:spcBef>
              <a:spcPts val="0"/>
            </a:spcBef>
            <a:spcAft>
              <a:spcPts val="0"/>
            </a:spcAft>
            <a:buClrTx/>
            <a:buSzTx/>
            <a:buFontTx/>
            <a:buNone/>
            <a:tabLst/>
            <a:defRPr/>
          </a:pPr>
          <a:endParaRPr lang="en-US" sz="1100"/>
        </a:p>
        <a:p>
          <a:pPr marL="0" marR="0" lvl="0" indent="0" algn="l" defTabSz="914400" eaLnBrk="1" fontAlgn="auto" latinLnBrk="0" hangingPunct="1">
            <a:lnSpc>
              <a:spcPct val="100000"/>
            </a:lnSpc>
            <a:spcBef>
              <a:spcPts val="0"/>
            </a:spcBef>
            <a:spcAft>
              <a:spcPts val="0"/>
            </a:spcAft>
            <a:buClrTx/>
            <a:buSzTx/>
            <a:buFontTx/>
            <a:buNone/>
            <a:tabLst/>
            <a:defRPr/>
          </a:pPr>
          <a:r>
            <a:rPr lang="en-US" sz="1100" b="1">
              <a:solidFill>
                <a:schemeClr val="lt1"/>
              </a:solidFill>
              <a:effectLst/>
              <a:latin typeface="+mn-lt"/>
              <a:ea typeface="+mn-ea"/>
              <a:cs typeface="+mn-cs"/>
            </a:rPr>
            <a:t>Tools Available for Geofencing Requirements: </a:t>
          </a:r>
          <a:r>
            <a:rPr lang="en-US" sz="1100">
              <a:solidFill>
                <a:schemeClr val="lt1"/>
              </a:solidFill>
              <a:effectLst/>
              <a:latin typeface="+mn-lt"/>
              <a:ea typeface="+mn-ea"/>
              <a:cs typeface="+mn-cs"/>
            </a:rPr>
            <a:t>https://www.inchcalculator.com/acreage-calculator/</a:t>
          </a:r>
          <a:endParaRPr lang="en-US">
            <a:effectLst/>
          </a:endParaRPr>
        </a:p>
        <a:p>
          <a:pPr marL="0" marR="0" lvl="0" indent="0" algn="l" defTabSz="914400" eaLnBrk="1" fontAlgn="auto" latinLnBrk="0" hangingPunct="1">
            <a:lnSpc>
              <a:spcPct val="100000"/>
            </a:lnSpc>
            <a:spcBef>
              <a:spcPts val="0"/>
            </a:spcBef>
            <a:spcAft>
              <a:spcPts val="0"/>
            </a:spcAft>
            <a:buClrTx/>
            <a:buSzTx/>
            <a:buFontTx/>
            <a:buNone/>
            <a:tabLst/>
            <a:defRPr/>
          </a:pPr>
          <a:endParaRPr lang="en-US" sz="1100"/>
        </a:p>
      </xdr:txBody>
    </xdr:sp>
    <xdr:clientData/>
  </xdr:twoCellAnchor>
</xdr:wsDr>
</file>

<file path=xl/drawings/drawing10.xml><?xml version="1.0" encoding="utf-8"?>
<xdr:wsDr xmlns:xdr="http://schemas.openxmlformats.org/drawingml/2006/spreadsheetDrawing" xmlns:a="http://schemas.openxmlformats.org/drawingml/2006/main">
  <xdr:twoCellAnchor>
    <xdr:from>
      <xdr:col>22</xdr:col>
      <xdr:colOff>123825</xdr:colOff>
      <xdr:row>0</xdr:row>
      <xdr:rowOff>0</xdr:rowOff>
    </xdr:from>
    <xdr:to>
      <xdr:col>29</xdr:col>
      <xdr:colOff>142875</xdr:colOff>
      <xdr:row>0</xdr:row>
      <xdr:rowOff>0</xdr:rowOff>
    </xdr:to>
    <xdr:sp macro="" textlink="">
      <xdr:nvSpPr>
        <xdr:cNvPr id="2" name="Flowchart: Alternate Process 1">
          <a:extLst>
            <a:ext uri="{FF2B5EF4-FFF2-40B4-BE49-F238E27FC236}">
              <a16:creationId xmlns:a16="http://schemas.microsoft.com/office/drawing/2014/main" id="{4982F69D-3B84-4083-97EC-0F2B8086DC3A}"/>
            </a:ext>
          </a:extLst>
        </xdr:cNvPr>
        <xdr:cNvSpPr/>
      </xdr:nvSpPr>
      <xdr:spPr>
        <a:xfrm>
          <a:off x="11163300" y="382904"/>
          <a:ext cx="4286250" cy="2969895"/>
        </a:xfrm>
        <a:prstGeom prst="flowChartAlternateProcess">
          <a:avLst/>
        </a:prstGeom>
        <a:solidFill>
          <a:srgbClr val="C00000"/>
        </a:solidFill>
        <a:ln>
          <a:solidFill>
            <a:schemeClr val="bg1">
              <a:lumMod val="6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en-US" sz="1100"/>
            <a:t>1. Determine size of properties to be covered by RapidSOS subscription</a:t>
          </a:r>
        </a:p>
        <a:p>
          <a:pPr algn="l"/>
          <a:r>
            <a:rPr lang="en-US" sz="1100"/>
            <a:t>2.Enter total # of endpoints, total # of PBX ecosystems &amp; # of locations</a:t>
          </a:r>
        </a:p>
        <a:p>
          <a:pPr algn="l"/>
          <a:r>
            <a:rPr lang="en-US" sz="1100"/>
            <a:t>3. Choose PBX Model from drop down menu.</a:t>
          </a:r>
        </a:p>
        <a:p>
          <a:pPr algn="l"/>
          <a:r>
            <a:rPr lang="en-US" sz="1100"/>
            <a:t>4. Determine whether RapidSOS NG911 Data Delivery will be included</a:t>
          </a:r>
        </a:p>
        <a:p>
          <a:pPr algn="l"/>
          <a:r>
            <a:rPr lang="en-US" sz="1100"/>
            <a:t>5.Determine hardware necessary to implement LDS</a:t>
          </a:r>
        </a:p>
      </xdr:txBody>
    </xdr:sp>
    <xdr:clientData/>
  </xdr:twoCellAnchor>
  <xdr:twoCellAnchor>
    <xdr:from>
      <xdr:col>6</xdr:col>
      <xdr:colOff>601980</xdr:colOff>
      <xdr:row>4</xdr:row>
      <xdr:rowOff>201930</xdr:rowOff>
    </xdr:from>
    <xdr:to>
      <xdr:col>10</xdr:col>
      <xdr:colOff>510540</xdr:colOff>
      <xdr:row>22</xdr:row>
      <xdr:rowOff>11431</xdr:rowOff>
    </xdr:to>
    <xdr:sp macro="" textlink="">
      <xdr:nvSpPr>
        <xdr:cNvPr id="3" name="Flowchart: Alternate Process 1">
          <a:extLst>
            <a:ext uri="{FF2B5EF4-FFF2-40B4-BE49-F238E27FC236}">
              <a16:creationId xmlns:a16="http://schemas.microsoft.com/office/drawing/2014/main" id="{D4A10502-557C-46CA-82C3-C6A0762CC288}"/>
            </a:ext>
          </a:extLst>
        </xdr:cNvPr>
        <xdr:cNvSpPr/>
      </xdr:nvSpPr>
      <xdr:spPr>
        <a:xfrm>
          <a:off x="9753600" y="1539240"/>
          <a:ext cx="3895725" cy="3505201"/>
        </a:xfrm>
        <a:prstGeom prst="flowChartAlternateProcess">
          <a:avLst/>
        </a:prstGeom>
        <a:solidFill>
          <a:srgbClr val="C00000"/>
        </a:solidFill>
        <a:ln>
          <a:solidFill>
            <a:schemeClr val="bg1">
              <a:lumMod val="6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lang="en-US" sz="1100">
              <a:solidFill>
                <a:schemeClr val="lt1"/>
              </a:solidFill>
              <a:effectLst/>
              <a:latin typeface="+mn-lt"/>
              <a:ea typeface="+mn-ea"/>
              <a:cs typeface="+mn-cs"/>
            </a:rPr>
            <a:t>*Fill in Highlighted Cells* </a:t>
          </a:r>
          <a:endParaRPr lang="en-US" sz="1100"/>
        </a:p>
        <a:p>
          <a:pPr algn="l"/>
          <a:endParaRPr lang="en-US" sz="1100"/>
        </a:p>
        <a:p>
          <a:pPr algn="l"/>
          <a:r>
            <a:rPr lang="en-US" sz="1100"/>
            <a:t>1. </a:t>
          </a:r>
          <a:r>
            <a:rPr lang="en-US" sz="1100" b="1"/>
            <a:t>Initial</a:t>
          </a:r>
          <a:r>
            <a:rPr lang="en-US" sz="1100" b="1" baseline="0"/>
            <a:t> Setup: </a:t>
          </a:r>
          <a:r>
            <a:rPr lang="en-US" sz="1100">
              <a:solidFill>
                <a:schemeClr val="lt1"/>
              </a:solidFill>
              <a:effectLst/>
              <a:latin typeface="+mn-lt"/>
              <a:ea typeface="+mn-ea"/>
              <a:cs typeface="+mn-cs"/>
            </a:rPr>
            <a:t>Determine sq. ft.</a:t>
          </a:r>
          <a:r>
            <a:rPr lang="en-US" sz="1100" baseline="0">
              <a:solidFill>
                <a:schemeClr val="lt1"/>
              </a:solidFill>
              <a:effectLst/>
              <a:latin typeface="+mn-lt"/>
              <a:ea typeface="+mn-ea"/>
              <a:cs typeface="+mn-cs"/>
            </a:rPr>
            <a:t> of floorplans to be drawn. </a:t>
          </a:r>
          <a:r>
            <a:rPr lang="en-US" sz="1100">
              <a:solidFill>
                <a:schemeClr val="lt1"/>
              </a:solidFill>
              <a:effectLst/>
              <a:latin typeface="+mn-lt"/>
              <a:ea typeface="+mn-ea"/>
              <a:cs typeface="+mn-cs"/>
            </a:rPr>
            <a:t> </a:t>
          </a:r>
          <a:r>
            <a:rPr lang="en-US" sz="1100" i="1">
              <a:solidFill>
                <a:schemeClr val="lt1"/>
              </a:solidFill>
              <a:effectLst/>
              <a:latin typeface="+mn-lt"/>
              <a:ea typeface="+mn-ea"/>
              <a:cs typeface="+mn-cs"/>
            </a:rPr>
            <a:t>Cost per Floor size</a:t>
          </a:r>
          <a:endParaRPr lang="en-US" sz="1100"/>
        </a:p>
        <a:p>
          <a:pPr marL="0" marR="0" lvl="0" indent="0" algn="l" defTabSz="914400" eaLnBrk="1" fontAlgn="auto" latinLnBrk="0" hangingPunct="1">
            <a:lnSpc>
              <a:spcPct val="100000"/>
            </a:lnSpc>
            <a:spcBef>
              <a:spcPts val="0"/>
            </a:spcBef>
            <a:spcAft>
              <a:spcPts val="0"/>
            </a:spcAft>
            <a:buClrTx/>
            <a:buSzTx/>
            <a:buFontTx/>
            <a:buNone/>
            <a:tabLst/>
            <a:defRPr/>
          </a:pPr>
          <a:r>
            <a:rPr lang="en-US" sz="1100"/>
            <a:t>2. </a:t>
          </a:r>
          <a:r>
            <a:rPr lang="en-US" sz="1100" b="1">
              <a:solidFill>
                <a:schemeClr val="lt1"/>
              </a:solidFill>
              <a:effectLst/>
              <a:latin typeface="+mn-lt"/>
              <a:ea typeface="+mn-ea"/>
              <a:cs typeface="+mn-cs"/>
            </a:rPr>
            <a:t>RapidSOS:</a:t>
          </a:r>
          <a:r>
            <a:rPr lang="en-US" sz="1100" b="1" baseline="0">
              <a:solidFill>
                <a:schemeClr val="lt1"/>
              </a:solidFill>
              <a:effectLst/>
              <a:latin typeface="+mn-lt"/>
              <a:ea typeface="+mn-ea"/>
              <a:cs typeface="+mn-cs"/>
            </a:rPr>
            <a:t> </a:t>
          </a:r>
          <a:r>
            <a:rPr lang="en-US" sz="1100">
              <a:solidFill>
                <a:schemeClr val="lt1"/>
              </a:solidFill>
              <a:effectLst/>
              <a:latin typeface="+mn-lt"/>
              <a:ea typeface="+mn-ea"/>
              <a:cs typeface="+mn-cs"/>
            </a:rPr>
            <a:t>Determine total sq. ft. size of buildings to be covered by RapidSOS subscription</a:t>
          </a:r>
        </a:p>
        <a:p>
          <a:pPr marL="0" marR="0" lvl="0" indent="0" algn="l" defTabSz="914400" eaLnBrk="1" fontAlgn="auto" latinLnBrk="0" hangingPunct="1">
            <a:lnSpc>
              <a:spcPct val="100000"/>
            </a:lnSpc>
            <a:spcBef>
              <a:spcPts val="0"/>
            </a:spcBef>
            <a:spcAft>
              <a:spcPts val="0"/>
            </a:spcAft>
            <a:buClrTx/>
            <a:buSzTx/>
            <a:buFontTx/>
            <a:buNone/>
            <a:tabLst/>
            <a:defRPr/>
          </a:pPr>
          <a:r>
            <a:rPr lang="en-US" sz="1100">
              <a:solidFill>
                <a:schemeClr val="lt1"/>
              </a:solidFill>
              <a:effectLst/>
              <a:latin typeface="+mn-lt"/>
              <a:ea typeface="+mn-ea"/>
              <a:cs typeface="+mn-cs"/>
            </a:rPr>
            <a:t>3.</a:t>
          </a:r>
          <a:r>
            <a:rPr lang="en-US" sz="1100" baseline="0">
              <a:solidFill>
                <a:schemeClr val="lt1"/>
              </a:solidFill>
              <a:effectLst/>
              <a:latin typeface="+mn-lt"/>
              <a:ea typeface="+mn-ea"/>
              <a:cs typeface="+mn-cs"/>
            </a:rPr>
            <a:t> </a:t>
          </a:r>
          <a:r>
            <a:rPr lang="en-US" sz="1100" b="1">
              <a:solidFill>
                <a:schemeClr val="lt1"/>
              </a:solidFill>
              <a:effectLst/>
              <a:latin typeface="+mn-lt"/>
              <a:ea typeface="+mn-ea"/>
              <a:cs typeface="+mn-cs"/>
            </a:rPr>
            <a:t>LDS Input Values: </a:t>
          </a:r>
          <a:r>
            <a:rPr lang="en-US" sz="1100">
              <a:solidFill>
                <a:schemeClr val="lt1"/>
              </a:solidFill>
              <a:effectLst/>
              <a:latin typeface="+mn-lt"/>
              <a:ea typeface="+mn-ea"/>
              <a:cs typeface="+mn-cs"/>
            </a:rPr>
            <a:t>Enter total # of endpoints, total # of PBX ecosystems &amp; # of Geofenced Locations LDS will</a:t>
          </a:r>
          <a:r>
            <a:rPr lang="en-US" sz="1100" baseline="0">
              <a:solidFill>
                <a:schemeClr val="lt1"/>
              </a:solidFill>
              <a:effectLst/>
              <a:latin typeface="+mn-lt"/>
              <a:ea typeface="+mn-ea"/>
              <a:cs typeface="+mn-cs"/>
            </a:rPr>
            <a:t> be implemented at</a:t>
          </a:r>
        </a:p>
        <a:p>
          <a:pPr marL="0" marR="0" lvl="0" indent="0" algn="l" defTabSz="914400" eaLnBrk="1" fontAlgn="auto" latinLnBrk="0" hangingPunct="1">
            <a:lnSpc>
              <a:spcPct val="100000"/>
            </a:lnSpc>
            <a:spcBef>
              <a:spcPts val="0"/>
            </a:spcBef>
            <a:spcAft>
              <a:spcPts val="0"/>
            </a:spcAft>
            <a:buClrTx/>
            <a:buSzTx/>
            <a:buFontTx/>
            <a:buNone/>
            <a:tabLst/>
            <a:defRPr/>
          </a:pPr>
          <a:r>
            <a:rPr lang="en-US" sz="1100">
              <a:solidFill>
                <a:schemeClr val="lt1"/>
              </a:solidFill>
              <a:effectLst/>
              <a:latin typeface="+mn-lt"/>
              <a:ea typeface="+mn-ea"/>
              <a:cs typeface="+mn-cs"/>
            </a:rPr>
            <a:t>4. </a:t>
          </a:r>
          <a:r>
            <a:rPr lang="en-US" sz="1100" b="1">
              <a:solidFill>
                <a:schemeClr val="lt1"/>
              </a:solidFill>
              <a:effectLst/>
              <a:latin typeface="+mn-lt"/>
              <a:ea typeface="+mn-ea"/>
              <a:cs typeface="+mn-cs"/>
            </a:rPr>
            <a:t>PBX Model: </a:t>
          </a:r>
          <a:r>
            <a:rPr lang="en-US" sz="1100">
              <a:solidFill>
                <a:schemeClr val="lt1"/>
              </a:solidFill>
              <a:effectLst/>
              <a:latin typeface="+mn-lt"/>
              <a:ea typeface="+mn-ea"/>
              <a:cs typeface="+mn-cs"/>
            </a:rPr>
            <a:t>Choose PBX Model from highlighted dropdown list under 'PBX</a:t>
          </a:r>
          <a:r>
            <a:rPr lang="en-US" sz="1100" baseline="0">
              <a:solidFill>
                <a:schemeClr val="lt1"/>
              </a:solidFill>
              <a:effectLst/>
              <a:latin typeface="+mn-lt"/>
              <a:ea typeface="+mn-ea"/>
              <a:cs typeface="+mn-cs"/>
            </a:rPr>
            <a:t> Model' </a:t>
          </a:r>
          <a:endParaRPr lang="en-US">
            <a:effectLst/>
          </a:endParaRPr>
        </a:p>
        <a:p>
          <a:pPr marL="0" marR="0" lvl="0" indent="0" algn="l" defTabSz="914400" eaLnBrk="1" fontAlgn="auto" latinLnBrk="0" hangingPunct="1">
            <a:lnSpc>
              <a:spcPct val="100000"/>
            </a:lnSpc>
            <a:spcBef>
              <a:spcPts val="0"/>
            </a:spcBef>
            <a:spcAft>
              <a:spcPts val="0"/>
            </a:spcAft>
            <a:buClrTx/>
            <a:buSzTx/>
            <a:buFontTx/>
            <a:buNone/>
            <a:tabLst/>
            <a:defRPr/>
          </a:pPr>
          <a:r>
            <a:rPr lang="en-US" sz="1100">
              <a:solidFill>
                <a:schemeClr val="lt1"/>
              </a:solidFill>
              <a:effectLst/>
              <a:latin typeface="+mn-lt"/>
              <a:ea typeface="+mn-ea"/>
              <a:cs typeface="+mn-cs"/>
            </a:rPr>
            <a:t>5. </a:t>
          </a:r>
          <a:r>
            <a:rPr lang="en-US" sz="1100" b="1">
              <a:solidFill>
                <a:schemeClr val="lt1"/>
              </a:solidFill>
              <a:effectLst/>
              <a:latin typeface="+mn-lt"/>
              <a:ea typeface="+mn-ea"/>
              <a:cs typeface="+mn-cs"/>
            </a:rPr>
            <a:t>Hardware </a:t>
          </a:r>
          <a:r>
            <a:rPr lang="en-US" sz="1100">
              <a:solidFill>
                <a:schemeClr val="lt1"/>
              </a:solidFill>
              <a:effectLst/>
              <a:latin typeface="+mn-lt"/>
              <a:ea typeface="+mn-ea"/>
              <a:cs typeface="+mn-cs"/>
            </a:rPr>
            <a:t>Determine hardware necessary to implement LDS</a:t>
          </a:r>
        </a:p>
        <a:p>
          <a:pPr marL="0" marR="0" lvl="0" indent="0" algn="l" defTabSz="914400" eaLnBrk="1" fontAlgn="auto" latinLnBrk="0" hangingPunct="1">
            <a:lnSpc>
              <a:spcPct val="100000"/>
            </a:lnSpc>
            <a:spcBef>
              <a:spcPts val="0"/>
            </a:spcBef>
            <a:spcAft>
              <a:spcPts val="0"/>
            </a:spcAft>
            <a:buClrTx/>
            <a:buSzTx/>
            <a:buFontTx/>
            <a:buNone/>
            <a:tabLst/>
            <a:defRPr/>
          </a:pPr>
          <a:r>
            <a:rPr lang="en-US" sz="1100">
              <a:solidFill>
                <a:schemeClr val="lt1"/>
              </a:solidFill>
              <a:effectLst/>
              <a:latin typeface="+mn-lt"/>
              <a:ea typeface="+mn-ea"/>
              <a:cs typeface="+mn-cs"/>
            </a:rPr>
            <a:t>6.</a:t>
          </a:r>
          <a:r>
            <a:rPr lang="en-US" sz="1100" baseline="0">
              <a:solidFill>
                <a:schemeClr val="lt1"/>
              </a:solidFill>
              <a:effectLst/>
              <a:latin typeface="+mn-lt"/>
              <a:ea typeface="+mn-ea"/>
              <a:cs typeface="+mn-cs"/>
            </a:rPr>
            <a:t> </a:t>
          </a:r>
          <a:r>
            <a:rPr lang="en-US" sz="1100" b="1" i="0" baseline="0">
              <a:solidFill>
                <a:schemeClr val="lt1"/>
              </a:solidFill>
              <a:effectLst/>
              <a:latin typeface="+mn-lt"/>
              <a:ea typeface="+mn-ea"/>
              <a:cs typeface="+mn-cs"/>
            </a:rPr>
            <a:t>Navigate: </a:t>
          </a:r>
          <a:r>
            <a:rPr lang="en-US" sz="1100" b="0" i="0" baseline="0">
              <a:solidFill>
                <a:schemeClr val="lt1"/>
              </a:solidFill>
              <a:effectLst/>
              <a:latin typeface="+mn-lt"/>
              <a:ea typeface="+mn-ea"/>
              <a:cs typeface="+mn-cs"/>
            </a:rPr>
            <a:t>T</a:t>
          </a:r>
          <a:r>
            <a:rPr lang="en-US" sz="1100" i="0" baseline="0">
              <a:solidFill>
                <a:schemeClr val="lt1"/>
              </a:solidFill>
              <a:effectLst/>
              <a:latin typeface="+mn-lt"/>
              <a:ea typeface="+mn-ea"/>
              <a:cs typeface="+mn-cs"/>
            </a:rPr>
            <a:t>o 'Cellular Output' tab for pricing quote</a:t>
          </a:r>
          <a:endParaRPr lang="en-US">
            <a:effectLst/>
          </a:endParaRPr>
        </a:p>
        <a:p>
          <a:pPr marL="0" marR="0" lvl="0" indent="0" algn="l" defTabSz="914400" eaLnBrk="1" fontAlgn="auto" latinLnBrk="0" hangingPunct="1">
            <a:lnSpc>
              <a:spcPct val="100000"/>
            </a:lnSpc>
            <a:spcBef>
              <a:spcPts val="0"/>
            </a:spcBef>
            <a:spcAft>
              <a:spcPts val="0"/>
            </a:spcAft>
            <a:buClrTx/>
            <a:buSzTx/>
            <a:buFontTx/>
            <a:buNone/>
            <a:tabLst/>
            <a:defRPr/>
          </a:pPr>
          <a:endParaRPr lang="en-US" sz="1100"/>
        </a:p>
        <a:p>
          <a:pPr marL="0" marR="0" lvl="0" indent="0" algn="l" defTabSz="914400" eaLnBrk="1" fontAlgn="auto" latinLnBrk="0" hangingPunct="1">
            <a:lnSpc>
              <a:spcPct val="100000"/>
            </a:lnSpc>
            <a:spcBef>
              <a:spcPts val="0"/>
            </a:spcBef>
            <a:spcAft>
              <a:spcPts val="0"/>
            </a:spcAft>
            <a:buClrTx/>
            <a:buSzTx/>
            <a:buFontTx/>
            <a:buNone/>
            <a:tabLst/>
            <a:defRPr/>
          </a:pPr>
          <a:r>
            <a:rPr lang="en-US" sz="1100" b="1">
              <a:solidFill>
                <a:schemeClr val="lt1"/>
              </a:solidFill>
              <a:effectLst/>
              <a:latin typeface="+mn-lt"/>
              <a:ea typeface="+mn-ea"/>
              <a:cs typeface="+mn-cs"/>
            </a:rPr>
            <a:t>Tools Available for Geofencing Requirements: </a:t>
          </a:r>
          <a:r>
            <a:rPr lang="en-US" sz="1100">
              <a:solidFill>
                <a:schemeClr val="lt1"/>
              </a:solidFill>
              <a:effectLst/>
              <a:latin typeface="+mn-lt"/>
              <a:ea typeface="+mn-ea"/>
              <a:cs typeface="+mn-cs"/>
            </a:rPr>
            <a:t>https://www.inchcalculator.com/acreage-calculator/</a:t>
          </a:r>
          <a:endParaRPr lang="en-US">
            <a:effectLst/>
          </a:endParaRPr>
        </a:p>
        <a:p>
          <a:pPr marL="0" marR="0" lvl="0" indent="0" algn="l" defTabSz="914400" eaLnBrk="1" fontAlgn="auto" latinLnBrk="0" hangingPunct="1">
            <a:lnSpc>
              <a:spcPct val="100000"/>
            </a:lnSpc>
            <a:spcBef>
              <a:spcPts val="0"/>
            </a:spcBef>
            <a:spcAft>
              <a:spcPts val="0"/>
            </a:spcAft>
            <a:buClrTx/>
            <a:buSzTx/>
            <a:buFontTx/>
            <a:buNone/>
            <a:tabLst/>
            <a:defRPr/>
          </a:pPr>
          <a:endParaRPr lang="en-US" sz="1100"/>
        </a:p>
      </xdr:txBody>
    </xdr:sp>
    <xdr:clientData/>
  </xdr:twoCellAnchor>
</xdr:wsDr>
</file>

<file path=xl/drawings/drawing11.xml><?xml version="1.0" encoding="utf-8"?>
<xdr:wsDr xmlns:xdr="http://schemas.openxmlformats.org/drawingml/2006/spreadsheetDrawing" xmlns:a="http://schemas.openxmlformats.org/drawingml/2006/main">
  <xdr:twoCellAnchor>
    <xdr:from>
      <xdr:col>14</xdr:col>
      <xdr:colOff>211454</xdr:colOff>
      <xdr:row>4</xdr:row>
      <xdr:rowOff>48260</xdr:rowOff>
    </xdr:from>
    <xdr:to>
      <xdr:col>27</xdr:col>
      <xdr:colOff>321944</xdr:colOff>
      <xdr:row>18</xdr:row>
      <xdr:rowOff>27305</xdr:rowOff>
    </xdr:to>
    <xdr:sp macro="" textlink="">
      <xdr:nvSpPr>
        <xdr:cNvPr id="3" name="TextBox 1">
          <a:extLst>
            <a:ext uri="{FF2B5EF4-FFF2-40B4-BE49-F238E27FC236}">
              <a16:creationId xmlns:a16="http://schemas.microsoft.com/office/drawing/2014/main" id="{25223A43-52FE-4B33-B561-9DC67B93456A}"/>
            </a:ext>
          </a:extLst>
        </xdr:cNvPr>
        <xdr:cNvSpPr txBox="1"/>
      </xdr:nvSpPr>
      <xdr:spPr>
        <a:xfrm>
          <a:off x="12613004" y="810260"/>
          <a:ext cx="8035290" cy="2646045"/>
        </a:xfrm>
        <a:prstGeom prst="rect">
          <a:avLst/>
        </a:prstGeom>
        <a:solidFill>
          <a:schemeClr val="bg2">
            <a:lumMod val="90000"/>
          </a:schemeClr>
        </a:solidFill>
        <a:ln w="9525" cmpd="sng">
          <a:solidFill>
            <a:schemeClr val="lt1">
              <a:shade val="50000"/>
            </a:schemeClr>
          </a:solidFill>
        </a:ln>
        <a:effectLst>
          <a:outerShdw blurRad="50800" dist="177800" dir="2160000" algn="l" rotWithShape="0">
            <a:prstClr val="black">
              <a:alpha val="40000"/>
            </a:prstClr>
          </a:outerShdw>
          <a:reflection blurRad="6350" endPos="0" dir="5400000" sy="-100000" algn="bl" rotWithShape="0"/>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a:solidFill>
                <a:schemeClr val="dk1"/>
              </a:solidFill>
              <a:effectLst/>
              <a:latin typeface="+mn-lt"/>
              <a:ea typeface="+mn-ea"/>
              <a:cs typeface="+mn-cs"/>
            </a:rPr>
            <a:t>Our managed services offerings includes the 911inform base package and the Avaya Communication Manager plug in.  This includes the cellphone 911 call notification that will give both the floorplans and location identification onsite and to the local PSAP.  We have included one 911inform gateway device that will host the database of users, extensions, and cellphone numbers.  The managed services costs include the initial setup, network discovery, database development and digitizing of the customer floorplans for each location.  The agreement will include a geo-fence built around each company location constructed in the RapidSOS portal.  During the managed services term, 911inform will cover all parts replacement as well as quarterly floorplan updates at each location.  </a:t>
          </a:r>
        </a:p>
        <a:p>
          <a:r>
            <a:rPr lang="en-US" sz="1100">
              <a:solidFill>
                <a:schemeClr val="dk1"/>
              </a:solidFill>
              <a:effectLst/>
              <a:latin typeface="+mn-lt"/>
              <a:ea typeface="+mn-ea"/>
              <a:cs typeface="+mn-cs"/>
            </a:rPr>
            <a:t>Our package is designed to reduce the effort needed by our customer.  Our solution allows for the client to make any required changes to their existing wiring plant. We are NOT requiring the customer’s IT department to make all the updates to the system when IP hard phones or Softphones are moved. We well notify the end user(s) when Their devices are moved to a new location and require them to update their location. The 911inform system is managing the movement of your company-issued handsets and laptops and providing location information on cell phone 911 calls placed on company property.  </a:t>
          </a:r>
        </a:p>
        <a:p>
          <a:r>
            <a:rPr lang="en-US" sz="1100">
              <a:solidFill>
                <a:schemeClr val="dk1"/>
              </a:solidFill>
              <a:effectLst/>
              <a:latin typeface="+mn-lt"/>
              <a:ea typeface="+mn-ea"/>
              <a:cs typeface="+mn-cs"/>
            </a:rPr>
            <a:t>Customer needs to provide a spreadsheet with all employee’s names, extensions, and cell number.  Needs to have an Avaya AES server with one available TSAPI license and one DMCC license.  Customer to provide current floor plans for each location</a:t>
          </a:r>
        </a:p>
        <a:p>
          <a:endParaRPr lang="en-US" sz="1100"/>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https://911inform-my.sharepoint.com/personal/cograndpre_911inform_com/Documents/Desktop/EXAMPLE%20PRICE%20QUOTING(1).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ase Geofencing Calculator"/>
      <sheetName val="Base Geofencing Output"/>
      <sheetName val="Cellular Calculator"/>
      <sheetName val="Cellular Output"/>
      <sheetName val="LDS Calculator"/>
      <sheetName val="LDS Calculator (2)"/>
      <sheetName val="LDS Output"/>
      <sheetName val="Cellular + LDS Calculator"/>
      <sheetName val="Cellular + LDS Calculator (2)"/>
      <sheetName val="Cellular + LDS Output"/>
      <sheetName val="Cellular+Conn. Build Calculator"/>
      <sheetName val="Cellular+Conn. Build Calcul (2)"/>
      <sheetName val="Part List "/>
      <sheetName val="Cellular+Conn. Build Output"/>
      <sheetName val="Full Suite Calculator 2"/>
      <sheetName val="Full Suite Output 2"/>
      <sheetName val="Cellular+Conn. Build Output (2)"/>
      <sheetName val="Full-Suite Calculator"/>
      <sheetName val="Full-Suite Output"/>
      <sheetName val="911inform LDS + Cell Cost"/>
      <sheetName val="911inform LDS List"/>
      <sheetName val="Years 2+"/>
      <sheetName val="Managed Service Option"/>
      <sheetName val="Quote @ List"/>
      <sheetName val="Final Quote"/>
      <sheetName val="Margin"/>
      <sheetName val="911inform Part List"/>
    </sheetNames>
    <sheetDataSet>
      <sheetData sheetId="0"/>
      <sheetData sheetId="1"/>
      <sheetData sheetId="2"/>
      <sheetData sheetId="3"/>
      <sheetData sheetId="4"/>
      <sheetData sheetId="5"/>
      <sheetData sheetId="6"/>
      <sheetData sheetId="7"/>
      <sheetData sheetId="8"/>
      <sheetData sheetId="9"/>
      <sheetData sheetId="10"/>
      <sheetData sheetId="11"/>
      <sheetData sheetId="12">
        <row r="43">
          <cell r="R43" t="e">
            <v>#REF!</v>
          </cell>
        </row>
        <row r="61">
          <cell r="B61" t="str">
            <v>Connected Building Gateway Installation</v>
          </cell>
        </row>
        <row r="62">
          <cell r="B62" t="str">
            <v>Connected Building PBX</v>
          </cell>
        </row>
        <row r="63">
          <cell r="B63" t="str">
            <v>Connected Building Paging System</v>
          </cell>
        </row>
        <row r="64">
          <cell r="B64" t="str">
            <v>Connected Building Video Camera</v>
          </cell>
        </row>
        <row r="65">
          <cell r="B65" t="str">
            <v>Connected Building 360 Imaging</v>
          </cell>
        </row>
        <row r="66">
          <cell r="B66" t="str">
            <v>Connected Building Robot</v>
          </cell>
        </row>
        <row r="67">
          <cell r="B67" t="str">
            <v>Connected Building Strobe</v>
          </cell>
        </row>
        <row r="68">
          <cell r="B68" t="str">
            <v>Connected Building Travel Cost On-Site</v>
          </cell>
        </row>
        <row r="69">
          <cell r="B69" t="str">
            <v>Connected Building Travel Additional Days</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Set>
  </externalBook>
</externalLink>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00000000-000C-0000-FFFF-FFFF00000000}" name="Table1" displayName="Table1" ref="A90:C96" totalsRowShown="0" headerRowDxfId="22" dataDxfId="21">
  <autoFilter ref="A90:C96" xr:uid="{00000000-0009-0000-0100-000001000000}"/>
  <tableColumns count="3">
    <tableColumn id="1" xr3:uid="{00000000-0010-0000-0000-000001000000}" name="PBX Connect Module" dataDxfId="20"/>
    <tableColumn id="2" xr3:uid="{00000000-0010-0000-0000-000002000000}" name="Part No." dataDxfId="19"/>
    <tableColumn id="6" xr3:uid="{00000000-0010-0000-0000-000006000000}" name="Description" dataDxfId="18"/>
  </tableColumns>
  <tableStyleInfo name="TableStyleLight15"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 xr:uid="{00000000-000C-0000-FFFF-FFFF01000000}" name="Table15" displayName="Table15" ref="B98:D104" totalsRowShown="0" headerRowDxfId="17" dataDxfId="16">
  <autoFilter ref="B98:D104" xr:uid="{00000000-0009-0000-0100-000004000000}"/>
  <tableColumns count="3">
    <tableColumn id="1" xr3:uid="{00000000-0010-0000-0100-000001000000}" name="PBX Model" dataDxfId="15"/>
    <tableColumn id="2" xr3:uid="{00000000-0010-0000-0100-000002000000}" name="Part No." dataDxfId="14"/>
    <tableColumn id="6" xr3:uid="{00000000-0010-0000-0100-000006000000}" name="Description" dataDxfId="13"/>
  </tableColumns>
  <tableStyleInfo name="TableStyleLight15" showFirstColumn="0" showLastColumn="0" showRowStripes="1" showColumnStripes="0"/>
</table>
</file>

<file path=xl/tables/table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 xr:uid="{00000000-000C-0000-FFFF-FFFF02000000}" name="Table156" displayName="Table156" ref="G249:I255" totalsRowShown="0" headerRowDxfId="12" dataDxfId="11">
  <autoFilter ref="G249:I255" xr:uid="{00000000-0009-0000-0100-000005000000}"/>
  <tableColumns count="3">
    <tableColumn id="1" xr3:uid="{00000000-0010-0000-0200-000001000000}" name="PBX Model" dataDxfId="10"/>
    <tableColumn id="2" xr3:uid="{00000000-0010-0000-0200-000002000000}" name="Part No." dataDxfId="9"/>
    <tableColumn id="6" xr3:uid="{00000000-0010-0000-0200-000006000000}" name="Description" dataDxfId="8"/>
  </tableColumns>
  <tableStyleInfo name="TableStyleLight15" showFirstColumn="0" showLastColumn="0" showRowStripes="1" showColumnStripes="0"/>
</table>
</file>

<file path=xl/tables/table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 xr:uid="{00000000-000C-0000-FFFF-FFFF03000000}" name="Table24" displayName="Table24" ref="M113:R120" totalsRowShown="0" headerRowDxfId="7" dataDxfId="6">
  <autoFilter ref="M113:R120" xr:uid="{00000000-0009-0000-0100-000003000000}"/>
  <tableColumns count="6">
    <tableColumn id="1" xr3:uid="{00000000-0010-0000-0300-000001000000}" name="Column1" dataDxfId="5"/>
    <tableColumn id="2" xr3:uid="{00000000-0010-0000-0300-000002000000}" name="Column2" dataDxfId="4"/>
    <tableColumn id="3" xr3:uid="{00000000-0010-0000-0300-000003000000}" name="Column3" dataDxfId="3"/>
    <tableColumn id="4" xr3:uid="{00000000-0010-0000-0300-000004000000}" name="Column4" dataDxfId="2"/>
    <tableColumn id="5" xr3:uid="{00000000-0010-0000-0300-000005000000}" name="Column5" dataDxfId="1"/>
    <tableColumn id="6" xr3:uid="{00000000-0010-0000-0300-000006000000}" name="Column6" dataDxfId="0"/>
  </tableColumns>
  <tableStyleInfo name="TableStyleLight15"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Glossy">
      <a:fillStyleLst>
        <a:solidFill>
          <a:schemeClr val="phClr"/>
        </a:solidFill>
        <a:gradFill rotWithShape="1">
          <a:gsLst>
            <a:gs pos="0">
              <a:schemeClr val="phClr">
                <a:tint val="62000"/>
                <a:satMod val="180000"/>
              </a:schemeClr>
            </a:gs>
            <a:gs pos="65000">
              <a:schemeClr val="phClr">
                <a:tint val="32000"/>
                <a:satMod val="250000"/>
              </a:schemeClr>
            </a:gs>
            <a:gs pos="100000">
              <a:schemeClr val="phClr">
                <a:tint val="23000"/>
                <a:satMod val="300000"/>
              </a:schemeClr>
            </a:gs>
          </a:gsLst>
          <a:lin ang="16200000" scaled="0"/>
        </a:gradFill>
        <a:gradFill rotWithShape="1">
          <a:gsLst>
            <a:gs pos="0">
              <a:schemeClr val="phClr">
                <a:shade val="15000"/>
                <a:satMod val="180000"/>
              </a:schemeClr>
            </a:gs>
            <a:gs pos="50000">
              <a:schemeClr val="phClr">
                <a:shade val="45000"/>
                <a:satMod val="170000"/>
              </a:schemeClr>
            </a:gs>
            <a:gs pos="70000">
              <a:schemeClr val="phClr">
                <a:tint val="99000"/>
                <a:shade val="65000"/>
                <a:satMod val="155000"/>
              </a:schemeClr>
            </a:gs>
            <a:gs pos="100000">
              <a:schemeClr val="phClr">
                <a:tint val="95500"/>
                <a:shade val="100000"/>
                <a:satMod val="155000"/>
              </a:schemeClr>
            </a:gs>
          </a:gsLst>
          <a:lin ang="16200000" scaled="0"/>
        </a:gradFill>
      </a:fillStyleLst>
      <a:lnStyleLst>
        <a:ln w="12700" cap="flat" cmpd="sng" algn="ctr">
          <a:solidFill>
            <a:schemeClr val="phClr">
              <a:tint val="95000"/>
              <a:shade val="95000"/>
              <a:satMod val="120000"/>
            </a:schemeClr>
          </a:solidFill>
          <a:prstDash val="solid"/>
        </a:ln>
        <a:ln w="55000" cap="flat" cmpd="thickThin" algn="ctr">
          <a:solidFill>
            <a:schemeClr val="phClr">
              <a:tint val="90000"/>
              <a:satMod val="130000"/>
            </a:schemeClr>
          </a:solidFill>
          <a:prstDash val="solid"/>
        </a:ln>
        <a:ln w="50800" cap="flat" cmpd="sng" algn="ctr">
          <a:solidFill>
            <a:schemeClr val="phClr"/>
          </a:solidFill>
          <a:prstDash val="solid"/>
        </a:ln>
      </a:lnStyleLst>
      <a:effectStyleLst>
        <a:effectStyle>
          <a:effectLst>
            <a:outerShdw blurRad="50800" dist="38100" dir="5400000" rotWithShape="0">
              <a:srgbClr val="000000">
                <a:alpha val="35000"/>
              </a:srgbClr>
            </a:outerShdw>
          </a:effectLst>
        </a:effectStyle>
        <a:effectStyle>
          <a:effectLst>
            <a:outerShdw blurRad="50800" dist="38100" dir="5400000" rotWithShape="0">
              <a:srgbClr val="000000">
                <a:alpha val="35000"/>
              </a:srgbClr>
            </a:outerShdw>
          </a:effectLst>
        </a:effectStyle>
        <a:effectStyle>
          <a:effectLst>
            <a:outerShdw blurRad="63500" dist="38100" dir="5400000" rotWithShape="0">
              <a:srgbClr val="000000">
                <a:alpha val="45000"/>
              </a:srgbClr>
            </a:outerShdw>
          </a:effectLst>
          <a:scene3d>
            <a:camera prst="orthographicFront">
              <a:rot lat="0" lon="0" rev="0"/>
            </a:camera>
            <a:lightRig rig="glow" dir="t">
              <a:rot lat="0" lon="0" rev="6360000"/>
            </a:lightRig>
          </a:scene3d>
          <a:sp3d contourW="1000" prstMaterial="flat">
            <a:bevelT w="95250" h="101600"/>
            <a:contourClr>
              <a:schemeClr val="phClr">
                <a:satMod val="300000"/>
              </a:schemeClr>
            </a:contourClr>
          </a:sp3d>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s://www.inchcalculator.com/acreage-calculator/" TargetMode="External"/></Relationships>
</file>

<file path=xl/worksheets/_rels/sheet3.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2.bin"/><Relationship Id="rId1" Type="http://schemas.openxmlformats.org/officeDocument/2006/relationships/hyperlink" Target="https://www.inchcalculator.com/acreage-calculator/" TargetMode="Externa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6.xml.rels><?xml version="1.0" encoding="UTF-8" standalone="yes"?>
<Relationships xmlns="http://schemas.openxmlformats.org/package/2006/relationships"><Relationship Id="rId3" Type="http://schemas.openxmlformats.org/officeDocument/2006/relationships/drawing" Target="../drawings/drawing4.xml"/><Relationship Id="rId2" Type="http://schemas.openxmlformats.org/officeDocument/2006/relationships/printerSettings" Target="../printerSettings/printerSettings4.bin"/><Relationship Id="rId1" Type="http://schemas.openxmlformats.org/officeDocument/2006/relationships/hyperlink" Target="https://www.inchcalculator.com/acreage-calculator/" TargetMode="External"/><Relationship Id="rId4" Type="http://schemas.openxmlformats.org/officeDocument/2006/relationships/table" Target="../tables/table1.x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9.xml.rels><?xml version="1.0" encoding="UTF-8" standalone="yes"?>
<Relationships xmlns="http://schemas.openxmlformats.org/package/2006/relationships"><Relationship Id="rId3" Type="http://schemas.openxmlformats.org/officeDocument/2006/relationships/table" Target="../tables/table2.xml"/><Relationship Id="rId2" Type="http://schemas.openxmlformats.org/officeDocument/2006/relationships/drawing" Target="../drawings/drawing6.xml"/><Relationship Id="rId1" Type="http://schemas.openxmlformats.org/officeDocument/2006/relationships/hyperlink" Target="https://www.inchcalculator.com/acreage-calculator/" TargetMode="External"/></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5.bin"/></Relationships>
</file>

<file path=xl/worksheets/_rels/sheet12.xml.rels><?xml version="1.0" encoding="UTF-8" standalone="yes"?>
<Relationships xmlns="http://schemas.openxmlformats.org/package/2006/relationships"><Relationship Id="rId3" Type="http://schemas.openxmlformats.org/officeDocument/2006/relationships/drawing" Target="../drawings/drawing8.xml"/><Relationship Id="rId2" Type="http://schemas.openxmlformats.org/officeDocument/2006/relationships/printerSettings" Target="../printerSettings/printerSettings6.bin"/><Relationship Id="rId1" Type="http://schemas.openxmlformats.org/officeDocument/2006/relationships/hyperlink" Target="https://www.inchcalculator.com/acreage-calculator/" TargetMode="External"/></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4.xml.rels><?xml version="1.0" encoding="UTF-8" standalone="yes"?>
<Relationships xmlns="http://schemas.openxmlformats.org/package/2006/relationships"><Relationship Id="rId3" Type="http://schemas.openxmlformats.org/officeDocument/2006/relationships/table" Target="../tables/table3.xml"/><Relationship Id="rId2" Type="http://schemas.openxmlformats.org/officeDocument/2006/relationships/drawing" Target="../drawings/drawing9.xml"/><Relationship Id="rId1" Type="http://schemas.openxmlformats.org/officeDocument/2006/relationships/hyperlink" Target="https://www.inchcalculator.com/acreage-calculator/" TargetMode="External"/></Relationships>
</file>

<file path=xl/worksheets/_rels/sheet17.xml.rels><?xml version="1.0" encoding="UTF-8" standalone="yes"?>
<Relationships xmlns="http://schemas.openxmlformats.org/package/2006/relationships"><Relationship Id="rId2" Type="http://schemas.openxmlformats.org/officeDocument/2006/relationships/table" Target="../tables/table4.xml"/><Relationship Id="rId1" Type="http://schemas.openxmlformats.org/officeDocument/2006/relationships/drawing" Target="../drawings/drawing10.xml"/></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22.xml.rels><?xml version="1.0" encoding="UTF-8" standalone="yes"?>
<Relationships xmlns="http://schemas.openxmlformats.org/package/2006/relationships"><Relationship Id="rId1" Type="http://schemas.openxmlformats.org/officeDocument/2006/relationships/drawing" Target="../drawings/drawing1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theme="2" tint="-9.9978637043366805E-2"/>
  </sheetPr>
  <dimension ref="A1:Q62"/>
  <sheetViews>
    <sheetView zoomScale="110" zoomScaleNormal="110" workbookViewId="0">
      <selection activeCell="B9" sqref="B9"/>
    </sheetView>
  </sheetViews>
  <sheetFormatPr baseColWidth="10" defaultColWidth="8.6640625" defaultRowHeight="14" x14ac:dyDescent="0.2"/>
  <cols>
    <col min="1" max="1" width="43.5" style="97" customWidth="1"/>
    <col min="2" max="2" width="21.33203125" style="97" customWidth="1"/>
    <col min="3" max="3" width="12.5" style="97" customWidth="1"/>
    <col min="4" max="4" width="22.6640625" style="97" customWidth="1"/>
    <col min="5" max="5" width="23.5" style="97" customWidth="1"/>
    <col min="6" max="6" width="28.5" style="97" customWidth="1"/>
    <col min="7" max="7" width="23" style="97" customWidth="1"/>
    <col min="8" max="16384" width="8.6640625" style="97"/>
  </cols>
  <sheetData>
    <row r="1" spans="1:17" ht="27" customHeight="1" x14ac:dyDescent="0.2">
      <c r="A1" s="1128" t="s">
        <v>0</v>
      </c>
      <c r="B1" s="1128"/>
      <c r="C1" s="1128"/>
      <c r="D1" s="1128"/>
      <c r="E1" s="1128"/>
      <c r="F1" s="1128"/>
      <c r="G1"/>
      <c r="H1"/>
      <c r="I1"/>
    </row>
    <row r="2" spans="1:17" ht="48" customHeight="1" x14ac:dyDescent="0.2">
      <c r="A2" s="1129" t="s">
        <v>1</v>
      </c>
      <c r="B2" s="1129"/>
      <c r="C2" s="1129"/>
      <c r="D2" s="1129"/>
      <c r="E2" s="1129"/>
      <c r="F2" s="1129"/>
      <c r="G2"/>
      <c r="H2"/>
      <c r="I2"/>
      <c r="J2" s="96"/>
      <c r="K2" s="96"/>
      <c r="L2" s="96"/>
      <c r="M2" s="96"/>
      <c r="N2" s="96"/>
      <c r="O2" s="96"/>
      <c r="P2" s="96"/>
      <c r="Q2" s="96"/>
    </row>
    <row r="3" spans="1:17" ht="26.25" customHeight="1" x14ac:dyDescent="0.2">
      <c r="A3" s="1133" t="s">
        <v>2</v>
      </c>
      <c r="B3" s="1134"/>
      <c r="C3" s="1135"/>
      <c r="D3" s="1130" t="s">
        <v>3</v>
      </c>
      <c r="E3" s="1131"/>
      <c r="F3" s="1132"/>
      <c r="G3"/>
      <c r="H3"/>
      <c r="I3"/>
      <c r="J3" s="96"/>
      <c r="K3" s="96"/>
      <c r="L3" s="96"/>
      <c r="M3" s="96"/>
      <c r="N3" s="96"/>
      <c r="O3" s="96"/>
      <c r="P3" s="96"/>
      <c r="Q3" s="96"/>
    </row>
    <row r="4" spans="1:17" ht="19.5" customHeight="1" x14ac:dyDescent="0.2">
      <c r="A4" s="849" t="s">
        <v>4</v>
      </c>
      <c r="B4" s="849" t="s">
        <v>5</v>
      </c>
      <c r="C4" s="98"/>
      <c r="D4" s="98"/>
      <c r="E4" s="98"/>
      <c r="F4" s="98"/>
      <c r="G4" s="98"/>
      <c r="H4" s="98"/>
      <c r="I4" s="98"/>
      <c r="J4" s="98"/>
      <c r="K4" s="98"/>
      <c r="L4" s="98"/>
    </row>
    <row r="5" spans="1:17" ht="16.5" customHeight="1" x14ac:dyDescent="0.2">
      <c r="A5" s="539" t="s">
        <v>6</v>
      </c>
      <c r="B5" s="81"/>
      <c r="C5" s="98"/>
      <c r="D5" s="98"/>
      <c r="E5" s="98"/>
      <c r="F5" s="98"/>
      <c r="G5" s="98"/>
      <c r="H5" s="98"/>
      <c r="I5" s="98"/>
      <c r="J5" s="98"/>
      <c r="K5" s="98"/>
      <c r="L5" s="98"/>
    </row>
    <row r="6" spans="1:17" ht="15" x14ac:dyDescent="0.2">
      <c r="A6" s="539" t="s">
        <v>7</v>
      </c>
      <c r="B6" s="81"/>
      <c r="C6" s="99"/>
      <c r="D6" s="99"/>
      <c r="E6" s="99"/>
      <c r="F6" s="99"/>
      <c r="G6" s="99"/>
      <c r="H6" s="99"/>
      <c r="I6" s="99"/>
      <c r="J6" s="99"/>
      <c r="K6" s="99"/>
      <c r="L6" s="99"/>
    </row>
    <row r="7" spans="1:17" ht="15" x14ac:dyDescent="0.2">
      <c r="A7" s="539" t="s">
        <v>8</v>
      </c>
      <c r="B7" s="81"/>
      <c r="C7" s="96"/>
      <c r="D7" s="96"/>
      <c r="E7" s="96"/>
      <c r="F7" s="96"/>
      <c r="G7" s="96"/>
      <c r="H7" s="96"/>
      <c r="I7" s="96"/>
      <c r="J7" s="96"/>
      <c r="K7" s="96"/>
      <c r="L7" s="96"/>
    </row>
    <row r="8" spans="1:17" ht="15" x14ac:dyDescent="0.2">
      <c r="A8" s="539" t="s">
        <v>9</v>
      </c>
      <c r="B8" s="81"/>
      <c r="C8" s="96"/>
      <c r="D8" s="96"/>
      <c r="E8" s="96"/>
      <c r="F8" s="96"/>
      <c r="G8" s="96"/>
      <c r="H8" s="96"/>
      <c r="I8" s="96"/>
      <c r="J8" s="96"/>
      <c r="K8" s="96"/>
      <c r="L8" s="96"/>
    </row>
    <row r="9" spans="1:17" ht="27.75" customHeight="1" x14ac:dyDescent="0.2">
      <c r="A9" s="1069" t="s">
        <v>10</v>
      </c>
      <c r="B9" s="1069">
        <f>SUM(B5:B8)</f>
        <v>0</v>
      </c>
      <c r="C9" s="96"/>
      <c r="D9" s="96"/>
      <c r="E9" s="96"/>
      <c r="F9" s="96"/>
      <c r="G9" s="96"/>
      <c r="H9" s="96"/>
      <c r="I9" s="96"/>
      <c r="J9" s="96"/>
      <c r="K9" s="96"/>
      <c r="L9" s="96"/>
    </row>
    <row r="10" spans="1:17" ht="33" customHeight="1" x14ac:dyDescent="0.2">
      <c r="F10" s="96"/>
      <c r="G10" s="96"/>
      <c r="H10" s="96"/>
      <c r="I10" s="96"/>
      <c r="J10" s="96"/>
      <c r="K10" s="96"/>
      <c r="L10" s="96"/>
      <c r="M10" s="96"/>
      <c r="N10" s="96"/>
      <c r="O10" s="96"/>
      <c r="P10" s="96"/>
    </row>
    <row r="11" spans="1:17" ht="13.25" customHeight="1" x14ac:dyDescent="0.2">
      <c r="F11" s="96"/>
      <c r="G11" s="96"/>
      <c r="H11" s="96"/>
      <c r="I11" s="96"/>
      <c r="J11" s="96"/>
      <c r="K11" s="96"/>
      <c r="L11" s="96"/>
      <c r="M11" s="96"/>
      <c r="N11" s="96"/>
      <c r="O11" s="96"/>
      <c r="P11" s="96"/>
      <c r="Q11" s="96"/>
    </row>
    <row r="12" spans="1:17" ht="13.25" customHeight="1" x14ac:dyDescent="0.2">
      <c r="A12" s="1122" t="s">
        <v>11</v>
      </c>
      <c r="B12" s="1123"/>
      <c r="C12" s="1123"/>
      <c r="D12" s="1123"/>
      <c r="E12" s="1123"/>
      <c r="F12" s="1124"/>
      <c r="G12"/>
      <c r="H12"/>
      <c r="I12"/>
      <c r="J12" s="96"/>
      <c r="K12" s="96"/>
      <c r="L12" s="96"/>
      <c r="M12" s="96"/>
      <c r="N12" s="96"/>
      <c r="O12" s="96"/>
      <c r="P12" s="96"/>
      <c r="Q12" s="96"/>
    </row>
    <row r="13" spans="1:17" ht="13.25" customHeight="1" x14ac:dyDescent="0.2">
      <c r="A13" s="1125"/>
      <c r="B13" s="1126"/>
      <c r="C13" s="1126"/>
      <c r="D13" s="1126"/>
      <c r="E13" s="1126"/>
      <c r="F13" s="1127"/>
      <c r="G13"/>
      <c r="H13"/>
      <c r="I13"/>
      <c r="J13" s="96"/>
      <c r="K13" s="96"/>
      <c r="L13" s="96"/>
      <c r="M13" s="96"/>
      <c r="N13" s="96"/>
      <c r="O13" s="96"/>
      <c r="P13" s="96"/>
      <c r="Q13" s="96"/>
    </row>
    <row r="14" spans="1:17" x14ac:dyDescent="0.2">
      <c r="F14" s="96"/>
      <c r="G14" s="96"/>
      <c r="H14" s="96"/>
      <c r="I14" s="96"/>
      <c r="J14" s="96"/>
      <c r="K14" s="96"/>
      <c r="L14" s="96"/>
      <c r="M14" s="96"/>
      <c r="N14" s="96"/>
      <c r="O14" s="96"/>
      <c r="P14" s="96"/>
      <c r="Q14" s="96"/>
    </row>
    <row r="15" spans="1:17" ht="18.75" customHeight="1" x14ac:dyDescent="0.2">
      <c r="A15" s="642" t="s">
        <v>12</v>
      </c>
      <c r="B15" s="642" t="s">
        <v>5</v>
      </c>
      <c r="C15" s="642" t="s">
        <v>13</v>
      </c>
      <c r="D15" s="642" t="s">
        <v>14</v>
      </c>
      <c r="E15" s="642" t="s">
        <v>15</v>
      </c>
      <c r="F15" s="642" t="s">
        <v>16</v>
      </c>
      <c r="G15" s="98"/>
      <c r="H15" s="98"/>
      <c r="I15" s="98"/>
      <c r="J15" s="98"/>
      <c r="K15" s="98"/>
      <c r="L15" s="98"/>
      <c r="M15" s="98"/>
      <c r="N15" s="98"/>
      <c r="O15" s="98"/>
      <c r="P15" s="98"/>
      <c r="Q15" s="98"/>
    </row>
    <row r="16" spans="1:17" ht="14" customHeight="1" x14ac:dyDescent="0.2">
      <c r="A16" s="539" t="s">
        <v>6</v>
      </c>
      <c r="B16" s="540"/>
      <c r="C16" s="542">
        <v>2000</v>
      </c>
      <c r="D16" s="542">
        <f>B16*C16</f>
        <v>0</v>
      </c>
      <c r="E16" s="542">
        <f>D16*2</f>
        <v>0</v>
      </c>
      <c r="F16" s="543" t="str">
        <f>'Part List '!$C$54</f>
        <v>CELLBGEO</v>
      </c>
      <c r="G16" s="98"/>
      <c r="H16" s="98"/>
      <c r="I16" s="98"/>
      <c r="J16" s="98"/>
      <c r="K16" s="98"/>
      <c r="L16" s="98"/>
      <c r="M16" s="98"/>
      <c r="N16" s="98"/>
      <c r="O16" s="98"/>
      <c r="P16" s="98"/>
      <c r="Q16" s="98"/>
    </row>
    <row r="17" spans="1:17" ht="14" customHeight="1" x14ac:dyDescent="0.2">
      <c r="A17" s="539" t="s">
        <v>7</v>
      </c>
      <c r="B17" s="540"/>
      <c r="C17" s="542">
        <v>3200</v>
      </c>
      <c r="D17" s="542">
        <f>B17*C17</f>
        <v>0</v>
      </c>
      <c r="E17" s="542">
        <f>D17*2</f>
        <v>0</v>
      </c>
      <c r="F17" s="543" t="str">
        <f>'Part List '!$C$54</f>
        <v>CELLBGEO</v>
      </c>
      <c r="G17" s="99"/>
      <c r="H17" s="100"/>
      <c r="I17" s="99"/>
      <c r="J17" s="99"/>
      <c r="K17" s="99"/>
      <c r="L17" s="99"/>
      <c r="M17" s="99"/>
      <c r="N17" s="99"/>
      <c r="O17" s="99"/>
      <c r="P17" s="99"/>
      <c r="Q17" s="99"/>
    </row>
    <row r="18" spans="1:17" ht="15" x14ac:dyDescent="0.2">
      <c r="A18" s="539" t="s">
        <v>8</v>
      </c>
      <c r="B18" s="540"/>
      <c r="C18" s="542">
        <v>4000</v>
      </c>
      <c r="D18" s="542">
        <f>B18*C18</f>
        <v>0</v>
      </c>
      <c r="E18" s="542">
        <f>D18*2</f>
        <v>0</v>
      </c>
      <c r="F18" s="543" t="str">
        <f>'Part List '!$C$54</f>
        <v>CELLBGEO</v>
      </c>
      <c r="G18" s="96"/>
      <c r="H18" s="96"/>
      <c r="I18" s="96"/>
      <c r="J18" s="96"/>
      <c r="K18" s="96"/>
      <c r="L18" s="96"/>
      <c r="M18" s="96"/>
      <c r="N18" s="96"/>
      <c r="O18" s="96"/>
      <c r="P18" s="96"/>
      <c r="Q18" s="96"/>
    </row>
    <row r="19" spans="1:17" ht="15" x14ac:dyDescent="0.2">
      <c r="A19" s="539" t="s">
        <v>9</v>
      </c>
      <c r="B19" s="540"/>
      <c r="C19" s="542">
        <v>4500</v>
      </c>
      <c r="D19" s="542">
        <f>B19*C19</f>
        <v>0</v>
      </c>
      <c r="E19" s="542">
        <f>D19*2</f>
        <v>0</v>
      </c>
      <c r="F19" s="543" t="str">
        <f>'Part List '!$C$54</f>
        <v>CELLBGEO</v>
      </c>
      <c r="G19" s="96"/>
      <c r="H19" s="96"/>
      <c r="I19" s="96"/>
      <c r="J19" s="96"/>
      <c r="K19" s="96"/>
      <c r="L19" s="96"/>
      <c r="M19" s="96"/>
      <c r="N19" s="96"/>
      <c r="O19" s="96"/>
      <c r="P19" s="96"/>
      <c r="Q19" s="96"/>
    </row>
    <row r="20" spans="1:17" ht="36" customHeight="1" x14ac:dyDescent="0.2">
      <c r="A20" s="1119" t="s">
        <v>17</v>
      </c>
      <c r="B20" s="1120"/>
      <c r="C20" s="1121"/>
      <c r="D20" s="177">
        <f>SUM(D16:D19)</f>
        <v>0</v>
      </c>
      <c r="E20" s="177">
        <f>SUM(E16:E19)</f>
        <v>0</v>
      </c>
      <c r="F20" s="10"/>
      <c r="G20" s="96"/>
      <c r="H20" s="96"/>
      <c r="I20" s="96"/>
      <c r="J20" s="96"/>
      <c r="K20" s="96"/>
      <c r="L20" s="96"/>
      <c r="M20" s="96"/>
      <c r="N20" s="96"/>
      <c r="O20" s="96"/>
      <c r="P20" s="96"/>
      <c r="Q20" s="96"/>
    </row>
    <row r="21" spans="1:17" ht="13.25" customHeight="1" x14ac:dyDescent="0.2">
      <c r="F21" s="96"/>
      <c r="G21" s="96"/>
      <c r="H21" s="96"/>
      <c r="I21" s="96"/>
      <c r="J21" s="96"/>
      <c r="K21" s="96"/>
      <c r="L21" s="96"/>
      <c r="M21" s="96"/>
      <c r="N21" s="96"/>
      <c r="O21" s="96"/>
      <c r="P21" s="96"/>
      <c r="Q21" s="96"/>
    </row>
    <row r="22" spans="1:17" ht="17.25" customHeight="1" x14ac:dyDescent="0.2">
      <c r="A22" s="642" t="s">
        <v>12</v>
      </c>
      <c r="B22" s="642" t="s">
        <v>5</v>
      </c>
      <c r="C22" s="642" t="s">
        <v>13</v>
      </c>
      <c r="D22" s="642" t="s">
        <v>14</v>
      </c>
      <c r="E22" s="642" t="s">
        <v>15</v>
      </c>
      <c r="F22" s="642" t="s">
        <v>16</v>
      </c>
      <c r="G22" s="96"/>
      <c r="H22" s="96"/>
      <c r="I22" s="96"/>
      <c r="J22" s="96"/>
      <c r="K22" s="96"/>
      <c r="L22" s="96"/>
      <c r="M22" s="96"/>
      <c r="N22" s="96"/>
      <c r="O22" s="96"/>
      <c r="P22" s="96"/>
    </row>
    <row r="23" spans="1:17" ht="15" x14ac:dyDescent="0.2">
      <c r="A23" s="539" t="s">
        <v>18</v>
      </c>
      <c r="B23" s="540"/>
      <c r="C23" s="541">
        <v>1200</v>
      </c>
      <c r="D23" s="542">
        <f>B23*C23</f>
        <v>0</v>
      </c>
      <c r="E23" s="542">
        <f>D23*2</f>
        <v>0</v>
      </c>
      <c r="F23" s="543" t="str">
        <f>'Part List '!$C$53</f>
        <v>CELLRSOSD</v>
      </c>
      <c r="G23" s="96"/>
      <c r="H23" s="96"/>
      <c r="I23" s="96"/>
      <c r="J23" s="96"/>
      <c r="K23" s="96"/>
      <c r="L23" s="96"/>
      <c r="M23" s="96"/>
      <c r="N23" s="96"/>
      <c r="O23" s="96"/>
      <c r="P23" s="96"/>
    </row>
    <row r="24" spans="1:17" ht="14" customHeight="1" x14ac:dyDescent="0.2">
      <c r="A24" s="539" t="s">
        <v>19</v>
      </c>
      <c r="B24" s="540"/>
      <c r="C24" s="541">
        <v>1500</v>
      </c>
      <c r="D24" s="542">
        <f>B24*C24</f>
        <v>0</v>
      </c>
      <c r="E24" s="542">
        <f>D24*2</f>
        <v>0</v>
      </c>
      <c r="F24" s="543" t="str">
        <f>'Part List '!$C$53</f>
        <v>CELLRSOSD</v>
      </c>
      <c r="G24" s="98"/>
      <c r="H24" s="98"/>
      <c r="I24" s="98"/>
      <c r="J24" s="98"/>
      <c r="K24" s="98"/>
      <c r="L24" s="98"/>
      <c r="M24" s="98"/>
      <c r="N24" s="98"/>
      <c r="O24" s="98"/>
      <c r="P24" s="98"/>
    </row>
    <row r="25" spans="1:17" ht="14" customHeight="1" x14ac:dyDescent="0.2">
      <c r="A25" s="539" t="s">
        <v>20</v>
      </c>
      <c r="B25" s="540"/>
      <c r="C25" s="541">
        <v>2000</v>
      </c>
      <c r="D25" s="542">
        <f>B25*C25</f>
        <v>0</v>
      </c>
      <c r="E25" s="542">
        <f>D25*2</f>
        <v>0</v>
      </c>
      <c r="F25" s="543" t="str">
        <f>'Part List '!$C$53</f>
        <v>CELLRSOSD</v>
      </c>
      <c r="G25" s="98"/>
      <c r="H25" s="98"/>
      <c r="I25" s="98"/>
      <c r="J25" s="98"/>
      <c r="K25" s="98"/>
      <c r="L25" s="98"/>
      <c r="M25" s="98"/>
      <c r="N25" s="98"/>
      <c r="O25" s="98"/>
      <c r="P25" s="98"/>
    </row>
    <row r="26" spans="1:17" ht="14" customHeight="1" x14ac:dyDescent="0.2">
      <c r="A26" s="539" t="s">
        <v>21</v>
      </c>
      <c r="B26" s="540"/>
      <c r="C26" s="541">
        <v>3000</v>
      </c>
      <c r="D26" s="542">
        <f>B26*C26</f>
        <v>0</v>
      </c>
      <c r="E26" s="542">
        <f>D26*2</f>
        <v>0</v>
      </c>
      <c r="F26" s="543" t="str">
        <f>'Part List '!$C$53</f>
        <v>CELLRSOSD</v>
      </c>
      <c r="G26" s="99"/>
      <c r="H26" s="99"/>
      <c r="I26" s="99"/>
      <c r="J26" s="99"/>
      <c r="K26" s="99"/>
      <c r="L26" s="99"/>
      <c r="M26" s="99"/>
      <c r="N26" s="99"/>
      <c r="O26" s="99"/>
      <c r="P26" s="99"/>
    </row>
    <row r="27" spans="1:17" ht="36" customHeight="1" x14ac:dyDescent="0.2">
      <c r="A27" s="1119" t="s">
        <v>17</v>
      </c>
      <c r="B27" s="1120"/>
      <c r="C27" s="1121"/>
      <c r="D27" s="177">
        <f>SUM(D23:D26)</f>
        <v>0</v>
      </c>
      <c r="E27" s="177">
        <f>SUM(E23:E26)</f>
        <v>0</v>
      </c>
      <c r="F27" s="8"/>
      <c r="G27" s="96"/>
      <c r="H27" s="96"/>
      <c r="I27" s="96"/>
      <c r="J27" s="96"/>
      <c r="K27" s="96"/>
      <c r="L27" s="96"/>
      <c r="M27" s="96"/>
      <c r="N27" s="96"/>
      <c r="O27" s="96"/>
      <c r="P27" s="96"/>
    </row>
    <row r="28" spans="1:17" x14ac:dyDescent="0.2">
      <c r="F28" s="98"/>
      <c r="G28" s="96"/>
      <c r="H28" s="96"/>
      <c r="I28" s="96"/>
      <c r="J28" s="96"/>
      <c r="K28" s="96"/>
      <c r="L28" s="96"/>
      <c r="M28" s="96"/>
      <c r="N28" s="96"/>
      <c r="O28" s="96"/>
      <c r="P28" s="96"/>
    </row>
    <row r="29" spans="1:17" x14ac:dyDescent="0.2">
      <c r="F29" s="98"/>
      <c r="G29" s="96"/>
      <c r="H29" s="96"/>
      <c r="I29" s="96"/>
      <c r="J29" s="96"/>
      <c r="K29" s="96"/>
      <c r="L29" s="96"/>
      <c r="M29" s="96"/>
      <c r="N29" s="96"/>
      <c r="O29" s="96"/>
      <c r="P29" s="96"/>
    </row>
    <row r="30" spans="1:17" x14ac:dyDescent="0.2">
      <c r="F30" s="99"/>
      <c r="G30" s="96"/>
      <c r="H30" s="96"/>
      <c r="I30" s="96"/>
      <c r="J30" s="96"/>
      <c r="K30" s="96"/>
      <c r="L30" s="96"/>
      <c r="M30" s="96"/>
      <c r="N30" s="96"/>
      <c r="O30" s="96"/>
      <c r="P30" s="96"/>
    </row>
    <row r="31" spans="1:17" x14ac:dyDescent="0.2">
      <c r="F31" s="96"/>
      <c r="G31" s="96"/>
      <c r="H31" s="96"/>
      <c r="I31" s="96"/>
      <c r="J31" s="96"/>
      <c r="K31" s="96"/>
      <c r="L31" s="96"/>
      <c r="M31" s="96"/>
      <c r="N31" s="96"/>
      <c r="O31" s="96"/>
      <c r="P31" s="96"/>
    </row>
    <row r="32" spans="1:17" x14ac:dyDescent="0.2">
      <c r="F32" s="96"/>
      <c r="G32" s="96"/>
      <c r="H32" s="96"/>
      <c r="I32" s="96"/>
      <c r="J32" s="96"/>
      <c r="K32" s="96"/>
      <c r="L32" s="96"/>
      <c r="M32" s="96"/>
      <c r="N32" s="96"/>
      <c r="O32" s="96"/>
      <c r="P32" s="96"/>
    </row>
    <row r="33" spans="6:17" x14ac:dyDescent="0.2">
      <c r="F33" s="96"/>
      <c r="G33" s="96"/>
      <c r="H33" s="96"/>
      <c r="I33" s="96"/>
      <c r="J33" s="96"/>
      <c r="K33" s="96"/>
      <c r="L33" s="96"/>
      <c r="M33" s="96"/>
      <c r="N33" s="96"/>
      <c r="O33" s="96"/>
      <c r="P33" s="96"/>
    </row>
    <row r="34" spans="6:17" ht="14" customHeight="1" x14ac:dyDescent="0.2">
      <c r="F34" s="96"/>
      <c r="G34" s="98"/>
      <c r="H34" s="98"/>
      <c r="I34" s="98"/>
      <c r="J34" s="98"/>
      <c r="K34" s="98"/>
      <c r="L34" s="98"/>
      <c r="M34" s="98"/>
      <c r="N34" s="98"/>
      <c r="O34" s="98"/>
      <c r="P34" s="98"/>
    </row>
    <row r="35" spans="6:17" ht="14" customHeight="1" x14ac:dyDescent="0.2">
      <c r="F35" s="96"/>
      <c r="G35" s="98"/>
      <c r="H35" s="98"/>
      <c r="I35" s="98"/>
      <c r="J35" s="98"/>
      <c r="K35" s="98"/>
      <c r="L35" s="98"/>
      <c r="M35" s="98"/>
      <c r="N35" s="98"/>
      <c r="O35" s="98"/>
      <c r="P35" s="98"/>
    </row>
    <row r="36" spans="6:17" ht="14" customHeight="1" x14ac:dyDescent="0.2">
      <c r="F36" s="96"/>
      <c r="G36" s="99"/>
      <c r="H36" s="99"/>
      <c r="I36" s="99"/>
      <c r="J36" s="99"/>
      <c r="K36" s="99"/>
      <c r="L36" s="99"/>
      <c r="M36" s="99"/>
      <c r="N36" s="99"/>
      <c r="O36" s="99"/>
      <c r="P36" s="99"/>
      <c r="Q36" s="99"/>
    </row>
    <row r="37" spans="6:17" ht="14" customHeight="1" x14ac:dyDescent="0.2">
      <c r="F37" s="96"/>
      <c r="G37" s="96"/>
      <c r="H37" s="96"/>
      <c r="I37" s="96"/>
      <c r="J37" s="96"/>
      <c r="K37" s="96"/>
      <c r="L37" s="96"/>
      <c r="M37" s="96"/>
      <c r="N37" s="96"/>
      <c r="O37" s="96"/>
      <c r="P37" s="96"/>
      <c r="Q37" s="96"/>
    </row>
    <row r="38" spans="6:17" x14ac:dyDescent="0.2">
      <c r="F38" s="98"/>
      <c r="G38" s="96"/>
      <c r="H38" s="96"/>
      <c r="I38" s="96"/>
      <c r="J38" s="96"/>
      <c r="K38" s="96"/>
      <c r="L38" s="96"/>
      <c r="M38" s="96"/>
      <c r="N38" s="96"/>
      <c r="O38" s="96"/>
      <c r="P38" s="96"/>
      <c r="Q38" s="96"/>
    </row>
    <row r="39" spans="6:17" x14ac:dyDescent="0.2">
      <c r="F39" s="101"/>
      <c r="G39" s="96"/>
      <c r="H39" s="96"/>
      <c r="I39" s="96"/>
      <c r="J39" s="96"/>
      <c r="K39" s="96"/>
      <c r="L39" s="96"/>
      <c r="M39" s="96"/>
      <c r="N39" s="96"/>
      <c r="O39" s="96"/>
      <c r="P39" s="96"/>
      <c r="Q39" s="96"/>
    </row>
    <row r="40" spans="6:17" x14ac:dyDescent="0.2">
      <c r="F40" s="99"/>
      <c r="G40" s="96"/>
      <c r="H40" s="96"/>
      <c r="I40" s="96"/>
      <c r="J40" s="96"/>
      <c r="K40" s="96"/>
      <c r="L40" s="96"/>
      <c r="M40" s="96"/>
      <c r="N40" s="96"/>
      <c r="O40" s="96"/>
      <c r="P40" s="96"/>
      <c r="Q40" s="96"/>
    </row>
    <row r="41" spans="6:17" x14ac:dyDescent="0.2">
      <c r="F41" s="96"/>
      <c r="G41" s="96"/>
      <c r="H41" s="96"/>
      <c r="I41" s="96"/>
      <c r="J41" s="96"/>
      <c r="K41" s="96"/>
      <c r="L41" s="96"/>
      <c r="M41" s="96"/>
      <c r="N41" s="96"/>
      <c r="O41" s="96"/>
      <c r="P41" s="96"/>
      <c r="Q41" s="96"/>
    </row>
    <row r="42" spans="6:17" x14ac:dyDescent="0.2">
      <c r="F42" s="96"/>
      <c r="G42" s="96"/>
      <c r="H42" s="96"/>
      <c r="I42" s="96"/>
      <c r="J42" s="96"/>
      <c r="K42" s="96"/>
      <c r="L42" s="96"/>
      <c r="M42" s="96"/>
      <c r="N42" s="96"/>
      <c r="O42" s="96"/>
      <c r="P42" s="96"/>
      <c r="Q42" s="96"/>
    </row>
    <row r="43" spans="6:17" x14ac:dyDescent="0.2">
      <c r="F43" s="96"/>
      <c r="G43" s="96"/>
      <c r="H43" s="96"/>
      <c r="I43" s="96"/>
      <c r="J43" s="96"/>
      <c r="K43" s="96"/>
      <c r="L43" s="96"/>
      <c r="M43" s="96"/>
      <c r="N43" s="96"/>
      <c r="O43" s="96"/>
      <c r="P43" s="96"/>
      <c r="Q43" s="96"/>
    </row>
    <row r="44" spans="6:17" ht="14" customHeight="1" x14ac:dyDescent="0.2">
      <c r="F44" s="96"/>
      <c r="G44" s="98"/>
      <c r="H44" s="98"/>
      <c r="I44" s="98"/>
      <c r="J44" s="98"/>
      <c r="K44" s="98"/>
      <c r="L44" s="98"/>
      <c r="M44" s="98"/>
      <c r="N44" s="98"/>
      <c r="O44" s="98"/>
      <c r="P44" s="98"/>
      <c r="Q44" s="98"/>
    </row>
    <row r="45" spans="6:17" ht="14" customHeight="1" x14ac:dyDescent="0.2">
      <c r="F45" s="96"/>
      <c r="G45" s="98"/>
      <c r="H45" s="98"/>
      <c r="I45" s="98"/>
      <c r="J45" s="98"/>
      <c r="K45" s="98"/>
      <c r="L45" s="98"/>
      <c r="M45" s="98"/>
      <c r="N45" s="98"/>
      <c r="O45" s="98"/>
      <c r="P45" s="98"/>
      <c r="Q45" s="98"/>
    </row>
    <row r="46" spans="6:17" ht="14" customHeight="1" x14ac:dyDescent="0.2">
      <c r="F46" s="96"/>
      <c r="G46" s="99"/>
      <c r="H46" s="99"/>
      <c r="I46" s="99"/>
      <c r="J46" s="99"/>
      <c r="K46" s="99"/>
      <c r="L46" s="99"/>
      <c r="M46" s="99"/>
      <c r="N46" s="99"/>
      <c r="O46" s="99"/>
      <c r="P46" s="99"/>
      <c r="Q46" s="99"/>
    </row>
    <row r="47" spans="6:17" ht="14" customHeight="1" x14ac:dyDescent="0.2">
      <c r="G47" s="96"/>
      <c r="H47" s="96"/>
      <c r="I47" s="96"/>
      <c r="J47" s="96"/>
      <c r="K47" s="96"/>
      <c r="L47" s="96"/>
      <c r="M47" s="96"/>
      <c r="N47" s="96"/>
      <c r="O47" s="96"/>
      <c r="P47" s="96"/>
      <c r="Q47" s="96"/>
    </row>
    <row r="48" spans="6:17" x14ac:dyDescent="0.2">
      <c r="G48" s="96"/>
      <c r="H48" s="96"/>
      <c r="I48" s="96"/>
      <c r="J48" s="96"/>
      <c r="K48" s="96"/>
      <c r="L48" s="96"/>
      <c r="M48" s="96"/>
      <c r="N48" s="96"/>
      <c r="O48" s="96"/>
      <c r="P48" s="96"/>
      <c r="Q48" s="96"/>
    </row>
    <row r="49" spans="7:17" x14ac:dyDescent="0.2">
      <c r="G49" s="96"/>
      <c r="H49" s="96"/>
      <c r="I49" s="96"/>
      <c r="J49" s="96"/>
      <c r="K49" s="96"/>
      <c r="L49" s="96"/>
      <c r="M49" s="96"/>
      <c r="N49" s="96"/>
      <c r="O49" s="96"/>
      <c r="P49" s="96"/>
      <c r="Q49" s="96"/>
    </row>
    <row r="50" spans="7:17" x14ac:dyDescent="0.2">
      <c r="G50" s="96"/>
      <c r="H50" s="96"/>
      <c r="I50" s="96"/>
      <c r="J50" s="96"/>
      <c r="K50" s="96"/>
      <c r="L50" s="96"/>
      <c r="M50" s="96"/>
      <c r="N50" s="96"/>
      <c r="O50" s="96"/>
      <c r="P50" s="96"/>
      <c r="Q50" s="96"/>
    </row>
    <row r="51" spans="7:17" x14ac:dyDescent="0.2">
      <c r="G51" s="96"/>
      <c r="H51" s="96"/>
      <c r="I51" s="96"/>
      <c r="J51" s="96"/>
      <c r="K51" s="96"/>
      <c r="L51" s="96"/>
      <c r="M51" s="96"/>
      <c r="N51" s="96"/>
      <c r="O51" s="96"/>
      <c r="P51" s="96"/>
      <c r="Q51" s="96"/>
    </row>
    <row r="52" spans="7:17" x14ac:dyDescent="0.2">
      <c r="G52" s="96"/>
      <c r="H52" s="96"/>
      <c r="I52" s="96"/>
      <c r="J52" s="96"/>
      <c r="K52" s="96"/>
      <c r="L52" s="96"/>
      <c r="M52" s="96"/>
      <c r="N52" s="96"/>
      <c r="O52" s="96"/>
      <c r="P52" s="96"/>
      <c r="Q52" s="96"/>
    </row>
    <row r="53" spans="7:17" x14ac:dyDescent="0.2">
      <c r="G53" s="96"/>
      <c r="H53" s="96"/>
      <c r="I53" s="96"/>
      <c r="J53" s="96"/>
      <c r="K53" s="96"/>
      <c r="L53" s="96"/>
      <c r="M53" s="96"/>
      <c r="N53" s="96"/>
      <c r="O53" s="96"/>
      <c r="P53" s="96"/>
      <c r="Q53" s="96"/>
    </row>
    <row r="54" spans="7:17" ht="14" customHeight="1" x14ac:dyDescent="0.2">
      <c r="G54" s="98"/>
      <c r="H54" s="98"/>
      <c r="I54" s="98"/>
      <c r="J54" s="98"/>
      <c r="K54" s="98"/>
      <c r="L54" s="98"/>
      <c r="M54" s="98"/>
      <c r="N54" s="98"/>
      <c r="O54" s="98"/>
      <c r="P54" s="98"/>
      <c r="Q54" s="98"/>
    </row>
    <row r="55" spans="7:17" ht="14" customHeight="1" x14ac:dyDescent="0.2">
      <c r="G55" s="101"/>
      <c r="H55" s="101"/>
      <c r="I55" s="101"/>
      <c r="J55" s="101"/>
      <c r="K55" s="101"/>
      <c r="L55" s="101"/>
      <c r="M55" s="101"/>
      <c r="N55" s="101"/>
      <c r="O55" s="101"/>
      <c r="P55" s="101"/>
      <c r="Q55" s="101"/>
    </row>
    <row r="56" spans="7:17" ht="14" customHeight="1" x14ac:dyDescent="0.2">
      <c r="G56" s="99"/>
      <c r="H56" s="99"/>
      <c r="I56" s="99"/>
      <c r="J56" s="99"/>
      <c r="K56" s="99"/>
      <c r="L56" s="99"/>
      <c r="M56" s="99"/>
      <c r="N56" s="99"/>
      <c r="O56" s="99"/>
      <c r="P56" s="99"/>
      <c r="Q56" s="99"/>
    </row>
    <row r="57" spans="7:17" ht="14" customHeight="1" x14ac:dyDescent="0.2">
      <c r="G57" s="96"/>
      <c r="H57" s="96"/>
      <c r="I57" s="96"/>
      <c r="J57" s="96"/>
      <c r="K57" s="96"/>
      <c r="L57" s="96"/>
      <c r="M57" s="96"/>
      <c r="N57" s="96"/>
      <c r="O57" s="96"/>
      <c r="P57" s="96"/>
      <c r="Q57" s="96"/>
    </row>
    <row r="58" spans="7:17" x14ac:dyDescent="0.2">
      <c r="G58" s="96"/>
      <c r="H58" s="96"/>
      <c r="I58" s="96"/>
      <c r="J58" s="96"/>
      <c r="K58" s="96"/>
      <c r="L58" s="96"/>
      <c r="M58" s="96"/>
      <c r="N58" s="96"/>
      <c r="O58" s="96"/>
      <c r="P58" s="96"/>
      <c r="Q58" s="96"/>
    </row>
    <row r="59" spans="7:17" x14ac:dyDescent="0.2">
      <c r="G59" s="96"/>
      <c r="H59" s="96"/>
      <c r="I59" s="96"/>
      <c r="J59" s="96"/>
      <c r="K59" s="96"/>
      <c r="L59" s="96"/>
      <c r="M59" s="96"/>
      <c r="N59" s="96"/>
      <c r="O59" s="96"/>
      <c r="P59" s="96"/>
      <c r="Q59" s="96"/>
    </row>
    <row r="60" spans="7:17" x14ac:dyDescent="0.2">
      <c r="G60" s="96"/>
      <c r="H60" s="96"/>
      <c r="I60" s="96"/>
      <c r="J60" s="96"/>
      <c r="K60" s="96"/>
      <c r="L60" s="96"/>
      <c r="M60" s="96"/>
      <c r="N60" s="96"/>
      <c r="O60" s="96"/>
      <c r="P60" s="96"/>
      <c r="Q60" s="96"/>
    </row>
    <row r="61" spans="7:17" x14ac:dyDescent="0.2">
      <c r="G61" s="96"/>
      <c r="H61" s="96"/>
      <c r="I61" s="96"/>
      <c r="J61" s="96"/>
      <c r="K61" s="96"/>
      <c r="L61" s="96"/>
      <c r="M61" s="96"/>
      <c r="N61" s="96"/>
      <c r="O61" s="96"/>
      <c r="P61" s="96"/>
      <c r="Q61" s="96"/>
    </row>
    <row r="62" spans="7:17" x14ac:dyDescent="0.2">
      <c r="G62" s="96"/>
      <c r="H62" s="96"/>
      <c r="I62" s="96"/>
      <c r="J62" s="96"/>
      <c r="K62" s="96"/>
      <c r="L62" s="96"/>
      <c r="M62" s="96"/>
      <c r="N62" s="96"/>
      <c r="O62" s="96"/>
      <c r="P62" s="96"/>
      <c r="Q62" s="96"/>
    </row>
  </sheetData>
  <mergeCells count="7">
    <mergeCell ref="A20:C20"/>
    <mergeCell ref="A27:C27"/>
    <mergeCell ref="A12:F13"/>
    <mergeCell ref="A1:F1"/>
    <mergeCell ref="A2:F2"/>
    <mergeCell ref="D3:F3"/>
    <mergeCell ref="A3:C3"/>
  </mergeCells>
  <hyperlinks>
    <hyperlink ref="D3:F3" r:id="rId1" display="https://www.inchcalculator.com/acreage-calculator/" xr:uid="{00000000-0004-0000-0000-000000000000}"/>
  </hyperlinks>
  <pageMargins left="0.7" right="0.7" top="0.75" bottom="0.75" header="0.3" footer="0.3"/>
  <pageSetup orientation="portrait"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theme="2" tint="-9.9978637043366805E-2"/>
  </sheetPr>
  <dimension ref="A1:P48"/>
  <sheetViews>
    <sheetView topLeftCell="A6" workbookViewId="0">
      <selection activeCell="C33" sqref="C33"/>
    </sheetView>
  </sheetViews>
  <sheetFormatPr baseColWidth="10" defaultColWidth="8.83203125" defaultRowHeight="15" x14ac:dyDescent="0.2"/>
  <cols>
    <col min="1" max="1" width="41.6640625" customWidth="1"/>
    <col min="2" max="2" width="38.5" customWidth="1"/>
    <col min="3" max="4" width="19.5" customWidth="1"/>
    <col min="5" max="5" width="22.6640625" customWidth="1"/>
    <col min="6" max="6" width="28.5" customWidth="1"/>
    <col min="8" max="8" width="24.33203125" customWidth="1"/>
  </cols>
  <sheetData>
    <row r="1" spans="1:16" ht="31.5" customHeight="1" x14ac:dyDescent="0.2">
      <c r="A1" s="1136" t="s">
        <v>686</v>
      </c>
      <c r="B1" s="1136"/>
      <c r="C1" s="1136"/>
      <c r="D1" s="1136"/>
      <c r="E1" s="1136"/>
      <c r="F1" s="1136"/>
    </row>
    <row r="2" spans="1:16" ht="48" customHeight="1" x14ac:dyDescent="0.2">
      <c r="A2" s="1129" t="s">
        <v>1</v>
      </c>
      <c r="B2" s="1129"/>
      <c r="C2" s="1129"/>
      <c r="D2" s="1129"/>
      <c r="E2" s="1129"/>
      <c r="F2" s="1129"/>
    </row>
    <row r="3" spans="1:16" s="97" customFormat="1" x14ac:dyDescent="0.2">
      <c r="A3" s="1139" t="s">
        <v>22</v>
      </c>
      <c r="B3" s="1139"/>
      <c r="C3" s="1139"/>
      <c r="D3" s="1139"/>
      <c r="E3" s="1139"/>
      <c r="F3" s="1139"/>
      <c r="G3" s="648"/>
      <c r="H3" s="648"/>
      <c r="I3" s="96"/>
      <c r="J3" s="96"/>
      <c r="K3" s="96"/>
      <c r="L3" s="96"/>
      <c r="M3" s="96"/>
      <c r="N3" s="96"/>
      <c r="O3" s="96"/>
      <c r="P3" s="96"/>
    </row>
    <row r="4" spans="1:16" s="97" customFormat="1" x14ac:dyDescent="0.2">
      <c r="A4" s="1139"/>
      <c r="B4" s="1139"/>
      <c r="C4" s="1139"/>
      <c r="D4" s="1139"/>
      <c r="E4" s="1139"/>
      <c r="F4" s="1139"/>
      <c r="G4" s="648"/>
      <c r="H4" s="648"/>
      <c r="I4" s="96"/>
      <c r="J4" s="96"/>
      <c r="K4" s="96"/>
      <c r="L4" s="96"/>
      <c r="M4" s="96"/>
      <c r="N4" s="96"/>
      <c r="O4" s="96"/>
      <c r="P4" s="96"/>
    </row>
    <row r="5" spans="1:16" ht="18" x14ac:dyDescent="0.2">
      <c r="A5" s="1144" t="s">
        <v>23</v>
      </c>
      <c r="B5" s="1144"/>
      <c r="C5" s="1144"/>
      <c r="D5" s="1144"/>
      <c r="E5" s="1144"/>
      <c r="F5" s="1144"/>
    </row>
    <row r="6" spans="1:16" ht="18" x14ac:dyDescent="0.2">
      <c r="A6" s="642" t="s">
        <v>12</v>
      </c>
      <c r="B6" s="642" t="s">
        <v>24</v>
      </c>
      <c r="C6" s="642" t="s">
        <v>5</v>
      </c>
      <c r="D6" s="642" t="s">
        <v>13</v>
      </c>
      <c r="E6" s="642" t="s">
        <v>14</v>
      </c>
      <c r="F6" s="642" t="s">
        <v>16</v>
      </c>
    </row>
    <row r="7" spans="1:16" x14ac:dyDescent="0.2">
      <c r="A7" s="539" t="s">
        <v>6</v>
      </c>
      <c r="B7" s="1137" t="s">
        <v>25</v>
      </c>
      <c r="C7" s="540"/>
      <c r="D7" s="542">
        <v>2000</v>
      </c>
      <c r="E7" s="542">
        <f>C7*D7</f>
        <v>0</v>
      </c>
      <c r="F7" s="543" t="str">
        <f>'Part List '!$C$54</f>
        <v>CELLBGEO</v>
      </c>
    </row>
    <row r="8" spans="1:16" x14ac:dyDescent="0.2">
      <c r="A8" s="1141"/>
      <c r="B8" s="1137"/>
      <c r="C8" s="540"/>
      <c r="D8" s="542"/>
      <c r="E8" s="542"/>
      <c r="F8" s="543"/>
    </row>
    <row r="9" spans="1:16" x14ac:dyDescent="0.2">
      <c r="A9" s="1141"/>
      <c r="B9" s="1137"/>
      <c r="C9" s="540"/>
      <c r="D9" s="542"/>
      <c r="E9" s="542"/>
      <c r="F9" s="543"/>
    </row>
    <row r="10" spans="1:16" x14ac:dyDescent="0.2">
      <c r="A10" s="539" t="s">
        <v>7</v>
      </c>
      <c r="B10" s="1137" t="s">
        <v>25</v>
      </c>
      <c r="C10" s="540"/>
      <c r="D10" s="542">
        <v>3000</v>
      </c>
      <c r="E10" s="542">
        <f>C10*D10</f>
        <v>0</v>
      </c>
      <c r="F10" s="543" t="str">
        <f>'Part List '!$C$54</f>
        <v>CELLBGEO</v>
      </c>
    </row>
    <row r="11" spans="1:16" x14ac:dyDescent="0.2">
      <c r="A11" s="1141"/>
      <c r="B11" s="1137"/>
      <c r="C11" s="540"/>
      <c r="D11" s="542"/>
      <c r="E11" s="542"/>
      <c r="F11" s="543"/>
    </row>
    <row r="12" spans="1:16" x14ac:dyDescent="0.2">
      <c r="A12" s="1141"/>
      <c r="B12" s="1137"/>
      <c r="C12" s="540"/>
      <c r="D12" s="542"/>
      <c r="E12" s="542"/>
      <c r="F12" s="543"/>
    </row>
    <row r="13" spans="1:16" x14ac:dyDescent="0.2">
      <c r="A13" s="539" t="s">
        <v>8</v>
      </c>
      <c r="B13" s="1137" t="s">
        <v>25</v>
      </c>
      <c r="C13" s="540"/>
      <c r="D13" s="542">
        <v>4000</v>
      </c>
      <c r="E13" s="542">
        <f>C13*D13</f>
        <v>0</v>
      </c>
      <c r="F13" s="543" t="str">
        <f>'Part List '!$C$54</f>
        <v>CELLBGEO</v>
      </c>
    </row>
    <row r="14" spans="1:16" x14ac:dyDescent="0.2">
      <c r="A14" s="1141"/>
      <c r="B14" s="1137"/>
      <c r="C14" s="540"/>
      <c r="D14" s="542"/>
      <c r="E14" s="542"/>
      <c r="F14" s="543"/>
    </row>
    <row r="15" spans="1:16" x14ac:dyDescent="0.2">
      <c r="A15" s="1141"/>
      <c r="B15" s="1137"/>
      <c r="C15" s="540"/>
      <c r="D15" s="542"/>
      <c r="E15" s="542"/>
      <c r="F15" s="543"/>
    </row>
    <row r="16" spans="1:16" x14ac:dyDescent="0.2">
      <c r="A16" s="539" t="s">
        <v>9</v>
      </c>
      <c r="B16" s="1137" t="s">
        <v>25</v>
      </c>
      <c r="C16" s="540"/>
      <c r="D16" s="542">
        <v>4500</v>
      </c>
      <c r="E16" s="542">
        <f>C16*D16</f>
        <v>0</v>
      </c>
      <c r="F16" s="543" t="str">
        <f>'Part List '!$C$54</f>
        <v>CELLBGEO</v>
      </c>
    </row>
    <row r="17" spans="1:6" x14ac:dyDescent="0.2">
      <c r="A17" s="1141"/>
      <c r="B17" s="1137"/>
      <c r="C17" s="540"/>
      <c r="D17" s="542"/>
      <c r="E17" s="542"/>
      <c r="F17" s="543"/>
    </row>
    <row r="18" spans="1:6" x14ac:dyDescent="0.2">
      <c r="A18" s="1141"/>
      <c r="B18" s="1137"/>
      <c r="C18" s="540"/>
      <c r="D18" s="542"/>
      <c r="E18" s="542"/>
      <c r="F18" s="543"/>
    </row>
    <row r="19" spans="1:6" ht="19" x14ac:dyDescent="0.2">
      <c r="A19" s="13"/>
      <c r="B19" s="9" t="s">
        <v>10</v>
      </c>
      <c r="C19" s="8"/>
      <c r="D19" s="8"/>
      <c r="E19" s="177">
        <f>SUM(E7:E18)</f>
        <v>0</v>
      </c>
      <c r="F19" s="8"/>
    </row>
    <row r="21" spans="1:6" ht="18" x14ac:dyDescent="0.2">
      <c r="A21" s="1140" t="s">
        <v>26</v>
      </c>
      <c r="B21" s="1140"/>
      <c r="C21" s="1140"/>
      <c r="D21" s="1140"/>
      <c r="E21" s="1140"/>
      <c r="F21" s="1140"/>
    </row>
    <row r="22" spans="1:6" ht="18" x14ac:dyDescent="0.2">
      <c r="A22" s="642" t="s">
        <v>12</v>
      </c>
      <c r="B22" s="642" t="s">
        <v>24</v>
      </c>
      <c r="C22" s="642" t="s">
        <v>5</v>
      </c>
      <c r="D22" s="642" t="s">
        <v>13</v>
      </c>
      <c r="E22" s="642" t="s">
        <v>14</v>
      </c>
      <c r="F22" s="642" t="s">
        <v>16</v>
      </c>
    </row>
    <row r="23" spans="1:6" x14ac:dyDescent="0.2">
      <c r="A23" s="539" t="s">
        <v>18</v>
      </c>
      <c r="B23" s="1137" t="s">
        <v>27</v>
      </c>
      <c r="C23" s="540"/>
      <c r="D23" s="541">
        <v>1200</v>
      </c>
      <c r="E23" s="542">
        <f>C23*D23</f>
        <v>0</v>
      </c>
      <c r="F23" s="543" t="s">
        <v>28</v>
      </c>
    </row>
    <row r="24" spans="1:6" x14ac:dyDescent="0.2">
      <c r="A24" s="1141"/>
      <c r="B24" s="1137"/>
      <c r="C24" s="540"/>
      <c r="D24" s="541"/>
      <c r="E24" s="542"/>
      <c r="F24" s="543"/>
    </row>
    <row r="25" spans="1:6" x14ac:dyDescent="0.2">
      <c r="A25" s="1141"/>
      <c r="B25" s="1137"/>
      <c r="C25" s="540"/>
      <c r="D25" s="541"/>
      <c r="E25" s="542"/>
      <c r="F25" s="543"/>
    </row>
    <row r="26" spans="1:6" x14ac:dyDescent="0.2">
      <c r="A26" s="539" t="s">
        <v>19</v>
      </c>
      <c r="B26" s="1137" t="s">
        <v>27</v>
      </c>
      <c r="C26" s="540"/>
      <c r="D26" s="541">
        <v>1500</v>
      </c>
      <c r="E26" s="542">
        <f>C26*D26</f>
        <v>0</v>
      </c>
      <c r="F26" s="543" t="s">
        <v>28</v>
      </c>
    </row>
    <row r="27" spans="1:6" x14ac:dyDescent="0.2">
      <c r="A27" s="1141"/>
      <c r="B27" s="1137"/>
      <c r="C27" s="540"/>
      <c r="D27" s="541"/>
      <c r="E27" s="542"/>
      <c r="F27" s="543"/>
    </row>
    <row r="28" spans="1:6" x14ac:dyDescent="0.2">
      <c r="A28" s="1141"/>
      <c r="B28" s="1137"/>
      <c r="C28" s="540"/>
      <c r="D28" s="541"/>
      <c r="E28" s="542"/>
      <c r="F28" s="543"/>
    </row>
    <row r="29" spans="1:6" x14ac:dyDescent="0.2">
      <c r="A29" s="539" t="s">
        <v>20</v>
      </c>
      <c r="B29" s="1137" t="s">
        <v>27</v>
      </c>
      <c r="C29" s="540"/>
      <c r="D29" s="541">
        <v>2000</v>
      </c>
      <c r="E29" s="542">
        <f>C29*D29</f>
        <v>0</v>
      </c>
      <c r="F29" s="543" t="s">
        <v>28</v>
      </c>
    </row>
    <row r="30" spans="1:6" x14ac:dyDescent="0.2">
      <c r="A30" s="1141"/>
      <c r="B30" s="1137"/>
      <c r="C30" s="540"/>
      <c r="D30" s="541"/>
      <c r="E30" s="542"/>
      <c r="F30" s="543"/>
    </row>
    <row r="31" spans="1:6" x14ac:dyDescent="0.2">
      <c r="A31" s="1141"/>
      <c r="B31" s="1137"/>
      <c r="C31" s="540"/>
      <c r="D31" s="541"/>
      <c r="E31" s="542"/>
      <c r="F31" s="543"/>
    </row>
    <row r="32" spans="1:6" x14ac:dyDescent="0.2">
      <c r="A32" s="539" t="s">
        <v>21</v>
      </c>
      <c r="B32" s="1137" t="s">
        <v>27</v>
      </c>
      <c r="C32" s="540"/>
      <c r="D32" s="541">
        <v>3000</v>
      </c>
      <c r="E32" s="542">
        <f>C32*D32</f>
        <v>0</v>
      </c>
      <c r="F32" s="543" t="s">
        <v>28</v>
      </c>
    </row>
    <row r="33" spans="1:6" x14ac:dyDescent="0.2">
      <c r="A33" s="1141"/>
      <c r="B33" s="1137"/>
      <c r="C33" s="540"/>
      <c r="D33" s="541"/>
      <c r="E33" s="542"/>
      <c r="F33" s="543"/>
    </row>
    <row r="34" spans="1:6" x14ac:dyDescent="0.2">
      <c r="A34" s="1141"/>
      <c r="B34" s="1137"/>
      <c r="C34" s="540"/>
      <c r="D34" s="541"/>
      <c r="E34" s="542"/>
      <c r="F34" s="543"/>
    </row>
    <row r="35" spans="1:6" ht="19" x14ac:dyDescent="0.2">
      <c r="A35" s="13"/>
      <c r="B35" s="9" t="s">
        <v>10</v>
      </c>
      <c r="C35" s="8"/>
      <c r="D35" s="8"/>
      <c r="E35" s="177">
        <f>SUM(E23:E34)</f>
        <v>0</v>
      </c>
      <c r="F35" s="8"/>
    </row>
    <row r="36" spans="1:6" ht="28.5" customHeight="1" x14ac:dyDescent="0.2">
      <c r="A36" s="1142" t="s">
        <v>29</v>
      </c>
      <c r="B36" s="1142"/>
      <c r="C36" s="1143"/>
      <c r="D36" s="1143"/>
      <c r="E36" s="177">
        <f>SUM(E19+E35)</f>
        <v>0</v>
      </c>
      <c r="F36" s="8"/>
    </row>
    <row r="38" spans="1:6" x14ac:dyDescent="0.2">
      <c r="A38" s="1139" t="s">
        <v>30</v>
      </c>
      <c r="B38" s="1139"/>
      <c r="C38" s="1139"/>
      <c r="D38" s="1139"/>
      <c r="E38" s="1139"/>
      <c r="F38" s="1139"/>
    </row>
    <row r="39" spans="1:6" x14ac:dyDescent="0.2">
      <c r="A39" s="1139"/>
      <c r="B39" s="1139"/>
      <c r="C39" s="1139"/>
      <c r="D39" s="1139"/>
      <c r="E39" s="1139"/>
      <c r="F39" s="1139"/>
    </row>
    <row r="40" spans="1:6" ht="18" x14ac:dyDescent="0.2">
      <c r="A40" s="1140" t="s">
        <v>26</v>
      </c>
      <c r="B40" s="1140"/>
      <c r="C40" s="1140"/>
      <c r="D40" s="1140"/>
      <c r="E40" s="1140"/>
      <c r="F40" s="1140"/>
    </row>
    <row r="41" spans="1:6" ht="18" x14ac:dyDescent="0.2">
      <c r="A41" s="642" t="s">
        <v>12</v>
      </c>
      <c r="B41" s="642" t="s">
        <v>24</v>
      </c>
      <c r="C41" s="642" t="s">
        <v>5</v>
      </c>
      <c r="D41" s="642" t="s">
        <v>13</v>
      </c>
      <c r="E41" s="642" t="s">
        <v>14</v>
      </c>
      <c r="F41" s="642" t="s">
        <v>16</v>
      </c>
    </row>
    <row r="42" spans="1:6" x14ac:dyDescent="0.2">
      <c r="A42" s="539" t="s">
        <v>31</v>
      </c>
      <c r="B42" s="1137" t="s">
        <v>27</v>
      </c>
      <c r="C42" s="540">
        <v>1</v>
      </c>
      <c r="D42" s="541">
        <f>E35</f>
        <v>0</v>
      </c>
      <c r="E42" s="542">
        <f>C42*D42</f>
        <v>0</v>
      </c>
      <c r="F42" s="543" t="s">
        <v>28</v>
      </c>
    </row>
    <row r="43" spans="1:6" x14ac:dyDescent="0.2">
      <c r="A43" s="1141"/>
      <c r="B43" s="1137"/>
      <c r="C43" s="540"/>
      <c r="D43" s="541"/>
      <c r="E43" s="542"/>
      <c r="F43" s="543"/>
    </row>
    <row r="44" spans="1:6" x14ac:dyDescent="0.2">
      <c r="A44" s="1141"/>
      <c r="B44" s="1137"/>
      <c r="C44" s="540"/>
      <c r="D44" s="541"/>
      <c r="E44" s="542"/>
      <c r="F44" s="543"/>
    </row>
    <row r="45" spans="1:6" x14ac:dyDescent="0.2">
      <c r="A45" s="544" t="s">
        <v>32</v>
      </c>
      <c r="B45" s="1137" t="s">
        <v>33</v>
      </c>
      <c r="C45" s="540">
        <v>1</v>
      </c>
      <c r="D45" s="542">
        <f>E35*0.05</f>
        <v>0</v>
      </c>
      <c r="E45" s="542">
        <f>D45*C45</f>
        <v>0</v>
      </c>
      <c r="F45" s="543" t="s">
        <v>34</v>
      </c>
    </row>
    <row r="46" spans="1:6" x14ac:dyDescent="0.2">
      <c r="A46" s="1138"/>
      <c r="B46" s="1137"/>
      <c r="C46" s="540"/>
      <c r="D46" s="542"/>
      <c r="E46" s="542"/>
      <c r="F46" s="543"/>
    </row>
    <row r="47" spans="1:6" x14ac:dyDescent="0.2">
      <c r="A47" s="1138"/>
      <c r="B47" s="1137"/>
      <c r="C47" s="540"/>
      <c r="D47" s="542"/>
      <c r="E47" s="542"/>
      <c r="F47" s="543"/>
    </row>
    <row r="48" spans="1:6" ht="36" customHeight="1" x14ac:dyDescent="0.2">
      <c r="A48" s="13"/>
      <c r="B48" s="1069" t="s">
        <v>35</v>
      </c>
      <c r="C48" s="1145"/>
      <c r="D48" s="1145"/>
      <c r="E48" s="177">
        <f>SUM(E42:E47)</f>
        <v>0</v>
      </c>
      <c r="F48" s="8"/>
    </row>
  </sheetData>
  <mergeCells count="30">
    <mergeCell ref="B7:B9"/>
    <mergeCell ref="A8:A9"/>
    <mergeCell ref="B10:B12"/>
    <mergeCell ref="A11:A12"/>
    <mergeCell ref="C48:D48"/>
    <mergeCell ref="B13:B15"/>
    <mergeCell ref="A14:A15"/>
    <mergeCell ref="B16:B18"/>
    <mergeCell ref="A17:A18"/>
    <mergeCell ref="B32:B34"/>
    <mergeCell ref="A33:A34"/>
    <mergeCell ref="B23:B25"/>
    <mergeCell ref="A24:A25"/>
    <mergeCell ref="A21:F21"/>
    <mergeCell ref="A1:F1"/>
    <mergeCell ref="A2:F2"/>
    <mergeCell ref="B45:B47"/>
    <mergeCell ref="A46:A47"/>
    <mergeCell ref="A3:F4"/>
    <mergeCell ref="A38:F39"/>
    <mergeCell ref="A40:F40"/>
    <mergeCell ref="B42:B44"/>
    <mergeCell ref="A43:A44"/>
    <mergeCell ref="A36:B36"/>
    <mergeCell ref="C36:D36"/>
    <mergeCell ref="B26:B28"/>
    <mergeCell ref="A27:A28"/>
    <mergeCell ref="B29:B31"/>
    <mergeCell ref="A30:A31"/>
    <mergeCell ref="A5:F5"/>
  </mergeCells>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theme="7" tint="0.59999389629810485"/>
  </sheetPr>
  <dimension ref="A1:L94"/>
  <sheetViews>
    <sheetView zoomScale="80" zoomScaleNormal="80" workbookViewId="0">
      <selection activeCell="E10" sqref="E10"/>
    </sheetView>
  </sheetViews>
  <sheetFormatPr baseColWidth="10" defaultColWidth="8.83203125" defaultRowHeight="15" x14ac:dyDescent="0.2"/>
  <cols>
    <col min="1" max="1" width="24.5" customWidth="1"/>
    <col min="2" max="5" width="22.5" customWidth="1"/>
    <col min="7" max="9" width="22.5" customWidth="1"/>
  </cols>
  <sheetData>
    <row r="1" spans="1:12" ht="36.75" customHeight="1" x14ac:dyDescent="0.2">
      <c r="A1" s="1156" t="s">
        <v>36</v>
      </c>
      <c r="B1" s="1156"/>
      <c r="C1" s="1156"/>
      <c r="D1" s="1156"/>
      <c r="E1" s="1156"/>
      <c r="F1" s="1156"/>
      <c r="G1" s="1156"/>
      <c r="H1" s="1156"/>
      <c r="I1" s="1156"/>
    </row>
    <row r="2" spans="1:12" ht="50.25" customHeight="1" x14ac:dyDescent="0.2">
      <c r="A2" s="1158" t="s">
        <v>37</v>
      </c>
      <c r="B2" s="1158"/>
      <c r="C2" s="1158"/>
      <c r="D2" s="1158"/>
      <c r="E2" s="1158"/>
      <c r="F2" s="1158"/>
      <c r="G2" s="1158"/>
      <c r="H2" s="1158"/>
      <c r="I2" s="1158"/>
    </row>
    <row r="3" spans="1:12" ht="25.25" customHeight="1" thickBot="1" x14ac:dyDescent="0.25">
      <c r="A3" s="1157" t="s">
        <v>38</v>
      </c>
      <c r="B3" s="1157"/>
      <c r="C3" s="1157"/>
      <c r="D3" s="1157"/>
      <c r="E3" s="1157"/>
      <c r="F3" s="1157"/>
      <c r="G3" s="1157"/>
      <c r="H3" s="1157"/>
      <c r="I3" s="1157"/>
    </row>
    <row r="4" spans="1:12" ht="39" customHeight="1" thickBot="1" x14ac:dyDescent="0.25">
      <c r="A4" s="1168" t="s">
        <v>39</v>
      </c>
      <c r="B4" s="1169"/>
      <c r="C4" s="1169"/>
      <c r="D4" s="1169"/>
      <c r="E4" s="1166" t="s">
        <v>3</v>
      </c>
      <c r="F4" s="1166"/>
      <c r="G4" s="1166"/>
      <c r="H4" s="1166"/>
      <c r="I4" s="1167"/>
    </row>
    <row r="5" spans="1:12" ht="25.25" customHeight="1" thickBot="1" x14ac:dyDescent="0.25">
      <c r="A5" s="1159" t="s">
        <v>40</v>
      </c>
      <c r="B5" s="1160"/>
      <c r="C5" s="1160"/>
      <c r="D5" s="1160"/>
      <c r="E5" s="1160"/>
      <c r="F5" s="1160"/>
      <c r="G5" s="1160"/>
      <c r="H5" s="1160"/>
      <c r="I5" s="1161"/>
    </row>
    <row r="6" spans="1:12" ht="25.25" customHeight="1" x14ac:dyDescent="0.2">
      <c r="A6" s="850"/>
      <c r="B6" s="851"/>
      <c r="C6" s="851"/>
      <c r="D6" s="851"/>
      <c r="E6" s="851"/>
      <c r="F6" s="851"/>
      <c r="G6" s="851"/>
      <c r="H6" s="851"/>
      <c r="I6" s="851"/>
    </row>
    <row r="7" spans="1:12" ht="33.75" customHeight="1" x14ac:dyDescent="0.2">
      <c r="A7" s="1165" t="s">
        <v>41</v>
      </c>
      <c r="B7" s="1165"/>
      <c r="D7" s="1165" t="s">
        <v>42</v>
      </c>
      <c r="E7" s="1165"/>
      <c r="F7" s="6"/>
    </row>
    <row r="8" spans="1:12" ht="18" x14ac:dyDescent="0.2">
      <c r="A8" s="481" t="s">
        <v>43</v>
      </c>
      <c r="B8" s="481" t="s">
        <v>44</v>
      </c>
      <c r="D8" s="489" t="s">
        <v>45</v>
      </c>
      <c r="E8" s="489" t="s">
        <v>46</v>
      </c>
      <c r="F8" s="483"/>
    </row>
    <row r="9" spans="1:12" ht="28" x14ac:dyDescent="0.2">
      <c r="A9" s="485" t="s">
        <v>47</v>
      </c>
      <c r="B9" s="484" t="s">
        <v>48</v>
      </c>
      <c r="D9" s="565" t="s">
        <v>49</v>
      </c>
      <c r="E9" s="689">
        <v>0</v>
      </c>
      <c r="F9" s="6"/>
      <c r="L9" s="422"/>
    </row>
    <row r="10" spans="1:12" x14ac:dyDescent="0.2">
      <c r="A10" s="491" t="s">
        <v>50</v>
      </c>
      <c r="B10" s="688"/>
      <c r="D10" s="565" t="s">
        <v>51</v>
      </c>
      <c r="E10" s="689">
        <v>0</v>
      </c>
      <c r="F10" s="6"/>
      <c r="L10" s="6"/>
    </row>
    <row r="11" spans="1:12" x14ac:dyDescent="0.2">
      <c r="A11" s="491" t="s">
        <v>52</v>
      </c>
      <c r="B11" s="688">
        <v>0</v>
      </c>
      <c r="D11" s="565" t="s">
        <v>52</v>
      </c>
      <c r="E11" s="689">
        <v>0</v>
      </c>
      <c r="F11" s="6"/>
      <c r="L11" s="6"/>
    </row>
    <row r="12" spans="1:12" x14ac:dyDescent="0.2">
      <c r="A12" s="491" t="s">
        <v>53</v>
      </c>
      <c r="B12" s="688">
        <v>0</v>
      </c>
      <c r="D12" s="565" t="s">
        <v>53</v>
      </c>
      <c r="E12" s="689">
        <v>0</v>
      </c>
      <c r="F12" s="6"/>
    </row>
    <row r="13" spans="1:12" x14ac:dyDescent="0.2">
      <c r="A13" s="491" t="s">
        <v>54</v>
      </c>
      <c r="B13" s="688">
        <v>0</v>
      </c>
      <c r="D13" s="566" t="s">
        <v>54</v>
      </c>
      <c r="E13" s="689">
        <v>0</v>
      </c>
      <c r="F13" s="6"/>
    </row>
    <row r="14" spans="1:12" x14ac:dyDescent="0.2">
      <c r="A14" s="492" t="s">
        <v>55</v>
      </c>
      <c r="B14" s="688">
        <v>0</v>
      </c>
      <c r="D14" s="566" t="s">
        <v>56</v>
      </c>
      <c r="E14" s="689">
        <v>0</v>
      </c>
      <c r="F14" s="6"/>
    </row>
    <row r="15" spans="1:12" ht="16" x14ac:dyDescent="0.2">
      <c r="A15" s="487" t="s">
        <v>57</v>
      </c>
      <c r="B15" s="487">
        <f>SUM(B10:B14)</f>
        <v>0</v>
      </c>
      <c r="D15" s="566" t="s">
        <v>58</v>
      </c>
      <c r="E15" s="689">
        <v>0</v>
      </c>
    </row>
    <row r="16" spans="1:12" ht="16" x14ac:dyDescent="0.2">
      <c r="A16" s="690"/>
      <c r="B16" s="691"/>
      <c r="D16" s="566" t="s">
        <v>59</v>
      </c>
      <c r="E16" s="689">
        <v>0</v>
      </c>
      <c r="F16" s="488"/>
    </row>
    <row r="17" spans="1:9" x14ac:dyDescent="0.2">
      <c r="A17" s="6"/>
      <c r="B17" s="6"/>
      <c r="C17" s="6"/>
      <c r="D17" s="567" t="s">
        <v>60</v>
      </c>
      <c r="E17" s="568">
        <f>SUM(E9:E16)</f>
        <v>0</v>
      </c>
      <c r="F17" s="6"/>
    </row>
    <row r="18" spans="1:9" x14ac:dyDescent="0.2">
      <c r="A18" s="736"/>
      <c r="B18" s="737"/>
      <c r="C18" s="6"/>
      <c r="D18" s="6"/>
      <c r="E18" s="6"/>
      <c r="F18" s="6"/>
    </row>
    <row r="19" spans="1:9" ht="16" thickBot="1" x14ac:dyDescent="0.25">
      <c r="C19" s="6"/>
      <c r="D19" s="6"/>
      <c r="E19" s="6"/>
      <c r="F19" s="6"/>
    </row>
    <row r="20" spans="1:9" ht="35" thickBot="1" x14ac:dyDescent="0.25">
      <c r="A20" s="742" t="s">
        <v>61</v>
      </c>
      <c r="B20" s="741">
        <f>H36</f>
        <v>1500</v>
      </c>
      <c r="C20" s="6"/>
      <c r="D20" s="744" t="s">
        <v>62</v>
      </c>
      <c r="E20" s="745">
        <f>I48</f>
        <v>0</v>
      </c>
      <c r="F20" s="1082"/>
    </row>
    <row r="21" spans="1:9" x14ac:dyDescent="0.2">
      <c r="B21" s="743" t="s">
        <v>63</v>
      </c>
      <c r="F21" s="649"/>
    </row>
    <row r="22" spans="1:9" ht="16" x14ac:dyDescent="0.2">
      <c r="D22" s="1095"/>
      <c r="E22" s="1096"/>
      <c r="F22" s="650"/>
    </row>
    <row r="23" spans="1:9" ht="16" x14ac:dyDescent="0.2">
      <c r="D23" s="1095"/>
      <c r="E23" s="1096"/>
      <c r="F23" s="650"/>
    </row>
    <row r="24" spans="1:9" ht="16" x14ac:dyDescent="0.2">
      <c r="C24" s="6"/>
      <c r="D24" s="1095"/>
      <c r="E24" s="1096"/>
      <c r="F24" s="650"/>
    </row>
    <row r="26" spans="1:9" ht="16" thickBot="1" x14ac:dyDescent="0.25"/>
    <row r="27" spans="1:9" ht="25" thickBot="1" x14ac:dyDescent="0.25">
      <c r="A27" s="1162" t="s">
        <v>11</v>
      </c>
      <c r="B27" s="1163"/>
      <c r="C27" s="1163"/>
      <c r="D27" s="1163"/>
      <c r="E27" s="1163"/>
      <c r="F27" s="1163"/>
      <c r="G27" s="1163"/>
      <c r="H27" s="1163"/>
      <c r="I27" s="1164"/>
    </row>
    <row r="29" spans="1:9" ht="25" x14ac:dyDescent="0.25">
      <c r="A29" s="1147" t="s">
        <v>64</v>
      </c>
      <c r="B29" s="1148"/>
      <c r="C29" s="1148"/>
      <c r="D29" s="1148"/>
      <c r="E29" s="1149"/>
      <c r="F29" s="480"/>
      <c r="G29" s="1146" t="s">
        <v>65</v>
      </c>
      <c r="H29" s="1146"/>
      <c r="I29" s="6"/>
    </row>
    <row r="30" spans="1:9" ht="18" x14ac:dyDescent="0.2">
      <c r="A30" s="489" t="s">
        <v>43</v>
      </c>
      <c r="B30" s="489" t="s">
        <v>44</v>
      </c>
      <c r="C30" s="489" t="s">
        <v>66</v>
      </c>
      <c r="D30" s="489" t="s">
        <v>67</v>
      </c>
      <c r="E30" s="489"/>
      <c r="F30" s="482"/>
      <c r="G30" s="489" t="s">
        <v>68</v>
      </c>
      <c r="H30" s="489" t="s">
        <v>69</v>
      </c>
      <c r="I30" s="483"/>
    </row>
    <row r="31" spans="1:9" ht="30" x14ac:dyDescent="0.2">
      <c r="A31" s="489" t="s">
        <v>47</v>
      </c>
      <c r="B31" s="489" t="s">
        <v>48</v>
      </c>
      <c r="C31" s="489" t="s">
        <v>70</v>
      </c>
      <c r="D31" s="489" t="s">
        <v>71</v>
      </c>
      <c r="E31" s="489"/>
      <c r="F31" s="6"/>
      <c r="G31" s="490" t="s">
        <v>72</v>
      </c>
      <c r="H31" s="659">
        <v>0</v>
      </c>
      <c r="I31" s="6"/>
    </row>
    <row r="32" spans="1:9" x14ac:dyDescent="0.2">
      <c r="A32" s="490" t="s">
        <v>50</v>
      </c>
      <c r="B32" s="490">
        <v>0</v>
      </c>
      <c r="C32" s="658">
        <v>500</v>
      </c>
      <c r="D32" s="658">
        <f>B32*C32</f>
        <v>0</v>
      </c>
      <c r="E32" s="658"/>
      <c r="F32" s="6"/>
      <c r="G32" s="490" t="s">
        <v>73</v>
      </c>
      <c r="H32" s="659">
        <v>0.15</v>
      </c>
      <c r="I32" s="6"/>
    </row>
    <row r="33" spans="1:9" x14ac:dyDescent="0.2">
      <c r="A33" s="490" t="s">
        <v>52</v>
      </c>
      <c r="B33" s="490">
        <f>B11</f>
        <v>0</v>
      </c>
      <c r="C33" s="658">
        <v>650</v>
      </c>
      <c r="D33" s="658">
        <f>B33*C33</f>
        <v>0</v>
      </c>
      <c r="E33" s="658"/>
      <c r="F33" s="6"/>
      <c r="G33" s="490" t="s">
        <v>74</v>
      </c>
      <c r="H33" s="659">
        <v>0.25</v>
      </c>
      <c r="I33" s="6"/>
    </row>
    <row r="34" spans="1:9" x14ac:dyDescent="0.2">
      <c r="A34" s="490" t="s">
        <v>53</v>
      </c>
      <c r="B34" s="490">
        <f>B12</f>
        <v>0</v>
      </c>
      <c r="C34" s="658">
        <v>1000</v>
      </c>
      <c r="D34" s="658">
        <f>B34*C34</f>
        <v>0</v>
      </c>
      <c r="E34" s="658"/>
      <c r="F34" s="6"/>
      <c r="G34" s="490" t="s">
        <v>75</v>
      </c>
      <c r="H34" s="659">
        <v>0.35</v>
      </c>
      <c r="I34" s="6"/>
    </row>
    <row r="35" spans="1:9" x14ac:dyDescent="0.2">
      <c r="A35" s="490" t="s">
        <v>54</v>
      </c>
      <c r="B35" s="490">
        <f>B13</f>
        <v>0</v>
      </c>
      <c r="C35" s="658">
        <v>1200</v>
      </c>
      <c r="D35" s="658">
        <f>B35*C35</f>
        <v>0</v>
      </c>
      <c r="E35" s="658"/>
      <c r="F35" s="6"/>
      <c r="G35" s="568" t="s">
        <v>68</v>
      </c>
      <c r="H35" s="568" t="s">
        <v>61</v>
      </c>
      <c r="I35" s="6"/>
    </row>
    <row r="36" spans="1:9" ht="16" x14ac:dyDescent="0.2">
      <c r="A36" s="490" t="s">
        <v>55</v>
      </c>
      <c r="B36" s="490">
        <f>B14</f>
        <v>0</v>
      </c>
      <c r="C36" s="658">
        <v>1800</v>
      </c>
      <c r="D36" s="658">
        <f>B36*C36</f>
        <v>0</v>
      </c>
      <c r="E36" s="658"/>
      <c r="F36" s="6"/>
      <c r="G36" s="568">
        <f>E17</f>
        <v>0</v>
      </c>
      <c r="H36" s="731">
        <f>MAX(IF(G36&lt;=3,(1-H31)*D37,IF(G36&lt;=6,D37*(1-H32),IF(G36&lt;=12,D37*(1-H33),IF(G36&gt;12,D37*(1-H34))))),1500)</f>
        <v>1500</v>
      </c>
      <c r="I36" s="730" t="s">
        <v>76</v>
      </c>
    </row>
    <row r="37" spans="1:9" ht="16" x14ac:dyDescent="0.2">
      <c r="A37" s="567" t="s">
        <v>57</v>
      </c>
      <c r="B37" s="568">
        <f>SUM(B32:B36)</f>
        <v>0</v>
      </c>
      <c r="C37" s="569"/>
      <c r="D37" s="570">
        <f>MAX(SUM(D32:D36),1500)</f>
        <v>1500</v>
      </c>
      <c r="E37" s="570"/>
      <c r="F37" s="488"/>
      <c r="G37" s="494"/>
      <c r="H37" s="495"/>
      <c r="I37" s="488"/>
    </row>
    <row r="38" spans="1:9" x14ac:dyDescent="0.2">
      <c r="A38" s="6"/>
      <c r="B38" s="6"/>
      <c r="C38" s="6"/>
      <c r="D38" s="6"/>
      <c r="E38" s="6"/>
      <c r="F38" s="6"/>
    </row>
    <row r="39" spans="1:9" ht="16" x14ac:dyDescent="0.2">
      <c r="A39" s="1146" t="s">
        <v>77</v>
      </c>
      <c r="B39" s="1146"/>
      <c r="C39" s="1146"/>
      <c r="D39" s="1146"/>
      <c r="E39" s="1146"/>
      <c r="F39" s="6"/>
      <c r="G39" s="1147" t="s">
        <v>78</v>
      </c>
      <c r="H39" s="1148"/>
      <c r="I39" s="1149"/>
    </row>
    <row r="40" spans="1:9" ht="30" x14ac:dyDescent="0.2">
      <c r="A40" s="489" t="s">
        <v>45</v>
      </c>
      <c r="B40" s="489" t="s">
        <v>46</v>
      </c>
      <c r="C40" s="489" t="s">
        <v>79</v>
      </c>
      <c r="D40" s="489" t="s">
        <v>67</v>
      </c>
      <c r="E40" s="489"/>
      <c r="F40" s="6"/>
      <c r="G40" s="489" t="s">
        <v>68</v>
      </c>
      <c r="H40" s="489" t="s">
        <v>69</v>
      </c>
      <c r="I40" s="489" t="s">
        <v>80</v>
      </c>
    </row>
    <row r="41" spans="1:9" x14ac:dyDescent="0.2">
      <c r="A41" s="490" t="s">
        <v>49</v>
      </c>
      <c r="B41" s="490">
        <f t="shared" ref="B41:B48" si="0">E9</f>
        <v>0</v>
      </c>
      <c r="C41" s="658">
        <v>600</v>
      </c>
      <c r="D41" s="658">
        <f t="shared" ref="D41:D47" si="1">B41*C41</f>
        <v>0</v>
      </c>
      <c r="E41" s="658"/>
      <c r="F41" s="6"/>
      <c r="G41" s="490" t="s">
        <v>72</v>
      </c>
      <c r="H41" s="659">
        <v>0</v>
      </c>
      <c r="I41" s="658">
        <f>C76*1</f>
        <v>0</v>
      </c>
    </row>
    <row r="42" spans="1:9" x14ac:dyDescent="0.2">
      <c r="A42" s="490" t="s">
        <v>51</v>
      </c>
      <c r="B42" s="490">
        <f t="shared" si="0"/>
        <v>0</v>
      </c>
      <c r="C42" s="658">
        <v>850</v>
      </c>
      <c r="D42" s="658">
        <f t="shared" si="1"/>
        <v>0</v>
      </c>
      <c r="E42" s="658"/>
      <c r="F42" s="6"/>
      <c r="G42" s="490" t="s">
        <v>81</v>
      </c>
      <c r="H42" s="659">
        <v>0.15</v>
      </c>
      <c r="I42" s="658">
        <f>C76*0.9</f>
        <v>0</v>
      </c>
    </row>
    <row r="43" spans="1:9" x14ac:dyDescent="0.2">
      <c r="A43" s="490" t="s">
        <v>52</v>
      </c>
      <c r="B43" s="490">
        <f t="shared" si="0"/>
        <v>0</v>
      </c>
      <c r="C43" s="658">
        <v>1100</v>
      </c>
      <c r="D43" s="658">
        <f t="shared" si="1"/>
        <v>0</v>
      </c>
      <c r="E43" s="658"/>
      <c r="F43" s="6"/>
      <c r="G43" s="490" t="s">
        <v>82</v>
      </c>
      <c r="H43" s="659">
        <v>0.2</v>
      </c>
      <c r="I43" s="658">
        <f>C76*0.85</f>
        <v>0</v>
      </c>
    </row>
    <row r="44" spans="1:9" ht="25.25" customHeight="1" x14ac:dyDescent="0.2">
      <c r="A44" s="490" t="s">
        <v>53</v>
      </c>
      <c r="B44" s="490">
        <f t="shared" si="0"/>
        <v>0</v>
      </c>
      <c r="C44" s="658">
        <v>1800</v>
      </c>
      <c r="D44" s="658">
        <f t="shared" si="1"/>
        <v>0</v>
      </c>
      <c r="E44" s="658"/>
      <c r="F44" s="6"/>
      <c r="G44" s="490" t="s">
        <v>83</v>
      </c>
      <c r="H44" s="659">
        <v>0.28000000000000003</v>
      </c>
      <c r="I44" s="658">
        <f>C76*0.8</f>
        <v>0</v>
      </c>
    </row>
    <row r="45" spans="1:9" x14ac:dyDescent="0.2">
      <c r="A45" s="490" t="s">
        <v>54</v>
      </c>
      <c r="B45" s="490">
        <f t="shared" si="0"/>
        <v>0</v>
      </c>
      <c r="C45" s="658">
        <v>2200</v>
      </c>
      <c r="D45" s="658">
        <f t="shared" si="1"/>
        <v>0</v>
      </c>
      <c r="E45" s="658"/>
      <c r="F45" s="6"/>
      <c r="G45" s="490" t="s">
        <v>84</v>
      </c>
      <c r="H45" s="659">
        <v>0.35</v>
      </c>
      <c r="I45" s="658">
        <f>C76*0.75</f>
        <v>0</v>
      </c>
    </row>
    <row r="46" spans="1:9" x14ac:dyDescent="0.2">
      <c r="A46" s="490" t="s">
        <v>56</v>
      </c>
      <c r="B46" s="490">
        <f t="shared" si="0"/>
        <v>0</v>
      </c>
      <c r="C46" s="658">
        <v>3000</v>
      </c>
      <c r="D46" s="658">
        <f t="shared" si="1"/>
        <v>0</v>
      </c>
      <c r="E46" s="658"/>
      <c r="F46" s="6"/>
      <c r="G46" s="6"/>
      <c r="H46" s="6"/>
      <c r="I46" s="6"/>
    </row>
    <row r="47" spans="1:9" x14ac:dyDescent="0.2">
      <c r="A47" s="490" t="s">
        <v>58</v>
      </c>
      <c r="B47" s="490">
        <f t="shared" si="0"/>
        <v>0</v>
      </c>
      <c r="C47" s="658">
        <v>5000</v>
      </c>
      <c r="D47" s="658">
        <f t="shared" si="1"/>
        <v>0</v>
      </c>
      <c r="E47" s="658"/>
      <c r="F47" s="6"/>
      <c r="H47" s="473"/>
      <c r="I47" s="6"/>
    </row>
    <row r="48" spans="1:9" x14ac:dyDescent="0.2">
      <c r="A48" s="490" t="s">
        <v>59</v>
      </c>
      <c r="B48" s="490">
        <f t="shared" si="0"/>
        <v>0</v>
      </c>
      <c r="C48" s="658" t="str">
        <f>'Part List '!C148</f>
        <v>Call for Quote</v>
      </c>
      <c r="D48" s="658" t="s">
        <v>85</v>
      </c>
      <c r="E48" s="658"/>
      <c r="F48" s="6"/>
      <c r="G48" s="1150" t="s">
        <v>62</v>
      </c>
      <c r="H48" s="1151"/>
      <c r="I48" s="1154">
        <f>IF(B49&lt;=3,D49,IF(B49&lt;=10,D49*(1-H42),IF(B49&lt;=25,D49*(1-H43),IF(B49&lt;=75,D49*(1-H44),IF(B49&gt;75,D49*(1-H45))))))</f>
        <v>0</v>
      </c>
    </row>
    <row r="49" spans="1:9" x14ac:dyDescent="0.2">
      <c r="A49" s="567" t="s">
        <v>60</v>
      </c>
      <c r="B49" s="568">
        <f>SUM(B41:B48)</f>
        <v>0</v>
      </c>
      <c r="C49" s="569"/>
      <c r="D49" s="570">
        <f>SUM(D41:D47)</f>
        <v>0</v>
      </c>
      <c r="E49" s="570"/>
      <c r="F49" s="6"/>
      <c r="G49" s="1152"/>
      <c r="H49" s="1153"/>
      <c r="I49" s="1155"/>
    </row>
    <row r="50" spans="1:9" ht="16" thickBot="1" x14ac:dyDescent="0.25"/>
    <row r="51" spans="1:9" ht="35" thickBot="1" x14ac:dyDescent="0.25">
      <c r="G51" s="744" t="s">
        <v>86</v>
      </c>
      <c r="H51" s="745">
        <f>E20*0.05</f>
        <v>0</v>
      </c>
    </row>
    <row r="60" spans="1:9" ht="18" customHeight="1" x14ac:dyDescent="0.2"/>
    <row r="75" ht="25.25" customHeight="1" x14ac:dyDescent="0.2"/>
    <row r="85" ht="18" customHeight="1" x14ac:dyDescent="0.2"/>
    <row r="94" ht="14.75" customHeight="1" x14ac:dyDescent="0.2"/>
  </sheetData>
  <protectedRanges>
    <protectedRange algorithmName="SHA-512" hashValue="l6tYcDRYOViMt5iTmFRc99eQOVIIsE3ASj9yqnktTGaFyR1s9Ywkz89R5BTGc55KhYTVngnT9WB7m1XF41wGLg==" saltValue="5IAKb2xirHKW85iOEdLD7Q==" spinCount="100000" sqref="F16 F7:F14 E4 C6:I6 A6:B16 B21 A20:B20 A1:C4 F1:I4 D1:E3" name="Range2"/>
    <protectedRange algorithmName="SHA-512" hashValue="l6tYcDRYOViMt5iTmFRc99eQOVIIsE3ASj9yqnktTGaFyR1s9Ywkz89R5BTGc55KhYTVngnT9WB7m1XF41wGLg==" saltValue="5IAKb2xirHKW85iOEdLD7Q==" spinCount="100000" sqref="A18:B18" name="Range2_1"/>
    <protectedRange algorithmName="SHA-512" hashValue="l6tYcDRYOViMt5iTmFRc99eQOVIIsE3ASj9yqnktTGaFyR1s9Ywkz89R5BTGc55KhYTVngnT9WB7m1XF41wGLg==" saltValue="5IAKb2xirHKW85iOEdLD7Q==" spinCount="100000" sqref="D7:E17 F20:F24 L9:L11 G51:H51 C20:E20 C24" name="Range2_2"/>
    <protectedRange algorithmName="SHA-512" hashValue="l6tYcDRYOViMt5iTmFRc99eQOVIIsE3ASj9yqnktTGaFyR1s9Ywkz89R5BTGc55KhYTVngnT9WB7m1XF41wGLg==" saltValue="5IAKb2xirHKW85iOEdLD7Q==" spinCount="100000" sqref="F38:F48 H48:H49 I48 G48 H39:I47 G39:G46 A39:E49" name="Range2_2_1"/>
    <protectedRange algorithmName="SHA-512" hashValue="l6tYcDRYOViMt5iTmFRc99eQOVIIsE3ASj9yqnktTGaFyR1s9Ywkz89R5BTGc55KhYTVngnT9WB7m1XF41wGLg==" saltValue="5IAKb2xirHKW85iOEdLD7Q==" spinCount="100000" sqref="A29:I37" name="Range2_3"/>
  </protectedRanges>
  <mergeCells count="15">
    <mergeCell ref="A39:E39"/>
    <mergeCell ref="G39:I39"/>
    <mergeCell ref="G48:H49"/>
    <mergeCell ref="I48:I49"/>
    <mergeCell ref="A1:I1"/>
    <mergeCell ref="A3:I3"/>
    <mergeCell ref="A2:I2"/>
    <mergeCell ref="A5:I5"/>
    <mergeCell ref="A29:E29"/>
    <mergeCell ref="G29:H29"/>
    <mergeCell ref="A27:I27"/>
    <mergeCell ref="A7:B7"/>
    <mergeCell ref="D7:E7"/>
    <mergeCell ref="E4:I4"/>
    <mergeCell ref="A4:D4"/>
  </mergeCells>
  <hyperlinks>
    <hyperlink ref="E4:I4" r:id="rId1" display="https://www.inchcalculator.com/acreage-calculator/" xr:uid="{00000000-0004-0000-0200-000000000000}"/>
  </hyperlinks>
  <pageMargins left="0.7" right="0.7" top="0.75" bottom="0.75" header="0.3" footer="0.3"/>
  <pageSetup orientation="portrait" r:id="rId2"/>
  <drawing r:id="rId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theme="7" tint="0.59999389629810485"/>
  </sheetPr>
  <dimension ref="A1:G32"/>
  <sheetViews>
    <sheetView workbookViewId="0">
      <selection activeCell="J9" sqref="J9"/>
    </sheetView>
  </sheetViews>
  <sheetFormatPr baseColWidth="10" defaultColWidth="8.83203125" defaultRowHeight="15" x14ac:dyDescent="0.2"/>
  <cols>
    <col min="1" max="1" width="35.5" customWidth="1"/>
    <col min="2" max="2" width="45.5" customWidth="1"/>
    <col min="3" max="3" width="16.5" customWidth="1"/>
    <col min="4" max="4" width="17" customWidth="1"/>
    <col min="5" max="5" width="20.5" bestFit="1" customWidth="1"/>
    <col min="6" max="6" width="27.5" customWidth="1"/>
    <col min="7" max="7" width="19.33203125" customWidth="1"/>
  </cols>
  <sheetData>
    <row r="1" spans="1:7" ht="23.25" customHeight="1" x14ac:dyDescent="0.2">
      <c r="A1" s="1177" t="s">
        <v>683</v>
      </c>
      <c r="B1" s="1177"/>
      <c r="C1" s="1177"/>
      <c r="D1" s="1177"/>
      <c r="E1" s="1177"/>
      <c r="F1" s="1177"/>
      <c r="G1" s="1177"/>
    </row>
    <row r="2" spans="1:7" ht="14.5" customHeight="1" x14ac:dyDescent="0.2">
      <c r="A2" s="1177"/>
      <c r="B2" s="1177"/>
      <c r="C2" s="1177"/>
      <c r="D2" s="1177"/>
      <c r="E2" s="1177"/>
      <c r="F2" s="1177"/>
      <c r="G2" s="1177"/>
    </row>
    <row r="3" spans="1:7" ht="41.5" customHeight="1" x14ac:dyDescent="0.2">
      <c r="A3" s="1178" t="s">
        <v>87</v>
      </c>
      <c r="B3" s="1178"/>
      <c r="C3" s="1178"/>
      <c r="D3" s="1178"/>
      <c r="E3" s="1178"/>
      <c r="F3" s="1178"/>
      <c r="G3" s="1178"/>
    </row>
    <row r="4" spans="1:7" ht="15.75" customHeight="1" x14ac:dyDescent="0.2">
      <c r="A4" s="1176"/>
      <c r="B4" s="1176"/>
      <c r="C4" s="1176"/>
      <c r="D4" s="1176"/>
      <c r="E4" s="1176"/>
      <c r="F4" s="1176"/>
    </row>
    <row r="5" spans="1:7" ht="15.75" customHeight="1" x14ac:dyDescent="0.2">
      <c r="A5" s="1179" t="s">
        <v>22</v>
      </c>
      <c r="B5" s="1179"/>
      <c r="C5" s="1179"/>
      <c r="D5" s="1179"/>
      <c r="E5" s="1179"/>
      <c r="F5" s="1179"/>
      <c r="G5" s="1179"/>
    </row>
    <row r="6" spans="1:7" ht="15.75" customHeight="1" x14ac:dyDescent="0.2">
      <c r="A6" s="1179"/>
      <c r="B6" s="1179"/>
      <c r="C6" s="1179"/>
      <c r="D6" s="1179"/>
      <c r="E6" s="1179"/>
      <c r="F6" s="1179"/>
      <c r="G6" s="1179"/>
    </row>
    <row r="7" spans="1:7" ht="18" x14ac:dyDescent="0.2">
      <c r="A7" s="1170" t="s">
        <v>26</v>
      </c>
      <c r="B7" s="1170"/>
      <c r="C7" s="1170"/>
      <c r="D7" s="1170"/>
      <c r="E7" s="1170"/>
      <c r="F7" s="1170"/>
      <c r="G7" s="1170"/>
    </row>
    <row r="8" spans="1:7" ht="18" x14ac:dyDescent="0.2">
      <c r="A8" s="435" t="s">
        <v>12</v>
      </c>
      <c r="B8" s="435" t="s">
        <v>24</v>
      </c>
      <c r="C8" s="435" t="s">
        <v>5</v>
      </c>
      <c r="D8" s="435" t="s">
        <v>66</v>
      </c>
      <c r="E8" s="435" t="s">
        <v>15</v>
      </c>
      <c r="F8" s="435" t="s">
        <v>16</v>
      </c>
      <c r="G8" s="435" t="s">
        <v>88</v>
      </c>
    </row>
    <row r="9" spans="1:7" x14ac:dyDescent="0.2">
      <c r="A9" s="692" t="s">
        <v>31</v>
      </c>
      <c r="B9" s="1171" t="s">
        <v>89</v>
      </c>
      <c r="C9" s="693">
        <v>1</v>
      </c>
      <c r="D9" s="694">
        <f>'Cellular Calculator'!E20</f>
        <v>0</v>
      </c>
      <c r="E9" s="695">
        <f>C9*D9</f>
        <v>0</v>
      </c>
      <c r="F9" s="696" t="str">
        <f>'Part List '!C53</f>
        <v>CELLRSOSD</v>
      </c>
      <c r="G9" s="1097">
        <f>E9*'Part List '!J6</f>
        <v>0</v>
      </c>
    </row>
    <row r="10" spans="1:7" x14ac:dyDescent="0.2">
      <c r="A10" s="1174"/>
      <c r="B10" s="1172"/>
      <c r="C10" s="693"/>
      <c r="D10" s="694"/>
      <c r="E10" s="695"/>
      <c r="F10" s="696"/>
      <c r="G10" s="696"/>
    </row>
    <row r="11" spans="1:7" x14ac:dyDescent="0.2">
      <c r="A11" s="1175"/>
      <c r="B11" s="1173"/>
      <c r="C11" s="693"/>
      <c r="D11" s="694"/>
      <c r="E11" s="695"/>
      <c r="F11" s="696"/>
      <c r="G11" s="696"/>
    </row>
    <row r="12" spans="1:7" ht="19" x14ac:dyDescent="0.2">
      <c r="A12" s="444"/>
      <c r="B12" s="1071" t="s">
        <v>10</v>
      </c>
      <c r="C12" s="445"/>
      <c r="D12" s="445"/>
      <c r="E12" s="436">
        <f>SUM(E9:E11)</f>
        <v>0</v>
      </c>
      <c r="F12" s="445"/>
      <c r="G12" s="1098">
        <f>G9</f>
        <v>0</v>
      </c>
    </row>
    <row r="13" spans="1:7" ht="18" x14ac:dyDescent="0.2">
      <c r="A13" s="1170" t="s">
        <v>23</v>
      </c>
      <c r="B13" s="1170"/>
      <c r="C13" s="1170"/>
      <c r="D13" s="1170"/>
      <c r="E13" s="1170"/>
      <c r="F13" s="1170"/>
      <c r="G13" s="1170"/>
    </row>
    <row r="14" spans="1:7" ht="18" x14ac:dyDescent="0.2">
      <c r="A14" s="435" t="s">
        <v>12</v>
      </c>
      <c r="B14" s="435" t="s">
        <v>24</v>
      </c>
      <c r="C14" s="435" t="s">
        <v>5</v>
      </c>
      <c r="D14" s="435" t="s">
        <v>13</v>
      </c>
      <c r="E14" s="435" t="s">
        <v>15</v>
      </c>
      <c r="F14" s="435" t="s">
        <v>16</v>
      </c>
      <c r="G14" s="435" t="s">
        <v>88</v>
      </c>
    </row>
    <row r="15" spans="1:7" x14ac:dyDescent="0.2">
      <c r="A15" s="692" t="s">
        <v>90</v>
      </c>
      <c r="B15" s="1171" t="s">
        <v>91</v>
      </c>
      <c r="C15" s="693">
        <v>1</v>
      </c>
      <c r="D15" s="695">
        <f>'Cellular Calculator'!B20</f>
        <v>1500</v>
      </c>
      <c r="E15" s="695">
        <f>C15*D15</f>
        <v>1500</v>
      </c>
      <c r="F15" s="696" t="str">
        <f>'Part List '!C55</f>
        <v>CELLFS</v>
      </c>
      <c r="G15" s="1097">
        <f>E15*'Part List '!J6</f>
        <v>750</v>
      </c>
    </row>
    <row r="16" spans="1:7" x14ac:dyDescent="0.2">
      <c r="A16" s="1174"/>
      <c r="B16" s="1172"/>
      <c r="C16" s="693"/>
      <c r="D16" s="695"/>
      <c r="E16" s="695"/>
      <c r="F16" s="696"/>
      <c r="G16" s="696"/>
    </row>
    <row r="17" spans="1:7" x14ac:dyDescent="0.2">
      <c r="A17" s="1182"/>
      <c r="B17" s="1172"/>
      <c r="C17" s="693"/>
      <c r="D17" s="695"/>
      <c r="E17" s="695"/>
      <c r="F17" s="696"/>
      <c r="G17" s="696"/>
    </row>
    <row r="18" spans="1:7" ht="19" x14ac:dyDescent="0.2">
      <c r="A18" s="1030"/>
      <c r="B18" s="1031" t="s">
        <v>10</v>
      </c>
      <c r="C18" s="1032"/>
      <c r="D18" s="445"/>
      <c r="E18" s="436">
        <f>SUM(E15:E17)</f>
        <v>1500</v>
      </c>
      <c r="F18" s="445"/>
      <c r="G18" s="1098">
        <f>G15</f>
        <v>750</v>
      </c>
    </row>
    <row r="19" spans="1:7" x14ac:dyDescent="0.2">
      <c r="A19" s="1184"/>
      <c r="B19" s="1184"/>
      <c r="C19" s="1185"/>
      <c r="D19" s="1185"/>
      <c r="E19" s="1185"/>
      <c r="F19" s="1185"/>
    </row>
    <row r="20" spans="1:7" ht="15.75" customHeight="1" x14ac:dyDescent="0.2">
      <c r="A20" s="1186" t="s">
        <v>29</v>
      </c>
      <c r="B20" s="1186"/>
      <c r="C20" s="1187"/>
      <c r="D20" s="1187"/>
      <c r="E20" s="436">
        <f>E12+E18</f>
        <v>1500</v>
      </c>
      <c r="F20" s="445"/>
      <c r="G20" s="436">
        <f>G12+G18</f>
        <v>750</v>
      </c>
    </row>
    <row r="21" spans="1:7" ht="18" x14ac:dyDescent="0.2">
      <c r="A21" s="1183"/>
      <c r="B21" s="1183"/>
      <c r="C21" s="1183"/>
      <c r="D21" s="1183"/>
      <c r="E21" s="1183"/>
      <c r="F21" s="1183"/>
    </row>
    <row r="22" spans="1:7" ht="14.5" customHeight="1" x14ac:dyDescent="0.2">
      <c r="A22" s="1179" t="s">
        <v>92</v>
      </c>
      <c r="B22" s="1179"/>
      <c r="C22" s="1179"/>
      <c r="D22" s="1179"/>
      <c r="E22" s="1179"/>
      <c r="F22" s="1179"/>
      <c r="G22" s="1179"/>
    </row>
    <row r="23" spans="1:7" ht="18.75" customHeight="1" x14ac:dyDescent="0.2">
      <c r="A23" s="1179"/>
      <c r="B23" s="1179"/>
      <c r="C23" s="1179"/>
      <c r="D23" s="1179"/>
      <c r="E23" s="1179"/>
      <c r="F23" s="1179"/>
      <c r="G23" s="1179"/>
    </row>
    <row r="24" spans="1:7" ht="18.75" customHeight="1" x14ac:dyDescent="0.2">
      <c r="A24" s="1170" t="s">
        <v>26</v>
      </c>
      <c r="B24" s="1170"/>
      <c r="C24" s="1170"/>
      <c r="D24" s="1170"/>
      <c r="E24" s="1170"/>
      <c r="F24" s="1170"/>
      <c r="G24" s="1170"/>
    </row>
    <row r="25" spans="1:7" ht="15.75" customHeight="1" x14ac:dyDescent="0.2">
      <c r="A25" s="435" t="s">
        <v>12</v>
      </c>
      <c r="B25" s="435" t="s">
        <v>24</v>
      </c>
      <c r="C25" s="435" t="s">
        <v>5</v>
      </c>
      <c r="D25" s="435" t="s">
        <v>13</v>
      </c>
      <c r="E25" s="435" t="s">
        <v>15</v>
      </c>
      <c r="F25" s="435" t="s">
        <v>16</v>
      </c>
      <c r="G25" s="435" t="s">
        <v>88</v>
      </c>
    </row>
    <row r="26" spans="1:7" ht="15.75" customHeight="1" x14ac:dyDescent="0.2">
      <c r="A26" s="692" t="s">
        <v>31</v>
      </c>
      <c r="B26" s="1171" t="s">
        <v>89</v>
      </c>
      <c r="C26" s="693">
        <v>1</v>
      </c>
      <c r="D26" s="694">
        <f>D9</f>
        <v>0</v>
      </c>
      <c r="E26" s="695">
        <f>C26*D26</f>
        <v>0</v>
      </c>
      <c r="F26" s="696" t="str">
        <f>'Part List '!C53</f>
        <v>CELLRSOSD</v>
      </c>
      <c r="G26" s="1097">
        <f>E26*'Part List '!J6</f>
        <v>0</v>
      </c>
    </row>
    <row r="27" spans="1:7" x14ac:dyDescent="0.2">
      <c r="A27" s="1174"/>
      <c r="B27" s="1172"/>
      <c r="C27" s="693"/>
      <c r="D27" s="694"/>
      <c r="E27" s="695"/>
      <c r="F27" s="696"/>
      <c r="G27" s="696"/>
    </row>
    <row r="28" spans="1:7" x14ac:dyDescent="0.2">
      <c r="A28" s="1175"/>
      <c r="B28" s="1173"/>
      <c r="C28" s="693"/>
      <c r="D28" s="694"/>
      <c r="E28" s="695"/>
      <c r="F28" s="696"/>
      <c r="G28" s="696"/>
    </row>
    <row r="29" spans="1:7" x14ac:dyDescent="0.2">
      <c r="A29" s="697" t="s">
        <v>32</v>
      </c>
      <c r="B29" s="1171" t="s">
        <v>33</v>
      </c>
      <c r="C29" s="693">
        <v>1</v>
      </c>
      <c r="D29" s="695">
        <f>'Cellular Calculator'!H51</f>
        <v>0</v>
      </c>
      <c r="E29" s="695">
        <f>C29*D29</f>
        <v>0</v>
      </c>
      <c r="F29" s="696" t="str">
        <f>'Part List '!C57</f>
        <v>CELLPWSM</v>
      </c>
      <c r="G29" s="1097">
        <f>G26*0.05</f>
        <v>0</v>
      </c>
    </row>
    <row r="30" spans="1:7" x14ac:dyDescent="0.2">
      <c r="A30" s="1180"/>
      <c r="B30" s="1172"/>
      <c r="C30" s="693"/>
      <c r="D30" s="695"/>
      <c r="E30" s="695"/>
      <c r="F30" s="696"/>
      <c r="G30" s="696"/>
    </row>
    <row r="31" spans="1:7" x14ac:dyDescent="0.2">
      <c r="A31" s="1181"/>
      <c r="B31" s="1172"/>
      <c r="C31" s="698"/>
      <c r="D31" s="699"/>
      <c r="E31" s="699"/>
      <c r="F31" s="1070"/>
      <c r="G31" s="696"/>
    </row>
    <row r="32" spans="1:7" ht="19" x14ac:dyDescent="0.2">
      <c r="A32" s="444"/>
      <c r="B32" s="1071" t="s">
        <v>93</v>
      </c>
      <c r="C32" s="445"/>
      <c r="D32" s="445"/>
      <c r="E32" s="436">
        <f>SUM(E26:E31)</f>
        <v>0</v>
      </c>
      <c r="F32" s="445"/>
      <c r="G32" s="436">
        <f>SUM(G26:G29)</f>
        <v>0</v>
      </c>
    </row>
  </sheetData>
  <mergeCells count="20">
    <mergeCell ref="B29:B31"/>
    <mergeCell ref="A30:A31"/>
    <mergeCell ref="B15:B17"/>
    <mergeCell ref="A16:A17"/>
    <mergeCell ref="B26:B28"/>
    <mergeCell ref="A27:A28"/>
    <mergeCell ref="A21:F21"/>
    <mergeCell ref="A19:F19"/>
    <mergeCell ref="A20:B20"/>
    <mergeCell ref="C20:D20"/>
    <mergeCell ref="A24:G24"/>
    <mergeCell ref="A22:G23"/>
    <mergeCell ref="A13:G13"/>
    <mergeCell ref="B9:B11"/>
    <mergeCell ref="A10:A11"/>
    <mergeCell ref="A4:F4"/>
    <mergeCell ref="A1:G2"/>
    <mergeCell ref="A3:G3"/>
    <mergeCell ref="A5:G6"/>
    <mergeCell ref="A7:G7"/>
  </mergeCells>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theme="4" tint="0.59999389629810485"/>
  </sheetPr>
  <dimension ref="A1:AA73"/>
  <sheetViews>
    <sheetView workbookViewId="0">
      <selection activeCell="AF19" sqref="AF19"/>
    </sheetView>
  </sheetViews>
  <sheetFormatPr baseColWidth="10" defaultColWidth="8.83203125" defaultRowHeight="15" x14ac:dyDescent="0.2"/>
  <cols>
    <col min="1" max="1" width="44.33203125" bestFit="1" customWidth="1"/>
    <col min="2" max="2" width="42.5" customWidth="1"/>
    <col min="3" max="5" width="16.5" customWidth="1"/>
    <col min="6" max="6" width="4.5" customWidth="1"/>
    <col min="7" max="9" width="14.6640625" customWidth="1"/>
    <col min="10" max="10" width="4.5" hidden="1" customWidth="1"/>
    <col min="11" max="16" width="12.5" hidden="1" customWidth="1"/>
    <col min="17" max="17" width="24.5" hidden="1" customWidth="1"/>
    <col min="18" max="20" width="12.5" hidden="1" customWidth="1"/>
    <col min="21" max="21" width="6.5" hidden="1" customWidth="1"/>
    <col min="22" max="22" width="44.5" hidden="1" customWidth="1"/>
    <col min="23" max="23" width="4.5" hidden="1" customWidth="1"/>
    <col min="24" max="25" width="6.5" hidden="1" customWidth="1"/>
    <col min="26" max="26" width="4.5" hidden="1" customWidth="1"/>
    <col min="27" max="27" width="54.5" hidden="1" customWidth="1"/>
  </cols>
  <sheetData>
    <row r="1" spans="1:27" x14ac:dyDescent="0.2">
      <c r="A1" s="1220" t="s">
        <v>94</v>
      </c>
      <c r="B1" s="1221"/>
      <c r="C1" s="1221"/>
      <c r="D1" s="1221"/>
      <c r="E1" s="1222"/>
    </row>
    <row r="2" spans="1:27" ht="16" thickBot="1" x14ac:dyDescent="0.25">
      <c r="A2" s="1223"/>
      <c r="B2" s="1224"/>
      <c r="C2" s="1224"/>
      <c r="D2" s="1224"/>
      <c r="E2" s="1225"/>
    </row>
    <row r="3" spans="1:27" ht="24" x14ac:dyDescent="0.2">
      <c r="A3" s="807"/>
      <c r="B3" s="807"/>
      <c r="C3" s="807"/>
      <c r="D3" s="807"/>
      <c r="E3" s="807"/>
    </row>
    <row r="4" spans="1:27" ht="16" thickBot="1" x14ac:dyDescent="0.25"/>
    <row r="5" spans="1:27" s="420" customFormat="1" ht="17" customHeight="1" x14ac:dyDescent="0.2">
      <c r="A5" s="1202" t="s">
        <v>26</v>
      </c>
      <c r="B5" s="1203"/>
      <c r="C5" s="1203"/>
      <c r="D5" s="1203"/>
      <c r="E5" s="1204"/>
      <c r="G5" s="1226" t="s">
        <v>95</v>
      </c>
      <c r="H5" s="1227"/>
      <c r="I5" s="1228"/>
    </row>
    <row r="6" spans="1:27" s="420" customFormat="1" ht="17" customHeight="1" x14ac:dyDescent="0.2">
      <c r="A6" s="577" t="s">
        <v>12</v>
      </c>
      <c r="B6" s="577" t="s">
        <v>24</v>
      </c>
      <c r="C6" s="577" t="s">
        <v>5</v>
      </c>
      <c r="D6" s="577" t="s">
        <v>13</v>
      </c>
      <c r="E6" s="577" t="s">
        <v>61</v>
      </c>
      <c r="G6" s="571" t="s">
        <v>96</v>
      </c>
      <c r="H6" s="572" t="s">
        <v>97</v>
      </c>
      <c r="I6" s="573" t="s">
        <v>98</v>
      </c>
    </row>
    <row r="7" spans="1:27" s="420" customFormat="1" ht="17" customHeight="1" thickBot="1" x14ac:dyDescent="0.25">
      <c r="A7" s="545" t="s">
        <v>99</v>
      </c>
      <c r="B7" s="1196" t="s">
        <v>100</v>
      </c>
      <c r="C7" s="546">
        <v>1</v>
      </c>
      <c r="D7" s="547" cm="1">
        <f t="array" ref="D7">_xlfn.IFS(C13&lt;=249,L8,C13&lt;=499,L9,C13&lt;=999,L10,C13&lt;=2499,L11,C13&lt;=7499,L12,C13&lt;=14999,L13,C13&lt;=29999,L14,C13&gt;29999,L15)</f>
        <v>10000</v>
      </c>
      <c r="E7" s="548">
        <f>C7*D7</f>
        <v>10000</v>
      </c>
      <c r="G7" s="574">
        <v>25000</v>
      </c>
      <c r="H7" s="575">
        <v>2</v>
      </c>
      <c r="I7" s="576">
        <v>10</v>
      </c>
      <c r="K7" s="1219" t="s">
        <v>101</v>
      </c>
      <c r="L7" s="1219"/>
      <c r="M7" s="1219" t="s">
        <v>102</v>
      </c>
      <c r="N7" s="1219"/>
      <c r="O7" s="1219" t="s">
        <v>103</v>
      </c>
      <c r="P7" s="1211"/>
      <c r="Q7" s="1188" t="s">
        <v>104</v>
      </c>
      <c r="R7" s="1189"/>
      <c r="S7" s="1189"/>
      <c r="T7" s="1190"/>
    </row>
    <row r="8" spans="1:27" s="420" customFormat="1" ht="17" customHeight="1" x14ac:dyDescent="0.2">
      <c r="A8" s="1194"/>
      <c r="B8" s="1197"/>
      <c r="C8" s="546"/>
      <c r="D8" s="547"/>
      <c r="E8" s="548"/>
      <c r="K8" s="429" t="s">
        <v>105</v>
      </c>
      <c r="L8" s="421">
        <v>525</v>
      </c>
      <c r="M8" s="429" t="s">
        <v>105</v>
      </c>
      <c r="N8" s="421">
        <v>350</v>
      </c>
      <c r="O8" s="429" t="s">
        <v>105</v>
      </c>
      <c r="P8" s="430">
        <v>2.5</v>
      </c>
      <c r="Q8" s="432" t="s">
        <v>106</v>
      </c>
      <c r="R8" s="148">
        <f>G7/I7</f>
        <v>2500</v>
      </c>
      <c r="S8" s="148"/>
      <c r="T8" s="148"/>
    </row>
    <row r="9" spans="1:27" s="420" customFormat="1" ht="17" customHeight="1" x14ac:dyDescent="0.2">
      <c r="A9" s="1195"/>
      <c r="B9" s="1198"/>
      <c r="C9" s="546"/>
      <c r="D9" s="547"/>
      <c r="E9" s="548"/>
      <c r="K9" s="429" t="s">
        <v>107</v>
      </c>
      <c r="L9" s="421">
        <v>1000</v>
      </c>
      <c r="M9" s="429" t="s">
        <v>108</v>
      </c>
      <c r="N9" s="421">
        <v>575</v>
      </c>
      <c r="O9" s="429" t="s">
        <v>108</v>
      </c>
      <c r="P9" s="430">
        <v>2.5</v>
      </c>
      <c r="Q9" s="432" t="s">
        <v>109</v>
      </c>
      <c r="R9" s="148">
        <f>R8*165</f>
        <v>412500</v>
      </c>
      <c r="S9" s="148"/>
      <c r="T9" s="148"/>
      <c r="V9" s="420" t="s">
        <v>110</v>
      </c>
      <c r="AA9" s="422" t="s">
        <v>111</v>
      </c>
    </row>
    <row r="10" spans="1:27" s="420" customFormat="1" ht="17" customHeight="1" x14ac:dyDescent="0.2">
      <c r="A10" s="545" t="s">
        <v>110</v>
      </c>
      <c r="B10" s="1196" t="str">
        <f>VLOOKUP(A10,V9:AA15,6,)</f>
        <v>Connection and module for integration to Avaya Communications Manager</v>
      </c>
      <c r="C10" s="546">
        <f>H7</f>
        <v>2</v>
      </c>
      <c r="D10" s="547" cm="1">
        <f t="array" ref="D10">_xlfn.IFS(C13&lt;250,N8,C13&lt;1000,N9,C13&lt;9999,N10,C13&gt;9999,N11)</f>
        <v>1500</v>
      </c>
      <c r="E10" s="548">
        <f>D10*C10</f>
        <v>3000</v>
      </c>
      <c r="G10" s="466"/>
      <c r="H10" s="466"/>
      <c r="I10" s="466"/>
      <c r="K10" s="429" t="s">
        <v>112</v>
      </c>
      <c r="L10" s="421">
        <v>1875</v>
      </c>
      <c r="M10" s="429" t="s">
        <v>113</v>
      </c>
      <c r="N10" s="421">
        <v>1125</v>
      </c>
      <c r="O10" s="429" t="s">
        <v>113</v>
      </c>
      <c r="P10" s="430">
        <v>1.5</v>
      </c>
      <c r="Q10" s="432" t="s">
        <v>45</v>
      </c>
      <c r="R10" s="1191" t="s">
        <v>114</v>
      </c>
      <c r="S10" s="1192"/>
      <c r="T10" s="1193"/>
      <c r="V10" s="420" t="s">
        <v>115</v>
      </c>
      <c r="AA10" s="422" t="s">
        <v>116</v>
      </c>
    </row>
    <row r="11" spans="1:27" s="420" customFormat="1" ht="17" customHeight="1" x14ac:dyDescent="0.2">
      <c r="A11" s="1194"/>
      <c r="B11" s="1197"/>
      <c r="C11" s="546"/>
      <c r="D11" s="547"/>
      <c r="E11" s="548"/>
      <c r="G11" s="466"/>
      <c r="H11" s="466"/>
      <c r="I11" s="466"/>
      <c r="K11" s="429" t="s">
        <v>117</v>
      </c>
      <c r="L11" s="421">
        <v>3500</v>
      </c>
      <c r="M11" s="429" t="s">
        <v>118</v>
      </c>
      <c r="N11" s="421">
        <v>1500</v>
      </c>
      <c r="O11" s="429" t="s">
        <v>119</v>
      </c>
      <c r="P11" s="430">
        <v>1.5</v>
      </c>
      <c r="Q11" s="433" t="s">
        <v>120</v>
      </c>
      <c r="R11" s="425">
        <v>900</v>
      </c>
      <c r="S11" s="425">
        <v>900</v>
      </c>
      <c r="T11" s="425">
        <v>1000</v>
      </c>
      <c r="V11" s="420" t="s">
        <v>121</v>
      </c>
      <c r="AA11" s="422" t="s">
        <v>122</v>
      </c>
    </row>
    <row r="12" spans="1:27" s="420" customFormat="1" ht="17" customHeight="1" x14ac:dyDescent="0.2">
      <c r="A12" s="1195"/>
      <c r="B12" s="1198"/>
      <c r="C12" s="546"/>
      <c r="D12" s="548"/>
      <c r="E12" s="548"/>
      <c r="G12" s="466"/>
      <c r="H12" s="466"/>
      <c r="I12" s="466"/>
      <c r="K12" s="429" t="s">
        <v>123</v>
      </c>
      <c r="L12" s="421">
        <v>6500</v>
      </c>
      <c r="O12" s="429" t="s">
        <v>124</v>
      </c>
      <c r="P12" s="430">
        <v>1.5</v>
      </c>
      <c r="Q12" s="433" t="s">
        <v>125</v>
      </c>
      <c r="R12" s="425">
        <v>1000</v>
      </c>
      <c r="S12" s="425">
        <v>1000</v>
      </c>
      <c r="T12" s="425">
        <v>1200</v>
      </c>
      <c r="V12" s="420" t="s">
        <v>126</v>
      </c>
      <c r="AA12" s="422" t="s">
        <v>127</v>
      </c>
    </row>
    <row r="13" spans="1:27" s="420" customFormat="1" ht="17" customHeight="1" x14ac:dyDescent="0.2">
      <c r="A13" s="545" t="s">
        <v>128</v>
      </c>
      <c r="B13" s="1196" t="s">
        <v>129</v>
      </c>
      <c r="C13" s="546">
        <f>G7</f>
        <v>25000</v>
      </c>
      <c r="D13" s="547">
        <v>1.5</v>
      </c>
      <c r="E13" s="548">
        <f>C13*D13</f>
        <v>37500</v>
      </c>
      <c r="G13" s="466"/>
      <c r="H13" s="466"/>
      <c r="I13" s="466"/>
      <c r="K13" s="429" t="s">
        <v>130</v>
      </c>
      <c r="L13" s="421">
        <v>8500</v>
      </c>
      <c r="Q13" s="433" t="s">
        <v>131</v>
      </c>
      <c r="R13" s="425">
        <v>1200</v>
      </c>
      <c r="S13" s="425">
        <v>1200</v>
      </c>
      <c r="T13" s="425">
        <v>1800</v>
      </c>
      <c r="V13" s="420" t="s">
        <v>132</v>
      </c>
      <c r="AA13" s="422" t="s">
        <v>133</v>
      </c>
    </row>
    <row r="14" spans="1:27" s="420" customFormat="1" ht="17" customHeight="1" x14ac:dyDescent="0.2">
      <c r="A14" s="1194"/>
      <c r="B14" s="1197"/>
      <c r="C14" s="546"/>
      <c r="D14" s="547"/>
      <c r="E14" s="548"/>
      <c r="G14" s="466"/>
      <c r="H14" s="466"/>
      <c r="I14" s="466"/>
      <c r="K14" s="429" t="s">
        <v>134</v>
      </c>
      <c r="L14" s="421">
        <v>10000</v>
      </c>
      <c r="Q14" s="433" t="s">
        <v>135</v>
      </c>
      <c r="R14" s="425">
        <v>1800</v>
      </c>
      <c r="S14" s="425">
        <v>1800</v>
      </c>
      <c r="T14" s="425">
        <v>2500</v>
      </c>
      <c r="V14" s="420" t="s">
        <v>136</v>
      </c>
      <c r="AA14" s="422" t="s">
        <v>137</v>
      </c>
    </row>
    <row r="15" spans="1:27" s="420" customFormat="1" ht="17" customHeight="1" x14ac:dyDescent="0.2">
      <c r="A15" s="1195"/>
      <c r="B15" s="1198"/>
      <c r="C15" s="546"/>
      <c r="D15" s="547"/>
      <c r="E15" s="548"/>
      <c r="K15" s="429" t="s">
        <v>138</v>
      </c>
      <c r="L15" s="421">
        <v>15000</v>
      </c>
      <c r="Q15" s="433" t="s">
        <v>139</v>
      </c>
      <c r="R15" s="425">
        <v>2200</v>
      </c>
      <c r="S15" s="425">
        <v>2200</v>
      </c>
      <c r="T15" s="425">
        <v>3000</v>
      </c>
      <c r="V15" s="420" t="s">
        <v>140</v>
      </c>
      <c r="AA15" s="422" t="s">
        <v>141</v>
      </c>
    </row>
    <row r="16" spans="1:27" s="420" customFormat="1" ht="17" customHeight="1" x14ac:dyDescent="0.2">
      <c r="A16" s="549" t="s">
        <v>142</v>
      </c>
      <c r="B16" s="1213" t="str">
        <f>VLOOKUP(A16,V17:AA17,6,)</f>
        <v>Delivery of location data to the PSAP and designated notifications VoIP 911 calls residing on premise</v>
      </c>
      <c r="C16" s="550">
        <v>1</v>
      </c>
      <c r="D16" s="547">
        <f>'Cellular Calculator'!E20</f>
        <v>0</v>
      </c>
      <c r="E16" s="548">
        <f>D16</f>
        <v>0</v>
      </c>
      <c r="Q16" s="433" t="s">
        <v>143</v>
      </c>
      <c r="R16" s="425">
        <v>3000</v>
      </c>
      <c r="S16" s="425">
        <v>3000</v>
      </c>
      <c r="T16" s="425">
        <v>4500</v>
      </c>
      <c r="AA16" s="422"/>
    </row>
    <row r="17" spans="1:27" s="420" customFormat="1" ht="17" customHeight="1" x14ac:dyDescent="0.2">
      <c r="A17" s="1216"/>
      <c r="B17" s="1214"/>
      <c r="C17" s="550"/>
      <c r="D17" s="547"/>
      <c r="E17" s="548"/>
      <c r="Q17" s="433" t="s">
        <v>144</v>
      </c>
      <c r="R17" s="425">
        <v>5000</v>
      </c>
      <c r="S17" s="425">
        <v>5000</v>
      </c>
      <c r="T17" s="425">
        <v>7000</v>
      </c>
      <c r="V17" s="420" t="s">
        <v>142</v>
      </c>
      <c r="AA17" s="422" t="s">
        <v>145</v>
      </c>
    </row>
    <row r="18" spans="1:27" s="420" customFormat="1" ht="17" customHeight="1" x14ac:dyDescent="0.2">
      <c r="A18" s="1217"/>
      <c r="B18" s="1215"/>
      <c r="C18" s="550"/>
      <c r="D18" s="547"/>
      <c r="E18" s="548"/>
      <c r="Q18" s="432" t="s">
        <v>68</v>
      </c>
      <c r="R18" s="431" t="s">
        <v>69</v>
      </c>
      <c r="S18" s="148"/>
      <c r="T18" s="148"/>
      <c r="AA18" s="422"/>
    </row>
    <row r="19" spans="1:27" s="420" customFormat="1" ht="17" customHeight="1" x14ac:dyDescent="0.2">
      <c r="A19" s="551" t="s">
        <v>146</v>
      </c>
      <c r="B19" s="1196" t="s">
        <v>147</v>
      </c>
      <c r="C19" s="546" cm="1">
        <f t="array" ref="C19">_xlfn.IFS(C13&gt;4999,P22,C13&gt;19999,P23,C13&lt;20000,P24)</f>
        <v>1</v>
      </c>
      <c r="D19" s="547">
        <v>500</v>
      </c>
      <c r="E19" s="548">
        <f>C19*D19</f>
        <v>500</v>
      </c>
      <c r="Q19" s="432" t="s">
        <v>148</v>
      </c>
      <c r="R19" s="426">
        <v>0</v>
      </c>
      <c r="S19" s="148"/>
      <c r="T19" s="148"/>
      <c r="AA19" s="422"/>
    </row>
    <row r="20" spans="1:27" s="420" customFormat="1" ht="17" customHeight="1" x14ac:dyDescent="0.2">
      <c r="A20" s="1209"/>
      <c r="B20" s="1197"/>
      <c r="C20" s="546"/>
      <c r="D20" s="547"/>
      <c r="E20" s="548"/>
      <c r="Q20" s="434" t="s">
        <v>149</v>
      </c>
      <c r="R20" s="426">
        <v>0.1</v>
      </c>
      <c r="S20" s="148"/>
      <c r="T20" s="148"/>
      <c r="AA20" s="422"/>
    </row>
    <row r="21" spans="1:27" s="420" customFormat="1" ht="17" customHeight="1" x14ac:dyDescent="0.2">
      <c r="A21" s="1218"/>
      <c r="B21" s="1197"/>
      <c r="C21" s="546"/>
      <c r="D21" s="547"/>
      <c r="E21" s="548"/>
      <c r="K21" s="1219" t="s">
        <v>150</v>
      </c>
      <c r="L21" s="1219"/>
      <c r="M21" s="1211" t="s">
        <v>151</v>
      </c>
      <c r="N21" s="1212"/>
      <c r="O21" s="1219" t="s">
        <v>152</v>
      </c>
      <c r="P21" s="1211"/>
      <c r="Q21" s="434" t="s">
        <v>153</v>
      </c>
      <c r="R21" s="426">
        <v>0.15</v>
      </c>
      <c r="S21" s="148"/>
      <c r="T21" s="148"/>
    </row>
    <row r="22" spans="1:27" s="420" customFormat="1" ht="17" customHeight="1" x14ac:dyDescent="0.2">
      <c r="A22" s="1210"/>
      <c r="B22" s="1198"/>
      <c r="C22" s="546"/>
      <c r="D22" s="547"/>
      <c r="E22" s="548"/>
      <c r="K22" s="429" t="s">
        <v>105</v>
      </c>
      <c r="L22" s="421">
        <v>250</v>
      </c>
      <c r="M22" s="429" t="s">
        <v>105</v>
      </c>
      <c r="N22" s="421">
        <v>250</v>
      </c>
      <c r="O22" s="429" t="s">
        <v>154</v>
      </c>
      <c r="P22" s="430">
        <v>1</v>
      </c>
      <c r="Q22" s="432" t="s">
        <v>155</v>
      </c>
      <c r="R22" s="426">
        <v>0.2</v>
      </c>
      <c r="S22" s="148"/>
      <c r="T22" s="148"/>
    </row>
    <row r="23" spans="1:27" s="420" customFormat="1" ht="17" customHeight="1" x14ac:dyDescent="0.2">
      <c r="A23" s="440"/>
      <c r="B23" s="437" t="s">
        <v>10</v>
      </c>
      <c r="C23" s="438"/>
      <c r="D23" s="438"/>
      <c r="E23" s="441">
        <f>SUM(E7:E22)</f>
        <v>51000</v>
      </c>
      <c r="K23" s="429" t="s">
        <v>107</v>
      </c>
      <c r="L23" s="421">
        <v>775</v>
      </c>
      <c r="M23" s="429" t="s">
        <v>107</v>
      </c>
      <c r="N23" s="421">
        <v>775</v>
      </c>
      <c r="O23" s="429" t="s">
        <v>156</v>
      </c>
      <c r="P23" s="430">
        <v>2</v>
      </c>
      <c r="Q23" s="432" t="s">
        <v>157</v>
      </c>
      <c r="R23" s="426">
        <v>0.25</v>
      </c>
      <c r="S23" s="148"/>
      <c r="T23" s="148"/>
    </row>
    <row r="24" spans="1:27" s="420" customFormat="1" ht="17" customHeight="1" x14ac:dyDescent="0.2">
      <c r="A24" s="423"/>
      <c r="B24" s="424"/>
      <c r="C24" s="422"/>
      <c r="D24" s="422"/>
      <c r="E24" s="422"/>
      <c r="K24" s="429" t="s">
        <v>112</v>
      </c>
      <c r="L24" s="421">
        <v>1875</v>
      </c>
      <c r="M24" s="429" t="s">
        <v>112</v>
      </c>
      <c r="N24" s="421">
        <v>1875</v>
      </c>
      <c r="O24" s="429" t="s">
        <v>158</v>
      </c>
      <c r="P24" s="421">
        <v>3</v>
      </c>
    </row>
    <row r="25" spans="1:27" s="420" customFormat="1" ht="17" customHeight="1" x14ac:dyDescent="0.2">
      <c r="A25" s="1140" t="s">
        <v>159</v>
      </c>
      <c r="B25" s="1140"/>
      <c r="C25" s="1140"/>
      <c r="D25" s="1140"/>
      <c r="E25" s="1140"/>
      <c r="K25" s="429" t="s">
        <v>117</v>
      </c>
      <c r="L25" s="421">
        <v>2500</v>
      </c>
      <c r="M25" s="429" t="s">
        <v>117</v>
      </c>
      <c r="N25" s="421">
        <v>2500</v>
      </c>
    </row>
    <row r="26" spans="1:27" s="420" customFormat="1" ht="17" customHeight="1" x14ac:dyDescent="0.2">
      <c r="A26" s="577" t="s">
        <v>12</v>
      </c>
      <c r="B26" s="577" t="s">
        <v>24</v>
      </c>
      <c r="C26" s="577" t="s">
        <v>5</v>
      </c>
      <c r="D26" s="577" t="s">
        <v>13</v>
      </c>
      <c r="E26" s="577" t="s">
        <v>61</v>
      </c>
      <c r="K26" s="429" t="s">
        <v>123</v>
      </c>
      <c r="L26" s="421">
        <v>4500</v>
      </c>
      <c r="M26" s="429" t="s">
        <v>123</v>
      </c>
      <c r="N26" s="421">
        <v>4500</v>
      </c>
    </row>
    <row r="27" spans="1:27" s="420" customFormat="1" ht="17" customHeight="1" x14ac:dyDescent="0.2">
      <c r="A27" s="545" t="s">
        <v>160</v>
      </c>
      <c r="B27" s="1207" t="s">
        <v>161</v>
      </c>
      <c r="C27" s="546">
        <v>1</v>
      </c>
      <c r="D27" s="548">
        <v>1200</v>
      </c>
      <c r="E27" s="548">
        <f>D27*C27</f>
        <v>1200</v>
      </c>
      <c r="K27" s="429" t="s">
        <v>130</v>
      </c>
      <c r="L27" s="421">
        <v>8500</v>
      </c>
      <c r="M27" s="429" t="s">
        <v>130</v>
      </c>
      <c r="N27" s="421">
        <v>8500</v>
      </c>
    </row>
    <row r="28" spans="1:27" s="420" customFormat="1" ht="17" customHeight="1" x14ac:dyDescent="0.2">
      <c r="A28" s="1201"/>
      <c r="B28" s="1207"/>
      <c r="C28" s="546"/>
      <c r="D28" s="548"/>
      <c r="E28" s="548"/>
      <c r="K28" s="429" t="s">
        <v>134</v>
      </c>
      <c r="L28" s="421">
        <v>12500</v>
      </c>
      <c r="M28" s="429" t="s">
        <v>134</v>
      </c>
      <c r="N28" s="421">
        <v>12500</v>
      </c>
    </row>
    <row r="29" spans="1:27" s="420" customFormat="1" ht="17" customHeight="1" x14ac:dyDescent="0.2">
      <c r="A29" s="1201"/>
      <c r="B29" s="1207"/>
      <c r="C29" s="546"/>
      <c r="D29" s="548"/>
      <c r="E29" s="548"/>
      <c r="K29" s="429" t="s">
        <v>138</v>
      </c>
      <c r="L29" s="421">
        <v>15000</v>
      </c>
      <c r="M29" s="429" t="s">
        <v>138</v>
      </c>
      <c r="N29" s="421">
        <v>15000</v>
      </c>
    </row>
    <row r="30" spans="1:27" s="420" customFormat="1" ht="17" customHeight="1" x14ac:dyDescent="0.2">
      <c r="A30" s="545" t="s">
        <v>162</v>
      </c>
      <c r="B30" s="1207" t="s">
        <v>163</v>
      </c>
      <c r="C30" s="546">
        <v>1</v>
      </c>
      <c r="D30" s="548">
        <v>1995</v>
      </c>
      <c r="E30" s="548">
        <f>D30*C30</f>
        <v>1995</v>
      </c>
    </row>
    <row r="31" spans="1:27" s="420" customFormat="1" ht="17" customHeight="1" x14ac:dyDescent="0.2">
      <c r="A31" s="1201"/>
      <c r="B31" s="1207"/>
      <c r="C31" s="546"/>
      <c r="D31" s="548"/>
      <c r="E31" s="548"/>
    </row>
    <row r="32" spans="1:27" s="420" customFormat="1" ht="17" customHeight="1" x14ac:dyDescent="0.2">
      <c r="A32" s="1201"/>
      <c r="B32" s="1207"/>
      <c r="C32" s="546"/>
      <c r="D32" s="548"/>
      <c r="E32" s="548"/>
    </row>
    <row r="33" spans="1:5" s="420" customFormat="1" ht="17" customHeight="1" x14ac:dyDescent="0.2">
      <c r="A33" s="545" t="s">
        <v>164</v>
      </c>
      <c r="B33" s="1196" t="s">
        <v>165</v>
      </c>
      <c r="C33" s="546">
        <v>2</v>
      </c>
      <c r="D33" s="548">
        <v>2500</v>
      </c>
      <c r="E33" s="548">
        <f>D33*C33</f>
        <v>5000</v>
      </c>
    </row>
    <row r="34" spans="1:5" s="420" customFormat="1" ht="17" customHeight="1" x14ac:dyDescent="0.2">
      <c r="A34" s="1201"/>
      <c r="B34" s="1199"/>
      <c r="C34" s="546"/>
      <c r="D34" s="548"/>
      <c r="E34" s="548"/>
    </row>
    <row r="35" spans="1:5" s="420" customFormat="1" ht="17" customHeight="1" x14ac:dyDescent="0.2">
      <c r="A35" s="1201"/>
      <c r="B35" s="1200"/>
      <c r="C35" s="546"/>
      <c r="D35" s="548"/>
      <c r="E35" s="548"/>
    </row>
    <row r="36" spans="1:5" s="420" customFormat="1" ht="17" customHeight="1" x14ac:dyDescent="0.2">
      <c r="A36" s="442"/>
      <c r="B36" s="437" t="s">
        <v>10</v>
      </c>
      <c r="C36" s="438"/>
      <c r="D36" s="438"/>
      <c r="E36" s="441">
        <f>SUM(E27:E33)</f>
        <v>8195</v>
      </c>
    </row>
    <row r="37" spans="1:5" s="420" customFormat="1" ht="17" customHeight="1" x14ac:dyDescent="0.2">
      <c r="A37" s="427"/>
      <c r="B37" s="424"/>
      <c r="C37" s="422"/>
      <c r="D37" s="428"/>
      <c r="E37" s="428"/>
    </row>
    <row r="38" spans="1:5" s="420" customFormat="1" ht="17" customHeight="1" x14ac:dyDescent="0.2">
      <c r="A38" s="1202" t="s">
        <v>23</v>
      </c>
      <c r="B38" s="1203"/>
      <c r="C38" s="1203"/>
      <c r="D38" s="1203"/>
      <c r="E38" s="1204"/>
    </row>
    <row r="39" spans="1:5" s="420" customFormat="1" ht="17" customHeight="1" x14ac:dyDescent="0.2">
      <c r="A39" s="577" t="s">
        <v>12</v>
      </c>
      <c r="B39" s="577" t="s">
        <v>24</v>
      </c>
      <c r="C39" s="577" t="s">
        <v>5</v>
      </c>
      <c r="D39" s="577" t="s">
        <v>13</v>
      </c>
      <c r="E39" s="577" t="s">
        <v>61</v>
      </c>
    </row>
    <row r="40" spans="1:5" s="420" customFormat="1" ht="17" customHeight="1" x14ac:dyDescent="0.2">
      <c r="A40" s="545" t="s">
        <v>90</v>
      </c>
      <c r="B40" s="1196" t="s">
        <v>166</v>
      </c>
      <c r="C40" s="546">
        <v>1</v>
      </c>
      <c r="D40" s="548">
        <f>'Cellular Calculator'!B20</f>
        <v>1500</v>
      </c>
      <c r="E40" s="548">
        <f>C40*D40</f>
        <v>1500</v>
      </c>
    </row>
    <row r="41" spans="1:5" s="420" customFormat="1" ht="17" customHeight="1" x14ac:dyDescent="0.2">
      <c r="A41" s="1194"/>
      <c r="B41" s="1197"/>
      <c r="C41" s="546"/>
      <c r="D41" s="548"/>
      <c r="E41" s="548"/>
    </row>
    <row r="42" spans="1:5" s="420" customFormat="1" ht="17" customHeight="1" x14ac:dyDescent="0.2">
      <c r="A42" s="1195"/>
      <c r="B42" s="1198"/>
      <c r="C42" s="546"/>
      <c r="D42" s="548"/>
      <c r="E42" s="548"/>
    </row>
    <row r="43" spans="1:5" s="420" customFormat="1" ht="17" customHeight="1" x14ac:dyDescent="0.2">
      <c r="A43" s="545" t="s">
        <v>167</v>
      </c>
      <c r="B43" s="1196" t="s">
        <v>168</v>
      </c>
      <c r="C43" s="546">
        <v>1</v>
      </c>
      <c r="D43" s="548" cm="1">
        <f t="array" ref="D43">_xlfn.IFS(C13&lt;250,L22,C13&lt;499,L23,C13&lt;999,L24,C13&lt;2499,L25,C13&lt;7499,L26,C13&lt;14999,L27,C13&lt;=29999,L28,C13&gt;29999,L29)</f>
        <v>12500</v>
      </c>
      <c r="E43" s="548">
        <f>C43*D43</f>
        <v>12500</v>
      </c>
    </row>
    <row r="44" spans="1:5" s="420" customFormat="1" ht="17" customHeight="1" x14ac:dyDescent="0.2">
      <c r="A44" s="1205"/>
      <c r="B44" s="1197"/>
      <c r="C44" s="546"/>
      <c r="D44" s="548"/>
      <c r="E44" s="548"/>
    </row>
    <row r="45" spans="1:5" s="420" customFormat="1" ht="17" customHeight="1" x14ac:dyDescent="0.2">
      <c r="A45" s="1206"/>
      <c r="B45" s="1198"/>
      <c r="C45" s="546"/>
      <c r="D45" s="548"/>
      <c r="E45" s="548"/>
    </row>
    <row r="46" spans="1:5" s="420" customFormat="1" ht="17" customHeight="1" x14ac:dyDescent="0.2">
      <c r="A46" s="545" t="s">
        <v>151</v>
      </c>
      <c r="B46" s="1196" t="s">
        <v>169</v>
      </c>
      <c r="C46" s="546">
        <v>1</v>
      </c>
      <c r="D46" s="548" cm="1">
        <f t="array" ref="D46">_xlfn.IFS(C13&lt;250,N22,C13&lt;499,N23,C13&lt;999,N24,C13&lt;2499,N25,C13&lt;7499,N26,C13&lt;14999,N27,C13&lt;=29999,N28,C13&gt;29999,N29)</f>
        <v>12500</v>
      </c>
      <c r="E46" s="548">
        <f>C46*D46</f>
        <v>12500</v>
      </c>
    </row>
    <row r="47" spans="1:5" s="420" customFormat="1" ht="17" customHeight="1" x14ac:dyDescent="0.2">
      <c r="A47" s="1194"/>
      <c r="B47" s="1197"/>
      <c r="C47" s="546"/>
      <c r="D47" s="548"/>
      <c r="E47" s="548"/>
    </row>
    <row r="48" spans="1:5" s="420" customFormat="1" ht="17" customHeight="1" x14ac:dyDescent="0.2">
      <c r="A48" s="1195"/>
      <c r="B48" s="1198"/>
      <c r="C48" s="546"/>
      <c r="D48" s="548"/>
      <c r="E48" s="548"/>
    </row>
    <row r="49" spans="1:9" s="420" customFormat="1" ht="17" customHeight="1" x14ac:dyDescent="0.2">
      <c r="A49" s="442"/>
      <c r="B49" s="437" t="s">
        <v>10</v>
      </c>
      <c r="C49" s="438"/>
      <c r="D49" s="438"/>
      <c r="E49" s="441">
        <f>SUM(E40:E48)</f>
        <v>26500</v>
      </c>
    </row>
    <row r="50" spans="1:9" s="420" customFormat="1" ht="17" customHeight="1" x14ac:dyDescent="0.2">
      <c r="A50" s="422"/>
      <c r="B50" s="422"/>
      <c r="C50" s="422"/>
      <c r="D50" s="422"/>
      <c r="E50" s="422"/>
    </row>
    <row r="51" spans="1:9" s="420" customFormat="1" ht="17" customHeight="1" x14ac:dyDescent="0.2">
      <c r="A51" s="442"/>
      <c r="B51" s="437" t="s">
        <v>29</v>
      </c>
      <c r="C51" s="438"/>
      <c r="D51" s="438"/>
      <c r="E51" s="443">
        <f>E49+E36+E23</f>
        <v>85695</v>
      </c>
    </row>
    <row r="52" spans="1:9" s="420" customFormat="1" ht="17" customHeight="1" x14ac:dyDescent="0.2"/>
    <row r="53" spans="1:9" s="420" customFormat="1" ht="17" customHeight="1" x14ac:dyDescent="0.2">
      <c r="A53" s="1202" t="s">
        <v>26</v>
      </c>
      <c r="B53" s="1203"/>
      <c r="C53" s="1203"/>
      <c r="D53" s="1203"/>
      <c r="E53" s="1204"/>
    </row>
    <row r="54" spans="1:9" s="420" customFormat="1" ht="17" customHeight="1" x14ac:dyDescent="0.2">
      <c r="A54" s="577" t="s">
        <v>12</v>
      </c>
      <c r="B54" s="577" t="s">
        <v>24</v>
      </c>
      <c r="C54" s="577" t="s">
        <v>5</v>
      </c>
      <c r="D54" s="577" t="s">
        <v>170</v>
      </c>
      <c r="E54" s="577" t="s">
        <v>61</v>
      </c>
    </row>
    <row r="55" spans="1:9" s="420" customFormat="1" ht="17" customHeight="1" x14ac:dyDescent="0.2">
      <c r="A55" s="545" t="s">
        <v>99</v>
      </c>
      <c r="B55" s="1196" t="s">
        <v>171</v>
      </c>
      <c r="C55" s="546">
        <f>'911inform LDS + Cell Cost'!C55</f>
        <v>0</v>
      </c>
      <c r="D55" s="547">
        <f>'911inform LDS + Cell Cost'!D55</f>
        <v>0</v>
      </c>
      <c r="E55" s="548">
        <f>C55*D55</f>
        <v>0</v>
      </c>
    </row>
    <row r="56" spans="1:9" s="420" customFormat="1" ht="17" customHeight="1" x14ac:dyDescent="0.2">
      <c r="A56" s="1194"/>
      <c r="B56" s="1197"/>
      <c r="C56" s="546"/>
      <c r="D56" s="547"/>
      <c r="E56" s="548"/>
    </row>
    <row r="57" spans="1:9" s="420" customFormat="1" ht="17" customHeight="1" x14ac:dyDescent="0.2">
      <c r="A57" s="1195"/>
      <c r="B57" s="1198"/>
      <c r="C57" s="546"/>
      <c r="D57" s="547"/>
      <c r="E57" s="548"/>
    </row>
    <row r="58" spans="1:9" s="420" customFormat="1" ht="17" customHeight="1" x14ac:dyDescent="0.2">
      <c r="A58" s="545" t="str">
        <f>A10</f>
        <v>Avaya Communications Manager Connect Module</v>
      </c>
      <c r="B58" s="1196" t="str">
        <f>B10</f>
        <v>Connection and module for integration to Avaya Communications Manager</v>
      </c>
      <c r="C58" s="546">
        <f>'911inform LDS + Cell Cost'!C58</f>
        <v>0</v>
      </c>
      <c r="D58" s="547">
        <f>'911inform LDS + Cell Cost'!D58</f>
        <v>0</v>
      </c>
      <c r="E58" s="548">
        <f>C58*D58</f>
        <v>0</v>
      </c>
    </row>
    <row r="59" spans="1:9" s="420" customFormat="1" ht="17" customHeight="1" x14ac:dyDescent="0.2">
      <c r="A59" s="1194"/>
      <c r="B59" s="1197"/>
      <c r="C59" s="546"/>
      <c r="D59" s="547"/>
      <c r="E59" s="548"/>
    </row>
    <row r="60" spans="1:9" s="420" customFormat="1" ht="17" customHeight="1" x14ac:dyDescent="0.2">
      <c r="A60" s="1195"/>
      <c r="B60" s="1198"/>
      <c r="C60" s="546"/>
      <c r="D60" s="547"/>
      <c r="E60" s="548"/>
    </row>
    <row r="61" spans="1:9" s="420" customFormat="1" ht="17" customHeight="1" x14ac:dyDescent="0.2">
      <c r="A61" s="545" t="s">
        <v>128</v>
      </c>
      <c r="B61" s="1196" t="s">
        <v>129</v>
      </c>
      <c r="C61" s="546">
        <f>'911inform LDS + Cell Cost'!C61</f>
        <v>0</v>
      </c>
      <c r="D61" s="547">
        <f>'911inform LDS + Cell Cost'!D61</f>
        <v>0</v>
      </c>
      <c r="E61" s="548">
        <f>C61*D61</f>
        <v>0</v>
      </c>
    </row>
    <row r="62" spans="1:9" s="420" customFormat="1" ht="17" customHeight="1" x14ac:dyDescent="0.2">
      <c r="A62" s="1194"/>
      <c r="B62" s="1197"/>
      <c r="C62" s="546"/>
      <c r="D62" s="547"/>
      <c r="E62" s="548"/>
    </row>
    <row r="63" spans="1:9" s="420" customFormat="1" ht="17" customHeight="1" x14ac:dyDescent="0.2">
      <c r="A63" s="1195"/>
      <c r="B63" s="1198"/>
      <c r="C63" s="546"/>
      <c r="D63" s="547"/>
      <c r="E63" s="548"/>
    </row>
    <row r="64" spans="1:9" s="420" customFormat="1" ht="17" customHeight="1" x14ac:dyDescent="0.2">
      <c r="A64" s="545" t="s">
        <v>31</v>
      </c>
      <c r="B64" s="1196" t="s">
        <v>172</v>
      </c>
      <c r="C64" s="546">
        <f>'911inform LDS + Cell Cost'!C64</f>
        <v>0</v>
      </c>
      <c r="D64" s="548">
        <f>'911inform LDS + Cell Cost'!D64</f>
        <v>0</v>
      </c>
      <c r="E64" s="548">
        <f>'911inform LDS + Cell Cost'!E64</f>
        <v>0</v>
      </c>
      <c r="G64"/>
      <c r="H64"/>
      <c r="I64"/>
    </row>
    <row r="65" spans="1:27" s="420" customFormat="1" ht="17" customHeight="1" x14ac:dyDescent="0.2">
      <c r="A65" s="1194"/>
      <c r="B65" s="1197"/>
      <c r="C65" s="546"/>
      <c r="D65" s="547"/>
      <c r="E65" s="548"/>
      <c r="G65"/>
      <c r="H65"/>
      <c r="I65"/>
    </row>
    <row r="66" spans="1:27" s="420" customFormat="1" ht="17" customHeight="1" x14ac:dyDescent="0.2">
      <c r="A66" s="1195"/>
      <c r="B66" s="1198"/>
      <c r="C66" s="546"/>
      <c r="D66" s="547"/>
      <c r="E66" s="548"/>
      <c r="G66"/>
      <c r="H66"/>
      <c r="I66"/>
    </row>
    <row r="67" spans="1:27" s="420" customFormat="1" ht="17" customHeight="1" x14ac:dyDescent="0.2">
      <c r="A67" s="545" t="s">
        <v>146</v>
      </c>
      <c r="B67" s="1207" t="s">
        <v>173</v>
      </c>
      <c r="C67" s="546">
        <f>'911inform LDS + Cell Cost'!C67</f>
        <v>0</v>
      </c>
      <c r="D67" s="547">
        <f>'911inform LDS + Cell Cost'!D67</f>
        <v>0</v>
      </c>
      <c r="E67" s="548">
        <f>C67*D67</f>
        <v>0</v>
      </c>
      <c r="G67"/>
      <c r="H67"/>
      <c r="I67"/>
    </row>
    <row r="68" spans="1:27" s="420" customFormat="1" ht="17" customHeight="1" x14ac:dyDescent="0.2">
      <c r="A68" s="1208"/>
      <c r="B68" s="1207"/>
      <c r="C68" s="546"/>
      <c r="D68" s="547"/>
      <c r="E68" s="548"/>
      <c r="G68"/>
      <c r="H68"/>
      <c r="I68"/>
    </row>
    <row r="69" spans="1:27" s="420" customFormat="1" ht="17" customHeight="1" x14ac:dyDescent="0.2">
      <c r="A69" s="1208"/>
      <c r="B69" s="1207"/>
      <c r="C69" s="546"/>
      <c r="D69" s="547"/>
      <c r="E69" s="548"/>
      <c r="G69"/>
      <c r="H69"/>
      <c r="I69"/>
    </row>
    <row r="70" spans="1:27" s="420" customFormat="1" ht="17" customHeight="1" x14ac:dyDescent="0.2">
      <c r="A70" s="552" t="s">
        <v>174</v>
      </c>
      <c r="B70" s="1196" t="s">
        <v>175</v>
      </c>
      <c r="C70" s="546" t="s">
        <v>176</v>
      </c>
      <c r="D70" s="547">
        <f>('911inform LDS + Cell Cost'!E71*0.05)</f>
        <v>0</v>
      </c>
      <c r="E70" s="548">
        <f>D70</f>
        <v>0</v>
      </c>
      <c r="G70"/>
      <c r="H70"/>
      <c r="I70"/>
    </row>
    <row r="71" spans="1:27" s="420" customFormat="1" ht="17" customHeight="1" x14ac:dyDescent="0.2">
      <c r="A71" s="1209"/>
      <c r="B71" s="1197"/>
      <c r="C71" s="546" t="s">
        <v>159</v>
      </c>
      <c r="D71" s="547">
        <f>('911inform LDS + Cell Cost'!E84*0.15)</f>
        <v>0</v>
      </c>
      <c r="E71" s="548">
        <f>D71</f>
        <v>0</v>
      </c>
      <c r="G71"/>
      <c r="H71"/>
      <c r="I71"/>
    </row>
    <row r="72" spans="1:27" s="420" customFormat="1" ht="17" customHeight="1" x14ac:dyDescent="0.2">
      <c r="A72" s="1210"/>
      <c r="B72" s="1198"/>
      <c r="C72" s="546"/>
      <c r="D72" s="553"/>
      <c r="E72" s="546"/>
      <c r="G72"/>
      <c r="H72"/>
      <c r="I72"/>
    </row>
    <row r="73" spans="1:27" s="420" customFormat="1" ht="17" customHeight="1" x14ac:dyDescent="0.2">
      <c r="A73" s="440"/>
      <c r="B73" s="437" t="s">
        <v>10</v>
      </c>
      <c r="C73" s="438"/>
      <c r="D73" s="438"/>
      <c r="E73" s="441">
        <f>SUM(E55:E70)</f>
        <v>0</v>
      </c>
      <c r="G73"/>
      <c r="H73"/>
      <c r="I73"/>
      <c r="V73"/>
      <c r="W73"/>
      <c r="X73"/>
      <c r="Y73"/>
      <c r="Z73"/>
      <c r="AA73"/>
    </row>
  </sheetData>
  <mergeCells count="48">
    <mergeCell ref="O7:P7"/>
    <mergeCell ref="A1:E2"/>
    <mergeCell ref="A5:E5"/>
    <mergeCell ref="B7:B9"/>
    <mergeCell ref="K7:L7"/>
    <mergeCell ref="M7:N7"/>
    <mergeCell ref="G5:I5"/>
    <mergeCell ref="O21:P21"/>
    <mergeCell ref="A8:A9"/>
    <mergeCell ref="B10:B12"/>
    <mergeCell ref="A11:A12"/>
    <mergeCell ref="B13:B15"/>
    <mergeCell ref="A14:A15"/>
    <mergeCell ref="A28:A29"/>
    <mergeCell ref="B30:B32"/>
    <mergeCell ref="A31:A32"/>
    <mergeCell ref="M21:N21"/>
    <mergeCell ref="B16:B18"/>
    <mergeCell ref="A17:A18"/>
    <mergeCell ref="B19:B22"/>
    <mergeCell ref="A20:A22"/>
    <mergeCell ref="K21:L21"/>
    <mergeCell ref="B67:B69"/>
    <mergeCell ref="A68:A69"/>
    <mergeCell ref="B70:B72"/>
    <mergeCell ref="A71:A72"/>
    <mergeCell ref="A53:E53"/>
    <mergeCell ref="B55:B57"/>
    <mergeCell ref="A56:A57"/>
    <mergeCell ref="B58:B60"/>
    <mergeCell ref="A59:A60"/>
    <mergeCell ref="B61:B63"/>
    <mergeCell ref="Q7:T7"/>
    <mergeCell ref="R10:T10"/>
    <mergeCell ref="A62:A63"/>
    <mergeCell ref="B64:B66"/>
    <mergeCell ref="A65:A66"/>
    <mergeCell ref="B46:B48"/>
    <mergeCell ref="A47:A48"/>
    <mergeCell ref="B33:B35"/>
    <mergeCell ref="A34:A35"/>
    <mergeCell ref="A38:E38"/>
    <mergeCell ref="B40:B42"/>
    <mergeCell ref="A41:A42"/>
    <mergeCell ref="B43:B45"/>
    <mergeCell ref="A44:A45"/>
    <mergeCell ref="A25:E25"/>
    <mergeCell ref="B27:B29"/>
  </mergeCells>
  <dataValidations count="1">
    <dataValidation type="list" allowBlank="1" showInputMessage="1" showErrorMessage="1" sqref="A10" xr:uid="{00000000-0002-0000-0400-000000000000}">
      <formula1>$V$9:$V$15</formula1>
    </dataValidation>
  </dataValidations>
  <pageMargins left="0.7" right="0.7" top="0.75" bottom="0.75" header="0.3" footer="0.3"/>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theme="4" tint="0.59999389629810485"/>
  </sheetPr>
  <dimension ref="A1:Y138"/>
  <sheetViews>
    <sheetView topLeftCell="A20" zoomScale="70" zoomScaleNormal="70" workbookViewId="0">
      <selection activeCell="B45" sqref="B45"/>
    </sheetView>
  </sheetViews>
  <sheetFormatPr baseColWidth="10" defaultColWidth="8.83203125" defaultRowHeight="15" x14ac:dyDescent="0.2"/>
  <cols>
    <col min="1" max="1" width="57.5" customWidth="1"/>
    <col min="2" max="2" width="25.33203125" customWidth="1"/>
    <col min="3" max="3" width="19.5" customWidth="1"/>
    <col min="4" max="4" width="20.1640625" customWidth="1"/>
    <col min="5" max="5" width="20.5" customWidth="1"/>
    <col min="6" max="7" width="16.6640625" customWidth="1"/>
    <col min="8" max="8" width="14.6640625" customWidth="1"/>
    <col min="9" max="9" width="17.6640625" customWidth="1"/>
    <col min="10" max="10" width="13.5" customWidth="1"/>
    <col min="11" max="16" width="12.5" customWidth="1"/>
    <col min="17" max="17" width="24.5" customWidth="1"/>
    <col min="18" max="20" width="12.5" customWidth="1"/>
    <col min="21" max="21" width="6.5" customWidth="1"/>
    <col min="22" max="22" width="44.5" customWidth="1"/>
    <col min="23" max="26" width="10.5" customWidth="1"/>
    <col min="27" max="27" width="79.5" customWidth="1"/>
    <col min="28" max="28" width="8.6640625" customWidth="1"/>
  </cols>
  <sheetData>
    <row r="1" spans="1:9" ht="23.75" customHeight="1" x14ac:dyDescent="0.2">
      <c r="A1" s="1235" t="s">
        <v>94</v>
      </c>
      <c r="B1" s="1235"/>
      <c r="C1" s="1235"/>
      <c r="D1" s="1235"/>
      <c r="E1" s="1235"/>
      <c r="F1" s="1235"/>
      <c r="G1" s="1235"/>
      <c r="H1" s="1235"/>
      <c r="I1" s="1235"/>
    </row>
    <row r="2" spans="1:9" ht="23.75" customHeight="1" x14ac:dyDescent="0.2">
      <c r="A2" s="1235"/>
      <c r="B2" s="1235"/>
      <c r="C2" s="1235"/>
      <c r="D2" s="1235"/>
      <c r="E2" s="1235"/>
      <c r="F2" s="1235"/>
      <c r="G2" s="1235"/>
      <c r="H2" s="1235"/>
      <c r="I2" s="1235"/>
    </row>
    <row r="3" spans="1:9" ht="48.75" customHeight="1" x14ac:dyDescent="0.2">
      <c r="A3" s="1236" t="str">
        <f>IF(B7="yes",A84,A83)</f>
        <v>Location Discovery Solution (LDS) E911 Delivery: 911inform LDS with E911 delivery provides 2 basic lines of location information to the corresponding PSAP. This solution ensures that any wired PBX deskphone or softphone client will relay the relevant location information directly to emergency first responders when 911 is dialed from the device. This capability is a key requirement for Ray Baum's Act, which will become law on January 6th, 2021</v>
      </c>
      <c r="B3" s="1236"/>
      <c r="C3" s="1236"/>
      <c r="D3" s="1236"/>
      <c r="E3" s="1236"/>
      <c r="F3" s="1236"/>
      <c r="G3" s="1236"/>
      <c r="H3" s="1236"/>
      <c r="I3" s="1236"/>
    </row>
    <row r="4" spans="1:9" ht="25.25" customHeight="1" x14ac:dyDescent="0.2">
      <c r="A4" s="1133" t="s">
        <v>177</v>
      </c>
      <c r="B4" s="1134"/>
      <c r="C4" s="1135"/>
      <c r="D4" s="1234" t="s">
        <v>3</v>
      </c>
      <c r="E4" s="1234"/>
      <c r="F4" s="1234"/>
      <c r="G4" s="1234"/>
      <c r="H4" s="1234"/>
      <c r="I4" s="1234"/>
    </row>
    <row r="5" spans="1:9" ht="25" thickBot="1" x14ac:dyDescent="0.25">
      <c r="A5" s="1159" t="s">
        <v>40</v>
      </c>
      <c r="B5" s="1159"/>
      <c r="C5" s="1159"/>
      <c r="D5" s="1159"/>
      <c r="E5" s="1159"/>
      <c r="F5" s="1159"/>
      <c r="G5" s="1159"/>
      <c r="H5" s="1159"/>
      <c r="I5" s="1159"/>
    </row>
    <row r="6" spans="1:9" ht="24" x14ac:dyDescent="0.2">
      <c r="A6" s="687"/>
      <c r="B6" s="687"/>
      <c r="C6" s="687"/>
      <c r="D6" s="687"/>
      <c r="E6" s="687"/>
      <c r="F6" s="687"/>
      <c r="G6" s="687"/>
      <c r="H6" s="687"/>
      <c r="I6" s="687"/>
    </row>
    <row r="7" spans="1:9" s="420" customFormat="1" ht="17" customHeight="1" x14ac:dyDescent="0.2">
      <c r="A7" s="783"/>
      <c r="B7" s="423"/>
      <c r="G7"/>
      <c r="H7"/>
    </row>
    <row r="8" spans="1:9" s="420" customFormat="1" ht="17" customHeight="1" x14ac:dyDescent="0.2">
      <c r="A8" s="740"/>
      <c r="B8" s="423"/>
      <c r="G8"/>
      <c r="H8"/>
    </row>
    <row r="9" spans="1:9" s="420" customFormat="1" ht="16" x14ac:dyDescent="0.2">
      <c r="A9" s="1233" t="s">
        <v>178</v>
      </c>
      <c r="B9" s="1233"/>
      <c r="C9" s="681"/>
      <c r="D9" s="1245" t="s">
        <v>179</v>
      </c>
      <c r="E9" s="1246"/>
      <c r="F9" s="1247"/>
    </row>
    <row r="10" spans="1:9" s="420" customFormat="1" ht="30.5" customHeight="1" x14ac:dyDescent="0.2">
      <c r="A10" s="606" t="s">
        <v>43</v>
      </c>
      <c r="B10" s="606" t="s">
        <v>44</v>
      </c>
      <c r="C10" s="682"/>
      <c r="D10" s="440" t="s">
        <v>96</v>
      </c>
      <c r="E10" s="440" t="s">
        <v>97</v>
      </c>
      <c r="F10" s="784" t="s">
        <v>180</v>
      </c>
    </row>
    <row r="11" spans="1:9" s="420" customFormat="1" ht="28" x14ac:dyDescent="0.2">
      <c r="A11" s="604" t="s">
        <v>47</v>
      </c>
      <c r="B11" s="605" t="s">
        <v>48</v>
      </c>
      <c r="C11" s="649"/>
      <c r="D11" s="732"/>
      <c r="E11" s="732"/>
      <c r="F11" s="732"/>
    </row>
    <row r="12" spans="1:9" s="420" customFormat="1" ht="17" customHeight="1" x14ac:dyDescent="0.15">
      <c r="A12" s="602" t="s">
        <v>50</v>
      </c>
      <c r="B12" s="688">
        <v>0</v>
      </c>
      <c r="C12" s="684"/>
      <c r="D12" s="649"/>
      <c r="E12" s="683"/>
    </row>
    <row r="13" spans="1:9" s="420" customFormat="1" ht="17" customHeight="1" x14ac:dyDescent="0.15">
      <c r="A13" s="602" t="s">
        <v>52</v>
      </c>
      <c r="B13" s="688">
        <v>0</v>
      </c>
      <c r="C13" s="685"/>
      <c r="D13" s="1239" t="s">
        <v>181</v>
      </c>
      <c r="E13" s="1240"/>
      <c r="F13" s="1241"/>
      <c r="I13" s="466"/>
    </row>
    <row r="14" spans="1:9" s="420" customFormat="1" ht="17" customHeight="1" x14ac:dyDescent="0.15">
      <c r="A14" s="602" t="s">
        <v>53</v>
      </c>
      <c r="B14" s="688">
        <v>0</v>
      </c>
      <c r="C14" s="685"/>
      <c r="D14" s="1242" t="s">
        <v>115</v>
      </c>
      <c r="E14" s="1243"/>
      <c r="F14" s="1244"/>
      <c r="G14" s="466"/>
      <c r="H14" s="466"/>
      <c r="I14" s="466"/>
    </row>
    <row r="15" spans="1:9" s="420" customFormat="1" ht="17" customHeight="1" x14ac:dyDescent="0.15">
      <c r="A15" s="602" t="s">
        <v>54</v>
      </c>
      <c r="B15" s="688">
        <v>0</v>
      </c>
      <c r="C15" s="685"/>
      <c r="G15" s="466"/>
      <c r="H15" s="466"/>
      <c r="I15" s="466"/>
    </row>
    <row r="16" spans="1:9" s="420" customFormat="1" ht="17" customHeight="1" x14ac:dyDescent="0.15">
      <c r="A16" s="603" t="s">
        <v>55</v>
      </c>
      <c r="B16" s="688">
        <v>0</v>
      </c>
      <c r="C16" s="685"/>
      <c r="G16" s="466"/>
      <c r="H16" s="466"/>
      <c r="I16" s="466"/>
    </row>
    <row r="17" spans="1:10" s="420" customFormat="1" ht="17" customHeight="1" x14ac:dyDescent="0.2">
      <c r="A17" s="852" t="s">
        <v>57</v>
      </c>
      <c r="B17" s="853">
        <f>SUM(B12:B16)</f>
        <v>0</v>
      </c>
      <c r="C17" s="686"/>
      <c r="D17" s="1248" t="s">
        <v>182</v>
      </c>
      <c r="E17" s="1249"/>
      <c r="F17" s="1250"/>
      <c r="G17" s="466"/>
      <c r="H17" s="466"/>
      <c r="I17" s="466"/>
    </row>
    <row r="18" spans="1:10" s="420" customFormat="1" ht="17" customHeight="1" thickBot="1" x14ac:dyDescent="0.25">
      <c r="A18" s="690"/>
      <c r="C18" s="690"/>
      <c r="D18" s="1237" t="s">
        <v>160</v>
      </c>
      <c r="E18" s="1238"/>
      <c r="F18" s="732">
        <v>0</v>
      </c>
      <c r="G18" s="466"/>
      <c r="H18" s="466"/>
      <c r="I18" s="466"/>
    </row>
    <row r="19" spans="1:10" s="420" customFormat="1" ht="17" customHeight="1" thickBot="1" x14ac:dyDescent="0.2">
      <c r="A19" s="854" t="s">
        <v>183</v>
      </c>
      <c r="B19" s="855">
        <f>H68</f>
        <v>1500</v>
      </c>
      <c r="D19" s="1237" t="s">
        <v>162</v>
      </c>
      <c r="E19" s="1238"/>
      <c r="F19" s="732">
        <v>0</v>
      </c>
      <c r="G19" s="6"/>
      <c r="H19" s="856"/>
      <c r="I19" s="856"/>
      <c r="J19" s="856"/>
    </row>
    <row r="20" spans="1:10" s="420" customFormat="1" x14ac:dyDescent="0.15">
      <c r="A20" s="857"/>
      <c r="B20" s="857"/>
      <c r="C20" s="857"/>
      <c r="D20" s="1237" t="s">
        <v>164</v>
      </c>
      <c r="E20" s="1238"/>
      <c r="F20" s="732">
        <v>0</v>
      </c>
      <c r="G20" s="6"/>
      <c r="H20" s="858"/>
      <c r="I20" s="858"/>
      <c r="J20" s="859"/>
    </row>
    <row r="21" spans="1:10" s="420" customFormat="1" ht="17" customHeight="1" x14ac:dyDescent="0.15">
      <c r="A21" s="860"/>
      <c r="B21" s="861"/>
      <c r="C21" s="862"/>
      <c r="G21" s="6"/>
      <c r="H21" s="863"/>
      <c r="I21" s="864"/>
      <c r="J21" s="650"/>
    </row>
    <row r="22" spans="1:10" s="420" customFormat="1" ht="17" customHeight="1" thickBot="1" x14ac:dyDescent="0.25"/>
    <row r="23" spans="1:10" s="420" customFormat="1" ht="25" thickBot="1" x14ac:dyDescent="0.25">
      <c r="A23" s="1162" t="s">
        <v>11</v>
      </c>
      <c r="B23" s="1162"/>
      <c r="C23" s="1162"/>
      <c r="D23" s="1162"/>
      <c r="E23" s="1162"/>
      <c r="F23" s="1162"/>
      <c r="G23" s="1162"/>
      <c r="H23" s="1162"/>
      <c r="I23" s="1162"/>
    </row>
    <row r="24" spans="1:10" s="420" customFormat="1" ht="17" customHeight="1" x14ac:dyDescent="0.2"/>
    <row r="25" spans="1:10" s="420" customFormat="1" ht="17" customHeight="1" x14ac:dyDescent="0.2">
      <c r="A25" s="1140" t="s">
        <v>26</v>
      </c>
      <c r="B25" s="1140"/>
      <c r="C25" s="1140"/>
      <c r="D25" s="1140"/>
      <c r="E25" s="483"/>
    </row>
    <row r="26" spans="1:10" s="420" customFormat="1" ht="17" customHeight="1" x14ac:dyDescent="0.2">
      <c r="A26" s="577" t="s">
        <v>12</v>
      </c>
      <c r="B26" s="577" t="s">
        <v>5</v>
      </c>
      <c r="C26" s="577" t="s">
        <v>66</v>
      </c>
      <c r="D26" s="577" t="s">
        <v>184</v>
      </c>
    </row>
    <row r="27" spans="1:10" s="420" customFormat="1" ht="17" customHeight="1" x14ac:dyDescent="0.2">
      <c r="A27" s="545" t="s">
        <v>99</v>
      </c>
      <c r="B27" s="546">
        <v>0</v>
      </c>
      <c r="C27" s="547" cm="1">
        <f t="array" ref="C27">_xlfn.IFS(B29&lt;=249,B99,B29&lt;=499,B100,B29&lt;=999,B101,B29&lt;=2499,B102,B29&lt;=7499,B103,B29&lt;=14999,B104,B29&lt;=29999,B105,B29&gt;29999,B106)</f>
        <v>1050</v>
      </c>
      <c r="D27" s="548">
        <f>B27*C27</f>
        <v>0</v>
      </c>
    </row>
    <row r="28" spans="1:10" s="420" customFormat="1" ht="17" customHeight="1" x14ac:dyDescent="0.2">
      <c r="A28" s="545" t="str">
        <f>D14</f>
        <v>Avaya IP Office Connect Module</v>
      </c>
      <c r="B28" s="546">
        <f>E11</f>
        <v>0</v>
      </c>
      <c r="C28" s="547" cm="1">
        <f t="array" ref="C28">_xlfn.IFS(B29&lt;250,D99,B29&lt;1000,D100,B29&lt;9999,D101,B29&gt;9999,D102)</f>
        <v>700</v>
      </c>
      <c r="D28" s="548">
        <f>C28*B28</f>
        <v>0</v>
      </c>
    </row>
    <row r="29" spans="1:10" s="420" customFormat="1" ht="17" customHeight="1" x14ac:dyDescent="0.2">
      <c r="A29" s="545" t="s">
        <v>128</v>
      </c>
      <c r="B29" s="546">
        <f>D11</f>
        <v>0</v>
      </c>
      <c r="C29" s="547" cm="1">
        <f t="array" ref="C29">_xlfn.IFS(B29&lt;250,F99,B29&lt;1000,F100,B29&lt;10000,F101,B29&lt;30000,F102,B29&gt;=30000,F103)</f>
        <v>5</v>
      </c>
      <c r="D29" s="548">
        <f>B29*C29</f>
        <v>0</v>
      </c>
      <c r="G29" s="810"/>
    </row>
    <row r="30" spans="1:10" s="420" customFormat="1" ht="17" customHeight="1" x14ac:dyDescent="0.2">
      <c r="A30" s="545" t="s">
        <v>146</v>
      </c>
      <c r="B30" s="546">
        <v>0</v>
      </c>
      <c r="C30" s="547">
        <v>1000</v>
      </c>
      <c r="D30" s="548">
        <f>B30*C30</f>
        <v>0</v>
      </c>
    </row>
    <row r="31" spans="1:10" s="420" customFormat="1" ht="17" customHeight="1" x14ac:dyDescent="0.2">
      <c r="A31" s="440"/>
      <c r="B31" s="438"/>
      <c r="C31" s="438"/>
      <c r="D31" s="443">
        <f>SUM(D27:D30)</f>
        <v>0</v>
      </c>
    </row>
    <row r="32" spans="1:10" s="420" customFormat="1" ht="17" customHeight="1" x14ac:dyDescent="0.2">
      <c r="A32" s="423"/>
      <c r="B32" s="422"/>
      <c r="C32" s="422"/>
      <c r="D32" s="422"/>
    </row>
    <row r="33" spans="1:4" s="420" customFormat="1" ht="17" customHeight="1" x14ac:dyDescent="0.2">
      <c r="A33" s="1202" t="s">
        <v>159</v>
      </c>
      <c r="B33" s="1203"/>
      <c r="C33" s="1203"/>
      <c r="D33" s="1204"/>
    </row>
    <row r="34" spans="1:4" s="420" customFormat="1" ht="17" customHeight="1" x14ac:dyDescent="0.2">
      <c r="A34" s="577" t="s">
        <v>12</v>
      </c>
      <c r="B34" s="577" t="s">
        <v>5</v>
      </c>
      <c r="C34" s="577" t="s">
        <v>66</v>
      </c>
      <c r="D34" s="577" t="s">
        <v>184</v>
      </c>
    </row>
    <row r="35" spans="1:4" s="420" customFormat="1" ht="17" customHeight="1" x14ac:dyDescent="0.2">
      <c r="A35" s="545" t="s">
        <v>160</v>
      </c>
      <c r="B35" s="546">
        <f>F18</f>
        <v>0</v>
      </c>
      <c r="C35" s="548">
        <f>'Part List '!H7</f>
        <v>2400</v>
      </c>
      <c r="D35" s="548">
        <f>C35*B35</f>
        <v>0</v>
      </c>
    </row>
    <row r="36" spans="1:4" s="420" customFormat="1" ht="17" customHeight="1" x14ac:dyDescent="0.2">
      <c r="A36" s="545" t="s">
        <v>162</v>
      </c>
      <c r="B36" s="546">
        <f>F19</f>
        <v>0</v>
      </c>
      <c r="C36" s="548">
        <f>'Part List '!H8</f>
        <v>3990</v>
      </c>
      <c r="D36" s="548">
        <f>C36*B36</f>
        <v>0</v>
      </c>
    </row>
    <row r="37" spans="1:4" s="420" customFormat="1" ht="17" customHeight="1" x14ac:dyDescent="0.2">
      <c r="A37" s="545" t="s">
        <v>164</v>
      </c>
      <c r="B37" s="546">
        <f>F20</f>
        <v>0</v>
      </c>
      <c r="C37" s="548">
        <f>'Part List '!H9</f>
        <v>5000</v>
      </c>
      <c r="D37" s="548">
        <f>C37*B37</f>
        <v>0</v>
      </c>
    </row>
    <row r="38" spans="1:4" s="420" customFormat="1" ht="17" customHeight="1" x14ac:dyDescent="0.2">
      <c r="A38" s="442"/>
      <c r="B38" s="438"/>
      <c r="C38" s="438"/>
      <c r="D38" s="443">
        <f>SUM(D35:D37)</f>
        <v>0</v>
      </c>
    </row>
    <row r="39" spans="1:4" s="420" customFormat="1" ht="17" customHeight="1" x14ac:dyDescent="0.2">
      <c r="A39" s="427"/>
      <c r="B39" s="422"/>
      <c r="C39" s="428"/>
      <c r="D39" s="428"/>
    </row>
    <row r="40" spans="1:4" s="420" customFormat="1" ht="17" customHeight="1" x14ac:dyDescent="0.2">
      <c r="A40" s="1202" t="s">
        <v>23</v>
      </c>
      <c r="B40" s="1203"/>
      <c r="C40" s="1203"/>
      <c r="D40" s="1204"/>
    </row>
    <row r="41" spans="1:4" s="420" customFormat="1" ht="17" customHeight="1" x14ac:dyDescent="0.2">
      <c r="A41" s="577" t="s">
        <v>12</v>
      </c>
      <c r="B41" s="577" t="s">
        <v>5</v>
      </c>
      <c r="C41" s="577" t="s">
        <v>66</v>
      </c>
      <c r="D41" s="577" t="s">
        <v>184</v>
      </c>
    </row>
    <row r="42" spans="1:4" s="420" customFormat="1" ht="17" customHeight="1" x14ac:dyDescent="0.2">
      <c r="A42" s="545" t="s">
        <v>90</v>
      </c>
      <c r="B42" s="546"/>
      <c r="C42" s="548">
        <f>B19</f>
        <v>1500</v>
      </c>
      <c r="D42" s="548">
        <f>B42*C42</f>
        <v>0</v>
      </c>
    </row>
    <row r="43" spans="1:4" s="420" customFormat="1" ht="17" customHeight="1" x14ac:dyDescent="0.2">
      <c r="A43" s="545" t="s">
        <v>167</v>
      </c>
      <c r="B43" s="546"/>
      <c r="C43" s="548" cm="1">
        <f t="array" ref="C43">_xlfn.IFS(B29&lt;250,B113,B29&lt;499,B114,B29&lt;999,B115,B29&lt;2499,B116,B29&lt;7499,B117,B29&lt;14999,B118,B29&lt;=29999,B119,B29&gt;29999,B120)</f>
        <v>500</v>
      </c>
      <c r="D43" s="548">
        <f>B43*C43</f>
        <v>0</v>
      </c>
    </row>
    <row r="44" spans="1:4" s="420" customFormat="1" ht="17" customHeight="1" x14ac:dyDescent="0.2">
      <c r="A44" s="545" t="s">
        <v>151</v>
      </c>
      <c r="B44" s="546"/>
      <c r="C44" s="548" cm="1">
        <f t="array" ref="C44">_xlfn.IFS(B29&lt;250,D113,B29&lt;499,D114,B29&lt;999,D115,B29&lt;2499,D116,B29&lt;7499,D117,B29&lt;14999,D118,B29&lt;=29999,D119,B29&gt;29999,D120)</f>
        <v>500</v>
      </c>
      <c r="D44" s="548">
        <f>B44*C44</f>
        <v>0</v>
      </c>
    </row>
    <row r="45" spans="1:4" s="420" customFormat="1" ht="17" customHeight="1" x14ac:dyDescent="0.2">
      <c r="A45" s="442"/>
      <c r="B45" s="438"/>
      <c r="C45" s="438"/>
      <c r="D45" s="443">
        <f>SUM(D42:D44)</f>
        <v>0</v>
      </c>
    </row>
    <row r="46" spans="1:4" s="420" customFormat="1" ht="17" customHeight="1" x14ac:dyDescent="0.2">
      <c r="A46" s="422"/>
      <c r="B46" s="422"/>
      <c r="C46" s="422"/>
      <c r="D46" s="422"/>
    </row>
    <row r="47" spans="1:4" s="420" customFormat="1" ht="17" customHeight="1" x14ac:dyDescent="0.2">
      <c r="A47" s="442" t="s">
        <v>29</v>
      </c>
      <c r="B47" s="438"/>
      <c r="C47" s="438"/>
      <c r="D47" s="443">
        <f>D45+D38+D31</f>
        <v>0</v>
      </c>
    </row>
    <row r="48" spans="1:4" s="420" customFormat="1" ht="17" customHeight="1" x14ac:dyDescent="0.2"/>
    <row r="49" spans="1:24" s="420" customFormat="1" ht="17" customHeight="1" x14ac:dyDescent="0.2">
      <c r="A49" s="1202" t="s">
        <v>26</v>
      </c>
      <c r="B49" s="1203"/>
      <c r="C49" s="1203"/>
      <c r="D49" s="1204"/>
    </row>
    <row r="50" spans="1:24" s="420" customFormat="1" ht="17" customHeight="1" x14ac:dyDescent="0.2">
      <c r="A50" s="577" t="s">
        <v>12</v>
      </c>
      <c r="B50" s="577" t="s">
        <v>5</v>
      </c>
      <c r="C50" s="577" t="s">
        <v>66</v>
      </c>
      <c r="D50" s="577" t="s">
        <v>184</v>
      </c>
    </row>
    <row r="51" spans="1:24" s="420" customFormat="1" ht="17" customHeight="1" x14ac:dyDescent="0.2">
      <c r="A51" s="545" t="s">
        <v>99</v>
      </c>
      <c r="B51" s="546">
        <f t="shared" ref="B51:D54" si="0">B27</f>
        <v>0</v>
      </c>
      <c r="C51" s="547">
        <f t="shared" si="0"/>
        <v>1050</v>
      </c>
      <c r="D51" s="547">
        <f t="shared" si="0"/>
        <v>0</v>
      </c>
    </row>
    <row r="52" spans="1:24" s="420" customFormat="1" x14ac:dyDescent="0.2">
      <c r="A52" s="545" t="str">
        <f>D14</f>
        <v>Avaya IP Office Connect Module</v>
      </c>
      <c r="B52" s="546">
        <f t="shared" si="0"/>
        <v>0</v>
      </c>
      <c r="C52" s="547">
        <f t="shared" si="0"/>
        <v>700</v>
      </c>
      <c r="D52" s="547">
        <f t="shared" si="0"/>
        <v>0</v>
      </c>
    </row>
    <row r="53" spans="1:24" s="420" customFormat="1" x14ac:dyDescent="0.2">
      <c r="A53" s="545" t="s">
        <v>128</v>
      </c>
      <c r="B53" s="546">
        <f t="shared" si="0"/>
        <v>0</v>
      </c>
      <c r="C53" s="547">
        <f>C29</f>
        <v>5</v>
      </c>
      <c r="D53" s="547">
        <f t="shared" si="0"/>
        <v>0</v>
      </c>
    </row>
    <row r="54" spans="1:24" s="420" customFormat="1" ht="17" customHeight="1" x14ac:dyDescent="0.2">
      <c r="A54" s="545" t="s">
        <v>146</v>
      </c>
      <c r="B54" s="546">
        <f t="shared" si="0"/>
        <v>0</v>
      </c>
      <c r="C54" s="547">
        <f t="shared" si="0"/>
        <v>1000</v>
      </c>
      <c r="D54" s="547">
        <f t="shared" si="0"/>
        <v>0</v>
      </c>
    </row>
    <row r="55" spans="1:24" s="420" customFormat="1" ht="17" customHeight="1" x14ac:dyDescent="0.2">
      <c r="A55" s="552" t="s">
        <v>174</v>
      </c>
      <c r="B55" s="546" t="s">
        <v>176</v>
      </c>
      <c r="C55" s="547">
        <f>D31*0.05</f>
        <v>0</v>
      </c>
      <c r="D55" s="548">
        <f>C55</f>
        <v>0</v>
      </c>
    </row>
    <row r="56" spans="1:24" s="420" customFormat="1" ht="17" customHeight="1" x14ac:dyDescent="0.2">
      <c r="A56" s="601"/>
      <c r="B56" s="546" t="s">
        <v>159</v>
      </c>
      <c r="C56" s="547">
        <f>D38*0.15</f>
        <v>0</v>
      </c>
      <c r="D56" s="548">
        <f>C56</f>
        <v>0</v>
      </c>
    </row>
    <row r="57" spans="1:24" s="420" customFormat="1" x14ac:dyDescent="0.2">
      <c r="A57" s="440"/>
      <c r="B57" s="438"/>
      <c r="C57" s="438"/>
      <c r="D57" s="443">
        <f>SUM(D51:D56)</f>
        <v>0</v>
      </c>
    </row>
    <row r="58" spans="1:24" s="420" customFormat="1" ht="17" customHeight="1" x14ac:dyDescent="0.2">
      <c r="A58"/>
      <c r="B58"/>
      <c r="C58"/>
      <c r="D58"/>
    </row>
    <row r="59" spans="1:24" s="420" customFormat="1" ht="17" customHeight="1" x14ac:dyDescent="0.2">
      <c r="A59"/>
      <c r="B59"/>
      <c r="C59"/>
      <c r="D59"/>
    </row>
    <row r="60" spans="1:24" s="420" customFormat="1" ht="26.25" customHeight="1" x14ac:dyDescent="0.2">
      <c r="A60" s="1231" t="s">
        <v>185</v>
      </c>
      <c r="B60" s="1231"/>
      <c r="C60" s="1231"/>
      <c r="D60" s="1232"/>
      <c r="E60" s="1099"/>
      <c r="G60" s="1033" t="s">
        <v>65</v>
      </c>
      <c r="H60" s="1034"/>
    </row>
    <row r="61" spans="1:24" s="420" customFormat="1" ht="17" customHeight="1" x14ac:dyDescent="0.2">
      <c r="A61" s="733" t="s">
        <v>43</v>
      </c>
      <c r="B61" s="733" t="s">
        <v>44</v>
      </c>
      <c r="C61" s="733" t="s">
        <v>66</v>
      </c>
      <c r="D61" s="733" t="s">
        <v>184</v>
      </c>
      <c r="G61" s="1035"/>
      <c r="H61" s="1036"/>
      <c r="I61" s="6"/>
    </row>
    <row r="62" spans="1:24" s="420" customFormat="1" ht="28" x14ac:dyDescent="0.15">
      <c r="A62" s="604" t="s">
        <v>47</v>
      </c>
      <c r="B62" s="605" t="s">
        <v>48</v>
      </c>
      <c r="C62" s="865"/>
      <c r="D62" s="865"/>
      <c r="G62" s="866" t="s">
        <v>68</v>
      </c>
      <c r="H62" s="866" t="s">
        <v>69</v>
      </c>
      <c r="I62" s="483"/>
    </row>
    <row r="63" spans="1:24" s="420" customFormat="1" ht="17" customHeight="1" x14ac:dyDescent="0.15">
      <c r="A63" s="602" t="s">
        <v>50</v>
      </c>
      <c r="B63" s="867">
        <f t="shared" ref="B63:B68" si="1">B12</f>
        <v>0</v>
      </c>
      <c r="C63" s="868">
        <v>500</v>
      </c>
      <c r="D63" s="868">
        <f>B63*C63</f>
        <v>0</v>
      </c>
      <c r="G63" s="869" t="s">
        <v>72</v>
      </c>
      <c r="H63" s="870">
        <v>0</v>
      </c>
      <c r="I63" s="6"/>
    </row>
    <row r="64" spans="1:24" s="420" customFormat="1" ht="36.75" customHeight="1" x14ac:dyDescent="0.2">
      <c r="A64" s="602" t="s">
        <v>52</v>
      </c>
      <c r="B64" s="867">
        <f t="shared" si="1"/>
        <v>0</v>
      </c>
      <c r="C64" s="868">
        <v>650</v>
      </c>
      <c r="D64" s="868">
        <f>B64*C64</f>
        <v>0</v>
      </c>
      <c r="G64" s="869" t="s">
        <v>73</v>
      </c>
      <c r="H64" s="870">
        <v>0.15</v>
      </c>
      <c r="I64" s="6"/>
      <c r="T64"/>
      <c r="U64"/>
      <c r="V64"/>
      <c r="W64"/>
      <c r="X64"/>
    </row>
    <row r="65" spans="1:25" s="420" customFormat="1" ht="17" customHeight="1" x14ac:dyDescent="0.2">
      <c r="A65" s="602" t="s">
        <v>53</v>
      </c>
      <c r="B65" s="867">
        <f t="shared" si="1"/>
        <v>0</v>
      </c>
      <c r="C65" s="868">
        <v>1000</v>
      </c>
      <c r="D65" s="868">
        <f>B65*C65</f>
        <v>0</v>
      </c>
      <c r="G65" s="869" t="s">
        <v>74</v>
      </c>
      <c r="H65" s="870">
        <v>0.25</v>
      </c>
      <c r="I65" s="6"/>
      <c r="S65"/>
      <c r="T65"/>
      <c r="U65"/>
      <c r="V65"/>
      <c r="W65"/>
      <c r="X65"/>
      <c r="Y65"/>
    </row>
    <row r="66" spans="1:25" x14ac:dyDescent="0.2">
      <c r="A66" s="602" t="s">
        <v>54</v>
      </c>
      <c r="B66" s="867">
        <f t="shared" si="1"/>
        <v>0</v>
      </c>
      <c r="C66" s="868">
        <v>1200</v>
      </c>
      <c r="D66" s="868">
        <f>B66*C66</f>
        <v>0</v>
      </c>
      <c r="G66" s="869" t="s">
        <v>75</v>
      </c>
      <c r="H66" s="870">
        <v>0.35</v>
      </c>
      <c r="I66" s="6"/>
    </row>
    <row r="67" spans="1:25" ht="30" x14ac:dyDescent="0.2">
      <c r="A67" s="602" t="s">
        <v>55</v>
      </c>
      <c r="B67" s="867">
        <f t="shared" si="1"/>
        <v>0</v>
      </c>
      <c r="C67" s="868">
        <v>1800</v>
      </c>
      <c r="D67" s="868">
        <f>B67*C67</f>
        <v>0</v>
      </c>
      <c r="G67" s="871" t="s">
        <v>68</v>
      </c>
      <c r="H67" s="871" t="s">
        <v>61</v>
      </c>
      <c r="I67" s="6"/>
    </row>
    <row r="68" spans="1:25" ht="16" x14ac:dyDescent="0.2">
      <c r="A68" s="853" t="s">
        <v>57</v>
      </c>
      <c r="B68" s="853">
        <f t="shared" si="1"/>
        <v>0</v>
      </c>
      <c r="C68" s="1100"/>
      <c r="D68" s="1100">
        <f>SUM(D63:D67)</f>
        <v>0</v>
      </c>
      <c r="G68" s="871">
        <f>F11</f>
        <v>0</v>
      </c>
      <c r="H68" s="872">
        <f>MAX(IF(G68&lt;=3,(1-H63)*D68,IF(G68&lt;=6,D68*(1-H64),IF(G68&lt;=12,D68*(1-H65),IF(G68&gt;12,D68*(1-H66))))),1500)</f>
        <v>1500</v>
      </c>
      <c r="I68" s="873" t="s">
        <v>76</v>
      </c>
    </row>
    <row r="69" spans="1:25" x14ac:dyDescent="0.2">
      <c r="E69" s="420"/>
    </row>
    <row r="71" spans="1:25" x14ac:dyDescent="0.2">
      <c r="A71" s="874"/>
      <c r="B71" s="874"/>
      <c r="C71" s="874"/>
      <c r="D71" s="874"/>
      <c r="E71" s="874"/>
      <c r="I71" s="420"/>
    </row>
    <row r="72" spans="1:25" x14ac:dyDescent="0.2">
      <c r="A72" s="857"/>
      <c r="B72" s="857"/>
      <c r="C72" s="857"/>
      <c r="D72" s="857"/>
      <c r="E72" s="857"/>
      <c r="F72" s="420"/>
      <c r="J72" s="420"/>
    </row>
    <row r="73" spans="1:25" ht="18" x14ac:dyDescent="0.2">
      <c r="A73" s="860"/>
      <c r="B73" s="861"/>
      <c r="C73" s="862"/>
      <c r="D73" s="862"/>
      <c r="E73" s="862"/>
      <c r="F73" s="420"/>
      <c r="G73" s="1230"/>
      <c r="H73" s="1230"/>
      <c r="I73" s="1230"/>
    </row>
    <row r="74" spans="1:25" x14ac:dyDescent="0.2">
      <c r="A74" s="860"/>
      <c r="B74" s="861"/>
      <c r="C74" s="862"/>
      <c r="D74" s="862"/>
      <c r="E74" s="862"/>
      <c r="F74" s="420"/>
      <c r="G74" s="858"/>
      <c r="H74" s="858"/>
      <c r="I74" s="859"/>
    </row>
    <row r="75" spans="1:25" x14ac:dyDescent="0.2">
      <c r="A75" s="860"/>
      <c r="B75" s="861"/>
      <c r="C75" s="862"/>
      <c r="D75" s="862"/>
      <c r="E75" s="862"/>
      <c r="F75" s="420"/>
      <c r="G75" s="863"/>
      <c r="H75" s="864"/>
      <c r="I75" s="650"/>
    </row>
    <row r="76" spans="1:25" x14ac:dyDescent="0.2">
      <c r="A76" s="860"/>
      <c r="B76" s="861"/>
      <c r="C76" s="862"/>
      <c r="D76" s="862"/>
      <c r="E76" s="862"/>
      <c r="F76" s="420"/>
      <c r="G76" s="863"/>
      <c r="H76" s="864"/>
      <c r="I76" s="650"/>
    </row>
    <row r="77" spans="1:25" x14ac:dyDescent="0.2">
      <c r="A77" s="860"/>
      <c r="B77" s="861"/>
      <c r="C77" s="862"/>
      <c r="D77" s="862"/>
      <c r="E77" s="862"/>
      <c r="F77" s="420"/>
      <c r="G77" s="863"/>
      <c r="H77" s="864"/>
      <c r="I77" s="650"/>
    </row>
    <row r="78" spans="1:25" x14ac:dyDescent="0.2">
      <c r="A78" s="860"/>
      <c r="B78" s="861"/>
      <c r="C78" s="862"/>
      <c r="D78" s="862"/>
      <c r="E78" s="862"/>
      <c r="F78" s="420"/>
      <c r="G78" s="863"/>
      <c r="H78" s="864"/>
      <c r="I78" s="650"/>
    </row>
    <row r="79" spans="1:25" x14ac:dyDescent="0.2">
      <c r="A79" s="860"/>
      <c r="B79" s="861"/>
      <c r="C79" s="862"/>
      <c r="D79" s="862"/>
      <c r="E79" s="862"/>
      <c r="F79" s="420"/>
      <c r="G79" s="863"/>
      <c r="H79" s="864"/>
      <c r="I79" s="650"/>
    </row>
    <row r="80" spans="1:25" x14ac:dyDescent="0.2">
      <c r="A80" s="860"/>
      <c r="B80" s="861"/>
      <c r="C80" s="862"/>
      <c r="D80" s="875"/>
      <c r="E80" s="862"/>
      <c r="F80" s="420"/>
      <c r="G80" s="6"/>
      <c r="H80" s="6"/>
      <c r="I80" s="6"/>
    </row>
    <row r="81" spans="1:10" x14ac:dyDescent="0.2">
      <c r="A81" s="876"/>
      <c r="B81" s="876"/>
      <c r="C81" s="877"/>
      <c r="D81" s="878"/>
      <c r="E81" s="878"/>
      <c r="F81" s="420"/>
      <c r="H81" s="473"/>
      <c r="I81" s="6"/>
    </row>
    <row r="82" spans="1:10" x14ac:dyDescent="0.2">
      <c r="F82" s="420"/>
      <c r="G82" s="786"/>
      <c r="H82" s="786"/>
      <c r="I82" s="879"/>
    </row>
    <row r="83" spans="1:10" ht="112" x14ac:dyDescent="0.2">
      <c r="A83" s="297" t="s">
        <v>186</v>
      </c>
    </row>
    <row r="84" spans="1:10" ht="128" x14ac:dyDescent="0.2">
      <c r="A84" s="297" t="s">
        <v>187</v>
      </c>
    </row>
    <row r="85" spans="1:10" x14ac:dyDescent="0.2">
      <c r="D85" s="420"/>
      <c r="E85" s="420"/>
      <c r="F85" s="420" t="s">
        <v>188</v>
      </c>
      <c r="G85" s="420"/>
      <c r="H85" s="420"/>
      <c r="I85" s="420"/>
      <c r="J85" s="420"/>
    </row>
    <row r="86" spans="1:10" x14ac:dyDescent="0.2">
      <c r="D86" s="420"/>
      <c r="E86" s="420"/>
      <c r="F86" s="420" t="s">
        <v>189</v>
      </c>
      <c r="G86" s="420"/>
      <c r="H86" s="420"/>
      <c r="I86" s="420"/>
      <c r="J86" s="420"/>
    </row>
    <row r="87" spans="1:10" x14ac:dyDescent="0.2">
      <c r="D87" s="420"/>
      <c r="E87" s="420"/>
      <c r="F87" s="420"/>
      <c r="G87" s="420"/>
      <c r="H87" s="420"/>
      <c r="I87" s="420"/>
      <c r="J87" s="420"/>
    </row>
    <row r="88" spans="1:10" x14ac:dyDescent="0.2">
      <c r="D88" s="420"/>
      <c r="E88" s="420"/>
      <c r="F88" s="420"/>
      <c r="G88" s="420"/>
      <c r="H88" s="420"/>
      <c r="I88" s="420"/>
      <c r="J88" s="420"/>
    </row>
    <row r="89" spans="1:10" x14ac:dyDescent="0.2">
      <c r="D89" s="420"/>
      <c r="E89" s="420"/>
      <c r="F89" s="420"/>
      <c r="G89" s="420"/>
      <c r="H89" s="420"/>
      <c r="I89" s="420"/>
      <c r="J89" s="420"/>
    </row>
    <row r="90" spans="1:10" x14ac:dyDescent="0.2">
      <c r="A90" s="420" t="s">
        <v>190</v>
      </c>
      <c r="B90" s="420" t="s">
        <v>191</v>
      </c>
      <c r="C90" s="422" t="s">
        <v>24</v>
      </c>
      <c r="D90" s="420"/>
      <c r="H90" s="420"/>
      <c r="I90" s="420"/>
      <c r="J90" s="420"/>
    </row>
    <row r="91" spans="1:10" x14ac:dyDescent="0.2">
      <c r="A91" s="420" t="s">
        <v>110</v>
      </c>
      <c r="B91" s="335" t="s">
        <v>192</v>
      </c>
      <c r="C91" s="422" t="s">
        <v>111</v>
      </c>
      <c r="D91" s="420"/>
      <c r="H91" s="420"/>
      <c r="I91" s="420"/>
      <c r="J91" s="420"/>
    </row>
    <row r="92" spans="1:10" x14ac:dyDescent="0.2">
      <c r="A92" s="420" t="s">
        <v>115</v>
      </c>
      <c r="B92" s="335" t="s">
        <v>193</v>
      </c>
      <c r="C92" s="422" t="s">
        <v>116</v>
      </c>
      <c r="D92" s="420"/>
      <c r="H92" s="420"/>
      <c r="I92" s="420"/>
      <c r="J92" s="420"/>
    </row>
    <row r="93" spans="1:10" x14ac:dyDescent="0.2">
      <c r="A93" s="420" t="s">
        <v>126</v>
      </c>
      <c r="B93" s="335" t="s">
        <v>194</v>
      </c>
      <c r="C93" s="422" t="s">
        <v>127</v>
      </c>
      <c r="D93" s="420"/>
      <c r="H93" s="420"/>
      <c r="I93" s="420"/>
      <c r="J93" s="420"/>
    </row>
    <row r="94" spans="1:10" x14ac:dyDescent="0.2">
      <c r="A94" s="420" t="s">
        <v>132</v>
      </c>
      <c r="B94" s="420"/>
      <c r="C94" s="422" t="s">
        <v>133</v>
      </c>
      <c r="D94" s="420"/>
      <c r="H94" s="420"/>
      <c r="I94" s="420"/>
      <c r="J94" s="420"/>
    </row>
    <row r="95" spans="1:10" x14ac:dyDescent="0.2">
      <c r="A95" s="420" t="s">
        <v>136</v>
      </c>
      <c r="B95" s="335" t="s">
        <v>195</v>
      </c>
      <c r="C95" s="422" t="s">
        <v>137</v>
      </c>
      <c r="D95" s="420"/>
      <c r="H95" s="420"/>
      <c r="I95" s="420"/>
      <c r="J95" s="420"/>
    </row>
    <row r="96" spans="1:10" x14ac:dyDescent="0.2">
      <c r="A96" s="420" t="s">
        <v>196</v>
      </c>
      <c r="B96" s="335" t="s">
        <v>197</v>
      </c>
      <c r="C96" s="422" t="s">
        <v>198</v>
      </c>
      <c r="D96" s="420"/>
      <c r="H96" s="420"/>
      <c r="I96" s="420"/>
      <c r="J96" s="420"/>
    </row>
    <row r="97" spans="1:9" x14ac:dyDescent="0.2">
      <c r="D97" s="420"/>
      <c r="E97" s="420"/>
      <c r="F97" s="420"/>
    </row>
    <row r="98" spans="1:9" ht="16" x14ac:dyDescent="0.2">
      <c r="A98" s="1219" t="s">
        <v>101</v>
      </c>
      <c r="B98" s="1219"/>
      <c r="C98" s="1219" t="s">
        <v>102</v>
      </c>
      <c r="D98" s="1219"/>
      <c r="E98" s="1219" t="s">
        <v>103</v>
      </c>
      <c r="F98" s="1219"/>
    </row>
    <row r="99" spans="1:9" ht="16" x14ac:dyDescent="0.2">
      <c r="A99" s="429" t="s">
        <v>105</v>
      </c>
      <c r="B99" s="1">
        <f>'Part List '!B153</f>
        <v>1050</v>
      </c>
      <c r="C99" s="700" t="s">
        <v>105</v>
      </c>
      <c r="D99" s="421">
        <f>'Part List '!D153</f>
        <v>700</v>
      </c>
      <c r="E99" s="429" t="s">
        <v>105</v>
      </c>
      <c r="F99" s="421">
        <f>'Part List '!F153</f>
        <v>5</v>
      </c>
    </row>
    <row r="100" spans="1:9" ht="16" x14ac:dyDescent="0.2">
      <c r="A100" s="429" t="s">
        <v>107</v>
      </c>
      <c r="B100" s="1">
        <f>'Part List '!B154</f>
        <v>2000</v>
      </c>
      <c r="C100" s="700" t="s">
        <v>108</v>
      </c>
      <c r="D100" s="421">
        <f>'Part List '!D154</f>
        <v>1150</v>
      </c>
      <c r="E100" s="429" t="s">
        <v>108</v>
      </c>
      <c r="F100" s="421">
        <f>'Part List '!F154</f>
        <v>5</v>
      </c>
    </row>
    <row r="101" spans="1:9" ht="16" x14ac:dyDescent="0.2">
      <c r="A101" s="429" t="s">
        <v>112</v>
      </c>
      <c r="B101" s="1">
        <f>'Part List '!B155</f>
        <v>3750</v>
      </c>
      <c r="C101" s="700" t="s">
        <v>113</v>
      </c>
      <c r="D101" s="421">
        <f>'Part List '!D155</f>
        <v>2250</v>
      </c>
      <c r="E101" s="429" t="s">
        <v>113</v>
      </c>
      <c r="F101" s="421">
        <f>'Part List '!F155</f>
        <v>3</v>
      </c>
    </row>
    <row r="102" spans="1:9" ht="16" x14ac:dyDescent="0.2">
      <c r="A102" s="429" t="s">
        <v>117</v>
      </c>
      <c r="B102" s="1">
        <f>'Part List '!B156</f>
        <v>7000</v>
      </c>
      <c r="C102" s="700" t="s">
        <v>118</v>
      </c>
      <c r="D102" s="421">
        <f>'Part List '!D156</f>
        <v>3000</v>
      </c>
      <c r="E102" s="429" t="s">
        <v>119</v>
      </c>
      <c r="F102" s="421">
        <f>'Part List '!F156</f>
        <v>3</v>
      </c>
    </row>
    <row r="103" spans="1:9" ht="16" x14ac:dyDescent="0.2">
      <c r="A103" s="429" t="s">
        <v>123</v>
      </c>
      <c r="B103" s="1">
        <f>'Part List '!B157</f>
        <v>13000</v>
      </c>
      <c r="E103" s="429" t="s">
        <v>124</v>
      </c>
      <c r="F103" s="421">
        <f>'Part List '!F157</f>
        <v>2</v>
      </c>
    </row>
    <row r="104" spans="1:9" ht="16" x14ac:dyDescent="0.2">
      <c r="A104" s="429" t="s">
        <v>130</v>
      </c>
      <c r="B104" s="1">
        <f>'Part List '!B158</f>
        <v>17000</v>
      </c>
      <c r="F104" s="420"/>
      <c r="G104" s="420"/>
      <c r="H104" s="420"/>
      <c r="I104" s="420"/>
    </row>
    <row r="105" spans="1:9" ht="16" x14ac:dyDescent="0.2">
      <c r="A105" s="429" t="s">
        <v>134</v>
      </c>
      <c r="B105" s="1">
        <f>'Part List '!B159</f>
        <v>20000</v>
      </c>
      <c r="C105" s="420"/>
      <c r="D105" s="420"/>
      <c r="E105" s="420"/>
    </row>
    <row r="106" spans="1:9" ht="16" x14ac:dyDescent="0.2">
      <c r="A106" s="429" t="s">
        <v>138</v>
      </c>
      <c r="B106" s="1">
        <f>'Part List '!B160</f>
        <v>30000</v>
      </c>
      <c r="C106" s="420"/>
      <c r="D106" s="420"/>
      <c r="E106" s="420"/>
    </row>
    <row r="107" spans="1:9" x14ac:dyDescent="0.2">
      <c r="A107" s="420"/>
      <c r="C107" s="420"/>
      <c r="D107" s="420"/>
      <c r="E107" s="420"/>
      <c r="F107" s="420"/>
    </row>
    <row r="108" spans="1:9" x14ac:dyDescent="0.2">
      <c r="A108" s="420"/>
      <c r="B108" s="420"/>
      <c r="C108" s="420"/>
      <c r="D108" s="420"/>
      <c r="E108" s="420"/>
      <c r="F108" s="420"/>
    </row>
    <row r="109" spans="1:9" x14ac:dyDescent="0.2">
      <c r="A109" s="420"/>
      <c r="B109" s="420"/>
      <c r="C109" s="420"/>
      <c r="D109" s="420"/>
      <c r="E109" s="420"/>
      <c r="F109" s="420"/>
    </row>
    <row r="110" spans="1:9" x14ac:dyDescent="0.2">
      <c r="A110" s="420"/>
      <c r="B110" s="420"/>
      <c r="C110" s="420"/>
      <c r="D110" s="420"/>
      <c r="E110" s="420"/>
      <c r="F110" s="420"/>
    </row>
    <row r="111" spans="1:9" x14ac:dyDescent="0.2">
      <c r="A111" s="420"/>
      <c r="B111" s="420"/>
      <c r="C111" s="420"/>
      <c r="D111" s="420"/>
      <c r="E111" s="420"/>
      <c r="F111" s="420"/>
    </row>
    <row r="112" spans="1:9" ht="16" x14ac:dyDescent="0.2">
      <c r="A112" s="1229" t="s">
        <v>150</v>
      </c>
      <c r="B112" s="1212"/>
      <c r="C112" s="1211" t="s">
        <v>151</v>
      </c>
      <c r="D112" s="1212"/>
      <c r="E112" s="1211" t="s">
        <v>152</v>
      </c>
      <c r="F112" s="1212"/>
    </row>
    <row r="113" spans="1:10" ht="16" x14ac:dyDescent="0.2">
      <c r="A113" s="700" t="s">
        <v>105</v>
      </c>
      <c r="B113" s="421">
        <f>'Part List '!B167</f>
        <v>500</v>
      </c>
      <c r="C113" s="429" t="s">
        <v>105</v>
      </c>
      <c r="D113" s="421">
        <f>'Part List '!D167</f>
        <v>500</v>
      </c>
      <c r="E113" s="429" t="s">
        <v>154</v>
      </c>
      <c r="F113" s="421">
        <f>'Part List '!F167</f>
        <v>1</v>
      </c>
    </row>
    <row r="114" spans="1:10" ht="16" x14ac:dyDescent="0.2">
      <c r="A114" s="700" t="s">
        <v>107</v>
      </c>
      <c r="B114" s="421">
        <f>'Part List '!B168</f>
        <v>1550</v>
      </c>
      <c r="C114" s="429" t="s">
        <v>107</v>
      </c>
      <c r="D114" s="421">
        <f>'Part List '!D168</f>
        <v>1550</v>
      </c>
      <c r="E114" s="429" t="s">
        <v>156</v>
      </c>
      <c r="F114" s="421">
        <f>'Part List '!F168</f>
        <v>2</v>
      </c>
    </row>
    <row r="115" spans="1:10" ht="16" x14ac:dyDescent="0.2">
      <c r="A115" s="700" t="s">
        <v>112</v>
      </c>
      <c r="B115" s="421">
        <f>'Part List '!B169</f>
        <v>3750</v>
      </c>
      <c r="C115" s="429" t="s">
        <v>112</v>
      </c>
      <c r="D115" s="421">
        <f>'Part List '!D169</f>
        <v>3750</v>
      </c>
      <c r="E115" s="429" t="s">
        <v>158</v>
      </c>
      <c r="F115" s="421">
        <f>'Part List '!F169</f>
        <v>3</v>
      </c>
    </row>
    <row r="116" spans="1:10" ht="16" x14ac:dyDescent="0.2">
      <c r="A116" s="700" t="s">
        <v>117</v>
      </c>
      <c r="B116" s="421">
        <f>'Part List '!B170</f>
        <v>5000</v>
      </c>
      <c r="C116" s="429" t="s">
        <v>117</v>
      </c>
      <c r="D116" s="421">
        <f>'Part List '!D170</f>
        <v>5000</v>
      </c>
      <c r="G116" s="420"/>
      <c r="H116" s="420"/>
    </row>
    <row r="117" spans="1:10" ht="16" x14ac:dyDescent="0.2">
      <c r="A117" s="700" t="s">
        <v>123</v>
      </c>
      <c r="B117" s="421">
        <f>'Part List '!B171</f>
        <v>9000</v>
      </c>
      <c r="C117" s="429" t="s">
        <v>123</v>
      </c>
      <c r="D117" s="421">
        <f>'Part List '!D171</f>
        <v>9000</v>
      </c>
      <c r="G117" s="420"/>
      <c r="H117" s="420"/>
    </row>
    <row r="118" spans="1:10" ht="16" x14ac:dyDescent="0.2">
      <c r="A118" s="429" t="s">
        <v>130</v>
      </c>
      <c r="B118" s="421">
        <f>'Part List '!B172</f>
        <v>17000</v>
      </c>
      <c r="C118" s="429" t="s">
        <v>130</v>
      </c>
      <c r="D118" s="421">
        <f>'Part List '!D172</f>
        <v>17000</v>
      </c>
      <c r="G118" s="420"/>
      <c r="H118" s="420"/>
    </row>
    <row r="119" spans="1:10" ht="16" x14ac:dyDescent="0.2">
      <c r="A119" s="429" t="s">
        <v>134</v>
      </c>
      <c r="B119" s="421">
        <f>'Part List '!B173</f>
        <v>25000</v>
      </c>
      <c r="C119" s="429" t="s">
        <v>134</v>
      </c>
      <c r="D119" s="421">
        <f>'Part List '!D173</f>
        <v>25000</v>
      </c>
      <c r="G119" s="420"/>
      <c r="H119" s="420"/>
    </row>
    <row r="120" spans="1:10" ht="16" x14ac:dyDescent="0.2">
      <c r="A120" s="429" t="s">
        <v>138</v>
      </c>
      <c r="B120" s="421">
        <f>'Part List '!B174</f>
        <v>30000</v>
      </c>
      <c r="C120" s="429" t="s">
        <v>138</v>
      </c>
      <c r="D120" s="421">
        <f>'Part List '!D174</f>
        <v>30000</v>
      </c>
      <c r="G120" s="420"/>
      <c r="H120" s="420"/>
    </row>
    <row r="121" spans="1:10" x14ac:dyDescent="0.2">
      <c r="A121" s="420"/>
      <c r="B121" s="420"/>
      <c r="C121" s="420"/>
      <c r="D121" s="420"/>
      <c r="E121" s="420"/>
      <c r="F121" s="420"/>
      <c r="G121" s="420"/>
      <c r="H121" s="420"/>
      <c r="I121" s="420"/>
    </row>
    <row r="122" spans="1:10" x14ac:dyDescent="0.2">
      <c r="A122" s="420"/>
      <c r="B122" s="420"/>
      <c r="C122" s="420"/>
      <c r="D122" s="420"/>
      <c r="E122" s="420"/>
      <c r="F122" s="420"/>
      <c r="G122" s="420"/>
      <c r="H122" s="420"/>
      <c r="I122" s="420"/>
      <c r="J122" s="420"/>
    </row>
    <row r="123" spans="1:10" x14ac:dyDescent="0.2">
      <c r="A123" s="420"/>
      <c r="B123" s="420"/>
      <c r="C123" s="420"/>
      <c r="D123" s="420"/>
      <c r="E123" s="420"/>
      <c r="F123" s="420"/>
      <c r="G123" s="420"/>
      <c r="H123" s="420"/>
      <c r="I123" s="420"/>
      <c r="J123" s="420"/>
    </row>
    <row r="124" spans="1:10" x14ac:dyDescent="0.2">
      <c r="A124" s="420"/>
      <c r="B124" s="420"/>
      <c r="C124" s="420"/>
      <c r="D124" s="420"/>
      <c r="E124" s="420"/>
      <c r="F124" s="420"/>
      <c r="G124" s="420"/>
      <c r="H124" s="420"/>
      <c r="I124" s="420"/>
      <c r="J124" s="420"/>
    </row>
    <row r="125" spans="1:10" x14ac:dyDescent="0.2">
      <c r="A125" s="420"/>
      <c r="B125" s="420"/>
      <c r="C125" s="420"/>
      <c r="D125" s="420"/>
      <c r="E125" s="420"/>
      <c r="F125" s="420"/>
      <c r="G125" s="420"/>
      <c r="H125" s="420"/>
      <c r="I125" s="420"/>
      <c r="J125" s="420"/>
    </row>
    <row r="126" spans="1:10" x14ac:dyDescent="0.2">
      <c r="A126" s="420"/>
      <c r="B126" s="420"/>
      <c r="C126" s="420"/>
      <c r="D126" s="420"/>
      <c r="E126" s="420"/>
      <c r="F126" s="420"/>
      <c r="G126" s="420"/>
      <c r="H126" s="420"/>
      <c r="I126" s="420"/>
      <c r="J126" s="420"/>
    </row>
    <row r="127" spans="1:10" x14ac:dyDescent="0.2">
      <c r="A127" s="420"/>
      <c r="B127" s="420"/>
      <c r="C127" s="420"/>
      <c r="D127" s="420"/>
      <c r="E127" s="420"/>
      <c r="F127" s="420"/>
      <c r="G127" s="420"/>
      <c r="H127" s="420"/>
      <c r="I127" s="420"/>
      <c r="J127" s="420"/>
    </row>
    <row r="128" spans="1:10" x14ac:dyDescent="0.2">
      <c r="A128" s="420"/>
      <c r="B128" s="420"/>
      <c r="C128" s="420"/>
      <c r="D128" s="420"/>
      <c r="E128" s="420"/>
      <c r="F128" s="420"/>
      <c r="G128" s="420"/>
      <c r="H128" s="420"/>
      <c r="I128" s="420"/>
      <c r="J128" s="420"/>
    </row>
    <row r="129" spans="1:10" x14ac:dyDescent="0.2">
      <c r="A129" s="420"/>
      <c r="B129" s="420"/>
      <c r="C129" s="420"/>
      <c r="D129" s="420"/>
      <c r="E129" s="420"/>
      <c r="F129" s="420"/>
      <c r="G129" s="420"/>
      <c r="H129" s="420"/>
      <c r="I129" s="420"/>
      <c r="J129" s="420"/>
    </row>
    <row r="130" spans="1:10" x14ac:dyDescent="0.2">
      <c r="A130" s="420"/>
      <c r="B130" s="420"/>
      <c r="C130" s="420"/>
      <c r="D130" s="420"/>
      <c r="E130" s="420"/>
      <c r="F130" s="420"/>
      <c r="G130" s="420"/>
      <c r="H130" s="420"/>
      <c r="I130" s="420"/>
      <c r="J130" s="420"/>
    </row>
    <row r="131" spans="1:10" x14ac:dyDescent="0.2">
      <c r="A131" s="420"/>
      <c r="B131" s="420"/>
      <c r="C131" s="420"/>
      <c r="D131" s="420"/>
      <c r="E131" s="420"/>
      <c r="F131" s="420"/>
      <c r="G131" s="420"/>
      <c r="H131" s="420"/>
      <c r="I131" s="420"/>
      <c r="J131" s="420"/>
    </row>
    <row r="132" spans="1:10" x14ac:dyDescent="0.2">
      <c r="A132" s="420"/>
      <c r="B132" s="420"/>
      <c r="C132" s="420"/>
      <c r="D132" s="420"/>
      <c r="E132" s="420"/>
      <c r="F132" s="420"/>
      <c r="G132" s="420"/>
      <c r="H132" s="420"/>
      <c r="I132" s="420"/>
      <c r="J132" s="420"/>
    </row>
    <row r="133" spans="1:10" x14ac:dyDescent="0.2">
      <c r="A133" s="420"/>
      <c r="B133" s="420"/>
      <c r="C133" s="420"/>
      <c r="D133" s="420"/>
      <c r="E133" s="420"/>
      <c r="F133" s="420"/>
      <c r="G133" s="420"/>
      <c r="H133" s="420"/>
      <c r="I133" s="420"/>
      <c r="J133" s="420"/>
    </row>
    <row r="134" spans="1:10" x14ac:dyDescent="0.2">
      <c r="A134" s="420"/>
      <c r="B134" s="420"/>
      <c r="C134" s="420"/>
      <c r="D134" s="420"/>
      <c r="E134" s="420"/>
      <c r="F134" s="420"/>
      <c r="G134" s="420"/>
      <c r="H134" s="420"/>
      <c r="I134" s="420"/>
      <c r="J134" s="420"/>
    </row>
    <row r="135" spans="1:10" x14ac:dyDescent="0.2">
      <c r="A135" s="420"/>
      <c r="B135" s="420"/>
      <c r="C135" s="420"/>
      <c r="D135" s="420"/>
      <c r="E135" s="420"/>
      <c r="F135" s="420"/>
      <c r="G135" s="420"/>
      <c r="H135" s="420"/>
      <c r="I135" s="420"/>
      <c r="J135" s="420"/>
    </row>
    <row r="136" spans="1:10" x14ac:dyDescent="0.2">
      <c r="A136" s="420"/>
      <c r="B136" s="420"/>
      <c r="C136" s="420"/>
      <c r="D136" s="420"/>
      <c r="E136" s="420"/>
      <c r="F136" s="420"/>
      <c r="G136" s="420"/>
      <c r="H136" s="420"/>
      <c r="I136" s="420"/>
      <c r="J136" s="420"/>
    </row>
    <row r="137" spans="1:10" x14ac:dyDescent="0.2">
      <c r="A137" s="420"/>
      <c r="B137" s="420"/>
      <c r="C137" s="420"/>
      <c r="D137" s="420"/>
      <c r="E137" s="420"/>
      <c r="F137" s="420"/>
      <c r="G137" s="420"/>
      <c r="H137" s="420"/>
      <c r="I137" s="420"/>
      <c r="J137" s="420"/>
    </row>
    <row r="138" spans="1:10" x14ac:dyDescent="0.2">
      <c r="A138" s="420"/>
      <c r="B138" s="420"/>
      <c r="C138" s="420"/>
      <c r="D138" s="420"/>
      <c r="E138" s="420"/>
      <c r="F138" s="420"/>
      <c r="G138" s="420"/>
      <c r="H138" s="420"/>
      <c r="I138" s="420"/>
      <c r="J138" s="420"/>
    </row>
  </sheetData>
  <protectedRanges>
    <protectedRange algorithmName="SHA-512" hashValue="l6tYcDRYOViMt5iTmFRc99eQOVIIsE3ASj9yqnktTGaFyR1s9Ywkz89R5BTGc55KhYTVngnT9WB7m1XF41wGLg==" saltValue="5IAKb2xirHKW85iOEdLD7Q==" spinCount="100000" sqref="B9:C17 A9:A18 C18 D12:E12 A60:D68" name="Range2"/>
    <protectedRange algorithmName="SHA-512" hashValue="l6tYcDRYOViMt5iTmFRc99eQOVIIsE3ASj9yqnktTGaFyR1s9Ywkz89R5BTGc55KhYTVngnT9WB7m1XF41wGLg==" saltValue="5IAKb2xirHKW85iOEdLD7Q==" spinCount="100000" sqref="G60 H61:I68 G62:G68 A19:B19" name="Range2_3"/>
    <protectedRange algorithmName="SHA-512" hashValue="l6tYcDRYOViMt5iTmFRc99eQOVIIsE3ASj9yqnktTGaFyR1s9Ywkz89R5BTGc55KhYTVngnT9WB7m1XF41wGLg==" saltValue="5IAKb2xirHKW85iOEdLD7Q==" spinCount="100000" sqref="E13:E14 D13 G82:I82 A20:C21 H73:I81 G73:G80 A71:E81 G19:J21" name="Range2_2_1"/>
    <protectedRange algorithmName="SHA-512" hashValue="l6tYcDRYOViMt5iTmFRc99eQOVIIsE3ASj9yqnktTGaFyR1s9Ywkz89R5BTGc55KhYTVngnT9WB7m1XF41wGLg==" saltValue="5IAKb2xirHKW85iOEdLD7Q==" spinCount="100000" sqref="A4:I4" name="Range2_1"/>
  </protectedRanges>
  <mergeCells count="26">
    <mergeCell ref="D20:E20"/>
    <mergeCell ref="D13:F13"/>
    <mergeCell ref="D14:F14"/>
    <mergeCell ref="D9:F9"/>
    <mergeCell ref="D17:F17"/>
    <mergeCell ref="D18:E18"/>
    <mergeCell ref="D19:E19"/>
    <mergeCell ref="A9:B9"/>
    <mergeCell ref="A4:C4"/>
    <mergeCell ref="D4:I4"/>
    <mergeCell ref="A5:I5"/>
    <mergeCell ref="A1:I2"/>
    <mergeCell ref="A3:I3"/>
    <mergeCell ref="A23:I23"/>
    <mergeCell ref="A112:B112"/>
    <mergeCell ref="G73:I73"/>
    <mergeCell ref="A25:D25"/>
    <mergeCell ref="A33:D33"/>
    <mergeCell ref="A40:D40"/>
    <mergeCell ref="A49:D49"/>
    <mergeCell ref="A98:B98"/>
    <mergeCell ref="C98:D98"/>
    <mergeCell ref="C112:D112"/>
    <mergeCell ref="E112:F112"/>
    <mergeCell ref="E98:F98"/>
    <mergeCell ref="A60:D60"/>
  </mergeCells>
  <dataValidations count="3">
    <dataValidation type="list" allowBlank="1" showInputMessage="1" showErrorMessage="1" sqref="B8" xr:uid="{00000000-0002-0000-0500-000000000000}">
      <formula1>$F$85:$F$86</formula1>
    </dataValidation>
    <dataValidation type="list" allowBlank="1" showInputMessage="1" showErrorMessage="1" sqref="B7" xr:uid="{00000000-0002-0000-0500-000001000000}">
      <formula1>$F$85:$F$87</formula1>
    </dataValidation>
    <dataValidation type="list" allowBlank="1" showInputMessage="1" showErrorMessage="1" sqref="D14" xr:uid="{00000000-0002-0000-0500-000002000000}">
      <formula1>$A$91:$A$96</formula1>
    </dataValidation>
  </dataValidations>
  <hyperlinks>
    <hyperlink ref="D4:F4" r:id="rId1" display="https://www.inchcalculator.com/acreage-calculator/" xr:uid="{00000000-0004-0000-0500-000000000000}"/>
  </hyperlinks>
  <pageMargins left="0.7" right="0.7" top="0.75" bottom="0.75" header="0.3" footer="0.3"/>
  <pageSetup orientation="portrait" r:id="rId2"/>
  <ignoredErrors>
    <ignoredError sqref="D28" formula="1"/>
  </ignoredErrors>
  <drawing r:id="rId3"/>
  <tableParts count="1">
    <tablePart r:id="rId4"/>
  </tablePart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theme="4" tint="0.59999389629810485"/>
  </sheetPr>
  <dimension ref="A1:G81"/>
  <sheetViews>
    <sheetView zoomScale="70" zoomScaleNormal="70" workbookViewId="0">
      <selection activeCell="K39" sqref="K39"/>
    </sheetView>
  </sheetViews>
  <sheetFormatPr baseColWidth="10" defaultColWidth="8.83203125" defaultRowHeight="15" x14ac:dyDescent="0.2"/>
  <cols>
    <col min="1" max="1" width="45.6640625" customWidth="1"/>
    <col min="2" max="2" width="48.33203125" customWidth="1"/>
    <col min="3" max="4" width="18.5" customWidth="1"/>
    <col min="5" max="5" width="20.5" bestFit="1" customWidth="1"/>
    <col min="6" max="6" width="26" bestFit="1" customWidth="1"/>
    <col min="7" max="7" width="25.33203125" bestFit="1" customWidth="1"/>
  </cols>
  <sheetData>
    <row r="1" spans="1:7" ht="14.75" customHeight="1" x14ac:dyDescent="0.2">
      <c r="A1" s="1235" t="s">
        <v>684</v>
      </c>
      <c r="B1" s="1235"/>
      <c r="C1" s="1235"/>
      <c r="D1" s="1235"/>
      <c r="E1" s="1235"/>
      <c r="F1" s="1235"/>
      <c r="G1" s="1235"/>
    </row>
    <row r="2" spans="1:7" ht="15" customHeight="1" x14ac:dyDescent="0.2">
      <c r="A2" s="1235"/>
      <c r="B2" s="1235"/>
      <c r="C2" s="1235"/>
      <c r="D2" s="1235"/>
      <c r="E2" s="1235"/>
      <c r="F2" s="1235"/>
      <c r="G2" s="1235"/>
    </row>
    <row r="3" spans="1:7" ht="39.75" customHeight="1" x14ac:dyDescent="0.2">
      <c r="A3" s="1264" t="s">
        <v>685</v>
      </c>
      <c r="B3" s="1264"/>
      <c r="C3" s="1264"/>
      <c r="D3" s="1264"/>
      <c r="E3" s="1264"/>
      <c r="F3" s="1264"/>
      <c r="G3" s="1264"/>
    </row>
    <row r="4" spans="1:7" ht="15.75" customHeight="1" thickBot="1" x14ac:dyDescent="0.25"/>
    <row r="5" spans="1:7" ht="23.5" customHeight="1" x14ac:dyDescent="0.2">
      <c r="A5" s="1257" t="s">
        <v>22</v>
      </c>
      <c r="B5" s="1258"/>
      <c r="C5" s="1258"/>
      <c r="D5" s="1258"/>
      <c r="E5" s="1258"/>
      <c r="F5" s="1258"/>
      <c r="G5" s="1259"/>
    </row>
    <row r="6" spans="1:7" ht="16" thickBot="1" x14ac:dyDescent="0.25">
      <c r="A6" s="1268"/>
      <c r="B6" s="1269"/>
      <c r="C6" s="1269"/>
      <c r="D6" s="1269"/>
      <c r="E6" s="1269"/>
      <c r="F6" s="1269"/>
      <c r="G6" s="1270"/>
    </row>
    <row r="7" spans="1:7" ht="18" x14ac:dyDescent="0.2">
      <c r="A7" s="1265" t="s">
        <v>26</v>
      </c>
      <c r="B7" s="1266"/>
      <c r="C7" s="1266"/>
      <c r="D7" s="1266"/>
      <c r="E7" s="1266"/>
      <c r="F7" s="1266"/>
      <c r="G7" s="1266"/>
    </row>
    <row r="8" spans="1:7" ht="14.75" customHeight="1" x14ac:dyDescent="0.2">
      <c r="A8" s="577" t="s">
        <v>12</v>
      </c>
      <c r="B8" s="577" t="s">
        <v>24</v>
      </c>
      <c r="C8" s="577" t="s">
        <v>5</v>
      </c>
      <c r="D8" s="577" t="s">
        <v>66</v>
      </c>
      <c r="E8" s="577" t="s">
        <v>199</v>
      </c>
      <c r="F8" s="577" t="s">
        <v>16</v>
      </c>
      <c r="G8" s="577" t="s">
        <v>88</v>
      </c>
    </row>
    <row r="9" spans="1:7" x14ac:dyDescent="0.2">
      <c r="A9" s="554" t="s">
        <v>99</v>
      </c>
      <c r="B9" s="1196" t="s">
        <v>100</v>
      </c>
      <c r="C9" s="555">
        <f>LDS_Calculator!B27</f>
        <v>0</v>
      </c>
      <c r="D9" s="556">
        <f>LDS_Calculator!C27</f>
        <v>1050</v>
      </c>
      <c r="E9" s="556">
        <f>LDS_Calculator!D27</f>
        <v>0</v>
      </c>
      <c r="F9" s="1075" t="str">
        <f>'Part List '!C38</f>
        <v>LDSBP</v>
      </c>
      <c r="G9" s="557">
        <f>E9*'Part List '!J6</f>
        <v>0</v>
      </c>
    </row>
    <row r="10" spans="1:7" x14ac:dyDescent="0.2">
      <c r="A10" s="1251"/>
      <c r="B10" s="1197"/>
      <c r="C10" s="555"/>
      <c r="D10" s="556"/>
      <c r="E10" s="556"/>
      <c r="F10" s="1075"/>
      <c r="G10" s="1075"/>
    </row>
    <row r="11" spans="1:7" x14ac:dyDescent="0.2">
      <c r="A11" s="1252"/>
      <c r="B11" s="1198"/>
      <c r="C11" s="555"/>
      <c r="D11" s="556"/>
      <c r="E11" s="556"/>
      <c r="F11" s="1075"/>
      <c r="G11" s="1075"/>
    </row>
    <row r="12" spans="1:7" x14ac:dyDescent="0.2">
      <c r="A12" s="554" t="str">
        <f>LDS_Calculator!A28</f>
        <v>Avaya IP Office Connect Module</v>
      </c>
      <c r="B12" s="1196" t="str">
        <f>VLOOKUP(A12,LDS_Calculator!A91:C96,3,FALSE)</f>
        <v>Connection and module for integration to Avaya IP Office</v>
      </c>
      <c r="C12" s="555">
        <f>LDS_Calculator!B28</f>
        <v>0</v>
      </c>
      <c r="D12" s="556">
        <f>LDS_Calculator!C28</f>
        <v>700</v>
      </c>
      <c r="E12" s="556">
        <f>LDS_Calculator!D28</f>
        <v>0</v>
      </c>
      <c r="F12" s="1075" t="str">
        <f>VLOOKUP(A12,Table1[#All],2,FALSE)</f>
        <v>LDSIPOC</v>
      </c>
      <c r="G12" s="557">
        <f>E12*'Part List '!J6</f>
        <v>0</v>
      </c>
    </row>
    <row r="13" spans="1:7" x14ac:dyDescent="0.2">
      <c r="A13" s="1251"/>
      <c r="B13" s="1197"/>
      <c r="C13" s="555"/>
      <c r="D13" s="556"/>
      <c r="E13" s="556"/>
      <c r="F13" s="1075"/>
      <c r="G13" s="1075"/>
    </row>
    <row r="14" spans="1:7" x14ac:dyDescent="0.2">
      <c r="A14" s="1252"/>
      <c r="B14" s="1198"/>
      <c r="C14" s="555"/>
      <c r="D14" s="556"/>
      <c r="E14" s="556"/>
      <c r="F14" s="1075"/>
      <c r="G14" s="1075"/>
    </row>
    <row r="15" spans="1:7" x14ac:dyDescent="0.2">
      <c r="A15" s="554" t="s">
        <v>128</v>
      </c>
      <c r="B15" s="1196" t="s">
        <v>129</v>
      </c>
      <c r="C15" s="555">
        <f>LDS_Calculator!B29</f>
        <v>0</v>
      </c>
      <c r="D15" s="556">
        <f>LDS_Calculator!C29</f>
        <v>5</v>
      </c>
      <c r="E15" s="556">
        <f>LDS_Calculator!D29</f>
        <v>0</v>
      </c>
      <c r="F15" s="1075" t="str">
        <f>'Part List '!C44</f>
        <v>LDSEPUL</v>
      </c>
      <c r="G15" s="557">
        <f>E15*'Part List '!J6</f>
        <v>0</v>
      </c>
    </row>
    <row r="16" spans="1:7" x14ac:dyDescent="0.2">
      <c r="A16" s="1251"/>
      <c r="B16" s="1197"/>
      <c r="C16" s="555"/>
      <c r="D16" s="556"/>
      <c r="E16" s="556"/>
      <c r="F16" s="1075"/>
      <c r="G16" s="1075"/>
    </row>
    <row r="17" spans="1:7" x14ac:dyDescent="0.2">
      <c r="A17" s="1252"/>
      <c r="B17" s="1198"/>
      <c r="C17" s="555"/>
      <c r="D17" s="556"/>
      <c r="E17" s="556"/>
      <c r="F17" s="1075"/>
      <c r="G17" s="1075"/>
    </row>
    <row r="18" spans="1:7" x14ac:dyDescent="0.2">
      <c r="A18" s="554" t="s">
        <v>146</v>
      </c>
      <c r="B18" s="1196" t="s">
        <v>147</v>
      </c>
      <c r="C18" s="555">
        <f>LDS_Calculator!B30</f>
        <v>0</v>
      </c>
      <c r="D18" s="556">
        <f>LDS_Calculator!C30</f>
        <v>1000</v>
      </c>
      <c r="E18" s="556">
        <f>LDS_Calculator!D30</f>
        <v>0</v>
      </c>
      <c r="F18" s="1075" t="str">
        <f>'Part List '!C46</f>
        <v>LDSECRC</v>
      </c>
      <c r="G18" s="557">
        <f>E18*'Part List '!J6</f>
        <v>0</v>
      </c>
    </row>
    <row r="19" spans="1:7" x14ac:dyDescent="0.2">
      <c r="A19" s="1253"/>
      <c r="B19" s="1197"/>
      <c r="C19" s="555"/>
      <c r="D19" s="556"/>
      <c r="E19" s="556"/>
      <c r="F19" s="1075"/>
      <c r="G19" s="1075"/>
    </row>
    <row r="20" spans="1:7" x14ac:dyDescent="0.2">
      <c r="A20" s="1254"/>
      <c r="B20" s="1197"/>
      <c r="C20" s="555"/>
      <c r="D20" s="556"/>
      <c r="E20" s="556"/>
      <c r="F20" s="1075"/>
      <c r="G20" s="1075"/>
    </row>
    <row r="21" spans="1:7" ht="20" thickBot="1" x14ac:dyDescent="0.25">
      <c r="A21" s="440"/>
      <c r="B21" s="437" t="s">
        <v>10</v>
      </c>
      <c r="C21" s="441"/>
      <c r="D21" s="441"/>
      <c r="E21" s="443">
        <f>SUM(E9:E20)</f>
        <v>0</v>
      </c>
      <c r="F21" s="441"/>
      <c r="G21" s="441">
        <f>SUM(G9:G19)</f>
        <v>0</v>
      </c>
    </row>
    <row r="22" spans="1:7" ht="18" x14ac:dyDescent="0.2">
      <c r="A22" s="1265" t="s">
        <v>159</v>
      </c>
      <c r="B22" s="1266"/>
      <c r="C22" s="1266"/>
      <c r="D22" s="1266"/>
      <c r="E22" s="1266"/>
      <c r="F22" s="1266"/>
      <c r="G22" s="1266"/>
    </row>
    <row r="23" spans="1:7" ht="18" x14ac:dyDescent="0.2">
      <c r="A23" s="577" t="s">
        <v>12</v>
      </c>
      <c r="B23" s="577" t="s">
        <v>24</v>
      </c>
      <c r="C23" s="577" t="s">
        <v>5</v>
      </c>
      <c r="D23" s="577" t="s">
        <v>66</v>
      </c>
      <c r="E23" s="577" t="s">
        <v>199</v>
      </c>
      <c r="F23" s="577" t="s">
        <v>16</v>
      </c>
      <c r="G23" s="577" t="s">
        <v>88</v>
      </c>
    </row>
    <row r="24" spans="1:7" x14ac:dyDescent="0.2">
      <c r="A24" s="554" t="s">
        <v>160</v>
      </c>
      <c r="B24" s="1207" t="s">
        <v>161</v>
      </c>
      <c r="C24" s="555">
        <f>LDS_Calculator!B35</f>
        <v>0</v>
      </c>
      <c r="D24" s="556">
        <f>LDS_Calculator!C35</f>
        <v>2400</v>
      </c>
      <c r="E24" s="556">
        <f>LDS_Calculator!D35</f>
        <v>0</v>
      </c>
      <c r="F24" s="1075" t="str">
        <f>'Part List '!C7</f>
        <v>GTW2018</v>
      </c>
      <c r="G24" s="557">
        <f>E24*'Part List '!J6</f>
        <v>0</v>
      </c>
    </row>
    <row r="25" spans="1:7" x14ac:dyDescent="0.2">
      <c r="A25" s="1267"/>
      <c r="B25" s="1207"/>
      <c r="C25" s="555"/>
      <c r="D25" s="556"/>
      <c r="E25" s="556"/>
      <c r="F25" s="1075"/>
      <c r="G25" s="1075"/>
    </row>
    <row r="26" spans="1:7" x14ac:dyDescent="0.2">
      <c r="A26" s="1267"/>
      <c r="B26" s="1207"/>
      <c r="C26" s="555"/>
      <c r="D26" s="556"/>
      <c r="E26" s="556"/>
      <c r="F26" s="1075"/>
      <c r="G26" s="1075"/>
    </row>
    <row r="27" spans="1:7" s="420" customFormat="1" x14ac:dyDescent="0.15">
      <c r="A27" s="554" t="s">
        <v>162</v>
      </c>
      <c r="B27" s="1207" t="s">
        <v>163</v>
      </c>
      <c r="C27" s="555">
        <f>LDS_Calculator!B36</f>
        <v>0</v>
      </c>
      <c r="D27" s="556">
        <f>LDS_Calculator!C36</f>
        <v>3990</v>
      </c>
      <c r="E27" s="556">
        <f>LDS_Calculator!D36</f>
        <v>0</v>
      </c>
      <c r="F27" s="1075" t="str">
        <f>'Part List '!C8</f>
        <v>GTW2020</v>
      </c>
      <c r="G27" s="557">
        <f>E27*'Part List '!J6</f>
        <v>0</v>
      </c>
    </row>
    <row r="28" spans="1:7" x14ac:dyDescent="0.2">
      <c r="A28" s="1267"/>
      <c r="B28" s="1207"/>
      <c r="C28" s="555"/>
      <c r="D28" s="556"/>
      <c r="E28" s="556"/>
      <c r="F28" s="1075"/>
      <c r="G28" s="1075"/>
    </row>
    <row r="29" spans="1:7" x14ac:dyDescent="0.2">
      <c r="A29" s="1267"/>
      <c r="B29" s="1207"/>
      <c r="C29" s="555"/>
      <c r="D29" s="556"/>
      <c r="E29" s="556"/>
      <c r="F29" s="1075"/>
      <c r="G29" s="1075"/>
    </row>
    <row r="30" spans="1:7" x14ac:dyDescent="0.2">
      <c r="A30" s="554" t="s">
        <v>164</v>
      </c>
      <c r="B30" s="1196" t="s">
        <v>165</v>
      </c>
      <c r="C30" s="555">
        <f>LDS_Calculator!B37</f>
        <v>0</v>
      </c>
      <c r="D30" s="556">
        <f>LDS_Calculator!C37</f>
        <v>5000</v>
      </c>
      <c r="E30" s="556">
        <f>LDS_Calculator!D37</f>
        <v>0</v>
      </c>
      <c r="F30" s="1075" t="str">
        <f>'Part List '!C9</f>
        <v>LDS SVR</v>
      </c>
      <c r="G30" s="557">
        <f>E30*'Part List '!J6</f>
        <v>0</v>
      </c>
    </row>
    <row r="31" spans="1:7" x14ac:dyDescent="0.2">
      <c r="A31" s="1267"/>
      <c r="B31" s="1199"/>
      <c r="C31" s="555"/>
      <c r="D31" s="556"/>
      <c r="E31" s="556"/>
      <c r="F31" s="1075"/>
      <c r="G31" s="1075"/>
    </row>
    <row r="32" spans="1:7" x14ac:dyDescent="0.2">
      <c r="A32" s="1267"/>
      <c r="B32" s="1200"/>
      <c r="C32" s="555"/>
      <c r="D32" s="556"/>
      <c r="E32" s="556"/>
      <c r="F32" s="555"/>
      <c r="G32" s="1075"/>
    </row>
    <row r="33" spans="1:7" ht="20" thickBot="1" x14ac:dyDescent="0.25">
      <c r="A33" s="442"/>
      <c r="B33" s="437" t="s">
        <v>10</v>
      </c>
      <c r="C33" s="441"/>
      <c r="D33" s="441"/>
      <c r="E33" s="443">
        <f>SUM(E24:E32)</f>
        <v>0</v>
      </c>
      <c r="F33" s="441"/>
      <c r="G33" s="441">
        <f>SUM(G24:G31)</f>
        <v>0</v>
      </c>
    </row>
    <row r="34" spans="1:7" ht="18" x14ac:dyDescent="0.2">
      <c r="A34" s="1265" t="s">
        <v>23</v>
      </c>
      <c r="B34" s="1266"/>
      <c r="C34" s="1266"/>
      <c r="D34" s="1266"/>
      <c r="E34" s="1266"/>
      <c r="F34" s="1266"/>
      <c r="G34" s="1266"/>
    </row>
    <row r="35" spans="1:7" ht="18" x14ac:dyDescent="0.2">
      <c r="A35" s="577" t="s">
        <v>12</v>
      </c>
      <c r="B35" s="577" t="s">
        <v>24</v>
      </c>
      <c r="C35" s="577" t="s">
        <v>5</v>
      </c>
      <c r="D35" s="577" t="s">
        <v>66</v>
      </c>
      <c r="E35" s="577" t="s">
        <v>199</v>
      </c>
      <c r="F35" s="577" t="s">
        <v>16</v>
      </c>
      <c r="G35" s="577" t="s">
        <v>88</v>
      </c>
    </row>
    <row r="36" spans="1:7" x14ac:dyDescent="0.2">
      <c r="A36" s="554" t="s">
        <v>90</v>
      </c>
      <c r="B36" s="1196" t="s">
        <v>200</v>
      </c>
      <c r="C36" s="555">
        <f>LDS_Calculator!B42</f>
        <v>0</v>
      </c>
      <c r="D36" s="556">
        <f>LDS_Calculator!C42</f>
        <v>1500</v>
      </c>
      <c r="E36" s="556">
        <f>LDS_Calculator!D42</f>
        <v>0</v>
      </c>
      <c r="F36" s="1075" t="str">
        <f>'Part List '!C49</f>
        <v>LDSIS</v>
      </c>
      <c r="G36" s="557">
        <f>E36*'Part List '!J6</f>
        <v>0</v>
      </c>
    </row>
    <row r="37" spans="1:7" x14ac:dyDescent="0.2">
      <c r="A37" s="1251"/>
      <c r="B37" s="1197"/>
      <c r="C37" s="555"/>
      <c r="D37" s="556"/>
      <c r="E37" s="556"/>
      <c r="F37" s="1075"/>
      <c r="G37" s="1075"/>
    </row>
    <row r="38" spans="1:7" s="420" customFormat="1" x14ac:dyDescent="0.15">
      <c r="A38" s="1252"/>
      <c r="B38" s="1198"/>
      <c r="C38" s="555"/>
      <c r="D38" s="556"/>
      <c r="E38" s="556"/>
      <c r="F38" s="1075"/>
      <c r="G38" s="1075"/>
    </row>
    <row r="39" spans="1:7" x14ac:dyDescent="0.2">
      <c r="A39" s="554" t="s">
        <v>167</v>
      </c>
      <c r="B39" s="1196" t="s">
        <v>201</v>
      </c>
      <c r="C39" s="555">
        <f>LDS_Calculator!B43</f>
        <v>0</v>
      </c>
      <c r="D39" s="556">
        <f>LDS_Calculator!C43</f>
        <v>500</v>
      </c>
      <c r="E39" s="556">
        <f>LDS_Calculator!D43</f>
        <v>0</v>
      </c>
      <c r="F39" s="1075" t="str">
        <f>'Part List '!C50</f>
        <v>LDSNDE</v>
      </c>
      <c r="G39" s="557">
        <f>E39*'Part List '!J6</f>
        <v>0</v>
      </c>
    </row>
    <row r="40" spans="1:7" x14ac:dyDescent="0.2">
      <c r="A40" s="1272"/>
      <c r="B40" s="1197"/>
      <c r="C40" s="555"/>
      <c r="D40" s="556"/>
      <c r="E40" s="556"/>
      <c r="F40" s="1075"/>
      <c r="G40" s="1075"/>
    </row>
    <row r="41" spans="1:7" x14ac:dyDescent="0.2">
      <c r="A41" s="1273"/>
      <c r="B41" s="1198"/>
      <c r="C41" s="555"/>
      <c r="D41" s="556"/>
      <c r="E41" s="556"/>
      <c r="F41" s="1075"/>
      <c r="G41" s="1075"/>
    </row>
    <row r="42" spans="1:7" x14ac:dyDescent="0.2">
      <c r="A42" s="554" t="s">
        <v>151</v>
      </c>
      <c r="B42" s="1196" t="s">
        <v>202</v>
      </c>
      <c r="C42" s="555">
        <f>LDS_Calculator!B44</f>
        <v>0</v>
      </c>
      <c r="D42" s="556">
        <f>LDS_Calculator!C44</f>
        <v>500</v>
      </c>
      <c r="E42" s="556">
        <f>LDS_Calculator!D44</f>
        <v>0</v>
      </c>
      <c r="F42" s="1075" t="str">
        <f>'Part List '!C51</f>
        <v>LDSDD</v>
      </c>
      <c r="G42" s="557">
        <f>E42*'Part List '!J6</f>
        <v>0</v>
      </c>
    </row>
    <row r="43" spans="1:7" x14ac:dyDescent="0.2">
      <c r="A43" s="1251"/>
      <c r="B43" s="1197"/>
      <c r="C43" s="555"/>
      <c r="D43" s="556"/>
      <c r="E43" s="556"/>
      <c r="F43" s="1075"/>
      <c r="G43" s="1075"/>
    </row>
    <row r="44" spans="1:7" x14ac:dyDescent="0.2">
      <c r="A44" s="1252"/>
      <c r="B44" s="1198"/>
      <c r="C44" s="555"/>
      <c r="D44" s="556"/>
      <c r="E44" s="556"/>
      <c r="F44" s="1075"/>
      <c r="G44" s="1075"/>
    </row>
    <row r="45" spans="1:7" ht="19" x14ac:dyDescent="0.2">
      <c r="A45" s="442"/>
      <c r="B45" s="437" t="s">
        <v>10</v>
      </c>
      <c r="C45" s="441"/>
      <c r="D45" s="441"/>
      <c r="E45" s="443">
        <f>SUM(E36:E44)</f>
        <v>0</v>
      </c>
      <c r="F45" s="441"/>
      <c r="G45" s="441">
        <f>SUM(G36:G44)</f>
        <v>0</v>
      </c>
    </row>
    <row r="46" spans="1:7" x14ac:dyDescent="0.2">
      <c r="A46" s="1271"/>
      <c r="B46" s="1271"/>
      <c r="C46" s="1271"/>
      <c r="D46" s="1271"/>
      <c r="E46" s="1271"/>
      <c r="F46" s="1271"/>
    </row>
    <row r="47" spans="1:7" ht="19" x14ac:dyDescent="0.2">
      <c r="A47" s="442"/>
      <c r="B47" s="437" t="s">
        <v>29</v>
      </c>
      <c r="C47" s="438"/>
      <c r="D47" s="438"/>
      <c r="E47" s="439">
        <f>E21+E33+E45</f>
        <v>0</v>
      </c>
      <c r="F47" s="448"/>
      <c r="G47" s="1065">
        <f>G21+G33+G45</f>
        <v>0</v>
      </c>
    </row>
    <row r="48" spans="1:7" ht="16" thickBot="1" x14ac:dyDescent="0.25">
      <c r="A48" s="1256"/>
      <c r="B48" s="1256"/>
      <c r="C48" s="1256"/>
      <c r="D48" s="1256"/>
      <c r="E48" s="1256"/>
      <c r="F48" s="1256"/>
    </row>
    <row r="49" spans="1:7" ht="23.5" customHeight="1" x14ac:dyDescent="0.2">
      <c r="A49" s="1257" t="s">
        <v>92</v>
      </c>
      <c r="B49" s="1258"/>
      <c r="C49" s="1258"/>
      <c r="D49" s="1258"/>
      <c r="E49" s="1258"/>
      <c r="F49" s="1258"/>
      <c r="G49" s="1259"/>
    </row>
    <row r="50" spans="1:7" x14ac:dyDescent="0.2">
      <c r="A50" s="1260"/>
      <c r="B50" s="1261"/>
      <c r="C50" s="1261"/>
      <c r="D50" s="1261"/>
      <c r="E50" s="1261"/>
      <c r="F50" s="1261"/>
      <c r="G50" s="1262"/>
    </row>
    <row r="51" spans="1:7" s="420" customFormat="1" ht="18" x14ac:dyDescent="0.2">
      <c r="A51" s="1263" t="s">
        <v>203</v>
      </c>
      <c r="B51" s="1263"/>
      <c r="C51" s="1263"/>
      <c r="D51" s="1263"/>
      <c r="E51" s="1263"/>
      <c r="F51" s="1263"/>
      <c r="G51" s="1263"/>
    </row>
    <row r="52" spans="1:7" ht="18" x14ac:dyDescent="0.2">
      <c r="A52" s="577" t="s">
        <v>12</v>
      </c>
      <c r="B52" s="577" t="s">
        <v>24</v>
      </c>
      <c r="C52" s="577" t="s">
        <v>5</v>
      </c>
      <c r="D52" s="577" t="s">
        <v>66</v>
      </c>
      <c r="E52" s="577" t="s">
        <v>199</v>
      </c>
      <c r="F52" s="577" t="s">
        <v>16</v>
      </c>
      <c r="G52" s="577" t="s">
        <v>88</v>
      </c>
    </row>
    <row r="53" spans="1:7" s="420" customFormat="1" x14ac:dyDescent="0.15">
      <c r="A53" s="554" t="s">
        <v>99</v>
      </c>
      <c r="B53" s="1196" t="s">
        <v>171</v>
      </c>
      <c r="C53" s="555">
        <f>LDS_Calculator!B51</f>
        <v>0</v>
      </c>
      <c r="D53" s="556">
        <f>LDS_Calculator!C51</f>
        <v>1050</v>
      </c>
      <c r="E53" s="556">
        <f>LDS_Calculator!D51</f>
        <v>0</v>
      </c>
      <c r="F53" s="1075" t="str">
        <f>F9</f>
        <v>LDSBP</v>
      </c>
      <c r="G53" s="557">
        <f>E53*'Part List '!J6</f>
        <v>0</v>
      </c>
    </row>
    <row r="54" spans="1:7" x14ac:dyDescent="0.2">
      <c r="A54" s="1251"/>
      <c r="B54" s="1197"/>
      <c r="C54" s="555"/>
      <c r="D54" s="556"/>
      <c r="E54" s="558"/>
      <c r="F54" s="1075"/>
      <c r="G54" s="1075"/>
    </row>
    <row r="55" spans="1:7" x14ac:dyDescent="0.2">
      <c r="A55" s="1252"/>
      <c r="B55" s="1198"/>
      <c r="C55" s="555"/>
      <c r="D55" s="556"/>
      <c r="E55" s="558"/>
      <c r="F55" s="1075"/>
      <c r="G55" s="1075"/>
    </row>
    <row r="56" spans="1:7" x14ac:dyDescent="0.2">
      <c r="A56" s="554" t="str">
        <f>A12</f>
        <v>Avaya IP Office Connect Module</v>
      </c>
      <c r="B56" s="1196" t="str">
        <f>B12</f>
        <v>Connection and module for integration to Avaya IP Office</v>
      </c>
      <c r="C56" s="555">
        <f>LDS_Calculator!B52</f>
        <v>0</v>
      </c>
      <c r="D56" s="556">
        <f>LDS_Calculator!C52</f>
        <v>700</v>
      </c>
      <c r="E56" s="556">
        <f>LDS_Calculator!D52</f>
        <v>0</v>
      </c>
      <c r="F56" s="1075" t="str">
        <f>F12</f>
        <v>LDSIPOC</v>
      </c>
      <c r="G56" s="557">
        <f>E56*'Part List '!J6</f>
        <v>0</v>
      </c>
    </row>
    <row r="57" spans="1:7" x14ac:dyDescent="0.2">
      <c r="A57" s="1251"/>
      <c r="B57" s="1197"/>
      <c r="C57" s="555"/>
      <c r="D57" s="556"/>
      <c r="E57" s="558"/>
      <c r="F57" s="1075"/>
      <c r="G57" s="1075"/>
    </row>
    <row r="58" spans="1:7" x14ac:dyDescent="0.2">
      <c r="A58" s="1252"/>
      <c r="B58" s="1198"/>
      <c r="C58" s="555"/>
      <c r="D58" s="556"/>
      <c r="E58" s="558"/>
      <c r="F58" s="1075"/>
      <c r="G58" s="1075"/>
    </row>
    <row r="59" spans="1:7" x14ac:dyDescent="0.2">
      <c r="A59" s="554" t="s">
        <v>128</v>
      </c>
      <c r="B59" s="1196" t="s">
        <v>129</v>
      </c>
      <c r="C59" s="555">
        <f>LDS_Calculator!B53</f>
        <v>0</v>
      </c>
      <c r="D59" s="556">
        <f>LDS_Calculator!C53</f>
        <v>5</v>
      </c>
      <c r="E59" s="556">
        <f>LDS_Calculator!D53</f>
        <v>0</v>
      </c>
      <c r="F59" s="1075" t="str">
        <f>F15</f>
        <v>LDSEPUL</v>
      </c>
      <c r="G59" s="557">
        <f>E59*'Part List '!J6</f>
        <v>0</v>
      </c>
    </row>
    <row r="60" spans="1:7" x14ac:dyDescent="0.2">
      <c r="A60" s="1251"/>
      <c r="B60" s="1197"/>
      <c r="C60" s="555"/>
      <c r="D60" s="556"/>
      <c r="E60" s="558"/>
      <c r="F60" s="1075"/>
      <c r="G60" s="1075"/>
    </row>
    <row r="61" spans="1:7" x14ac:dyDescent="0.2">
      <c r="A61" s="1252"/>
      <c r="B61" s="1198"/>
      <c r="C61" s="555"/>
      <c r="D61" s="556"/>
      <c r="E61" s="558"/>
      <c r="F61" s="1075"/>
      <c r="G61" s="1075"/>
    </row>
    <row r="62" spans="1:7" x14ac:dyDescent="0.2">
      <c r="A62" s="554" t="s">
        <v>146</v>
      </c>
      <c r="B62" s="1207" t="s">
        <v>173</v>
      </c>
      <c r="C62" s="555">
        <f>LDS_Calculator!B54</f>
        <v>0</v>
      </c>
      <c r="D62" s="556">
        <f>LDS_Calculator!C54</f>
        <v>1000</v>
      </c>
      <c r="E62" s="556">
        <f>LDS_Calculator!D54</f>
        <v>0</v>
      </c>
      <c r="F62" s="1075" t="str">
        <f>F18</f>
        <v>LDSECRC</v>
      </c>
      <c r="G62" s="557">
        <f>E62*'Part List '!J6</f>
        <v>0</v>
      </c>
    </row>
    <row r="63" spans="1:7" x14ac:dyDescent="0.2">
      <c r="A63" s="1255"/>
      <c r="B63" s="1207"/>
      <c r="C63" s="555"/>
      <c r="D63" s="556"/>
      <c r="E63" s="558"/>
      <c r="F63" s="559"/>
      <c r="G63" s="1075"/>
    </row>
    <row r="64" spans="1:7" x14ac:dyDescent="0.2">
      <c r="A64" s="1255"/>
      <c r="B64" s="1207"/>
      <c r="C64" s="555"/>
      <c r="D64" s="556"/>
      <c r="E64" s="558"/>
      <c r="F64" s="1075"/>
      <c r="G64" s="557"/>
    </row>
    <row r="65" spans="1:7" x14ac:dyDescent="0.2">
      <c r="A65" s="560" t="s">
        <v>32</v>
      </c>
      <c r="B65" s="1196" t="s">
        <v>33</v>
      </c>
      <c r="C65" s="555">
        <f>'Quote @ List'!C85</f>
        <v>1</v>
      </c>
      <c r="D65" s="556">
        <f>LDS_Calculator!C55</f>
        <v>0</v>
      </c>
      <c r="E65" s="556">
        <f>LDS_Calculator!D55</f>
        <v>0</v>
      </c>
      <c r="F65" s="1075" t="str">
        <f>'Part List '!C31</f>
        <v>PWM HRWR</v>
      </c>
      <c r="G65" s="557">
        <f>G21*0.05</f>
        <v>0</v>
      </c>
    </row>
    <row r="66" spans="1:7" x14ac:dyDescent="0.2">
      <c r="A66" s="1253"/>
      <c r="B66" s="1197"/>
      <c r="C66" s="555"/>
      <c r="D66" s="556"/>
      <c r="E66" s="558"/>
      <c r="F66" s="1075"/>
      <c r="G66" s="1064"/>
    </row>
    <row r="67" spans="1:7" x14ac:dyDescent="0.2">
      <c r="A67" s="1254"/>
      <c r="B67" s="1197"/>
      <c r="C67" s="555"/>
      <c r="D67" s="556"/>
      <c r="E67" s="558"/>
      <c r="F67" s="1075"/>
      <c r="G67" s="1064"/>
    </row>
    <row r="68" spans="1:7" x14ac:dyDescent="0.2">
      <c r="A68" s="560" t="s">
        <v>204</v>
      </c>
      <c r="B68" s="1196" t="s">
        <v>205</v>
      </c>
      <c r="C68" s="555">
        <f>'Quote @ List'!C88</f>
        <v>1</v>
      </c>
      <c r="D68" s="556">
        <f>LDS_Calculator!C56</f>
        <v>0</v>
      </c>
      <c r="E68" s="556">
        <f>LDS_Calculator!D56</f>
        <v>0</v>
      </c>
      <c r="F68" s="1075" t="str">
        <f>'Part List '!C36</f>
        <v>PWM SUBSC</v>
      </c>
      <c r="G68" s="557">
        <f>G33*0.15</f>
        <v>0</v>
      </c>
    </row>
    <row r="69" spans="1:7" x14ac:dyDescent="0.2">
      <c r="A69" s="1253"/>
      <c r="B69" s="1197"/>
      <c r="C69" s="555"/>
      <c r="D69" s="556"/>
      <c r="E69" s="558"/>
      <c r="F69" s="559"/>
      <c r="G69" s="557"/>
    </row>
    <row r="70" spans="1:7" x14ac:dyDescent="0.2">
      <c r="A70" s="1254"/>
      <c r="B70" s="1198"/>
      <c r="C70" s="561"/>
      <c r="D70" s="562"/>
      <c r="E70" s="563"/>
      <c r="F70" s="559"/>
      <c r="G70" s="1075"/>
    </row>
    <row r="71" spans="1:7" ht="19" x14ac:dyDescent="0.2">
      <c r="A71" s="442"/>
      <c r="B71" s="437" t="s">
        <v>206</v>
      </c>
      <c r="C71" s="441"/>
      <c r="D71" s="441"/>
      <c r="E71" s="439">
        <f>SUM(E53:E68)</f>
        <v>0</v>
      </c>
      <c r="F71" s="448"/>
      <c r="G71" s="1065">
        <f>SUM(G53:G68)</f>
        <v>0</v>
      </c>
    </row>
    <row r="80" spans="1:7" s="420" customFormat="1" x14ac:dyDescent="0.2">
      <c r="A80"/>
      <c r="B80"/>
      <c r="C80"/>
      <c r="D80"/>
      <c r="E80"/>
      <c r="F80"/>
    </row>
    <row r="81" ht="14.75" customHeight="1" x14ac:dyDescent="0.2"/>
  </sheetData>
  <mergeCells count="42">
    <mergeCell ref="B9:B11"/>
    <mergeCell ref="A10:A11"/>
    <mergeCell ref="B12:B14"/>
    <mergeCell ref="A13:A14"/>
    <mergeCell ref="A46:F46"/>
    <mergeCell ref="A37:A38"/>
    <mergeCell ref="B39:B41"/>
    <mergeCell ref="A40:A41"/>
    <mergeCell ref="B42:B44"/>
    <mergeCell ref="A43:A44"/>
    <mergeCell ref="B15:B17"/>
    <mergeCell ref="A16:A17"/>
    <mergeCell ref="B18:B20"/>
    <mergeCell ref="B27:B29"/>
    <mergeCell ref="A48:F48"/>
    <mergeCell ref="A49:G50"/>
    <mergeCell ref="A51:G51"/>
    <mergeCell ref="A1:G2"/>
    <mergeCell ref="A3:G3"/>
    <mergeCell ref="A7:G7"/>
    <mergeCell ref="A22:G22"/>
    <mergeCell ref="A34:G34"/>
    <mergeCell ref="B24:B26"/>
    <mergeCell ref="A25:A26"/>
    <mergeCell ref="A28:A29"/>
    <mergeCell ref="B30:B32"/>
    <mergeCell ref="A31:A32"/>
    <mergeCell ref="A5:G6"/>
    <mergeCell ref="A19:A20"/>
    <mergeCell ref="B36:B38"/>
    <mergeCell ref="B53:B55"/>
    <mergeCell ref="A54:A55"/>
    <mergeCell ref="B68:B70"/>
    <mergeCell ref="A69:A70"/>
    <mergeCell ref="B65:B67"/>
    <mergeCell ref="A66:A67"/>
    <mergeCell ref="B56:B58"/>
    <mergeCell ref="A57:A58"/>
    <mergeCell ref="B59:B61"/>
    <mergeCell ref="A60:A61"/>
    <mergeCell ref="B62:B64"/>
    <mergeCell ref="A63:A64"/>
  </mergeCells>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rgb="FFFF0000"/>
  </sheetPr>
  <dimension ref="A1:W131"/>
  <sheetViews>
    <sheetView topLeftCell="A11" zoomScaleNormal="100" workbookViewId="0">
      <selection activeCell="K10" sqref="K10"/>
    </sheetView>
  </sheetViews>
  <sheetFormatPr baseColWidth="10" defaultColWidth="8.83203125" defaultRowHeight="15" x14ac:dyDescent="0.2"/>
  <cols>
    <col min="1" max="1" width="44.33203125" bestFit="1" customWidth="1"/>
    <col min="2" max="2" width="55.6640625" customWidth="1"/>
    <col min="3" max="5" width="16.6640625" customWidth="1"/>
    <col min="7" max="8" width="14.6640625" customWidth="1"/>
    <col min="9" max="9" width="15.5" customWidth="1"/>
    <col min="10" max="12" width="12.6640625" customWidth="1"/>
    <col min="13" max="21" width="8.6640625" customWidth="1"/>
    <col min="22" max="22" width="7.5" customWidth="1"/>
    <col min="23" max="25" width="12.6640625" customWidth="1"/>
    <col min="16373" max="16384" width="8.6640625" bestFit="1" customWidth="1"/>
  </cols>
  <sheetData>
    <row r="1" spans="1:23" ht="16" thickBot="1" x14ac:dyDescent="0.25">
      <c r="A1" s="1220" t="s">
        <v>207</v>
      </c>
      <c r="B1" s="1220"/>
      <c r="C1" s="1220"/>
      <c r="D1" s="1220"/>
      <c r="E1" s="1220"/>
    </row>
    <row r="2" spans="1:23" x14ac:dyDescent="0.2">
      <c r="A2" s="1220"/>
      <c r="B2" s="1220"/>
      <c r="C2" s="1220"/>
      <c r="D2" s="1220"/>
      <c r="E2" s="1220"/>
    </row>
    <row r="3" spans="1:23" ht="24" x14ac:dyDescent="0.2">
      <c r="A3" s="807"/>
      <c r="B3" s="807"/>
      <c r="C3" s="807"/>
      <c r="D3" s="807"/>
      <c r="E3" s="807"/>
    </row>
    <row r="4" spans="1:23" ht="24" x14ac:dyDescent="0.2">
      <c r="A4" s="1278" t="s">
        <v>208</v>
      </c>
      <c r="B4" s="1278"/>
      <c r="C4" s="1278"/>
      <c r="D4" s="1278"/>
      <c r="E4" s="1278"/>
    </row>
    <row r="5" spans="1:23" ht="17" customHeight="1" x14ac:dyDescent="0.2">
      <c r="A5" s="807"/>
      <c r="B5" s="807"/>
      <c r="C5" s="807"/>
      <c r="D5" s="807"/>
      <c r="E5" s="807"/>
      <c r="J5" s="466"/>
      <c r="K5" s="466"/>
      <c r="L5" s="466"/>
    </row>
    <row r="6" spans="1:23" ht="14.75" customHeight="1" x14ac:dyDescent="0.25">
      <c r="A6" s="1283" t="s">
        <v>209</v>
      </c>
      <c r="B6" s="1283"/>
      <c r="C6" s="1283"/>
      <c r="D6" s="1283"/>
      <c r="E6" s="1283"/>
      <c r="F6" s="480"/>
      <c r="G6" s="1286" t="s">
        <v>65</v>
      </c>
      <c r="H6" s="1286"/>
      <c r="I6" s="6"/>
      <c r="J6" s="466"/>
      <c r="K6" s="466"/>
      <c r="L6" s="466"/>
      <c r="V6" s="420"/>
    </row>
    <row r="7" spans="1:23" ht="15" customHeight="1" x14ac:dyDescent="0.2">
      <c r="A7" s="497" t="s">
        <v>43</v>
      </c>
      <c r="B7" s="497" t="s">
        <v>44</v>
      </c>
      <c r="C7" s="497" t="s">
        <v>210</v>
      </c>
      <c r="D7" s="497" t="s">
        <v>61</v>
      </c>
      <c r="E7" s="497" t="s">
        <v>211</v>
      </c>
      <c r="F7" s="482"/>
      <c r="G7" s="504" t="s">
        <v>68</v>
      </c>
      <c r="H7" s="504" t="s">
        <v>69</v>
      </c>
      <c r="I7" s="483"/>
      <c r="V7" s="420"/>
    </row>
    <row r="8" spans="1:23" ht="42" x14ac:dyDescent="0.2">
      <c r="A8" s="498" t="s">
        <v>47</v>
      </c>
      <c r="B8" s="499" t="s">
        <v>48</v>
      </c>
      <c r="C8" s="499" t="s">
        <v>70</v>
      </c>
      <c r="D8" s="499" t="s">
        <v>71</v>
      </c>
      <c r="E8" s="500"/>
      <c r="F8" s="6"/>
      <c r="G8" s="511" t="s">
        <v>72</v>
      </c>
      <c r="H8" s="512">
        <v>0</v>
      </c>
      <c r="I8" s="6"/>
      <c r="V8" s="420"/>
    </row>
    <row r="9" spans="1:23" ht="16" x14ac:dyDescent="0.2">
      <c r="A9" s="505" t="s">
        <v>50</v>
      </c>
      <c r="B9" s="506">
        <v>4</v>
      </c>
      <c r="C9" s="507">
        <v>400</v>
      </c>
      <c r="D9" s="508">
        <f>B9*C9</f>
        <v>1600</v>
      </c>
      <c r="E9" s="508">
        <f t="shared" ref="E9:E14" si="0">D9*2</f>
        <v>3200</v>
      </c>
      <c r="F9" s="6"/>
      <c r="G9" s="511" t="s">
        <v>73</v>
      </c>
      <c r="H9" s="512">
        <v>0.1</v>
      </c>
      <c r="I9" s="6"/>
      <c r="W9" s="420"/>
    </row>
    <row r="10" spans="1:23" ht="16" x14ac:dyDescent="0.2">
      <c r="A10" s="505" t="s">
        <v>52</v>
      </c>
      <c r="B10" s="506">
        <v>0</v>
      </c>
      <c r="C10" s="509">
        <v>600</v>
      </c>
      <c r="D10" s="508">
        <f>B10*C10</f>
        <v>0</v>
      </c>
      <c r="E10" s="508">
        <f t="shared" si="0"/>
        <v>0</v>
      </c>
      <c r="F10" s="6"/>
      <c r="G10" s="511" t="s">
        <v>74</v>
      </c>
      <c r="H10" s="512">
        <v>0.15</v>
      </c>
      <c r="I10" s="6"/>
      <c r="W10" s="420"/>
    </row>
    <row r="11" spans="1:23" ht="18.5" customHeight="1" x14ac:dyDescent="0.2">
      <c r="A11" s="505" t="s">
        <v>53</v>
      </c>
      <c r="B11" s="506">
        <v>6</v>
      </c>
      <c r="C11" s="509">
        <v>800</v>
      </c>
      <c r="D11" s="508">
        <f>B11*C11</f>
        <v>4800</v>
      </c>
      <c r="E11" s="508">
        <f t="shared" si="0"/>
        <v>9600</v>
      </c>
      <c r="F11" s="6"/>
      <c r="G11" s="511" t="s">
        <v>75</v>
      </c>
      <c r="H11" s="512">
        <v>0.2</v>
      </c>
      <c r="I11" s="6"/>
      <c r="J11" s="420"/>
      <c r="K11" s="420"/>
      <c r="L11" s="420"/>
      <c r="M11" s="420"/>
      <c r="N11" s="420"/>
      <c r="O11" s="420"/>
      <c r="P11" s="420"/>
      <c r="Q11" s="420"/>
      <c r="R11" s="420"/>
      <c r="S11" s="420"/>
      <c r="T11" s="420"/>
      <c r="U11" s="420"/>
      <c r="V11" s="420"/>
      <c r="W11" s="420"/>
    </row>
    <row r="12" spans="1:23" ht="31" x14ac:dyDescent="0.2">
      <c r="A12" s="505" t="s">
        <v>54</v>
      </c>
      <c r="B12" s="506">
        <v>0</v>
      </c>
      <c r="C12" s="509">
        <v>1000</v>
      </c>
      <c r="D12" s="508">
        <f>B12*C12</f>
        <v>0</v>
      </c>
      <c r="E12" s="508">
        <f t="shared" si="0"/>
        <v>0</v>
      </c>
      <c r="F12" s="6"/>
      <c r="G12" s="531" t="s">
        <v>68</v>
      </c>
      <c r="H12" s="531" t="s">
        <v>61</v>
      </c>
      <c r="I12" s="6"/>
      <c r="J12" s="420"/>
      <c r="K12" s="420"/>
    </row>
    <row r="13" spans="1:23" ht="16" x14ac:dyDescent="0.2">
      <c r="A13" s="510" t="s">
        <v>55</v>
      </c>
      <c r="B13" s="506">
        <v>0</v>
      </c>
      <c r="C13" s="509">
        <v>1200</v>
      </c>
      <c r="D13" s="508">
        <f>B13*C13</f>
        <v>0</v>
      </c>
      <c r="E13" s="508">
        <f t="shared" si="0"/>
        <v>0</v>
      </c>
      <c r="F13" s="6"/>
      <c r="G13" s="520">
        <f>B26</f>
        <v>7</v>
      </c>
      <c r="H13" s="521">
        <f>MAX(IF(G13&lt;=3,(1-H8)*D14,IF(G13&lt;=6,D14*(1-H9),IF(G13&lt;=12,D14*(1-H10),IF(G13&gt;12,D14*(1-H11))))),1500)</f>
        <v>5440</v>
      </c>
      <c r="I13" s="496" t="s">
        <v>76</v>
      </c>
      <c r="J13" s="420"/>
      <c r="K13" s="420"/>
    </row>
    <row r="14" spans="1:23" ht="14.75" customHeight="1" x14ac:dyDescent="0.2">
      <c r="A14" s="501" t="s">
        <v>57</v>
      </c>
      <c r="B14" s="501">
        <v>4</v>
      </c>
      <c r="C14" s="502"/>
      <c r="D14" s="502">
        <f>MAX(SUM(D9:D13),1500)</f>
        <v>6400</v>
      </c>
      <c r="E14" s="503">
        <f t="shared" si="0"/>
        <v>12800</v>
      </c>
      <c r="F14" s="488"/>
      <c r="G14" s="494"/>
      <c r="H14" s="495"/>
      <c r="I14" s="488"/>
      <c r="J14" s="420"/>
      <c r="K14" s="420"/>
    </row>
    <row r="15" spans="1:23" ht="14.75" customHeight="1" x14ac:dyDescent="0.2">
      <c r="A15" s="6"/>
      <c r="B15" s="6"/>
      <c r="C15" s="6"/>
      <c r="D15" s="6"/>
      <c r="E15" s="6"/>
      <c r="F15" s="6"/>
      <c r="J15" s="420"/>
      <c r="K15" s="420"/>
    </row>
    <row r="16" spans="1:23" ht="14.75" customHeight="1" x14ac:dyDescent="0.2">
      <c r="A16" s="1274" t="s">
        <v>212</v>
      </c>
      <c r="B16" s="1274"/>
      <c r="C16" s="1274"/>
      <c r="D16" s="1274"/>
      <c r="E16" s="1274"/>
      <c r="F16" s="6"/>
      <c r="G16" s="1285" t="s">
        <v>78</v>
      </c>
      <c r="H16" s="1285"/>
      <c r="I16" s="1285"/>
      <c r="J16" s="420"/>
      <c r="K16" s="420"/>
    </row>
    <row r="17" spans="1:11" ht="31" x14ac:dyDescent="0.2">
      <c r="A17" s="472" t="s">
        <v>45</v>
      </c>
      <c r="B17" s="472" t="s">
        <v>46</v>
      </c>
      <c r="C17" s="472" t="s">
        <v>114</v>
      </c>
      <c r="D17" s="472" t="s">
        <v>213</v>
      </c>
      <c r="E17" s="472" t="s">
        <v>211</v>
      </c>
      <c r="F17" s="6"/>
      <c r="G17" s="532" t="s">
        <v>68</v>
      </c>
      <c r="H17" s="532" t="s">
        <v>69</v>
      </c>
      <c r="I17" s="533" t="s">
        <v>80</v>
      </c>
      <c r="J17" s="420"/>
      <c r="K17" s="420"/>
    </row>
    <row r="18" spans="1:11" ht="16" x14ac:dyDescent="0.2">
      <c r="A18" s="513" t="s">
        <v>49</v>
      </c>
      <c r="B18" s="514">
        <v>0</v>
      </c>
      <c r="C18" s="515">
        <v>1000</v>
      </c>
      <c r="D18" s="515">
        <f>B18*C18</f>
        <v>0</v>
      </c>
      <c r="E18" s="515">
        <f>D18*2</f>
        <v>0</v>
      </c>
      <c r="F18" s="6"/>
      <c r="G18" s="511" t="s">
        <v>72</v>
      </c>
      <c r="H18" s="518">
        <v>0</v>
      </c>
      <c r="I18" s="519">
        <f>C54*1</f>
        <v>0</v>
      </c>
      <c r="J18" s="420"/>
      <c r="K18" s="420"/>
    </row>
    <row r="19" spans="1:11" ht="16" x14ac:dyDescent="0.2">
      <c r="A19" s="513" t="s">
        <v>51</v>
      </c>
      <c r="B19" s="514">
        <v>0</v>
      </c>
      <c r="C19" s="515">
        <v>1200</v>
      </c>
      <c r="D19" s="515">
        <f t="shared" ref="D19:D24" si="1">B19*C19</f>
        <v>0</v>
      </c>
      <c r="E19" s="515">
        <f>D19*2</f>
        <v>0</v>
      </c>
      <c r="F19" s="6"/>
      <c r="G19" s="511" t="s">
        <v>81</v>
      </c>
      <c r="H19" s="518">
        <v>0.1</v>
      </c>
      <c r="I19" s="519">
        <f>C54*0.9</f>
        <v>0</v>
      </c>
      <c r="J19" s="420"/>
      <c r="K19" s="420"/>
    </row>
    <row r="20" spans="1:11" ht="16" x14ac:dyDescent="0.2">
      <c r="A20" s="513" t="s">
        <v>52</v>
      </c>
      <c r="B20" s="514">
        <v>4</v>
      </c>
      <c r="C20" s="515">
        <v>1800</v>
      </c>
      <c r="D20" s="515">
        <f t="shared" si="1"/>
        <v>7200</v>
      </c>
      <c r="E20" s="515">
        <f t="shared" ref="E20:E24" si="2">D20*2</f>
        <v>14400</v>
      </c>
      <c r="F20" s="6"/>
      <c r="G20" s="511" t="s">
        <v>82</v>
      </c>
      <c r="H20" s="518">
        <v>0.15</v>
      </c>
      <c r="I20" s="519">
        <f>C54*0.85</f>
        <v>0</v>
      </c>
      <c r="J20" s="420"/>
      <c r="K20" s="420"/>
    </row>
    <row r="21" spans="1:11" ht="16" x14ac:dyDescent="0.2">
      <c r="A21" s="513" t="s">
        <v>53</v>
      </c>
      <c r="B21" s="514">
        <v>1</v>
      </c>
      <c r="C21" s="515">
        <v>2500</v>
      </c>
      <c r="D21" s="515">
        <f t="shared" si="1"/>
        <v>2500</v>
      </c>
      <c r="E21" s="515">
        <f>D21*2</f>
        <v>5000</v>
      </c>
      <c r="F21" s="6"/>
      <c r="G21" s="511" t="s">
        <v>83</v>
      </c>
      <c r="H21" s="518">
        <v>0.2</v>
      </c>
      <c r="I21" s="519">
        <f>C54*0.8</f>
        <v>0</v>
      </c>
      <c r="J21" s="420"/>
      <c r="K21" s="420"/>
    </row>
    <row r="22" spans="1:11" ht="16" x14ac:dyDescent="0.2">
      <c r="A22" s="516" t="s">
        <v>54</v>
      </c>
      <c r="B22" s="514">
        <v>0</v>
      </c>
      <c r="C22" s="515">
        <v>3000</v>
      </c>
      <c r="D22" s="515">
        <f t="shared" si="1"/>
        <v>0</v>
      </c>
      <c r="E22" s="515">
        <f t="shared" si="2"/>
        <v>0</v>
      </c>
      <c r="F22" s="6"/>
      <c r="G22" s="511" t="s">
        <v>84</v>
      </c>
      <c r="H22" s="518">
        <v>0.25</v>
      </c>
      <c r="I22" s="519">
        <f>C54*0.75</f>
        <v>0</v>
      </c>
      <c r="J22" s="420"/>
      <c r="K22" s="420"/>
    </row>
    <row r="23" spans="1:11" ht="14.75" customHeight="1" x14ac:dyDescent="0.2">
      <c r="A23" s="516" t="s">
        <v>56</v>
      </c>
      <c r="B23" s="514">
        <v>2</v>
      </c>
      <c r="C23" s="515">
        <v>4500</v>
      </c>
      <c r="D23" s="515">
        <f t="shared" si="1"/>
        <v>9000</v>
      </c>
      <c r="E23" s="515">
        <f t="shared" si="2"/>
        <v>18000</v>
      </c>
      <c r="F23" s="6"/>
      <c r="G23" s="6"/>
      <c r="H23" s="6"/>
      <c r="I23" s="6"/>
      <c r="J23" s="420"/>
      <c r="K23" s="420"/>
    </row>
    <row r="24" spans="1:11" ht="15.5" customHeight="1" x14ac:dyDescent="0.2">
      <c r="A24" s="516" t="s">
        <v>58</v>
      </c>
      <c r="B24" s="514">
        <v>0</v>
      </c>
      <c r="C24" s="515">
        <v>7000</v>
      </c>
      <c r="D24" s="515">
        <f t="shared" si="1"/>
        <v>0</v>
      </c>
      <c r="E24" s="515">
        <f t="shared" si="2"/>
        <v>0</v>
      </c>
      <c r="F24" s="6"/>
      <c r="H24" s="473"/>
      <c r="I24" s="6"/>
      <c r="J24" s="420"/>
      <c r="K24" s="420"/>
    </row>
    <row r="25" spans="1:11" ht="16" x14ac:dyDescent="0.2">
      <c r="A25" s="516" t="s">
        <v>59</v>
      </c>
      <c r="B25" s="514">
        <v>0</v>
      </c>
      <c r="C25" s="517" t="s">
        <v>85</v>
      </c>
      <c r="D25" s="517" t="s">
        <v>85</v>
      </c>
      <c r="E25" s="515" t="s">
        <v>85</v>
      </c>
      <c r="F25" s="6"/>
      <c r="G25" s="1276" t="s">
        <v>62</v>
      </c>
      <c r="H25" s="1276"/>
      <c r="I25" s="1277">
        <f>IF(B26&lt;=3,D26,IF(B26&lt;=10,D26*(1-H19),IF(B26&lt;=25,D26*(1-H20),IF(B26&lt;=75,D26*(1-H21),IF(B26&gt;75,D26*(1-H22))))))</f>
        <v>16830</v>
      </c>
      <c r="J25" s="420"/>
      <c r="K25" s="420"/>
    </row>
    <row r="26" spans="1:11" x14ac:dyDescent="0.2">
      <c r="A26" s="474" t="s">
        <v>60</v>
      </c>
      <c r="B26" s="475">
        <f>SUM(B18:B25)</f>
        <v>7</v>
      </c>
      <c r="C26" s="476"/>
      <c r="D26" s="477">
        <f>SUM(D18:D24)</f>
        <v>18700</v>
      </c>
      <c r="E26" s="477">
        <f>SUM(E18:E24)</f>
        <v>37400</v>
      </c>
      <c r="F26" s="6"/>
      <c r="G26" s="1276"/>
      <c r="H26" s="1276"/>
      <c r="I26" s="1277"/>
      <c r="J26" s="420"/>
      <c r="K26" s="420"/>
    </row>
    <row r="27" spans="1:11" x14ac:dyDescent="0.2">
      <c r="H27" s="6"/>
      <c r="I27" s="6"/>
      <c r="J27" s="420"/>
      <c r="K27" s="420"/>
    </row>
    <row r="28" spans="1:11" x14ac:dyDescent="0.2">
      <c r="C28" s="1295" t="s">
        <v>214</v>
      </c>
      <c r="D28" s="1295"/>
      <c r="E28" s="1295"/>
      <c r="H28" s="6"/>
      <c r="I28" s="6"/>
      <c r="J28" s="420"/>
      <c r="K28" s="420"/>
    </row>
    <row r="29" spans="1:11" x14ac:dyDescent="0.2">
      <c r="C29" s="538" t="s">
        <v>96</v>
      </c>
      <c r="D29" s="538" t="s">
        <v>97</v>
      </c>
      <c r="E29" s="538" t="s">
        <v>98</v>
      </c>
      <c r="H29" s="6"/>
      <c r="I29" s="6"/>
      <c r="J29" s="420"/>
      <c r="K29" s="420"/>
    </row>
    <row r="30" spans="1:11" x14ac:dyDescent="0.2">
      <c r="C30" s="1078">
        <v>25000</v>
      </c>
      <c r="D30" s="1078">
        <v>2</v>
      </c>
      <c r="E30" s="1078">
        <v>10</v>
      </c>
      <c r="H30" s="6"/>
      <c r="I30" s="6"/>
      <c r="J30" s="420"/>
      <c r="K30" s="420"/>
    </row>
    <row r="31" spans="1:11" ht="19" thickBot="1" x14ac:dyDescent="0.25">
      <c r="A31" s="535"/>
      <c r="B31" s="535"/>
      <c r="C31" s="536"/>
      <c r="D31" s="536"/>
      <c r="E31" s="536"/>
      <c r="F31" s="535"/>
      <c r="G31" s="535"/>
      <c r="H31" s="537"/>
      <c r="I31" s="537"/>
      <c r="J31" s="420"/>
      <c r="K31" s="420"/>
    </row>
    <row r="32" spans="1:11" ht="18" x14ac:dyDescent="0.2">
      <c r="C32" s="534"/>
      <c r="D32" s="534"/>
      <c r="E32" s="534"/>
      <c r="H32" s="6"/>
      <c r="I32" s="6"/>
      <c r="J32" s="420"/>
      <c r="K32" s="420"/>
    </row>
    <row r="33" spans="1:23" ht="24" x14ac:dyDescent="0.2">
      <c r="A33" s="1278" t="s">
        <v>215</v>
      </c>
      <c r="B33" s="1278"/>
      <c r="C33" s="1278"/>
      <c r="D33" s="1278"/>
      <c r="E33" s="1278"/>
      <c r="H33" s="6"/>
      <c r="I33" s="6"/>
      <c r="J33" s="420"/>
      <c r="K33" s="420"/>
    </row>
    <row r="34" spans="1:23" x14ac:dyDescent="0.2">
      <c r="J34" s="420"/>
      <c r="K34" s="420"/>
    </row>
    <row r="35" spans="1:23" ht="18" x14ac:dyDescent="0.2">
      <c r="A35" s="671" t="s">
        <v>26</v>
      </c>
      <c r="B35" s="672"/>
      <c r="C35" s="672"/>
      <c r="D35" s="672"/>
      <c r="E35" s="673"/>
      <c r="J35" s="420"/>
      <c r="K35" s="420"/>
    </row>
    <row r="36" spans="1:23" ht="18" x14ac:dyDescent="0.2">
      <c r="A36" s="449" t="s">
        <v>12</v>
      </c>
      <c r="B36" s="449"/>
      <c r="C36" s="449" t="s">
        <v>5</v>
      </c>
      <c r="D36" s="449" t="s">
        <v>13</v>
      </c>
      <c r="E36" s="449" t="s">
        <v>61</v>
      </c>
      <c r="F36" s="420"/>
      <c r="J36" s="420"/>
      <c r="K36" s="420"/>
    </row>
    <row r="37" spans="1:23" x14ac:dyDescent="0.2">
      <c r="A37" s="522" t="s">
        <v>99</v>
      </c>
      <c r="B37" s="1281"/>
      <c r="C37" s="523">
        <v>1</v>
      </c>
      <c r="D37" s="524" cm="1">
        <f t="array" ref="D37">_xlfn.IFS(C43&lt;=249,N108,C43&lt;=499,N109,C43&lt;=999,N110,C43&lt;=2499,N111,C43&lt;=7499,N112,C43&lt;=14999,N113,C43&lt;=29999,N114,C43&gt;29999,N115)</f>
        <v>10000</v>
      </c>
      <c r="E37" s="525">
        <f>C37*D37</f>
        <v>10000</v>
      </c>
      <c r="F37" s="420"/>
      <c r="J37" s="420"/>
      <c r="K37" s="420"/>
    </row>
    <row r="38" spans="1:23" x14ac:dyDescent="0.2">
      <c r="A38" s="1284"/>
      <c r="B38" s="1289"/>
      <c r="C38" s="523"/>
      <c r="D38" s="524"/>
      <c r="E38" s="525"/>
      <c r="F38" s="420"/>
      <c r="J38" s="420"/>
      <c r="K38" s="420"/>
      <c r="L38" s="420"/>
      <c r="M38" s="420"/>
      <c r="N38" s="420"/>
      <c r="O38" s="420"/>
      <c r="P38" s="420"/>
      <c r="Q38" s="420"/>
      <c r="R38" s="420"/>
      <c r="S38" s="420"/>
      <c r="T38" s="420"/>
      <c r="U38" s="420"/>
      <c r="V38" s="420"/>
      <c r="W38" s="420"/>
    </row>
    <row r="39" spans="1:23" x14ac:dyDescent="0.2">
      <c r="A39" s="1284"/>
      <c r="B39" s="1290"/>
      <c r="C39" s="523"/>
      <c r="D39" s="524"/>
      <c r="E39" s="525"/>
      <c r="F39" s="420"/>
      <c r="G39" s="420"/>
      <c r="H39" s="420"/>
      <c r="I39" s="420"/>
      <c r="J39" s="420"/>
      <c r="K39" s="420"/>
      <c r="L39" s="420"/>
      <c r="M39" s="420"/>
      <c r="N39" s="420"/>
      <c r="O39" s="420"/>
      <c r="P39" s="420"/>
      <c r="Q39" s="420"/>
      <c r="R39" s="420"/>
      <c r="S39" s="420"/>
      <c r="T39" s="420"/>
      <c r="U39" s="420"/>
      <c r="V39" s="420"/>
      <c r="W39" s="420"/>
    </row>
    <row r="40" spans="1:23" ht="14.75" customHeight="1" x14ac:dyDescent="0.2">
      <c r="A40" s="522" t="s">
        <v>110</v>
      </c>
      <c r="B40" s="1281"/>
      <c r="C40" s="523">
        <f>D30</f>
        <v>2</v>
      </c>
      <c r="D40" s="524" cm="1">
        <f t="array" ref="D40">_xlfn.IFS(C43&lt;250,P108,C43&lt;1000,P109,C43&lt;9999,P110,C43&gt;9999,P111)</f>
        <v>1500</v>
      </c>
      <c r="E40" s="525">
        <f>D40*C40</f>
        <v>3000</v>
      </c>
      <c r="F40" s="420"/>
      <c r="G40" s="420"/>
      <c r="H40" s="420"/>
      <c r="I40" s="420"/>
      <c r="J40" s="420"/>
      <c r="K40" s="420"/>
      <c r="L40" s="420"/>
      <c r="M40" s="420"/>
      <c r="N40" s="420"/>
      <c r="O40" s="420"/>
      <c r="P40" s="420"/>
      <c r="Q40" s="420"/>
      <c r="R40" s="420"/>
      <c r="S40" s="420"/>
      <c r="T40" s="420"/>
      <c r="U40" s="420"/>
      <c r="V40" s="420"/>
      <c r="W40" s="420"/>
    </row>
    <row r="41" spans="1:23" x14ac:dyDescent="0.2">
      <c r="A41" s="1284"/>
      <c r="B41" s="1289"/>
      <c r="C41" s="523"/>
      <c r="D41" s="524"/>
      <c r="E41" s="525"/>
      <c r="F41" s="420"/>
      <c r="J41" s="420"/>
      <c r="K41" s="420"/>
      <c r="L41" s="420"/>
      <c r="M41" s="420"/>
      <c r="N41" s="420"/>
      <c r="O41" s="420"/>
      <c r="P41" s="420"/>
      <c r="Q41" s="420"/>
      <c r="R41" s="420"/>
      <c r="S41" s="420"/>
      <c r="T41" s="420"/>
      <c r="U41" s="420"/>
      <c r="V41" s="420"/>
      <c r="W41" s="420"/>
    </row>
    <row r="42" spans="1:23" x14ac:dyDescent="0.2">
      <c r="A42" s="1284"/>
      <c r="B42" s="1290"/>
      <c r="C42" s="523"/>
      <c r="D42" s="525"/>
      <c r="E42" s="525"/>
      <c r="F42" s="420"/>
      <c r="J42" s="420"/>
      <c r="K42" s="420"/>
      <c r="L42" s="420"/>
      <c r="M42" s="420"/>
      <c r="N42" s="420"/>
      <c r="O42" s="420"/>
      <c r="P42" s="420"/>
      <c r="Q42" s="420"/>
      <c r="R42" s="420"/>
      <c r="S42" s="420"/>
      <c r="T42" s="420"/>
      <c r="U42" s="420"/>
      <c r="V42" s="420"/>
      <c r="W42" s="420"/>
    </row>
    <row r="43" spans="1:23" ht="14.75" customHeight="1" x14ac:dyDescent="0.2">
      <c r="A43" s="522" t="s">
        <v>128</v>
      </c>
      <c r="B43" s="1281"/>
      <c r="C43" s="523">
        <f>C30</f>
        <v>25000</v>
      </c>
      <c r="D43" s="524">
        <v>1.5</v>
      </c>
      <c r="E43" s="525">
        <f>C43*D43</f>
        <v>37500</v>
      </c>
      <c r="F43" s="420"/>
      <c r="J43" s="420"/>
      <c r="K43" s="420"/>
      <c r="L43" s="420"/>
      <c r="M43" s="420"/>
      <c r="N43" s="420"/>
      <c r="O43" s="420"/>
      <c r="P43" s="420"/>
      <c r="Q43" s="420"/>
      <c r="R43" s="420"/>
      <c r="S43" s="420"/>
      <c r="T43" s="420"/>
      <c r="U43" s="420"/>
      <c r="V43" s="420"/>
      <c r="W43" s="420"/>
    </row>
    <row r="44" spans="1:23" x14ac:dyDescent="0.2">
      <c r="A44" s="1284"/>
      <c r="B44" s="1289"/>
      <c r="C44" s="523"/>
      <c r="D44" s="524"/>
      <c r="E44" s="525"/>
      <c r="F44" s="420"/>
      <c r="J44" s="420"/>
      <c r="K44" s="420"/>
      <c r="L44" s="420"/>
      <c r="M44" s="420"/>
      <c r="N44" s="420"/>
      <c r="O44" s="420"/>
      <c r="P44" s="420"/>
      <c r="Q44" s="420"/>
      <c r="R44" s="420"/>
      <c r="S44" s="420"/>
      <c r="T44" s="420"/>
      <c r="U44" s="420"/>
      <c r="V44" s="420"/>
      <c r="W44" s="420"/>
    </row>
    <row r="45" spans="1:23" x14ac:dyDescent="0.2">
      <c r="A45" s="1284"/>
      <c r="B45" s="1290"/>
      <c r="C45" s="523"/>
      <c r="D45" s="524"/>
      <c r="E45" s="525"/>
      <c r="F45" s="420"/>
      <c r="J45" s="420"/>
      <c r="K45" s="420"/>
      <c r="L45" s="420"/>
      <c r="M45" s="420"/>
      <c r="N45" s="420"/>
      <c r="O45" s="420"/>
      <c r="P45" s="420"/>
      <c r="Q45" s="420"/>
      <c r="R45" s="420"/>
      <c r="S45" s="420"/>
      <c r="T45" s="420"/>
      <c r="U45" s="420"/>
      <c r="V45" s="420"/>
      <c r="W45" s="420"/>
    </row>
    <row r="46" spans="1:23" x14ac:dyDescent="0.2">
      <c r="A46" s="526" t="s">
        <v>142</v>
      </c>
      <c r="B46" s="1291"/>
      <c r="C46" s="527">
        <v>1</v>
      </c>
      <c r="D46" s="524">
        <f>I25</f>
        <v>16830</v>
      </c>
      <c r="E46" s="525">
        <f>D46</f>
        <v>16830</v>
      </c>
      <c r="F46" s="420"/>
      <c r="J46" s="420"/>
      <c r="K46" s="420"/>
      <c r="L46" s="420"/>
      <c r="M46" s="420"/>
      <c r="N46" s="420"/>
      <c r="O46" s="420"/>
      <c r="P46" s="420"/>
      <c r="Q46" s="420"/>
      <c r="R46" s="420"/>
      <c r="S46" s="420"/>
      <c r="T46" s="420"/>
      <c r="U46" s="420"/>
      <c r="V46" s="420"/>
      <c r="W46" s="420"/>
    </row>
    <row r="47" spans="1:23" x14ac:dyDescent="0.2">
      <c r="A47" s="1294"/>
      <c r="B47" s="1292"/>
      <c r="C47" s="527"/>
      <c r="D47" s="524"/>
      <c r="E47" s="525"/>
      <c r="F47" s="420"/>
      <c r="J47" s="420"/>
      <c r="K47" s="420"/>
      <c r="L47" s="420"/>
      <c r="M47" s="420"/>
      <c r="N47" s="420"/>
      <c r="O47" s="420"/>
      <c r="P47" s="420"/>
      <c r="Q47" s="420"/>
      <c r="R47" s="420"/>
      <c r="S47" s="420"/>
      <c r="T47" s="420"/>
      <c r="U47" s="420"/>
      <c r="V47" s="420"/>
      <c r="W47" s="420"/>
    </row>
    <row r="48" spans="1:23" x14ac:dyDescent="0.2">
      <c r="A48" s="1294"/>
      <c r="B48" s="1293"/>
      <c r="C48" s="527"/>
      <c r="D48" s="524"/>
      <c r="E48" s="525"/>
      <c r="F48" s="420"/>
      <c r="J48" s="420"/>
      <c r="K48" s="420"/>
      <c r="L48" s="420"/>
      <c r="M48" s="420"/>
      <c r="N48" s="420"/>
      <c r="O48" s="420"/>
      <c r="P48" s="420"/>
      <c r="Q48" s="420"/>
      <c r="R48" s="420"/>
      <c r="S48" s="420"/>
      <c r="T48" s="420"/>
      <c r="U48" s="420"/>
      <c r="V48" s="420"/>
      <c r="W48" s="420"/>
    </row>
    <row r="49" spans="1:23" x14ac:dyDescent="0.2">
      <c r="A49" s="528" t="s">
        <v>146</v>
      </c>
      <c r="B49" s="1281"/>
      <c r="C49" s="523" cm="1">
        <f t="array" ref="C49">_xlfn.IFS(C43&gt;4999,R123,C43&gt;19999,R124,C43&lt;20000,R125)</f>
        <v>1</v>
      </c>
      <c r="D49" s="524">
        <v>500</v>
      </c>
      <c r="E49" s="525">
        <f>C49*D49</f>
        <v>500</v>
      </c>
      <c r="F49" s="420"/>
      <c r="J49" s="420"/>
      <c r="K49" s="420"/>
      <c r="L49" s="420"/>
      <c r="M49" s="420"/>
      <c r="N49" s="420"/>
      <c r="O49" s="420"/>
      <c r="P49" s="420"/>
      <c r="Q49" s="420"/>
      <c r="R49" s="420"/>
      <c r="S49" s="420"/>
      <c r="T49" s="420"/>
      <c r="U49" s="420"/>
      <c r="V49" s="420"/>
      <c r="W49" s="420"/>
    </row>
    <row r="50" spans="1:23" ht="14.75" customHeight="1" x14ac:dyDescent="0.2">
      <c r="A50" s="1282"/>
      <c r="B50" s="1289"/>
      <c r="C50" s="523"/>
      <c r="D50" s="524"/>
      <c r="E50" s="525"/>
      <c r="F50" s="420"/>
      <c r="J50" s="420"/>
      <c r="K50" s="420"/>
      <c r="L50" s="420"/>
      <c r="M50" s="420"/>
      <c r="N50" s="420"/>
      <c r="O50" s="420"/>
      <c r="P50" s="420"/>
      <c r="Q50" s="420"/>
      <c r="R50" s="420"/>
      <c r="S50" s="420"/>
      <c r="T50" s="420"/>
      <c r="U50" s="420"/>
      <c r="V50" s="420"/>
      <c r="W50" s="420"/>
    </row>
    <row r="51" spans="1:23" x14ac:dyDescent="0.2">
      <c r="A51" s="1282"/>
      <c r="B51" s="1289"/>
      <c r="C51" s="523"/>
      <c r="D51" s="524"/>
      <c r="E51" s="525"/>
      <c r="F51" s="420"/>
      <c r="G51" s="466"/>
      <c r="H51" s="466"/>
      <c r="I51" s="466"/>
      <c r="J51" s="420"/>
      <c r="K51" s="420"/>
      <c r="L51" s="420"/>
      <c r="M51" s="420"/>
      <c r="N51" s="420"/>
      <c r="O51" s="420"/>
      <c r="P51" s="420"/>
      <c r="Q51" s="420"/>
      <c r="R51" s="420"/>
      <c r="S51" s="420"/>
      <c r="T51" s="420"/>
      <c r="U51" s="420"/>
      <c r="V51" s="420"/>
      <c r="W51" s="420"/>
    </row>
    <row r="52" spans="1:23" x14ac:dyDescent="0.2">
      <c r="A52" s="1282"/>
      <c r="B52" s="1290"/>
      <c r="C52" s="523"/>
      <c r="D52" s="524"/>
      <c r="E52" s="525"/>
      <c r="F52" s="420"/>
      <c r="G52" s="466"/>
      <c r="H52" s="466"/>
      <c r="I52" s="466"/>
      <c r="J52" s="420"/>
      <c r="K52" s="420"/>
      <c r="L52" s="420"/>
      <c r="M52" s="420"/>
      <c r="N52" s="420"/>
      <c r="O52" s="420"/>
      <c r="P52" s="420"/>
      <c r="Q52" s="420"/>
      <c r="R52" s="420"/>
      <c r="S52" s="420"/>
      <c r="T52" s="420"/>
      <c r="U52" s="420"/>
      <c r="V52" s="420"/>
      <c r="W52" s="420"/>
    </row>
    <row r="53" spans="1:23" ht="19" x14ac:dyDescent="0.2">
      <c r="A53" s="467"/>
      <c r="B53" s="468" t="s">
        <v>10</v>
      </c>
      <c r="C53" s="469"/>
      <c r="D53" s="469"/>
      <c r="E53" s="470">
        <f>SUM(E37:E52)</f>
        <v>67830</v>
      </c>
      <c r="F53" s="420"/>
      <c r="G53" s="466"/>
      <c r="H53" s="466"/>
      <c r="I53" s="466"/>
      <c r="J53" s="420"/>
      <c r="K53" s="420"/>
      <c r="L53" s="420"/>
      <c r="M53" s="420"/>
      <c r="N53" s="420"/>
      <c r="O53" s="420"/>
      <c r="P53" s="420"/>
      <c r="Q53" s="420"/>
      <c r="R53" s="420"/>
      <c r="S53" s="420"/>
      <c r="T53" s="420"/>
      <c r="U53" s="420"/>
      <c r="V53" s="420"/>
      <c r="W53" s="420"/>
    </row>
    <row r="54" spans="1:23" x14ac:dyDescent="0.2">
      <c r="A54" s="423"/>
      <c r="B54" s="424"/>
      <c r="C54" s="422"/>
      <c r="D54" s="422"/>
      <c r="E54" s="422"/>
      <c r="F54" s="420"/>
      <c r="G54" s="466"/>
      <c r="H54" s="466"/>
      <c r="I54" s="466"/>
      <c r="J54" s="420"/>
      <c r="K54" s="420"/>
      <c r="L54" s="420"/>
      <c r="M54" s="420"/>
      <c r="N54" s="420"/>
      <c r="O54" s="420"/>
      <c r="P54" s="420"/>
      <c r="Q54" s="420"/>
      <c r="R54" s="420"/>
      <c r="S54" s="420"/>
      <c r="T54" s="420"/>
      <c r="U54" s="420"/>
      <c r="V54" s="420"/>
      <c r="W54" s="420"/>
    </row>
    <row r="55" spans="1:23" ht="18" x14ac:dyDescent="0.2">
      <c r="A55" s="1202" t="s">
        <v>159</v>
      </c>
      <c r="B55" s="1202"/>
      <c r="C55" s="1202"/>
      <c r="D55" s="1202"/>
      <c r="E55" s="1202"/>
      <c r="F55" s="420"/>
      <c r="G55" s="466"/>
      <c r="H55" s="466"/>
      <c r="I55" s="466"/>
      <c r="J55" s="420"/>
      <c r="K55" s="420"/>
      <c r="L55" s="420"/>
      <c r="M55" s="420"/>
      <c r="N55" s="420"/>
      <c r="O55" s="420"/>
      <c r="P55" s="420"/>
      <c r="Q55" s="420"/>
      <c r="R55" s="420"/>
      <c r="S55" s="420"/>
      <c r="T55" s="420"/>
      <c r="U55" s="420"/>
      <c r="V55" s="420"/>
      <c r="W55" s="420"/>
    </row>
    <row r="56" spans="1:23" ht="18" x14ac:dyDescent="0.2">
      <c r="A56" s="449" t="s">
        <v>12</v>
      </c>
      <c r="B56" s="449" t="s">
        <v>24</v>
      </c>
      <c r="C56" s="449" t="s">
        <v>5</v>
      </c>
      <c r="D56" s="449" t="s">
        <v>13</v>
      </c>
      <c r="E56" s="449" t="s">
        <v>61</v>
      </c>
      <c r="F56" s="420"/>
      <c r="G56" s="420"/>
      <c r="H56" s="420"/>
      <c r="I56" s="420"/>
      <c r="J56" s="420"/>
      <c r="K56" s="420"/>
      <c r="L56" s="420"/>
      <c r="M56" s="420"/>
      <c r="N56" s="420"/>
      <c r="O56" s="420"/>
      <c r="P56" s="420"/>
      <c r="Q56" s="420"/>
      <c r="R56" s="420"/>
      <c r="S56" s="420"/>
      <c r="T56" s="420"/>
      <c r="U56" s="420"/>
      <c r="V56" s="420"/>
      <c r="W56" s="420"/>
    </row>
    <row r="57" spans="1:23" x14ac:dyDescent="0.2">
      <c r="A57" s="522" t="s">
        <v>160</v>
      </c>
      <c r="B57" s="1279" t="s">
        <v>161</v>
      </c>
      <c r="C57" s="523">
        <v>1</v>
      </c>
      <c r="D57" s="525">
        <v>1200</v>
      </c>
      <c r="E57" s="525">
        <f>D57*C57</f>
        <v>1200</v>
      </c>
      <c r="F57" s="420"/>
      <c r="G57" s="420"/>
      <c r="H57" s="420"/>
      <c r="I57" s="420"/>
      <c r="J57" s="420"/>
      <c r="K57" s="420"/>
      <c r="L57" s="420"/>
      <c r="M57" s="420"/>
      <c r="N57" s="420"/>
      <c r="O57" s="420"/>
      <c r="P57" s="420"/>
      <c r="Q57" s="420"/>
      <c r="R57" s="420"/>
      <c r="S57" s="420"/>
      <c r="T57" s="420"/>
      <c r="U57" s="420"/>
      <c r="V57" s="420"/>
      <c r="W57" s="420"/>
    </row>
    <row r="58" spans="1:23" x14ac:dyDescent="0.2">
      <c r="A58" s="1287"/>
      <c r="B58" s="1279"/>
      <c r="C58" s="523"/>
      <c r="D58" s="525"/>
      <c r="E58" s="525"/>
      <c r="F58" s="420"/>
      <c r="G58" s="420"/>
      <c r="H58" s="420"/>
      <c r="I58" s="420"/>
      <c r="J58" s="420"/>
      <c r="K58" s="420"/>
      <c r="L58" s="420"/>
      <c r="M58" s="420"/>
      <c r="N58" s="420"/>
      <c r="O58" s="420"/>
      <c r="P58" s="420"/>
      <c r="Q58" s="420"/>
      <c r="R58" s="420"/>
      <c r="S58" s="420"/>
      <c r="T58" s="420"/>
      <c r="U58" s="420"/>
      <c r="V58" s="420"/>
      <c r="W58" s="420"/>
    </row>
    <row r="59" spans="1:23" x14ac:dyDescent="0.2">
      <c r="A59" s="1287"/>
      <c r="B59" s="1279"/>
      <c r="C59" s="523"/>
      <c r="D59" s="525"/>
      <c r="E59" s="525"/>
      <c r="F59" s="420"/>
      <c r="G59" s="420"/>
      <c r="H59" s="420"/>
      <c r="I59" s="420"/>
      <c r="J59" s="420"/>
      <c r="K59" s="420"/>
      <c r="L59" s="420"/>
      <c r="M59" s="420"/>
      <c r="N59" s="420"/>
      <c r="O59" s="420"/>
      <c r="P59" s="420"/>
      <c r="Q59" s="420"/>
      <c r="R59" s="420"/>
      <c r="S59" s="420"/>
      <c r="T59" s="420"/>
      <c r="U59" s="420"/>
      <c r="V59" s="420"/>
      <c r="W59" s="420"/>
    </row>
    <row r="60" spans="1:23" x14ac:dyDescent="0.2">
      <c r="A60" s="522" t="s">
        <v>162</v>
      </c>
      <c r="B60" s="1279" t="s">
        <v>163</v>
      </c>
      <c r="C60" s="523">
        <v>1</v>
      </c>
      <c r="D60" s="525">
        <v>1995</v>
      </c>
      <c r="E60" s="525">
        <f>D60*C60</f>
        <v>1995</v>
      </c>
      <c r="F60" s="420"/>
      <c r="G60" s="420"/>
      <c r="H60" s="420"/>
      <c r="I60" s="420"/>
      <c r="J60" s="420"/>
      <c r="K60" s="420"/>
      <c r="L60" s="420"/>
      <c r="M60" s="420"/>
      <c r="N60" s="420"/>
      <c r="O60" s="420"/>
      <c r="P60" s="420"/>
      <c r="Q60" s="420"/>
      <c r="R60" s="420"/>
      <c r="S60" s="420"/>
      <c r="T60" s="420"/>
      <c r="U60" s="420"/>
      <c r="V60" s="420"/>
      <c r="W60" s="420"/>
    </row>
    <row r="61" spans="1:23" x14ac:dyDescent="0.2">
      <c r="A61" s="1287"/>
      <c r="B61" s="1279"/>
      <c r="C61" s="523"/>
      <c r="D61" s="525"/>
      <c r="E61" s="525"/>
      <c r="F61" s="420"/>
      <c r="G61" s="420"/>
      <c r="H61" s="420"/>
      <c r="I61" s="420"/>
      <c r="J61" s="420"/>
      <c r="K61" s="420"/>
      <c r="L61" s="420"/>
      <c r="M61" s="420"/>
      <c r="N61" s="420"/>
      <c r="O61" s="420"/>
      <c r="P61" s="420"/>
      <c r="Q61" s="420"/>
      <c r="R61" s="420"/>
      <c r="S61" s="420"/>
      <c r="T61" s="420"/>
      <c r="U61" s="420"/>
      <c r="V61" s="420"/>
      <c r="W61" s="420"/>
    </row>
    <row r="62" spans="1:23" x14ac:dyDescent="0.2">
      <c r="A62" s="1287"/>
      <c r="B62" s="1279"/>
      <c r="C62" s="523"/>
      <c r="D62" s="525"/>
      <c r="E62" s="525"/>
      <c r="F62" s="420"/>
      <c r="G62" s="420"/>
      <c r="H62" s="420"/>
      <c r="I62" s="420"/>
      <c r="J62" s="420"/>
      <c r="K62" s="420"/>
      <c r="L62" s="420"/>
      <c r="M62" s="420"/>
      <c r="N62" s="420"/>
      <c r="O62" s="420"/>
      <c r="P62" s="420"/>
      <c r="Q62" s="420"/>
      <c r="R62" s="420"/>
      <c r="S62" s="420"/>
      <c r="T62" s="420"/>
      <c r="U62" s="420"/>
      <c r="V62" s="420"/>
      <c r="W62" s="420"/>
    </row>
    <row r="63" spans="1:23" x14ac:dyDescent="0.2">
      <c r="A63" s="522" t="s">
        <v>164</v>
      </c>
      <c r="B63" s="1281" t="s">
        <v>165</v>
      </c>
      <c r="C63" s="523">
        <v>2</v>
      </c>
      <c r="D63" s="525">
        <v>2500</v>
      </c>
      <c r="E63" s="525">
        <f>D63*C63</f>
        <v>5000</v>
      </c>
      <c r="F63" s="420"/>
      <c r="G63" s="420"/>
      <c r="H63" s="420"/>
      <c r="I63" s="420"/>
      <c r="J63" s="420"/>
      <c r="K63" s="420"/>
      <c r="L63" s="420"/>
      <c r="M63" s="420"/>
      <c r="N63" s="420"/>
      <c r="O63" s="420"/>
      <c r="P63" s="420"/>
      <c r="Q63" s="420"/>
      <c r="R63" s="420"/>
      <c r="S63" s="420"/>
      <c r="T63" s="420"/>
      <c r="U63" s="420"/>
      <c r="V63" s="420"/>
      <c r="W63" s="420"/>
    </row>
    <row r="64" spans="1:23" x14ac:dyDescent="0.2">
      <c r="A64" s="1287"/>
      <c r="B64" s="1281"/>
      <c r="C64" s="523"/>
      <c r="D64" s="525"/>
      <c r="E64" s="525"/>
      <c r="F64" s="420"/>
      <c r="G64" s="420"/>
      <c r="H64" s="420"/>
      <c r="I64" s="420"/>
      <c r="J64" s="420"/>
      <c r="K64" s="420"/>
      <c r="L64" s="420"/>
      <c r="M64" s="420"/>
      <c r="N64" s="420"/>
      <c r="O64" s="420"/>
      <c r="P64" s="420"/>
      <c r="Q64" s="420"/>
      <c r="R64" s="420"/>
      <c r="S64" s="420"/>
      <c r="T64" s="420"/>
      <c r="U64" s="420"/>
      <c r="V64" s="420"/>
      <c r="W64" s="420"/>
    </row>
    <row r="65" spans="1:23" ht="14.75" customHeight="1" x14ac:dyDescent="0.2">
      <c r="A65" s="1287"/>
      <c r="B65" s="1281"/>
      <c r="C65" s="523"/>
      <c r="D65" s="525"/>
      <c r="E65" s="525"/>
      <c r="F65" s="420"/>
      <c r="G65" s="420"/>
      <c r="H65" s="420"/>
      <c r="I65" s="420"/>
      <c r="J65" s="420"/>
      <c r="K65" s="420"/>
      <c r="L65" s="420"/>
      <c r="M65" s="420"/>
      <c r="N65" s="420"/>
      <c r="O65" s="420"/>
      <c r="P65" s="420"/>
      <c r="Q65" s="420"/>
      <c r="R65" s="420"/>
      <c r="S65" s="420"/>
      <c r="T65" s="420"/>
      <c r="U65" s="420"/>
      <c r="V65" s="420"/>
      <c r="W65" s="420"/>
    </row>
    <row r="66" spans="1:23" ht="19" x14ac:dyDescent="0.2">
      <c r="A66" s="1076"/>
      <c r="B66" s="451" t="s">
        <v>10</v>
      </c>
      <c r="C66" s="453"/>
      <c r="D66" s="453"/>
      <c r="E66" s="452">
        <f>SUM(E57:E63)</f>
        <v>8195</v>
      </c>
      <c r="F66" s="420"/>
      <c r="G66" s="420"/>
      <c r="H66" s="420"/>
      <c r="I66" s="420"/>
      <c r="J66" s="420"/>
      <c r="K66" s="420"/>
      <c r="L66" s="420"/>
      <c r="M66" s="420"/>
      <c r="N66" s="420"/>
      <c r="O66" s="420"/>
      <c r="P66" s="420"/>
      <c r="Q66" s="420"/>
      <c r="R66" s="420"/>
      <c r="S66" s="420"/>
      <c r="T66" s="420"/>
      <c r="U66" s="420"/>
      <c r="V66" s="420"/>
      <c r="W66" s="420"/>
    </row>
    <row r="67" spans="1:23" x14ac:dyDescent="0.2">
      <c r="A67" s="427"/>
      <c r="B67" s="424"/>
      <c r="C67" s="422"/>
      <c r="D67" s="428"/>
      <c r="E67" s="428"/>
      <c r="F67" s="420"/>
      <c r="G67" s="420"/>
      <c r="H67" s="420"/>
      <c r="I67" s="420"/>
      <c r="J67" s="420"/>
      <c r="K67" s="420"/>
      <c r="L67" s="420"/>
      <c r="M67" s="420"/>
      <c r="N67" s="420"/>
      <c r="O67" s="420"/>
      <c r="P67" s="420"/>
      <c r="Q67" s="420"/>
      <c r="R67" s="420"/>
      <c r="S67" s="420"/>
      <c r="T67" s="420"/>
      <c r="U67" s="420"/>
      <c r="V67" s="420"/>
      <c r="W67" s="420"/>
    </row>
    <row r="68" spans="1:23" ht="18" x14ac:dyDescent="0.2">
      <c r="A68" s="1202" t="s">
        <v>23</v>
      </c>
      <c r="B68" s="1202"/>
      <c r="C68" s="1202"/>
      <c r="D68" s="1202"/>
      <c r="E68" s="1202"/>
      <c r="F68" s="420"/>
      <c r="G68" s="420"/>
      <c r="H68" s="420"/>
      <c r="I68" s="420"/>
      <c r="J68" s="420"/>
      <c r="K68" s="420"/>
      <c r="L68" s="420"/>
      <c r="M68" s="420"/>
      <c r="N68" s="420"/>
      <c r="O68" s="420"/>
      <c r="P68" s="420"/>
      <c r="Q68" s="420"/>
      <c r="R68" s="420"/>
      <c r="S68" s="420"/>
      <c r="T68" s="420"/>
      <c r="U68" s="420"/>
      <c r="V68" s="420"/>
      <c r="W68" s="420"/>
    </row>
    <row r="69" spans="1:23" ht="18" x14ac:dyDescent="0.2">
      <c r="A69" s="449" t="s">
        <v>12</v>
      </c>
      <c r="B69" s="449" t="s">
        <v>24</v>
      </c>
      <c r="C69" s="449" t="s">
        <v>5</v>
      </c>
      <c r="D69" s="449" t="s">
        <v>13</v>
      </c>
      <c r="E69" s="449" t="s">
        <v>61</v>
      </c>
      <c r="F69" s="420"/>
      <c r="G69" s="420"/>
      <c r="H69" s="420"/>
      <c r="I69" s="420"/>
      <c r="J69" s="420"/>
      <c r="K69" s="420"/>
      <c r="L69" s="420"/>
      <c r="M69" s="420"/>
      <c r="N69" s="420"/>
      <c r="O69" s="420"/>
      <c r="P69" s="420"/>
      <c r="Q69" s="420"/>
      <c r="R69" s="420"/>
      <c r="S69" s="420"/>
      <c r="T69" s="420"/>
      <c r="U69" s="420"/>
      <c r="V69" s="420"/>
      <c r="W69" s="420"/>
    </row>
    <row r="70" spans="1:23" x14ac:dyDescent="0.2">
      <c r="A70" s="522" t="s">
        <v>90</v>
      </c>
      <c r="B70" s="1281" t="s">
        <v>166</v>
      </c>
      <c r="C70" s="523">
        <v>1</v>
      </c>
      <c r="D70" s="525">
        <f>H13</f>
        <v>5440</v>
      </c>
      <c r="E70" s="525">
        <f>C70*D70</f>
        <v>5440</v>
      </c>
      <c r="F70" s="420"/>
      <c r="G70" s="420"/>
      <c r="H70" s="420"/>
      <c r="I70" s="420"/>
      <c r="J70" s="420"/>
      <c r="K70" s="420"/>
      <c r="L70" s="420"/>
      <c r="M70" s="420"/>
      <c r="N70" s="420"/>
      <c r="O70" s="420"/>
      <c r="P70" s="420"/>
      <c r="Q70" s="420"/>
      <c r="R70" s="420"/>
      <c r="S70" s="420"/>
      <c r="T70" s="420"/>
      <c r="U70" s="420"/>
      <c r="V70" s="420"/>
      <c r="W70" s="420"/>
    </row>
    <row r="71" spans="1:23" ht="14.75" customHeight="1" x14ac:dyDescent="0.2">
      <c r="A71" s="1284"/>
      <c r="B71" s="1281"/>
      <c r="C71" s="523"/>
      <c r="D71" s="525"/>
      <c r="E71" s="525"/>
      <c r="F71" s="420"/>
      <c r="G71" s="420"/>
      <c r="H71" s="420"/>
      <c r="I71" s="420"/>
      <c r="J71" s="420"/>
      <c r="K71" s="420"/>
      <c r="L71" s="420"/>
      <c r="M71" s="420"/>
      <c r="N71" s="420"/>
      <c r="O71" s="420"/>
      <c r="P71" s="420"/>
      <c r="Q71" s="420"/>
      <c r="R71" s="420"/>
      <c r="S71" s="420"/>
      <c r="T71" s="420"/>
      <c r="U71" s="420"/>
      <c r="V71" s="420"/>
      <c r="W71" s="420"/>
    </row>
    <row r="72" spans="1:23" x14ac:dyDescent="0.2">
      <c r="A72" s="1284"/>
      <c r="B72" s="1281"/>
      <c r="C72" s="523"/>
      <c r="D72" s="525"/>
      <c r="E72" s="525"/>
      <c r="F72" s="420"/>
      <c r="G72" s="420"/>
      <c r="H72" s="420"/>
      <c r="I72" s="420"/>
      <c r="J72" s="420"/>
      <c r="K72" s="420"/>
      <c r="L72" s="420"/>
      <c r="M72" s="420"/>
      <c r="N72" s="420"/>
      <c r="O72" s="420"/>
      <c r="P72" s="420"/>
      <c r="Q72" s="420"/>
      <c r="R72" s="420"/>
      <c r="S72" s="420"/>
      <c r="T72" s="420"/>
      <c r="U72" s="420"/>
      <c r="V72" s="420"/>
      <c r="W72" s="420"/>
    </row>
    <row r="73" spans="1:23" x14ac:dyDescent="0.2">
      <c r="A73" s="522" t="s">
        <v>167</v>
      </c>
      <c r="B73" s="1281" t="s">
        <v>168</v>
      </c>
      <c r="C73" s="523">
        <v>1</v>
      </c>
      <c r="D73" s="525" cm="1">
        <f t="array" ref="D73">_xlfn.IFS(C43&lt;250,N123,C43&lt;499,N124,C43&lt;999,N125,C43&lt;2499,N126,C43&lt;7499,N127,C43&lt;14999,N128,C43&lt;=29999,N129,C43&gt;29999,N130)</f>
        <v>12500</v>
      </c>
      <c r="E73" s="525">
        <f>C73*D73</f>
        <v>12500</v>
      </c>
      <c r="F73" s="420"/>
      <c r="G73" s="420"/>
      <c r="H73" s="420"/>
      <c r="I73" s="420"/>
      <c r="J73" s="420"/>
      <c r="K73" s="420"/>
      <c r="L73" s="420"/>
      <c r="M73" s="420"/>
      <c r="N73" s="420"/>
      <c r="O73" s="420"/>
      <c r="P73" s="420"/>
      <c r="Q73" s="420"/>
      <c r="R73" s="420"/>
      <c r="S73" s="420"/>
      <c r="T73" s="420"/>
      <c r="U73" s="420"/>
      <c r="V73" s="420"/>
      <c r="W73" s="420"/>
    </row>
    <row r="74" spans="1:23" ht="14.75" customHeight="1" x14ac:dyDescent="0.2">
      <c r="A74" s="1288"/>
      <c r="B74" s="1281"/>
      <c r="C74" s="523"/>
      <c r="D74" s="525"/>
      <c r="E74" s="525"/>
      <c r="F74" s="420"/>
      <c r="G74" s="420"/>
      <c r="H74" s="420"/>
      <c r="I74" s="420"/>
      <c r="J74" s="420"/>
      <c r="K74" s="420"/>
      <c r="L74" s="420"/>
      <c r="M74" s="420"/>
      <c r="N74" s="420"/>
      <c r="O74" s="420"/>
      <c r="P74" s="420"/>
      <c r="Q74" s="420"/>
      <c r="R74" s="420"/>
      <c r="S74" s="420"/>
      <c r="T74" s="420"/>
      <c r="U74" s="420"/>
      <c r="V74" s="420"/>
      <c r="W74" s="420"/>
    </row>
    <row r="75" spans="1:23" x14ac:dyDescent="0.2">
      <c r="A75" s="1288"/>
      <c r="B75" s="1281"/>
      <c r="C75" s="523"/>
      <c r="D75" s="525"/>
      <c r="E75" s="525"/>
      <c r="F75" s="420"/>
      <c r="G75" s="420"/>
      <c r="H75" s="420"/>
      <c r="I75" s="420"/>
      <c r="J75" s="420"/>
      <c r="K75" s="420"/>
      <c r="L75" s="420"/>
      <c r="M75" s="420"/>
      <c r="N75" s="420"/>
      <c r="O75" s="420"/>
      <c r="P75" s="420"/>
      <c r="Q75" s="420"/>
      <c r="R75" s="420"/>
      <c r="S75" s="420"/>
      <c r="T75" s="420"/>
      <c r="U75" s="420"/>
      <c r="V75" s="420"/>
    </row>
    <row r="76" spans="1:23" x14ac:dyDescent="0.2">
      <c r="A76" s="522" t="s">
        <v>151</v>
      </c>
      <c r="B76" s="1281" t="s">
        <v>169</v>
      </c>
      <c r="C76" s="523">
        <v>1</v>
      </c>
      <c r="D76" s="525" cm="1">
        <f t="array" ref="D76">_xlfn.IFS(C43&lt;250,P123,C43&lt;499,P124,C43&lt;999,P125,C43&lt;2499,P126,C43&lt;7499,P127,C43&lt;14999,P128,C43&lt;=29999,P129,C43&gt;29999,P130)</f>
        <v>12500</v>
      </c>
      <c r="E76" s="525">
        <f>C76*D76</f>
        <v>12500</v>
      </c>
      <c r="F76" s="420"/>
      <c r="G76" s="420"/>
      <c r="H76" s="420"/>
      <c r="I76" s="420"/>
      <c r="J76" s="420"/>
      <c r="K76" s="420"/>
      <c r="L76" s="420"/>
      <c r="M76" s="420"/>
      <c r="N76" s="420"/>
      <c r="O76" s="420"/>
      <c r="P76" s="420"/>
      <c r="Q76" s="420"/>
      <c r="R76" s="420"/>
      <c r="S76" s="420"/>
      <c r="T76" s="420"/>
      <c r="U76" s="420"/>
      <c r="V76" s="420"/>
    </row>
    <row r="77" spans="1:23" ht="14.75" customHeight="1" x14ac:dyDescent="0.2">
      <c r="A77" s="1284"/>
      <c r="B77" s="1281"/>
      <c r="C77" s="523"/>
      <c r="D77" s="525"/>
      <c r="E77" s="525"/>
      <c r="F77" s="420"/>
      <c r="G77" s="420"/>
      <c r="H77" s="420"/>
      <c r="I77" s="420"/>
      <c r="J77" s="420"/>
      <c r="K77" s="420"/>
      <c r="L77" s="420"/>
      <c r="M77" s="420"/>
      <c r="N77" s="420"/>
      <c r="O77" s="420"/>
      <c r="P77" s="420"/>
      <c r="Q77" s="420"/>
      <c r="R77" s="420"/>
      <c r="S77" s="420"/>
      <c r="T77" s="420"/>
      <c r="U77" s="420"/>
      <c r="V77" s="420"/>
    </row>
    <row r="78" spans="1:23" x14ac:dyDescent="0.2">
      <c r="A78" s="1284"/>
      <c r="B78" s="1281"/>
      <c r="C78" s="523"/>
      <c r="D78" s="525"/>
      <c r="E78" s="525"/>
      <c r="F78" s="420"/>
      <c r="G78" s="420"/>
      <c r="H78" s="420"/>
      <c r="I78" s="420"/>
      <c r="J78" s="420"/>
      <c r="K78" s="420"/>
      <c r="L78" s="420"/>
      <c r="M78" s="420"/>
      <c r="N78" s="420"/>
      <c r="O78" s="420"/>
      <c r="P78" s="420"/>
      <c r="Q78" s="420"/>
      <c r="R78" s="420"/>
      <c r="S78" s="420"/>
      <c r="T78" s="420"/>
      <c r="U78" s="420"/>
      <c r="V78" s="420"/>
    </row>
    <row r="79" spans="1:23" ht="19" x14ac:dyDescent="0.2">
      <c r="A79" s="1076"/>
      <c r="B79" s="451" t="s">
        <v>10</v>
      </c>
      <c r="C79" s="453"/>
      <c r="D79" s="453"/>
      <c r="E79" s="452">
        <f>SUM(E70:E78)</f>
        <v>30440</v>
      </c>
      <c r="F79" s="420"/>
      <c r="G79" s="420"/>
      <c r="H79" s="420"/>
      <c r="I79" s="420"/>
      <c r="J79" s="420"/>
      <c r="K79" s="420"/>
      <c r="L79" s="420"/>
      <c r="M79" s="420"/>
      <c r="N79" s="420"/>
      <c r="O79" s="420"/>
      <c r="P79" s="420"/>
      <c r="Q79" s="420"/>
      <c r="R79" s="420"/>
      <c r="S79" s="420"/>
      <c r="T79" s="420"/>
      <c r="U79" s="420"/>
      <c r="V79" s="420"/>
    </row>
    <row r="80" spans="1:23" ht="14.75" customHeight="1" x14ac:dyDescent="0.2">
      <c r="A80" s="422"/>
      <c r="B80" s="422"/>
      <c r="C80" s="422"/>
      <c r="D80" s="422"/>
      <c r="E80" s="422"/>
      <c r="F80" s="420"/>
      <c r="G80" s="420"/>
      <c r="H80" s="420"/>
      <c r="I80" s="420"/>
      <c r="J80" s="420"/>
      <c r="K80" s="420"/>
      <c r="L80" s="420"/>
      <c r="M80" s="420"/>
      <c r="N80" s="420"/>
      <c r="O80" s="420"/>
      <c r="P80" s="420"/>
      <c r="Q80" s="420"/>
      <c r="R80" s="420"/>
      <c r="S80" s="420"/>
      <c r="T80" s="420"/>
      <c r="U80" s="420"/>
      <c r="V80" s="420"/>
    </row>
    <row r="81" spans="1:12" ht="19" x14ac:dyDescent="0.2">
      <c r="A81" s="1076"/>
      <c r="B81" s="451" t="s">
        <v>29</v>
      </c>
      <c r="C81" s="453"/>
      <c r="D81" s="453"/>
      <c r="E81" s="471">
        <f>E79+E66+E53</f>
        <v>106465</v>
      </c>
      <c r="F81" s="420"/>
      <c r="G81" s="420"/>
      <c r="H81" s="420"/>
      <c r="I81" s="420"/>
      <c r="J81" s="420"/>
      <c r="K81" s="420"/>
      <c r="L81" s="420"/>
    </row>
    <row r="82" spans="1:12" x14ac:dyDescent="0.2">
      <c r="A82" s="420"/>
      <c r="B82" s="420"/>
      <c r="C82" s="420"/>
      <c r="D82" s="420"/>
      <c r="E82" s="420"/>
      <c r="F82" s="420"/>
      <c r="G82" s="420"/>
      <c r="H82" s="420"/>
      <c r="I82" s="420"/>
      <c r="J82" s="420"/>
      <c r="K82" s="420"/>
      <c r="L82" s="420"/>
    </row>
    <row r="83" spans="1:12" ht="18" x14ac:dyDescent="0.2">
      <c r="A83" s="1202" t="s">
        <v>26</v>
      </c>
      <c r="B83" s="1202"/>
      <c r="C83" s="1202"/>
      <c r="D83" s="1202"/>
      <c r="E83" s="1202"/>
      <c r="F83" s="420"/>
      <c r="G83" s="420"/>
      <c r="H83" s="420"/>
      <c r="I83" s="420"/>
      <c r="J83" s="420"/>
      <c r="K83" s="420"/>
      <c r="L83" s="420"/>
    </row>
    <row r="84" spans="1:12" ht="18" x14ac:dyDescent="0.2">
      <c r="A84" s="449" t="s">
        <v>12</v>
      </c>
      <c r="B84" s="449" t="s">
        <v>24</v>
      </c>
      <c r="C84" s="449" t="s">
        <v>5</v>
      </c>
      <c r="D84" s="449" t="s">
        <v>170</v>
      </c>
      <c r="E84" s="449" t="s">
        <v>61</v>
      </c>
      <c r="F84" s="420"/>
      <c r="G84" s="420"/>
      <c r="H84" s="420"/>
      <c r="I84" s="420"/>
      <c r="J84" s="420"/>
      <c r="K84" s="420"/>
      <c r="L84" s="420"/>
    </row>
    <row r="85" spans="1:12" x14ac:dyDescent="0.2">
      <c r="A85" s="522" t="s">
        <v>99</v>
      </c>
      <c r="B85" s="1281" t="s">
        <v>171</v>
      </c>
      <c r="C85" s="523">
        <f>C37</f>
        <v>1</v>
      </c>
      <c r="D85" s="524">
        <f>D37</f>
        <v>10000</v>
      </c>
      <c r="E85" s="525">
        <f>C85*D85</f>
        <v>10000</v>
      </c>
      <c r="F85" s="420"/>
      <c r="G85" s="420"/>
      <c r="H85" s="420"/>
      <c r="I85" s="420"/>
      <c r="K85" s="420"/>
      <c r="L85" s="420"/>
    </row>
    <row r="86" spans="1:12" x14ac:dyDescent="0.2">
      <c r="A86" s="1284"/>
      <c r="B86" s="1281"/>
      <c r="C86" s="523"/>
      <c r="D86" s="524"/>
      <c r="E86" s="525"/>
      <c r="F86" s="420"/>
      <c r="G86" s="420"/>
      <c r="H86" s="420"/>
      <c r="I86" s="420"/>
    </row>
    <row r="87" spans="1:12" x14ac:dyDescent="0.2">
      <c r="A87" s="1284"/>
      <c r="B87" s="1281"/>
      <c r="C87" s="523"/>
      <c r="D87" s="524"/>
      <c r="E87" s="525"/>
      <c r="F87" s="420"/>
      <c r="G87" s="420"/>
      <c r="H87" s="420"/>
      <c r="I87" s="420"/>
    </row>
    <row r="88" spans="1:12" x14ac:dyDescent="0.2">
      <c r="A88" s="522" t="str">
        <f>A40</f>
        <v>Avaya Communications Manager Connect Module</v>
      </c>
      <c r="B88" s="1281">
        <f>B40</f>
        <v>0</v>
      </c>
      <c r="C88" s="523">
        <f t="shared" ref="C88:C97" si="3">C40</f>
        <v>2</v>
      </c>
      <c r="D88" s="524">
        <f t="shared" ref="D88:D97" si="4">D40</f>
        <v>1500</v>
      </c>
      <c r="E88" s="525">
        <f>C88*D88</f>
        <v>3000</v>
      </c>
      <c r="F88" s="420"/>
      <c r="G88" s="420"/>
      <c r="H88" s="420"/>
      <c r="I88" s="420"/>
    </row>
    <row r="89" spans="1:12" x14ac:dyDescent="0.2">
      <c r="A89" s="1284"/>
      <c r="B89" s="1281"/>
      <c r="C89" s="523"/>
      <c r="D89" s="524"/>
      <c r="E89" s="525"/>
      <c r="F89" s="420"/>
      <c r="G89" s="420"/>
      <c r="H89" s="420"/>
      <c r="I89" s="420"/>
    </row>
    <row r="90" spans="1:12" x14ac:dyDescent="0.2">
      <c r="A90" s="1284"/>
      <c r="B90" s="1281"/>
      <c r="C90" s="523"/>
      <c r="D90" s="524"/>
      <c r="E90" s="525"/>
      <c r="F90" s="420"/>
      <c r="G90" s="420"/>
      <c r="H90" s="420"/>
      <c r="I90" s="420"/>
    </row>
    <row r="91" spans="1:12" x14ac:dyDescent="0.2">
      <c r="A91" s="522" t="s">
        <v>128</v>
      </c>
      <c r="B91" s="1281" t="s">
        <v>129</v>
      </c>
      <c r="C91" s="523">
        <f t="shared" si="3"/>
        <v>25000</v>
      </c>
      <c r="D91" s="524">
        <f t="shared" si="4"/>
        <v>1.5</v>
      </c>
      <c r="E91" s="525">
        <f>C91*D91</f>
        <v>37500</v>
      </c>
      <c r="F91" s="420"/>
      <c r="G91" s="420"/>
      <c r="H91" s="420"/>
      <c r="I91" s="420"/>
    </row>
    <row r="92" spans="1:12" x14ac:dyDescent="0.2">
      <c r="A92" s="1284"/>
      <c r="B92" s="1281"/>
      <c r="C92" s="523"/>
      <c r="D92" s="524"/>
      <c r="E92" s="525"/>
      <c r="F92" s="420"/>
      <c r="G92" s="420"/>
      <c r="H92" s="420"/>
      <c r="I92" s="420"/>
    </row>
    <row r="93" spans="1:12" x14ac:dyDescent="0.2">
      <c r="A93" s="1284"/>
      <c r="B93" s="1281"/>
      <c r="C93" s="523"/>
      <c r="D93" s="524"/>
      <c r="E93" s="525"/>
      <c r="F93" s="420"/>
      <c r="G93" s="420"/>
      <c r="H93" s="420"/>
      <c r="I93" s="420"/>
    </row>
    <row r="94" spans="1:12" x14ac:dyDescent="0.2">
      <c r="A94" s="522" t="s">
        <v>31</v>
      </c>
      <c r="B94" s="1281" t="s">
        <v>172</v>
      </c>
      <c r="C94" s="523">
        <f t="shared" si="3"/>
        <v>1</v>
      </c>
      <c r="D94" s="524">
        <f t="shared" si="4"/>
        <v>16830</v>
      </c>
      <c r="E94" s="525">
        <f>'911inform LDS + Cell Cost'!E64</f>
        <v>0</v>
      </c>
      <c r="F94" s="420"/>
      <c r="G94" s="420"/>
      <c r="H94" s="420"/>
      <c r="I94" s="420"/>
    </row>
    <row r="95" spans="1:12" x14ac:dyDescent="0.2">
      <c r="A95" s="1284"/>
      <c r="B95" s="1281"/>
      <c r="C95" s="523"/>
      <c r="D95" s="524"/>
      <c r="E95" s="525"/>
      <c r="F95" s="420"/>
      <c r="G95" s="420"/>
      <c r="H95" s="420"/>
      <c r="I95" s="420"/>
    </row>
    <row r="96" spans="1:12" x14ac:dyDescent="0.2">
      <c r="A96" s="1284"/>
      <c r="B96" s="1281"/>
      <c r="C96" s="523"/>
      <c r="D96" s="524"/>
      <c r="E96" s="525"/>
      <c r="F96" s="420"/>
      <c r="G96" s="420"/>
      <c r="H96" s="420"/>
      <c r="I96" s="420"/>
    </row>
    <row r="97" spans="1:23" x14ac:dyDescent="0.2">
      <c r="A97" s="522" t="s">
        <v>146</v>
      </c>
      <c r="B97" s="1279" t="s">
        <v>173</v>
      </c>
      <c r="C97" s="523">
        <f t="shared" si="3"/>
        <v>1</v>
      </c>
      <c r="D97" s="524">
        <f t="shared" si="4"/>
        <v>500</v>
      </c>
      <c r="E97" s="525">
        <f>C97*D97</f>
        <v>500</v>
      </c>
      <c r="F97" s="420"/>
      <c r="G97" s="420"/>
      <c r="H97" s="420"/>
      <c r="I97" s="420"/>
    </row>
    <row r="98" spans="1:23" x14ac:dyDescent="0.2">
      <c r="A98" s="1280"/>
      <c r="B98" s="1279"/>
      <c r="C98" s="523"/>
      <c r="D98" s="524"/>
      <c r="E98" s="525"/>
      <c r="F98" s="420"/>
      <c r="G98" s="420"/>
      <c r="H98" s="420"/>
      <c r="I98" s="420"/>
    </row>
    <row r="99" spans="1:23" x14ac:dyDescent="0.2">
      <c r="A99" s="1280"/>
      <c r="B99" s="1279"/>
      <c r="C99" s="523"/>
      <c r="D99" s="524"/>
      <c r="E99" s="525"/>
      <c r="F99" s="420"/>
      <c r="G99" s="420"/>
      <c r="H99" s="420"/>
      <c r="I99" s="420"/>
    </row>
    <row r="100" spans="1:23" x14ac:dyDescent="0.2">
      <c r="A100" s="529" t="s">
        <v>174</v>
      </c>
      <c r="B100" s="1281" t="s">
        <v>175</v>
      </c>
      <c r="C100" s="523" t="s">
        <v>176</v>
      </c>
      <c r="D100" s="524">
        <f>(E53*0.05)</f>
        <v>3391.5</v>
      </c>
      <c r="E100" s="525">
        <f>D100</f>
        <v>3391.5</v>
      </c>
      <c r="F100" s="420"/>
      <c r="G100" s="420"/>
      <c r="H100" s="420"/>
      <c r="I100" s="420"/>
    </row>
    <row r="101" spans="1:23" x14ac:dyDescent="0.2">
      <c r="A101" s="1282"/>
      <c r="B101" s="1281"/>
      <c r="C101" s="523" t="s">
        <v>159</v>
      </c>
      <c r="D101" s="524">
        <f>(E66*0.15)</f>
        <v>1229.25</v>
      </c>
      <c r="E101" s="525">
        <f>D101</f>
        <v>1229.25</v>
      </c>
      <c r="F101" s="420"/>
      <c r="G101" s="420"/>
      <c r="H101" s="420"/>
      <c r="I101" s="420"/>
    </row>
    <row r="102" spans="1:23" x14ac:dyDescent="0.2">
      <c r="A102" s="1282"/>
      <c r="B102" s="1281"/>
      <c r="C102" s="523"/>
      <c r="D102" s="530"/>
      <c r="E102" s="523"/>
      <c r="F102" s="420"/>
      <c r="G102" s="420"/>
      <c r="H102" s="420"/>
      <c r="I102" s="420"/>
    </row>
    <row r="103" spans="1:23" ht="19" x14ac:dyDescent="0.2">
      <c r="A103" s="450"/>
      <c r="B103" s="451" t="s">
        <v>10</v>
      </c>
      <c r="C103" s="453"/>
      <c r="D103" s="453"/>
      <c r="E103" s="452">
        <f>SUM(E85:E100)</f>
        <v>54391.5</v>
      </c>
      <c r="F103" s="420"/>
      <c r="G103" s="420"/>
      <c r="H103" s="420"/>
      <c r="I103" s="420"/>
    </row>
    <row r="104" spans="1:23" x14ac:dyDescent="0.2">
      <c r="F104" s="420"/>
      <c r="G104" s="420"/>
      <c r="H104" s="420"/>
      <c r="I104" s="420"/>
    </row>
    <row r="106" spans="1:23" ht="25" x14ac:dyDescent="0.25">
      <c r="A106" s="1283" t="s">
        <v>209</v>
      </c>
      <c r="B106" s="1283"/>
      <c r="C106" s="1283"/>
      <c r="D106" s="1283"/>
      <c r="E106" s="1283"/>
      <c r="F106" s="480"/>
      <c r="G106" s="1274" t="s">
        <v>65</v>
      </c>
      <c r="H106" s="1274"/>
      <c r="I106" s="6"/>
      <c r="L106" s="420"/>
      <c r="M106" s="420"/>
      <c r="N106" s="420"/>
      <c r="O106" s="420"/>
      <c r="P106" s="420"/>
      <c r="Q106" s="420"/>
      <c r="R106" s="420"/>
      <c r="S106" s="420"/>
      <c r="T106" s="420"/>
      <c r="U106" s="420"/>
      <c r="V106" s="420"/>
      <c r="W106" s="420"/>
    </row>
    <row r="107" spans="1:23" ht="31" x14ac:dyDescent="0.2">
      <c r="A107" s="497" t="s">
        <v>43</v>
      </c>
      <c r="B107" s="497" t="s">
        <v>44</v>
      </c>
      <c r="C107" s="497" t="s">
        <v>210</v>
      </c>
      <c r="D107" s="497" t="s">
        <v>61</v>
      </c>
      <c r="E107" s="497" t="s">
        <v>211</v>
      </c>
      <c r="F107" s="482"/>
      <c r="G107" s="504" t="s">
        <v>68</v>
      </c>
      <c r="H107" s="504" t="s">
        <v>69</v>
      </c>
      <c r="I107" s="483"/>
      <c r="L107" s="420"/>
      <c r="M107" s="1219" t="s">
        <v>101</v>
      </c>
      <c r="N107" s="1219"/>
      <c r="O107" s="1219" t="s">
        <v>102</v>
      </c>
      <c r="P107" s="1219"/>
      <c r="Q107" s="1219" t="s">
        <v>103</v>
      </c>
      <c r="R107" s="1219"/>
      <c r="S107" s="1188" t="s">
        <v>104</v>
      </c>
      <c r="T107" s="1188"/>
      <c r="U107" s="1188"/>
      <c r="V107" s="1188"/>
      <c r="W107" s="420"/>
    </row>
    <row r="108" spans="1:23" ht="42" x14ac:dyDescent="0.2">
      <c r="A108" s="498" t="s">
        <v>47</v>
      </c>
      <c r="B108" s="499" t="s">
        <v>48</v>
      </c>
      <c r="C108" s="499" t="s">
        <v>70</v>
      </c>
      <c r="D108" s="499" t="s">
        <v>71</v>
      </c>
      <c r="E108" s="500"/>
      <c r="F108" s="6"/>
      <c r="G108" s="511" t="s">
        <v>72</v>
      </c>
      <c r="H108" s="512">
        <v>0</v>
      </c>
      <c r="I108" s="6"/>
      <c r="L108" s="420"/>
      <c r="M108" s="429" t="s">
        <v>105</v>
      </c>
      <c r="N108" s="421">
        <v>525</v>
      </c>
      <c r="O108" s="429" t="s">
        <v>105</v>
      </c>
      <c r="P108" s="421">
        <v>350</v>
      </c>
      <c r="Q108" s="429" t="s">
        <v>105</v>
      </c>
      <c r="R108" s="430">
        <v>2.5</v>
      </c>
      <c r="S108" s="432" t="s">
        <v>106</v>
      </c>
      <c r="T108" s="148">
        <f>C30/E30</f>
        <v>2500</v>
      </c>
      <c r="U108" s="148"/>
      <c r="V108" s="148"/>
      <c r="W108" s="420"/>
    </row>
    <row r="109" spans="1:23" ht="16" x14ac:dyDescent="0.2">
      <c r="A109" s="505" t="s">
        <v>50</v>
      </c>
      <c r="B109" s="506">
        <v>4</v>
      </c>
      <c r="C109" s="507">
        <v>400</v>
      </c>
      <c r="D109" s="509">
        <f>B109*C109</f>
        <v>1600</v>
      </c>
      <c r="E109" s="509">
        <f t="shared" ref="E109:E114" si="5">D109*2</f>
        <v>3200</v>
      </c>
      <c r="F109" s="6"/>
      <c r="G109" s="511" t="s">
        <v>73</v>
      </c>
      <c r="H109" s="512">
        <v>0.1</v>
      </c>
      <c r="I109" s="6"/>
      <c r="L109" s="420"/>
      <c r="M109" s="429" t="s">
        <v>107</v>
      </c>
      <c r="N109" s="421">
        <v>1000</v>
      </c>
      <c r="O109" s="429" t="s">
        <v>108</v>
      </c>
      <c r="P109" s="421">
        <v>575</v>
      </c>
      <c r="Q109" s="429" t="s">
        <v>108</v>
      </c>
      <c r="R109" s="430">
        <v>2.5</v>
      </c>
      <c r="S109" s="432" t="s">
        <v>109</v>
      </c>
      <c r="T109" s="148">
        <f>T108*165</f>
        <v>412500</v>
      </c>
      <c r="U109" s="148"/>
      <c r="V109" s="148"/>
      <c r="W109" s="420"/>
    </row>
    <row r="110" spans="1:23" ht="16" x14ac:dyDescent="0.2">
      <c r="A110" s="505" t="s">
        <v>52</v>
      </c>
      <c r="B110" s="506">
        <v>0</v>
      </c>
      <c r="C110" s="509">
        <v>600</v>
      </c>
      <c r="D110" s="509">
        <f>B110*C110</f>
        <v>0</v>
      </c>
      <c r="E110" s="509">
        <f t="shared" si="5"/>
        <v>0</v>
      </c>
      <c r="F110" s="6"/>
      <c r="G110" s="511" t="s">
        <v>74</v>
      </c>
      <c r="H110" s="512">
        <v>0.15</v>
      </c>
      <c r="I110" s="6"/>
      <c r="L110" s="420"/>
      <c r="M110" s="429" t="s">
        <v>112</v>
      </c>
      <c r="N110" s="421">
        <v>1875</v>
      </c>
      <c r="O110" s="429" t="s">
        <v>113</v>
      </c>
      <c r="P110" s="421">
        <v>1125</v>
      </c>
      <c r="Q110" s="429" t="s">
        <v>113</v>
      </c>
      <c r="R110" s="430">
        <v>1.5</v>
      </c>
      <c r="S110" s="432" t="s">
        <v>45</v>
      </c>
      <c r="T110" s="1191" t="s">
        <v>114</v>
      </c>
      <c r="U110" s="1191"/>
      <c r="V110" s="1191"/>
      <c r="W110" s="420"/>
    </row>
    <row r="111" spans="1:23" ht="16" x14ac:dyDescent="0.2">
      <c r="A111" s="505" t="s">
        <v>53</v>
      </c>
      <c r="B111" s="506">
        <v>6</v>
      </c>
      <c r="C111" s="509">
        <v>800</v>
      </c>
      <c r="D111" s="509">
        <f>B111*C111</f>
        <v>4800</v>
      </c>
      <c r="E111" s="509">
        <f t="shared" si="5"/>
        <v>9600</v>
      </c>
      <c r="F111" s="6"/>
      <c r="G111" s="511" t="s">
        <v>75</v>
      </c>
      <c r="H111" s="512">
        <v>0.2</v>
      </c>
      <c r="I111" s="6"/>
      <c r="L111" s="420"/>
      <c r="M111" s="429" t="s">
        <v>117</v>
      </c>
      <c r="N111" s="421">
        <v>3500</v>
      </c>
      <c r="O111" s="429" t="s">
        <v>118</v>
      </c>
      <c r="P111" s="421">
        <v>1500</v>
      </c>
      <c r="Q111" s="429" t="s">
        <v>119</v>
      </c>
      <c r="R111" s="430">
        <v>1.5</v>
      </c>
      <c r="S111" s="433" t="s">
        <v>120</v>
      </c>
      <c r="T111" s="425">
        <v>900</v>
      </c>
      <c r="U111" s="425">
        <v>900</v>
      </c>
      <c r="V111" s="425">
        <v>1000</v>
      </c>
      <c r="W111" s="420"/>
    </row>
    <row r="112" spans="1:23" ht="31" x14ac:dyDescent="0.2">
      <c r="A112" s="505" t="s">
        <v>54</v>
      </c>
      <c r="B112" s="506">
        <v>0</v>
      </c>
      <c r="C112" s="509">
        <v>1000</v>
      </c>
      <c r="D112" s="509">
        <f>B112*C112</f>
        <v>0</v>
      </c>
      <c r="E112" s="509">
        <f t="shared" si="5"/>
        <v>0</v>
      </c>
      <c r="F112" s="6"/>
      <c r="G112" s="531" t="s">
        <v>68</v>
      </c>
      <c r="H112" s="531" t="s">
        <v>61</v>
      </c>
      <c r="I112" s="6"/>
      <c r="L112" s="420"/>
      <c r="M112" s="429" t="s">
        <v>123</v>
      </c>
      <c r="N112" s="421">
        <v>6500</v>
      </c>
      <c r="O112" s="420"/>
      <c r="P112" s="420"/>
      <c r="Q112" s="429" t="s">
        <v>124</v>
      </c>
      <c r="R112" s="430">
        <v>1.5</v>
      </c>
      <c r="S112" s="433" t="s">
        <v>125</v>
      </c>
      <c r="T112" s="425">
        <v>1000</v>
      </c>
      <c r="U112" s="425">
        <v>1000</v>
      </c>
      <c r="V112" s="425">
        <v>1200</v>
      </c>
      <c r="W112" s="420"/>
    </row>
    <row r="113" spans="1:23" ht="16" x14ac:dyDescent="0.2">
      <c r="A113" s="505" t="s">
        <v>55</v>
      </c>
      <c r="B113" s="506">
        <v>0</v>
      </c>
      <c r="C113" s="509">
        <v>1200</v>
      </c>
      <c r="D113" s="509">
        <f>B113*C113</f>
        <v>0</v>
      </c>
      <c r="E113" s="509">
        <f t="shared" si="5"/>
        <v>0</v>
      </c>
      <c r="F113" s="6"/>
      <c r="G113" s="520">
        <f>B126</f>
        <v>7</v>
      </c>
      <c r="H113" s="521">
        <f>MAX(IF(G113&lt;=3,(1-H108)*D114,IF(G113&lt;=6,D114*(1-H109),IF(G113&lt;=12,D114*(1-H110),IF(G113&gt;12,D114*(1-H111))))),1500)</f>
        <v>5440</v>
      </c>
      <c r="I113" s="496" t="s">
        <v>76</v>
      </c>
      <c r="L113" s="420"/>
      <c r="M113" s="429" t="s">
        <v>130</v>
      </c>
      <c r="N113" s="421">
        <v>8500</v>
      </c>
      <c r="O113" s="420"/>
      <c r="P113" s="420"/>
      <c r="Q113" s="420"/>
      <c r="R113" s="420"/>
      <c r="S113" s="433" t="s">
        <v>131</v>
      </c>
      <c r="T113" s="425">
        <v>1200</v>
      </c>
      <c r="U113" s="425">
        <v>1200</v>
      </c>
      <c r="V113" s="425">
        <v>1800</v>
      </c>
      <c r="W113" s="420"/>
    </row>
    <row r="114" spans="1:23" ht="16" x14ac:dyDescent="0.2">
      <c r="A114" s="501" t="s">
        <v>57</v>
      </c>
      <c r="B114" s="501">
        <v>4</v>
      </c>
      <c r="C114" s="502"/>
      <c r="D114" s="502">
        <f>MAX(SUM(D109:D113),1500)</f>
        <v>6400</v>
      </c>
      <c r="E114" s="502">
        <f t="shared" si="5"/>
        <v>12800</v>
      </c>
      <c r="F114" s="488"/>
      <c r="G114" s="880"/>
      <c r="H114" s="881"/>
      <c r="I114" s="488"/>
      <c r="L114" s="420"/>
      <c r="M114" s="429" t="s">
        <v>134</v>
      </c>
      <c r="N114" s="421">
        <v>10000</v>
      </c>
      <c r="O114" s="420"/>
      <c r="P114" s="420"/>
      <c r="Q114" s="420"/>
      <c r="R114" s="420"/>
      <c r="S114" s="433" t="s">
        <v>135</v>
      </c>
      <c r="T114" s="425">
        <v>1800</v>
      </c>
      <c r="U114" s="425">
        <v>1800</v>
      </c>
      <c r="V114" s="425">
        <v>2500</v>
      </c>
      <c r="W114" s="420"/>
    </row>
    <row r="115" spans="1:23" ht="16" x14ac:dyDescent="0.2">
      <c r="A115" s="6"/>
      <c r="B115" s="6"/>
      <c r="C115" s="6"/>
      <c r="D115" s="6"/>
      <c r="E115" s="6"/>
      <c r="F115" s="6"/>
      <c r="L115" s="420"/>
      <c r="M115" s="429" t="s">
        <v>138</v>
      </c>
      <c r="N115" s="421">
        <v>15000</v>
      </c>
      <c r="O115" s="420"/>
      <c r="P115" s="420"/>
      <c r="Q115" s="420"/>
      <c r="R115" s="420"/>
      <c r="S115" s="433" t="s">
        <v>139</v>
      </c>
      <c r="T115" s="425">
        <v>2200</v>
      </c>
      <c r="U115" s="425">
        <v>2200</v>
      </c>
      <c r="V115" s="425">
        <v>3000</v>
      </c>
      <c r="W115" s="420"/>
    </row>
    <row r="116" spans="1:23" ht="18" x14ac:dyDescent="0.2">
      <c r="A116" s="1274" t="s">
        <v>212</v>
      </c>
      <c r="B116" s="1274"/>
      <c r="C116" s="1274"/>
      <c r="D116" s="1274"/>
      <c r="E116" s="1274"/>
      <c r="F116" s="6"/>
      <c r="G116" s="1275" t="s">
        <v>78</v>
      </c>
      <c r="H116" s="1275"/>
      <c r="I116" s="1275"/>
      <c r="L116" s="420"/>
      <c r="M116" s="420"/>
      <c r="N116" s="420"/>
      <c r="O116" s="420"/>
      <c r="P116" s="420"/>
      <c r="Q116" s="420"/>
      <c r="R116" s="420"/>
      <c r="S116" s="433" t="s">
        <v>143</v>
      </c>
      <c r="T116" s="425">
        <v>3000</v>
      </c>
      <c r="U116" s="425">
        <v>3000</v>
      </c>
      <c r="V116" s="425">
        <v>4500</v>
      </c>
      <c r="W116" s="420"/>
    </row>
    <row r="117" spans="1:23" ht="31" x14ac:dyDescent="0.2">
      <c r="A117" s="472" t="s">
        <v>45</v>
      </c>
      <c r="B117" s="472" t="s">
        <v>46</v>
      </c>
      <c r="C117" s="472" t="s">
        <v>114</v>
      </c>
      <c r="D117" s="472" t="s">
        <v>213</v>
      </c>
      <c r="E117" s="472" t="s">
        <v>211</v>
      </c>
      <c r="F117" s="6"/>
      <c r="G117" s="532" t="s">
        <v>68</v>
      </c>
      <c r="H117" s="532" t="s">
        <v>69</v>
      </c>
      <c r="I117" s="533" t="s">
        <v>80</v>
      </c>
      <c r="L117" s="420"/>
      <c r="M117" s="420"/>
      <c r="N117" s="420"/>
      <c r="O117" s="420"/>
      <c r="P117" s="420"/>
      <c r="Q117" s="420"/>
      <c r="R117" s="420"/>
      <c r="S117" s="433"/>
      <c r="T117" s="425"/>
      <c r="U117" s="425"/>
      <c r="V117" s="425"/>
      <c r="W117" s="420"/>
    </row>
    <row r="118" spans="1:23" ht="16" x14ac:dyDescent="0.2">
      <c r="A118" s="513" t="s">
        <v>49</v>
      </c>
      <c r="B118" s="514">
        <v>0</v>
      </c>
      <c r="C118" s="515">
        <v>1000</v>
      </c>
      <c r="D118" s="515">
        <f t="shared" ref="D118:D124" si="6">B118*C118</f>
        <v>0</v>
      </c>
      <c r="E118" s="515">
        <f t="shared" ref="E118:E124" si="7">D118*2</f>
        <v>0</v>
      </c>
      <c r="F118" s="6"/>
      <c r="G118" s="511" t="s">
        <v>72</v>
      </c>
      <c r="H118" s="518">
        <v>0</v>
      </c>
      <c r="I118" s="519">
        <f>C154*1</f>
        <v>0</v>
      </c>
      <c r="L118" s="420"/>
      <c r="M118" s="420"/>
      <c r="N118" s="420"/>
      <c r="O118" s="420"/>
      <c r="P118" s="420"/>
      <c r="Q118" s="420"/>
      <c r="R118" s="420"/>
      <c r="S118" s="433" t="s">
        <v>144</v>
      </c>
      <c r="T118" s="425">
        <v>5000</v>
      </c>
      <c r="U118" s="425">
        <v>5000</v>
      </c>
      <c r="V118" s="425">
        <v>7000</v>
      </c>
      <c r="W118" s="420"/>
    </row>
    <row r="119" spans="1:23" ht="16" x14ac:dyDescent="0.2">
      <c r="A119" s="513" t="s">
        <v>51</v>
      </c>
      <c r="B119" s="514">
        <v>0</v>
      </c>
      <c r="C119" s="515">
        <v>1200</v>
      </c>
      <c r="D119" s="515">
        <f t="shared" si="6"/>
        <v>0</v>
      </c>
      <c r="E119" s="515">
        <f t="shared" si="7"/>
        <v>0</v>
      </c>
      <c r="F119" s="6"/>
      <c r="G119" s="511" t="s">
        <v>81</v>
      </c>
      <c r="H119" s="518">
        <v>0.1</v>
      </c>
      <c r="I119" s="519">
        <f>C154*0.9</f>
        <v>0</v>
      </c>
      <c r="L119" s="420"/>
      <c r="M119" s="420"/>
      <c r="N119" s="420"/>
      <c r="O119" s="420"/>
      <c r="P119" s="420"/>
      <c r="Q119" s="420"/>
      <c r="R119" s="420"/>
      <c r="S119" s="432" t="s">
        <v>68</v>
      </c>
      <c r="T119" s="431" t="s">
        <v>69</v>
      </c>
      <c r="U119" s="148"/>
      <c r="V119" s="148"/>
      <c r="W119" s="420"/>
    </row>
    <row r="120" spans="1:23" ht="16" x14ac:dyDescent="0.2">
      <c r="A120" s="513" t="s">
        <v>52</v>
      </c>
      <c r="B120" s="514">
        <v>4</v>
      </c>
      <c r="C120" s="515">
        <v>1800</v>
      </c>
      <c r="D120" s="515">
        <f t="shared" si="6"/>
        <v>7200</v>
      </c>
      <c r="E120" s="515">
        <f t="shared" si="7"/>
        <v>14400</v>
      </c>
      <c r="F120" s="6"/>
      <c r="G120" s="511" t="s">
        <v>82</v>
      </c>
      <c r="H120" s="518">
        <v>0.15</v>
      </c>
      <c r="I120" s="519">
        <f>C154*0.85</f>
        <v>0</v>
      </c>
      <c r="L120" s="420"/>
      <c r="M120" s="420"/>
      <c r="N120" s="420"/>
      <c r="O120" s="420"/>
      <c r="P120" s="420"/>
      <c r="Q120" s="420"/>
      <c r="R120" s="420"/>
      <c r="S120" s="432" t="s">
        <v>148</v>
      </c>
      <c r="T120" s="426">
        <v>0</v>
      </c>
      <c r="U120" s="148"/>
      <c r="V120" s="148"/>
      <c r="W120" s="420"/>
    </row>
    <row r="121" spans="1:23" ht="16" x14ac:dyDescent="0.2">
      <c r="A121" s="513" t="s">
        <v>53</v>
      </c>
      <c r="B121" s="514">
        <v>1</v>
      </c>
      <c r="C121" s="515">
        <v>2500</v>
      </c>
      <c r="D121" s="515">
        <f t="shared" si="6"/>
        <v>2500</v>
      </c>
      <c r="E121" s="515">
        <f t="shared" si="7"/>
        <v>5000</v>
      </c>
      <c r="F121" s="6"/>
      <c r="G121" s="511" t="s">
        <v>83</v>
      </c>
      <c r="H121" s="518">
        <v>0.2</v>
      </c>
      <c r="I121" s="519">
        <f>C154*0.8</f>
        <v>0</v>
      </c>
      <c r="L121" s="420"/>
      <c r="M121" s="420"/>
      <c r="N121" s="420"/>
      <c r="O121" s="420"/>
      <c r="P121" s="420"/>
      <c r="Q121" s="420"/>
      <c r="R121" s="420"/>
      <c r="S121" s="434" t="s">
        <v>149</v>
      </c>
      <c r="T121" s="426">
        <v>0.1</v>
      </c>
      <c r="U121" s="148"/>
      <c r="V121" s="148"/>
      <c r="W121" s="420"/>
    </row>
    <row r="122" spans="1:23" ht="16" x14ac:dyDescent="0.2">
      <c r="A122" s="513" t="s">
        <v>54</v>
      </c>
      <c r="B122" s="514">
        <v>0</v>
      </c>
      <c r="C122" s="515">
        <v>3000</v>
      </c>
      <c r="D122" s="515">
        <f t="shared" si="6"/>
        <v>0</v>
      </c>
      <c r="E122" s="515">
        <f t="shared" si="7"/>
        <v>0</v>
      </c>
      <c r="F122" s="6"/>
      <c r="G122" s="511" t="s">
        <v>84</v>
      </c>
      <c r="H122" s="518">
        <v>0.25</v>
      </c>
      <c r="I122" s="519">
        <f>C154*0.75</f>
        <v>0</v>
      </c>
      <c r="L122" s="420"/>
      <c r="M122" s="1219" t="s">
        <v>150</v>
      </c>
      <c r="N122" s="1219"/>
      <c r="O122" s="1211" t="s">
        <v>151</v>
      </c>
      <c r="P122" s="1211"/>
      <c r="Q122" s="1219" t="s">
        <v>152</v>
      </c>
      <c r="R122" s="1219"/>
      <c r="S122" s="434" t="s">
        <v>153</v>
      </c>
      <c r="T122" s="426">
        <v>0.15</v>
      </c>
      <c r="U122" s="148"/>
      <c r="V122" s="148"/>
      <c r="W122" s="420"/>
    </row>
    <row r="123" spans="1:23" ht="16" x14ac:dyDescent="0.2">
      <c r="A123" s="513" t="s">
        <v>56</v>
      </c>
      <c r="B123" s="514">
        <v>2</v>
      </c>
      <c r="C123" s="515">
        <v>4500</v>
      </c>
      <c r="D123" s="515">
        <f t="shared" si="6"/>
        <v>9000</v>
      </c>
      <c r="E123" s="515">
        <f t="shared" si="7"/>
        <v>18000</v>
      </c>
      <c r="F123" s="6"/>
      <c r="G123" s="6"/>
      <c r="H123" s="6"/>
      <c r="I123" s="6"/>
      <c r="L123" s="420"/>
      <c r="M123" s="429" t="s">
        <v>105</v>
      </c>
      <c r="N123" s="421">
        <v>250</v>
      </c>
      <c r="O123" s="429" t="s">
        <v>105</v>
      </c>
      <c r="P123" s="421">
        <v>250</v>
      </c>
      <c r="Q123" s="429" t="s">
        <v>154</v>
      </c>
      <c r="R123" s="430">
        <v>1</v>
      </c>
      <c r="S123" s="432" t="s">
        <v>155</v>
      </c>
      <c r="T123" s="426">
        <v>0.2</v>
      </c>
      <c r="U123" s="148"/>
      <c r="V123" s="148"/>
      <c r="W123" s="420"/>
    </row>
    <row r="124" spans="1:23" ht="16" x14ac:dyDescent="0.2">
      <c r="A124" s="513" t="s">
        <v>58</v>
      </c>
      <c r="B124" s="514">
        <v>0</v>
      </c>
      <c r="C124" s="515">
        <v>7000</v>
      </c>
      <c r="D124" s="515">
        <f t="shared" si="6"/>
        <v>0</v>
      </c>
      <c r="E124" s="515">
        <f t="shared" si="7"/>
        <v>0</v>
      </c>
      <c r="F124" s="6"/>
      <c r="H124" s="473"/>
      <c r="I124" s="6"/>
      <c r="L124" s="420"/>
      <c r="M124" s="429" t="s">
        <v>107</v>
      </c>
      <c r="N124" s="421">
        <v>775</v>
      </c>
      <c r="O124" s="429" t="s">
        <v>107</v>
      </c>
      <c r="P124" s="421">
        <v>775</v>
      </c>
      <c r="Q124" s="429" t="s">
        <v>156</v>
      </c>
      <c r="R124" s="430">
        <v>2</v>
      </c>
      <c r="S124" s="432" t="s">
        <v>157</v>
      </c>
      <c r="T124" s="426">
        <v>0.25</v>
      </c>
      <c r="U124" s="148"/>
      <c r="V124" s="148"/>
      <c r="W124" s="420"/>
    </row>
    <row r="125" spans="1:23" ht="16" x14ac:dyDescent="0.2">
      <c r="A125" s="513" t="s">
        <v>59</v>
      </c>
      <c r="B125" s="514">
        <v>0</v>
      </c>
      <c r="C125" s="517" t="s">
        <v>85</v>
      </c>
      <c r="D125" s="517" t="s">
        <v>85</v>
      </c>
      <c r="E125" s="515" t="s">
        <v>85</v>
      </c>
      <c r="F125" s="6"/>
      <c r="G125" s="1276" t="s">
        <v>62</v>
      </c>
      <c r="H125" s="1276"/>
      <c r="I125" s="1277">
        <f>IF(B126&lt;=3,D126,IF(B126&lt;=10,D126*(1-H119),IF(B126&lt;=25,D126*(1-H120),IF(B126&lt;=75,D126*(1-H121),IF(B126&gt;75,D126*(1-H122))))))</f>
        <v>16830</v>
      </c>
      <c r="L125" s="420"/>
      <c r="M125" s="429" t="s">
        <v>112</v>
      </c>
      <c r="N125" s="421">
        <v>1875</v>
      </c>
      <c r="O125" s="429" t="s">
        <v>112</v>
      </c>
      <c r="P125" s="421">
        <v>1875</v>
      </c>
      <c r="Q125" s="429" t="s">
        <v>158</v>
      </c>
      <c r="R125" s="421">
        <v>3</v>
      </c>
      <c r="S125" s="420"/>
      <c r="T125" s="420"/>
      <c r="U125" s="420"/>
      <c r="V125" s="420"/>
      <c r="W125" s="420"/>
    </row>
    <row r="126" spans="1:23" ht="16" x14ac:dyDescent="0.2">
      <c r="A126" s="475" t="s">
        <v>60</v>
      </c>
      <c r="B126" s="475">
        <f>SUM(B118:B125)</f>
        <v>7</v>
      </c>
      <c r="C126" s="476"/>
      <c r="D126" s="477">
        <f>SUM(D118:D124)</f>
        <v>18700</v>
      </c>
      <c r="E126" s="477">
        <f>SUM(E118:E124)</f>
        <v>37400</v>
      </c>
      <c r="F126" s="6"/>
      <c r="G126" s="1276"/>
      <c r="H126" s="1276"/>
      <c r="I126" s="1277"/>
      <c r="L126" s="420"/>
      <c r="M126" s="429" t="s">
        <v>117</v>
      </c>
      <c r="N126" s="421">
        <v>2500</v>
      </c>
      <c r="O126" s="429" t="s">
        <v>117</v>
      </c>
      <c r="P126" s="421">
        <v>2500</v>
      </c>
      <c r="Q126" s="420"/>
      <c r="R126" s="420"/>
      <c r="S126" s="420"/>
      <c r="T126" s="420"/>
      <c r="U126" s="420"/>
      <c r="V126" s="420"/>
      <c r="W126" s="420"/>
    </row>
    <row r="127" spans="1:23" ht="16" x14ac:dyDescent="0.2">
      <c r="L127" s="420"/>
      <c r="M127" s="429" t="s">
        <v>123</v>
      </c>
      <c r="N127" s="421">
        <v>4500</v>
      </c>
      <c r="O127" s="429" t="s">
        <v>123</v>
      </c>
      <c r="P127" s="421">
        <v>4500</v>
      </c>
      <c r="Q127" s="420"/>
      <c r="R127" s="420"/>
      <c r="S127" s="420"/>
      <c r="T127" s="420"/>
      <c r="U127" s="420"/>
      <c r="V127" s="420"/>
      <c r="W127" s="420"/>
    </row>
    <row r="128" spans="1:23" ht="16" x14ac:dyDescent="0.2">
      <c r="L128" s="420"/>
      <c r="M128" s="429" t="s">
        <v>130</v>
      </c>
      <c r="N128" s="421">
        <v>8500</v>
      </c>
      <c r="O128" s="429" t="s">
        <v>130</v>
      </c>
      <c r="P128" s="421">
        <v>8500</v>
      </c>
      <c r="Q128" s="420"/>
      <c r="R128" s="420"/>
      <c r="S128" s="420"/>
      <c r="T128" s="420"/>
      <c r="U128" s="420"/>
      <c r="V128" s="420"/>
      <c r="W128" s="420"/>
    </row>
    <row r="129" spans="12:23" ht="16" x14ac:dyDescent="0.2">
      <c r="L129" s="420"/>
      <c r="M129" s="429" t="s">
        <v>134</v>
      </c>
      <c r="N129" s="421">
        <v>12500</v>
      </c>
      <c r="O129" s="429" t="s">
        <v>134</v>
      </c>
      <c r="P129" s="421">
        <v>12500</v>
      </c>
      <c r="Q129" s="420"/>
      <c r="R129" s="420"/>
      <c r="S129" s="420"/>
      <c r="T129" s="420"/>
      <c r="U129" s="420"/>
      <c r="V129" s="420"/>
      <c r="W129" s="420"/>
    </row>
    <row r="130" spans="12:23" ht="16" x14ac:dyDescent="0.2">
      <c r="L130" s="420"/>
      <c r="M130" s="429" t="s">
        <v>138</v>
      </c>
      <c r="N130" s="421">
        <v>15000</v>
      </c>
      <c r="O130" s="429" t="s">
        <v>138</v>
      </c>
      <c r="P130" s="421">
        <v>15000</v>
      </c>
      <c r="Q130" s="420"/>
      <c r="R130" s="420"/>
      <c r="S130" s="420"/>
      <c r="T130" s="420"/>
      <c r="U130" s="420"/>
      <c r="V130" s="420"/>
      <c r="W130" s="420"/>
    </row>
    <row r="131" spans="12:23" x14ac:dyDescent="0.2">
      <c r="L131" s="420"/>
      <c r="M131" s="420"/>
      <c r="N131" s="420"/>
      <c r="O131" s="420"/>
      <c r="P131" s="420"/>
      <c r="Q131" s="420"/>
      <c r="R131" s="420"/>
      <c r="S131" s="420"/>
      <c r="T131" s="420"/>
      <c r="U131" s="420"/>
      <c r="V131" s="420"/>
      <c r="W131" s="420"/>
    </row>
  </sheetData>
  <protectedRanges>
    <protectedRange algorithmName="SHA-512" hashValue="l6tYcDRYOViMt5iTmFRc99eQOVIIsE3ASj9yqnktTGaFyR1s9Ywkz89R5BTGc55KhYTVngnT9WB7m1XF41wGLg==" saltValue="5IAKb2xirHKW85iOEdLD7Q==" spinCount="100000" sqref="A16:E26 F15:F25 H25:H26 I25 G25 H16:I24 G16:G23 A116:E126 F115:F125 H125:H126 I125 G125 H116:I124 G116:G123" name="Range2_2"/>
    <protectedRange algorithmName="SHA-512" hashValue="l6tYcDRYOViMt5iTmFRc99eQOVIIsE3ASj9yqnktTGaFyR1s9Ywkz89R5BTGc55KhYTVngnT9WB7m1XF41wGLg==" saltValue="5IAKb2xirHKW85iOEdLD7Q==" spinCount="100000" sqref="A6:I14 A106:I114" name="Range2"/>
  </protectedRanges>
  <mergeCells count="61">
    <mergeCell ref="B57:B59"/>
    <mergeCell ref="A58:A59"/>
    <mergeCell ref="A1:E2"/>
    <mergeCell ref="B37:B39"/>
    <mergeCell ref="A38:A39"/>
    <mergeCell ref="B40:B42"/>
    <mergeCell ref="A41:A42"/>
    <mergeCell ref="B43:B45"/>
    <mergeCell ref="A44:A45"/>
    <mergeCell ref="B46:B48"/>
    <mergeCell ref="A47:A48"/>
    <mergeCell ref="B49:B52"/>
    <mergeCell ref="A50:A52"/>
    <mergeCell ref="A55:E55"/>
    <mergeCell ref="C28:E28"/>
    <mergeCell ref="A4:E4"/>
    <mergeCell ref="A95:A96"/>
    <mergeCell ref="B85:B87"/>
    <mergeCell ref="A86:A87"/>
    <mergeCell ref="B60:B62"/>
    <mergeCell ref="A61:A62"/>
    <mergeCell ref="B63:B65"/>
    <mergeCell ref="A64:A65"/>
    <mergeCell ref="A68:E68"/>
    <mergeCell ref="B70:B72"/>
    <mergeCell ref="A71:A72"/>
    <mergeCell ref="B73:B75"/>
    <mergeCell ref="A74:A75"/>
    <mergeCell ref="B76:B78"/>
    <mergeCell ref="A77:A78"/>
    <mergeCell ref="A83:E83"/>
    <mergeCell ref="Q107:R107"/>
    <mergeCell ref="S107:V107"/>
    <mergeCell ref="T110:V110"/>
    <mergeCell ref="M122:N122"/>
    <mergeCell ref="O122:P122"/>
    <mergeCell ref="Q122:R122"/>
    <mergeCell ref="O107:P107"/>
    <mergeCell ref="M107:N107"/>
    <mergeCell ref="A16:E16"/>
    <mergeCell ref="G16:I16"/>
    <mergeCell ref="A6:E6"/>
    <mergeCell ref="G6:H6"/>
    <mergeCell ref="G25:H26"/>
    <mergeCell ref="I25:I26"/>
    <mergeCell ref="A116:E116"/>
    <mergeCell ref="G116:I116"/>
    <mergeCell ref="G125:H126"/>
    <mergeCell ref="I125:I126"/>
    <mergeCell ref="A33:E33"/>
    <mergeCell ref="B97:B99"/>
    <mergeCell ref="A98:A99"/>
    <mergeCell ref="B100:B102"/>
    <mergeCell ref="A101:A102"/>
    <mergeCell ref="A106:E106"/>
    <mergeCell ref="G106:H106"/>
    <mergeCell ref="B88:B90"/>
    <mergeCell ref="A89:A90"/>
    <mergeCell ref="B91:B93"/>
    <mergeCell ref="A92:A93"/>
    <mergeCell ref="B94:B96"/>
  </mergeCells>
  <dataValidations count="2">
    <dataValidation type="list" allowBlank="1" showInputMessage="1" showErrorMessage="1" sqref="A46" xr:uid="{00000000-0002-0000-0700-000000000000}">
      <formula1>$X$21:$X$22</formula1>
    </dataValidation>
    <dataValidation type="list" allowBlank="1" showInputMessage="1" showErrorMessage="1" sqref="A40" xr:uid="{00000000-0002-0000-0700-000001000000}">
      <formula1>$X$16:$X$18</formula1>
    </dataValidation>
  </dataValidations>
  <pageMargins left="0.7" right="0.7" top="0.75" bottom="0.75" header="0.3" footer="0.3"/>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rgb="FFFF0000"/>
  </sheetPr>
  <dimension ref="A1:Y142"/>
  <sheetViews>
    <sheetView zoomScale="70" zoomScaleNormal="80" workbookViewId="0">
      <selection activeCell="B24" sqref="B24"/>
    </sheetView>
  </sheetViews>
  <sheetFormatPr baseColWidth="10" defaultColWidth="8.83203125" defaultRowHeight="15" x14ac:dyDescent="0.2"/>
  <cols>
    <col min="1" max="1" width="45.5" bestFit="1" customWidth="1"/>
    <col min="2" max="2" width="18.6640625" customWidth="1"/>
    <col min="3" max="3" width="20.5" customWidth="1"/>
    <col min="4" max="4" width="18.33203125" customWidth="1"/>
    <col min="5" max="6" width="16.6640625" customWidth="1"/>
    <col min="7" max="8" width="14.6640625" customWidth="1"/>
    <col min="9" max="9" width="15.5" customWidth="1"/>
    <col min="10" max="10" width="17.6640625" customWidth="1"/>
    <col min="11" max="11" width="12.33203125" customWidth="1"/>
    <col min="12" max="12" width="0.6640625" hidden="1" customWidth="1"/>
    <col min="13" max="13" width="12.6640625" customWidth="1"/>
    <col min="14" max="17" width="10.5" customWidth="1"/>
    <col min="18" max="18" width="10" customWidth="1"/>
    <col min="19" max="21" width="8.6640625" customWidth="1"/>
    <col min="22" max="22" width="6.5" customWidth="1"/>
    <col min="23" max="24" width="12.6640625" customWidth="1"/>
    <col min="25" max="26" width="10.5" customWidth="1"/>
    <col min="27" max="34" width="8.6640625" bestFit="1" customWidth="1"/>
    <col min="16370" max="16381" width="8.6640625" bestFit="1" customWidth="1"/>
  </cols>
  <sheetData>
    <row r="1" spans="1:25" ht="15" customHeight="1" x14ac:dyDescent="0.2">
      <c r="A1" s="1298" t="s">
        <v>207</v>
      </c>
      <c r="B1" s="1298"/>
      <c r="C1" s="1298"/>
      <c r="D1" s="1298"/>
      <c r="E1" s="1298"/>
      <c r="F1" s="1298"/>
      <c r="G1" s="1298"/>
      <c r="H1" s="1298"/>
      <c r="I1" s="1298"/>
    </row>
    <row r="2" spans="1:25" x14ac:dyDescent="0.2">
      <c r="A2" s="1298"/>
      <c r="B2" s="1298"/>
      <c r="C2" s="1298"/>
      <c r="D2" s="1298"/>
      <c r="E2" s="1298"/>
      <c r="F2" s="1298"/>
      <c r="G2" s="1298"/>
      <c r="H2" s="1298"/>
      <c r="I2" s="1298"/>
    </row>
    <row r="3" spans="1:25" ht="51.75" customHeight="1" x14ac:dyDescent="0.2">
      <c r="A3" s="1296" t="s">
        <v>216</v>
      </c>
      <c r="B3" s="1297"/>
      <c r="C3" s="1297"/>
      <c r="D3" s="1297"/>
      <c r="E3" s="1297"/>
      <c r="F3" s="1297"/>
      <c r="G3" s="1297"/>
      <c r="H3" s="1297"/>
      <c r="I3" s="1297"/>
    </row>
    <row r="4" spans="1:25" ht="23.75" customHeight="1" x14ac:dyDescent="0.2">
      <c r="A4" s="1133" t="s">
        <v>177</v>
      </c>
      <c r="B4" s="1134"/>
      <c r="C4" s="1135"/>
      <c r="D4" s="1234" t="s">
        <v>3</v>
      </c>
      <c r="E4" s="1234"/>
      <c r="F4" s="1234"/>
      <c r="G4" s="1234"/>
      <c r="H4" s="1234"/>
      <c r="I4" s="1234"/>
    </row>
    <row r="5" spans="1:25" ht="25" thickBot="1" x14ac:dyDescent="0.25">
      <c r="A5" s="1159" t="s">
        <v>40</v>
      </c>
      <c r="B5" s="1160"/>
      <c r="C5" s="1160"/>
      <c r="D5" s="1160"/>
      <c r="E5" s="1160"/>
      <c r="F5" s="1160"/>
      <c r="G5" s="1160"/>
      <c r="H5" s="1160"/>
      <c r="I5" s="1161"/>
    </row>
    <row r="6" spans="1:25" ht="17" customHeight="1" x14ac:dyDescent="0.2">
      <c r="A6" s="807"/>
      <c r="B6" s="807"/>
      <c r="C6" s="807"/>
      <c r="D6" s="807"/>
      <c r="E6" s="807"/>
      <c r="J6" s="466"/>
      <c r="K6" s="466"/>
      <c r="L6" s="466"/>
    </row>
    <row r="7" spans="1:25" ht="14.75" customHeight="1" x14ac:dyDescent="0.2">
      <c r="A7" s="1302" t="s">
        <v>41</v>
      </c>
      <c r="B7" s="1302"/>
      <c r="C7" s="807"/>
      <c r="D7" s="1295" t="s">
        <v>217</v>
      </c>
      <c r="E7" s="1295"/>
      <c r="F7" s="1295"/>
      <c r="Q7" s="6"/>
    </row>
    <row r="8" spans="1:25" ht="15" customHeight="1" x14ac:dyDescent="0.25">
      <c r="A8" s="1302"/>
      <c r="B8" s="1302"/>
      <c r="C8" s="480"/>
      <c r="D8" s="538" t="s">
        <v>96</v>
      </c>
      <c r="E8" s="538" t="s">
        <v>97</v>
      </c>
      <c r="F8" s="538" t="s">
        <v>98</v>
      </c>
    </row>
    <row r="9" spans="1:25" ht="18" x14ac:dyDescent="0.2">
      <c r="A9" s="497" t="s">
        <v>43</v>
      </c>
      <c r="B9" s="497" t="s">
        <v>44</v>
      </c>
      <c r="C9" s="482"/>
      <c r="D9" s="732">
        <v>600</v>
      </c>
      <c r="E9" s="732">
        <v>2</v>
      </c>
      <c r="F9" s="732">
        <v>10</v>
      </c>
      <c r="Q9" s="420"/>
      <c r="R9" s="420"/>
    </row>
    <row r="10" spans="1:25" ht="28" x14ac:dyDescent="0.2">
      <c r="A10" s="498" t="s">
        <v>47</v>
      </c>
      <c r="B10" s="499" t="s">
        <v>48</v>
      </c>
      <c r="C10" s="6"/>
      <c r="R10" s="420"/>
      <c r="W10" s="420"/>
      <c r="Y10" s="422"/>
    </row>
    <row r="11" spans="1:25" x14ac:dyDescent="0.2">
      <c r="A11" s="505" t="s">
        <v>50</v>
      </c>
      <c r="B11" s="688">
        <v>1</v>
      </c>
      <c r="C11" s="6"/>
      <c r="R11" s="420"/>
      <c r="W11" s="420"/>
      <c r="Y11" s="422"/>
    </row>
    <row r="12" spans="1:25" ht="18.5" customHeight="1" x14ac:dyDescent="0.2">
      <c r="A12" s="505" t="s">
        <v>52</v>
      </c>
      <c r="B12" s="688"/>
      <c r="C12" s="6"/>
      <c r="D12" s="1306" t="s">
        <v>218</v>
      </c>
      <c r="E12" s="1306"/>
      <c r="F12" s="1306"/>
      <c r="J12" s="420"/>
      <c r="K12" s="420"/>
      <c r="L12" s="420"/>
      <c r="M12" s="420"/>
      <c r="N12" s="420"/>
      <c r="O12" s="420"/>
      <c r="P12" s="420"/>
      <c r="Q12" s="420"/>
      <c r="R12" s="420"/>
      <c r="W12" s="420"/>
      <c r="Y12" s="422"/>
    </row>
    <row r="13" spans="1:25" x14ac:dyDescent="0.2">
      <c r="A13" s="505" t="s">
        <v>53</v>
      </c>
      <c r="B13" s="688"/>
      <c r="C13" s="6"/>
      <c r="D13" s="1305" t="s">
        <v>110</v>
      </c>
      <c r="E13" s="1305"/>
      <c r="F13" s="1305"/>
      <c r="G13" s="420"/>
      <c r="H13" s="420"/>
      <c r="I13" s="420"/>
      <c r="W13" s="420"/>
      <c r="Y13" s="422"/>
    </row>
    <row r="14" spans="1:25" x14ac:dyDescent="0.2">
      <c r="A14" s="505" t="s">
        <v>54</v>
      </c>
      <c r="B14" s="688"/>
      <c r="C14" s="6"/>
      <c r="W14" s="420"/>
      <c r="Y14" s="422"/>
    </row>
    <row r="15" spans="1:25" ht="14.75" customHeight="1" thickBot="1" x14ac:dyDescent="0.25">
      <c r="A15" s="505" t="s">
        <v>55</v>
      </c>
      <c r="B15" s="688"/>
      <c r="C15" s="6"/>
      <c r="W15" s="420"/>
      <c r="Y15" s="422"/>
    </row>
    <row r="16" spans="1:25" ht="14.75" customHeight="1" thickBot="1" x14ac:dyDescent="0.25">
      <c r="A16" s="501" t="s">
        <v>57</v>
      </c>
      <c r="B16" s="501"/>
      <c r="C16" s="488"/>
      <c r="D16" s="1308" t="s">
        <v>183</v>
      </c>
      <c r="E16" s="1309"/>
      <c r="F16" s="882">
        <f>I82</f>
        <v>1500</v>
      </c>
      <c r="J16" s="420"/>
      <c r="K16" s="420"/>
      <c r="W16" s="420"/>
      <c r="Y16" s="422"/>
    </row>
    <row r="17" spans="1:10" ht="14.75" customHeight="1" x14ac:dyDescent="0.2">
      <c r="A17" s="531" t="s">
        <v>68</v>
      </c>
      <c r="B17" s="883"/>
      <c r="C17" s="6"/>
      <c r="F17" s="884" t="s">
        <v>76</v>
      </c>
    </row>
    <row r="18" spans="1:10" ht="14.75" customHeight="1" x14ac:dyDescent="0.2">
      <c r="C18" s="420"/>
      <c r="D18" s="420"/>
    </row>
    <row r="19" spans="1:10" ht="14.75" customHeight="1" x14ac:dyDescent="0.2">
      <c r="A19" s="1303" t="s">
        <v>42</v>
      </c>
      <c r="B19" s="1304"/>
      <c r="C19" s="420"/>
      <c r="D19" s="420"/>
    </row>
    <row r="20" spans="1:10" x14ac:dyDescent="0.2">
      <c r="A20" s="472" t="s">
        <v>45</v>
      </c>
      <c r="B20" s="472" t="s">
        <v>46</v>
      </c>
      <c r="C20" s="420"/>
      <c r="D20" s="420"/>
    </row>
    <row r="21" spans="1:10" ht="14.75" customHeight="1" x14ac:dyDescent="0.2">
      <c r="A21" s="513" t="s">
        <v>49</v>
      </c>
      <c r="B21" s="885">
        <v>0</v>
      </c>
      <c r="C21" s="420"/>
      <c r="D21" s="1307" t="s">
        <v>219</v>
      </c>
      <c r="E21" s="1307"/>
      <c r="F21" s="1307"/>
    </row>
    <row r="22" spans="1:10" ht="14.75" customHeight="1" x14ac:dyDescent="0.2">
      <c r="A22" s="513" t="s">
        <v>51</v>
      </c>
      <c r="B22" s="885">
        <v>0</v>
      </c>
      <c r="C22" s="420"/>
      <c r="D22" s="1287" t="s">
        <v>160</v>
      </c>
      <c r="E22" s="1287"/>
      <c r="F22" s="732">
        <v>1</v>
      </c>
    </row>
    <row r="23" spans="1:10" ht="14.75" customHeight="1" x14ac:dyDescent="0.2">
      <c r="A23" s="513" t="s">
        <v>52</v>
      </c>
      <c r="B23" s="885">
        <v>0</v>
      </c>
      <c r="C23" s="420"/>
      <c r="D23" s="1287" t="s">
        <v>162</v>
      </c>
      <c r="E23" s="1287"/>
      <c r="F23" s="732">
        <v>1</v>
      </c>
    </row>
    <row r="24" spans="1:10" ht="14.75" customHeight="1" x14ac:dyDescent="0.2">
      <c r="A24" s="513" t="s">
        <v>53</v>
      </c>
      <c r="B24" s="885">
        <v>0</v>
      </c>
      <c r="C24" s="420"/>
      <c r="D24" s="1287" t="s">
        <v>164</v>
      </c>
      <c r="E24" s="1287"/>
      <c r="F24" s="732">
        <v>1</v>
      </c>
    </row>
    <row r="25" spans="1:10" ht="14.75" customHeight="1" x14ac:dyDescent="0.2">
      <c r="A25" s="513" t="s">
        <v>54</v>
      </c>
      <c r="B25" s="885">
        <v>0</v>
      </c>
      <c r="C25" s="420"/>
      <c r="D25" s="420"/>
    </row>
    <row r="26" spans="1:10" ht="14.75" customHeight="1" x14ac:dyDescent="0.2">
      <c r="A26" s="513" t="s">
        <v>56</v>
      </c>
      <c r="B26" s="885">
        <v>0</v>
      </c>
      <c r="C26" s="420"/>
      <c r="D26" s="420"/>
    </row>
    <row r="27" spans="1:10" ht="14.75" customHeight="1" x14ac:dyDescent="0.2">
      <c r="A27" s="513" t="s">
        <v>58</v>
      </c>
      <c r="B27" s="885">
        <v>0</v>
      </c>
      <c r="C27" s="420"/>
      <c r="D27" s="420"/>
    </row>
    <row r="28" spans="1:10" ht="14.75" customHeight="1" thickBot="1" x14ac:dyDescent="0.25">
      <c r="A28" s="513" t="s">
        <v>59</v>
      </c>
      <c r="B28" s="885">
        <v>0</v>
      </c>
      <c r="C28" s="420"/>
      <c r="D28" s="420"/>
    </row>
    <row r="29" spans="1:10" ht="30" customHeight="1" thickBot="1" x14ac:dyDescent="0.25">
      <c r="A29" s="886" t="s">
        <v>60</v>
      </c>
      <c r="B29" s="886">
        <f>SUM(B21:B28)</f>
        <v>0</v>
      </c>
      <c r="C29" s="420"/>
      <c r="D29" s="1310" t="s">
        <v>220</v>
      </c>
      <c r="E29" s="1311"/>
      <c r="F29" s="1312"/>
      <c r="G29" s="887">
        <f>J94</f>
        <v>0</v>
      </c>
      <c r="I29" t="s">
        <v>221</v>
      </c>
    </row>
    <row r="30" spans="1:10" x14ac:dyDescent="0.2">
      <c r="C30" s="420"/>
      <c r="D30" s="1313"/>
      <c r="E30" s="1313"/>
      <c r="F30" s="1313"/>
      <c r="G30" s="888"/>
    </row>
    <row r="31" spans="1:10" ht="15.5" customHeight="1" x14ac:dyDescent="0.2">
      <c r="C31" s="420"/>
      <c r="D31" s="420"/>
      <c r="J31" s="420"/>
    </row>
    <row r="32" spans="1:10" ht="19" thickBot="1" x14ac:dyDescent="0.25">
      <c r="C32" s="534"/>
      <c r="D32" s="534"/>
      <c r="E32" s="534"/>
      <c r="H32" s="6"/>
      <c r="I32" s="6"/>
      <c r="J32" s="420"/>
    </row>
    <row r="33" spans="1:22" ht="25" thickBot="1" x14ac:dyDescent="0.25">
      <c r="A33" s="1162" t="s">
        <v>11</v>
      </c>
      <c r="B33" s="1163"/>
      <c r="C33" s="1163"/>
      <c r="D33" s="1163"/>
      <c r="E33" s="1163"/>
      <c r="F33" s="1163"/>
      <c r="G33" s="1163"/>
      <c r="H33" s="1163"/>
      <c r="I33" s="1164"/>
      <c r="J33" s="420"/>
    </row>
    <row r="34" spans="1:22" ht="25" thickBot="1" x14ac:dyDescent="0.25">
      <c r="A34" s="807"/>
      <c r="B34" s="807"/>
      <c r="C34" s="807"/>
      <c r="D34" s="807"/>
      <c r="E34" s="807"/>
      <c r="H34" s="6"/>
      <c r="I34" s="6"/>
      <c r="J34" s="420"/>
    </row>
    <row r="35" spans="1:22" ht="25" thickBot="1" x14ac:dyDescent="0.25">
      <c r="A35" s="1299" t="s">
        <v>222</v>
      </c>
      <c r="B35" s="1300"/>
      <c r="C35" s="1300"/>
      <c r="D35" s="1301"/>
      <c r="E35" s="807"/>
      <c r="H35" s="6"/>
      <c r="I35" s="6"/>
      <c r="J35" s="420"/>
    </row>
    <row r="36" spans="1:22" x14ac:dyDescent="0.2">
      <c r="J36" s="420"/>
      <c r="K36" s="420"/>
    </row>
    <row r="37" spans="1:22" ht="18" x14ac:dyDescent="0.2">
      <c r="A37" s="1202" t="s">
        <v>26</v>
      </c>
      <c r="B37" s="1203"/>
      <c r="C37" s="1203"/>
      <c r="D37" s="1203"/>
      <c r="I37" s="420"/>
      <c r="J37" s="420"/>
      <c r="K37" s="420"/>
    </row>
    <row r="38" spans="1:22" ht="18" x14ac:dyDescent="0.2">
      <c r="A38" s="449" t="s">
        <v>12</v>
      </c>
      <c r="B38" s="449" t="s">
        <v>5</v>
      </c>
      <c r="C38" s="449" t="s">
        <v>66</v>
      </c>
      <c r="D38" s="449" t="s">
        <v>184</v>
      </c>
      <c r="E38" s="420"/>
      <c r="I38" s="420"/>
      <c r="J38" s="420"/>
      <c r="K38" s="420"/>
    </row>
    <row r="39" spans="1:22" x14ac:dyDescent="0.2">
      <c r="A39" s="522" t="s">
        <v>99</v>
      </c>
      <c r="B39" s="523"/>
      <c r="C39" s="524" cm="1">
        <f t="array" ref="C39">_xlfn.IFS(B41&lt;=249,B116,B41&lt;=499,B117,B41&lt;=999,B118,B41&lt;=2499,B119,B41&lt;=7499,B120,B41&lt;=14999,B121,B41&lt;=29999,B122,B41&gt;29999,B123)</f>
        <v>1050</v>
      </c>
      <c r="D39" s="525">
        <f>B39*C39</f>
        <v>0</v>
      </c>
      <c r="E39" s="420"/>
      <c r="I39" s="420"/>
      <c r="J39" s="420"/>
      <c r="K39" s="420"/>
    </row>
    <row r="40" spans="1:22" x14ac:dyDescent="0.2">
      <c r="A40" s="522" t="str">
        <f>D13</f>
        <v>Avaya Communications Manager Connect Module</v>
      </c>
      <c r="B40" s="523"/>
      <c r="C40" s="524" cm="1">
        <f t="array" ref="C40">_xlfn.IFS(B41&lt;250,D116,B41&lt;1000,D117,B41&lt;9999,D118,B41&gt;9999,D119)</f>
        <v>700</v>
      </c>
      <c r="D40" s="525">
        <f>C40*B40</f>
        <v>0</v>
      </c>
      <c r="E40" s="420"/>
      <c r="I40" s="420"/>
      <c r="J40" s="420"/>
      <c r="K40" s="420"/>
    </row>
    <row r="41" spans="1:22" x14ac:dyDescent="0.2">
      <c r="A41" s="522" t="s">
        <v>128</v>
      </c>
      <c r="B41" s="523"/>
      <c r="C41" s="524" cm="1">
        <f t="array" ref="C41">_xlfn.IFS(B41&lt;250,F116,B41&lt;1000,F117,B41&lt;10000,F118,B41&lt;30000,F119,B41&gt;=30000,F120)</f>
        <v>5</v>
      </c>
      <c r="D41" s="525">
        <f>B41*C41</f>
        <v>0</v>
      </c>
      <c r="E41" s="420"/>
      <c r="F41" s="420"/>
      <c r="G41" s="420"/>
      <c r="H41" s="420"/>
      <c r="I41" s="420"/>
      <c r="J41" s="420"/>
      <c r="K41" s="420"/>
    </row>
    <row r="42" spans="1:22" x14ac:dyDescent="0.2">
      <c r="A42" s="522" t="s">
        <v>31</v>
      </c>
      <c r="B42" s="527"/>
      <c r="C42" s="524">
        <f>G29</f>
        <v>0</v>
      </c>
      <c r="D42" s="525">
        <f t="shared" ref="D42:D43" si="0">B42*C42</f>
        <v>0</v>
      </c>
      <c r="E42" s="420"/>
      <c r="F42" s="420"/>
      <c r="G42" s="420"/>
      <c r="H42" s="420"/>
      <c r="I42" s="420"/>
      <c r="J42" s="420"/>
      <c r="K42" s="420"/>
    </row>
    <row r="43" spans="1:22" x14ac:dyDescent="0.2">
      <c r="A43" s="522" t="s">
        <v>146</v>
      </c>
      <c r="B43" s="523"/>
      <c r="C43" s="524">
        <v>1000</v>
      </c>
      <c r="D43" s="525">
        <f t="shared" si="0"/>
        <v>0</v>
      </c>
      <c r="E43" s="420"/>
      <c r="I43" s="420"/>
      <c r="J43" s="420"/>
      <c r="K43" s="420"/>
    </row>
    <row r="44" spans="1:22" x14ac:dyDescent="0.2">
      <c r="A44" s="889" t="s">
        <v>223</v>
      </c>
      <c r="B44" s="469"/>
      <c r="C44" s="469"/>
      <c r="D44" s="828">
        <f>SUM(D39:D43)</f>
        <v>0</v>
      </c>
      <c r="E44" s="420"/>
      <c r="I44" s="420"/>
      <c r="J44" s="420"/>
    </row>
    <row r="45" spans="1:22" x14ac:dyDescent="0.2">
      <c r="A45" s="423"/>
      <c r="B45" s="424"/>
      <c r="C45" s="422"/>
      <c r="D45" s="422"/>
      <c r="E45" s="420"/>
      <c r="I45" s="420"/>
      <c r="J45" s="420"/>
    </row>
    <row r="46" spans="1:22" ht="18" x14ac:dyDescent="0.2">
      <c r="A46" s="1202" t="s">
        <v>159</v>
      </c>
      <c r="B46" s="1203"/>
      <c r="C46" s="1203"/>
      <c r="D46" s="1203"/>
      <c r="H46" s="420"/>
      <c r="I46" s="420"/>
      <c r="J46" s="420"/>
    </row>
    <row r="47" spans="1:22" ht="18" x14ac:dyDescent="0.2">
      <c r="A47" s="449" t="s">
        <v>12</v>
      </c>
      <c r="B47" s="449" t="s">
        <v>5</v>
      </c>
      <c r="C47" s="449" t="s">
        <v>66</v>
      </c>
      <c r="D47" s="449" t="s">
        <v>184</v>
      </c>
      <c r="H47" s="420"/>
      <c r="I47" s="420"/>
      <c r="J47" s="420"/>
      <c r="K47" s="420"/>
    </row>
    <row r="48" spans="1:22" x14ac:dyDescent="0.2">
      <c r="A48" s="522" t="s">
        <v>160</v>
      </c>
      <c r="B48" s="523"/>
      <c r="C48" s="525">
        <f>'Part List '!H7</f>
        <v>2400</v>
      </c>
      <c r="D48" s="525">
        <f>C48*B48</f>
        <v>0</v>
      </c>
      <c r="H48" s="420"/>
      <c r="I48" s="420"/>
      <c r="J48" s="420"/>
      <c r="K48" s="420"/>
      <c r="L48" s="420"/>
      <c r="M48" s="420"/>
      <c r="N48" s="420"/>
      <c r="O48" s="420"/>
      <c r="P48" s="420"/>
      <c r="Q48" s="420"/>
      <c r="R48" s="420"/>
      <c r="S48" s="420"/>
      <c r="T48" s="420"/>
      <c r="U48" s="420"/>
      <c r="V48" s="420"/>
    </row>
    <row r="49" spans="1:22" ht="14.75" customHeight="1" x14ac:dyDescent="0.2">
      <c r="A49" s="522" t="s">
        <v>162</v>
      </c>
      <c r="B49" s="523"/>
      <c r="C49" s="525">
        <f>'Part List '!H8</f>
        <v>3990</v>
      </c>
      <c r="D49" s="525">
        <f>C49*B49</f>
        <v>0</v>
      </c>
      <c r="H49" s="420"/>
      <c r="I49" s="420"/>
      <c r="J49" s="420"/>
      <c r="K49" s="420"/>
      <c r="L49" s="420"/>
      <c r="M49" s="420"/>
      <c r="N49" s="420"/>
      <c r="O49" s="420"/>
      <c r="P49" s="420"/>
      <c r="Q49" s="420"/>
      <c r="R49" s="420"/>
      <c r="S49" s="420"/>
      <c r="T49" s="420"/>
      <c r="U49" s="420"/>
      <c r="V49" s="420"/>
    </row>
    <row r="50" spans="1:22" x14ac:dyDescent="0.2">
      <c r="A50" s="522" t="s">
        <v>164</v>
      </c>
      <c r="B50" s="523"/>
      <c r="C50" s="525">
        <f>'Part List '!H9</f>
        <v>5000</v>
      </c>
      <c r="D50" s="525">
        <f>C50*B50</f>
        <v>0</v>
      </c>
      <c r="H50" s="420"/>
      <c r="I50" s="420"/>
      <c r="J50" s="420"/>
      <c r="K50" s="420"/>
      <c r="L50" s="420"/>
      <c r="M50" s="420"/>
      <c r="N50" s="420"/>
      <c r="O50" s="420"/>
      <c r="P50" s="420"/>
      <c r="Q50" s="420"/>
      <c r="R50" s="420"/>
      <c r="S50" s="420"/>
      <c r="T50" s="420"/>
      <c r="U50" s="420"/>
      <c r="V50" s="420"/>
    </row>
    <row r="51" spans="1:22" x14ac:dyDescent="0.2">
      <c r="A51" s="889" t="s">
        <v>223</v>
      </c>
      <c r="B51" s="453"/>
      <c r="C51" s="453"/>
      <c r="D51" s="471">
        <f>SUM(D48:D50)</f>
        <v>0</v>
      </c>
      <c r="H51" s="420"/>
      <c r="I51" s="420"/>
      <c r="J51" s="420"/>
      <c r="K51" s="420"/>
      <c r="L51" s="420"/>
      <c r="M51" s="420"/>
      <c r="N51" s="420"/>
      <c r="O51" s="420"/>
      <c r="P51" s="420"/>
      <c r="Q51" s="420"/>
      <c r="R51" s="420"/>
      <c r="S51" s="420"/>
      <c r="T51" s="420"/>
      <c r="U51" s="420"/>
      <c r="V51" s="420"/>
    </row>
    <row r="52" spans="1:22" ht="14.75" customHeight="1" x14ac:dyDescent="0.2">
      <c r="A52" s="427"/>
      <c r="B52" s="424"/>
      <c r="C52" s="422"/>
      <c r="D52" s="428"/>
      <c r="E52" s="428"/>
      <c r="I52" s="420"/>
      <c r="J52" s="420"/>
      <c r="K52" s="420"/>
      <c r="L52" s="420"/>
      <c r="M52" s="420"/>
      <c r="N52" s="420"/>
      <c r="O52" s="420"/>
      <c r="P52" s="420"/>
      <c r="Q52" s="420"/>
      <c r="R52" s="420"/>
      <c r="S52" s="420"/>
      <c r="T52" s="420"/>
      <c r="U52" s="420"/>
      <c r="V52" s="420"/>
    </row>
    <row r="53" spans="1:22" ht="18" x14ac:dyDescent="0.2">
      <c r="A53" s="1202" t="s">
        <v>23</v>
      </c>
      <c r="B53" s="1203"/>
      <c r="C53" s="1203"/>
      <c r="D53" s="1204"/>
      <c r="E53" s="466"/>
      <c r="F53" s="466"/>
      <c r="G53" s="466"/>
      <c r="H53" s="420"/>
      <c r="I53" s="420"/>
      <c r="J53" s="420"/>
      <c r="K53" s="420"/>
      <c r="L53" s="420"/>
      <c r="M53" s="420"/>
      <c r="N53" s="420"/>
      <c r="O53" s="420"/>
      <c r="P53" s="420"/>
      <c r="Q53" s="420"/>
      <c r="R53" s="420"/>
      <c r="S53" s="420"/>
      <c r="T53" s="420"/>
      <c r="U53" s="420"/>
      <c r="V53" s="420"/>
    </row>
    <row r="54" spans="1:22" ht="18" x14ac:dyDescent="0.2">
      <c r="A54" s="449" t="s">
        <v>12</v>
      </c>
      <c r="B54" s="449" t="s">
        <v>5</v>
      </c>
      <c r="C54" s="449" t="s">
        <v>66</v>
      </c>
      <c r="D54" s="449" t="s">
        <v>184</v>
      </c>
      <c r="E54" s="466"/>
      <c r="F54" s="466"/>
      <c r="G54" s="466"/>
      <c r="H54" s="420"/>
      <c r="I54" s="420"/>
      <c r="J54" s="420"/>
      <c r="K54" s="420"/>
      <c r="L54" s="420"/>
      <c r="M54" s="420"/>
      <c r="N54" s="420"/>
      <c r="O54" s="420"/>
      <c r="P54" s="420"/>
      <c r="Q54" s="420"/>
      <c r="R54" s="420"/>
      <c r="S54" s="420"/>
      <c r="T54" s="420"/>
      <c r="U54" s="420"/>
    </row>
    <row r="55" spans="1:22" x14ac:dyDescent="0.2">
      <c r="A55" s="522" t="s">
        <v>90</v>
      </c>
      <c r="B55" s="523"/>
      <c r="C55" s="525">
        <f>F16</f>
        <v>1500</v>
      </c>
      <c r="D55" s="525">
        <f>B55*C55</f>
        <v>0</v>
      </c>
      <c r="E55" s="466"/>
      <c r="F55" s="466"/>
      <c r="G55" s="466"/>
      <c r="H55" s="420"/>
      <c r="I55" s="420"/>
      <c r="J55" s="420"/>
      <c r="K55" s="420"/>
      <c r="L55" s="420"/>
      <c r="M55" s="420"/>
      <c r="N55" s="420"/>
      <c r="O55" s="420"/>
      <c r="P55" s="420"/>
      <c r="Q55" s="420"/>
      <c r="R55" s="420"/>
      <c r="S55" s="420"/>
      <c r="T55" s="420"/>
      <c r="U55" s="420"/>
    </row>
    <row r="56" spans="1:22" x14ac:dyDescent="0.2">
      <c r="A56" s="522" t="s">
        <v>167</v>
      </c>
      <c r="B56" s="523"/>
      <c r="C56" s="525" cm="1">
        <f t="array" ref="C56">_xlfn.IFS(B41&lt;250,B131,B41&lt;499,B132,B41&lt;999,B133,B41&lt;2499,B134,B41&lt;7499,B135,B41&lt;14999,B136,B41&lt;=29999,B137,B41&gt;29999,B138)</f>
        <v>500</v>
      </c>
      <c r="D56" s="525">
        <f>B56*C56</f>
        <v>0</v>
      </c>
      <c r="E56" s="420"/>
      <c r="F56" s="466"/>
      <c r="G56" s="466"/>
      <c r="H56" s="466"/>
      <c r="I56" s="420"/>
      <c r="J56" s="420"/>
      <c r="K56" s="420"/>
      <c r="L56" s="420"/>
      <c r="M56" s="420"/>
      <c r="N56" s="420"/>
      <c r="O56" s="420"/>
      <c r="P56" s="420"/>
      <c r="Q56" s="420"/>
      <c r="R56" s="420"/>
      <c r="S56" s="420"/>
      <c r="T56" s="420"/>
      <c r="U56" s="420"/>
    </row>
    <row r="57" spans="1:22" x14ac:dyDescent="0.2">
      <c r="A57" s="522" t="s">
        <v>151</v>
      </c>
      <c r="B57" s="523"/>
      <c r="C57" s="525" cm="1">
        <f t="array" ref="C57">_xlfn.IFS(B41&lt;250,D131,B41&lt;499,D132,B41&lt;999,D133,B41&lt;2499,D134,B41&lt;7499,D135,B41&lt;14999,D136,B41&lt;=29999,D137,B41&gt;29999,D138)</f>
        <v>500</v>
      </c>
      <c r="D57" s="525">
        <f>B57*C57</f>
        <v>0</v>
      </c>
      <c r="E57" s="420"/>
      <c r="F57" s="466"/>
      <c r="G57" s="466"/>
      <c r="H57" s="466"/>
      <c r="I57" s="420"/>
      <c r="J57" s="420"/>
      <c r="K57" s="420"/>
      <c r="L57" s="420"/>
      <c r="M57" s="420"/>
      <c r="N57" s="420"/>
      <c r="O57" s="420"/>
      <c r="P57" s="420"/>
      <c r="Q57" s="420"/>
      <c r="R57" s="420"/>
      <c r="S57" s="420"/>
      <c r="T57" s="420"/>
      <c r="U57" s="420"/>
    </row>
    <row r="58" spans="1:22" x14ac:dyDescent="0.2">
      <c r="A58" s="889" t="s">
        <v>223</v>
      </c>
      <c r="B58" s="453"/>
      <c r="C58" s="453"/>
      <c r="D58" s="471">
        <f>SUM(D55:D57)</f>
        <v>0</v>
      </c>
      <c r="E58" s="420"/>
      <c r="F58" s="420"/>
      <c r="G58" s="420"/>
      <c r="H58" s="420"/>
      <c r="I58" s="420"/>
      <c r="J58" s="420"/>
      <c r="K58" s="420"/>
      <c r="L58" s="420"/>
      <c r="M58" s="420"/>
      <c r="N58" s="420"/>
      <c r="O58" s="420"/>
      <c r="P58" s="420"/>
      <c r="Q58" s="420"/>
      <c r="R58" s="420"/>
      <c r="S58" s="420"/>
      <c r="T58" s="420"/>
      <c r="U58" s="420"/>
    </row>
    <row r="59" spans="1:22" ht="14.75" customHeight="1" x14ac:dyDescent="0.2">
      <c r="A59" s="422"/>
      <c r="B59" s="422"/>
      <c r="C59" s="422"/>
      <c r="D59" s="422"/>
      <c r="E59" s="422"/>
      <c r="F59" s="420"/>
      <c r="G59" s="420"/>
      <c r="H59" s="420"/>
      <c r="I59" s="420"/>
      <c r="J59" s="420"/>
      <c r="K59" s="420"/>
      <c r="L59" s="420"/>
      <c r="M59" s="420"/>
      <c r="N59" s="420"/>
      <c r="O59" s="420"/>
      <c r="P59" s="420"/>
      <c r="Q59" s="420"/>
      <c r="R59" s="420"/>
      <c r="S59" s="420"/>
      <c r="T59" s="420"/>
      <c r="U59" s="420"/>
    </row>
    <row r="60" spans="1:22" ht="19" x14ac:dyDescent="0.2">
      <c r="A60" s="451" t="s">
        <v>29</v>
      </c>
      <c r="B60" s="453"/>
      <c r="C60" s="453"/>
      <c r="D60" s="471">
        <f>D58+D51+D44</f>
        <v>0</v>
      </c>
      <c r="E60" s="420"/>
      <c r="F60" s="420"/>
      <c r="G60" s="420"/>
      <c r="H60" s="420"/>
      <c r="I60" s="420"/>
      <c r="J60" s="420"/>
      <c r="K60" s="420"/>
      <c r="L60" s="420"/>
      <c r="M60" s="420"/>
      <c r="N60" s="420"/>
      <c r="O60" s="420"/>
      <c r="P60" s="420"/>
      <c r="Q60" s="420"/>
      <c r="R60" s="420"/>
      <c r="S60" s="420"/>
      <c r="T60" s="420"/>
      <c r="U60" s="420"/>
      <c r="V60" s="420"/>
    </row>
    <row r="61" spans="1:22" x14ac:dyDescent="0.2">
      <c r="A61" s="420"/>
      <c r="B61" s="420"/>
      <c r="C61" s="420"/>
      <c r="D61" s="420"/>
      <c r="E61" s="420"/>
      <c r="F61" s="420"/>
      <c r="G61" s="420"/>
      <c r="H61" s="420"/>
      <c r="I61" s="420"/>
      <c r="J61" s="420"/>
      <c r="K61" s="420"/>
      <c r="L61" s="420"/>
      <c r="M61" s="420"/>
      <c r="N61" s="420"/>
      <c r="O61" s="420"/>
      <c r="P61" s="420"/>
      <c r="Q61" s="420"/>
      <c r="R61" s="420"/>
      <c r="S61" s="420"/>
      <c r="T61" s="420"/>
      <c r="U61" s="420"/>
    </row>
    <row r="62" spans="1:22" ht="18" x14ac:dyDescent="0.2">
      <c r="A62" s="1202" t="s">
        <v>224</v>
      </c>
      <c r="B62" s="1203"/>
      <c r="C62" s="1203"/>
      <c r="D62" s="1204"/>
      <c r="E62" s="420"/>
      <c r="F62" s="420"/>
      <c r="G62" s="420"/>
      <c r="H62" s="420"/>
      <c r="I62" s="420"/>
      <c r="J62" s="420"/>
      <c r="K62" s="420"/>
      <c r="L62" s="420"/>
      <c r="M62" s="420"/>
      <c r="N62" s="420"/>
      <c r="O62" s="420"/>
      <c r="P62" s="420"/>
      <c r="Q62" s="420"/>
      <c r="R62" s="420"/>
      <c r="S62" s="420"/>
      <c r="T62" s="420"/>
      <c r="U62" s="420"/>
    </row>
    <row r="63" spans="1:22" ht="18" x14ac:dyDescent="0.2">
      <c r="A63" s="449" t="s">
        <v>12</v>
      </c>
      <c r="B63" s="449" t="s">
        <v>5</v>
      </c>
      <c r="C63" s="449" t="s">
        <v>66</v>
      </c>
      <c r="D63" s="449" t="s">
        <v>184</v>
      </c>
      <c r="E63" s="420"/>
      <c r="F63" s="420"/>
      <c r="G63" s="420"/>
      <c r="H63" s="420"/>
      <c r="I63" s="420"/>
      <c r="J63" s="420"/>
      <c r="K63" s="420"/>
      <c r="L63" s="420"/>
      <c r="M63" s="420"/>
      <c r="N63" s="420"/>
      <c r="O63" s="420"/>
      <c r="P63" s="420"/>
      <c r="Q63" s="420"/>
      <c r="R63" s="420"/>
      <c r="S63" s="420"/>
      <c r="T63" s="420"/>
      <c r="U63" s="420"/>
    </row>
    <row r="64" spans="1:22" x14ac:dyDescent="0.2">
      <c r="A64" s="522" t="s">
        <v>99</v>
      </c>
      <c r="B64" s="523">
        <f t="shared" ref="B64:C66" si="1">B39</f>
        <v>0</v>
      </c>
      <c r="C64" s="524">
        <f t="shared" si="1"/>
        <v>1050</v>
      </c>
      <c r="D64" s="525">
        <f>B64*C64</f>
        <v>0</v>
      </c>
      <c r="E64" s="420"/>
      <c r="F64" s="420"/>
      <c r="G64" s="420"/>
      <c r="H64" s="420"/>
      <c r="I64" s="420"/>
      <c r="J64" s="420"/>
      <c r="K64" s="420"/>
      <c r="L64" s="420"/>
      <c r="M64" s="420"/>
      <c r="N64" s="420"/>
      <c r="O64" s="420"/>
      <c r="P64" s="420"/>
      <c r="Q64" s="420"/>
      <c r="R64" s="420"/>
      <c r="S64" s="420"/>
      <c r="T64" s="420"/>
      <c r="U64" s="420"/>
      <c r="V64" s="420"/>
    </row>
    <row r="65" spans="1:23" x14ac:dyDescent="0.2">
      <c r="A65" s="522" t="str">
        <f>D13</f>
        <v>Avaya Communications Manager Connect Module</v>
      </c>
      <c r="B65" s="523">
        <f t="shared" si="1"/>
        <v>0</v>
      </c>
      <c r="C65" s="524">
        <f t="shared" si="1"/>
        <v>700</v>
      </c>
      <c r="D65" s="525">
        <f>B65*C65</f>
        <v>0</v>
      </c>
      <c r="E65" s="420"/>
      <c r="F65" s="420"/>
      <c r="G65" s="420"/>
      <c r="H65" s="420"/>
      <c r="I65" s="420"/>
      <c r="J65" s="420"/>
      <c r="K65" s="420"/>
      <c r="L65" s="420"/>
      <c r="M65" s="420"/>
      <c r="N65" s="420"/>
      <c r="O65" s="420"/>
      <c r="P65" s="420"/>
      <c r="Q65" s="420"/>
      <c r="R65" s="420"/>
      <c r="S65" s="420"/>
      <c r="T65" s="420"/>
      <c r="U65" s="420"/>
      <c r="V65" s="420"/>
    </row>
    <row r="66" spans="1:23" x14ac:dyDescent="0.2">
      <c r="A66" s="522" t="s">
        <v>128</v>
      </c>
      <c r="B66" s="523">
        <f t="shared" si="1"/>
        <v>0</v>
      </c>
      <c r="C66" s="524">
        <f t="shared" si="1"/>
        <v>5</v>
      </c>
      <c r="D66" s="525">
        <f>B66*C66</f>
        <v>0</v>
      </c>
      <c r="E66" s="420"/>
      <c r="F66" s="420"/>
      <c r="G66" s="420"/>
      <c r="H66" s="420"/>
      <c r="I66" s="420"/>
      <c r="J66" s="420"/>
      <c r="K66" s="420"/>
      <c r="L66" s="420"/>
      <c r="M66" s="420"/>
      <c r="N66" s="420"/>
      <c r="O66" s="420"/>
      <c r="P66" s="420"/>
      <c r="Q66" s="420"/>
      <c r="R66" s="420"/>
      <c r="S66" s="420"/>
      <c r="T66" s="420"/>
      <c r="U66" s="420"/>
      <c r="V66" s="420"/>
    </row>
    <row r="67" spans="1:23" x14ac:dyDescent="0.2">
      <c r="A67" s="522" t="s">
        <v>31</v>
      </c>
      <c r="B67" s="523">
        <f>B42</f>
        <v>0</v>
      </c>
      <c r="C67" s="525">
        <f t="shared" ref="C67:D67" si="2">C42</f>
        <v>0</v>
      </c>
      <c r="D67" s="525">
        <f t="shared" si="2"/>
        <v>0</v>
      </c>
      <c r="E67" s="420"/>
      <c r="F67" s="420"/>
      <c r="G67" s="420"/>
      <c r="H67" s="420"/>
      <c r="I67" s="420"/>
      <c r="J67" s="420"/>
      <c r="K67" s="420"/>
      <c r="L67" s="420"/>
      <c r="M67" s="420"/>
      <c r="N67" s="420"/>
      <c r="O67" s="420"/>
      <c r="P67" s="420"/>
      <c r="Q67" s="420"/>
      <c r="R67" s="420"/>
      <c r="S67" s="420"/>
      <c r="T67" s="420"/>
      <c r="U67" s="420"/>
      <c r="V67" s="420"/>
      <c r="W67" s="420"/>
    </row>
    <row r="68" spans="1:23" x14ac:dyDescent="0.2">
      <c r="A68" s="522" t="s">
        <v>146</v>
      </c>
      <c r="B68" s="523">
        <f>B43</f>
        <v>0</v>
      </c>
      <c r="C68" s="524">
        <f>C43</f>
        <v>1000</v>
      </c>
      <c r="D68" s="525">
        <f>B68*C68</f>
        <v>0</v>
      </c>
      <c r="E68" s="420"/>
      <c r="F68" s="420"/>
      <c r="G68" s="420"/>
      <c r="H68" s="420"/>
      <c r="I68" s="420"/>
      <c r="J68" s="420"/>
      <c r="K68" s="420"/>
    </row>
    <row r="69" spans="1:23" x14ac:dyDescent="0.2">
      <c r="A69" s="529" t="s">
        <v>32</v>
      </c>
      <c r="B69" s="523"/>
      <c r="C69" s="524">
        <f>(D44*0.05)</f>
        <v>0</v>
      </c>
      <c r="D69" s="525">
        <f>C69</f>
        <v>0</v>
      </c>
      <c r="E69" s="420"/>
      <c r="F69" s="420"/>
      <c r="G69" s="420"/>
      <c r="H69" s="420"/>
      <c r="I69" s="420"/>
      <c r="J69" s="420"/>
      <c r="K69" s="420"/>
      <c r="L69" s="420"/>
      <c r="M69" s="420"/>
      <c r="N69" s="420"/>
      <c r="O69" s="420"/>
      <c r="P69" s="420"/>
      <c r="Q69" s="420"/>
      <c r="R69" s="420"/>
      <c r="S69" s="420"/>
      <c r="T69" s="420"/>
      <c r="U69" s="420"/>
      <c r="V69" s="420"/>
    </row>
    <row r="70" spans="1:23" x14ac:dyDescent="0.2">
      <c r="A70" s="529" t="s">
        <v>204</v>
      </c>
      <c r="B70" s="523"/>
      <c r="C70" s="524">
        <f>(D51*0.15)</f>
        <v>0</v>
      </c>
      <c r="D70" s="525">
        <f>C70</f>
        <v>0</v>
      </c>
      <c r="E70" s="420"/>
      <c r="F70" s="420"/>
      <c r="G70" s="420"/>
      <c r="H70" s="420"/>
      <c r="I70" s="420"/>
      <c r="J70" s="420"/>
      <c r="K70" s="420"/>
      <c r="L70" s="420"/>
      <c r="M70" s="420"/>
      <c r="N70" s="420"/>
      <c r="O70" s="420"/>
      <c r="P70" s="420"/>
      <c r="Q70" s="420"/>
      <c r="R70" s="420"/>
      <c r="S70" s="420"/>
      <c r="T70" s="420"/>
      <c r="U70" s="420"/>
      <c r="V70" s="420"/>
      <c r="W70" s="420"/>
    </row>
    <row r="71" spans="1:23" x14ac:dyDescent="0.2">
      <c r="A71" s="450"/>
      <c r="B71" s="453"/>
      <c r="C71" s="453"/>
      <c r="D71" s="471">
        <f>SUM(D64:D70)</f>
        <v>0</v>
      </c>
      <c r="E71" s="420"/>
      <c r="F71" s="420"/>
      <c r="G71" s="420"/>
      <c r="H71" s="420"/>
      <c r="I71" s="420"/>
      <c r="J71" s="420"/>
      <c r="K71" s="420"/>
      <c r="L71" s="420"/>
      <c r="M71" s="420"/>
      <c r="N71" s="420"/>
      <c r="O71" s="420"/>
      <c r="P71" s="420"/>
      <c r="Q71" s="420"/>
      <c r="R71" s="420"/>
      <c r="S71" s="420"/>
      <c r="T71" s="420"/>
      <c r="U71" s="420"/>
      <c r="V71" s="420"/>
    </row>
    <row r="72" spans="1:23" ht="24" x14ac:dyDescent="0.2">
      <c r="F72" s="420"/>
      <c r="G72" s="420"/>
      <c r="H72" s="420"/>
      <c r="I72" s="420"/>
      <c r="J72" s="807"/>
      <c r="K72" s="420"/>
      <c r="L72" s="420"/>
      <c r="M72" s="420"/>
      <c r="N72" s="420"/>
      <c r="O72" s="420"/>
      <c r="P72" s="420"/>
      <c r="Q72" s="420"/>
      <c r="R72" s="420"/>
      <c r="S72" s="420"/>
      <c r="T72" s="420"/>
      <c r="U72" s="420"/>
      <c r="V72" s="420"/>
    </row>
    <row r="73" spans="1:23" ht="18" customHeight="1" x14ac:dyDescent="0.2">
      <c r="A73" s="1320" t="s">
        <v>225</v>
      </c>
      <c r="B73" s="1320"/>
      <c r="C73" s="1320"/>
      <c r="D73" s="1320"/>
      <c r="E73" s="1320"/>
      <c r="F73" s="1320"/>
      <c r="G73" s="1320"/>
      <c r="H73" s="1320"/>
      <c r="I73" s="1320"/>
      <c r="K73" s="420"/>
      <c r="L73" s="420"/>
      <c r="M73" s="420"/>
      <c r="N73" s="420"/>
      <c r="O73" s="420"/>
      <c r="P73" s="420"/>
      <c r="Q73" s="420"/>
      <c r="R73" s="420"/>
      <c r="S73" s="420"/>
      <c r="T73" s="420"/>
      <c r="U73" s="420"/>
      <c r="V73" s="420"/>
    </row>
    <row r="74" spans="1:23" ht="14.75" customHeight="1" x14ac:dyDescent="0.2">
      <c r="F74" s="420"/>
      <c r="J74" s="6"/>
      <c r="K74" s="420"/>
      <c r="L74" s="420"/>
      <c r="M74" s="420"/>
      <c r="N74" s="420"/>
      <c r="O74" s="420"/>
      <c r="P74" s="420"/>
      <c r="Q74" s="420"/>
      <c r="R74" s="420"/>
      <c r="S74" s="420"/>
      <c r="T74" s="420"/>
      <c r="U74" s="420"/>
      <c r="V74" s="420"/>
    </row>
    <row r="75" spans="1:23" ht="38.25" customHeight="1" x14ac:dyDescent="0.25">
      <c r="A75" s="1283" t="s">
        <v>209</v>
      </c>
      <c r="B75" s="1283"/>
      <c r="C75" s="1283"/>
      <c r="D75" s="1283"/>
      <c r="E75" s="681"/>
      <c r="F75" s="420"/>
      <c r="G75" s="480"/>
      <c r="H75" s="1274" t="s">
        <v>65</v>
      </c>
      <c r="I75" s="1274"/>
      <c r="J75" s="483"/>
      <c r="K75" s="420"/>
      <c r="L75" s="420"/>
      <c r="M75" s="420"/>
      <c r="N75" s="420"/>
      <c r="O75" s="420"/>
      <c r="P75" s="420"/>
      <c r="Q75" s="420"/>
      <c r="R75" s="420"/>
      <c r="S75" s="420"/>
      <c r="T75" s="420"/>
      <c r="U75" s="420"/>
      <c r="V75" s="420"/>
    </row>
    <row r="76" spans="1:23" ht="31" x14ac:dyDescent="0.2">
      <c r="A76" s="497" t="s">
        <v>43</v>
      </c>
      <c r="B76" s="497" t="s">
        <v>44</v>
      </c>
      <c r="C76" s="497" t="s">
        <v>226</v>
      </c>
      <c r="D76" s="497" t="s">
        <v>227</v>
      </c>
      <c r="E76" s="420"/>
      <c r="F76" s="482"/>
      <c r="H76" s="504" t="s">
        <v>68</v>
      </c>
      <c r="I76" s="504" t="s">
        <v>69</v>
      </c>
      <c r="J76" s="6"/>
      <c r="K76" s="420"/>
      <c r="L76" s="420"/>
      <c r="M76" s="420"/>
      <c r="N76" s="420"/>
      <c r="O76" s="420"/>
      <c r="P76" s="420"/>
      <c r="Q76" s="420"/>
      <c r="R76" s="420"/>
      <c r="S76" s="420"/>
      <c r="T76" s="420"/>
      <c r="U76" s="420"/>
    </row>
    <row r="77" spans="1:23" ht="28" x14ac:dyDescent="0.2">
      <c r="A77" s="498" t="s">
        <v>47</v>
      </c>
      <c r="B77" s="499" t="s">
        <v>48</v>
      </c>
      <c r="C77" s="499" t="s">
        <v>70</v>
      </c>
      <c r="D77" s="499" t="s">
        <v>71</v>
      </c>
      <c r="E77" s="420"/>
      <c r="F77" s="6"/>
      <c r="H77" s="511" t="s">
        <v>72</v>
      </c>
      <c r="I77" s="512">
        <v>0</v>
      </c>
      <c r="J77" s="6"/>
      <c r="K77" s="420"/>
      <c r="L77" s="420"/>
      <c r="M77" s="420"/>
      <c r="N77" s="420"/>
      <c r="O77" s="420"/>
      <c r="P77" s="420"/>
      <c r="Q77" s="420"/>
      <c r="R77" s="420"/>
      <c r="S77" s="420"/>
      <c r="T77" s="420"/>
      <c r="U77" s="420"/>
    </row>
    <row r="78" spans="1:23" ht="16" x14ac:dyDescent="0.2">
      <c r="A78" s="505" t="s">
        <v>50</v>
      </c>
      <c r="B78" s="506">
        <f>B11</f>
        <v>1</v>
      </c>
      <c r="C78" s="507">
        <v>500</v>
      </c>
      <c r="D78" s="509">
        <f>B78*C78</f>
        <v>500</v>
      </c>
      <c r="E78" s="420"/>
      <c r="F78" s="6"/>
      <c r="H78" s="511" t="s">
        <v>73</v>
      </c>
      <c r="I78" s="512">
        <v>0.15</v>
      </c>
      <c r="J78" s="6"/>
      <c r="K78" s="420"/>
      <c r="L78" s="420"/>
      <c r="M78" s="420"/>
      <c r="N78" s="420"/>
      <c r="O78" s="420"/>
      <c r="P78" s="420"/>
      <c r="Q78" s="420"/>
      <c r="R78" s="420"/>
      <c r="S78" s="420"/>
      <c r="T78" s="420"/>
      <c r="U78" s="420"/>
    </row>
    <row r="79" spans="1:23" ht="16" x14ac:dyDescent="0.2">
      <c r="A79" s="505" t="s">
        <v>52</v>
      </c>
      <c r="B79" s="506">
        <f>B12</f>
        <v>0</v>
      </c>
      <c r="C79" s="507">
        <v>650</v>
      </c>
      <c r="D79" s="509">
        <f>B79*C79</f>
        <v>0</v>
      </c>
      <c r="E79" s="420"/>
      <c r="F79" s="6"/>
      <c r="H79" s="511" t="s">
        <v>74</v>
      </c>
      <c r="I79" s="512">
        <v>0.25</v>
      </c>
      <c r="J79" s="6"/>
      <c r="K79" s="420"/>
      <c r="L79" s="420"/>
      <c r="M79" s="420"/>
      <c r="N79" s="420"/>
      <c r="O79" s="420"/>
      <c r="P79" s="420"/>
      <c r="Q79" s="420"/>
      <c r="R79" s="420"/>
      <c r="S79" s="420"/>
      <c r="T79" s="420"/>
      <c r="U79" s="420"/>
    </row>
    <row r="80" spans="1:23" ht="16" x14ac:dyDescent="0.2">
      <c r="A80" s="505" t="s">
        <v>53</v>
      </c>
      <c r="B80" s="506">
        <f>B13</f>
        <v>0</v>
      </c>
      <c r="C80" s="507">
        <v>1000</v>
      </c>
      <c r="D80" s="509">
        <f>B80*C80</f>
        <v>0</v>
      </c>
      <c r="E80" s="420"/>
      <c r="F80" s="6"/>
      <c r="H80" s="511" t="s">
        <v>75</v>
      </c>
      <c r="I80" s="512">
        <v>0.35</v>
      </c>
      <c r="J80" s="6"/>
      <c r="K80" s="420"/>
      <c r="L80" s="420"/>
      <c r="M80" s="420"/>
      <c r="N80" s="420"/>
      <c r="O80" s="420"/>
      <c r="P80" s="420"/>
      <c r="Q80" s="420"/>
      <c r="R80" s="420"/>
      <c r="S80" s="420"/>
      <c r="T80" s="420"/>
      <c r="U80" s="420"/>
    </row>
    <row r="81" spans="1:23" ht="31" x14ac:dyDescent="0.2">
      <c r="A81" s="505" t="s">
        <v>54</v>
      </c>
      <c r="B81" s="506">
        <f>B14</f>
        <v>0</v>
      </c>
      <c r="C81" s="507">
        <v>1200</v>
      </c>
      <c r="D81" s="509">
        <f>B81*C81</f>
        <v>0</v>
      </c>
      <c r="E81" s="420"/>
      <c r="F81" s="6"/>
      <c r="H81" s="531" t="s">
        <v>68</v>
      </c>
      <c r="I81" s="531" t="s">
        <v>61</v>
      </c>
      <c r="J81" s="890" t="s">
        <v>76</v>
      </c>
      <c r="K81" s="420"/>
      <c r="L81" s="420"/>
      <c r="M81" s="420"/>
      <c r="N81" s="420"/>
      <c r="O81" s="420"/>
      <c r="P81" s="420"/>
      <c r="Q81" s="420"/>
      <c r="R81" s="420"/>
      <c r="S81" s="420"/>
      <c r="T81" s="420"/>
      <c r="U81" s="420"/>
      <c r="V81" s="420"/>
    </row>
    <row r="82" spans="1:23" ht="16" x14ac:dyDescent="0.2">
      <c r="A82" s="505" t="s">
        <v>55</v>
      </c>
      <c r="B82" s="506">
        <f>B15</f>
        <v>0</v>
      </c>
      <c r="C82" s="507">
        <v>1800</v>
      </c>
      <c r="D82" s="509">
        <f>B82*C82</f>
        <v>0</v>
      </c>
      <c r="E82" s="420"/>
      <c r="F82" s="6"/>
      <c r="H82" s="520">
        <f>B29</f>
        <v>0</v>
      </c>
      <c r="I82" s="521">
        <f>MAX(IF(H82&lt;=3,(1-I77)*D83,IF(H82&lt;=6,D83*(1-I78),IF(H82&lt;=12,D83*(1-I79),IF(H82&gt;12,D83*(1-I80))))),1500)</f>
        <v>1500</v>
      </c>
      <c r="J82" s="488"/>
      <c r="K82" s="420"/>
      <c r="L82" s="420"/>
      <c r="M82" s="420"/>
      <c r="N82" s="420"/>
      <c r="O82" s="420"/>
      <c r="P82" s="420"/>
      <c r="Q82" s="420"/>
      <c r="R82" s="420"/>
      <c r="S82" s="420"/>
      <c r="T82" s="420"/>
      <c r="U82" s="420"/>
      <c r="V82" s="420"/>
    </row>
    <row r="83" spans="1:23" ht="16" x14ac:dyDescent="0.2">
      <c r="A83" s="501" t="s">
        <v>57</v>
      </c>
      <c r="B83" s="501">
        <v>4</v>
      </c>
      <c r="C83" s="502"/>
      <c r="D83" s="502">
        <f>MAX(SUM(D78:D82),1500)</f>
        <v>1500</v>
      </c>
      <c r="E83" s="420"/>
      <c r="F83" s="488"/>
      <c r="G83" s="880"/>
      <c r="H83" s="881"/>
      <c r="I83" s="488"/>
      <c r="J83" s="420"/>
      <c r="K83" s="420"/>
      <c r="L83" s="420"/>
      <c r="M83" s="420"/>
      <c r="N83" s="420"/>
      <c r="O83" s="420"/>
      <c r="P83" s="420"/>
      <c r="Q83" s="420"/>
      <c r="R83" s="420"/>
      <c r="S83" s="420"/>
      <c r="T83" s="420"/>
      <c r="U83" s="420"/>
      <c r="V83" s="420"/>
    </row>
    <row r="84" spans="1:23" x14ac:dyDescent="0.2">
      <c r="A84" s="6"/>
      <c r="B84" s="6"/>
      <c r="C84" s="6"/>
      <c r="D84" s="6"/>
      <c r="E84" s="6"/>
      <c r="F84" s="420"/>
      <c r="G84" s="6"/>
      <c r="K84" s="420"/>
      <c r="L84" s="420"/>
      <c r="M84" s="420"/>
      <c r="N84" s="420"/>
      <c r="O84" s="420"/>
      <c r="P84" s="420"/>
      <c r="Q84" s="420"/>
      <c r="R84" s="420"/>
      <c r="S84" s="420"/>
      <c r="T84" s="420"/>
      <c r="U84" s="420"/>
      <c r="V84" s="420"/>
      <c r="W84" s="420"/>
    </row>
    <row r="85" spans="1:23" ht="76" x14ac:dyDescent="0.2">
      <c r="A85" s="1274" t="s">
        <v>212</v>
      </c>
      <c r="B85" s="1274"/>
      <c r="C85" s="1274"/>
      <c r="D85" s="1274"/>
      <c r="E85" s="1037"/>
      <c r="F85" s="420"/>
      <c r="G85" s="6"/>
      <c r="H85" s="1077" t="s">
        <v>78</v>
      </c>
      <c r="I85" s="1077"/>
      <c r="J85" s="1077"/>
      <c r="K85" s="420"/>
      <c r="L85" s="420"/>
      <c r="M85" s="420"/>
      <c r="N85" s="420"/>
      <c r="O85" s="420"/>
      <c r="P85" s="420"/>
      <c r="Q85" s="420"/>
      <c r="R85" s="420"/>
      <c r="S85" s="420"/>
      <c r="T85" s="420"/>
      <c r="U85" s="420"/>
      <c r="V85" s="420"/>
      <c r="W85" s="420"/>
    </row>
    <row r="86" spans="1:23" ht="14.75" customHeight="1" x14ac:dyDescent="0.2">
      <c r="A86" s="472" t="s">
        <v>45</v>
      </c>
      <c r="B86" s="472" t="s">
        <v>46</v>
      </c>
      <c r="C86" s="472" t="s">
        <v>228</v>
      </c>
      <c r="D86" s="472" t="s">
        <v>227</v>
      </c>
      <c r="E86" s="420"/>
      <c r="F86" s="420"/>
      <c r="G86" s="6"/>
      <c r="H86" s="532" t="s">
        <v>68</v>
      </c>
      <c r="I86" s="532" t="s">
        <v>69</v>
      </c>
      <c r="J86" s="533" t="s">
        <v>80</v>
      </c>
      <c r="K86" s="420"/>
      <c r="L86" s="420"/>
      <c r="M86" s="420"/>
      <c r="N86" s="420"/>
      <c r="O86" s="420"/>
      <c r="P86" s="420"/>
      <c r="Q86" s="420"/>
      <c r="R86" s="420"/>
      <c r="S86" s="420"/>
      <c r="T86" s="420"/>
      <c r="U86" s="420"/>
      <c r="V86" s="420"/>
    </row>
    <row r="87" spans="1:23" ht="16" x14ac:dyDescent="0.2">
      <c r="A87" s="513" t="s">
        <v>49</v>
      </c>
      <c r="B87" s="514">
        <f t="shared" ref="B87:B94" si="3">B21</f>
        <v>0</v>
      </c>
      <c r="C87" s="515">
        <v>600</v>
      </c>
      <c r="D87" s="515">
        <f t="shared" ref="D87:D93" si="4">B87*C87</f>
        <v>0</v>
      </c>
      <c r="E87" s="420"/>
      <c r="F87" s="420"/>
      <c r="G87" s="6"/>
      <c r="H87" s="511" t="s">
        <v>72</v>
      </c>
      <c r="I87" s="518">
        <v>0</v>
      </c>
      <c r="J87" s="519" t="str">
        <f>IF(H82&lt;4,"Yes","No")</f>
        <v>Yes</v>
      </c>
      <c r="K87" s="420"/>
      <c r="L87" s="420"/>
      <c r="M87" s="420"/>
      <c r="N87" s="420"/>
      <c r="O87" s="420"/>
      <c r="P87" s="420"/>
      <c r="Q87" s="420"/>
      <c r="R87" s="420"/>
      <c r="S87" s="420"/>
      <c r="T87" s="420"/>
      <c r="U87" s="420"/>
      <c r="V87" s="420"/>
    </row>
    <row r="88" spans="1:23" ht="16" x14ac:dyDescent="0.2">
      <c r="A88" s="513" t="s">
        <v>51</v>
      </c>
      <c r="B88" s="514">
        <f t="shared" si="3"/>
        <v>0</v>
      </c>
      <c r="C88" s="515">
        <v>850</v>
      </c>
      <c r="D88" s="515">
        <f t="shared" si="4"/>
        <v>0</v>
      </c>
      <c r="E88" s="420"/>
      <c r="F88" s="420"/>
      <c r="G88" s="6"/>
      <c r="H88" s="511" t="s">
        <v>81</v>
      </c>
      <c r="I88" s="518">
        <v>0.15</v>
      </c>
      <c r="J88" s="519" t="str">
        <f>IF(AND(H82&gt;=4,H82&lt;11),"Yes","No")</f>
        <v>No</v>
      </c>
      <c r="K88" s="420"/>
      <c r="L88" s="420"/>
      <c r="M88" s="420"/>
      <c r="N88" s="420"/>
      <c r="O88" s="420"/>
      <c r="P88" s="420"/>
      <c r="Q88" s="420"/>
      <c r="R88" s="420"/>
      <c r="S88" s="420"/>
      <c r="T88" s="420"/>
      <c r="U88" s="420"/>
      <c r="V88" s="420"/>
    </row>
    <row r="89" spans="1:23" ht="14.75" customHeight="1" x14ac:dyDescent="0.2">
      <c r="A89" s="513" t="s">
        <v>52</v>
      </c>
      <c r="B89" s="514">
        <f t="shared" si="3"/>
        <v>0</v>
      </c>
      <c r="C89" s="515">
        <v>1100</v>
      </c>
      <c r="D89" s="515">
        <f t="shared" si="4"/>
        <v>0</v>
      </c>
      <c r="E89" s="420"/>
      <c r="F89" s="420"/>
      <c r="G89" s="6"/>
      <c r="H89" s="511" t="s">
        <v>82</v>
      </c>
      <c r="I89" s="518">
        <v>0.2</v>
      </c>
      <c r="J89" s="519" t="str">
        <f>IF(AND(H82&gt;=11,H82&lt;25),"Yes","No")</f>
        <v>No</v>
      </c>
      <c r="K89" s="420"/>
      <c r="L89" s="420"/>
      <c r="M89" s="420"/>
      <c r="N89" s="420"/>
      <c r="O89" s="420"/>
      <c r="P89" s="420"/>
      <c r="Q89" s="420"/>
      <c r="R89" s="420"/>
      <c r="S89" s="420"/>
      <c r="T89" s="420"/>
      <c r="U89" s="420"/>
      <c r="V89" s="420"/>
    </row>
    <row r="90" spans="1:23" ht="16" x14ac:dyDescent="0.2">
      <c r="A90" s="513" t="s">
        <v>53</v>
      </c>
      <c r="B90" s="514">
        <f t="shared" si="3"/>
        <v>0</v>
      </c>
      <c r="C90" s="515">
        <v>1800</v>
      </c>
      <c r="D90" s="515">
        <f t="shared" si="4"/>
        <v>0</v>
      </c>
      <c r="E90" s="420"/>
      <c r="F90" s="420"/>
      <c r="G90" s="6"/>
      <c r="H90" s="511" t="s">
        <v>83</v>
      </c>
      <c r="I90" s="518">
        <v>0.28000000000000003</v>
      </c>
      <c r="J90" s="519" t="str">
        <f>IF(AND(H82&gt;=25,H82&lt;75),"Yes","No")</f>
        <v>No</v>
      </c>
      <c r="K90" s="420"/>
      <c r="L90" s="420"/>
      <c r="M90" s="420"/>
      <c r="N90" s="420"/>
      <c r="O90" s="420"/>
      <c r="P90" s="420"/>
      <c r="Q90" s="420"/>
      <c r="R90" s="420"/>
      <c r="S90" s="420"/>
      <c r="T90" s="420"/>
      <c r="U90" s="420"/>
      <c r="V90" s="420"/>
    </row>
    <row r="91" spans="1:23" ht="16" x14ac:dyDescent="0.2">
      <c r="A91" s="513" t="s">
        <v>54</v>
      </c>
      <c r="B91" s="514">
        <f t="shared" si="3"/>
        <v>0</v>
      </c>
      <c r="C91" s="515">
        <v>2200</v>
      </c>
      <c r="D91" s="515">
        <f t="shared" si="4"/>
        <v>0</v>
      </c>
      <c r="E91" s="420"/>
      <c r="F91" s="420"/>
      <c r="G91" s="6"/>
      <c r="H91" s="511" t="s">
        <v>84</v>
      </c>
      <c r="I91" s="518">
        <v>0.35</v>
      </c>
      <c r="J91" s="519" t="str">
        <f>IF(H82&gt;75,"Yes","No")</f>
        <v>No</v>
      </c>
      <c r="K91" s="420"/>
      <c r="L91" s="420"/>
      <c r="M91" s="420"/>
      <c r="N91" s="420"/>
      <c r="O91" s="420"/>
      <c r="P91" s="420"/>
      <c r="Q91" s="420"/>
      <c r="R91" s="420"/>
      <c r="S91" s="420"/>
      <c r="T91" s="420"/>
      <c r="U91" s="420"/>
      <c r="V91" s="420"/>
    </row>
    <row r="92" spans="1:23" x14ac:dyDescent="0.2">
      <c r="A92" s="513" t="s">
        <v>56</v>
      </c>
      <c r="B92" s="514">
        <f t="shared" si="3"/>
        <v>0</v>
      </c>
      <c r="C92" s="515">
        <v>3000</v>
      </c>
      <c r="D92" s="515">
        <f t="shared" si="4"/>
        <v>0</v>
      </c>
      <c r="E92" s="420"/>
      <c r="F92" s="420"/>
      <c r="G92" s="6"/>
      <c r="H92" s="6"/>
      <c r="I92" s="6"/>
      <c r="J92" s="6"/>
      <c r="K92" s="420"/>
      <c r="L92" s="420"/>
    </row>
    <row r="93" spans="1:23" ht="16" thickBot="1" x14ac:dyDescent="0.25">
      <c r="A93" s="513" t="s">
        <v>58</v>
      </c>
      <c r="B93" s="514">
        <f t="shared" si="3"/>
        <v>0</v>
      </c>
      <c r="C93" s="515">
        <v>5000</v>
      </c>
      <c r="D93" s="515">
        <f t="shared" si="4"/>
        <v>0</v>
      </c>
      <c r="E93" s="420"/>
      <c r="F93" s="420"/>
      <c r="G93" s="6"/>
      <c r="I93" s="473"/>
      <c r="J93" s="6"/>
      <c r="K93" s="420"/>
      <c r="L93" s="420"/>
    </row>
    <row r="94" spans="1:23" ht="16" x14ac:dyDescent="0.2">
      <c r="A94" s="513" t="s">
        <v>59</v>
      </c>
      <c r="B94" s="514">
        <f t="shared" si="3"/>
        <v>0</v>
      </c>
      <c r="C94" s="515" t="str">
        <f>'Part List '!C148</f>
        <v>Call for Quote</v>
      </c>
      <c r="D94" s="517" t="s">
        <v>85</v>
      </c>
      <c r="E94" s="420"/>
      <c r="F94" s="420"/>
      <c r="G94" s="6"/>
      <c r="H94" s="1316" t="s">
        <v>62</v>
      </c>
      <c r="I94" s="1317"/>
      <c r="J94" s="1314">
        <f>IF(B95&lt;=3,D95,IF(B95&lt;=10,D95*(1-I88),IF(B95&lt;=25,D95*(1-I89),IF(B95&lt;=75,D95*(1-I90),IF(B95&gt;75,D95*(1-I91))))))</f>
        <v>0</v>
      </c>
      <c r="K94" s="420"/>
      <c r="L94" s="420"/>
    </row>
    <row r="95" spans="1:23" ht="15" customHeight="1" thickBot="1" x14ac:dyDescent="0.25">
      <c r="A95" s="475" t="s">
        <v>60</v>
      </c>
      <c r="B95" s="475">
        <f>SUM(B87:B94)</f>
        <v>0</v>
      </c>
      <c r="C95" s="891"/>
      <c r="D95" s="892">
        <f>SUM(D87:D93)</f>
        <v>0</v>
      </c>
      <c r="E95" s="420"/>
      <c r="F95" s="420"/>
      <c r="G95" s="6"/>
      <c r="H95" s="1318"/>
      <c r="I95" s="1319"/>
      <c r="J95" s="1315"/>
      <c r="L95" s="420"/>
      <c r="M95" s="800"/>
    </row>
    <row r="96" spans="1:23" x14ac:dyDescent="0.2">
      <c r="F96" s="420"/>
      <c r="H96" s="420"/>
      <c r="I96" s="420"/>
      <c r="L96" s="420"/>
    </row>
    <row r="97" spans="2:9" ht="25.5" customHeight="1" x14ac:dyDescent="0.2">
      <c r="F97" s="420"/>
      <c r="G97" s="420"/>
      <c r="H97" s="420"/>
      <c r="I97" s="420"/>
    </row>
    <row r="98" spans="2:9" x14ac:dyDescent="0.2">
      <c r="B98" s="420" t="s">
        <v>229</v>
      </c>
      <c r="C98" s="420" t="s">
        <v>191</v>
      </c>
      <c r="D98" s="422" t="s">
        <v>24</v>
      </c>
    </row>
    <row r="99" spans="2:9" x14ac:dyDescent="0.2">
      <c r="B99" s="420" t="s">
        <v>110</v>
      </c>
      <c r="C99" s="335" t="s">
        <v>192</v>
      </c>
      <c r="D99" s="422" t="s">
        <v>111</v>
      </c>
    </row>
    <row r="100" spans="2:9" x14ac:dyDescent="0.2">
      <c r="B100" s="420" t="s">
        <v>115</v>
      </c>
      <c r="C100" s="335" t="s">
        <v>193</v>
      </c>
      <c r="D100" s="422" t="s">
        <v>116</v>
      </c>
    </row>
    <row r="101" spans="2:9" x14ac:dyDescent="0.2">
      <c r="B101" s="420" t="s">
        <v>126</v>
      </c>
      <c r="C101" s="335" t="s">
        <v>194</v>
      </c>
      <c r="D101" s="422" t="s">
        <v>127</v>
      </c>
    </row>
    <row r="102" spans="2:9" x14ac:dyDescent="0.2">
      <c r="B102" s="420" t="s">
        <v>132</v>
      </c>
      <c r="C102" s="420"/>
      <c r="D102" s="422" t="s">
        <v>133</v>
      </c>
    </row>
    <row r="103" spans="2:9" x14ac:dyDescent="0.2">
      <c r="B103" s="420" t="s">
        <v>136</v>
      </c>
      <c r="C103" s="335" t="s">
        <v>195</v>
      </c>
      <c r="D103" s="422" t="s">
        <v>137</v>
      </c>
    </row>
    <row r="104" spans="2:9" x14ac:dyDescent="0.2">
      <c r="B104" s="420" t="s">
        <v>196</v>
      </c>
      <c r="C104" s="335" t="s">
        <v>197</v>
      </c>
      <c r="D104" s="422" t="s">
        <v>198</v>
      </c>
    </row>
    <row r="105" spans="2:9" x14ac:dyDescent="0.2">
      <c r="B105" s="420"/>
      <c r="C105" s="420"/>
      <c r="D105" s="420"/>
      <c r="E105" s="420"/>
      <c r="F105" s="420"/>
      <c r="G105" s="422"/>
    </row>
    <row r="106" spans="2:9" x14ac:dyDescent="0.2">
      <c r="B106" s="420"/>
      <c r="C106" s="420"/>
      <c r="D106" s="420"/>
      <c r="E106" s="420"/>
      <c r="F106" s="420"/>
      <c r="G106" s="422"/>
    </row>
    <row r="107" spans="2:9" x14ac:dyDescent="0.2">
      <c r="B107" s="420"/>
      <c r="C107" s="420"/>
      <c r="D107" s="420"/>
      <c r="E107" s="420"/>
      <c r="F107" s="420"/>
      <c r="G107" s="422"/>
    </row>
    <row r="108" spans="2:9" x14ac:dyDescent="0.2">
      <c r="B108" s="420"/>
      <c r="C108" s="420"/>
      <c r="D108" s="420"/>
      <c r="E108" s="420"/>
      <c r="F108" s="420"/>
      <c r="G108" s="422"/>
    </row>
    <row r="109" spans="2:9" x14ac:dyDescent="0.2">
      <c r="B109" s="420"/>
      <c r="C109" s="420"/>
      <c r="D109" s="420"/>
      <c r="E109" s="420"/>
      <c r="F109" s="420"/>
      <c r="G109" s="422"/>
    </row>
    <row r="110" spans="2:9" x14ac:dyDescent="0.2">
      <c r="B110" s="420"/>
      <c r="C110" s="420"/>
      <c r="D110" s="420"/>
      <c r="E110" s="420"/>
      <c r="F110" s="420"/>
      <c r="G110" s="422"/>
    </row>
    <row r="111" spans="2:9" x14ac:dyDescent="0.2">
      <c r="B111" s="420"/>
      <c r="C111" s="420"/>
      <c r="D111" s="420"/>
      <c r="E111" s="420"/>
      <c r="F111" s="420"/>
      <c r="G111" s="422"/>
    </row>
    <row r="112" spans="2:9" x14ac:dyDescent="0.2">
      <c r="B112" s="420"/>
      <c r="C112" s="420"/>
      <c r="D112" s="420"/>
      <c r="E112" s="420"/>
      <c r="F112" s="420"/>
      <c r="G112" s="422"/>
    </row>
    <row r="114" spans="1:19" x14ac:dyDescent="0.2">
      <c r="A114" s="420"/>
      <c r="B114" s="420"/>
      <c r="C114" s="420"/>
      <c r="D114" s="420"/>
      <c r="E114" s="420"/>
      <c r="F114" s="420"/>
      <c r="G114" s="420"/>
    </row>
    <row r="115" spans="1:19" ht="16" x14ac:dyDescent="0.2">
      <c r="A115" s="1072" t="s">
        <v>101</v>
      </c>
      <c r="B115" s="1072"/>
      <c r="C115" s="1072" t="s">
        <v>102</v>
      </c>
      <c r="D115" s="1072"/>
      <c r="E115" s="1072" t="s">
        <v>103</v>
      </c>
      <c r="F115" s="1072"/>
    </row>
    <row r="116" spans="1:19" ht="16" x14ac:dyDescent="0.2">
      <c r="A116" s="429" t="s">
        <v>105</v>
      </c>
      <c r="B116" s="421">
        <f>'Part List '!B153</f>
        <v>1050</v>
      </c>
      <c r="C116" s="429" t="s">
        <v>105</v>
      </c>
      <c r="D116" s="421">
        <f>'Part List '!D153</f>
        <v>700</v>
      </c>
      <c r="E116" s="429" t="s">
        <v>105</v>
      </c>
      <c r="F116" s="430">
        <f>'Part List '!F153</f>
        <v>5</v>
      </c>
    </row>
    <row r="117" spans="1:19" ht="16" x14ac:dyDescent="0.2">
      <c r="A117" s="429" t="s">
        <v>107</v>
      </c>
      <c r="B117" s="421">
        <f>'Part List '!B154</f>
        <v>2000</v>
      </c>
      <c r="C117" s="429" t="s">
        <v>108</v>
      </c>
      <c r="D117" s="421">
        <f>'Part List '!D154</f>
        <v>1150</v>
      </c>
      <c r="E117" s="429" t="s">
        <v>108</v>
      </c>
      <c r="F117" s="430">
        <f>'Part List '!F154</f>
        <v>5</v>
      </c>
      <c r="S117" s="420"/>
    </row>
    <row r="118" spans="1:19" ht="16" x14ac:dyDescent="0.2">
      <c r="A118" s="429" t="s">
        <v>112</v>
      </c>
      <c r="B118" s="421">
        <f>'Part List '!B155</f>
        <v>3750</v>
      </c>
      <c r="C118" s="429" t="s">
        <v>113</v>
      </c>
      <c r="D118" s="421">
        <f>'Part List '!D155</f>
        <v>2250</v>
      </c>
      <c r="E118" s="429" t="s">
        <v>113</v>
      </c>
      <c r="F118" s="430">
        <f>'Part List '!F155</f>
        <v>3</v>
      </c>
      <c r="S118" s="420"/>
    </row>
    <row r="119" spans="1:19" ht="16" x14ac:dyDescent="0.2">
      <c r="A119" s="429" t="s">
        <v>117</v>
      </c>
      <c r="B119" s="421">
        <f>'Part List '!B156</f>
        <v>7000</v>
      </c>
      <c r="C119" s="429" t="s">
        <v>118</v>
      </c>
      <c r="D119" s="421">
        <f>'Part List '!D156</f>
        <v>3000</v>
      </c>
      <c r="E119" s="429" t="s">
        <v>119</v>
      </c>
      <c r="F119" s="430">
        <f>'Part List '!F156</f>
        <v>3</v>
      </c>
      <c r="S119" s="420"/>
    </row>
    <row r="120" spans="1:19" ht="16" x14ac:dyDescent="0.2">
      <c r="A120" s="429" t="s">
        <v>123</v>
      </c>
      <c r="B120" s="421">
        <f>'Part List '!B157</f>
        <v>13000</v>
      </c>
      <c r="C120" s="420"/>
      <c r="D120" s="420"/>
      <c r="E120" s="429" t="s">
        <v>124</v>
      </c>
      <c r="F120" s="430">
        <f>'Part List '!F157</f>
        <v>2</v>
      </c>
      <c r="S120" s="420"/>
    </row>
    <row r="121" spans="1:19" ht="16" x14ac:dyDescent="0.2">
      <c r="A121" s="429" t="s">
        <v>130</v>
      </c>
      <c r="B121" s="421">
        <f>'Part List '!B158</f>
        <v>17000</v>
      </c>
      <c r="C121" s="420"/>
      <c r="D121" s="420"/>
      <c r="E121" s="420"/>
      <c r="F121" s="420"/>
      <c r="S121" s="420"/>
    </row>
    <row r="122" spans="1:19" ht="16" x14ac:dyDescent="0.2">
      <c r="A122" s="429" t="s">
        <v>134</v>
      </c>
      <c r="B122" s="421">
        <f>'Part List '!B159</f>
        <v>20000</v>
      </c>
      <c r="C122" s="420"/>
      <c r="D122" s="420"/>
      <c r="E122" s="420"/>
      <c r="F122" s="420"/>
      <c r="S122" s="420"/>
    </row>
    <row r="123" spans="1:19" ht="16" x14ac:dyDescent="0.2">
      <c r="A123" s="429" t="s">
        <v>138</v>
      </c>
      <c r="B123" s="421">
        <f>'Part List '!B160</f>
        <v>30000</v>
      </c>
      <c r="C123" s="420"/>
      <c r="D123" s="420"/>
      <c r="E123" s="420"/>
      <c r="F123" s="420"/>
      <c r="S123" s="420"/>
    </row>
    <row r="124" spans="1:19" x14ac:dyDescent="0.2">
      <c r="A124" s="420"/>
      <c r="B124" s="420"/>
      <c r="C124" s="420"/>
      <c r="D124" s="420"/>
      <c r="E124" s="420"/>
      <c r="F124" s="420"/>
      <c r="S124" s="420"/>
    </row>
    <row r="125" spans="1:19" x14ac:dyDescent="0.2">
      <c r="A125" s="420"/>
      <c r="B125" s="420"/>
      <c r="C125" s="420"/>
      <c r="D125" s="420"/>
      <c r="E125" s="420"/>
      <c r="F125" s="420"/>
      <c r="S125" s="420"/>
    </row>
    <row r="126" spans="1:19" x14ac:dyDescent="0.2">
      <c r="A126" s="420"/>
      <c r="B126" s="420"/>
      <c r="C126" s="420"/>
      <c r="D126" s="420"/>
      <c r="E126" s="420"/>
      <c r="F126" s="420"/>
      <c r="S126" s="420"/>
    </row>
    <row r="127" spans="1:19" x14ac:dyDescent="0.2">
      <c r="A127" s="420"/>
      <c r="B127" s="420"/>
      <c r="C127" s="420"/>
      <c r="D127" s="420"/>
      <c r="E127" s="420"/>
      <c r="F127" s="420"/>
      <c r="S127" s="420"/>
    </row>
    <row r="128" spans="1:19" x14ac:dyDescent="0.2">
      <c r="A128" s="420"/>
      <c r="B128" s="420"/>
      <c r="C128" s="420"/>
      <c r="D128" s="420"/>
      <c r="E128" s="420"/>
      <c r="F128" s="420"/>
      <c r="S128" s="420"/>
    </row>
    <row r="129" spans="1:23" x14ac:dyDescent="0.2">
      <c r="A129" s="420"/>
      <c r="B129" s="420"/>
      <c r="C129" s="420"/>
      <c r="D129" s="420"/>
      <c r="E129" s="420"/>
      <c r="F129" s="420"/>
      <c r="S129" s="420"/>
    </row>
    <row r="130" spans="1:23" ht="16" x14ac:dyDescent="0.2">
      <c r="A130" s="1072" t="s">
        <v>150</v>
      </c>
      <c r="B130" s="1072"/>
      <c r="C130" s="1073" t="s">
        <v>151</v>
      </c>
      <c r="D130" s="1073"/>
      <c r="E130" s="1072" t="s">
        <v>152</v>
      </c>
      <c r="F130" s="1072"/>
      <c r="S130" s="420"/>
    </row>
    <row r="131" spans="1:23" ht="16" x14ac:dyDescent="0.2">
      <c r="A131" s="429" t="s">
        <v>105</v>
      </c>
      <c r="B131" s="421">
        <f>'Part List '!B167</f>
        <v>500</v>
      </c>
      <c r="C131" s="429" t="s">
        <v>105</v>
      </c>
      <c r="D131" s="421">
        <f>'Part List '!D167</f>
        <v>500</v>
      </c>
      <c r="E131" s="429" t="s">
        <v>154</v>
      </c>
      <c r="F131" s="430">
        <f>'Part List '!F167</f>
        <v>1</v>
      </c>
      <c r="S131" s="420"/>
    </row>
    <row r="132" spans="1:23" ht="16" x14ac:dyDescent="0.2">
      <c r="A132" s="429" t="s">
        <v>107</v>
      </c>
      <c r="B132" s="421">
        <f>'Part List '!B168</f>
        <v>1550</v>
      </c>
      <c r="C132" s="429" t="s">
        <v>107</v>
      </c>
      <c r="D132" s="421">
        <f>'Part List '!D168</f>
        <v>1550</v>
      </c>
      <c r="E132" s="429" t="s">
        <v>156</v>
      </c>
      <c r="F132" s="430">
        <f>'Part List '!F168</f>
        <v>2</v>
      </c>
      <c r="S132" s="420"/>
    </row>
    <row r="133" spans="1:23" ht="16" x14ac:dyDescent="0.2">
      <c r="A133" s="429" t="s">
        <v>112</v>
      </c>
      <c r="B133" s="421">
        <f>'Part List '!B169</f>
        <v>3750</v>
      </c>
      <c r="C133" s="429" t="s">
        <v>112</v>
      </c>
      <c r="D133" s="421">
        <f>'Part List '!D169</f>
        <v>3750</v>
      </c>
      <c r="E133" s="429" t="s">
        <v>158</v>
      </c>
      <c r="F133" s="430">
        <f>'Part List '!F169</f>
        <v>3</v>
      </c>
      <c r="S133" s="420"/>
    </row>
    <row r="134" spans="1:23" ht="16" x14ac:dyDescent="0.2">
      <c r="A134" s="429" t="s">
        <v>117</v>
      </c>
      <c r="B134" s="421">
        <f>'Part List '!B170</f>
        <v>5000</v>
      </c>
      <c r="C134" s="429" t="s">
        <v>117</v>
      </c>
      <c r="D134" s="421">
        <f>'Part List '!D170</f>
        <v>5000</v>
      </c>
      <c r="E134" s="420"/>
      <c r="F134" s="420"/>
      <c r="S134" s="420"/>
    </row>
    <row r="135" spans="1:23" ht="16" x14ac:dyDescent="0.2">
      <c r="A135" s="429" t="s">
        <v>123</v>
      </c>
      <c r="B135" s="421">
        <f>'Part List '!B171</f>
        <v>9000</v>
      </c>
      <c r="C135" s="429" t="s">
        <v>123</v>
      </c>
      <c r="D135" s="421">
        <f>'Part List '!D171</f>
        <v>9000</v>
      </c>
      <c r="E135" s="420"/>
      <c r="F135" s="420"/>
      <c r="S135" s="420"/>
    </row>
    <row r="136" spans="1:23" ht="16" x14ac:dyDescent="0.2">
      <c r="A136" s="429" t="s">
        <v>130</v>
      </c>
      <c r="B136" s="421">
        <f>'Part List '!B172</f>
        <v>17000</v>
      </c>
      <c r="C136" s="429" t="s">
        <v>130</v>
      </c>
      <c r="D136" s="421">
        <f>'Part List '!D172</f>
        <v>17000</v>
      </c>
      <c r="E136" s="420"/>
      <c r="F136" s="420"/>
      <c r="H136" s="420"/>
      <c r="I136" s="420"/>
      <c r="J136" s="420"/>
      <c r="K136" s="420"/>
      <c r="W136" s="420"/>
    </row>
    <row r="137" spans="1:23" ht="16" x14ac:dyDescent="0.2">
      <c r="A137" s="429" t="s">
        <v>134</v>
      </c>
      <c r="B137" s="421">
        <f>'Part List '!B173</f>
        <v>25000</v>
      </c>
      <c r="C137" s="429" t="s">
        <v>134</v>
      </c>
      <c r="D137" s="421">
        <f>'Part List '!D173</f>
        <v>25000</v>
      </c>
      <c r="E137" s="420"/>
      <c r="F137" s="420"/>
      <c r="H137" s="420"/>
      <c r="I137" s="420"/>
      <c r="J137" s="420"/>
      <c r="K137" s="420"/>
      <c r="W137" s="420"/>
    </row>
    <row r="138" spans="1:23" ht="16" x14ac:dyDescent="0.2">
      <c r="A138" s="429" t="s">
        <v>138</v>
      </c>
      <c r="B138" s="421">
        <f>'Part List '!B174</f>
        <v>30000</v>
      </c>
      <c r="C138" s="429" t="s">
        <v>138</v>
      </c>
      <c r="D138" s="421">
        <f>'Part List '!D174</f>
        <v>30000</v>
      </c>
      <c r="E138" s="420"/>
      <c r="F138" s="420"/>
      <c r="H138" s="420"/>
      <c r="I138" s="420"/>
      <c r="J138" s="420"/>
      <c r="K138" s="420"/>
      <c r="W138" s="420"/>
    </row>
    <row r="139" spans="1:23" x14ac:dyDescent="0.2">
      <c r="W139" s="420"/>
    </row>
    <row r="140" spans="1:23" x14ac:dyDescent="0.2">
      <c r="W140" s="420"/>
    </row>
    <row r="141" spans="1:23" x14ac:dyDescent="0.2">
      <c r="W141" s="420"/>
    </row>
    <row r="142" spans="1:23" x14ac:dyDescent="0.2">
      <c r="L142" s="420"/>
      <c r="M142" s="420"/>
      <c r="N142" s="420"/>
      <c r="O142" s="420"/>
      <c r="P142" s="420"/>
      <c r="Q142" s="420"/>
      <c r="R142" s="420"/>
      <c r="S142" s="420"/>
      <c r="T142" s="420"/>
      <c r="U142" s="420"/>
      <c r="V142" s="420"/>
      <c r="W142" s="420"/>
    </row>
  </sheetData>
  <protectedRanges>
    <protectedRange algorithmName="SHA-512" hashValue="l6tYcDRYOViMt5iTmFRc99eQOVIIsE3ASj9yqnktTGaFyR1s9Ywkz89R5BTGc55KhYTVngnT9WB7m1XF41wGLg==" saltValue="5IAKb2xirHKW85iOEdLD7Q==" spinCount="100000" sqref="A19:B29 H94 I86:I95 G29:G30 D29:D30 J86:J94 E85 H86:H92 H85:J85 G84:G94 A85:D95" name="Range2_2"/>
    <protectedRange algorithmName="SHA-512" hashValue="l6tYcDRYOViMt5iTmFRc99eQOVIIsE3ASj9yqnktTGaFyR1s9Ywkz89R5BTGc55KhYTVngnT9WB7m1XF41wGLg==" saltValue="5IAKb2xirHKW85iOEdLD7Q==" spinCount="100000" sqref="A7 B8:C16 A9:A17 B17 F16:F17 Q7 D16 H76:J82 A75:D83 E75 J74:J75 G75:I75 F76:F83 G83:I83" name="Range2"/>
    <protectedRange algorithmName="SHA-512" hashValue="l6tYcDRYOViMt5iTmFRc99eQOVIIsE3ASj9yqnktTGaFyR1s9Ywkz89R5BTGc55KhYTVngnT9WB7m1XF41wGLg==" saltValue="5IAKb2xirHKW85iOEdLD7Q==" spinCount="100000" sqref="A4:I4" name="Range2_1"/>
  </protectedRanges>
  <mergeCells count="29">
    <mergeCell ref="D23:E23"/>
    <mergeCell ref="D24:E24"/>
    <mergeCell ref="A5:I5"/>
    <mergeCell ref="A73:I73"/>
    <mergeCell ref="A62:D62"/>
    <mergeCell ref="A53:D53"/>
    <mergeCell ref="A46:D46"/>
    <mergeCell ref="A37:D37"/>
    <mergeCell ref="J94:J95"/>
    <mergeCell ref="H75:I75"/>
    <mergeCell ref="A75:D75"/>
    <mergeCell ref="A85:D85"/>
    <mergeCell ref="H94:I95"/>
    <mergeCell ref="A3:I3"/>
    <mergeCell ref="A1:I2"/>
    <mergeCell ref="A35:D35"/>
    <mergeCell ref="A7:B8"/>
    <mergeCell ref="A19:B19"/>
    <mergeCell ref="A33:I33"/>
    <mergeCell ref="D7:F7"/>
    <mergeCell ref="D13:F13"/>
    <mergeCell ref="D12:F12"/>
    <mergeCell ref="D21:F21"/>
    <mergeCell ref="A4:C4"/>
    <mergeCell ref="D4:I4"/>
    <mergeCell ref="D16:E16"/>
    <mergeCell ref="D29:F29"/>
    <mergeCell ref="D30:F30"/>
    <mergeCell ref="D22:E22"/>
  </mergeCells>
  <dataValidations count="1">
    <dataValidation type="list" allowBlank="1" showInputMessage="1" showErrorMessage="1" sqref="D13:F13" xr:uid="{00000000-0002-0000-0800-000000000000}">
      <formula1>$B$99:$B$104</formula1>
    </dataValidation>
  </dataValidations>
  <hyperlinks>
    <hyperlink ref="D4:F4" r:id="rId1" display="https://www.inchcalculator.com/acreage-calculator/" xr:uid="{00000000-0004-0000-0800-000000000000}"/>
  </hyperlinks>
  <pageMargins left="0.7" right="0.7" top="0.75" bottom="0.75" header="0.3" footer="0.3"/>
  <drawing r:id="rId2"/>
  <tableParts count="1">
    <tablePart r:id="rId3"/>
  </tablePart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rgb="FFFF0000"/>
  </sheetPr>
  <dimension ref="A1:AA192"/>
  <sheetViews>
    <sheetView zoomScale="85" zoomScaleNormal="85" workbookViewId="0">
      <selection activeCell="N10" sqref="N10"/>
    </sheetView>
  </sheetViews>
  <sheetFormatPr baseColWidth="10" defaultColWidth="8.83203125" defaultRowHeight="15" x14ac:dyDescent="0.2"/>
  <cols>
    <col min="1" max="1" width="45.6640625" customWidth="1"/>
    <col min="2" max="2" width="55.6640625" customWidth="1"/>
    <col min="3" max="5" width="19.6640625" customWidth="1"/>
    <col min="6" max="6" width="26.33203125" customWidth="1"/>
    <col min="7" max="7" width="19.5" customWidth="1"/>
    <col min="8" max="27" width="8.83203125" style="179"/>
  </cols>
  <sheetData>
    <row r="1" spans="1:8" ht="14.75" customHeight="1" x14ac:dyDescent="0.2">
      <c r="A1" s="1326" t="s">
        <v>230</v>
      </c>
      <c r="B1" s="1327"/>
      <c r="C1" s="1327"/>
      <c r="D1" s="1327"/>
      <c r="E1" s="1327"/>
      <c r="F1" s="1327"/>
      <c r="G1" s="1328"/>
      <c r="H1" s="1062"/>
    </row>
    <row r="2" spans="1:8" ht="14.75" customHeight="1" x14ac:dyDescent="0.2">
      <c r="A2" s="1329"/>
      <c r="B2" s="1330"/>
      <c r="C2" s="1330"/>
      <c r="D2" s="1330"/>
      <c r="E2" s="1330"/>
      <c r="F2" s="1330"/>
      <c r="G2" s="1331"/>
      <c r="H2" s="1062"/>
    </row>
    <row r="3" spans="1:8" ht="30" customHeight="1" x14ac:dyDescent="0.2">
      <c r="A3" s="1332" t="s">
        <v>231</v>
      </c>
      <c r="B3" s="1333"/>
      <c r="C3" s="1333"/>
      <c r="D3" s="1333"/>
      <c r="E3" s="1333"/>
      <c r="F3" s="1333"/>
      <c r="G3" s="1334"/>
    </row>
    <row r="4" spans="1:8" x14ac:dyDescent="0.2">
      <c r="A4" s="179"/>
      <c r="B4" s="179"/>
      <c r="C4" s="179"/>
      <c r="D4" s="179"/>
      <c r="E4" s="179"/>
      <c r="F4" s="179"/>
      <c r="G4" s="179"/>
    </row>
    <row r="5" spans="1:8" ht="14.75" customHeight="1" x14ac:dyDescent="0.2">
      <c r="A5" s="1335" t="s">
        <v>22</v>
      </c>
      <c r="B5" s="1336"/>
      <c r="C5" s="1336"/>
      <c r="D5" s="1336"/>
      <c r="E5" s="1336"/>
      <c r="F5" s="1336"/>
      <c r="G5" s="1337"/>
    </row>
    <row r="6" spans="1:8" ht="15" customHeight="1" x14ac:dyDescent="0.2">
      <c r="A6" s="1338"/>
      <c r="B6" s="1339"/>
      <c r="C6" s="1339"/>
      <c r="D6" s="1339"/>
      <c r="E6" s="1339"/>
      <c r="F6" s="1339"/>
      <c r="G6" s="1340"/>
    </row>
    <row r="7" spans="1:8" ht="18" x14ac:dyDescent="0.2">
      <c r="A7" s="1341" t="s">
        <v>26</v>
      </c>
      <c r="B7" s="1342"/>
      <c r="C7" s="1342"/>
      <c r="D7" s="1342"/>
      <c r="E7" s="1342"/>
      <c r="F7" s="1342"/>
      <c r="G7" s="1343"/>
    </row>
    <row r="8" spans="1:8" ht="18" x14ac:dyDescent="0.2">
      <c r="A8" s="1079" t="s">
        <v>12</v>
      </c>
      <c r="B8" s="1079" t="s">
        <v>24</v>
      </c>
      <c r="C8" s="1079" t="s">
        <v>5</v>
      </c>
      <c r="D8" s="1079" t="s">
        <v>66</v>
      </c>
      <c r="E8" s="1079" t="s">
        <v>199</v>
      </c>
      <c r="F8" s="1079" t="s">
        <v>16</v>
      </c>
      <c r="G8" s="1079" t="s">
        <v>232</v>
      </c>
    </row>
    <row r="9" spans="1:8" ht="18" customHeight="1" x14ac:dyDescent="0.2">
      <c r="A9" s="746" t="s">
        <v>99</v>
      </c>
      <c r="B9" s="1321" t="s">
        <v>100</v>
      </c>
      <c r="C9" s="747">
        <f>'Cellular + LDS_Calculator'!B39</f>
        <v>0</v>
      </c>
      <c r="D9" s="748">
        <f>'Cellular + LDS_Calculator'!C39</f>
        <v>1050</v>
      </c>
      <c r="E9" s="748">
        <f>'Cellular + LDS_Calculator'!D39</f>
        <v>0</v>
      </c>
      <c r="F9" s="1080" t="str">
        <f>'Part List '!C38</f>
        <v>LDSBP</v>
      </c>
      <c r="G9" s="749">
        <f>E9*'Part List '!$J$6</f>
        <v>0</v>
      </c>
    </row>
    <row r="10" spans="1:8" x14ac:dyDescent="0.2">
      <c r="A10" s="1324"/>
      <c r="B10" s="1322"/>
      <c r="C10" s="747"/>
      <c r="D10" s="748"/>
      <c r="E10" s="748"/>
      <c r="F10" s="1080"/>
      <c r="G10" s="749"/>
    </row>
    <row r="11" spans="1:8" x14ac:dyDescent="0.2">
      <c r="A11" s="1325"/>
      <c r="B11" s="1323"/>
      <c r="C11" s="747"/>
      <c r="D11" s="748"/>
      <c r="E11" s="748"/>
      <c r="F11" s="1080"/>
      <c r="G11" s="749"/>
    </row>
    <row r="12" spans="1:8" x14ac:dyDescent="0.2">
      <c r="A12" s="746" t="str">
        <f>'Cellular + LDS_Calculator'!D13</f>
        <v>Avaya Communications Manager Connect Module</v>
      </c>
      <c r="B12" s="1321" t="str">
        <f>VLOOKUP(A12,'Cellular + LDS_Calculator'!B98:D104,3,FALSE)</f>
        <v>Connection and module for integration to Avaya Communications Manager</v>
      </c>
      <c r="C12" s="747">
        <f>'Cellular + LDS_Calculator'!B40</f>
        <v>0</v>
      </c>
      <c r="D12" s="748">
        <f>'Cellular + LDS_Calculator'!C40</f>
        <v>700</v>
      </c>
      <c r="E12" s="748">
        <f>'Cellular + LDS_Calculator'!D40</f>
        <v>0</v>
      </c>
      <c r="F12" s="1080" t="str">
        <f>VLOOKUP(A12,Table15[#All],2,FALSE)</f>
        <v>LDSACMC</v>
      </c>
      <c r="G12" s="749">
        <f>E12*'Part List '!$J$6</f>
        <v>0</v>
      </c>
    </row>
    <row r="13" spans="1:8" x14ac:dyDescent="0.2">
      <c r="A13" s="1324"/>
      <c r="B13" s="1322"/>
      <c r="C13" s="747"/>
      <c r="D13" s="748"/>
      <c r="E13" s="748"/>
      <c r="F13" s="1080"/>
      <c r="G13" s="749"/>
    </row>
    <row r="14" spans="1:8" x14ac:dyDescent="0.2">
      <c r="A14" s="1325"/>
      <c r="B14" s="1323"/>
      <c r="C14" s="747"/>
      <c r="D14" s="748"/>
      <c r="E14" s="748"/>
      <c r="F14" s="1080"/>
      <c r="G14" s="749"/>
    </row>
    <row r="15" spans="1:8" ht="14.75" customHeight="1" x14ac:dyDescent="0.2">
      <c r="A15" s="746" t="s">
        <v>128</v>
      </c>
      <c r="B15" s="1321" t="s">
        <v>129</v>
      </c>
      <c r="C15" s="747">
        <f>'Cellular + LDS_Calculator'!B41</f>
        <v>0</v>
      </c>
      <c r="D15" s="748">
        <f>'Cellular + LDS_Calculator'!C41</f>
        <v>5</v>
      </c>
      <c r="E15" s="748">
        <f>'Cellular + LDS_Calculator'!D41</f>
        <v>0</v>
      </c>
      <c r="F15" s="1080" t="str">
        <f>'Part List '!C44</f>
        <v>LDSEPUL</v>
      </c>
      <c r="G15" s="749">
        <f>E15*'Part List '!$J$6</f>
        <v>0</v>
      </c>
    </row>
    <row r="16" spans="1:8" x14ac:dyDescent="0.2">
      <c r="A16" s="1324"/>
      <c r="B16" s="1322"/>
      <c r="C16" s="747"/>
      <c r="D16" s="748"/>
      <c r="E16" s="748"/>
      <c r="F16" s="1080"/>
      <c r="G16" s="749"/>
    </row>
    <row r="17" spans="1:27" x14ac:dyDescent="0.2">
      <c r="A17" s="1325"/>
      <c r="B17" s="1323"/>
      <c r="C17" s="747"/>
      <c r="D17" s="748"/>
      <c r="E17" s="748"/>
      <c r="F17" s="1080"/>
      <c r="G17" s="749"/>
    </row>
    <row r="18" spans="1:27" x14ac:dyDescent="0.2">
      <c r="A18" s="746" t="s">
        <v>31</v>
      </c>
      <c r="B18" s="1321" t="s">
        <v>233</v>
      </c>
      <c r="C18" s="750">
        <f>'Cellular + LDS_Calculator'!B42</f>
        <v>0</v>
      </c>
      <c r="D18" s="749">
        <f>'Cellular + LDS_Calculator'!C42</f>
        <v>0</v>
      </c>
      <c r="E18" s="749">
        <f>'Cellular + LDS_Calculator'!D42</f>
        <v>0</v>
      </c>
      <c r="F18" s="1080" t="str">
        <f>'Part List '!C53</f>
        <v>CELLRSOSD</v>
      </c>
      <c r="G18" s="749">
        <f>E18*'Part List '!$J$6</f>
        <v>0</v>
      </c>
    </row>
    <row r="19" spans="1:27" x14ac:dyDescent="0.2">
      <c r="A19" s="1324"/>
      <c r="B19" s="1322"/>
      <c r="C19" s="747"/>
      <c r="D19" s="748"/>
      <c r="E19" s="748"/>
      <c r="F19" s="1080"/>
      <c r="G19" s="749"/>
    </row>
    <row r="20" spans="1:27" x14ac:dyDescent="0.2">
      <c r="A20" s="1325"/>
      <c r="B20" s="1323"/>
      <c r="C20" s="747"/>
      <c r="D20" s="748"/>
      <c r="E20" s="748"/>
      <c r="F20" s="1080"/>
      <c r="G20" s="749"/>
    </row>
    <row r="21" spans="1:27" x14ac:dyDescent="0.2">
      <c r="A21" s="746" t="s">
        <v>146</v>
      </c>
      <c r="B21" s="1321" t="s">
        <v>147</v>
      </c>
      <c r="C21" s="747">
        <f>'Cellular + LDS_Calculator'!B43</f>
        <v>0</v>
      </c>
      <c r="D21" s="748">
        <f>'Cellular + LDS_Calculator'!C43</f>
        <v>1000</v>
      </c>
      <c r="E21" s="748">
        <f>'Cellular + LDS_Calculator'!D43</f>
        <v>0</v>
      </c>
      <c r="F21" s="1080" t="str">
        <f>'Part List '!C46</f>
        <v>LDSECRC</v>
      </c>
      <c r="G21" s="749">
        <f>E21*'Part List '!$J$6</f>
        <v>0</v>
      </c>
    </row>
    <row r="22" spans="1:27" x14ac:dyDescent="0.2">
      <c r="A22" s="1344"/>
      <c r="B22" s="1322"/>
      <c r="C22" s="747"/>
      <c r="D22" s="748"/>
      <c r="E22" s="748"/>
      <c r="F22" s="1080"/>
      <c r="G22" s="1080"/>
    </row>
    <row r="23" spans="1:27" s="420" customFormat="1" x14ac:dyDescent="0.15">
      <c r="A23" s="1345"/>
      <c r="B23" s="1322"/>
      <c r="C23" s="747"/>
      <c r="D23" s="748"/>
      <c r="E23" s="748"/>
      <c r="F23" s="1080"/>
      <c r="G23" s="1080"/>
      <c r="H23" s="1053"/>
      <c r="I23" s="1053"/>
      <c r="J23" s="1053"/>
      <c r="K23" s="1053"/>
      <c r="L23" s="1053"/>
      <c r="M23" s="1053"/>
      <c r="N23" s="1053"/>
      <c r="O23" s="1053"/>
      <c r="P23" s="1053"/>
      <c r="Q23" s="1053"/>
      <c r="R23" s="1053"/>
      <c r="S23" s="1053"/>
      <c r="T23" s="1053"/>
      <c r="U23" s="1053"/>
      <c r="V23" s="1053"/>
      <c r="W23" s="1053"/>
      <c r="X23" s="1053"/>
      <c r="Y23" s="1053"/>
      <c r="Z23" s="1053"/>
      <c r="AA23" s="1053"/>
    </row>
    <row r="24" spans="1:27" ht="18" customHeight="1" x14ac:dyDescent="0.2">
      <c r="A24" s="450"/>
      <c r="B24" s="451" t="s">
        <v>10</v>
      </c>
      <c r="C24" s="452"/>
      <c r="D24" s="452"/>
      <c r="E24" s="471">
        <f>SUM(E9:E23)</f>
        <v>0</v>
      </c>
      <c r="F24" s="452"/>
      <c r="G24" s="471">
        <f>SUM(G9:G23)</f>
        <v>0</v>
      </c>
    </row>
    <row r="25" spans="1:27" ht="18" x14ac:dyDescent="0.2">
      <c r="A25" s="1341" t="s">
        <v>159</v>
      </c>
      <c r="B25" s="1342"/>
      <c r="C25" s="1342"/>
      <c r="D25" s="1342"/>
      <c r="E25" s="1342"/>
      <c r="F25" s="1342"/>
      <c r="G25" s="1343"/>
    </row>
    <row r="26" spans="1:27" ht="18" x14ac:dyDescent="0.2">
      <c r="A26" s="1079" t="s">
        <v>12</v>
      </c>
      <c r="B26" s="1079" t="s">
        <v>24</v>
      </c>
      <c r="C26" s="1079" t="s">
        <v>5</v>
      </c>
      <c r="D26" s="1079" t="s">
        <v>66</v>
      </c>
      <c r="E26" s="1079" t="s">
        <v>199</v>
      </c>
      <c r="F26" s="1079" t="s">
        <v>16</v>
      </c>
      <c r="G26" s="1079" t="s">
        <v>232</v>
      </c>
    </row>
    <row r="27" spans="1:27" ht="14.75" customHeight="1" x14ac:dyDescent="0.2">
      <c r="A27" s="746" t="s">
        <v>160</v>
      </c>
      <c r="B27" s="1346" t="s">
        <v>161</v>
      </c>
      <c r="C27" s="747">
        <f>'Cellular + LDS_Calculator'!B48</f>
        <v>0</v>
      </c>
      <c r="D27" s="748">
        <f>'Cellular + LDS_Calculator'!C48</f>
        <v>2400</v>
      </c>
      <c r="E27" s="748">
        <f>'Cellular + LDS_Calculator'!D48</f>
        <v>0</v>
      </c>
      <c r="F27" s="1080" t="str">
        <f>'Part List '!C7</f>
        <v>GTW2018</v>
      </c>
      <c r="G27" s="749">
        <f>E27*'Part List '!$J$6</f>
        <v>0</v>
      </c>
    </row>
    <row r="28" spans="1:27" x14ac:dyDescent="0.2">
      <c r="A28" s="1347"/>
      <c r="B28" s="1346"/>
      <c r="C28" s="747"/>
      <c r="D28" s="748"/>
      <c r="E28" s="748"/>
      <c r="F28" s="1080"/>
      <c r="G28" s="749"/>
    </row>
    <row r="29" spans="1:27" x14ac:dyDescent="0.2">
      <c r="A29" s="1347"/>
      <c r="B29" s="1346"/>
      <c r="C29" s="747"/>
      <c r="D29" s="748"/>
      <c r="E29" s="748"/>
      <c r="F29" s="1080"/>
      <c r="G29" s="749"/>
    </row>
    <row r="30" spans="1:27" ht="14.75" customHeight="1" x14ac:dyDescent="0.2">
      <c r="A30" s="746" t="s">
        <v>162</v>
      </c>
      <c r="B30" s="1346" t="s">
        <v>163</v>
      </c>
      <c r="C30" s="747">
        <f>'Cellular + LDS_Calculator'!B49</f>
        <v>0</v>
      </c>
      <c r="D30" s="748">
        <f>'Cellular + LDS_Calculator'!C49</f>
        <v>3990</v>
      </c>
      <c r="E30" s="748">
        <f>'Cellular + LDS_Calculator'!D49</f>
        <v>0</v>
      </c>
      <c r="F30" s="1080" t="str">
        <f>'Part List '!C8</f>
        <v>GTW2020</v>
      </c>
      <c r="G30" s="749">
        <f>E30*'Part List '!$J$6</f>
        <v>0</v>
      </c>
    </row>
    <row r="31" spans="1:27" x14ac:dyDescent="0.2">
      <c r="A31" s="1347"/>
      <c r="B31" s="1346"/>
      <c r="C31" s="747"/>
      <c r="D31" s="748"/>
      <c r="E31" s="748"/>
      <c r="F31" s="1080"/>
      <c r="G31" s="749"/>
    </row>
    <row r="32" spans="1:27" x14ac:dyDescent="0.2">
      <c r="A32" s="1347"/>
      <c r="B32" s="1346"/>
      <c r="C32" s="747"/>
      <c r="D32" s="748"/>
      <c r="E32" s="748"/>
      <c r="F32" s="1080"/>
      <c r="G32" s="749"/>
    </row>
    <row r="33" spans="1:27" x14ac:dyDescent="0.2">
      <c r="A33" s="746" t="s">
        <v>164</v>
      </c>
      <c r="B33" s="1321" t="s">
        <v>165</v>
      </c>
      <c r="C33" s="747">
        <f>'Cellular + LDS_Calculator'!B50</f>
        <v>0</v>
      </c>
      <c r="D33" s="748">
        <f>'Cellular + LDS_Calculator'!C50</f>
        <v>5000</v>
      </c>
      <c r="E33" s="748">
        <f>'Cellular + LDS_Calculator'!D50</f>
        <v>0</v>
      </c>
      <c r="F33" s="1080" t="str">
        <f>'Part List '!C9</f>
        <v>LDS SVR</v>
      </c>
      <c r="G33" s="749">
        <f>E33*'Part List '!$J$6</f>
        <v>0</v>
      </c>
    </row>
    <row r="34" spans="1:27" x14ac:dyDescent="0.2">
      <c r="A34" s="1347"/>
      <c r="B34" s="1348"/>
      <c r="C34" s="747"/>
      <c r="D34" s="748"/>
      <c r="E34" s="748"/>
      <c r="F34" s="1080"/>
      <c r="G34" s="1080"/>
    </row>
    <row r="35" spans="1:27" s="420" customFormat="1" x14ac:dyDescent="0.15">
      <c r="A35" s="1347"/>
      <c r="B35" s="1349"/>
      <c r="C35" s="747"/>
      <c r="D35" s="748"/>
      <c r="E35" s="748"/>
      <c r="F35" s="747"/>
      <c r="G35" s="747"/>
      <c r="H35" s="1053"/>
      <c r="I35" s="1053"/>
      <c r="J35" s="1053"/>
      <c r="K35" s="1053"/>
      <c r="L35" s="1053"/>
      <c r="M35" s="1053"/>
      <c r="N35" s="1053"/>
      <c r="O35" s="1053"/>
      <c r="P35" s="1053"/>
      <c r="Q35" s="1053"/>
      <c r="R35" s="1053"/>
      <c r="S35" s="1053"/>
      <c r="T35" s="1053"/>
      <c r="U35" s="1053"/>
      <c r="V35" s="1053"/>
      <c r="W35" s="1053"/>
      <c r="X35" s="1053"/>
      <c r="Y35" s="1053"/>
      <c r="Z35" s="1053"/>
      <c r="AA35" s="1053"/>
    </row>
    <row r="36" spans="1:27" ht="14.75" customHeight="1" x14ac:dyDescent="0.2">
      <c r="A36" s="1076"/>
      <c r="B36" s="451" t="s">
        <v>10</v>
      </c>
      <c r="C36" s="452"/>
      <c r="D36" s="452"/>
      <c r="E36" s="471">
        <f>SUM(E27:E35)</f>
        <v>0</v>
      </c>
      <c r="F36" s="452"/>
      <c r="G36" s="471">
        <f>SUM(G27:G35)</f>
        <v>0</v>
      </c>
    </row>
    <row r="37" spans="1:27" ht="18" x14ac:dyDescent="0.2">
      <c r="A37" s="1341" t="s">
        <v>23</v>
      </c>
      <c r="B37" s="1342"/>
      <c r="C37" s="1342"/>
      <c r="D37" s="1342"/>
      <c r="E37" s="1342"/>
      <c r="F37" s="1342"/>
      <c r="G37" s="1343"/>
    </row>
    <row r="38" spans="1:27" ht="18" x14ac:dyDescent="0.2">
      <c r="A38" s="1079" t="s">
        <v>12</v>
      </c>
      <c r="B38" s="1079" t="s">
        <v>24</v>
      </c>
      <c r="C38" s="1079" t="s">
        <v>5</v>
      </c>
      <c r="D38" s="1079" t="s">
        <v>66</v>
      </c>
      <c r="E38" s="1079" t="s">
        <v>199</v>
      </c>
      <c r="F38" s="1079" t="s">
        <v>16</v>
      </c>
      <c r="G38" s="1079" t="s">
        <v>232</v>
      </c>
    </row>
    <row r="39" spans="1:27" ht="14.75" customHeight="1" x14ac:dyDescent="0.2">
      <c r="A39" s="746" t="s">
        <v>90</v>
      </c>
      <c r="B39" s="1321" t="s">
        <v>234</v>
      </c>
      <c r="C39" s="747">
        <f>'Cellular + LDS_Calculator'!B55</f>
        <v>0</v>
      </c>
      <c r="D39" s="748">
        <f>'Cellular + LDS_Calculator'!C55</f>
        <v>1500</v>
      </c>
      <c r="E39" s="748">
        <f>'Cellular + LDS_Calculator'!D55</f>
        <v>0</v>
      </c>
      <c r="F39" s="1080" t="str">
        <f>'Part List '!C49</f>
        <v>LDSIS</v>
      </c>
      <c r="G39" s="749">
        <f>E39*'Part List '!$J$6</f>
        <v>0</v>
      </c>
    </row>
    <row r="40" spans="1:27" x14ac:dyDescent="0.2">
      <c r="A40" s="1324"/>
      <c r="B40" s="1322"/>
      <c r="C40" s="747"/>
      <c r="D40" s="748"/>
      <c r="E40" s="748"/>
      <c r="F40" s="1080"/>
      <c r="G40" s="749"/>
    </row>
    <row r="41" spans="1:27" x14ac:dyDescent="0.2">
      <c r="A41" s="1325"/>
      <c r="B41" s="1323"/>
      <c r="C41" s="747"/>
      <c r="D41" s="748"/>
      <c r="E41" s="748"/>
      <c r="F41" s="1080"/>
      <c r="G41" s="749"/>
    </row>
    <row r="42" spans="1:27" ht="14.75" customHeight="1" x14ac:dyDescent="0.2">
      <c r="A42" s="746" t="s">
        <v>167</v>
      </c>
      <c r="B42" s="1321" t="s">
        <v>201</v>
      </c>
      <c r="C42" s="747">
        <f>'Cellular + LDS_Calculator'!B56</f>
        <v>0</v>
      </c>
      <c r="D42" s="748">
        <f>'Cellular + LDS_Calculator'!C56</f>
        <v>500</v>
      </c>
      <c r="E42" s="748">
        <f>'Cellular + LDS_Calculator'!D56</f>
        <v>0</v>
      </c>
      <c r="F42" s="1080" t="str">
        <f>'Part List '!C50</f>
        <v>LDSNDE</v>
      </c>
      <c r="G42" s="749">
        <f>E42*'Part List '!$J$6</f>
        <v>0</v>
      </c>
    </row>
    <row r="43" spans="1:27" x14ac:dyDescent="0.2">
      <c r="A43" s="1350"/>
      <c r="B43" s="1322"/>
      <c r="C43" s="747"/>
      <c r="D43" s="748"/>
      <c r="E43" s="748"/>
      <c r="F43" s="1080"/>
      <c r="G43" s="749"/>
    </row>
    <row r="44" spans="1:27" x14ac:dyDescent="0.2">
      <c r="A44" s="1351"/>
      <c r="B44" s="1323"/>
      <c r="C44" s="747"/>
      <c r="D44" s="748"/>
      <c r="E44" s="748"/>
      <c r="F44" s="1080"/>
      <c r="G44" s="749"/>
    </row>
    <row r="45" spans="1:27" x14ac:dyDescent="0.2">
      <c r="A45" s="746" t="s">
        <v>151</v>
      </c>
      <c r="B45" s="1321" t="s">
        <v>202</v>
      </c>
      <c r="C45" s="747">
        <f>'Cellular + LDS_Calculator'!B57</f>
        <v>0</v>
      </c>
      <c r="D45" s="748">
        <f>'Cellular + LDS_Calculator'!C57</f>
        <v>500</v>
      </c>
      <c r="E45" s="748">
        <f>'Cellular + LDS_Calculator'!D57</f>
        <v>0</v>
      </c>
      <c r="F45" s="1080" t="str">
        <f>'Part List '!C51</f>
        <v>LDSDD</v>
      </c>
      <c r="G45" s="749">
        <f>E45*'Part List '!$J$6</f>
        <v>0</v>
      </c>
    </row>
    <row r="46" spans="1:27" x14ac:dyDescent="0.2">
      <c r="A46" s="1324"/>
      <c r="B46" s="1322"/>
      <c r="C46" s="747"/>
      <c r="D46" s="748"/>
      <c r="E46" s="748"/>
      <c r="F46" s="1080"/>
      <c r="G46" s="1080"/>
    </row>
    <row r="47" spans="1:27" x14ac:dyDescent="0.2">
      <c r="A47" s="1325"/>
      <c r="B47" s="1323"/>
      <c r="C47" s="747"/>
      <c r="D47" s="748"/>
      <c r="E47" s="748"/>
      <c r="F47" s="1080"/>
      <c r="G47" s="1080"/>
    </row>
    <row r="48" spans="1:27" s="420" customFormat="1" ht="19" x14ac:dyDescent="0.2">
      <c r="A48" s="1076"/>
      <c r="B48" s="451" t="s">
        <v>10</v>
      </c>
      <c r="C48" s="452"/>
      <c r="D48" s="452"/>
      <c r="E48" s="471">
        <f>SUM(E39:E47)</f>
        <v>0</v>
      </c>
      <c r="F48" s="452"/>
      <c r="G48" s="471">
        <f>SUM(G39:G47)</f>
        <v>0</v>
      </c>
      <c r="H48" s="1053"/>
      <c r="I48" s="1053"/>
      <c r="J48" s="1053"/>
      <c r="K48" s="1053"/>
      <c r="L48" s="1053"/>
      <c r="M48" s="1053"/>
      <c r="N48" s="1053"/>
      <c r="O48" s="1053"/>
      <c r="P48" s="1053"/>
      <c r="Q48" s="1053"/>
      <c r="R48" s="1053"/>
      <c r="S48" s="1053"/>
      <c r="T48" s="1053"/>
      <c r="U48" s="1053"/>
      <c r="V48" s="1053"/>
      <c r="W48" s="1053"/>
      <c r="X48" s="1053"/>
      <c r="Y48" s="1053"/>
      <c r="Z48" s="1053"/>
      <c r="AA48" s="1053"/>
    </row>
    <row r="49" spans="1:27" ht="14.75" customHeight="1" x14ac:dyDescent="0.2">
      <c r="A49" s="1271"/>
      <c r="B49" s="1271"/>
      <c r="C49" s="1271"/>
      <c r="D49" s="1271"/>
      <c r="E49" s="1271"/>
      <c r="F49" s="1271"/>
    </row>
    <row r="50" spans="1:27" s="420" customFormat="1" ht="18.5" customHeight="1" x14ac:dyDescent="0.2">
      <c r="A50" s="1076"/>
      <c r="B50" s="451" t="s">
        <v>29</v>
      </c>
      <c r="C50" s="453"/>
      <c r="D50" s="453"/>
      <c r="E50" s="454">
        <f>E24+E36+E48</f>
        <v>0</v>
      </c>
      <c r="F50" s="455"/>
      <c r="G50" s="454">
        <f>G48+G36+G24</f>
        <v>0</v>
      </c>
      <c r="H50" s="1053"/>
      <c r="I50" s="1053"/>
      <c r="J50" s="1053"/>
      <c r="K50" s="1053"/>
      <c r="L50" s="1053"/>
      <c r="M50" s="1053"/>
      <c r="N50" s="1053"/>
      <c r="O50" s="1053"/>
      <c r="P50" s="1053"/>
      <c r="Q50" s="1053"/>
      <c r="R50" s="1053"/>
      <c r="S50" s="1053"/>
      <c r="T50" s="1053"/>
      <c r="U50" s="1053"/>
      <c r="V50" s="1053"/>
      <c r="W50" s="1053"/>
      <c r="X50" s="1053"/>
      <c r="Y50" s="1053"/>
      <c r="Z50" s="1053"/>
      <c r="AA50" s="1053"/>
    </row>
    <row r="51" spans="1:27" x14ac:dyDescent="0.2">
      <c r="A51" s="1256"/>
      <c r="B51" s="1256"/>
      <c r="C51" s="1256"/>
      <c r="D51" s="1256"/>
      <c r="E51" s="1256"/>
      <c r="F51" s="1256"/>
    </row>
    <row r="52" spans="1:27" ht="14.5" customHeight="1" x14ac:dyDescent="0.2">
      <c r="A52" s="1335" t="s">
        <v>92</v>
      </c>
      <c r="B52" s="1336"/>
      <c r="C52" s="1336"/>
      <c r="D52" s="1336"/>
      <c r="E52" s="1336"/>
      <c r="F52" s="1336"/>
      <c r="G52" s="1337"/>
    </row>
    <row r="53" spans="1:27" ht="14.75" customHeight="1" x14ac:dyDescent="0.2">
      <c r="A53" s="1338"/>
      <c r="B53" s="1339"/>
      <c r="C53" s="1339"/>
      <c r="D53" s="1339"/>
      <c r="E53" s="1339"/>
      <c r="F53" s="1339"/>
      <c r="G53" s="1340"/>
    </row>
    <row r="54" spans="1:27" ht="18" x14ac:dyDescent="0.2">
      <c r="A54" s="1341" t="s">
        <v>203</v>
      </c>
      <c r="B54" s="1342"/>
      <c r="C54" s="1342"/>
      <c r="D54" s="1342"/>
      <c r="E54" s="1342"/>
      <c r="F54" s="1342"/>
      <c r="G54" s="1343"/>
    </row>
    <row r="55" spans="1:27" ht="18" x14ac:dyDescent="0.2">
      <c r="A55" s="1079" t="s">
        <v>12</v>
      </c>
      <c r="B55" s="1079" t="s">
        <v>24</v>
      </c>
      <c r="C55" s="1079" t="s">
        <v>5</v>
      </c>
      <c r="D55" s="1079" t="s">
        <v>66</v>
      </c>
      <c r="E55" s="1079" t="s">
        <v>199</v>
      </c>
      <c r="F55" s="1079" t="s">
        <v>16</v>
      </c>
      <c r="G55" s="1079" t="s">
        <v>232</v>
      </c>
    </row>
    <row r="56" spans="1:27" x14ac:dyDescent="0.2">
      <c r="A56" s="746" t="s">
        <v>99</v>
      </c>
      <c r="B56" s="1321" t="s">
        <v>100</v>
      </c>
      <c r="C56" s="747">
        <f>C9</f>
        <v>0</v>
      </c>
      <c r="D56" s="748">
        <f>'Cellular + LDS_Calculator'!C39</f>
        <v>1050</v>
      </c>
      <c r="E56" s="748">
        <f>'Cellular + LDS_Calculator'!D39</f>
        <v>0</v>
      </c>
      <c r="F56" s="1080" t="str">
        <f>F9</f>
        <v>LDSBP</v>
      </c>
      <c r="G56" s="749">
        <f>E56*'Part List '!$J$6</f>
        <v>0</v>
      </c>
    </row>
    <row r="57" spans="1:27" x14ac:dyDescent="0.2">
      <c r="A57" s="1324"/>
      <c r="B57" s="1322"/>
      <c r="C57" s="747"/>
      <c r="D57" s="748"/>
      <c r="E57" s="748"/>
      <c r="F57" s="1080"/>
      <c r="G57" s="749"/>
    </row>
    <row r="58" spans="1:27" x14ac:dyDescent="0.2">
      <c r="A58" s="1325"/>
      <c r="B58" s="1323"/>
      <c r="C58" s="747"/>
      <c r="D58" s="748"/>
      <c r="E58" s="748"/>
      <c r="F58" s="1080"/>
      <c r="G58" s="749"/>
    </row>
    <row r="59" spans="1:27" ht="14.75" customHeight="1" x14ac:dyDescent="0.2">
      <c r="A59" s="746" t="str">
        <f>A12</f>
        <v>Avaya Communications Manager Connect Module</v>
      </c>
      <c r="B59" s="1321" t="str">
        <f>B12</f>
        <v>Connection and module for integration to Avaya Communications Manager</v>
      </c>
      <c r="C59" s="747">
        <f>C12</f>
        <v>0</v>
      </c>
      <c r="D59" s="748">
        <f>'Cellular + LDS_Calculator'!C40</f>
        <v>700</v>
      </c>
      <c r="E59" s="748">
        <f>'Cellular + LDS_Calculator'!D40</f>
        <v>0</v>
      </c>
      <c r="F59" s="1080" t="str">
        <f>F12</f>
        <v>LDSACMC</v>
      </c>
      <c r="G59" s="749">
        <f>E59*'Part List '!$J$6</f>
        <v>0</v>
      </c>
    </row>
    <row r="60" spans="1:27" x14ac:dyDescent="0.2">
      <c r="A60" s="1324"/>
      <c r="B60" s="1322"/>
      <c r="C60" s="747"/>
      <c r="D60" s="748"/>
      <c r="E60" s="748"/>
      <c r="F60" s="1080"/>
      <c r="G60" s="749"/>
    </row>
    <row r="61" spans="1:27" x14ac:dyDescent="0.2">
      <c r="A61" s="1325"/>
      <c r="B61" s="1323"/>
      <c r="C61" s="747"/>
      <c r="D61" s="748"/>
      <c r="E61" s="748"/>
      <c r="F61" s="1080"/>
      <c r="G61" s="749"/>
    </row>
    <row r="62" spans="1:27" ht="14.75" customHeight="1" x14ac:dyDescent="0.2">
      <c r="A62" s="746" t="s">
        <v>128</v>
      </c>
      <c r="B62" s="1321" t="s">
        <v>129</v>
      </c>
      <c r="C62" s="747">
        <f>C15</f>
        <v>0</v>
      </c>
      <c r="D62" s="748">
        <f>'Cellular + LDS_Calculator'!C41</f>
        <v>5</v>
      </c>
      <c r="E62" s="748">
        <f>'Cellular + LDS_Calculator'!D41</f>
        <v>0</v>
      </c>
      <c r="F62" s="1080" t="str">
        <f>F15</f>
        <v>LDSEPUL</v>
      </c>
      <c r="G62" s="749">
        <f>E62*'Part List '!$J$6</f>
        <v>0</v>
      </c>
    </row>
    <row r="63" spans="1:27" x14ac:dyDescent="0.2">
      <c r="A63" s="1324"/>
      <c r="B63" s="1322"/>
      <c r="C63" s="747"/>
      <c r="D63" s="748"/>
      <c r="E63" s="748"/>
      <c r="F63" s="1080"/>
      <c r="G63" s="749"/>
    </row>
    <row r="64" spans="1:27" x14ac:dyDescent="0.2">
      <c r="A64" s="1325"/>
      <c r="B64" s="1323"/>
      <c r="C64" s="747"/>
      <c r="D64" s="748"/>
      <c r="E64" s="748"/>
      <c r="F64" s="1080"/>
      <c r="G64" s="749"/>
    </row>
    <row r="65" spans="1:27" ht="14.75" customHeight="1" x14ac:dyDescent="0.2">
      <c r="A65" s="746" t="s">
        <v>31</v>
      </c>
      <c r="B65" s="1321" t="s">
        <v>233</v>
      </c>
      <c r="C65" s="747">
        <f>C18</f>
        <v>0</v>
      </c>
      <c r="D65" s="748">
        <f>'Cellular + LDS_Calculator'!C42</f>
        <v>0</v>
      </c>
      <c r="E65" s="748">
        <f>'Cellular + LDS_Calculator'!D42</f>
        <v>0</v>
      </c>
      <c r="F65" s="1080" t="str">
        <f>F18</f>
        <v>CELLRSOSD</v>
      </c>
      <c r="G65" s="749">
        <f>E65*'Part List '!$J$6</f>
        <v>0</v>
      </c>
    </row>
    <row r="66" spans="1:27" x14ac:dyDescent="0.2">
      <c r="A66" s="1324"/>
      <c r="B66" s="1322"/>
      <c r="C66" s="747"/>
      <c r="D66" s="748"/>
      <c r="E66" s="748"/>
      <c r="F66" s="1080"/>
      <c r="G66" s="749"/>
    </row>
    <row r="67" spans="1:27" x14ac:dyDescent="0.2">
      <c r="A67" s="1325"/>
      <c r="B67" s="1323"/>
      <c r="C67" s="747"/>
      <c r="D67" s="748"/>
      <c r="E67" s="748"/>
      <c r="F67" s="1080"/>
      <c r="G67" s="749"/>
    </row>
    <row r="68" spans="1:27" ht="14.75" customHeight="1" x14ac:dyDescent="0.2">
      <c r="A68" s="746" t="s">
        <v>146</v>
      </c>
      <c r="B68" s="1346" t="s">
        <v>173</v>
      </c>
      <c r="C68" s="747">
        <f>C21</f>
        <v>0</v>
      </c>
      <c r="D68" s="748">
        <f>D21</f>
        <v>1000</v>
      </c>
      <c r="E68" s="748">
        <f>E21</f>
        <v>0</v>
      </c>
      <c r="F68" s="1080" t="str">
        <f>F21</f>
        <v>LDSECRC</v>
      </c>
      <c r="G68" s="749">
        <f>E68*'Part List '!$J$6</f>
        <v>0</v>
      </c>
    </row>
    <row r="69" spans="1:27" x14ac:dyDescent="0.2">
      <c r="A69" s="1352"/>
      <c r="B69" s="1346"/>
      <c r="C69" s="747"/>
      <c r="D69" s="748"/>
      <c r="E69" s="751"/>
      <c r="F69" s="752"/>
      <c r="G69" s="749"/>
    </row>
    <row r="70" spans="1:27" x14ac:dyDescent="0.2">
      <c r="A70" s="1352"/>
      <c r="B70" s="1346"/>
      <c r="C70" s="747"/>
      <c r="D70" s="748"/>
      <c r="E70" s="751"/>
      <c r="F70" s="1080"/>
      <c r="G70" s="749"/>
    </row>
    <row r="71" spans="1:27" ht="14.75" customHeight="1" x14ac:dyDescent="0.2">
      <c r="A71" s="753" t="s">
        <v>32</v>
      </c>
      <c r="B71" s="1321" t="s">
        <v>33</v>
      </c>
      <c r="C71" s="747">
        <v>1</v>
      </c>
      <c r="D71" s="748">
        <f>'Cellular + LDS_Calculator'!C69</f>
        <v>0</v>
      </c>
      <c r="E71" s="748">
        <f>'Cellular + LDS_Calculator'!D69</f>
        <v>0</v>
      </c>
      <c r="F71" s="1080" t="str">
        <f>'Part List '!C36</f>
        <v>PWM SUBSC</v>
      </c>
      <c r="G71" s="749">
        <f>E71*'Part List '!$J$6</f>
        <v>0</v>
      </c>
    </row>
    <row r="72" spans="1:27" x14ac:dyDescent="0.2">
      <c r="A72" s="1344"/>
      <c r="B72" s="1322"/>
      <c r="C72" s="747"/>
      <c r="D72" s="748"/>
      <c r="E72" s="748"/>
      <c r="F72" s="1080"/>
      <c r="G72" s="749"/>
    </row>
    <row r="73" spans="1:27" x14ac:dyDescent="0.2">
      <c r="A73" s="1345"/>
      <c r="B73" s="1322"/>
      <c r="C73" s="747"/>
      <c r="D73" s="748"/>
      <c r="E73" s="748"/>
      <c r="F73" s="1080"/>
      <c r="G73" s="749"/>
    </row>
    <row r="74" spans="1:27" x14ac:dyDescent="0.2">
      <c r="A74" s="753" t="s">
        <v>204</v>
      </c>
      <c r="B74" s="1321" t="s">
        <v>205</v>
      </c>
      <c r="C74" s="747">
        <v>1</v>
      </c>
      <c r="D74" s="748">
        <f>'Cellular + LDS_Calculator'!C70</f>
        <v>0</v>
      </c>
      <c r="E74" s="748">
        <f>'Cellular + LDS_Calculator'!D70</f>
        <v>0</v>
      </c>
      <c r="F74" s="1080" t="str">
        <f>'Part List '!C31</f>
        <v>PWM HRWR</v>
      </c>
      <c r="G74" s="749">
        <f>E74*'Part List '!$J$6</f>
        <v>0</v>
      </c>
    </row>
    <row r="75" spans="1:27" x14ac:dyDescent="0.2">
      <c r="A75" s="1344"/>
      <c r="B75" s="1322"/>
      <c r="C75" s="747"/>
      <c r="D75" s="748"/>
      <c r="E75" s="751"/>
      <c r="F75" s="752"/>
      <c r="G75" s="1063"/>
    </row>
    <row r="76" spans="1:27" x14ac:dyDescent="0.2">
      <c r="A76" s="1345"/>
      <c r="B76" s="1323"/>
      <c r="C76" s="754"/>
      <c r="D76" s="755"/>
      <c r="E76" s="756"/>
      <c r="F76" s="752"/>
      <c r="G76" s="752"/>
    </row>
    <row r="77" spans="1:27" s="420" customFormat="1" ht="19" x14ac:dyDescent="0.2">
      <c r="A77" s="1076"/>
      <c r="B77" s="451" t="s">
        <v>206</v>
      </c>
      <c r="C77" s="452"/>
      <c r="D77" s="452"/>
      <c r="E77" s="454">
        <f>SUM(E56:E74)</f>
        <v>0</v>
      </c>
      <c r="F77" s="455"/>
      <c r="G77" s="454">
        <f>SUM(G56:G76)</f>
        <v>0</v>
      </c>
      <c r="H77" s="1053"/>
      <c r="I77" s="1053"/>
      <c r="J77" s="1053"/>
      <c r="K77" s="1053"/>
      <c r="L77" s="1053"/>
      <c r="M77" s="1053"/>
      <c r="N77" s="1053"/>
      <c r="O77" s="1053"/>
      <c r="P77" s="1053"/>
      <c r="Q77" s="1053"/>
      <c r="R77" s="1053"/>
      <c r="S77" s="1053"/>
      <c r="T77" s="1053"/>
      <c r="U77" s="1053"/>
      <c r="V77" s="1053"/>
      <c r="W77" s="1053"/>
      <c r="X77" s="1053"/>
      <c r="Y77" s="1053"/>
      <c r="Z77" s="1053"/>
      <c r="AA77" s="1053"/>
    </row>
    <row r="78" spans="1:27" x14ac:dyDescent="0.2">
      <c r="A78" s="179"/>
      <c r="B78" s="179"/>
      <c r="C78" s="179"/>
      <c r="D78" s="179"/>
      <c r="E78" s="179"/>
      <c r="F78" s="179"/>
      <c r="G78" s="179"/>
    </row>
    <row r="79" spans="1:27" x14ac:dyDescent="0.2">
      <c r="A79" s="179"/>
      <c r="B79" s="179"/>
      <c r="C79" s="179"/>
      <c r="D79" s="179"/>
      <c r="E79" s="179"/>
      <c r="F79" s="179"/>
      <c r="G79" s="179"/>
    </row>
    <row r="80" spans="1:27" x14ac:dyDescent="0.2">
      <c r="A80" s="1053"/>
      <c r="B80" s="1053"/>
      <c r="C80" s="1053"/>
      <c r="D80" s="1053"/>
      <c r="E80" s="1053"/>
      <c r="F80" s="1053"/>
      <c r="G80" s="1053"/>
    </row>
    <row r="81" spans="1:7" x14ac:dyDescent="0.2">
      <c r="A81" s="179"/>
      <c r="B81" s="179"/>
      <c r="C81" s="179"/>
      <c r="D81" s="179"/>
      <c r="E81" s="179"/>
      <c r="F81" s="179"/>
      <c r="G81" s="179"/>
    </row>
    <row r="82" spans="1:7" x14ac:dyDescent="0.2">
      <c r="A82" s="179"/>
      <c r="B82" s="179"/>
      <c r="C82" s="179"/>
      <c r="D82" s="179"/>
      <c r="E82" s="179"/>
      <c r="F82" s="179"/>
      <c r="G82" s="179"/>
    </row>
    <row r="83" spans="1:7" x14ac:dyDescent="0.2">
      <c r="A83" s="179"/>
      <c r="B83" s="179"/>
      <c r="C83" s="179"/>
      <c r="D83" s="179"/>
      <c r="E83" s="179"/>
      <c r="F83" s="179"/>
      <c r="G83" s="179"/>
    </row>
    <row r="84" spans="1:7" x14ac:dyDescent="0.2">
      <c r="A84" s="179"/>
      <c r="B84" s="179"/>
      <c r="C84" s="179"/>
      <c r="D84" s="179"/>
      <c r="E84" s="179"/>
      <c r="F84" s="179"/>
      <c r="G84" s="179"/>
    </row>
    <row r="85" spans="1:7" x14ac:dyDescent="0.2">
      <c r="A85" s="179"/>
      <c r="B85" s="179"/>
      <c r="C85" s="179"/>
      <c r="D85" s="179"/>
      <c r="E85" s="179"/>
      <c r="F85" s="179"/>
      <c r="G85" s="179"/>
    </row>
    <row r="86" spans="1:7" x14ac:dyDescent="0.2">
      <c r="A86" s="179"/>
      <c r="B86" s="179"/>
      <c r="C86" s="179"/>
      <c r="D86" s="179"/>
      <c r="E86" s="179"/>
      <c r="F86" s="179"/>
      <c r="G86" s="179"/>
    </row>
    <row r="87" spans="1:7" x14ac:dyDescent="0.2">
      <c r="A87" s="179"/>
      <c r="B87" s="179"/>
      <c r="C87" s="179"/>
      <c r="D87" s="179"/>
      <c r="E87" s="179"/>
      <c r="F87" s="179"/>
      <c r="G87" s="179"/>
    </row>
    <row r="88" spans="1:7" x14ac:dyDescent="0.2">
      <c r="A88" s="179"/>
      <c r="B88" s="179"/>
      <c r="C88" s="179"/>
      <c r="D88" s="179"/>
      <c r="E88" s="179"/>
      <c r="F88" s="179"/>
      <c r="G88" s="179"/>
    </row>
    <row r="89" spans="1:7" x14ac:dyDescent="0.2">
      <c r="A89" s="179"/>
      <c r="B89" s="179"/>
      <c r="C89" s="179"/>
      <c r="D89" s="179"/>
      <c r="E89" s="179"/>
      <c r="F89" s="179"/>
      <c r="G89" s="179"/>
    </row>
    <row r="90" spans="1:7" x14ac:dyDescent="0.2">
      <c r="A90" s="179"/>
      <c r="B90" s="179"/>
      <c r="C90" s="179"/>
      <c r="D90" s="179"/>
      <c r="E90" s="179"/>
      <c r="F90" s="179"/>
      <c r="G90" s="179"/>
    </row>
    <row r="91" spans="1:7" x14ac:dyDescent="0.2">
      <c r="A91" s="179"/>
      <c r="B91" s="179"/>
      <c r="C91" s="179"/>
      <c r="D91" s="179"/>
      <c r="E91" s="179"/>
      <c r="F91" s="179"/>
      <c r="G91" s="179"/>
    </row>
    <row r="92" spans="1:7" x14ac:dyDescent="0.2">
      <c r="A92" s="179"/>
      <c r="B92" s="179"/>
      <c r="C92" s="179"/>
      <c r="D92" s="179"/>
      <c r="E92" s="179"/>
      <c r="F92" s="179"/>
      <c r="G92" s="179"/>
    </row>
    <row r="93" spans="1:7" x14ac:dyDescent="0.2">
      <c r="A93" s="179"/>
      <c r="B93" s="179"/>
      <c r="C93" s="179"/>
      <c r="D93" s="179"/>
      <c r="E93" s="179"/>
      <c r="F93" s="179"/>
      <c r="G93" s="179"/>
    </row>
    <row r="94" spans="1:7" x14ac:dyDescent="0.2">
      <c r="A94" s="179"/>
      <c r="B94" s="179"/>
      <c r="C94" s="179"/>
      <c r="D94" s="179"/>
      <c r="E94" s="179"/>
      <c r="F94" s="179"/>
      <c r="G94" s="179"/>
    </row>
    <row r="95" spans="1:7" x14ac:dyDescent="0.2">
      <c r="A95" s="179"/>
      <c r="B95" s="179"/>
      <c r="C95" s="179"/>
      <c r="D95" s="179"/>
      <c r="E95" s="179"/>
      <c r="F95" s="179"/>
      <c r="G95" s="179"/>
    </row>
    <row r="96" spans="1:7" x14ac:dyDescent="0.2">
      <c r="A96" s="179"/>
      <c r="B96" s="179"/>
      <c r="C96" s="179"/>
      <c r="D96" s="179"/>
      <c r="E96" s="179"/>
      <c r="F96" s="179"/>
      <c r="G96" s="179"/>
    </row>
    <row r="97" spans="1:7" x14ac:dyDescent="0.2">
      <c r="A97" s="179"/>
      <c r="B97" s="179"/>
      <c r="C97" s="179"/>
      <c r="D97" s="179"/>
      <c r="E97" s="179"/>
      <c r="F97" s="179"/>
      <c r="G97" s="179"/>
    </row>
    <row r="98" spans="1:7" x14ac:dyDescent="0.2">
      <c r="A98" s="179"/>
      <c r="B98" s="179"/>
      <c r="C98" s="179"/>
      <c r="D98" s="179"/>
      <c r="E98" s="179"/>
      <c r="F98" s="179"/>
      <c r="G98" s="179"/>
    </row>
    <row r="99" spans="1:7" x14ac:dyDescent="0.2">
      <c r="A99" s="179"/>
      <c r="B99" s="179"/>
      <c r="C99" s="179"/>
      <c r="D99" s="179"/>
      <c r="E99" s="179"/>
      <c r="F99" s="179"/>
      <c r="G99" s="179"/>
    </row>
    <row r="100" spans="1:7" x14ac:dyDescent="0.2">
      <c r="A100" s="179"/>
      <c r="B100" s="179"/>
      <c r="C100" s="179"/>
      <c r="D100" s="179"/>
      <c r="E100" s="179"/>
      <c r="F100" s="179"/>
      <c r="G100" s="179"/>
    </row>
    <row r="101" spans="1:7" x14ac:dyDescent="0.2">
      <c r="A101" s="179"/>
      <c r="B101" s="179"/>
      <c r="C101" s="179"/>
      <c r="D101" s="179"/>
      <c r="E101" s="179"/>
      <c r="F101" s="179"/>
      <c r="G101" s="179"/>
    </row>
    <row r="102" spans="1:7" x14ac:dyDescent="0.2">
      <c r="A102" s="179"/>
      <c r="B102" s="179"/>
      <c r="C102" s="179"/>
      <c r="D102" s="179"/>
      <c r="E102" s="179"/>
      <c r="F102" s="179"/>
      <c r="G102" s="179"/>
    </row>
    <row r="103" spans="1:7" x14ac:dyDescent="0.2">
      <c r="A103" s="179"/>
      <c r="B103" s="179"/>
      <c r="C103" s="179"/>
      <c r="D103" s="179"/>
      <c r="E103" s="179"/>
      <c r="F103" s="179"/>
      <c r="G103" s="179"/>
    </row>
    <row r="104" spans="1:7" x14ac:dyDescent="0.2">
      <c r="A104" s="179"/>
      <c r="B104" s="179"/>
      <c r="C104" s="179"/>
      <c r="D104" s="179"/>
      <c r="E104" s="179"/>
      <c r="F104" s="179"/>
      <c r="G104" s="179"/>
    </row>
    <row r="105" spans="1:7" x14ac:dyDescent="0.2">
      <c r="A105" s="179"/>
      <c r="B105" s="179"/>
      <c r="C105" s="179"/>
      <c r="D105" s="179"/>
      <c r="E105" s="179"/>
      <c r="F105" s="179"/>
      <c r="G105" s="179"/>
    </row>
    <row r="106" spans="1:7" x14ac:dyDescent="0.2">
      <c r="A106" s="179"/>
      <c r="B106" s="179"/>
      <c r="C106" s="179"/>
      <c r="D106" s="179"/>
      <c r="E106" s="179"/>
      <c r="F106" s="179"/>
      <c r="G106" s="179"/>
    </row>
    <row r="107" spans="1:7" x14ac:dyDescent="0.2">
      <c r="A107" s="179"/>
      <c r="B107" s="179"/>
      <c r="C107" s="179"/>
      <c r="D107" s="179"/>
      <c r="E107" s="179"/>
      <c r="F107" s="179"/>
      <c r="G107" s="179"/>
    </row>
    <row r="108" spans="1:7" x14ac:dyDescent="0.2">
      <c r="A108" s="179"/>
      <c r="B108" s="179"/>
      <c r="C108" s="179"/>
      <c r="D108" s="179"/>
      <c r="E108" s="179"/>
      <c r="F108" s="179"/>
      <c r="G108" s="179"/>
    </row>
    <row r="109" spans="1:7" x14ac:dyDescent="0.2">
      <c r="A109" s="179"/>
      <c r="B109" s="179"/>
      <c r="C109" s="179"/>
      <c r="D109" s="179"/>
      <c r="E109" s="179"/>
      <c r="F109" s="179"/>
      <c r="G109" s="179"/>
    </row>
    <row r="110" spans="1:7" x14ac:dyDescent="0.2">
      <c r="A110" s="179"/>
      <c r="B110" s="179"/>
      <c r="C110" s="179"/>
      <c r="D110" s="179"/>
      <c r="E110" s="179"/>
      <c r="F110" s="179"/>
      <c r="G110" s="179"/>
    </row>
    <row r="111" spans="1:7" x14ac:dyDescent="0.2">
      <c r="A111" s="179"/>
      <c r="B111" s="179"/>
      <c r="C111" s="179"/>
      <c r="D111" s="179"/>
      <c r="E111" s="179"/>
      <c r="F111" s="179"/>
      <c r="G111" s="179"/>
    </row>
    <row r="112" spans="1:7" x14ac:dyDescent="0.2">
      <c r="A112" s="179"/>
      <c r="B112" s="179"/>
      <c r="C112" s="179"/>
      <c r="D112" s="179"/>
      <c r="E112" s="179"/>
      <c r="F112" s="179"/>
      <c r="G112" s="179"/>
    </row>
    <row r="113" spans="1:7" x14ac:dyDescent="0.2">
      <c r="A113" s="179"/>
      <c r="B113" s="179"/>
      <c r="C113" s="179"/>
      <c r="D113" s="179"/>
      <c r="E113" s="179"/>
      <c r="F113" s="179"/>
      <c r="G113" s="179"/>
    </row>
    <row r="114" spans="1:7" x14ac:dyDescent="0.2">
      <c r="A114" s="179"/>
      <c r="B114" s="179"/>
      <c r="C114" s="179"/>
      <c r="D114" s="179"/>
      <c r="E114" s="179"/>
      <c r="F114" s="179"/>
      <c r="G114" s="179"/>
    </row>
    <row r="115" spans="1:7" x14ac:dyDescent="0.2">
      <c r="A115" s="179"/>
      <c r="B115" s="179"/>
      <c r="C115" s="179"/>
      <c r="D115" s="179"/>
      <c r="E115" s="179"/>
      <c r="F115" s="179"/>
      <c r="G115" s="179"/>
    </row>
    <row r="116" spans="1:7" x14ac:dyDescent="0.2">
      <c r="A116" s="179"/>
      <c r="B116" s="179"/>
      <c r="C116" s="179"/>
      <c r="D116" s="179"/>
      <c r="E116" s="179"/>
      <c r="F116" s="179"/>
      <c r="G116" s="179"/>
    </row>
    <row r="117" spans="1:7" x14ac:dyDescent="0.2">
      <c r="A117" s="179"/>
      <c r="B117" s="179"/>
      <c r="C117" s="179"/>
      <c r="D117" s="179"/>
      <c r="E117" s="179"/>
      <c r="F117" s="179"/>
      <c r="G117" s="179"/>
    </row>
    <row r="118" spans="1:7" x14ac:dyDescent="0.2">
      <c r="A118" s="179"/>
      <c r="B118" s="179"/>
      <c r="C118" s="179"/>
      <c r="D118" s="179"/>
      <c r="E118" s="179"/>
      <c r="F118" s="179"/>
      <c r="G118" s="179"/>
    </row>
    <row r="119" spans="1:7" x14ac:dyDescent="0.2">
      <c r="A119" s="179"/>
      <c r="B119" s="179"/>
      <c r="C119" s="179"/>
      <c r="D119" s="179"/>
      <c r="E119" s="179"/>
      <c r="F119" s="179"/>
      <c r="G119" s="179"/>
    </row>
    <row r="120" spans="1:7" x14ac:dyDescent="0.2">
      <c r="A120" s="179"/>
      <c r="B120" s="179"/>
      <c r="C120" s="179"/>
      <c r="D120" s="179"/>
      <c r="E120" s="179"/>
      <c r="F120" s="179"/>
      <c r="G120" s="179"/>
    </row>
    <row r="121" spans="1:7" x14ac:dyDescent="0.2">
      <c r="A121" s="179"/>
      <c r="B121" s="179"/>
      <c r="C121" s="179"/>
      <c r="D121" s="179"/>
      <c r="E121" s="179"/>
      <c r="F121" s="179"/>
      <c r="G121" s="179"/>
    </row>
    <row r="122" spans="1:7" x14ac:dyDescent="0.2">
      <c r="A122" s="179"/>
      <c r="B122" s="179"/>
      <c r="C122" s="179"/>
      <c r="D122" s="179"/>
      <c r="E122" s="179"/>
      <c r="F122" s="179"/>
      <c r="G122" s="179"/>
    </row>
    <row r="123" spans="1:7" x14ac:dyDescent="0.2">
      <c r="A123" s="179"/>
      <c r="B123" s="179"/>
      <c r="C123" s="179"/>
      <c r="D123" s="179"/>
      <c r="E123" s="179"/>
      <c r="F123" s="179"/>
      <c r="G123" s="179"/>
    </row>
    <row r="124" spans="1:7" x14ac:dyDescent="0.2">
      <c r="A124" s="179"/>
      <c r="B124" s="179"/>
      <c r="C124" s="179"/>
      <c r="D124" s="179"/>
      <c r="E124" s="179"/>
      <c r="F124" s="179"/>
      <c r="G124" s="179"/>
    </row>
    <row r="125" spans="1:7" x14ac:dyDescent="0.2">
      <c r="A125" s="179"/>
      <c r="B125" s="179"/>
      <c r="C125" s="179"/>
      <c r="D125" s="179"/>
      <c r="E125" s="179"/>
      <c r="F125" s="179"/>
      <c r="G125" s="179"/>
    </row>
    <row r="126" spans="1:7" x14ac:dyDescent="0.2">
      <c r="A126" s="179"/>
      <c r="B126" s="179"/>
      <c r="C126" s="179"/>
      <c r="D126" s="179"/>
      <c r="E126" s="179"/>
      <c r="F126" s="179"/>
      <c r="G126" s="179"/>
    </row>
    <row r="127" spans="1:7" x14ac:dyDescent="0.2">
      <c r="A127" s="179"/>
      <c r="B127" s="179"/>
      <c r="C127" s="179"/>
      <c r="D127" s="179"/>
      <c r="E127" s="179"/>
      <c r="F127" s="179"/>
      <c r="G127" s="179"/>
    </row>
    <row r="128" spans="1:7" x14ac:dyDescent="0.2">
      <c r="A128" s="179"/>
      <c r="B128" s="179"/>
      <c r="C128" s="179"/>
      <c r="D128" s="179"/>
      <c r="E128" s="179"/>
      <c r="F128" s="179"/>
      <c r="G128" s="179"/>
    </row>
    <row r="129" spans="1:7" x14ac:dyDescent="0.2">
      <c r="A129" s="179"/>
      <c r="B129" s="179"/>
      <c r="C129" s="179"/>
      <c r="D129" s="179"/>
      <c r="E129" s="179"/>
      <c r="F129" s="179"/>
      <c r="G129" s="179"/>
    </row>
    <row r="130" spans="1:7" x14ac:dyDescent="0.2">
      <c r="A130" s="179"/>
      <c r="B130" s="179"/>
      <c r="C130" s="179"/>
      <c r="D130" s="179"/>
      <c r="E130" s="179"/>
      <c r="F130" s="179"/>
      <c r="G130" s="179"/>
    </row>
    <row r="131" spans="1:7" x14ac:dyDescent="0.2">
      <c r="A131" s="179"/>
      <c r="B131" s="179"/>
      <c r="C131" s="179"/>
      <c r="D131" s="179"/>
      <c r="E131" s="179"/>
      <c r="F131" s="179"/>
      <c r="G131" s="179"/>
    </row>
    <row r="132" spans="1:7" x14ac:dyDescent="0.2">
      <c r="A132" s="179"/>
      <c r="B132" s="179"/>
      <c r="C132" s="179"/>
      <c r="D132" s="179"/>
      <c r="E132" s="179"/>
      <c r="F132" s="179"/>
      <c r="G132" s="179"/>
    </row>
    <row r="133" spans="1:7" x14ac:dyDescent="0.2">
      <c r="A133" s="179"/>
      <c r="B133" s="179"/>
      <c r="C133" s="179"/>
      <c r="D133" s="179"/>
      <c r="E133" s="179"/>
      <c r="F133" s="179"/>
      <c r="G133" s="179"/>
    </row>
    <row r="134" spans="1:7" x14ac:dyDescent="0.2">
      <c r="A134" s="179"/>
      <c r="B134" s="179"/>
      <c r="C134" s="179"/>
      <c r="D134" s="179"/>
      <c r="E134" s="179"/>
      <c r="F134" s="179"/>
      <c r="G134" s="179"/>
    </row>
    <row r="135" spans="1:7" x14ac:dyDescent="0.2">
      <c r="A135" s="179"/>
      <c r="B135" s="179"/>
      <c r="C135" s="179"/>
      <c r="D135" s="179"/>
      <c r="E135" s="179"/>
      <c r="F135" s="179"/>
      <c r="G135" s="179"/>
    </row>
    <row r="136" spans="1:7" x14ac:dyDescent="0.2">
      <c r="A136" s="179"/>
      <c r="B136" s="179"/>
      <c r="C136" s="179"/>
      <c r="D136" s="179"/>
      <c r="E136" s="179"/>
      <c r="F136" s="179"/>
      <c r="G136" s="179"/>
    </row>
    <row r="137" spans="1:7" x14ac:dyDescent="0.2">
      <c r="A137" s="179"/>
      <c r="B137" s="179"/>
      <c r="C137" s="179"/>
      <c r="D137" s="179"/>
      <c r="E137" s="179"/>
      <c r="F137" s="179"/>
      <c r="G137" s="179"/>
    </row>
    <row r="138" spans="1:7" x14ac:dyDescent="0.2">
      <c r="A138" s="179"/>
      <c r="B138" s="179"/>
      <c r="C138" s="179"/>
      <c r="D138" s="179"/>
      <c r="E138" s="179"/>
      <c r="F138" s="179"/>
      <c r="G138" s="179"/>
    </row>
    <row r="139" spans="1:7" x14ac:dyDescent="0.2">
      <c r="A139" s="179"/>
      <c r="B139" s="179"/>
      <c r="C139" s="179"/>
      <c r="D139" s="179"/>
      <c r="E139" s="179"/>
      <c r="F139" s="179"/>
      <c r="G139" s="179"/>
    </row>
    <row r="140" spans="1:7" x14ac:dyDescent="0.2">
      <c r="A140" s="179"/>
      <c r="B140" s="179"/>
      <c r="C140" s="179"/>
      <c r="D140" s="179"/>
      <c r="E140" s="179"/>
      <c r="F140" s="179"/>
      <c r="G140" s="179"/>
    </row>
    <row r="141" spans="1:7" x14ac:dyDescent="0.2">
      <c r="A141" s="179"/>
      <c r="B141" s="179"/>
      <c r="C141" s="179"/>
      <c r="D141" s="179"/>
      <c r="E141" s="179"/>
      <c r="F141" s="179"/>
      <c r="G141" s="179"/>
    </row>
    <row r="142" spans="1:7" x14ac:dyDescent="0.2">
      <c r="A142" s="179"/>
      <c r="B142" s="179"/>
      <c r="C142" s="179"/>
      <c r="D142" s="179"/>
      <c r="E142" s="179"/>
      <c r="F142" s="179"/>
      <c r="G142" s="179"/>
    </row>
    <row r="143" spans="1:7" x14ac:dyDescent="0.2">
      <c r="A143" s="179"/>
      <c r="B143" s="179"/>
      <c r="C143" s="179"/>
      <c r="D143" s="179"/>
      <c r="E143" s="179"/>
      <c r="F143" s="179"/>
      <c r="G143" s="179"/>
    </row>
    <row r="144" spans="1:7" x14ac:dyDescent="0.2">
      <c r="A144" s="179"/>
      <c r="B144" s="179"/>
      <c r="C144" s="179"/>
      <c r="D144" s="179"/>
      <c r="E144" s="179"/>
      <c r="F144" s="179"/>
      <c r="G144" s="179"/>
    </row>
    <row r="145" spans="1:7" x14ac:dyDescent="0.2">
      <c r="A145" s="179"/>
      <c r="B145" s="179"/>
      <c r="C145" s="179"/>
      <c r="D145" s="179"/>
      <c r="E145" s="179"/>
      <c r="F145" s="179"/>
      <c r="G145" s="179"/>
    </row>
    <row r="146" spans="1:7" x14ac:dyDescent="0.2">
      <c r="A146" s="179"/>
      <c r="B146" s="179"/>
      <c r="C146" s="179"/>
      <c r="D146" s="179"/>
      <c r="E146" s="179"/>
      <c r="F146" s="179"/>
      <c r="G146" s="179"/>
    </row>
    <row r="147" spans="1:7" x14ac:dyDescent="0.2">
      <c r="A147" s="179"/>
      <c r="B147" s="179"/>
      <c r="C147" s="179"/>
      <c r="D147" s="179"/>
      <c r="E147" s="179"/>
      <c r="F147" s="179"/>
      <c r="G147" s="179"/>
    </row>
    <row r="148" spans="1:7" x14ac:dyDescent="0.2">
      <c r="A148" s="179"/>
      <c r="B148" s="179"/>
      <c r="C148" s="179"/>
      <c r="D148" s="179"/>
      <c r="E148" s="179"/>
      <c r="F148" s="179"/>
      <c r="G148" s="179"/>
    </row>
    <row r="149" spans="1:7" x14ac:dyDescent="0.2">
      <c r="A149" s="179"/>
      <c r="B149" s="179"/>
      <c r="C149" s="179"/>
      <c r="D149" s="179"/>
      <c r="E149" s="179"/>
      <c r="F149" s="179"/>
      <c r="G149" s="179"/>
    </row>
    <row r="150" spans="1:7" x14ac:dyDescent="0.2">
      <c r="A150" s="179"/>
      <c r="B150" s="179"/>
      <c r="C150" s="179"/>
      <c r="D150" s="179"/>
      <c r="E150" s="179"/>
      <c r="F150" s="179"/>
      <c r="G150" s="179"/>
    </row>
    <row r="151" spans="1:7" x14ac:dyDescent="0.2">
      <c r="A151" s="179"/>
      <c r="B151" s="179"/>
      <c r="C151" s="179"/>
      <c r="D151" s="179"/>
      <c r="E151" s="179"/>
      <c r="F151" s="179"/>
      <c r="G151" s="179"/>
    </row>
    <row r="152" spans="1:7" x14ac:dyDescent="0.2">
      <c r="A152" s="179"/>
      <c r="B152" s="179"/>
      <c r="C152" s="179"/>
      <c r="D152" s="179"/>
      <c r="E152" s="179"/>
      <c r="F152" s="179"/>
      <c r="G152" s="179"/>
    </row>
    <row r="153" spans="1:7" x14ac:dyDescent="0.2">
      <c r="A153" s="179"/>
      <c r="B153" s="179"/>
      <c r="C153" s="179"/>
      <c r="D153" s="179"/>
      <c r="E153" s="179"/>
      <c r="F153" s="179"/>
      <c r="G153" s="179"/>
    </row>
    <row r="154" spans="1:7" x14ac:dyDescent="0.2">
      <c r="A154" s="179"/>
      <c r="B154" s="179"/>
      <c r="C154" s="179"/>
      <c r="D154" s="179"/>
      <c r="E154" s="179"/>
      <c r="F154" s="179"/>
      <c r="G154" s="179"/>
    </row>
    <row r="155" spans="1:7" x14ac:dyDescent="0.2">
      <c r="A155" s="179"/>
      <c r="B155" s="179"/>
      <c r="C155" s="179"/>
      <c r="D155" s="179"/>
      <c r="E155" s="179"/>
      <c r="F155" s="179"/>
      <c r="G155" s="179"/>
    </row>
    <row r="156" spans="1:7" x14ac:dyDescent="0.2">
      <c r="A156" s="179"/>
      <c r="B156" s="179"/>
      <c r="C156" s="179"/>
      <c r="D156" s="179"/>
      <c r="E156" s="179"/>
      <c r="F156" s="179"/>
      <c r="G156" s="179"/>
    </row>
    <row r="157" spans="1:7" x14ac:dyDescent="0.2">
      <c r="A157" s="179"/>
      <c r="B157" s="179"/>
      <c r="C157" s="179"/>
      <c r="D157" s="179"/>
      <c r="E157" s="179"/>
      <c r="F157" s="179"/>
      <c r="G157" s="179"/>
    </row>
    <row r="158" spans="1:7" x14ac:dyDescent="0.2">
      <c r="A158" s="179"/>
      <c r="B158" s="179"/>
      <c r="C158" s="179"/>
      <c r="D158" s="179"/>
      <c r="E158" s="179"/>
      <c r="F158" s="179"/>
      <c r="G158" s="179"/>
    </row>
    <row r="159" spans="1:7" x14ac:dyDescent="0.2">
      <c r="A159" s="179"/>
      <c r="B159" s="179"/>
      <c r="C159" s="179"/>
      <c r="D159" s="179"/>
      <c r="E159" s="179"/>
      <c r="F159" s="179"/>
      <c r="G159" s="179"/>
    </row>
    <row r="160" spans="1:7" x14ac:dyDescent="0.2">
      <c r="A160" s="179"/>
      <c r="B160" s="179"/>
      <c r="C160" s="179"/>
      <c r="D160" s="179"/>
      <c r="E160" s="179"/>
      <c r="F160" s="179"/>
      <c r="G160" s="179"/>
    </row>
    <row r="161" spans="1:7" x14ac:dyDescent="0.2">
      <c r="A161" s="179"/>
      <c r="B161" s="179"/>
      <c r="C161" s="179"/>
      <c r="D161" s="179"/>
      <c r="E161" s="179"/>
      <c r="F161" s="179"/>
      <c r="G161" s="179"/>
    </row>
    <row r="162" spans="1:7" x14ac:dyDescent="0.2">
      <c r="A162" s="179"/>
      <c r="B162" s="179"/>
      <c r="C162" s="179"/>
      <c r="D162" s="179"/>
      <c r="E162" s="179"/>
      <c r="F162" s="179"/>
      <c r="G162" s="179"/>
    </row>
    <row r="163" spans="1:7" x14ac:dyDescent="0.2">
      <c r="A163" s="179"/>
      <c r="B163" s="179"/>
      <c r="C163" s="179"/>
      <c r="D163" s="179"/>
      <c r="E163" s="179"/>
      <c r="F163" s="179"/>
      <c r="G163" s="179"/>
    </row>
    <row r="164" spans="1:7" x14ac:dyDescent="0.2">
      <c r="A164" s="179"/>
      <c r="B164" s="179"/>
      <c r="C164" s="179"/>
      <c r="D164" s="179"/>
      <c r="E164" s="179"/>
      <c r="F164" s="179"/>
      <c r="G164" s="179"/>
    </row>
    <row r="165" spans="1:7" x14ac:dyDescent="0.2">
      <c r="A165" s="179"/>
      <c r="B165" s="179"/>
      <c r="C165" s="179"/>
      <c r="D165" s="179"/>
      <c r="E165" s="179"/>
      <c r="F165" s="179"/>
      <c r="G165" s="179"/>
    </row>
    <row r="166" spans="1:7" x14ac:dyDescent="0.2">
      <c r="A166" s="179"/>
      <c r="B166" s="179"/>
      <c r="C166" s="179"/>
      <c r="D166" s="179"/>
      <c r="E166" s="179"/>
      <c r="F166" s="179"/>
      <c r="G166" s="179"/>
    </row>
    <row r="167" spans="1:7" x14ac:dyDescent="0.2">
      <c r="A167" s="179"/>
      <c r="B167" s="179"/>
      <c r="C167" s="179"/>
      <c r="D167" s="179"/>
      <c r="E167" s="179"/>
      <c r="F167" s="179"/>
      <c r="G167" s="179"/>
    </row>
    <row r="168" spans="1:7" x14ac:dyDescent="0.2">
      <c r="A168" s="179"/>
      <c r="B168" s="179"/>
      <c r="C168" s="179"/>
      <c r="D168" s="179"/>
      <c r="E168" s="179"/>
      <c r="F168" s="179"/>
      <c r="G168" s="179"/>
    </row>
    <row r="169" spans="1:7" x14ac:dyDescent="0.2">
      <c r="A169" s="179"/>
      <c r="B169" s="179"/>
      <c r="C169" s="179"/>
      <c r="D169" s="179"/>
      <c r="E169" s="179"/>
      <c r="F169" s="179"/>
      <c r="G169" s="179"/>
    </row>
    <row r="170" spans="1:7" x14ac:dyDescent="0.2">
      <c r="A170" s="179"/>
      <c r="B170" s="179"/>
      <c r="C170" s="179"/>
      <c r="D170" s="179"/>
      <c r="E170" s="179"/>
      <c r="F170" s="179"/>
      <c r="G170" s="179"/>
    </row>
    <row r="171" spans="1:7" x14ac:dyDescent="0.2">
      <c r="A171" s="179"/>
      <c r="B171" s="179"/>
      <c r="C171" s="179"/>
      <c r="D171" s="179"/>
      <c r="E171" s="179"/>
      <c r="F171" s="179"/>
      <c r="G171" s="179"/>
    </row>
    <row r="172" spans="1:7" x14ac:dyDescent="0.2">
      <c r="A172" s="179"/>
      <c r="B172" s="179"/>
      <c r="C172" s="179"/>
      <c r="D172" s="179"/>
      <c r="E172" s="179"/>
      <c r="F172" s="179"/>
      <c r="G172" s="179"/>
    </row>
    <row r="173" spans="1:7" x14ac:dyDescent="0.2">
      <c r="A173" s="179"/>
      <c r="B173" s="179"/>
      <c r="C173" s="179"/>
      <c r="D173" s="179"/>
      <c r="E173" s="179"/>
      <c r="F173" s="179"/>
      <c r="G173" s="179"/>
    </row>
    <row r="174" spans="1:7" x14ac:dyDescent="0.2">
      <c r="A174" s="179"/>
      <c r="B174" s="179"/>
      <c r="C174" s="179"/>
      <c r="D174" s="179"/>
      <c r="E174" s="179"/>
      <c r="F174" s="179"/>
      <c r="G174" s="179"/>
    </row>
    <row r="175" spans="1:7" x14ac:dyDescent="0.2">
      <c r="A175" s="179"/>
      <c r="B175" s="179"/>
      <c r="C175" s="179"/>
      <c r="D175" s="179"/>
      <c r="E175" s="179"/>
      <c r="F175" s="179"/>
      <c r="G175" s="179"/>
    </row>
    <row r="176" spans="1:7" x14ac:dyDescent="0.2">
      <c r="A176" s="179"/>
      <c r="B176" s="179"/>
      <c r="C176" s="179"/>
      <c r="D176" s="179"/>
      <c r="E176" s="179"/>
      <c r="F176" s="179"/>
      <c r="G176" s="179"/>
    </row>
    <row r="177" spans="1:7" x14ac:dyDescent="0.2">
      <c r="A177" s="179"/>
      <c r="B177" s="179"/>
      <c r="C177" s="179"/>
      <c r="D177" s="179"/>
      <c r="E177" s="179"/>
      <c r="F177" s="179"/>
      <c r="G177" s="179"/>
    </row>
    <row r="178" spans="1:7" x14ac:dyDescent="0.2">
      <c r="A178" s="179"/>
      <c r="B178" s="179"/>
      <c r="C178" s="179"/>
      <c r="D178" s="179"/>
      <c r="E178" s="179"/>
      <c r="F178" s="179"/>
      <c r="G178" s="179"/>
    </row>
    <row r="179" spans="1:7" x14ac:dyDescent="0.2">
      <c r="A179" s="179"/>
      <c r="B179" s="179"/>
      <c r="C179" s="179"/>
      <c r="D179" s="179"/>
      <c r="E179" s="179"/>
      <c r="F179" s="179"/>
      <c r="G179" s="179"/>
    </row>
    <row r="180" spans="1:7" x14ac:dyDescent="0.2">
      <c r="A180" s="179"/>
      <c r="B180" s="179"/>
      <c r="C180" s="179"/>
      <c r="D180" s="179"/>
      <c r="E180" s="179"/>
      <c r="F180" s="179"/>
      <c r="G180" s="179"/>
    </row>
    <row r="181" spans="1:7" x14ac:dyDescent="0.2">
      <c r="A181" s="179"/>
      <c r="B181" s="179"/>
      <c r="C181" s="179"/>
      <c r="D181" s="179"/>
      <c r="E181" s="179"/>
      <c r="F181" s="179"/>
      <c r="G181" s="179"/>
    </row>
    <row r="182" spans="1:7" x14ac:dyDescent="0.2">
      <c r="A182" s="179"/>
      <c r="B182" s="179"/>
      <c r="C182" s="179"/>
      <c r="D182" s="179"/>
      <c r="E182" s="179"/>
      <c r="F182" s="179"/>
      <c r="G182" s="179"/>
    </row>
    <row r="183" spans="1:7" x14ac:dyDescent="0.2">
      <c r="A183" s="179"/>
      <c r="B183" s="179"/>
      <c r="C183" s="179"/>
      <c r="D183" s="179"/>
      <c r="E183" s="179"/>
      <c r="F183" s="179"/>
      <c r="G183" s="179"/>
    </row>
    <row r="184" spans="1:7" x14ac:dyDescent="0.2">
      <c r="A184" s="179"/>
      <c r="B184" s="179"/>
      <c r="C184" s="179"/>
      <c r="D184" s="179"/>
      <c r="E184" s="179"/>
      <c r="F184" s="179"/>
      <c r="G184" s="179"/>
    </row>
    <row r="185" spans="1:7" x14ac:dyDescent="0.2">
      <c r="A185" s="179"/>
      <c r="B185" s="179"/>
      <c r="C185" s="179"/>
      <c r="D185" s="179"/>
      <c r="E185" s="179"/>
      <c r="F185" s="179"/>
      <c r="G185" s="179"/>
    </row>
    <row r="186" spans="1:7" x14ac:dyDescent="0.2">
      <c r="A186" s="179"/>
      <c r="B186" s="179"/>
      <c r="C186" s="179"/>
      <c r="D186" s="179"/>
      <c r="E186" s="179"/>
      <c r="F186" s="179"/>
      <c r="G186" s="179"/>
    </row>
    <row r="187" spans="1:7" x14ac:dyDescent="0.2">
      <c r="A187" s="179"/>
      <c r="B187" s="179"/>
      <c r="C187" s="179"/>
      <c r="D187" s="179"/>
      <c r="E187" s="179"/>
      <c r="F187" s="179"/>
      <c r="G187" s="179"/>
    </row>
    <row r="188" spans="1:7" x14ac:dyDescent="0.2">
      <c r="A188" s="179"/>
      <c r="B188" s="179"/>
      <c r="C188" s="179"/>
      <c r="D188" s="179"/>
      <c r="E188" s="179"/>
      <c r="F188" s="179"/>
      <c r="G188" s="179"/>
    </row>
    <row r="189" spans="1:7" x14ac:dyDescent="0.2">
      <c r="A189" s="179"/>
      <c r="B189" s="179"/>
      <c r="C189" s="179"/>
      <c r="D189" s="179"/>
      <c r="E189" s="179"/>
      <c r="F189" s="179"/>
      <c r="G189" s="179"/>
    </row>
    <row r="190" spans="1:7" x14ac:dyDescent="0.2">
      <c r="A190" s="179"/>
      <c r="B190" s="179"/>
      <c r="C190" s="179"/>
      <c r="D190" s="179"/>
      <c r="E190" s="179"/>
      <c r="F190" s="179"/>
      <c r="G190" s="179"/>
    </row>
    <row r="191" spans="1:7" x14ac:dyDescent="0.2">
      <c r="A191" s="179"/>
      <c r="B191" s="179"/>
      <c r="C191" s="179"/>
      <c r="D191" s="179"/>
      <c r="E191" s="179"/>
      <c r="F191" s="179"/>
      <c r="G191" s="179"/>
    </row>
    <row r="192" spans="1:7" x14ac:dyDescent="0.2">
      <c r="A192" s="179"/>
      <c r="B192" s="179"/>
      <c r="C192" s="179"/>
      <c r="D192" s="179"/>
      <c r="E192" s="179"/>
      <c r="F192" s="179"/>
      <c r="G192" s="179"/>
    </row>
  </sheetData>
  <mergeCells count="46">
    <mergeCell ref="B68:B70"/>
    <mergeCell ref="A69:A70"/>
    <mergeCell ref="B71:B73"/>
    <mergeCell ref="A72:A73"/>
    <mergeCell ref="B74:B76"/>
    <mergeCell ref="A75:A76"/>
    <mergeCell ref="B59:B61"/>
    <mergeCell ref="A60:A61"/>
    <mergeCell ref="B62:B64"/>
    <mergeCell ref="A63:A64"/>
    <mergeCell ref="B65:B67"/>
    <mergeCell ref="A66:A67"/>
    <mergeCell ref="A49:F49"/>
    <mergeCell ref="A51:F51"/>
    <mergeCell ref="B56:B58"/>
    <mergeCell ref="A57:A58"/>
    <mergeCell ref="A54:G54"/>
    <mergeCell ref="A52:G53"/>
    <mergeCell ref="B39:B41"/>
    <mergeCell ref="A40:A41"/>
    <mergeCell ref="B42:B44"/>
    <mergeCell ref="A43:A44"/>
    <mergeCell ref="B45:B47"/>
    <mergeCell ref="A46:A47"/>
    <mergeCell ref="B30:B32"/>
    <mergeCell ref="A31:A32"/>
    <mergeCell ref="B33:B35"/>
    <mergeCell ref="A34:A35"/>
    <mergeCell ref="A37:G37"/>
    <mergeCell ref="B21:B23"/>
    <mergeCell ref="A22:A23"/>
    <mergeCell ref="B27:B29"/>
    <mergeCell ref="A28:A29"/>
    <mergeCell ref="A25:G25"/>
    <mergeCell ref="B12:B14"/>
    <mergeCell ref="A13:A14"/>
    <mergeCell ref="B15:B17"/>
    <mergeCell ref="A16:A17"/>
    <mergeCell ref="B18:B20"/>
    <mergeCell ref="A19:A20"/>
    <mergeCell ref="B9:B11"/>
    <mergeCell ref="A10:A11"/>
    <mergeCell ref="A1:G2"/>
    <mergeCell ref="A3:G3"/>
    <mergeCell ref="A5:G6"/>
    <mergeCell ref="A7:G7"/>
  </mergeCells>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tabColor theme="9" tint="0.59999389629810485"/>
  </sheetPr>
  <dimension ref="A1:N188"/>
  <sheetViews>
    <sheetView zoomScale="85" workbookViewId="0">
      <selection activeCell="A21" sqref="A21"/>
    </sheetView>
  </sheetViews>
  <sheetFormatPr baseColWidth="10" defaultColWidth="8.83203125" defaultRowHeight="15" x14ac:dyDescent="0.2"/>
  <cols>
    <col min="1" max="1" width="36.33203125" customWidth="1"/>
    <col min="2" max="2" width="26" customWidth="1"/>
    <col min="3" max="3" width="28.5" customWidth="1"/>
    <col min="4" max="4" width="20.5" customWidth="1"/>
    <col min="5" max="5" width="14.5" bestFit="1" customWidth="1"/>
    <col min="7" max="7" width="18.5" customWidth="1"/>
    <col min="8" max="8" width="24.5" customWidth="1"/>
    <col min="9" max="9" width="15.33203125" customWidth="1"/>
    <col min="10" max="10" width="16.5" customWidth="1"/>
    <col min="13" max="13" width="11.5" customWidth="1"/>
    <col min="14" max="14" width="12" customWidth="1"/>
  </cols>
  <sheetData>
    <row r="1" spans="1:9" ht="25" x14ac:dyDescent="0.25">
      <c r="A1" s="1353" t="s">
        <v>235</v>
      </c>
      <c r="B1" s="1353"/>
      <c r="C1" s="1353"/>
      <c r="D1" s="1353"/>
      <c r="E1" s="1353"/>
      <c r="F1" s="1353"/>
      <c r="G1" s="1353"/>
      <c r="H1" s="1353"/>
      <c r="I1" s="478"/>
    </row>
    <row r="2" spans="1:9" ht="25" x14ac:dyDescent="0.25">
      <c r="A2" s="1357" t="s">
        <v>38</v>
      </c>
      <c r="B2" s="1357"/>
      <c r="C2" s="1357"/>
      <c r="D2" s="1357"/>
      <c r="E2" s="1357"/>
      <c r="F2" s="479"/>
      <c r="G2" s="479"/>
      <c r="H2" s="479"/>
      <c r="I2" s="480"/>
    </row>
    <row r="3" spans="1:9" ht="33.75" customHeight="1" x14ac:dyDescent="0.2">
      <c r="A3" s="1362" t="s">
        <v>64</v>
      </c>
      <c r="B3" s="1363"/>
      <c r="D3" s="1364" t="s">
        <v>212</v>
      </c>
      <c r="E3" s="1365"/>
      <c r="F3" s="6"/>
    </row>
    <row r="4" spans="1:9" ht="30" x14ac:dyDescent="0.2">
      <c r="A4" s="481" t="s">
        <v>43</v>
      </c>
      <c r="B4" s="481" t="s">
        <v>44</v>
      </c>
      <c r="D4" s="489" t="s">
        <v>45</v>
      </c>
      <c r="E4" s="489" t="s">
        <v>46</v>
      </c>
      <c r="F4" s="483"/>
    </row>
    <row r="5" spans="1:9" ht="28" x14ac:dyDescent="0.2">
      <c r="A5" s="485" t="s">
        <v>47</v>
      </c>
      <c r="B5" s="484" t="s">
        <v>48</v>
      </c>
      <c r="D5" s="565" t="s">
        <v>49</v>
      </c>
      <c r="E5" s="490">
        <v>12</v>
      </c>
      <c r="F5" s="6"/>
    </row>
    <row r="6" spans="1:9" x14ac:dyDescent="0.2">
      <c r="A6" s="491" t="s">
        <v>50</v>
      </c>
      <c r="B6" s="486">
        <v>4</v>
      </c>
      <c r="D6" s="565" t="s">
        <v>51</v>
      </c>
      <c r="E6" s="490">
        <v>0</v>
      </c>
      <c r="F6" s="6"/>
    </row>
    <row r="7" spans="1:9" ht="30" x14ac:dyDescent="0.2">
      <c r="A7" s="491" t="s">
        <v>52</v>
      </c>
      <c r="B7" s="486">
        <v>5</v>
      </c>
      <c r="D7" s="565" t="s">
        <v>52</v>
      </c>
      <c r="E7" s="490">
        <v>2</v>
      </c>
      <c r="F7" s="6"/>
    </row>
    <row r="8" spans="1:9" ht="30" x14ac:dyDescent="0.2">
      <c r="A8" s="491" t="s">
        <v>53</v>
      </c>
      <c r="B8" s="486">
        <v>6</v>
      </c>
      <c r="D8" s="565" t="s">
        <v>53</v>
      </c>
      <c r="E8" s="490">
        <v>1</v>
      </c>
      <c r="F8" s="6"/>
    </row>
    <row r="9" spans="1:9" ht="30" x14ac:dyDescent="0.2">
      <c r="A9" s="491" t="s">
        <v>54</v>
      </c>
      <c r="B9" s="486">
        <v>7</v>
      </c>
      <c r="D9" s="566" t="s">
        <v>54</v>
      </c>
      <c r="E9" s="490">
        <v>0</v>
      </c>
      <c r="F9" s="6"/>
    </row>
    <row r="10" spans="1:9" ht="30" x14ac:dyDescent="0.2">
      <c r="A10" s="492" t="s">
        <v>55</v>
      </c>
      <c r="B10" s="486">
        <v>8</v>
      </c>
      <c r="D10" s="566" t="s">
        <v>56</v>
      </c>
      <c r="E10" s="490">
        <v>55</v>
      </c>
      <c r="F10" s="6"/>
    </row>
    <row r="11" spans="1:9" ht="30" x14ac:dyDescent="0.2">
      <c r="A11" s="487" t="s">
        <v>57</v>
      </c>
      <c r="B11" s="487">
        <f>SUM(B6:B10)</f>
        <v>30</v>
      </c>
      <c r="D11" s="566" t="s">
        <v>58</v>
      </c>
      <c r="E11" s="490">
        <v>0</v>
      </c>
    </row>
    <row r="12" spans="1:9" ht="16" x14ac:dyDescent="0.2">
      <c r="A12" s="487" t="s">
        <v>236</v>
      </c>
      <c r="B12" s="564">
        <v>42</v>
      </c>
      <c r="D12" s="566" t="s">
        <v>59</v>
      </c>
      <c r="E12" s="490">
        <v>0</v>
      </c>
      <c r="F12" s="488"/>
    </row>
    <row r="13" spans="1:9" ht="19" thickBot="1" x14ac:dyDescent="0.25">
      <c r="C13" s="6"/>
      <c r="D13" s="1366"/>
      <c r="E13" s="1366"/>
      <c r="F13" s="1366"/>
    </row>
    <row r="14" spans="1:9" ht="52.25" customHeight="1" x14ac:dyDescent="0.2">
      <c r="A14" s="651" t="s">
        <v>68</v>
      </c>
      <c r="B14" s="652" t="s">
        <v>61</v>
      </c>
      <c r="C14" s="422"/>
      <c r="D14" s="654" t="s">
        <v>62</v>
      </c>
      <c r="E14" s="655" t="s">
        <v>86</v>
      </c>
      <c r="F14" s="649"/>
    </row>
    <row r="15" spans="1:9" ht="17" thickBot="1" x14ac:dyDescent="0.25">
      <c r="A15" s="653">
        <f>B12</f>
        <v>42</v>
      </c>
      <c r="B15" s="661">
        <f>H22</f>
        <v>0</v>
      </c>
      <c r="C15" s="6"/>
      <c r="D15" s="656">
        <f>I34</f>
        <v>0</v>
      </c>
      <c r="E15" s="657">
        <f>D15*0.05</f>
        <v>0</v>
      </c>
      <c r="F15" s="650"/>
    </row>
    <row r="16" spans="1:9" ht="16" x14ac:dyDescent="0.2">
      <c r="A16" s="6"/>
      <c r="B16" s="493" t="s">
        <v>63</v>
      </c>
      <c r="C16" s="6"/>
      <c r="F16" s="650"/>
    </row>
    <row r="17" spans="1:9" ht="16" x14ac:dyDescent="0.2">
      <c r="A17" s="6"/>
      <c r="B17" s="488"/>
      <c r="C17" s="6"/>
      <c r="F17" s="650"/>
    </row>
    <row r="18" spans="1:9" x14ac:dyDescent="0.2">
      <c r="A18" s="6"/>
      <c r="B18" s="6"/>
      <c r="C18" s="6"/>
      <c r="D18" s="6"/>
      <c r="E18" s="6"/>
      <c r="F18" s="6"/>
      <c r="G18" s="6"/>
      <c r="H18" s="6"/>
      <c r="I18" s="6"/>
    </row>
    <row r="19" spans="1:9" ht="18" x14ac:dyDescent="0.2">
      <c r="A19" s="660" t="s">
        <v>237</v>
      </c>
      <c r="B19" s="670"/>
      <c r="C19" s="662"/>
      <c r="D19" s="662"/>
      <c r="E19" s="662"/>
      <c r="F19" s="6"/>
      <c r="G19" s="6"/>
      <c r="H19" s="6"/>
      <c r="I19" s="6"/>
    </row>
    <row r="20" spans="1:9" x14ac:dyDescent="0.2">
      <c r="A20" s="668" t="s">
        <v>43</v>
      </c>
      <c r="B20" s="607" t="s">
        <v>44</v>
      </c>
      <c r="C20" s="663"/>
      <c r="D20" s="663"/>
      <c r="E20" s="663"/>
      <c r="F20" s="6"/>
      <c r="G20" s="6"/>
      <c r="H20" s="6"/>
      <c r="I20" s="6"/>
    </row>
    <row r="21" spans="1:9" x14ac:dyDescent="0.2">
      <c r="A21" s="634" t="s">
        <v>238</v>
      </c>
      <c r="B21" s="609">
        <v>0</v>
      </c>
      <c r="C21" s="664"/>
      <c r="D21" s="664"/>
      <c r="E21" s="665"/>
      <c r="F21" s="6"/>
      <c r="G21" s="6"/>
      <c r="H21" s="6"/>
      <c r="I21" s="6"/>
    </row>
    <row r="22" spans="1:9" x14ac:dyDescent="0.2">
      <c r="A22" s="634" t="s">
        <v>239</v>
      </c>
      <c r="B22" s="609">
        <v>0</v>
      </c>
      <c r="C22" s="664"/>
      <c r="D22" s="664"/>
      <c r="E22" s="664"/>
      <c r="F22" s="6"/>
      <c r="G22" s="6"/>
      <c r="H22" s="6"/>
      <c r="I22" s="6"/>
    </row>
    <row r="23" spans="1:9" x14ac:dyDescent="0.2">
      <c r="A23" s="634" t="s">
        <v>240</v>
      </c>
      <c r="B23" s="609">
        <v>0</v>
      </c>
      <c r="C23" s="664"/>
      <c r="D23" s="666"/>
      <c r="E23" s="664"/>
      <c r="F23" s="6"/>
      <c r="G23" s="6"/>
      <c r="H23" s="6"/>
      <c r="I23" s="6"/>
    </row>
    <row r="24" spans="1:9" x14ac:dyDescent="0.2">
      <c r="A24" s="634" t="s">
        <v>241</v>
      </c>
      <c r="B24" s="609">
        <v>0</v>
      </c>
      <c r="C24" s="664"/>
      <c r="D24" s="664"/>
      <c r="E24" s="664"/>
      <c r="F24" s="6"/>
      <c r="G24" s="6"/>
      <c r="H24" s="6"/>
      <c r="I24" s="6"/>
    </row>
    <row r="25" spans="1:9" x14ac:dyDescent="0.2">
      <c r="A25" s="635" t="s">
        <v>242</v>
      </c>
      <c r="B25" s="609">
        <v>0</v>
      </c>
      <c r="C25" s="664"/>
      <c r="D25" s="664"/>
      <c r="E25" s="665"/>
      <c r="F25" s="6"/>
      <c r="G25" s="6"/>
      <c r="H25" s="6"/>
      <c r="I25" s="6"/>
    </row>
    <row r="26" spans="1:9" x14ac:dyDescent="0.2">
      <c r="A26" s="635" t="s">
        <v>243</v>
      </c>
      <c r="B26" s="609">
        <v>0</v>
      </c>
      <c r="C26" s="664"/>
      <c r="D26" s="664"/>
      <c r="E26" s="665"/>
      <c r="F26" s="6"/>
      <c r="G26" s="6"/>
      <c r="H26" s="6"/>
      <c r="I26" s="6"/>
    </row>
    <row r="27" spans="1:9" x14ac:dyDescent="0.2">
      <c r="A27" s="635" t="s">
        <v>244</v>
      </c>
      <c r="B27" s="609">
        <v>0</v>
      </c>
      <c r="C27" s="664"/>
      <c r="D27" s="664"/>
      <c r="E27" s="665"/>
      <c r="F27" s="6"/>
      <c r="G27" s="6"/>
      <c r="H27" s="6"/>
      <c r="I27" s="6"/>
    </row>
    <row r="28" spans="1:9" x14ac:dyDescent="0.2">
      <c r="A28" s="635" t="s">
        <v>245</v>
      </c>
      <c r="B28" s="609">
        <v>0</v>
      </c>
      <c r="C28" s="664"/>
      <c r="D28" s="664"/>
      <c r="E28" s="665"/>
      <c r="F28" s="6"/>
      <c r="G28" s="6"/>
      <c r="H28" s="6"/>
      <c r="I28" s="6"/>
    </row>
    <row r="29" spans="1:9" x14ac:dyDescent="0.2">
      <c r="A29" s="635" t="s">
        <v>246</v>
      </c>
      <c r="B29" s="609">
        <v>0</v>
      </c>
      <c r="C29" s="664"/>
      <c r="D29" s="664"/>
      <c r="E29" s="665"/>
      <c r="F29" s="6"/>
      <c r="G29" s="6"/>
      <c r="H29" s="6"/>
      <c r="I29" s="6"/>
    </row>
    <row r="30" spans="1:9" x14ac:dyDescent="0.2">
      <c r="A30" s="634" t="s">
        <v>247</v>
      </c>
      <c r="B30" s="609">
        <v>0</v>
      </c>
      <c r="C30" s="664"/>
      <c r="D30" s="664"/>
      <c r="E30" s="664"/>
      <c r="F30" s="6"/>
      <c r="G30" s="6"/>
      <c r="H30" s="6"/>
      <c r="I30" s="6"/>
    </row>
    <row r="31" spans="1:9" x14ac:dyDescent="0.2">
      <c r="A31" s="635" t="s">
        <v>248</v>
      </c>
      <c r="B31" s="609">
        <v>0</v>
      </c>
      <c r="C31" s="664"/>
      <c r="D31" s="664"/>
      <c r="E31" s="665"/>
      <c r="F31" s="6"/>
      <c r="G31" s="6"/>
      <c r="H31" s="6"/>
      <c r="I31" s="6"/>
    </row>
    <row r="32" spans="1:9" ht="17" x14ac:dyDescent="0.2">
      <c r="A32" s="669" t="s">
        <v>249</v>
      </c>
      <c r="B32" s="615">
        <f>SUM(B21:B31)</f>
        <v>0</v>
      </c>
      <c r="C32" s="667"/>
      <c r="D32" s="667"/>
      <c r="E32" s="667"/>
      <c r="F32" s="6"/>
      <c r="G32" s="6"/>
      <c r="H32" s="6"/>
      <c r="I32" s="6"/>
    </row>
    <row r="33" spans="1:9" ht="16" x14ac:dyDescent="0.2">
      <c r="A33" s="893"/>
      <c r="B33" s="894"/>
      <c r="C33" s="667"/>
      <c r="D33" s="667"/>
      <c r="E33" s="667"/>
      <c r="F33" s="6"/>
      <c r="G33" s="6"/>
      <c r="H33" s="6"/>
      <c r="I33" s="6"/>
    </row>
    <row r="34" spans="1:9" x14ac:dyDescent="0.2">
      <c r="A34" s="6"/>
      <c r="B34" s="6"/>
      <c r="C34" s="6"/>
      <c r="D34" s="6"/>
      <c r="E34" s="6"/>
      <c r="F34" s="6"/>
      <c r="G34" s="6"/>
      <c r="H34" s="6"/>
      <c r="I34" s="6"/>
    </row>
    <row r="35" spans="1:9" ht="18" x14ac:dyDescent="0.2">
      <c r="A35" s="1358" t="s">
        <v>250</v>
      </c>
      <c r="B35" s="1358"/>
      <c r="C35" s="1358"/>
      <c r="D35" s="1358"/>
      <c r="E35" s="6"/>
    </row>
    <row r="36" spans="1:9" x14ac:dyDescent="0.2">
      <c r="A36" s="607" t="s">
        <v>251</v>
      </c>
      <c r="B36" s="607" t="s">
        <v>252</v>
      </c>
      <c r="C36" s="607" t="s">
        <v>253</v>
      </c>
      <c r="D36" s="607" t="s">
        <v>213</v>
      </c>
      <c r="E36" s="6"/>
    </row>
    <row r="37" spans="1:9" x14ac:dyDescent="0.2">
      <c r="A37" s="608" t="s">
        <v>254</v>
      </c>
      <c r="B37" s="609">
        <v>0</v>
      </c>
      <c r="C37" s="610">
        <v>230</v>
      </c>
      <c r="D37" s="610">
        <f t="shared" ref="D37:D55" si="0">B37*C37</f>
        <v>0</v>
      </c>
      <c r="E37" s="6"/>
    </row>
    <row r="38" spans="1:9" x14ac:dyDescent="0.2">
      <c r="A38" s="608" t="s">
        <v>255</v>
      </c>
      <c r="B38" s="609">
        <v>0</v>
      </c>
      <c r="C38" s="610">
        <v>230</v>
      </c>
      <c r="D38" s="610">
        <f t="shared" si="0"/>
        <v>0</v>
      </c>
      <c r="E38" s="6"/>
    </row>
    <row r="39" spans="1:9" x14ac:dyDescent="0.2">
      <c r="A39" s="608" t="s">
        <v>256</v>
      </c>
      <c r="B39" s="609">
        <v>0</v>
      </c>
      <c r="C39" s="610">
        <v>500</v>
      </c>
      <c r="D39" s="610">
        <f t="shared" si="0"/>
        <v>0</v>
      </c>
      <c r="E39" s="6"/>
    </row>
    <row r="40" spans="1:9" ht="30" x14ac:dyDescent="0.2">
      <c r="A40" s="608" t="s">
        <v>257</v>
      </c>
      <c r="B40" s="609">
        <v>0</v>
      </c>
      <c r="C40" s="610">
        <v>750</v>
      </c>
      <c r="D40" s="610">
        <f t="shared" si="0"/>
        <v>0</v>
      </c>
      <c r="E40" s="6"/>
    </row>
    <row r="41" spans="1:9" ht="30" x14ac:dyDescent="0.2">
      <c r="A41" s="608" t="s">
        <v>258</v>
      </c>
      <c r="B41" s="609">
        <v>0</v>
      </c>
      <c r="C41" s="610">
        <v>345</v>
      </c>
      <c r="D41" s="610">
        <f t="shared" si="0"/>
        <v>0</v>
      </c>
      <c r="E41" s="6"/>
    </row>
    <row r="42" spans="1:9" ht="45" x14ac:dyDescent="0.2">
      <c r="A42" s="608" t="s">
        <v>259</v>
      </c>
      <c r="B42" s="609">
        <v>0</v>
      </c>
      <c r="C42" s="610">
        <v>230</v>
      </c>
      <c r="D42" s="610">
        <f t="shared" si="0"/>
        <v>0</v>
      </c>
      <c r="E42" s="6"/>
    </row>
    <row r="43" spans="1:9" x14ac:dyDescent="0.2">
      <c r="A43" s="608" t="s">
        <v>260</v>
      </c>
      <c r="B43" s="609">
        <v>0</v>
      </c>
      <c r="C43" s="610">
        <v>50</v>
      </c>
      <c r="D43" s="610">
        <f t="shared" si="0"/>
        <v>0</v>
      </c>
      <c r="E43" s="6"/>
    </row>
    <row r="44" spans="1:9" ht="35.75" customHeight="1" x14ac:dyDescent="0.2">
      <c r="A44" s="608" t="s">
        <v>261</v>
      </c>
      <c r="B44" s="609">
        <v>0</v>
      </c>
      <c r="C44" s="610">
        <v>1840</v>
      </c>
      <c r="D44" s="610">
        <f t="shared" si="0"/>
        <v>0</v>
      </c>
      <c r="E44" s="6"/>
    </row>
    <row r="45" spans="1:9" ht="16" x14ac:dyDescent="0.2">
      <c r="A45" s="608" t="s">
        <v>262</v>
      </c>
      <c r="B45" s="609">
        <v>0</v>
      </c>
      <c r="C45" s="610">
        <v>230</v>
      </c>
      <c r="D45" s="610">
        <f t="shared" si="0"/>
        <v>0</v>
      </c>
      <c r="E45" s="6"/>
      <c r="G45" s="403" t="s">
        <v>263</v>
      </c>
      <c r="H45" s="895" t="s">
        <v>264</v>
      </c>
    </row>
    <row r="46" spans="1:9" ht="30" x14ac:dyDescent="0.2">
      <c r="A46" s="608" t="s">
        <v>265</v>
      </c>
      <c r="B46" s="609">
        <v>0</v>
      </c>
      <c r="C46" s="610">
        <v>230</v>
      </c>
      <c r="D46" s="610">
        <f t="shared" si="0"/>
        <v>0</v>
      </c>
      <c r="E46" s="6"/>
      <c r="G46" s="403" t="s">
        <v>266</v>
      </c>
      <c r="H46" s="895" t="s">
        <v>267</v>
      </c>
    </row>
    <row r="47" spans="1:9" ht="45" x14ac:dyDescent="0.2">
      <c r="A47" s="608" t="s">
        <v>268</v>
      </c>
      <c r="B47" s="609">
        <v>0</v>
      </c>
      <c r="C47" s="610">
        <v>230</v>
      </c>
      <c r="D47" s="610">
        <f t="shared" si="0"/>
        <v>0</v>
      </c>
      <c r="E47" s="6"/>
      <c r="G47" s="403" t="s">
        <v>269</v>
      </c>
      <c r="H47" s="895" t="s">
        <v>270</v>
      </c>
    </row>
    <row r="48" spans="1:9" ht="30" x14ac:dyDescent="0.2">
      <c r="A48" s="608" t="s">
        <v>271</v>
      </c>
      <c r="B48" s="609">
        <v>0</v>
      </c>
      <c r="C48" s="610">
        <v>230</v>
      </c>
      <c r="D48" s="610">
        <f t="shared" si="0"/>
        <v>0</v>
      </c>
      <c r="E48" s="6"/>
      <c r="G48" s="403" t="s">
        <v>272</v>
      </c>
      <c r="H48" s="895" t="s">
        <v>273</v>
      </c>
    </row>
    <row r="49" spans="1:9" ht="45" x14ac:dyDescent="0.2">
      <c r="A49" s="608" t="s">
        <v>274</v>
      </c>
      <c r="B49" s="609">
        <v>0</v>
      </c>
      <c r="C49" s="610">
        <v>230</v>
      </c>
      <c r="D49" s="610">
        <f t="shared" si="0"/>
        <v>0</v>
      </c>
      <c r="E49" s="6"/>
      <c r="G49" s="403" t="s">
        <v>275</v>
      </c>
      <c r="H49" s="895" t="s">
        <v>276</v>
      </c>
    </row>
    <row r="50" spans="1:9" ht="45" x14ac:dyDescent="0.2">
      <c r="A50" s="608" t="s">
        <v>277</v>
      </c>
      <c r="B50" s="609">
        <v>0</v>
      </c>
      <c r="C50" s="610">
        <v>230</v>
      </c>
      <c r="D50" s="610">
        <f t="shared" si="0"/>
        <v>0</v>
      </c>
      <c r="E50" s="6"/>
      <c r="G50" s="396" t="s">
        <v>278</v>
      </c>
      <c r="H50" s="896" t="s">
        <v>279</v>
      </c>
    </row>
    <row r="51" spans="1:9" ht="16" x14ac:dyDescent="0.2">
      <c r="A51" s="608" t="s">
        <v>280</v>
      </c>
      <c r="B51" s="609">
        <v>0</v>
      </c>
      <c r="C51" s="610">
        <v>230</v>
      </c>
      <c r="D51" s="610">
        <f t="shared" si="0"/>
        <v>0</v>
      </c>
      <c r="E51" s="6"/>
      <c r="G51" s="403" t="s">
        <v>281</v>
      </c>
      <c r="H51" s="895" t="s">
        <v>282</v>
      </c>
    </row>
    <row r="52" spans="1:9" ht="30" x14ac:dyDescent="0.2">
      <c r="A52" s="608" t="s">
        <v>283</v>
      </c>
      <c r="B52" s="609">
        <v>0</v>
      </c>
      <c r="C52" s="610">
        <v>230</v>
      </c>
      <c r="D52" s="610">
        <f t="shared" si="0"/>
        <v>0</v>
      </c>
      <c r="E52" s="6"/>
    </row>
    <row r="53" spans="1:9" x14ac:dyDescent="0.2">
      <c r="A53" s="613" t="s">
        <v>284</v>
      </c>
      <c r="B53" s="609">
        <v>0</v>
      </c>
      <c r="C53" s="610">
        <v>25</v>
      </c>
      <c r="D53" s="610">
        <f t="shared" si="0"/>
        <v>0</v>
      </c>
      <c r="E53" s="6"/>
    </row>
    <row r="54" spans="1:9" x14ac:dyDescent="0.2">
      <c r="A54" s="613" t="s">
        <v>285</v>
      </c>
      <c r="B54" s="609">
        <v>0</v>
      </c>
      <c r="C54" s="610">
        <v>2500</v>
      </c>
      <c r="D54" s="610">
        <f t="shared" si="0"/>
        <v>0</v>
      </c>
      <c r="E54" s="6"/>
    </row>
    <row r="55" spans="1:9" x14ac:dyDescent="0.2">
      <c r="A55" s="613" t="s">
        <v>286</v>
      </c>
      <c r="B55" s="609">
        <v>0</v>
      </c>
      <c r="C55" s="610">
        <v>500</v>
      </c>
      <c r="D55" s="610">
        <f t="shared" si="0"/>
        <v>0</v>
      </c>
      <c r="E55" s="6"/>
    </row>
    <row r="56" spans="1:9" ht="17" x14ac:dyDescent="0.2">
      <c r="A56" s="619" t="s">
        <v>287</v>
      </c>
      <c r="B56" s="620">
        <f>SUM(B37:B55)</f>
        <v>0</v>
      </c>
      <c r="C56" s="621"/>
      <c r="D56" s="622">
        <f>SUM(D37:D55)</f>
        <v>0</v>
      </c>
      <c r="E56" s="488"/>
    </row>
    <row r="57" spans="1:9" x14ac:dyDescent="0.2">
      <c r="A57" s="6"/>
      <c r="B57" s="6"/>
      <c r="C57" s="6"/>
      <c r="D57" s="6"/>
      <c r="E57" s="6"/>
      <c r="F57" s="6"/>
      <c r="G57" s="6"/>
      <c r="H57" s="6"/>
      <c r="I57" s="6"/>
    </row>
    <row r="58" spans="1:9" x14ac:dyDescent="0.2">
      <c r="A58" s="6"/>
      <c r="B58" s="6"/>
      <c r="C58" s="6"/>
      <c r="D58" s="6"/>
      <c r="E58" s="6"/>
      <c r="F58" s="6"/>
      <c r="G58" s="6"/>
      <c r="H58" s="6"/>
      <c r="I58" s="6"/>
    </row>
    <row r="59" spans="1:9" x14ac:dyDescent="0.2">
      <c r="A59" s="6"/>
      <c r="B59" s="6"/>
      <c r="C59" s="6"/>
      <c r="D59" s="6"/>
      <c r="E59" s="6"/>
      <c r="F59" s="6"/>
      <c r="G59" s="6"/>
      <c r="H59" s="6"/>
      <c r="I59" s="6"/>
    </row>
    <row r="60" spans="1:9" x14ac:dyDescent="0.2">
      <c r="A60" s="6"/>
      <c r="B60" s="6"/>
      <c r="C60" s="6"/>
      <c r="D60" s="6"/>
      <c r="E60" s="6"/>
      <c r="F60" s="6"/>
      <c r="G60" s="6"/>
      <c r="H60" s="6"/>
      <c r="I60" s="6"/>
    </row>
    <row r="61" spans="1:9" x14ac:dyDescent="0.2">
      <c r="A61" s="6"/>
      <c r="B61" s="6"/>
      <c r="C61" s="6"/>
      <c r="D61" s="6"/>
      <c r="E61" s="6"/>
      <c r="F61" s="6"/>
      <c r="G61" s="6"/>
      <c r="H61" s="6"/>
      <c r="I61" s="6"/>
    </row>
    <row r="62" spans="1:9" x14ac:dyDescent="0.2">
      <c r="A62" s="6"/>
      <c r="B62" s="6"/>
      <c r="C62" s="6"/>
      <c r="D62" s="6"/>
      <c r="E62" s="6"/>
      <c r="F62" s="6"/>
      <c r="G62" s="6"/>
      <c r="H62" s="6"/>
      <c r="I62" s="6"/>
    </row>
    <row r="63" spans="1:9" x14ac:dyDescent="0.2">
      <c r="A63" s="6"/>
      <c r="B63" s="6"/>
      <c r="C63" s="6"/>
      <c r="D63" s="6"/>
      <c r="E63" s="6"/>
      <c r="F63" s="6"/>
      <c r="G63" s="6"/>
      <c r="H63" s="6"/>
      <c r="I63" s="6"/>
    </row>
    <row r="64" spans="1:9" x14ac:dyDescent="0.2">
      <c r="A64" s="6"/>
      <c r="B64" s="6"/>
      <c r="C64" s="6"/>
      <c r="D64" s="6"/>
      <c r="E64" s="6"/>
      <c r="F64" s="6"/>
      <c r="G64" s="6"/>
      <c r="H64" s="6"/>
      <c r="I64" s="6"/>
    </row>
    <row r="65" spans="1:9" x14ac:dyDescent="0.2">
      <c r="A65" s="6"/>
      <c r="B65" s="6"/>
      <c r="C65" s="6"/>
      <c r="D65" s="6"/>
      <c r="E65" s="6"/>
      <c r="F65" s="6"/>
      <c r="G65" s="6"/>
      <c r="H65" s="6"/>
      <c r="I65" s="6"/>
    </row>
    <row r="66" spans="1:9" ht="18" x14ac:dyDescent="0.2">
      <c r="A66" s="1358" t="s">
        <v>250</v>
      </c>
      <c r="B66" s="1358"/>
      <c r="C66" s="1358"/>
      <c r="D66" s="1358"/>
      <c r="E66" s="6"/>
      <c r="F66" s="6"/>
      <c r="G66" s="6"/>
      <c r="H66" s="6"/>
      <c r="I66" s="6"/>
    </row>
    <row r="67" spans="1:9" x14ac:dyDescent="0.2">
      <c r="A67" s="578" t="s">
        <v>251</v>
      </c>
      <c r="B67" s="578" t="s">
        <v>252</v>
      </c>
      <c r="C67" s="579" t="s">
        <v>253</v>
      </c>
      <c r="D67" s="578" t="s">
        <v>213</v>
      </c>
      <c r="E67" s="6"/>
      <c r="F67" s="6"/>
      <c r="G67" s="6"/>
      <c r="H67" s="6"/>
      <c r="I67" s="6"/>
    </row>
    <row r="68" spans="1:9" x14ac:dyDescent="0.2">
      <c r="A68" s="582" t="s">
        <v>261</v>
      </c>
      <c r="B68" s="583">
        <v>1</v>
      </c>
      <c r="C68" s="581">
        <v>1840</v>
      </c>
      <c r="D68" s="581">
        <f t="shared" ref="D68" si="1">B68*C68</f>
        <v>1840</v>
      </c>
      <c r="E68" s="6"/>
      <c r="F68" s="6"/>
      <c r="G68" s="6"/>
      <c r="H68" s="6"/>
      <c r="I68" s="6"/>
    </row>
    <row r="69" spans="1:9" x14ac:dyDescent="0.2">
      <c r="A69" s="584" t="s">
        <v>287</v>
      </c>
      <c r="B69" s="585">
        <f>SUM(B68:B68)</f>
        <v>1</v>
      </c>
      <c r="C69" s="586"/>
      <c r="D69" s="587">
        <f>SUM(D68:D68)</f>
        <v>1840</v>
      </c>
      <c r="E69" s="6"/>
      <c r="F69" s="6"/>
      <c r="G69" s="6"/>
      <c r="H69" s="6"/>
      <c r="I69" s="6"/>
    </row>
    <row r="70" spans="1:9" x14ac:dyDescent="0.2">
      <c r="A70" s="6"/>
      <c r="B70" s="6"/>
      <c r="C70" s="6"/>
      <c r="D70" s="6"/>
      <c r="E70" s="6"/>
      <c r="F70" s="6"/>
      <c r="G70" s="6"/>
      <c r="H70" s="6"/>
      <c r="I70" s="6"/>
    </row>
    <row r="71" spans="1:9" ht="18" x14ac:dyDescent="0.2">
      <c r="A71" s="1359" t="s">
        <v>288</v>
      </c>
      <c r="B71" s="1359"/>
      <c r="C71" s="1359"/>
      <c r="D71" s="1359"/>
      <c r="E71" s="1359"/>
      <c r="F71" s="6"/>
      <c r="G71" s="1360" t="s">
        <v>78</v>
      </c>
      <c r="H71" s="1360"/>
      <c r="I71" s="1360"/>
    </row>
    <row r="72" spans="1:9" ht="28" x14ac:dyDescent="0.2">
      <c r="A72" s="588" t="s">
        <v>45</v>
      </c>
      <c r="B72" s="588" t="s">
        <v>46</v>
      </c>
      <c r="C72" s="588" t="s">
        <v>114</v>
      </c>
      <c r="D72" s="588" t="s">
        <v>213</v>
      </c>
      <c r="E72" s="588" t="s">
        <v>211</v>
      </c>
      <c r="F72" s="6"/>
      <c r="G72" s="588" t="s">
        <v>68</v>
      </c>
      <c r="H72" s="588" t="s">
        <v>69</v>
      </c>
      <c r="I72" s="579" t="s">
        <v>80</v>
      </c>
    </row>
    <row r="73" spans="1:9" ht="16" x14ac:dyDescent="0.2">
      <c r="A73" s="589" t="s">
        <v>49</v>
      </c>
      <c r="B73" s="590">
        <v>0</v>
      </c>
      <c r="C73" s="591">
        <v>1000</v>
      </c>
      <c r="D73" s="591">
        <f>B73*C73</f>
        <v>0</v>
      </c>
      <c r="E73" s="591">
        <f>D73*2</f>
        <v>0</v>
      </c>
      <c r="F73" s="6"/>
      <c r="G73" s="580" t="s">
        <v>72</v>
      </c>
      <c r="H73" s="594">
        <v>0</v>
      </c>
      <c r="I73" s="595">
        <f>C153*1</f>
        <v>0</v>
      </c>
    </row>
    <row r="74" spans="1:9" ht="16" x14ac:dyDescent="0.2">
      <c r="A74" s="589" t="s">
        <v>51</v>
      </c>
      <c r="B74" s="590">
        <v>0</v>
      </c>
      <c r="C74" s="591">
        <v>1200</v>
      </c>
      <c r="D74" s="591">
        <f t="shared" ref="D74:D79" si="2">B74*C74</f>
        <v>0</v>
      </c>
      <c r="E74" s="591">
        <f>D74*2</f>
        <v>0</v>
      </c>
      <c r="F74" s="6"/>
      <c r="G74" s="580" t="s">
        <v>81</v>
      </c>
      <c r="H74" s="594">
        <v>0.1</v>
      </c>
      <c r="I74" s="595">
        <f>C153*0.9</f>
        <v>0</v>
      </c>
    </row>
    <row r="75" spans="1:9" ht="16" x14ac:dyDescent="0.2">
      <c r="A75" s="589" t="s">
        <v>52</v>
      </c>
      <c r="B75" s="590">
        <v>0</v>
      </c>
      <c r="C75" s="591">
        <v>1800</v>
      </c>
      <c r="D75" s="591">
        <f t="shared" si="2"/>
        <v>0</v>
      </c>
      <c r="E75" s="591">
        <f t="shared" ref="E75:E79" si="3">D75*2</f>
        <v>0</v>
      </c>
      <c r="F75" s="6"/>
      <c r="G75" s="580" t="s">
        <v>82</v>
      </c>
      <c r="H75" s="594">
        <v>0.15</v>
      </c>
      <c r="I75" s="595">
        <f>C153*0.85</f>
        <v>0</v>
      </c>
    </row>
    <row r="76" spans="1:9" ht="16" x14ac:dyDescent="0.2">
      <c r="A76" s="589" t="s">
        <v>53</v>
      </c>
      <c r="B76" s="590">
        <v>1</v>
      </c>
      <c r="C76" s="591">
        <v>2500</v>
      </c>
      <c r="D76" s="591">
        <f t="shared" si="2"/>
        <v>2500</v>
      </c>
      <c r="E76" s="591">
        <f>D76*2</f>
        <v>5000</v>
      </c>
      <c r="F76" s="6"/>
      <c r="G76" s="580" t="s">
        <v>83</v>
      </c>
      <c r="H76" s="594">
        <v>0.2</v>
      </c>
      <c r="I76" s="595">
        <f>C153*0.8</f>
        <v>0</v>
      </c>
    </row>
    <row r="77" spans="1:9" ht="16" x14ac:dyDescent="0.2">
      <c r="A77" s="592" t="s">
        <v>54</v>
      </c>
      <c r="B77" s="590">
        <v>0</v>
      </c>
      <c r="C77" s="591">
        <v>3000</v>
      </c>
      <c r="D77" s="591">
        <f t="shared" si="2"/>
        <v>0</v>
      </c>
      <c r="E77" s="591">
        <f t="shared" si="3"/>
        <v>0</v>
      </c>
      <c r="F77" s="6"/>
      <c r="G77" s="580" t="s">
        <v>84</v>
      </c>
      <c r="H77" s="594">
        <v>0.25</v>
      </c>
      <c r="I77" s="595">
        <f>C153*0.75</f>
        <v>0</v>
      </c>
    </row>
    <row r="78" spans="1:9" x14ac:dyDescent="0.2">
      <c r="A78" s="592" t="s">
        <v>56</v>
      </c>
      <c r="B78" s="590">
        <v>0</v>
      </c>
      <c r="C78" s="591">
        <v>4500</v>
      </c>
      <c r="D78" s="591">
        <f t="shared" si="2"/>
        <v>0</v>
      </c>
      <c r="E78" s="591">
        <f t="shared" si="3"/>
        <v>0</v>
      </c>
      <c r="F78" s="6"/>
      <c r="G78" s="6"/>
      <c r="H78" s="6"/>
      <c r="I78" s="6"/>
    </row>
    <row r="79" spans="1:9" x14ac:dyDescent="0.2">
      <c r="A79" s="592" t="s">
        <v>58</v>
      </c>
      <c r="B79" s="590">
        <v>0</v>
      </c>
      <c r="C79" s="591">
        <v>7000</v>
      </c>
      <c r="D79" s="591">
        <f t="shared" si="2"/>
        <v>0</v>
      </c>
      <c r="E79" s="591">
        <f t="shared" si="3"/>
        <v>0</v>
      </c>
      <c r="F79" s="6"/>
      <c r="G79" s="1361" t="s">
        <v>62</v>
      </c>
      <c r="H79" s="1361" t="s">
        <v>86</v>
      </c>
      <c r="I79" s="6"/>
    </row>
    <row r="80" spans="1:9" ht="16" x14ac:dyDescent="0.2">
      <c r="A80" s="592" t="s">
        <v>59</v>
      </c>
      <c r="B80" s="590">
        <v>0</v>
      </c>
      <c r="C80" s="593" t="s">
        <v>85</v>
      </c>
      <c r="D80" s="593" t="s">
        <v>85</v>
      </c>
      <c r="E80" s="591" t="s">
        <v>85</v>
      </c>
      <c r="F80" s="6"/>
      <c r="G80" s="1361"/>
      <c r="H80" s="1361"/>
      <c r="I80" s="6"/>
    </row>
    <row r="81" spans="1:9" ht="16" x14ac:dyDescent="0.2">
      <c r="A81" s="597" t="s">
        <v>60</v>
      </c>
      <c r="B81" s="598">
        <f>SUM(B73:B80)</f>
        <v>1</v>
      </c>
      <c r="C81" s="599"/>
      <c r="D81" s="600">
        <f>SUM(D73:D79)</f>
        <v>2500</v>
      </c>
      <c r="E81" s="600">
        <f>SUM(E73:E79)</f>
        <v>5000</v>
      </c>
      <c r="F81" s="6"/>
      <c r="G81" s="596">
        <f>IF(B81&lt;=3,D81,IF(B81&lt;=10,D81*(1-H74),IF(B81&lt;=25,D81*(1-H75),IF(B81&lt;=75,D81*(1-H76),IF(B81&gt;75,D81*(1-H77))))))</f>
        <v>2500</v>
      </c>
      <c r="H81" s="596">
        <f>G81*0.05</f>
        <v>125</v>
      </c>
      <c r="I81" s="6"/>
    </row>
    <row r="84" spans="1:9" ht="18" x14ac:dyDescent="0.2">
      <c r="A84" s="1367" t="s">
        <v>289</v>
      </c>
      <c r="B84" s="1368"/>
      <c r="C84" s="1368"/>
      <c r="D84" s="1368"/>
      <c r="E84" s="1369"/>
    </row>
    <row r="85" spans="1:9" ht="20" customHeight="1" thickBot="1" x14ac:dyDescent="0.25">
      <c r="A85" s="607" t="s">
        <v>43</v>
      </c>
      <c r="B85" s="637" t="s">
        <v>44</v>
      </c>
      <c r="C85" s="607" t="s">
        <v>290</v>
      </c>
      <c r="D85" s="607" t="s">
        <v>291</v>
      </c>
      <c r="E85" s="607" t="s">
        <v>292</v>
      </c>
    </row>
    <row r="86" spans="1:9" x14ac:dyDescent="0.2">
      <c r="A86" s="634" t="s">
        <v>238</v>
      </c>
      <c r="B86" s="639">
        <v>0</v>
      </c>
      <c r="C86" s="636"/>
      <c r="D86" s="610" t="e">
        <f>'Part List '!#REF!</f>
        <v>#REF!</v>
      </c>
      <c r="E86" s="611"/>
    </row>
    <row r="87" spans="1:9" x14ac:dyDescent="0.2">
      <c r="A87" s="634" t="s">
        <v>239</v>
      </c>
      <c r="B87" s="640">
        <v>0</v>
      </c>
      <c r="C87" s="636"/>
      <c r="D87" s="610"/>
      <c r="E87" s="610"/>
    </row>
    <row r="88" spans="1:9" x14ac:dyDescent="0.2">
      <c r="A88" s="634"/>
      <c r="B88" s="640">
        <v>0</v>
      </c>
      <c r="C88" s="636"/>
      <c r="D88" s="612" t="e">
        <f>'Part List '!#REF!</f>
        <v>#REF!</v>
      </c>
      <c r="E88" s="610"/>
    </row>
    <row r="89" spans="1:9" x14ac:dyDescent="0.2">
      <c r="A89" s="634" t="s">
        <v>240</v>
      </c>
      <c r="B89" s="640">
        <v>0</v>
      </c>
      <c r="C89" s="636"/>
      <c r="D89" s="612" t="e">
        <f>'Part List '!#REF!</f>
        <v>#REF!</v>
      </c>
      <c r="E89" s="610"/>
    </row>
    <row r="90" spans="1:9" x14ac:dyDescent="0.2">
      <c r="A90" s="634" t="s">
        <v>241</v>
      </c>
      <c r="B90" s="640">
        <v>0</v>
      </c>
      <c r="C90" s="636"/>
      <c r="D90" s="610" t="e">
        <f>'Part List '!#REF!</f>
        <v>#REF!</v>
      </c>
      <c r="E90" s="610"/>
    </row>
    <row r="91" spans="1:9" x14ac:dyDescent="0.2">
      <c r="A91" s="635" t="s">
        <v>242</v>
      </c>
      <c r="B91" s="640">
        <v>0</v>
      </c>
      <c r="C91" s="636" t="e">
        <f>'Part List '!#REF!</f>
        <v>#REF!</v>
      </c>
      <c r="D91" s="610" t="e">
        <f>'Part List '!#REF!</f>
        <v>#REF!</v>
      </c>
      <c r="E91" s="611"/>
    </row>
    <row r="92" spans="1:9" x14ac:dyDescent="0.2">
      <c r="A92" s="635" t="s">
        <v>243</v>
      </c>
      <c r="B92" s="640">
        <v>0</v>
      </c>
      <c r="C92" s="636" t="e">
        <f>'Part List '!#REF!</f>
        <v>#REF!</v>
      </c>
      <c r="D92" s="610" t="e">
        <f>'Part List '!#REF!</f>
        <v>#REF!</v>
      </c>
      <c r="E92" s="611"/>
    </row>
    <row r="93" spans="1:9" x14ac:dyDescent="0.2">
      <c r="A93" s="635" t="s">
        <v>244</v>
      </c>
      <c r="B93" s="640">
        <v>0</v>
      </c>
      <c r="C93" s="636" t="e">
        <f>'Part List '!#REF!</f>
        <v>#REF!</v>
      </c>
      <c r="D93" s="610" t="e">
        <f>'Part List '!#REF!</f>
        <v>#REF!</v>
      </c>
      <c r="E93" s="611"/>
    </row>
    <row r="94" spans="1:9" x14ac:dyDescent="0.2">
      <c r="A94" s="635" t="s">
        <v>245</v>
      </c>
      <c r="B94" s="640">
        <v>0</v>
      </c>
      <c r="C94" s="636"/>
      <c r="D94" s="610"/>
      <c r="E94" s="611"/>
    </row>
    <row r="95" spans="1:9" x14ac:dyDescent="0.2">
      <c r="A95" s="635" t="s">
        <v>246</v>
      </c>
      <c r="B95" s="640">
        <v>0</v>
      </c>
      <c r="C95" s="636" t="e">
        <f>'Part List '!#REF!</f>
        <v>#REF!</v>
      </c>
      <c r="D95" s="610" t="e">
        <f>'Part List '!#REF!</f>
        <v>#REF!</v>
      </c>
      <c r="E95" s="611"/>
    </row>
    <row r="96" spans="1:9" x14ac:dyDescent="0.2">
      <c r="A96" s="634" t="s">
        <v>247</v>
      </c>
      <c r="B96" s="640">
        <v>0</v>
      </c>
      <c r="C96" s="636" t="e">
        <f>'Part List '!#REF!</f>
        <v>#REF!</v>
      </c>
      <c r="D96" s="610" t="e">
        <f>'Part List '!#REF!</f>
        <v>#REF!</v>
      </c>
      <c r="E96" s="610"/>
    </row>
    <row r="97" spans="1:5" ht="16" thickBot="1" x14ac:dyDescent="0.25">
      <c r="A97" s="635" t="s">
        <v>248</v>
      </c>
      <c r="B97" s="641">
        <v>0</v>
      </c>
      <c r="C97" s="636" t="e">
        <f>'Part List '!#REF!</f>
        <v>#REF!</v>
      </c>
      <c r="D97" s="610" t="e">
        <f>'Part List '!#REF!</f>
        <v>#REF!</v>
      </c>
      <c r="E97" s="611"/>
    </row>
    <row r="98" spans="1:5" ht="17" x14ac:dyDescent="0.2">
      <c r="A98" s="614" t="s">
        <v>249</v>
      </c>
      <c r="B98" s="638">
        <f>SUM(B86:B97)</f>
        <v>0</v>
      </c>
      <c r="C98" s="638"/>
      <c r="D98" s="638"/>
      <c r="E98" s="638">
        <f>SUM(E86:E97)</f>
        <v>0</v>
      </c>
    </row>
    <row r="101" spans="1:5" ht="18" x14ac:dyDescent="0.2">
      <c r="A101" s="1358" t="s">
        <v>289</v>
      </c>
      <c r="B101" s="1358"/>
      <c r="C101" s="1358"/>
      <c r="D101" s="1358"/>
      <c r="E101" s="1358"/>
    </row>
    <row r="102" spans="1:5" x14ac:dyDescent="0.2">
      <c r="A102" s="607" t="s">
        <v>43</v>
      </c>
      <c r="B102" s="607" t="s">
        <v>44</v>
      </c>
      <c r="C102" s="607" t="s">
        <v>293</v>
      </c>
      <c r="D102" s="607" t="s">
        <v>213</v>
      </c>
      <c r="E102" s="607" t="s">
        <v>211</v>
      </c>
    </row>
    <row r="103" spans="1:5" x14ac:dyDescent="0.2">
      <c r="A103" s="608" t="s">
        <v>254</v>
      </c>
      <c r="B103" s="609">
        <v>0</v>
      </c>
      <c r="C103" s="610">
        <v>1995</v>
      </c>
      <c r="D103" s="610">
        <f t="shared" ref="D103:D108" si="4">B103*C103</f>
        <v>0</v>
      </c>
      <c r="E103" s="611">
        <f>D103*2</f>
        <v>0</v>
      </c>
    </row>
    <row r="104" spans="1:5" x14ac:dyDescent="0.2">
      <c r="A104" s="608" t="s">
        <v>255</v>
      </c>
      <c r="B104" s="609">
        <v>0</v>
      </c>
      <c r="C104" s="610">
        <v>1200</v>
      </c>
      <c r="D104" s="610">
        <f t="shared" si="4"/>
        <v>0</v>
      </c>
      <c r="E104" s="610">
        <f>D104*2</f>
        <v>0</v>
      </c>
    </row>
    <row r="105" spans="1:5" x14ac:dyDescent="0.2">
      <c r="A105" s="608" t="s">
        <v>294</v>
      </c>
      <c r="B105" s="609">
        <v>0</v>
      </c>
      <c r="C105" s="612">
        <v>1750</v>
      </c>
      <c r="D105" s="610">
        <f t="shared" si="4"/>
        <v>0</v>
      </c>
      <c r="E105" s="610">
        <f>D105*2</f>
        <v>0</v>
      </c>
    </row>
    <row r="106" spans="1:5" x14ac:dyDescent="0.2">
      <c r="A106" s="608" t="s">
        <v>295</v>
      </c>
      <c r="B106" s="609">
        <v>0</v>
      </c>
      <c r="C106" s="610">
        <v>200</v>
      </c>
      <c r="D106" s="610">
        <f t="shared" si="4"/>
        <v>0</v>
      </c>
      <c r="E106" s="610">
        <f>D106*2</f>
        <v>0</v>
      </c>
    </row>
    <row r="107" spans="1:5" x14ac:dyDescent="0.2">
      <c r="A107" s="613" t="s">
        <v>296</v>
      </c>
      <c r="B107" s="609">
        <v>0</v>
      </c>
      <c r="C107" s="610">
        <v>410</v>
      </c>
      <c r="D107" s="610">
        <f t="shared" si="4"/>
        <v>0</v>
      </c>
      <c r="E107" s="611">
        <f>(D107+(D107*0.27))</f>
        <v>0</v>
      </c>
    </row>
    <row r="108" spans="1:5" x14ac:dyDescent="0.2">
      <c r="A108" s="613" t="s">
        <v>297</v>
      </c>
      <c r="B108" s="609">
        <v>0</v>
      </c>
      <c r="C108" s="610">
        <v>315</v>
      </c>
      <c r="D108" s="610">
        <f t="shared" si="4"/>
        <v>0</v>
      </c>
      <c r="E108" s="611">
        <f>(D108+(D108*0.43))</f>
        <v>0</v>
      </c>
    </row>
    <row r="109" spans="1:5" ht="17" x14ac:dyDescent="0.2">
      <c r="A109" s="614" t="s">
        <v>249</v>
      </c>
      <c r="B109" s="615">
        <f>SUM(B103:B108)</f>
        <v>0</v>
      </c>
      <c r="C109" s="616"/>
      <c r="D109" s="616">
        <f>SUM(D103:D108)</f>
        <v>0</v>
      </c>
      <c r="E109" s="617">
        <f>SUM(E103:E108)</f>
        <v>0</v>
      </c>
    </row>
    <row r="110" spans="1:5" x14ac:dyDescent="0.2">
      <c r="A110" s="618"/>
      <c r="B110" s="618"/>
      <c r="C110" s="618"/>
      <c r="D110" s="618"/>
      <c r="E110" s="618"/>
    </row>
    <row r="111" spans="1:5" ht="18" x14ac:dyDescent="0.2">
      <c r="A111" s="1358" t="s">
        <v>250</v>
      </c>
      <c r="B111" s="1358"/>
      <c r="C111" s="1358"/>
      <c r="D111" s="1358"/>
      <c r="E111" s="6"/>
    </row>
    <row r="112" spans="1:5" x14ac:dyDescent="0.2">
      <c r="A112" s="607" t="s">
        <v>251</v>
      </c>
      <c r="B112" s="607" t="s">
        <v>252</v>
      </c>
      <c r="C112" s="607" t="s">
        <v>253</v>
      </c>
      <c r="D112" s="607" t="s">
        <v>213</v>
      </c>
      <c r="E112" s="6"/>
    </row>
    <row r="113" spans="1:8" x14ac:dyDescent="0.2">
      <c r="A113" s="608" t="s">
        <v>254</v>
      </c>
      <c r="B113" s="609">
        <v>0</v>
      </c>
      <c r="C113" s="610">
        <v>230</v>
      </c>
      <c r="D113" s="610">
        <f t="shared" ref="D113:D131" si="5">B113*C113</f>
        <v>0</v>
      </c>
      <c r="E113" s="6"/>
    </row>
    <row r="114" spans="1:8" x14ac:dyDescent="0.2">
      <c r="A114" s="608" t="s">
        <v>255</v>
      </c>
      <c r="B114" s="609">
        <v>0</v>
      </c>
      <c r="C114" s="610">
        <v>230</v>
      </c>
      <c r="D114" s="610">
        <f t="shared" si="5"/>
        <v>0</v>
      </c>
      <c r="E114" s="6"/>
    </row>
    <row r="115" spans="1:8" x14ac:dyDescent="0.2">
      <c r="A115" s="608" t="s">
        <v>256</v>
      </c>
      <c r="B115" s="609">
        <v>0</v>
      </c>
      <c r="C115" s="610">
        <v>500</v>
      </c>
      <c r="D115" s="610">
        <f t="shared" si="5"/>
        <v>0</v>
      </c>
      <c r="E115" s="6"/>
    </row>
    <row r="116" spans="1:8" ht="30" x14ac:dyDescent="0.2">
      <c r="A116" s="608" t="s">
        <v>257</v>
      </c>
      <c r="B116" s="609">
        <v>0</v>
      </c>
      <c r="C116" s="610">
        <v>750</v>
      </c>
      <c r="D116" s="610">
        <f t="shared" si="5"/>
        <v>0</v>
      </c>
      <c r="E116" s="6"/>
    </row>
    <row r="117" spans="1:8" ht="30" x14ac:dyDescent="0.2">
      <c r="A117" s="608" t="s">
        <v>258</v>
      </c>
      <c r="B117" s="609">
        <v>0</v>
      </c>
      <c r="C117" s="610">
        <v>345</v>
      </c>
      <c r="D117" s="610">
        <f t="shared" si="5"/>
        <v>0</v>
      </c>
      <c r="E117" s="6"/>
    </row>
    <row r="118" spans="1:8" ht="45" x14ac:dyDescent="0.2">
      <c r="A118" s="608" t="s">
        <v>259</v>
      </c>
      <c r="B118" s="609">
        <v>0</v>
      </c>
      <c r="C118" s="610">
        <v>230</v>
      </c>
      <c r="D118" s="610">
        <f t="shared" si="5"/>
        <v>0</v>
      </c>
      <c r="E118" s="6"/>
    </row>
    <row r="119" spans="1:8" x14ac:dyDescent="0.2">
      <c r="A119" s="608" t="s">
        <v>260</v>
      </c>
      <c r="B119" s="609">
        <v>0</v>
      </c>
      <c r="C119" s="610">
        <v>50</v>
      </c>
      <c r="D119" s="610">
        <f t="shared" si="5"/>
        <v>0</v>
      </c>
      <c r="E119" s="6"/>
    </row>
    <row r="120" spans="1:8" ht="35.75" customHeight="1" x14ac:dyDescent="0.2">
      <c r="A120" s="608" t="s">
        <v>261</v>
      </c>
      <c r="B120" s="609">
        <v>0</v>
      </c>
      <c r="C120" s="610">
        <v>1840</v>
      </c>
      <c r="D120" s="610">
        <f t="shared" si="5"/>
        <v>0</v>
      </c>
      <c r="E120" s="6"/>
    </row>
    <row r="121" spans="1:8" ht="16" x14ac:dyDescent="0.2">
      <c r="A121" s="608" t="s">
        <v>262</v>
      </c>
      <c r="B121" s="609">
        <v>0</v>
      </c>
      <c r="C121" s="610">
        <v>230</v>
      </c>
      <c r="D121" s="610">
        <f t="shared" si="5"/>
        <v>0</v>
      </c>
      <c r="E121" s="6"/>
      <c r="G121" s="403" t="s">
        <v>263</v>
      </c>
      <c r="H121" s="895" t="s">
        <v>264</v>
      </c>
    </row>
    <row r="122" spans="1:8" ht="30" x14ac:dyDescent="0.2">
      <c r="A122" s="608" t="s">
        <v>265</v>
      </c>
      <c r="B122" s="609">
        <v>0</v>
      </c>
      <c r="C122" s="610">
        <v>230</v>
      </c>
      <c r="D122" s="610">
        <f t="shared" si="5"/>
        <v>0</v>
      </c>
      <c r="E122" s="6"/>
      <c r="G122" s="403" t="s">
        <v>266</v>
      </c>
      <c r="H122" s="895" t="s">
        <v>267</v>
      </c>
    </row>
    <row r="123" spans="1:8" ht="45" x14ac:dyDescent="0.2">
      <c r="A123" s="608" t="s">
        <v>268</v>
      </c>
      <c r="B123" s="609">
        <v>0</v>
      </c>
      <c r="C123" s="610">
        <v>230</v>
      </c>
      <c r="D123" s="610">
        <f t="shared" ref="D123:D124" si="6">B123*C123</f>
        <v>0</v>
      </c>
      <c r="E123" s="6"/>
      <c r="G123" s="403" t="s">
        <v>269</v>
      </c>
      <c r="H123" s="895" t="s">
        <v>270</v>
      </c>
    </row>
    <row r="124" spans="1:8" ht="30" x14ac:dyDescent="0.2">
      <c r="A124" s="608" t="s">
        <v>271</v>
      </c>
      <c r="B124" s="609">
        <v>0</v>
      </c>
      <c r="C124" s="610">
        <v>230</v>
      </c>
      <c r="D124" s="610">
        <f t="shared" si="6"/>
        <v>0</v>
      </c>
      <c r="E124" s="6"/>
      <c r="G124" s="403" t="s">
        <v>272</v>
      </c>
      <c r="H124" s="895" t="s">
        <v>273</v>
      </c>
    </row>
    <row r="125" spans="1:8" ht="45" x14ac:dyDescent="0.2">
      <c r="A125" s="608" t="s">
        <v>274</v>
      </c>
      <c r="B125" s="609">
        <v>0</v>
      </c>
      <c r="C125" s="610">
        <v>230</v>
      </c>
      <c r="D125" s="610">
        <f t="shared" ref="D125:D126" si="7">B125*C125</f>
        <v>0</v>
      </c>
      <c r="E125" s="6"/>
      <c r="G125" s="403" t="s">
        <v>275</v>
      </c>
      <c r="H125" s="895" t="s">
        <v>276</v>
      </c>
    </row>
    <row r="126" spans="1:8" ht="45" x14ac:dyDescent="0.2">
      <c r="A126" s="608" t="s">
        <v>277</v>
      </c>
      <c r="B126" s="609">
        <v>0</v>
      </c>
      <c r="C126" s="610">
        <v>230</v>
      </c>
      <c r="D126" s="610">
        <f t="shared" si="7"/>
        <v>0</v>
      </c>
      <c r="E126" s="6"/>
      <c r="G126" s="396" t="s">
        <v>278</v>
      </c>
      <c r="H126" s="896" t="s">
        <v>279</v>
      </c>
    </row>
    <row r="127" spans="1:8" ht="16" x14ac:dyDescent="0.2">
      <c r="A127" s="608" t="s">
        <v>280</v>
      </c>
      <c r="B127" s="609">
        <v>0</v>
      </c>
      <c r="C127" s="610">
        <v>230</v>
      </c>
      <c r="D127" s="610">
        <f t="shared" si="5"/>
        <v>0</v>
      </c>
      <c r="E127" s="6"/>
      <c r="G127" s="403" t="s">
        <v>281</v>
      </c>
      <c r="H127" s="895" t="s">
        <v>282</v>
      </c>
    </row>
    <row r="128" spans="1:8" ht="30" x14ac:dyDescent="0.2">
      <c r="A128" s="608" t="s">
        <v>283</v>
      </c>
      <c r="B128" s="609">
        <v>0</v>
      </c>
      <c r="C128" s="610">
        <v>230</v>
      </c>
      <c r="D128" s="610">
        <f t="shared" ref="D128" si="8">B128*C128</f>
        <v>0</v>
      </c>
      <c r="E128" s="6"/>
    </row>
    <row r="129" spans="1:14" x14ac:dyDescent="0.2">
      <c r="A129" s="613" t="s">
        <v>284</v>
      </c>
      <c r="B129" s="609">
        <v>0</v>
      </c>
      <c r="C129" s="610">
        <v>25</v>
      </c>
      <c r="D129" s="610">
        <f t="shared" si="5"/>
        <v>0</v>
      </c>
      <c r="E129" s="6"/>
    </row>
    <row r="130" spans="1:14" x14ac:dyDescent="0.2">
      <c r="A130" s="613" t="s">
        <v>285</v>
      </c>
      <c r="B130" s="609">
        <v>0</v>
      </c>
      <c r="C130" s="610">
        <v>2500</v>
      </c>
      <c r="D130" s="610">
        <f t="shared" si="5"/>
        <v>0</v>
      </c>
      <c r="E130" s="6"/>
    </row>
    <row r="131" spans="1:14" x14ac:dyDescent="0.2">
      <c r="A131" s="613" t="s">
        <v>286</v>
      </c>
      <c r="B131" s="609">
        <v>0</v>
      </c>
      <c r="C131" s="610">
        <v>500</v>
      </c>
      <c r="D131" s="610">
        <f t="shared" si="5"/>
        <v>0</v>
      </c>
      <c r="E131" s="6"/>
    </row>
    <row r="132" spans="1:14" ht="17" x14ac:dyDescent="0.2">
      <c r="A132" s="619" t="s">
        <v>287</v>
      </c>
      <c r="B132" s="620">
        <f>SUM(B113:B131)</f>
        <v>0</v>
      </c>
      <c r="C132" s="621"/>
      <c r="D132" s="622">
        <f>SUM(D113:D131)</f>
        <v>0</v>
      </c>
      <c r="E132" s="488"/>
    </row>
    <row r="133" spans="1:14" x14ac:dyDescent="0.2">
      <c r="A133" s="6"/>
      <c r="B133" s="6"/>
      <c r="C133" s="6"/>
      <c r="D133" s="6"/>
      <c r="E133" s="6"/>
    </row>
    <row r="134" spans="1:14" x14ac:dyDescent="0.2">
      <c r="A134" s="6"/>
      <c r="B134" s="6"/>
      <c r="C134" s="6"/>
      <c r="D134" s="6"/>
      <c r="E134" s="6"/>
    </row>
    <row r="135" spans="1:14" x14ac:dyDescent="0.2">
      <c r="A135" s="6"/>
      <c r="B135" s="6"/>
      <c r="C135" s="6"/>
      <c r="D135" s="6"/>
      <c r="E135" s="6"/>
    </row>
    <row r="136" spans="1:14" x14ac:dyDescent="0.2">
      <c r="A136" s="6"/>
      <c r="B136" s="6"/>
      <c r="C136" s="6"/>
      <c r="D136" s="6"/>
      <c r="E136" s="6"/>
    </row>
    <row r="137" spans="1:14" x14ac:dyDescent="0.2">
      <c r="A137" s="6"/>
      <c r="B137" s="6"/>
      <c r="C137" s="6"/>
      <c r="D137" s="6"/>
      <c r="E137" s="6"/>
    </row>
    <row r="138" spans="1:14" x14ac:dyDescent="0.2">
      <c r="A138" s="6"/>
      <c r="B138" s="6"/>
      <c r="C138" s="6"/>
      <c r="D138" s="6"/>
      <c r="E138" s="6"/>
    </row>
    <row r="139" spans="1:14" ht="28.25" customHeight="1" x14ac:dyDescent="0.2">
      <c r="A139" s="6"/>
      <c r="B139" s="6"/>
      <c r="C139" s="6"/>
      <c r="D139" s="6"/>
      <c r="E139" s="6"/>
      <c r="K139" s="403" t="s">
        <v>298</v>
      </c>
      <c r="L139" s="403" t="s">
        <v>299</v>
      </c>
      <c r="M139" s="403" t="s">
        <v>300</v>
      </c>
      <c r="N139" s="403" t="s">
        <v>301</v>
      </c>
    </row>
    <row r="140" spans="1:14" ht="16" x14ac:dyDescent="0.2">
      <c r="A140" s="6"/>
      <c r="B140" s="6"/>
      <c r="C140" s="6"/>
      <c r="D140" s="6"/>
      <c r="E140" s="6"/>
      <c r="J140" s="403" t="s">
        <v>302</v>
      </c>
      <c r="K140">
        <v>0</v>
      </c>
      <c r="L140">
        <v>8</v>
      </c>
      <c r="M140">
        <v>8</v>
      </c>
      <c r="N140">
        <v>0</v>
      </c>
    </row>
    <row r="141" spans="1:14" ht="16" x14ac:dyDescent="0.2">
      <c r="A141" s="6"/>
      <c r="B141" s="6"/>
      <c r="C141" s="6"/>
      <c r="D141" s="6"/>
      <c r="E141" s="6"/>
      <c r="J141" s="403" t="s">
        <v>263</v>
      </c>
      <c r="K141">
        <v>2</v>
      </c>
      <c r="L141">
        <v>2</v>
      </c>
      <c r="M141">
        <v>2</v>
      </c>
      <c r="N141">
        <v>2</v>
      </c>
    </row>
    <row r="142" spans="1:14" ht="16" x14ac:dyDescent="0.2">
      <c r="A142" s="6"/>
      <c r="B142" s="6"/>
      <c r="C142" s="6"/>
      <c r="D142" s="6"/>
      <c r="E142" s="6"/>
      <c r="J142" s="403" t="s">
        <v>269</v>
      </c>
      <c r="K142">
        <v>4</v>
      </c>
      <c r="L142">
        <v>4</v>
      </c>
      <c r="M142">
        <v>4</v>
      </c>
      <c r="N142">
        <v>4</v>
      </c>
    </row>
    <row r="143" spans="1:14" ht="16" x14ac:dyDescent="0.2">
      <c r="A143" s="6"/>
      <c r="B143" s="6"/>
      <c r="C143" s="6"/>
      <c r="D143" s="6"/>
      <c r="E143" s="6"/>
      <c r="J143" s="403" t="s">
        <v>303</v>
      </c>
      <c r="K143">
        <v>8</v>
      </c>
      <c r="L143">
        <v>0</v>
      </c>
      <c r="M143">
        <v>0</v>
      </c>
      <c r="N143">
        <v>8</v>
      </c>
    </row>
    <row r="144" spans="1:14" ht="16" x14ac:dyDescent="0.2">
      <c r="A144" s="6"/>
      <c r="B144" s="6"/>
      <c r="C144" s="6"/>
      <c r="D144" s="6"/>
      <c r="E144" s="6"/>
      <c r="J144" s="403" t="s">
        <v>281</v>
      </c>
      <c r="K144">
        <v>16</v>
      </c>
      <c r="L144">
        <v>16</v>
      </c>
      <c r="M144">
        <v>16</v>
      </c>
      <c r="N144">
        <v>16</v>
      </c>
    </row>
    <row r="145" spans="1:5" x14ac:dyDescent="0.2">
      <c r="A145" s="6"/>
      <c r="B145" s="6"/>
      <c r="C145" s="6"/>
      <c r="D145" s="6"/>
      <c r="E145" s="6"/>
    </row>
    <row r="146" spans="1:5" x14ac:dyDescent="0.2">
      <c r="A146" s="6"/>
      <c r="B146" s="6"/>
      <c r="C146" s="6"/>
      <c r="D146" s="6"/>
      <c r="E146" s="6"/>
    </row>
    <row r="147" spans="1:5" x14ac:dyDescent="0.2">
      <c r="A147" s="6"/>
      <c r="B147" s="6"/>
      <c r="C147" s="6"/>
      <c r="D147" s="6"/>
      <c r="E147" s="6"/>
    </row>
    <row r="148" spans="1:5" x14ac:dyDescent="0.2">
      <c r="A148" s="6"/>
      <c r="B148" s="6"/>
      <c r="C148" s="6"/>
      <c r="D148" s="6"/>
      <c r="E148" s="6"/>
    </row>
    <row r="149" spans="1:5" x14ac:dyDescent="0.2">
      <c r="A149" s="6"/>
      <c r="B149" s="6"/>
      <c r="C149" s="6"/>
      <c r="D149" s="6"/>
      <c r="E149" s="6"/>
    </row>
    <row r="150" spans="1:5" x14ac:dyDescent="0.2">
      <c r="A150" s="6"/>
      <c r="B150" s="6"/>
      <c r="C150" s="6"/>
      <c r="D150" s="6"/>
      <c r="E150" s="6"/>
    </row>
    <row r="151" spans="1:5" x14ac:dyDescent="0.2">
      <c r="A151" s="6"/>
      <c r="B151" s="6"/>
      <c r="C151" s="6"/>
      <c r="D151" s="6"/>
      <c r="E151" s="6"/>
    </row>
    <row r="152" spans="1:5" x14ac:dyDescent="0.2">
      <c r="A152" s="6"/>
      <c r="B152" s="6"/>
      <c r="C152" s="6"/>
      <c r="D152" s="6"/>
      <c r="E152" s="6"/>
    </row>
    <row r="153" spans="1:5" x14ac:dyDescent="0.2">
      <c r="A153" s="6"/>
      <c r="B153" s="6"/>
      <c r="C153" s="6"/>
      <c r="D153" s="6"/>
      <c r="E153" s="6"/>
    </row>
    <row r="154" spans="1:5" x14ac:dyDescent="0.2">
      <c r="A154" s="6"/>
      <c r="B154" s="6"/>
      <c r="C154" s="6"/>
      <c r="D154" s="6"/>
      <c r="E154" s="6"/>
    </row>
    <row r="155" spans="1:5" x14ac:dyDescent="0.2">
      <c r="A155" s="6"/>
      <c r="B155" s="6"/>
      <c r="C155" s="6"/>
      <c r="D155" s="6"/>
      <c r="E155" s="6"/>
    </row>
    <row r="156" spans="1:5" x14ac:dyDescent="0.2">
      <c r="A156" s="6"/>
      <c r="B156" s="6"/>
      <c r="C156" s="6"/>
      <c r="D156" s="6"/>
      <c r="E156" s="6"/>
    </row>
    <row r="157" spans="1:5" ht="16" thickBot="1" x14ac:dyDescent="0.25">
      <c r="A157" s="6"/>
      <c r="B157" s="6"/>
      <c r="C157" s="6"/>
      <c r="D157" s="6"/>
      <c r="E157" s="6"/>
    </row>
    <row r="158" spans="1:5" x14ac:dyDescent="0.2">
      <c r="A158" s="1354" t="s">
        <v>159</v>
      </c>
      <c r="B158" s="623" t="s">
        <v>304</v>
      </c>
      <c r="C158" s="624" t="s">
        <v>305</v>
      </c>
      <c r="D158" s="625">
        <v>336</v>
      </c>
      <c r="E158" s="6"/>
    </row>
    <row r="159" spans="1:5" x14ac:dyDescent="0.2">
      <c r="A159" s="1355"/>
      <c r="B159" s="626" t="s">
        <v>306</v>
      </c>
      <c r="C159" s="627" t="s">
        <v>307</v>
      </c>
      <c r="D159" s="625">
        <v>1200</v>
      </c>
      <c r="E159" s="6"/>
    </row>
    <row r="160" spans="1:5" x14ac:dyDescent="0.2">
      <c r="A160" s="1355"/>
      <c r="B160" s="628" t="s">
        <v>308</v>
      </c>
      <c r="C160" s="629" t="s">
        <v>309</v>
      </c>
      <c r="D160" s="625">
        <v>1995</v>
      </c>
      <c r="E160" s="6"/>
    </row>
    <row r="161" spans="1:5" x14ac:dyDescent="0.2">
      <c r="A161" s="1355"/>
      <c r="B161" s="628" t="s">
        <v>256</v>
      </c>
      <c r="C161" s="629" t="s">
        <v>310</v>
      </c>
      <c r="D161" s="625">
        <v>3500</v>
      </c>
      <c r="E161" s="6"/>
    </row>
    <row r="162" spans="1:5" x14ac:dyDescent="0.2">
      <c r="A162" s="1355"/>
      <c r="B162" s="628" t="s">
        <v>311</v>
      </c>
      <c r="C162" s="629" t="s">
        <v>312</v>
      </c>
      <c r="D162" s="625">
        <v>1750</v>
      </c>
      <c r="E162" s="6"/>
    </row>
    <row r="163" spans="1:5" x14ac:dyDescent="0.2">
      <c r="A163" s="1355"/>
      <c r="B163" s="628" t="s">
        <v>313</v>
      </c>
      <c r="C163" s="629" t="s">
        <v>314</v>
      </c>
      <c r="D163" s="625">
        <v>200</v>
      </c>
      <c r="E163" s="6"/>
    </row>
    <row r="164" spans="1:5" x14ac:dyDescent="0.2">
      <c r="A164" s="1355"/>
      <c r="B164" s="628" t="s">
        <v>263</v>
      </c>
      <c r="C164" s="630" t="s">
        <v>264</v>
      </c>
      <c r="D164" s="625">
        <v>549</v>
      </c>
      <c r="E164" s="6"/>
    </row>
    <row r="165" spans="1:5" x14ac:dyDescent="0.2">
      <c r="A165" s="1355"/>
      <c r="B165" s="628" t="s">
        <v>315</v>
      </c>
      <c r="C165" s="630" t="s">
        <v>267</v>
      </c>
      <c r="D165" s="625">
        <v>615</v>
      </c>
      <c r="E165" s="6"/>
    </row>
    <row r="166" spans="1:5" x14ac:dyDescent="0.2">
      <c r="A166" s="1355"/>
      <c r="B166" s="628" t="s">
        <v>269</v>
      </c>
      <c r="C166" s="630" t="s">
        <v>270</v>
      </c>
      <c r="D166" s="625">
        <v>651</v>
      </c>
      <c r="E166" s="6"/>
    </row>
    <row r="167" spans="1:5" x14ac:dyDescent="0.2">
      <c r="A167" s="1355"/>
      <c r="B167" s="628" t="s">
        <v>316</v>
      </c>
      <c r="C167" s="630" t="s">
        <v>273</v>
      </c>
      <c r="D167" s="625">
        <v>411</v>
      </c>
      <c r="E167" s="6"/>
    </row>
    <row r="168" spans="1:5" x14ac:dyDescent="0.2">
      <c r="A168" s="1355"/>
      <c r="B168" s="628" t="s">
        <v>317</v>
      </c>
      <c r="C168" s="630" t="s">
        <v>276</v>
      </c>
      <c r="D168" s="625">
        <v>444</v>
      </c>
      <c r="E168" s="6"/>
    </row>
    <row r="169" spans="1:5" x14ac:dyDescent="0.2">
      <c r="A169" s="1355"/>
      <c r="B169" s="626" t="s">
        <v>318</v>
      </c>
      <c r="C169" s="631" t="s">
        <v>279</v>
      </c>
      <c r="D169" s="625">
        <v>531</v>
      </c>
      <c r="E169" s="6"/>
    </row>
    <row r="170" spans="1:5" x14ac:dyDescent="0.2">
      <c r="A170" s="1355"/>
      <c r="B170" s="628" t="s">
        <v>281</v>
      </c>
      <c r="C170" s="630" t="s">
        <v>282</v>
      </c>
      <c r="D170" s="625">
        <v>822</v>
      </c>
      <c r="E170" s="6"/>
    </row>
    <row r="171" spans="1:5" x14ac:dyDescent="0.2">
      <c r="A171" s="1355"/>
      <c r="B171" s="628" t="s">
        <v>319</v>
      </c>
      <c r="C171" s="630" t="s">
        <v>320</v>
      </c>
      <c r="D171" s="625">
        <v>51</v>
      </c>
      <c r="E171" s="6"/>
    </row>
    <row r="172" spans="1:5" x14ac:dyDescent="0.2">
      <c r="A172" s="1355"/>
      <c r="B172" s="628" t="s">
        <v>321</v>
      </c>
      <c r="C172" s="629" t="s">
        <v>322</v>
      </c>
      <c r="D172" s="625">
        <v>410</v>
      </c>
      <c r="E172" s="6"/>
    </row>
    <row r="173" spans="1:5" x14ac:dyDescent="0.2">
      <c r="A173" s="1355"/>
      <c r="B173" s="628" t="s">
        <v>323</v>
      </c>
      <c r="C173" s="629" t="s">
        <v>324</v>
      </c>
      <c r="D173" s="625">
        <v>40</v>
      </c>
      <c r="E173" s="6"/>
    </row>
    <row r="174" spans="1:5" x14ac:dyDescent="0.2">
      <c r="A174" s="1355"/>
      <c r="B174" s="628" t="s">
        <v>325</v>
      </c>
      <c r="C174" s="629" t="s">
        <v>326</v>
      </c>
      <c r="D174" s="625">
        <v>40</v>
      </c>
      <c r="E174" s="6"/>
    </row>
    <row r="175" spans="1:5" x14ac:dyDescent="0.2">
      <c r="A175" s="1355"/>
      <c r="B175" s="628" t="s">
        <v>327</v>
      </c>
      <c r="C175" s="629" t="s">
        <v>328</v>
      </c>
      <c r="D175" s="625">
        <v>40</v>
      </c>
      <c r="E175" s="6"/>
    </row>
    <row r="176" spans="1:5" x14ac:dyDescent="0.2">
      <c r="A176" s="1355"/>
      <c r="B176" s="628" t="s">
        <v>329</v>
      </c>
      <c r="C176" s="629" t="s">
        <v>330</v>
      </c>
      <c r="D176" s="625">
        <v>315</v>
      </c>
      <c r="E176" s="6"/>
    </row>
    <row r="177" spans="1:5" x14ac:dyDescent="0.2">
      <c r="A177" s="1355"/>
      <c r="B177" s="628" t="s">
        <v>246</v>
      </c>
      <c r="C177" s="629" t="s">
        <v>331</v>
      </c>
      <c r="D177" s="625">
        <v>1035</v>
      </c>
      <c r="E177" s="6"/>
    </row>
    <row r="178" spans="1:5" x14ac:dyDescent="0.2">
      <c r="A178" s="1355"/>
      <c r="B178" s="628" t="s">
        <v>332</v>
      </c>
      <c r="C178" s="629" t="s">
        <v>333</v>
      </c>
      <c r="D178" s="625">
        <v>129</v>
      </c>
      <c r="E178" s="6"/>
    </row>
    <row r="179" spans="1:5" x14ac:dyDescent="0.2">
      <c r="A179" s="1355"/>
      <c r="B179" s="628" t="s">
        <v>334</v>
      </c>
      <c r="C179" s="629" t="s">
        <v>335</v>
      </c>
      <c r="D179" s="625">
        <v>318</v>
      </c>
      <c r="E179" s="6"/>
    </row>
    <row r="180" spans="1:5" x14ac:dyDescent="0.2">
      <c r="A180" s="1355"/>
      <c r="B180" s="628" t="s">
        <v>336</v>
      </c>
      <c r="C180" s="629" t="s">
        <v>337</v>
      </c>
      <c r="D180" s="625">
        <v>63</v>
      </c>
      <c r="E180" s="6"/>
    </row>
    <row r="181" spans="1:5" ht="16" thickBot="1" x14ac:dyDescent="0.25">
      <c r="A181" s="1356"/>
      <c r="B181" s="632" t="s">
        <v>338</v>
      </c>
      <c r="C181" s="633" t="s">
        <v>339</v>
      </c>
      <c r="D181" s="625">
        <v>261</v>
      </c>
      <c r="E181" s="6"/>
    </row>
    <row r="182" spans="1:5" x14ac:dyDescent="0.2">
      <c r="A182" s="6"/>
      <c r="B182" s="6"/>
      <c r="C182" s="6"/>
      <c r="D182" s="6"/>
      <c r="E182" s="6"/>
    </row>
    <row r="183" spans="1:5" x14ac:dyDescent="0.2">
      <c r="A183" s="6"/>
      <c r="B183" s="6"/>
      <c r="C183" s="6"/>
      <c r="D183" s="6"/>
      <c r="E183" s="6"/>
    </row>
    <row r="184" spans="1:5" x14ac:dyDescent="0.2">
      <c r="A184" s="6"/>
      <c r="B184" s="6"/>
      <c r="C184" s="6"/>
      <c r="D184" s="6"/>
      <c r="E184" s="6"/>
    </row>
    <row r="185" spans="1:5" x14ac:dyDescent="0.2">
      <c r="A185" s="6"/>
      <c r="B185" s="6"/>
      <c r="C185" s="6"/>
      <c r="D185" s="6"/>
      <c r="E185" s="6"/>
    </row>
    <row r="186" spans="1:5" x14ac:dyDescent="0.2">
      <c r="A186" s="6"/>
      <c r="B186" s="6"/>
      <c r="C186" s="6"/>
      <c r="D186" s="6"/>
      <c r="E186" s="6"/>
    </row>
    <row r="187" spans="1:5" x14ac:dyDescent="0.2">
      <c r="A187" s="6"/>
      <c r="B187" s="6"/>
      <c r="C187" s="6"/>
      <c r="D187" s="6"/>
      <c r="E187" s="6"/>
    </row>
    <row r="188" spans="1:5" x14ac:dyDescent="0.2">
      <c r="A188" s="6"/>
      <c r="B188" s="6"/>
      <c r="C188" s="6"/>
      <c r="D188" s="6"/>
      <c r="E188" s="6"/>
    </row>
  </sheetData>
  <protectedRanges>
    <protectedRange algorithmName="SHA-512" hashValue="l6tYcDRYOViMt5iTmFRc99eQOVIIsE3ASj9yqnktTGaFyR1s9Ywkz89R5BTGc55KhYTVngnT9WB7m1XF41wGLg==" saltValue="5IAKb2xirHKW85iOEdLD7Q==" spinCount="100000" sqref="A1:I2" name="Range2"/>
    <protectedRange algorithmName="SHA-512" hashValue="l6tYcDRYOViMt5iTmFRc99eQOVIIsE3ASj9yqnktTGaFyR1s9Ywkz89R5BTGc55KhYTVngnT9WB7m1XF41wGLg==" saltValue="5IAKb2xirHKW85iOEdLD7Q==" spinCount="100000" sqref="A66:D69" name="Range2_1"/>
    <protectedRange algorithmName="SHA-512" hashValue="l6tYcDRYOViMt5iTmFRc99eQOVIIsE3ASj9yqnktTGaFyR1s9Ywkz89R5BTGc55KhYTVngnT9WB7m1XF41wGLg==" saltValue="5IAKb2xirHKW85iOEdLD7Q==" spinCount="100000" sqref="A71:F81 G71:H79 I71:I81 G81:H81" name="Range2_2"/>
    <protectedRange algorithmName="SHA-512" hashValue="l6tYcDRYOViMt5iTmFRc99eQOVIIsE3ASj9yqnktTGaFyR1s9Ywkz89R5BTGc55KhYTVngnT9WB7m1XF41wGLg==" saltValue="5IAKb2xirHKW85iOEdLD7Q==" spinCount="100000" sqref="A101:E132 D86:D87 E84:E87 C84:D85 C91:D97 C98:E98 D89:D90 E89:E97 D88:E88 A84:B98 C19:D20 C25:D31 C32:E33 D21:D24 E19:E31 A19:B33 A35:E56" name="Range2_3"/>
    <protectedRange algorithmName="SHA-512" hashValue="l6tYcDRYOViMt5iTmFRc99eQOVIIsE3ASj9yqnktTGaFyR1s9Ywkz89R5BTGc55KhYTVngnT9WB7m1XF41wGLg==" saltValue="5IAKb2xirHKW85iOEdLD7Q==" spinCount="100000" sqref="A3:B12 F12 F3:F10 A14:B17" name="Range2_4"/>
    <protectedRange algorithmName="SHA-512" hashValue="l6tYcDRYOViMt5iTmFRc99eQOVIIsE3ASj9yqnktTGaFyR1s9Ywkz89R5BTGc55KhYTVngnT9WB7m1XF41wGLg==" saltValue="5IAKb2xirHKW85iOEdLD7Q==" spinCount="100000" sqref="C13:C17 D3:E15 F13:F17" name="Range2_2_1"/>
  </protectedRanges>
  <mergeCells count="15">
    <mergeCell ref="A1:H1"/>
    <mergeCell ref="A158:A181"/>
    <mergeCell ref="A2:E2"/>
    <mergeCell ref="A66:D66"/>
    <mergeCell ref="A71:E71"/>
    <mergeCell ref="G71:I71"/>
    <mergeCell ref="G79:G80"/>
    <mergeCell ref="H79:H80"/>
    <mergeCell ref="A35:D35"/>
    <mergeCell ref="A3:B3"/>
    <mergeCell ref="D3:E3"/>
    <mergeCell ref="D13:F13"/>
    <mergeCell ref="A101:E101"/>
    <mergeCell ref="A111:D111"/>
    <mergeCell ref="A84:E84"/>
  </mergeCells>
  <pageMargins left="0.7" right="0.7" top="0.75" bottom="0.75" header="0.3" footer="0.3"/>
  <pageSetup orientation="portrait"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tabColor theme="9" tint="0.59999389629810485"/>
  </sheetPr>
  <dimension ref="A1:R145"/>
  <sheetViews>
    <sheetView tabSelected="1" topLeftCell="A83" zoomScale="90" zoomScaleNormal="90" workbookViewId="0">
      <selection activeCell="B125" sqref="B125"/>
    </sheetView>
  </sheetViews>
  <sheetFormatPr baseColWidth="10" defaultColWidth="8.83203125" defaultRowHeight="15" x14ac:dyDescent="0.2"/>
  <cols>
    <col min="1" max="1" width="36.33203125" customWidth="1"/>
    <col min="2" max="2" width="26" customWidth="1"/>
    <col min="3" max="3" width="27.6640625" customWidth="1"/>
    <col min="4" max="4" width="36.33203125" customWidth="1"/>
    <col min="5" max="5" width="15.5" customWidth="1"/>
    <col min="6" max="6" width="12.6640625" customWidth="1"/>
    <col min="7" max="7" width="40.6640625" customWidth="1"/>
    <col min="8" max="8" width="24.5" customWidth="1"/>
    <col min="9" max="9" width="26.33203125" customWidth="1"/>
    <col min="10" max="10" width="16.5" customWidth="1"/>
    <col min="11" max="12" width="8.6640625"/>
    <col min="13" max="13" width="11.5" customWidth="1"/>
    <col min="14" max="14" width="12" customWidth="1"/>
    <col min="18" max="18" width="0" hidden="1" customWidth="1"/>
  </cols>
  <sheetData>
    <row r="1" spans="1:10" ht="36" customHeight="1" x14ac:dyDescent="0.2">
      <c r="A1" s="1370" t="s">
        <v>235</v>
      </c>
      <c r="B1" s="1370"/>
      <c r="C1" s="1370"/>
      <c r="D1" s="1370"/>
      <c r="E1" s="1370"/>
      <c r="F1" s="1370"/>
      <c r="G1" s="1370"/>
      <c r="H1" s="1370"/>
      <c r="I1" s="1370"/>
    </row>
    <row r="2" spans="1:10" ht="57" customHeight="1" x14ac:dyDescent="0.2">
      <c r="A2" s="1372" t="s">
        <v>340</v>
      </c>
      <c r="B2" s="1373"/>
      <c r="C2" s="1373"/>
      <c r="D2" s="1373"/>
      <c r="E2" s="1373"/>
      <c r="F2" s="1373"/>
      <c r="G2" s="1373"/>
      <c r="H2" s="1373"/>
      <c r="I2" s="1373"/>
    </row>
    <row r="3" spans="1:10" ht="19.5" customHeight="1" x14ac:dyDescent="0.2">
      <c r="A3" s="1133" t="s">
        <v>177</v>
      </c>
      <c r="B3" s="1134"/>
      <c r="C3" s="1135"/>
      <c r="D3" s="1234" t="s">
        <v>3</v>
      </c>
      <c r="E3" s="1234"/>
      <c r="F3" s="1234"/>
      <c r="G3" s="1234"/>
      <c r="H3" s="1234"/>
      <c r="I3" s="1234"/>
    </row>
    <row r="4" spans="1:10" ht="25.25" customHeight="1" x14ac:dyDescent="0.2">
      <c r="A4" s="1380" t="s">
        <v>40</v>
      </c>
      <c r="B4" s="1380"/>
      <c r="C4" s="1380"/>
      <c r="D4" s="1380"/>
      <c r="E4" s="1380"/>
      <c r="F4" s="1380"/>
      <c r="G4" s="1380"/>
      <c r="H4" s="1380"/>
      <c r="I4" s="1380"/>
    </row>
    <row r="5" spans="1:10" ht="33.75" customHeight="1" x14ac:dyDescent="0.2">
      <c r="A5" s="1387" t="s">
        <v>38</v>
      </c>
      <c r="B5" s="1387"/>
      <c r="C5" s="1387"/>
      <c r="D5" s="1387"/>
      <c r="E5" s="1387"/>
      <c r="F5" s="1387"/>
      <c r="G5" s="1387"/>
      <c r="H5" s="1387"/>
      <c r="I5" s="1387"/>
    </row>
    <row r="6" spans="1:10" ht="16" x14ac:dyDescent="0.2">
      <c r="A6" s="1371" t="s">
        <v>64</v>
      </c>
      <c r="B6" s="1371"/>
      <c r="D6" s="1390" t="s">
        <v>212</v>
      </c>
      <c r="E6" s="1390"/>
      <c r="F6" s="6"/>
      <c r="J6" s="785"/>
    </row>
    <row r="7" spans="1:10" ht="18" x14ac:dyDescent="0.2">
      <c r="A7" s="701" t="s">
        <v>43</v>
      </c>
      <c r="B7" s="701" t="s">
        <v>44</v>
      </c>
      <c r="D7" s="588" t="s">
        <v>45</v>
      </c>
      <c r="E7" s="588" t="s">
        <v>46</v>
      </c>
      <c r="F7" s="483"/>
    </row>
    <row r="8" spans="1:10" ht="28" x14ac:dyDescent="0.2">
      <c r="A8" s="702" t="s">
        <v>47</v>
      </c>
      <c r="B8" s="703" t="s">
        <v>48</v>
      </c>
      <c r="D8" s="710" t="s">
        <v>49</v>
      </c>
      <c r="E8" s="689">
        <v>0</v>
      </c>
      <c r="F8" s="6"/>
    </row>
    <row r="9" spans="1:10" x14ac:dyDescent="0.2">
      <c r="A9" s="712" t="s">
        <v>50</v>
      </c>
      <c r="B9" s="688">
        <v>0</v>
      </c>
      <c r="D9" s="710" t="s">
        <v>51</v>
      </c>
      <c r="E9" s="689">
        <v>37</v>
      </c>
      <c r="F9" s="6"/>
    </row>
    <row r="10" spans="1:10" x14ac:dyDescent="0.2">
      <c r="A10" s="712" t="s">
        <v>52</v>
      </c>
      <c r="B10" s="688">
        <v>200</v>
      </c>
      <c r="D10" s="710" t="s">
        <v>52</v>
      </c>
      <c r="E10" s="689">
        <v>0</v>
      </c>
      <c r="F10" s="6"/>
    </row>
    <row r="11" spans="1:10" x14ac:dyDescent="0.2">
      <c r="A11" s="712" t="s">
        <v>53</v>
      </c>
      <c r="B11" s="688">
        <v>0</v>
      </c>
      <c r="D11" s="710" t="s">
        <v>53</v>
      </c>
      <c r="E11" s="689">
        <v>0</v>
      </c>
      <c r="F11" s="6"/>
    </row>
    <row r="12" spans="1:10" x14ac:dyDescent="0.2">
      <c r="A12" s="712" t="s">
        <v>54</v>
      </c>
      <c r="B12" s="688">
        <v>0</v>
      </c>
      <c r="D12" s="711" t="s">
        <v>54</v>
      </c>
      <c r="E12" s="689">
        <v>0</v>
      </c>
      <c r="F12" s="6"/>
    </row>
    <row r="13" spans="1:10" x14ac:dyDescent="0.2">
      <c r="A13" s="713" t="s">
        <v>55</v>
      </c>
      <c r="B13" s="688">
        <v>0</v>
      </c>
      <c r="D13" s="711" t="s">
        <v>56</v>
      </c>
      <c r="E13" s="689">
        <v>0</v>
      </c>
      <c r="F13" s="6"/>
    </row>
    <row r="14" spans="1:10" ht="16" x14ac:dyDescent="0.2">
      <c r="A14" s="704" t="s">
        <v>57</v>
      </c>
      <c r="B14" s="704">
        <f>SUM(B9:B13)</f>
        <v>200</v>
      </c>
      <c r="D14" s="711" t="s">
        <v>58</v>
      </c>
      <c r="E14" s="689">
        <v>0</v>
      </c>
    </row>
    <row r="15" spans="1:10" ht="16" x14ac:dyDescent="0.2">
      <c r="D15" s="711" t="s">
        <v>59</v>
      </c>
      <c r="E15" s="689">
        <v>0</v>
      </c>
      <c r="F15" s="488"/>
    </row>
    <row r="16" spans="1:10" ht="52.25" customHeight="1" x14ac:dyDescent="0.2">
      <c r="A16" s="704" t="s">
        <v>236</v>
      </c>
      <c r="B16" s="705">
        <v>37</v>
      </c>
      <c r="C16" s="6"/>
      <c r="D16" s="704" t="s">
        <v>236</v>
      </c>
      <c r="E16" s="705">
        <f>SUM(E8:E15)</f>
        <v>37</v>
      </c>
      <c r="F16" s="709"/>
    </row>
    <row r="17" spans="1:18" x14ac:dyDescent="0.2">
      <c r="C17" s="422"/>
      <c r="F17" s="649"/>
    </row>
    <row r="18" spans="1:18" ht="51" x14ac:dyDescent="0.2">
      <c r="A18" s="724" t="s">
        <v>68</v>
      </c>
      <c r="B18" s="724" t="s">
        <v>184</v>
      </c>
      <c r="C18" s="6"/>
      <c r="D18" s="1081" t="s">
        <v>341</v>
      </c>
      <c r="E18" s="1081" t="s">
        <v>86</v>
      </c>
      <c r="F18" s="650"/>
    </row>
    <row r="19" spans="1:18" ht="16" x14ac:dyDescent="0.2">
      <c r="A19" s="725">
        <f>E16</f>
        <v>37</v>
      </c>
      <c r="B19" s="726">
        <f>H76</f>
        <v>84500</v>
      </c>
      <c r="C19" s="6"/>
      <c r="D19" s="727">
        <f>G67</f>
        <v>22644</v>
      </c>
      <c r="E19" s="727">
        <f>D19*0.05</f>
        <v>1132.2</v>
      </c>
      <c r="F19" s="650"/>
    </row>
    <row r="20" spans="1:18" ht="16" x14ac:dyDescent="0.2">
      <c r="A20" s="6"/>
      <c r="B20" s="723" t="s">
        <v>63</v>
      </c>
      <c r="C20" s="6"/>
      <c r="F20" s="650"/>
      <c r="R20" t="s">
        <v>188</v>
      </c>
    </row>
    <row r="21" spans="1:18" x14ac:dyDescent="0.2">
      <c r="A21" s="6"/>
      <c r="B21" s="6"/>
      <c r="C21" s="6"/>
      <c r="F21" s="6"/>
      <c r="G21" s="6"/>
      <c r="H21" s="6"/>
      <c r="I21" s="6"/>
      <c r="R21" t="s">
        <v>189</v>
      </c>
    </row>
    <row r="22" spans="1:18" ht="22.25" customHeight="1" x14ac:dyDescent="0.2">
      <c r="A22" s="1358" t="s">
        <v>237</v>
      </c>
      <c r="B22" s="1358"/>
      <c r="C22" s="662"/>
      <c r="D22" s="1388" t="s">
        <v>342</v>
      </c>
      <c r="E22" s="1389"/>
      <c r="F22" s="6"/>
      <c r="G22" s="6"/>
      <c r="H22" s="6"/>
    </row>
    <row r="23" spans="1:18" x14ac:dyDescent="0.2">
      <c r="A23" s="668" t="s">
        <v>43</v>
      </c>
      <c r="B23" s="607" t="s">
        <v>44</v>
      </c>
      <c r="C23" s="663"/>
      <c r="D23" s="680" t="s">
        <v>343</v>
      </c>
      <c r="E23" s="715" t="s">
        <v>188</v>
      </c>
      <c r="F23" s="6"/>
    </row>
    <row r="24" spans="1:18" x14ac:dyDescent="0.2">
      <c r="A24" s="634" t="s">
        <v>304</v>
      </c>
      <c r="B24" s="714">
        <v>0</v>
      </c>
      <c r="F24" s="6"/>
    </row>
    <row r="25" spans="1:18" x14ac:dyDescent="0.2">
      <c r="A25" s="634" t="s">
        <v>306</v>
      </c>
      <c r="B25" s="714">
        <v>37</v>
      </c>
      <c r="D25" s="6"/>
      <c r="E25" s="6"/>
      <c r="F25" s="6"/>
    </row>
    <row r="26" spans="1:18" ht="18" x14ac:dyDescent="0.2">
      <c r="A26" s="634" t="s">
        <v>308</v>
      </c>
      <c r="B26" s="714">
        <v>0</v>
      </c>
      <c r="D26" s="1386" t="s">
        <v>344</v>
      </c>
      <c r="E26" s="1386"/>
      <c r="F26" s="6"/>
      <c r="G26" s="1038" t="s">
        <v>345</v>
      </c>
    </row>
    <row r="27" spans="1:18" x14ac:dyDescent="0.2">
      <c r="A27" s="634" t="s">
        <v>311</v>
      </c>
      <c r="B27" s="714">
        <v>0</v>
      </c>
      <c r="D27" s="668" t="s">
        <v>43</v>
      </c>
      <c r="E27" s="607" t="s">
        <v>44</v>
      </c>
      <c r="F27" s="6"/>
    </row>
    <row r="28" spans="1:18" x14ac:dyDescent="0.2">
      <c r="A28" s="635" t="s">
        <v>313</v>
      </c>
      <c r="B28" s="714">
        <v>37</v>
      </c>
      <c r="D28" s="634" t="str">
        <f t="shared" ref="D28:D37" si="0">A113</f>
        <v>Connected Building Gateway Installation</v>
      </c>
      <c r="E28" s="809">
        <f>SUM(B24:B26)</f>
        <v>37</v>
      </c>
      <c r="F28" s="6"/>
    </row>
    <row r="29" spans="1:18" x14ac:dyDescent="0.2">
      <c r="A29" s="635" t="s">
        <v>263</v>
      </c>
      <c r="B29" s="714">
        <v>37</v>
      </c>
      <c r="D29" s="634" t="str">
        <f t="shared" si="0"/>
        <v>Connected Building PBX</v>
      </c>
      <c r="E29" s="714">
        <v>1</v>
      </c>
      <c r="F29" s="6"/>
    </row>
    <row r="30" spans="1:18" x14ac:dyDescent="0.2">
      <c r="A30" s="635" t="s">
        <v>346</v>
      </c>
      <c r="B30" s="714">
        <v>0</v>
      </c>
      <c r="D30" s="634" t="str">
        <f t="shared" si="0"/>
        <v>Connected Building Paging System</v>
      </c>
      <c r="E30" s="714">
        <v>37</v>
      </c>
      <c r="F30" s="6"/>
    </row>
    <row r="31" spans="1:18" x14ac:dyDescent="0.2">
      <c r="A31" s="635" t="s">
        <v>269</v>
      </c>
      <c r="B31" s="714">
        <v>0</v>
      </c>
      <c r="D31" s="634" t="str">
        <f t="shared" si="0"/>
        <v>Connected Building Video Camera</v>
      </c>
      <c r="E31" s="714">
        <v>500</v>
      </c>
      <c r="F31" s="6"/>
      <c r="G31" s="6"/>
      <c r="H31" s="6"/>
    </row>
    <row r="32" spans="1:18" x14ac:dyDescent="0.2">
      <c r="A32" s="635" t="s">
        <v>347</v>
      </c>
      <c r="B32" s="714">
        <v>0</v>
      </c>
      <c r="D32" s="722" t="str">
        <f t="shared" si="0"/>
        <v>Connected Building 360 Imaging</v>
      </c>
      <c r="E32" s="714">
        <v>0</v>
      </c>
      <c r="F32" s="6"/>
      <c r="G32" s="6"/>
      <c r="H32" s="6"/>
    </row>
    <row r="33" spans="1:8" x14ac:dyDescent="0.2">
      <c r="A33" s="634" t="s">
        <v>348</v>
      </c>
      <c r="B33" s="714">
        <v>0</v>
      </c>
      <c r="D33" s="635" t="str">
        <f t="shared" si="0"/>
        <v>Connected Building Robot</v>
      </c>
      <c r="E33" s="809">
        <v>37</v>
      </c>
      <c r="F33" s="6"/>
      <c r="G33" s="6"/>
      <c r="H33" s="6"/>
    </row>
    <row r="34" spans="1:8" x14ac:dyDescent="0.2">
      <c r="A34" s="635" t="s">
        <v>349</v>
      </c>
      <c r="B34" s="714">
        <v>0</v>
      </c>
      <c r="D34" s="634" t="str">
        <f t="shared" si="0"/>
        <v>Connected Building Strobe</v>
      </c>
      <c r="E34" s="714">
        <v>0</v>
      </c>
      <c r="F34" s="6"/>
      <c r="G34" s="6"/>
      <c r="H34" s="6"/>
    </row>
    <row r="35" spans="1:8" x14ac:dyDescent="0.2">
      <c r="A35" s="634" t="s">
        <v>281</v>
      </c>
      <c r="B35" s="714">
        <v>0</v>
      </c>
      <c r="D35" s="634" t="str">
        <f t="shared" si="0"/>
        <v>Strobe W/ Penetration</v>
      </c>
      <c r="E35" s="714">
        <v>0</v>
      </c>
      <c r="F35" s="6"/>
      <c r="G35" s="6"/>
      <c r="H35" s="6"/>
    </row>
    <row r="36" spans="1:8" ht="15" customHeight="1" x14ac:dyDescent="0.2">
      <c r="A36" s="634" t="s">
        <v>350</v>
      </c>
      <c r="B36" s="714">
        <v>0</v>
      </c>
      <c r="D36" s="634" t="str">
        <f t="shared" si="0"/>
        <v>Connected Building Travel Cost On-Site</v>
      </c>
      <c r="E36" s="714">
        <v>0</v>
      </c>
      <c r="F36" s="6" t="str">
        <f>'Part List '!D69</f>
        <v>For all on-site labor requirements. 2 full work-days provided. Anything over 2 days falls under "Connected Building Travel Additional Days" line item.</v>
      </c>
      <c r="H36" s="6"/>
    </row>
    <row r="37" spans="1:8" x14ac:dyDescent="0.2">
      <c r="A37" s="634" t="s">
        <v>321</v>
      </c>
      <c r="B37" s="714">
        <v>0</v>
      </c>
      <c r="D37" s="634" t="str">
        <f t="shared" si="0"/>
        <v>Connected Building Travel Additional Days</v>
      </c>
      <c r="E37" s="714">
        <v>0</v>
      </c>
      <c r="F37" s="6" t="str">
        <f>'Part List '!D70</f>
        <v>For all on-site labor requirements exceeding 2 days.</v>
      </c>
      <c r="H37" s="6"/>
    </row>
    <row r="38" spans="1:8" x14ac:dyDescent="0.2">
      <c r="A38" s="634" t="s">
        <v>323</v>
      </c>
      <c r="B38" s="714">
        <v>0</v>
      </c>
      <c r="D38" s="634" t="s">
        <v>338</v>
      </c>
      <c r="E38" s="714">
        <v>0</v>
      </c>
      <c r="F38" s="6"/>
      <c r="G38" s="6"/>
      <c r="H38" s="6"/>
    </row>
    <row r="39" spans="1:8" x14ac:dyDescent="0.2">
      <c r="A39" s="635" t="s">
        <v>325</v>
      </c>
      <c r="B39" s="714">
        <v>0</v>
      </c>
      <c r="D39" s="634" t="s">
        <v>329</v>
      </c>
      <c r="E39" s="714">
        <v>37</v>
      </c>
      <c r="F39" s="6"/>
      <c r="G39" s="6"/>
      <c r="H39" s="6"/>
    </row>
    <row r="40" spans="1:8" x14ac:dyDescent="0.2">
      <c r="A40" s="634" t="s">
        <v>327</v>
      </c>
      <c r="B40" s="714">
        <v>0</v>
      </c>
      <c r="D40" s="634" t="s">
        <v>246</v>
      </c>
      <c r="E40" s="714">
        <v>0</v>
      </c>
      <c r="F40" s="6"/>
      <c r="G40" s="6"/>
      <c r="H40" s="6"/>
    </row>
    <row r="41" spans="1:8" ht="17" x14ac:dyDescent="0.2">
      <c r="A41" s="634" t="s">
        <v>329</v>
      </c>
      <c r="B41" s="714">
        <v>37</v>
      </c>
      <c r="D41" s="669" t="s">
        <v>351</v>
      </c>
      <c r="E41" s="721">
        <f>IF(E23="Yes",D126,0)</f>
        <v>0</v>
      </c>
      <c r="F41" s="6"/>
      <c r="G41" s="6"/>
      <c r="H41" s="6"/>
    </row>
    <row r="42" spans="1:8" x14ac:dyDescent="0.2">
      <c r="A42" s="634" t="s">
        <v>246</v>
      </c>
      <c r="B42" s="714">
        <v>0</v>
      </c>
      <c r="D42" s="665"/>
      <c r="E42" s="6"/>
      <c r="F42" s="6"/>
      <c r="G42" s="6"/>
      <c r="H42" s="6"/>
    </row>
    <row r="43" spans="1:8" x14ac:dyDescent="0.2">
      <c r="A43" s="634" t="s">
        <v>332</v>
      </c>
      <c r="B43" s="714">
        <v>0</v>
      </c>
      <c r="D43" s="1388" t="s">
        <v>352</v>
      </c>
      <c r="E43" s="1389"/>
      <c r="F43" s="6"/>
      <c r="G43" s="6"/>
      <c r="H43" s="6"/>
    </row>
    <row r="44" spans="1:8" x14ac:dyDescent="0.2">
      <c r="A44" s="635" t="s">
        <v>334</v>
      </c>
      <c r="B44" s="714">
        <v>0</v>
      </c>
      <c r="D44" s="607" t="s">
        <v>210</v>
      </c>
      <c r="E44" s="607" t="s">
        <v>353</v>
      </c>
      <c r="F44" s="6"/>
      <c r="G44" s="6"/>
      <c r="H44" s="6"/>
    </row>
    <row r="45" spans="1:8" x14ac:dyDescent="0.2">
      <c r="A45" s="635" t="s">
        <v>336</v>
      </c>
      <c r="B45" s="714">
        <v>0</v>
      </c>
      <c r="D45" s="830">
        <f>F84</f>
        <v>0</v>
      </c>
      <c r="E45" s="829">
        <f>G84</f>
        <v>0</v>
      </c>
      <c r="F45" s="6"/>
      <c r="G45" s="6"/>
      <c r="H45" s="6"/>
    </row>
    <row r="46" spans="1:8" x14ac:dyDescent="0.2">
      <c r="A46" s="635" t="s">
        <v>338</v>
      </c>
      <c r="B46" s="714">
        <v>0</v>
      </c>
      <c r="D46" s="664"/>
      <c r="E46" s="6"/>
      <c r="F46" s="6"/>
      <c r="G46" s="6"/>
      <c r="H46" s="6"/>
    </row>
    <row r="47" spans="1:8" ht="17" x14ac:dyDescent="0.2">
      <c r="A47" s="669" t="s">
        <v>354</v>
      </c>
      <c r="B47" s="617">
        <f>D107</f>
        <v>0</v>
      </c>
      <c r="D47" s="665"/>
      <c r="E47" s="6"/>
      <c r="F47" s="6"/>
      <c r="G47" s="6"/>
      <c r="H47" s="6"/>
    </row>
    <row r="48" spans="1:8" x14ac:dyDescent="0.2">
      <c r="D48" s="665"/>
      <c r="E48" s="6"/>
      <c r="F48" s="6"/>
      <c r="G48" s="6"/>
      <c r="H48" s="6"/>
    </row>
    <row r="49" spans="1:13" ht="24" x14ac:dyDescent="0.2">
      <c r="A49" s="893"/>
      <c r="B49" s="894"/>
      <c r="C49" s="667"/>
      <c r="D49" s="664"/>
      <c r="E49" s="6"/>
      <c r="F49" s="6"/>
      <c r="G49" s="6"/>
      <c r="H49" s="6"/>
      <c r="I49" s="6"/>
      <c r="J49" s="687"/>
      <c r="K49" s="687"/>
      <c r="L49" s="687"/>
      <c r="M49" s="687"/>
    </row>
    <row r="50" spans="1:13" ht="24" x14ac:dyDescent="0.2">
      <c r="A50" s="1380" t="s">
        <v>11</v>
      </c>
      <c r="B50" s="1381"/>
      <c r="C50" s="1381"/>
      <c r="D50" s="1381"/>
      <c r="E50" s="1381"/>
      <c r="F50" s="1381"/>
      <c r="G50" s="1381"/>
      <c r="H50" s="1381"/>
      <c r="I50" s="1381"/>
    </row>
    <row r="51" spans="1:13" ht="16" x14ac:dyDescent="0.2">
      <c r="A51" s="893"/>
      <c r="B51" s="894"/>
      <c r="C51" s="667"/>
      <c r="D51" s="664"/>
      <c r="E51" s="6"/>
      <c r="F51" s="6"/>
      <c r="G51" s="6"/>
      <c r="H51" s="6"/>
      <c r="I51" s="6"/>
    </row>
    <row r="52" spans="1:13" x14ac:dyDescent="0.2">
      <c r="A52" s="6"/>
      <c r="B52" s="6"/>
      <c r="C52" s="6"/>
      <c r="D52" s="664"/>
      <c r="E52" s="6"/>
      <c r="F52" s="6"/>
      <c r="G52" s="6"/>
    </row>
    <row r="53" spans="1:13" ht="24" x14ac:dyDescent="0.2">
      <c r="A53" s="1382" t="s">
        <v>225</v>
      </c>
      <c r="B53" s="1381"/>
      <c r="C53" s="1381"/>
      <c r="D53" s="1381"/>
      <c r="E53" s="1381"/>
      <c r="F53" s="1381"/>
      <c r="G53" s="1381"/>
      <c r="H53" s="1381"/>
      <c r="I53" s="1381"/>
    </row>
    <row r="54" spans="1:13" x14ac:dyDescent="0.2">
      <c r="A54" s="6"/>
      <c r="B54" s="6"/>
      <c r="C54" s="6"/>
      <c r="D54" s="6"/>
      <c r="E54" s="6"/>
      <c r="F54" s="6"/>
      <c r="G54" s="6"/>
      <c r="H54" s="6"/>
      <c r="I54" s="6"/>
    </row>
    <row r="55" spans="1:13" x14ac:dyDescent="0.2">
      <c r="A55" s="6"/>
      <c r="B55" s="6"/>
      <c r="C55" s="6"/>
      <c r="D55" s="6"/>
      <c r="E55" s="6"/>
      <c r="F55" s="6"/>
      <c r="G55" s="6"/>
      <c r="H55" s="6"/>
      <c r="I55" s="6"/>
    </row>
    <row r="56" spans="1:13" x14ac:dyDescent="0.2">
      <c r="A56" s="6"/>
      <c r="B56" s="6"/>
      <c r="C56" s="6"/>
      <c r="D56" s="6"/>
      <c r="E56" s="6"/>
      <c r="F56" s="6"/>
      <c r="G56" s="6"/>
      <c r="H56" s="6"/>
      <c r="I56" s="6"/>
    </row>
    <row r="57" spans="1:13" ht="45.75" customHeight="1" x14ac:dyDescent="0.2">
      <c r="A57" s="897" t="s">
        <v>288</v>
      </c>
      <c r="B57" s="898"/>
      <c r="C57" s="898"/>
      <c r="D57" s="898"/>
      <c r="E57" s="899"/>
      <c r="F57" s="6"/>
      <c r="G57" s="1360" t="s">
        <v>78</v>
      </c>
      <c r="H57" s="1360"/>
      <c r="I57" s="1360"/>
    </row>
    <row r="58" spans="1:13" ht="33.75" customHeight="1" x14ac:dyDescent="0.2">
      <c r="A58" s="588" t="s">
        <v>45</v>
      </c>
      <c r="B58" s="588" t="s">
        <v>46</v>
      </c>
      <c r="C58" s="588" t="s">
        <v>355</v>
      </c>
      <c r="D58" s="588" t="s">
        <v>184</v>
      </c>
      <c r="E58" s="588"/>
      <c r="F58" s="6"/>
      <c r="G58" s="588" t="s">
        <v>68</v>
      </c>
      <c r="H58" s="588" t="s">
        <v>69</v>
      </c>
      <c r="I58" s="579" t="s">
        <v>80</v>
      </c>
    </row>
    <row r="59" spans="1:13" ht="23" customHeight="1" x14ac:dyDescent="0.2">
      <c r="A59" s="589" t="s">
        <v>49</v>
      </c>
      <c r="B59" s="590">
        <f t="shared" ref="B59:B66" si="1">E8</f>
        <v>0</v>
      </c>
      <c r="C59" s="591">
        <v>600</v>
      </c>
      <c r="D59" s="591">
        <f t="shared" ref="D59:D65" si="2">B59*C59</f>
        <v>0</v>
      </c>
      <c r="E59" s="591"/>
      <c r="F59" s="6"/>
      <c r="G59" s="580" t="s">
        <v>72</v>
      </c>
      <c r="H59" s="594">
        <v>0</v>
      </c>
      <c r="I59" s="595" t="str">
        <f>IF(B67&lt;4,"Yes","No")</f>
        <v>No</v>
      </c>
    </row>
    <row r="60" spans="1:13" ht="16" x14ac:dyDescent="0.2">
      <c r="A60" s="589" t="s">
        <v>51</v>
      </c>
      <c r="B60" s="590">
        <f t="shared" si="1"/>
        <v>37</v>
      </c>
      <c r="C60" s="591">
        <v>850</v>
      </c>
      <c r="D60" s="591">
        <f t="shared" si="2"/>
        <v>31450</v>
      </c>
      <c r="E60" s="591"/>
      <c r="F60" s="6"/>
      <c r="G60" s="580" t="s">
        <v>81</v>
      </c>
      <c r="H60" s="594">
        <v>0.15</v>
      </c>
      <c r="I60" s="595" t="str">
        <f>IF(AND(B67&gt;=4,B67&lt;11),"Yes","No")</f>
        <v>No</v>
      </c>
    </row>
    <row r="61" spans="1:13" ht="16" x14ac:dyDescent="0.2">
      <c r="A61" s="589" t="s">
        <v>52</v>
      </c>
      <c r="B61" s="590">
        <f t="shared" si="1"/>
        <v>0</v>
      </c>
      <c r="C61" s="591">
        <v>1100</v>
      </c>
      <c r="D61" s="591">
        <f t="shared" si="2"/>
        <v>0</v>
      </c>
      <c r="E61" s="591"/>
      <c r="F61" s="6"/>
      <c r="G61" s="580" t="s">
        <v>82</v>
      </c>
      <c r="H61" s="594">
        <v>0.2</v>
      </c>
      <c r="I61" s="595" t="str">
        <f>IF(AND(B67&gt;=11,B67&lt;25),"Yes","No")</f>
        <v>No</v>
      </c>
    </row>
    <row r="62" spans="1:13" ht="16" x14ac:dyDescent="0.2">
      <c r="A62" s="589" t="s">
        <v>53</v>
      </c>
      <c r="B62" s="590">
        <f t="shared" si="1"/>
        <v>0</v>
      </c>
      <c r="C62" s="591">
        <v>1800</v>
      </c>
      <c r="D62" s="591">
        <f t="shared" si="2"/>
        <v>0</v>
      </c>
      <c r="E62" s="591"/>
      <c r="F62" s="6"/>
      <c r="G62" s="580" t="s">
        <v>83</v>
      </c>
      <c r="H62" s="594">
        <v>0.28000000000000003</v>
      </c>
      <c r="I62" s="595" t="str">
        <f>IF(AND(B67&gt;=25,B67&lt;75),"Yes","No")</f>
        <v>Yes</v>
      </c>
    </row>
    <row r="63" spans="1:13" ht="16" x14ac:dyDescent="0.2">
      <c r="A63" s="592" t="s">
        <v>54</v>
      </c>
      <c r="B63" s="590">
        <f t="shared" si="1"/>
        <v>0</v>
      </c>
      <c r="C63" s="591">
        <v>2200</v>
      </c>
      <c r="D63" s="591">
        <f t="shared" si="2"/>
        <v>0</v>
      </c>
      <c r="E63" s="591"/>
      <c r="F63" s="6"/>
      <c r="G63" s="580" t="s">
        <v>84</v>
      </c>
      <c r="H63" s="594">
        <v>0.35</v>
      </c>
      <c r="I63" s="595" t="str">
        <f>IF(B67&gt;75,"Yes","No")</f>
        <v>No</v>
      </c>
    </row>
    <row r="64" spans="1:13" x14ac:dyDescent="0.2">
      <c r="A64" s="592" t="s">
        <v>56</v>
      </c>
      <c r="B64" s="590">
        <f t="shared" si="1"/>
        <v>0</v>
      </c>
      <c r="C64" s="591">
        <v>3000</v>
      </c>
      <c r="D64" s="591">
        <f t="shared" si="2"/>
        <v>0</v>
      </c>
      <c r="E64" s="591"/>
      <c r="F64" s="6"/>
      <c r="G64" s="6"/>
      <c r="H64" s="6"/>
      <c r="I64" s="6"/>
    </row>
    <row r="65" spans="1:18" x14ac:dyDescent="0.2">
      <c r="A65" s="592" t="s">
        <v>58</v>
      </c>
      <c r="B65" s="590">
        <f t="shared" si="1"/>
        <v>0</v>
      </c>
      <c r="C65" s="591">
        <v>5000</v>
      </c>
      <c r="D65" s="591">
        <f t="shared" si="2"/>
        <v>0</v>
      </c>
      <c r="E65" s="591"/>
      <c r="F65" s="6"/>
      <c r="G65" s="1361" t="s">
        <v>341</v>
      </c>
      <c r="H65" s="1361" t="s">
        <v>86</v>
      </c>
    </row>
    <row r="66" spans="1:18" ht="16" x14ac:dyDescent="0.2">
      <c r="A66" s="592" t="s">
        <v>59</v>
      </c>
      <c r="B66" s="590">
        <f t="shared" si="1"/>
        <v>0</v>
      </c>
      <c r="C66" s="593" t="s">
        <v>85</v>
      </c>
      <c r="D66" s="593" t="s">
        <v>85</v>
      </c>
      <c r="E66" s="591"/>
      <c r="F66" s="6"/>
      <c r="G66" s="1361"/>
      <c r="H66" s="1361"/>
    </row>
    <row r="67" spans="1:18" ht="16" x14ac:dyDescent="0.2">
      <c r="A67" s="597" t="s">
        <v>60</v>
      </c>
      <c r="B67" s="598">
        <f>SUM(B59:B66)</f>
        <v>37</v>
      </c>
      <c r="C67" s="599"/>
      <c r="D67" s="600">
        <f>SUM(D59:D65)</f>
        <v>31450</v>
      </c>
      <c r="E67" s="600"/>
      <c r="F67" s="6"/>
      <c r="G67" s="596">
        <f>IF(B67&lt;=3,D67,IF(B67&lt;=10,D67*(1-H60),IF(B67&lt;=25,D67*(1-H61),IF(B67&lt;=75,D67*(1-H62),IF(B67&gt;75,D67*(1-H63))))))</f>
        <v>22644</v>
      </c>
      <c r="H67" s="596">
        <f>G67*0.05</f>
        <v>1132.2</v>
      </c>
    </row>
    <row r="68" spans="1:18" x14ac:dyDescent="0.2">
      <c r="A68" s="716"/>
      <c r="B68" s="717"/>
      <c r="C68" s="718"/>
      <c r="D68" s="719"/>
      <c r="E68" s="720"/>
    </row>
    <row r="69" spans="1:18" ht="57" customHeight="1" x14ac:dyDescent="0.2">
      <c r="A69" s="1383" t="s">
        <v>356</v>
      </c>
      <c r="B69" s="1384"/>
      <c r="C69" s="1384"/>
      <c r="D69" s="1384"/>
      <c r="E69" s="1385"/>
      <c r="G69" s="900" t="s">
        <v>65</v>
      </c>
      <c r="H69" s="900"/>
    </row>
    <row r="70" spans="1:18" ht="16" x14ac:dyDescent="0.2">
      <c r="A70" s="701" t="s">
        <v>43</v>
      </c>
      <c r="B70" s="701" t="s">
        <v>44</v>
      </c>
      <c r="C70" s="701" t="s">
        <v>357</v>
      </c>
      <c r="D70" s="701" t="s">
        <v>184</v>
      </c>
      <c r="E70" s="701"/>
      <c r="G70" s="901" t="s">
        <v>68</v>
      </c>
      <c r="H70" s="901" t="s">
        <v>69</v>
      </c>
    </row>
    <row r="71" spans="1:18" ht="28" x14ac:dyDescent="0.2">
      <c r="A71" s="578" t="s">
        <v>47</v>
      </c>
      <c r="B71" s="579" t="s">
        <v>48</v>
      </c>
      <c r="C71" s="579" t="s">
        <v>70</v>
      </c>
      <c r="D71" s="579" t="s">
        <v>71</v>
      </c>
      <c r="E71" s="902"/>
      <c r="G71" s="903" t="s">
        <v>72</v>
      </c>
      <c r="H71" s="904">
        <v>0</v>
      </c>
    </row>
    <row r="72" spans="1:18" ht="16" x14ac:dyDescent="0.2">
      <c r="A72" s="712" t="s">
        <v>50</v>
      </c>
      <c r="B72" s="905">
        <f>B9</f>
        <v>0</v>
      </c>
      <c r="C72" s="906">
        <v>500</v>
      </c>
      <c r="D72" s="907">
        <f>B72*C72</f>
        <v>0</v>
      </c>
      <c r="E72" s="907"/>
      <c r="G72" s="903" t="s">
        <v>73</v>
      </c>
      <c r="H72" s="904">
        <v>0.15</v>
      </c>
    </row>
    <row r="73" spans="1:18" ht="16" x14ac:dyDescent="0.2">
      <c r="A73" s="712" t="s">
        <v>52</v>
      </c>
      <c r="B73" s="905">
        <f>B10</f>
        <v>200</v>
      </c>
      <c r="C73" s="906">
        <v>650</v>
      </c>
      <c r="D73" s="907">
        <f>B73*C73</f>
        <v>130000</v>
      </c>
      <c r="E73" s="907"/>
      <c r="G73" s="903" t="s">
        <v>74</v>
      </c>
      <c r="H73" s="904">
        <v>0.25</v>
      </c>
    </row>
    <row r="74" spans="1:18" ht="16" x14ac:dyDescent="0.2">
      <c r="A74" s="712" t="s">
        <v>53</v>
      </c>
      <c r="B74" s="905">
        <f>B11</f>
        <v>0</v>
      </c>
      <c r="C74" s="906">
        <v>1000</v>
      </c>
      <c r="D74" s="907">
        <f>B74*C74</f>
        <v>0</v>
      </c>
      <c r="E74" s="907"/>
      <c r="G74" s="903" t="s">
        <v>75</v>
      </c>
      <c r="H74" s="904">
        <v>0.35</v>
      </c>
      <c r="J74" s="6"/>
    </row>
    <row r="75" spans="1:18" ht="18" x14ac:dyDescent="0.2">
      <c r="A75" s="712" t="s">
        <v>54</v>
      </c>
      <c r="B75" s="905">
        <f>B12</f>
        <v>0</v>
      </c>
      <c r="C75" s="906">
        <v>1200</v>
      </c>
      <c r="D75" s="907">
        <f>B75*C75</f>
        <v>0</v>
      </c>
      <c r="E75" s="907"/>
      <c r="F75" s="420"/>
      <c r="G75" s="908" t="s">
        <v>68</v>
      </c>
      <c r="H75" s="908" t="s">
        <v>184</v>
      </c>
      <c r="J75" s="483"/>
      <c r="K75" s="909"/>
      <c r="L75" s="325"/>
      <c r="M75" s="298"/>
      <c r="N75" s="707"/>
      <c r="O75" s="708"/>
      <c r="P75" s="708"/>
      <c r="Q75" s="708"/>
      <c r="R75" s="302"/>
    </row>
    <row r="76" spans="1:18" ht="46.25" customHeight="1" x14ac:dyDescent="0.2">
      <c r="A76" s="712" t="s">
        <v>55</v>
      </c>
      <c r="B76" s="905">
        <f>B13</f>
        <v>0</v>
      </c>
      <c r="C76" s="906">
        <v>1800</v>
      </c>
      <c r="D76" s="907">
        <f>B76*C76</f>
        <v>0</v>
      </c>
      <c r="E76" s="907"/>
      <c r="F76" s="420"/>
      <c r="G76" s="725">
        <f>E16</f>
        <v>37</v>
      </c>
      <c r="H76" s="726">
        <f>MAX(IF(G76&lt;=3,(1-H71)*D77,IF(G76&lt;=6,D77*(1-H72),IF(G76&lt;=12,D77*(1-H73),IF(G76&gt;12,D77*(1-H74))))),1500)</f>
        <v>84500</v>
      </c>
      <c r="J76" s="6"/>
      <c r="K76" s="910"/>
      <c r="L76" s="911"/>
      <c r="M76" s="298"/>
      <c r="N76" s="707"/>
      <c r="O76" s="708"/>
      <c r="P76" s="708"/>
      <c r="Q76" s="708"/>
      <c r="R76" s="302"/>
    </row>
    <row r="77" spans="1:18" ht="18.5" customHeight="1" x14ac:dyDescent="0.2">
      <c r="A77" s="912" t="s">
        <v>57</v>
      </c>
      <c r="B77" s="912">
        <f>SUM(B72:B76)</f>
        <v>200</v>
      </c>
      <c r="C77" s="913"/>
      <c r="D77" s="913">
        <f>MAX(SUM(D72:D76),1500)</f>
        <v>130000</v>
      </c>
      <c r="E77" s="913"/>
      <c r="F77" s="420"/>
      <c r="G77" s="6"/>
      <c r="J77" s="6"/>
      <c r="K77" s="910"/>
      <c r="L77" s="911"/>
      <c r="M77" s="298"/>
      <c r="N77" s="707"/>
      <c r="O77" s="708"/>
      <c r="P77" s="708"/>
      <c r="Q77" s="708"/>
      <c r="R77" s="302"/>
    </row>
    <row r="78" spans="1:18" ht="14.75" customHeight="1" x14ac:dyDescent="0.2">
      <c r="F78" s="420"/>
      <c r="G78" s="6"/>
      <c r="K78" s="910"/>
      <c r="L78" s="911"/>
      <c r="M78" s="298"/>
      <c r="N78" s="707"/>
      <c r="O78" s="708"/>
      <c r="P78" s="708"/>
      <c r="Q78" s="708"/>
      <c r="R78" s="302"/>
    </row>
    <row r="79" spans="1:18" ht="14.75" customHeight="1" x14ac:dyDescent="0.2">
      <c r="J79" s="687"/>
      <c r="K79" s="687"/>
      <c r="L79" s="687"/>
      <c r="M79" s="687"/>
    </row>
    <row r="80" spans="1:18" ht="19.5" customHeight="1" x14ac:dyDescent="0.2">
      <c r="A80" s="1382" t="s">
        <v>358</v>
      </c>
      <c r="B80" s="1381"/>
      <c r="C80" s="1381"/>
      <c r="D80" s="1381"/>
      <c r="E80" s="1381"/>
      <c r="F80" s="1381"/>
      <c r="G80" s="1381"/>
      <c r="H80" s="1381"/>
      <c r="I80" s="1381"/>
      <c r="J80" s="706"/>
      <c r="K80" s="909"/>
      <c r="L80" s="914"/>
      <c r="M80" s="298"/>
      <c r="N80" s="707"/>
      <c r="O80" s="708"/>
      <c r="P80" s="708"/>
      <c r="Q80" s="708"/>
      <c r="R80" s="302"/>
    </row>
    <row r="81" spans="1:18" ht="20.25" customHeight="1" x14ac:dyDescent="0.2">
      <c r="H81" s="297"/>
      <c r="I81" s="296"/>
      <c r="J81" s="706"/>
      <c r="K81" s="909"/>
      <c r="L81" s="914"/>
      <c r="M81" s="298"/>
      <c r="N81" s="707"/>
      <c r="O81" s="708"/>
      <c r="P81" s="708"/>
      <c r="Q81" s="708"/>
      <c r="R81" s="302"/>
    </row>
    <row r="82" spans="1:18" ht="14.75" customHeight="1" x14ac:dyDescent="0.2">
      <c r="A82" s="1374" t="s">
        <v>159</v>
      </c>
      <c r="B82" s="1375"/>
      <c r="C82" s="1375"/>
      <c r="D82" s="1376"/>
      <c r="F82" s="1388" t="s">
        <v>352</v>
      </c>
      <c r="G82" s="1389"/>
      <c r="H82" s="911"/>
      <c r="I82" s="706"/>
      <c r="J82" s="909"/>
      <c r="K82" s="914"/>
      <c r="L82" s="298"/>
      <c r="M82" s="707"/>
      <c r="N82" s="708"/>
      <c r="O82" s="708"/>
      <c r="P82" s="708"/>
      <c r="Q82" s="302"/>
    </row>
    <row r="83" spans="1:18" ht="14.75" customHeight="1" x14ac:dyDescent="0.2">
      <c r="A83" s="637" t="s">
        <v>43</v>
      </c>
      <c r="B83" s="637" t="s">
        <v>44</v>
      </c>
      <c r="C83" s="637" t="s">
        <v>66</v>
      </c>
      <c r="D83" s="637" t="s">
        <v>211</v>
      </c>
      <c r="F83" s="607" t="s">
        <v>210</v>
      </c>
      <c r="G83" s="607" t="s">
        <v>353</v>
      </c>
      <c r="H83" s="911"/>
      <c r="I83" s="706"/>
      <c r="J83" s="909"/>
      <c r="K83" s="914"/>
      <c r="L83" s="298"/>
      <c r="M83" s="707"/>
      <c r="N83" s="708"/>
      <c r="O83" s="708"/>
      <c r="P83" s="708"/>
      <c r="Q83" s="302"/>
    </row>
    <row r="84" spans="1:18" ht="14.75" customHeight="1" x14ac:dyDescent="0.2">
      <c r="A84" s="678" t="s">
        <v>304</v>
      </c>
      <c r="B84" s="678">
        <f t="shared" ref="B84:B106" si="3">B24</f>
        <v>0</v>
      </c>
      <c r="C84" s="679">
        <f>'Part List '!H6</f>
        <v>672</v>
      </c>
      <c r="D84" s="728">
        <f>'Part List '!H6*B84</f>
        <v>0</v>
      </c>
      <c r="F84" s="738">
        <f>D107*0.15</f>
        <v>0</v>
      </c>
      <c r="G84" s="739">
        <f>D107*0.15</f>
        <v>0</v>
      </c>
      <c r="H84" s="911"/>
      <c r="I84" s="706"/>
      <c r="J84" s="909"/>
      <c r="K84" s="914"/>
      <c r="L84" s="298"/>
      <c r="M84" s="707"/>
      <c r="N84" s="708"/>
      <c r="O84" s="708"/>
      <c r="P84" s="708"/>
      <c r="Q84" s="302"/>
    </row>
    <row r="85" spans="1:18" ht="14.75" customHeight="1" x14ac:dyDescent="0.2">
      <c r="A85" s="678" t="s">
        <v>306</v>
      </c>
      <c r="B85" s="678">
        <v>0</v>
      </c>
      <c r="C85" s="679">
        <f>'Part List '!H7</f>
        <v>2400</v>
      </c>
      <c r="D85" s="728">
        <f>'Part List '!H7*B85</f>
        <v>0</v>
      </c>
      <c r="G85" s="297"/>
      <c r="H85" s="911"/>
      <c r="I85" s="706"/>
      <c r="J85" s="909"/>
      <c r="K85" s="914"/>
      <c r="L85" s="298"/>
      <c r="M85" s="707"/>
      <c r="N85" s="708"/>
      <c r="O85" s="708"/>
      <c r="P85" s="708"/>
      <c r="Q85" s="302"/>
    </row>
    <row r="86" spans="1:18" ht="14.75" customHeight="1" x14ac:dyDescent="0.2">
      <c r="A86" s="678" t="s">
        <v>308</v>
      </c>
      <c r="B86" s="678">
        <f t="shared" si="3"/>
        <v>0</v>
      </c>
      <c r="C86" s="679">
        <f>'Part List '!H8</f>
        <v>3990</v>
      </c>
      <c r="D86" s="728">
        <f>'Part List '!H8*B86</f>
        <v>0</v>
      </c>
      <c r="G86" s="297"/>
      <c r="H86" s="911"/>
      <c r="I86" s="706"/>
      <c r="J86" s="298"/>
      <c r="K86" s="325"/>
      <c r="L86" s="298"/>
      <c r="M86" s="707"/>
      <c r="N86" s="708"/>
      <c r="O86" s="708"/>
      <c r="P86" s="708"/>
      <c r="Q86" s="302"/>
    </row>
    <row r="87" spans="1:18" ht="14.75" customHeight="1" x14ac:dyDescent="0.2">
      <c r="A87" s="678" t="s">
        <v>311</v>
      </c>
      <c r="B87" s="678">
        <f t="shared" si="3"/>
        <v>0</v>
      </c>
      <c r="C87" s="679">
        <f>'Part List '!H10</f>
        <v>3500</v>
      </c>
      <c r="D87" s="728">
        <f>'Part List '!H10*B87</f>
        <v>0</v>
      </c>
      <c r="G87" s="297"/>
      <c r="H87" s="911"/>
      <c r="I87" s="706"/>
      <c r="J87" s="298"/>
      <c r="K87" s="325"/>
      <c r="L87" s="298"/>
      <c r="M87" s="707"/>
      <c r="N87" s="708"/>
      <c r="O87" s="708"/>
      <c r="P87" s="708"/>
      <c r="Q87" s="302"/>
    </row>
    <row r="88" spans="1:18" ht="14.75" customHeight="1" x14ac:dyDescent="0.2">
      <c r="A88" s="678" t="s">
        <v>313</v>
      </c>
      <c r="B88" s="678">
        <v>0</v>
      </c>
      <c r="C88" s="679">
        <f>'Part List '!H11</f>
        <v>400</v>
      </c>
      <c r="D88" s="728">
        <f>'Part List '!H11*B88</f>
        <v>0</v>
      </c>
      <c r="G88" s="297"/>
      <c r="H88" s="911"/>
      <c r="I88" s="706"/>
      <c r="J88" s="298"/>
      <c r="K88" s="325"/>
      <c r="L88" s="298"/>
      <c r="M88" s="707"/>
      <c r="N88" s="708"/>
      <c r="O88" s="708"/>
      <c r="P88" s="708"/>
      <c r="Q88" s="302"/>
    </row>
    <row r="89" spans="1:18" ht="14.75" customHeight="1" x14ac:dyDescent="0.2">
      <c r="A89" s="678" t="s">
        <v>263</v>
      </c>
      <c r="B89" s="678">
        <v>0</v>
      </c>
      <c r="C89" s="679">
        <f>'Part List '!H12</f>
        <v>1098</v>
      </c>
      <c r="D89" s="728">
        <f>'Part List '!H12*B89</f>
        <v>0</v>
      </c>
      <c r="G89" s="297"/>
      <c r="H89" s="296"/>
      <c r="I89" s="706"/>
    </row>
    <row r="90" spans="1:18" ht="14.75" customHeight="1" x14ac:dyDescent="0.2">
      <c r="A90" s="678" t="s">
        <v>315</v>
      </c>
      <c r="B90" s="678">
        <f t="shared" si="3"/>
        <v>0</v>
      </c>
      <c r="C90" s="679">
        <f>'Part List '!H13</f>
        <v>1230</v>
      </c>
      <c r="D90" s="728">
        <f>'Part List '!H13*B90</f>
        <v>0</v>
      </c>
      <c r="G90" s="297"/>
      <c r="H90" s="296"/>
      <c r="I90" s="706"/>
    </row>
    <row r="91" spans="1:18" ht="14.75" customHeight="1" x14ac:dyDescent="0.2">
      <c r="A91" s="678" t="s">
        <v>269</v>
      </c>
      <c r="B91" s="678">
        <f t="shared" si="3"/>
        <v>0</v>
      </c>
      <c r="C91" s="679">
        <f>'Part List '!H14</f>
        <v>1302</v>
      </c>
      <c r="D91" s="728">
        <f>'Part List '!H14*B91</f>
        <v>0</v>
      </c>
      <c r="G91" s="297"/>
      <c r="H91" s="296"/>
      <c r="I91" s="706"/>
    </row>
    <row r="92" spans="1:18" ht="14.75" customHeight="1" x14ac:dyDescent="0.2">
      <c r="A92" s="678" t="s">
        <v>316</v>
      </c>
      <c r="B92" s="678">
        <f t="shared" si="3"/>
        <v>0</v>
      </c>
      <c r="C92" s="679">
        <f>'Part List '!H15</f>
        <v>822</v>
      </c>
      <c r="D92" s="728">
        <f>'Part List '!H15*B92</f>
        <v>0</v>
      </c>
      <c r="G92" s="297"/>
      <c r="H92" s="296"/>
      <c r="I92" s="706"/>
    </row>
    <row r="93" spans="1:18" ht="14.75" customHeight="1" x14ac:dyDescent="0.2">
      <c r="A93" s="678" t="s">
        <v>317</v>
      </c>
      <c r="B93" s="678">
        <f t="shared" si="3"/>
        <v>0</v>
      </c>
      <c r="C93" s="679">
        <f>'Part List '!H16</f>
        <v>888</v>
      </c>
      <c r="D93" s="728">
        <f>'Part List '!H16*B93</f>
        <v>0</v>
      </c>
      <c r="G93" s="297"/>
      <c r="H93" s="296"/>
      <c r="I93" s="706"/>
    </row>
    <row r="94" spans="1:18" ht="14.75" customHeight="1" x14ac:dyDescent="0.2">
      <c r="A94" s="678" t="s">
        <v>318</v>
      </c>
      <c r="B94" s="678">
        <f t="shared" si="3"/>
        <v>0</v>
      </c>
      <c r="C94" s="679">
        <f>'Part List '!H17</f>
        <v>1062</v>
      </c>
      <c r="D94" s="728">
        <f>'Part List '!H17*B94</f>
        <v>0</v>
      </c>
      <c r="G94" s="297"/>
      <c r="H94" s="296"/>
      <c r="I94" s="706"/>
    </row>
    <row r="95" spans="1:18" ht="14.75" customHeight="1" x14ac:dyDescent="0.2">
      <c r="A95" s="678" t="s">
        <v>281</v>
      </c>
      <c r="B95" s="678">
        <f t="shared" si="3"/>
        <v>0</v>
      </c>
      <c r="C95" s="679">
        <f>'Part List '!H18</f>
        <v>1644</v>
      </c>
      <c r="D95" s="728">
        <f>'Part List '!H18*B95</f>
        <v>0</v>
      </c>
      <c r="G95" s="297"/>
      <c r="H95" s="296"/>
      <c r="I95" s="706"/>
    </row>
    <row r="96" spans="1:18" ht="15" customHeight="1" x14ac:dyDescent="0.2">
      <c r="A96" s="678" t="s">
        <v>319</v>
      </c>
      <c r="B96" s="678">
        <f t="shared" si="3"/>
        <v>0</v>
      </c>
      <c r="C96" s="679">
        <f>'Part List '!H19</f>
        <v>102</v>
      </c>
      <c r="D96" s="728">
        <f>'Part List '!H19*B96</f>
        <v>0</v>
      </c>
      <c r="G96" s="297"/>
      <c r="H96" s="296"/>
      <c r="I96" s="706"/>
    </row>
    <row r="97" spans="1:13" x14ac:dyDescent="0.2">
      <c r="A97" s="678" t="s">
        <v>321</v>
      </c>
      <c r="B97" s="678">
        <f t="shared" si="3"/>
        <v>0</v>
      </c>
      <c r="C97" s="679">
        <f>'Part List '!H20</f>
        <v>520</v>
      </c>
      <c r="D97" s="728">
        <f>'Part List '!H20*B97</f>
        <v>0</v>
      </c>
      <c r="G97" s="297"/>
      <c r="H97" s="296"/>
      <c r="I97" s="706"/>
    </row>
    <row r="98" spans="1:13" x14ac:dyDescent="0.2">
      <c r="A98" s="678" t="s">
        <v>323</v>
      </c>
      <c r="B98" s="678">
        <f t="shared" si="3"/>
        <v>0</v>
      </c>
      <c r="C98" s="679">
        <f>'Part List '!H21</f>
        <v>80</v>
      </c>
      <c r="D98" s="728">
        <f>'Part List '!H21*B98</f>
        <v>0</v>
      </c>
      <c r="G98" s="297"/>
      <c r="H98" s="296"/>
    </row>
    <row r="99" spans="1:13" x14ac:dyDescent="0.2">
      <c r="A99" s="678" t="s">
        <v>325</v>
      </c>
      <c r="B99" s="678">
        <f t="shared" si="3"/>
        <v>0</v>
      </c>
      <c r="C99" s="679">
        <f>'Part List '!H22</f>
        <v>80</v>
      </c>
      <c r="D99" s="728">
        <f>'Part List '!H22*B99</f>
        <v>0</v>
      </c>
    </row>
    <row r="100" spans="1:13" x14ac:dyDescent="0.2">
      <c r="A100" s="678" t="s">
        <v>327</v>
      </c>
      <c r="B100" s="678">
        <f t="shared" si="3"/>
        <v>0</v>
      </c>
      <c r="C100" s="679">
        <f>'Part List '!H23</f>
        <v>80</v>
      </c>
      <c r="D100" s="728">
        <f>'Part List '!H23*B100</f>
        <v>0</v>
      </c>
    </row>
    <row r="101" spans="1:13" x14ac:dyDescent="0.2">
      <c r="A101" s="678" t="s">
        <v>329</v>
      </c>
      <c r="B101" s="678">
        <v>0</v>
      </c>
      <c r="C101" s="679">
        <f>'Part List '!H24</f>
        <v>450</v>
      </c>
      <c r="D101" s="728">
        <f>'Part List '!H24*B101</f>
        <v>0</v>
      </c>
    </row>
    <row r="102" spans="1:13" x14ac:dyDescent="0.2">
      <c r="A102" s="678" t="s">
        <v>246</v>
      </c>
      <c r="B102" s="678">
        <f t="shared" si="3"/>
        <v>0</v>
      </c>
      <c r="C102" s="679">
        <f>'Part List '!H25</f>
        <v>2070</v>
      </c>
      <c r="D102" s="728">
        <f>'Part List '!H25*B102</f>
        <v>0</v>
      </c>
    </row>
    <row r="103" spans="1:13" x14ac:dyDescent="0.2">
      <c r="A103" s="678" t="s">
        <v>332</v>
      </c>
      <c r="B103" s="678">
        <f t="shared" si="3"/>
        <v>0</v>
      </c>
      <c r="C103" s="679">
        <f>'Part List '!H26</f>
        <v>258</v>
      </c>
      <c r="D103" s="728">
        <f>'Part List '!H26*B103</f>
        <v>0</v>
      </c>
    </row>
    <row r="104" spans="1:13" x14ac:dyDescent="0.2">
      <c r="A104" s="678" t="s">
        <v>334</v>
      </c>
      <c r="B104" s="678">
        <f t="shared" si="3"/>
        <v>0</v>
      </c>
      <c r="C104" s="679">
        <f>'Part List '!H27</f>
        <v>636</v>
      </c>
      <c r="D104" s="728">
        <f>'Part List '!H27*B104</f>
        <v>0</v>
      </c>
    </row>
    <row r="105" spans="1:13" x14ac:dyDescent="0.2">
      <c r="A105" s="678" t="s">
        <v>336</v>
      </c>
      <c r="B105" s="678">
        <f t="shared" si="3"/>
        <v>0</v>
      </c>
      <c r="C105" s="679">
        <f>'Part List '!H28</f>
        <v>126</v>
      </c>
      <c r="D105" s="728">
        <f>'Part List '!H28*B105</f>
        <v>0</v>
      </c>
    </row>
    <row r="106" spans="1:13" x14ac:dyDescent="0.2">
      <c r="A106" s="678" t="s">
        <v>338</v>
      </c>
      <c r="B106" s="678">
        <f t="shared" si="3"/>
        <v>0</v>
      </c>
      <c r="C106" s="679">
        <f>'Part List '!H29</f>
        <v>522</v>
      </c>
      <c r="D106" s="728">
        <f>'Part List '!H29*B106</f>
        <v>0</v>
      </c>
    </row>
    <row r="107" spans="1:13" ht="17" x14ac:dyDescent="0.2">
      <c r="A107" s="675" t="s">
        <v>249</v>
      </c>
      <c r="B107" s="638">
        <f>SUM(B84:B106)</f>
        <v>0</v>
      </c>
      <c r="C107" s="676"/>
      <c r="D107" s="677">
        <f>SUM(D84:D106)</f>
        <v>0</v>
      </c>
    </row>
    <row r="108" spans="1:13" ht="24" x14ac:dyDescent="0.2">
      <c r="A108" s="618"/>
      <c r="B108" s="618"/>
      <c r="C108" s="618"/>
      <c r="D108" s="674"/>
      <c r="E108" s="674"/>
      <c r="J108" s="687"/>
      <c r="K108" s="687"/>
      <c r="L108" s="687"/>
      <c r="M108" s="687"/>
    </row>
    <row r="109" spans="1:13" ht="24" x14ac:dyDescent="0.2">
      <c r="A109" s="1083" t="s">
        <v>359</v>
      </c>
      <c r="B109" s="734"/>
      <c r="C109" s="734"/>
      <c r="D109" s="734"/>
      <c r="E109" s="734"/>
      <c r="F109" s="734"/>
      <c r="G109" s="734"/>
      <c r="H109" s="734"/>
      <c r="I109" s="734"/>
    </row>
    <row r="110" spans="1:13" ht="35.75" customHeight="1" x14ac:dyDescent="0.2">
      <c r="A110" s="618"/>
      <c r="B110" s="618"/>
      <c r="C110" s="618"/>
      <c r="D110" s="674"/>
      <c r="E110" s="735"/>
    </row>
    <row r="111" spans="1:13" ht="18" customHeight="1" x14ac:dyDescent="0.2">
      <c r="A111" s="1377" t="s">
        <v>250</v>
      </c>
      <c r="B111" s="1378"/>
      <c r="C111" s="1378"/>
      <c r="D111" s="1379"/>
    </row>
    <row r="112" spans="1:13" x14ac:dyDescent="0.2">
      <c r="A112" s="607" t="s">
        <v>251</v>
      </c>
      <c r="B112" s="607" t="s">
        <v>252</v>
      </c>
      <c r="C112" s="607" t="s">
        <v>66</v>
      </c>
      <c r="D112" s="607" t="s">
        <v>211</v>
      </c>
    </row>
    <row r="113" spans="1:7" x14ac:dyDescent="0.2">
      <c r="A113" s="608" t="str">
        <f>'[1]Part List '!B61</f>
        <v>Connected Building Gateway Installation</v>
      </c>
      <c r="B113" s="609">
        <v>0</v>
      </c>
      <c r="C113" s="1101">
        <f>'Part List '!D76</f>
        <v>230</v>
      </c>
      <c r="D113" s="1101">
        <f>'Part List '!H61*B113</f>
        <v>0</v>
      </c>
    </row>
    <row r="114" spans="1:7" x14ac:dyDescent="0.2">
      <c r="A114" s="608" t="str">
        <f>'[1]Part List '!B62</f>
        <v>Connected Building PBX</v>
      </c>
      <c r="B114" s="609">
        <v>0</v>
      </c>
      <c r="C114" s="1101">
        <f>'Part List '!H62</f>
        <v>345</v>
      </c>
      <c r="D114" s="1101">
        <f>'Part List '!H62*B114</f>
        <v>0</v>
      </c>
    </row>
    <row r="115" spans="1:7" x14ac:dyDescent="0.2">
      <c r="A115" s="608" t="str">
        <f>'[1]Part List '!B63</f>
        <v>Connected Building Paging System</v>
      </c>
      <c r="B115" s="609">
        <v>0</v>
      </c>
      <c r="C115" s="1101">
        <f>'Part List '!H63</f>
        <v>230</v>
      </c>
      <c r="D115" s="1101">
        <f>'Part List '!H63*B115</f>
        <v>0</v>
      </c>
      <c r="F115" s="297"/>
      <c r="G115" s="911"/>
    </row>
    <row r="116" spans="1:7" x14ac:dyDescent="0.2">
      <c r="A116" s="608" t="str">
        <f>'[1]Part List '!B64</f>
        <v>Connected Building Video Camera</v>
      </c>
      <c r="B116" s="609">
        <v>0</v>
      </c>
      <c r="C116" s="1101">
        <f>'Part List '!H64</f>
        <v>50</v>
      </c>
      <c r="D116" s="1101">
        <f>'Part List '!H64*B116</f>
        <v>0</v>
      </c>
      <c r="F116" s="297"/>
      <c r="G116" s="911"/>
    </row>
    <row r="117" spans="1:7" x14ac:dyDescent="0.2">
      <c r="A117" s="608" t="str">
        <f>'[1]Part List '!B65</f>
        <v>Connected Building 360 Imaging</v>
      </c>
      <c r="B117" s="609">
        <f t="shared" ref="B114:B125" si="4">E32</f>
        <v>0</v>
      </c>
      <c r="C117" s="1101">
        <f>'Part List '!H65</f>
        <v>1840</v>
      </c>
      <c r="D117" s="1101">
        <f>'Part List '!H65*B117</f>
        <v>0</v>
      </c>
      <c r="F117" s="297"/>
      <c r="G117" s="911"/>
    </row>
    <row r="118" spans="1:7" x14ac:dyDescent="0.2">
      <c r="A118" s="608" t="str">
        <f>'[1]Part List '!B66</f>
        <v>Connected Building Robot</v>
      </c>
      <c r="B118" s="609">
        <v>0</v>
      </c>
      <c r="C118" s="1101">
        <f>'Part List '!H66</f>
        <v>230</v>
      </c>
      <c r="D118" s="1101">
        <f>'Part List '!H66*B118</f>
        <v>0</v>
      </c>
      <c r="F118" s="297"/>
      <c r="G118" s="911"/>
    </row>
    <row r="119" spans="1:7" x14ac:dyDescent="0.2">
      <c r="A119" s="608" t="str">
        <f>'[1]Part List '!B67</f>
        <v>Connected Building Strobe</v>
      </c>
      <c r="B119" s="609">
        <f t="shared" si="4"/>
        <v>0</v>
      </c>
      <c r="C119" s="1101">
        <f>'Part List '!H67</f>
        <v>25</v>
      </c>
      <c r="D119" s="1101">
        <f>'Part List '!H67*B119</f>
        <v>0</v>
      </c>
      <c r="F119" s="297"/>
      <c r="G119" s="911"/>
    </row>
    <row r="120" spans="1:7" x14ac:dyDescent="0.2">
      <c r="A120" s="608" t="s">
        <v>360</v>
      </c>
      <c r="B120" s="609">
        <f t="shared" si="4"/>
        <v>0</v>
      </c>
      <c r="C120" s="1101">
        <f>'Part List '!H68</f>
        <v>400</v>
      </c>
      <c r="D120" s="1101">
        <f>'Part List '!H68*B120</f>
        <v>0</v>
      </c>
      <c r="F120" s="297"/>
      <c r="G120" s="911"/>
    </row>
    <row r="121" spans="1:7" x14ac:dyDescent="0.2">
      <c r="A121" s="608" t="str">
        <f>'[1]Part List '!B68</f>
        <v>Connected Building Travel Cost On-Site</v>
      </c>
      <c r="B121" s="609">
        <f t="shared" si="4"/>
        <v>0</v>
      </c>
      <c r="C121" s="1101">
        <f>'Part List '!H69</f>
        <v>2500</v>
      </c>
      <c r="D121" s="1101">
        <f>'Part List '!H69*B121</f>
        <v>0</v>
      </c>
      <c r="F121" s="297"/>
      <c r="G121" s="911"/>
    </row>
    <row r="122" spans="1:7" x14ac:dyDescent="0.2">
      <c r="A122" s="608" t="str">
        <f>'[1]Part List '!B69</f>
        <v>Connected Building Travel Additional Days</v>
      </c>
      <c r="B122" s="609">
        <f t="shared" si="4"/>
        <v>0</v>
      </c>
      <c r="C122" s="1101">
        <f>'Part List '!H70</f>
        <v>500</v>
      </c>
      <c r="D122" s="1101">
        <f>'Part List '!H70*B122</f>
        <v>0</v>
      </c>
    </row>
    <row r="123" spans="1:7" x14ac:dyDescent="0.2">
      <c r="A123" s="608" t="s">
        <v>361</v>
      </c>
      <c r="B123" s="609">
        <f t="shared" si="4"/>
        <v>0</v>
      </c>
      <c r="C123" s="1101">
        <f>'Part List '!H71</f>
        <v>600</v>
      </c>
      <c r="D123" s="1101">
        <f>'Part List '!H71*B123</f>
        <v>0</v>
      </c>
    </row>
    <row r="124" spans="1:7" x14ac:dyDescent="0.2">
      <c r="A124" s="608" t="s">
        <v>362</v>
      </c>
      <c r="B124" s="609">
        <v>0</v>
      </c>
      <c r="C124" s="1101">
        <f>'Part List '!H72</f>
        <v>600</v>
      </c>
      <c r="D124" s="1101">
        <f>'Part List '!H72*B124</f>
        <v>0</v>
      </c>
    </row>
    <row r="125" spans="1:7" x14ac:dyDescent="0.2">
      <c r="A125" s="608" t="s">
        <v>363</v>
      </c>
      <c r="B125" s="609">
        <f t="shared" si="4"/>
        <v>0</v>
      </c>
      <c r="C125" s="1101">
        <f>'Part List '!H73</f>
        <v>300</v>
      </c>
      <c r="D125" s="1101">
        <f>'Part List '!H73*B125</f>
        <v>0</v>
      </c>
    </row>
    <row r="126" spans="1:7" ht="17" x14ac:dyDescent="0.2">
      <c r="A126" s="1102" t="s">
        <v>287</v>
      </c>
      <c r="B126" s="620">
        <f>SUM(B113:B122)</f>
        <v>0</v>
      </c>
      <c r="C126" s="621"/>
      <c r="D126" s="622">
        <f>SUM(D113:D125)</f>
        <v>0</v>
      </c>
    </row>
    <row r="127" spans="1:7" x14ac:dyDescent="0.2">
      <c r="A127" s="6"/>
      <c r="B127" s="6"/>
      <c r="C127" s="6"/>
      <c r="D127" s="6"/>
      <c r="E127" s="6"/>
    </row>
    <row r="128" spans="1:7" x14ac:dyDescent="0.2">
      <c r="A128" s="6"/>
      <c r="B128" s="6"/>
      <c r="C128" s="6"/>
      <c r="D128" s="6"/>
      <c r="E128" s="6"/>
    </row>
    <row r="129" spans="1:5" x14ac:dyDescent="0.2">
      <c r="A129" s="6"/>
      <c r="B129" s="6"/>
      <c r="C129" s="6"/>
      <c r="D129" s="6"/>
      <c r="E129" s="6"/>
    </row>
    <row r="130" spans="1:5" x14ac:dyDescent="0.2">
      <c r="A130" s="6"/>
      <c r="B130" s="6"/>
      <c r="C130" s="6"/>
      <c r="D130" s="6"/>
      <c r="E130" s="6"/>
    </row>
    <row r="131" spans="1:5" x14ac:dyDescent="0.2">
      <c r="A131" s="6"/>
      <c r="B131" s="6"/>
      <c r="C131" s="6"/>
      <c r="D131" s="6"/>
      <c r="E131" s="6"/>
    </row>
    <row r="132" spans="1:5" x14ac:dyDescent="0.2">
      <c r="A132" s="6"/>
      <c r="B132" s="6"/>
      <c r="C132" s="6"/>
      <c r="D132" s="6"/>
      <c r="E132" s="6"/>
    </row>
    <row r="133" spans="1:5" x14ac:dyDescent="0.2">
      <c r="A133" s="6"/>
      <c r="B133" s="6"/>
      <c r="C133" s="6"/>
      <c r="D133" s="6"/>
      <c r="E133" s="6"/>
    </row>
    <row r="134" spans="1:5" x14ac:dyDescent="0.2">
      <c r="A134" s="6"/>
      <c r="B134" s="6"/>
      <c r="C134" s="6"/>
      <c r="D134" s="6"/>
      <c r="E134" s="6"/>
    </row>
    <row r="135" spans="1:5" x14ac:dyDescent="0.2">
      <c r="A135" s="6"/>
      <c r="B135" s="6"/>
      <c r="C135" s="6"/>
      <c r="D135" s="6"/>
      <c r="E135" s="6"/>
    </row>
    <row r="136" spans="1:5" x14ac:dyDescent="0.2">
      <c r="A136" s="6"/>
      <c r="B136" s="6"/>
      <c r="C136" s="6"/>
      <c r="D136" s="6"/>
      <c r="E136" s="6"/>
    </row>
    <row r="137" spans="1:5" x14ac:dyDescent="0.2">
      <c r="A137" s="6"/>
      <c r="B137" s="6"/>
      <c r="C137" s="6"/>
      <c r="D137" s="6"/>
      <c r="E137" s="6"/>
    </row>
    <row r="138" spans="1:5" x14ac:dyDescent="0.2">
      <c r="A138" s="6"/>
      <c r="B138" s="6"/>
      <c r="C138" s="6"/>
      <c r="D138" s="6"/>
      <c r="E138" s="6"/>
    </row>
    <row r="139" spans="1:5" x14ac:dyDescent="0.2">
      <c r="A139" s="6"/>
      <c r="B139" s="6"/>
      <c r="C139" s="6"/>
      <c r="D139" s="6"/>
      <c r="E139" s="6"/>
    </row>
    <row r="140" spans="1:5" x14ac:dyDescent="0.2">
      <c r="A140" s="6"/>
      <c r="B140" s="6"/>
      <c r="C140" s="6"/>
      <c r="D140" s="6"/>
      <c r="E140" s="6"/>
    </row>
    <row r="141" spans="1:5" x14ac:dyDescent="0.2">
      <c r="A141" s="6"/>
      <c r="B141" s="6"/>
      <c r="C141" s="6"/>
      <c r="D141" s="6"/>
      <c r="E141" s="6"/>
    </row>
    <row r="142" spans="1:5" x14ac:dyDescent="0.2">
      <c r="A142" s="6"/>
      <c r="B142" s="6"/>
      <c r="C142" s="6"/>
      <c r="D142" s="6"/>
      <c r="E142" s="6"/>
    </row>
    <row r="143" spans="1:5" x14ac:dyDescent="0.2">
      <c r="A143" s="6"/>
      <c r="B143" s="6"/>
      <c r="C143" s="6"/>
      <c r="D143" s="6"/>
      <c r="E143" s="6"/>
    </row>
    <row r="144" spans="1:5" x14ac:dyDescent="0.2">
      <c r="A144" s="6"/>
      <c r="B144" s="6"/>
      <c r="C144" s="6"/>
      <c r="D144" s="6"/>
      <c r="E144" s="6"/>
    </row>
    <row r="145" spans="1:5" x14ac:dyDescent="0.2">
      <c r="A145" s="6"/>
      <c r="B145" s="6"/>
      <c r="C145" s="6"/>
      <c r="D145" s="6"/>
      <c r="E145" s="6"/>
    </row>
  </sheetData>
  <protectedRanges>
    <protectedRange algorithmName="SHA-512" hashValue="l6tYcDRYOViMt5iTmFRc99eQOVIIsE3ASj9yqnktTGaFyR1s9Ywkz89R5BTGc55KhYTVngnT9WB7m1XF41wGLg==" saltValue="5IAKb2xirHKW85iOEdLD7Q==" spinCount="100000" sqref="F1:I2 A1:E1 A5:I5" name="Range2"/>
    <protectedRange algorithmName="SHA-512" hashValue="l6tYcDRYOViMt5iTmFRc99eQOVIIsE3ASj9yqnktTGaFyR1s9Ywkz89R5BTGc55KhYTVngnT9WB7m1XF41wGLg==" saltValue="5IAKb2xirHKW85iOEdLD7Q==" spinCount="100000" sqref="D107 C22:C23 A110:E110 D46:D49 A49:C49 D26:E31 E32 D52 A51:D51 A22:B47 D42 D33:E41 A82:D83 A107:C108 D108:E108" name="Range2_3"/>
    <protectedRange algorithmName="SHA-512" hashValue="l6tYcDRYOViMt5iTmFRc99eQOVIIsE3ASj9yqnktTGaFyR1s9Ywkz89R5BTGc55KhYTVngnT9WB7m1XF41wGLg==" saltValue="5IAKb2xirHKW85iOEdLD7Q==" spinCount="100000" sqref="F15 F6:F13 A18:B20 A6:B14 D16:E16 A16:B16" name="Range2_4"/>
    <protectedRange algorithmName="SHA-512" hashValue="l6tYcDRYOViMt5iTmFRc99eQOVIIsE3ASj9yqnktTGaFyR1s9Ywkz89R5BTGc55KhYTVngnT9WB7m1XF41wGLg==" saltValue="5IAKb2xirHKW85iOEdLD7Q==" spinCount="100000" sqref="F16:F20 D18:E19 C16:C20 D6:E15" name="Range2_2_1"/>
    <protectedRange algorithmName="SHA-512" hashValue="l6tYcDRYOViMt5iTmFRc99eQOVIIsE3ASj9yqnktTGaFyR1s9Ywkz89R5BTGc55KhYTVngnT9WB7m1XF41wGLg==" saltValue="5IAKb2xirHKW85iOEdLD7Q==" spinCount="100000" sqref="G77:G78 G69:H76 J74:J77 A69:E77" name="Range2_5"/>
    <protectedRange algorithmName="SHA-512" hashValue="l6tYcDRYOViMt5iTmFRc99eQOVIIsE3ASj9yqnktTGaFyR1s9Ywkz89R5BTGc55KhYTVngnT9WB7m1XF41wGLg==" saltValue="5IAKb2xirHKW85iOEdLD7Q==" spinCount="100000" sqref="A3:I3" name="Range2_1"/>
    <protectedRange algorithmName="SHA-512" hashValue="l6tYcDRYOViMt5iTmFRc99eQOVIIsE3ASj9yqnktTGaFyR1s9Ywkz89R5BTGc55KhYTVngnT9WB7m1XF41wGLg==" saltValue="5IAKb2xirHKW85iOEdLD7Q==" spinCount="100000" sqref="A111:D126" name="Range2_3_2"/>
  </protectedRanges>
  <mergeCells count="22">
    <mergeCell ref="D22:E22"/>
    <mergeCell ref="G57:I57"/>
    <mergeCell ref="G65:G66"/>
    <mergeCell ref="D3:I3"/>
    <mergeCell ref="D6:E6"/>
    <mergeCell ref="A4:I4"/>
    <mergeCell ref="A1:I1"/>
    <mergeCell ref="A6:B6"/>
    <mergeCell ref="A2:I2"/>
    <mergeCell ref="A82:D82"/>
    <mergeCell ref="A111:D111"/>
    <mergeCell ref="H65:H66"/>
    <mergeCell ref="A50:I50"/>
    <mergeCell ref="A53:I53"/>
    <mergeCell ref="A80:I80"/>
    <mergeCell ref="A69:E69"/>
    <mergeCell ref="D26:E26"/>
    <mergeCell ref="A5:I5"/>
    <mergeCell ref="F82:G82"/>
    <mergeCell ref="D43:E43"/>
    <mergeCell ref="A3:C3"/>
    <mergeCell ref="A22:B22"/>
  </mergeCells>
  <dataValidations count="1">
    <dataValidation type="list" allowBlank="1" showInputMessage="1" showErrorMessage="1" sqref="E23" xr:uid="{00000000-0002-0000-0B00-000000000000}">
      <formula1>$R$20:$R$21</formula1>
    </dataValidation>
  </dataValidations>
  <hyperlinks>
    <hyperlink ref="D3:F3" r:id="rId1" display="https://www.inchcalculator.com/acreage-calculator/" xr:uid="{00000000-0004-0000-0B00-000000000000}"/>
  </hyperlinks>
  <pageMargins left="0.7" right="0.7" top="0.75" bottom="0.75" header="0.3" footer="0.3"/>
  <pageSetup orientation="portrait" r:id="rId2"/>
  <drawing r:id="rId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tabColor theme="9" tint="0.59999389629810485"/>
  </sheetPr>
  <dimension ref="A1:XFA186"/>
  <sheetViews>
    <sheetView topLeftCell="B1" zoomScaleNormal="100" workbookViewId="0">
      <selection activeCell="J8" sqref="J8"/>
    </sheetView>
  </sheetViews>
  <sheetFormatPr baseColWidth="10" defaultColWidth="8.83203125" defaultRowHeight="15" x14ac:dyDescent="0.2"/>
  <cols>
    <col min="1" max="1" width="6" hidden="1" customWidth="1"/>
    <col min="2" max="2" width="45.6640625" customWidth="1"/>
    <col min="3" max="3" width="55.6640625" customWidth="1"/>
    <col min="4" max="4" width="23.5" customWidth="1"/>
    <col min="5" max="5" width="23.33203125" customWidth="1"/>
    <col min="6" max="6" width="28.5" customWidth="1"/>
    <col min="7" max="7" width="27.5" customWidth="1"/>
    <col min="8" max="8" width="21.6640625" customWidth="1"/>
  </cols>
  <sheetData>
    <row r="1" spans="1:20 16381:16381" ht="14.5" customHeight="1" x14ac:dyDescent="0.2">
      <c r="A1" s="179"/>
      <c r="B1" s="1391" t="s">
        <v>364</v>
      </c>
      <c r="C1" s="1392"/>
      <c r="D1" s="1392"/>
      <c r="E1" s="1392"/>
      <c r="F1" s="1392"/>
      <c r="G1" s="1392"/>
      <c r="H1" s="1393"/>
      <c r="I1" s="179"/>
      <c r="J1" s="179"/>
      <c r="K1" s="179"/>
      <c r="L1" s="179"/>
      <c r="M1" s="179"/>
      <c r="N1" s="179"/>
      <c r="O1" s="179"/>
      <c r="P1" s="179"/>
      <c r="Q1" s="179"/>
      <c r="R1" s="179"/>
      <c r="S1" s="179"/>
      <c r="T1" s="179"/>
    </row>
    <row r="2" spans="1:20 16381:16381" ht="14.5" customHeight="1" x14ac:dyDescent="0.2">
      <c r="A2" s="179"/>
      <c r="B2" s="1394"/>
      <c r="C2" s="1395"/>
      <c r="D2" s="1395"/>
      <c r="E2" s="1395"/>
      <c r="F2" s="1395"/>
      <c r="G2" s="1395"/>
      <c r="H2" s="1396"/>
      <c r="I2" s="179"/>
      <c r="J2" s="179"/>
      <c r="K2" s="179"/>
      <c r="L2" s="179"/>
      <c r="M2" s="179"/>
      <c r="N2" s="179"/>
      <c r="O2" s="179"/>
      <c r="P2" s="179"/>
      <c r="Q2" s="179"/>
      <c r="R2" s="179"/>
      <c r="S2" s="179"/>
      <c r="T2" s="179"/>
    </row>
    <row r="3" spans="1:20 16381:16381" ht="41.5" customHeight="1" x14ac:dyDescent="0.2">
      <c r="A3" s="179"/>
      <c r="B3" s="1397" t="s">
        <v>365</v>
      </c>
      <c r="C3" s="1398"/>
      <c r="D3" s="1398"/>
      <c r="E3" s="1398"/>
      <c r="F3" s="1398"/>
      <c r="G3" s="1398"/>
      <c r="H3" s="1399"/>
      <c r="I3" s="179"/>
      <c r="J3" s="179"/>
      <c r="K3" s="179"/>
      <c r="L3" s="179"/>
      <c r="M3" s="179"/>
      <c r="N3" s="179"/>
      <c r="O3" s="179"/>
      <c r="P3" s="179"/>
      <c r="Q3" s="179"/>
      <c r="R3" s="179"/>
      <c r="S3" s="179"/>
      <c r="T3" s="179"/>
    </row>
    <row r="4" spans="1:20 16381:16381" x14ac:dyDescent="0.2">
      <c r="A4" s="179"/>
      <c r="B4" s="1176"/>
      <c r="C4" s="1176"/>
      <c r="D4" s="1176"/>
      <c r="E4" s="1176"/>
      <c r="F4" s="1176"/>
      <c r="G4" s="1176"/>
      <c r="H4" s="179"/>
      <c r="I4" s="179"/>
      <c r="J4" s="179"/>
      <c r="K4" s="179"/>
      <c r="L4" s="179"/>
      <c r="M4" s="179"/>
      <c r="N4" s="179"/>
      <c r="O4" s="179"/>
      <c r="P4" s="179"/>
      <c r="Q4" s="179"/>
      <c r="R4" s="179"/>
      <c r="S4" s="179"/>
      <c r="T4" s="179"/>
    </row>
    <row r="5" spans="1:20 16381:16381" ht="14.5" customHeight="1" x14ac:dyDescent="0.2">
      <c r="A5" s="179"/>
      <c r="B5" s="1391" t="s">
        <v>22</v>
      </c>
      <c r="C5" s="1392"/>
      <c r="D5" s="1392"/>
      <c r="E5" s="1392"/>
      <c r="F5" s="1392"/>
      <c r="G5" s="1392"/>
      <c r="H5" s="1393"/>
      <c r="I5" s="179"/>
      <c r="J5" s="179"/>
      <c r="K5" s="179"/>
      <c r="L5" s="179"/>
      <c r="M5" s="179"/>
      <c r="N5" s="179"/>
      <c r="O5" s="179"/>
      <c r="P5" s="179"/>
      <c r="Q5" s="179"/>
      <c r="R5" s="179"/>
      <c r="S5" s="179"/>
      <c r="T5" s="179"/>
    </row>
    <row r="6" spans="1:20 16381:16381" ht="14.5" customHeight="1" x14ac:dyDescent="0.2">
      <c r="A6" s="179"/>
      <c r="B6" s="1394"/>
      <c r="C6" s="1395"/>
      <c r="D6" s="1395"/>
      <c r="E6" s="1395"/>
      <c r="F6" s="1395"/>
      <c r="G6" s="1395"/>
      <c r="H6" s="1396"/>
      <c r="I6" s="179"/>
      <c r="J6" s="179"/>
      <c r="K6" s="179"/>
      <c r="L6" s="179"/>
      <c r="M6" s="179"/>
      <c r="N6" s="179"/>
      <c r="O6" s="179"/>
      <c r="P6" s="179"/>
      <c r="Q6" s="179"/>
      <c r="R6" s="179"/>
      <c r="S6" s="179"/>
      <c r="T6" s="179"/>
    </row>
    <row r="7" spans="1:20 16381:16381" ht="18" x14ac:dyDescent="0.2">
      <c r="A7" s="179"/>
      <c r="B7" s="1400" t="s">
        <v>26</v>
      </c>
      <c r="C7" s="1401"/>
      <c r="D7" s="1401"/>
      <c r="E7" s="1401"/>
      <c r="F7" s="1401"/>
      <c r="G7" s="1401"/>
      <c r="H7" s="1086"/>
      <c r="I7" s="179"/>
      <c r="J7" s="179"/>
      <c r="K7" s="179"/>
      <c r="L7" s="179"/>
      <c r="M7" s="179"/>
      <c r="N7" s="179"/>
      <c r="O7" s="179"/>
      <c r="P7" s="179"/>
      <c r="Q7" s="179"/>
      <c r="R7" s="179"/>
      <c r="S7" s="179"/>
      <c r="T7" s="179"/>
    </row>
    <row r="8" spans="1:20 16381:16381" ht="18" x14ac:dyDescent="0.2">
      <c r="A8" s="179"/>
      <c r="B8" s="831" t="s">
        <v>12</v>
      </c>
      <c r="C8" s="831" t="s">
        <v>24</v>
      </c>
      <c r="D8" s="831" t="s">
        <v>5</v>
      </c>
      <c r="E8" s="831" t="s">
        <v>13</v>
      </c>
      <c r="F8" s="831" t="s">
        <v>15</v>
      </c>
      <c r="G8" s="831" t="s">
        <v>16</v>
      </c>
      <c r="H8" s="831" t="s">
        <v>232</v>
      </c>
      <c r="I8" s="179"/>
      <c r="J8" s="179"/>
      <c r="K8" s="179"/>
      <c r="L8" s="179"/>
      <c r="M8" s="179"/>
      <c r="N8" s="179"/>
      <c r="O8" s="179"/>
      <c r="P8" s="179"/>
      <c r="Q8" s="179"/>
      <c r="R8" s="179"/>
      <c r="S8" s="179"/>
      <c r="T8" s="179"/>
    </row>
    <row r="9" spans="1:20 16381:16381" x14ac:dyDescent="0.2">
      <c r="A9" s="179"/>
      <c r="B9" s="460" t="s">
        <v>31</v>
      </c>
      <c r="C9" s="1417" t="s">
        <v>89</v>
      </c>
      <c r="D9" s="461">
        <v>1</v>
      </c>
      <c r="E9" s="462">
        <f>'Cellular+Conn. Build Calc'!G67</f>
        <v>22644</v>
      </c>
      <c r="F9" s="463">
        <f>E9</f>
        <v>22644</v>
      </c>
      <c r="G9" s="464" t="str">
        <f>'Part List '!C53</f>
        <v>CELLRSOSD</v>
      </c>
      <c r="H9" s="1066">
        <f>F9*'Part List '!$J$6</f>
        <v>11322</v>
      </c>
      <c r="I9" s="179"/>
      <c r="J9" s="179"/>
      <c r="K9" s="179"/>
      <c r="L9" s="179"/>
      <c r="M9" s="179"/>
      <c r="N9" s="179"/>
      <c r="O9" s="179"/>
      <c r="P9" s="179"/>
      <c r="Q9" s="179"/>
      <c r="R9" s="179"/>
      <c r="S9" s="179"/>
      <c r="T9" s="179"/>
    </row>
    <row r="10" spans="1:20 16381:16381" x14ac:dyDescent="0.2">
      <c r="A10" s="179"/>
      <c r="B10" s="1418"/>
      <c r="C10" s="1417"/>
      <c r="D10" s="461"/>
      <c r="E10" s="462"/>
      <c r="F10" s="463"/>
      <c r="G10" s="464"/>
      <c r="H10" s="464"/>
      <c r="I10" s="179"/>
      <c r="J10" s="179"/>
      <c r="K10" s="179"/>
      <c r="L10" s="179"/>
      <c r="M10" s="179"/>
      <c r="N10" s="179"/>
      <c r="O10" s="179"/>
      <c r="P10" s="179"/>
      <c r="Q10" s="179"/>
      <c r="R10" s="179"/>
      <c r="S10" s="179"/>
      <c r="T10" s="179"/>
    </row>
    <row r="11" spans="1:20 16381:16381" x14ac:dyDescent="0.2">
      <c r="A11" s="179"/>
      <c r="B11" s="1418"/>
      <c r="C11" s="1417"/>
      <c r="D11" s="461"/>
      <c r="E11" s="462"/>
      <c r="F11" s="463"/>
      <c r="G11" s="464"/>
      <c r="H11" s="464"/>
      <c r="I11" s="179"/>
      <c r="J11" s="179"/>
      <c r="K11" s="179"/>
      <c r="L11" s="179"/>
      <c r="M11" s="179"/>
      <c r="N11" s="179"/>
      <c r="O11" s="179"/>
      <c r="P11" s="179"/>
      <c r="Q11" s="179"/>
      <c r="R11" s="179"/>
      <c r="S11" s="179"/>
      <c r="T11" s="179"/>
    </row>
    <row r="12" spans="1:20 16381:16381" s="420" customFormat="1" ht="19" x14ac:dyDescent="0.2">
      <c r="A12" s="1053"/>
      <c r="B12" s="457"/>
      <c r="C12" s="1087" t="s">
        <v>10</v>
      </c>
      <c r="D12" s="458"/>
      <c r="E12" s="458"/>
      <c r="F12" s="459">
        <f>SUM(F9:F11)</f>
        <v>22644</v>
      </c>
      <c r="G12" s="458"/>
      <c r="H12" s="459">
        <f>SUM(H9:H11)</f>
        <v>11322</v>
      </c>
      <c r="I12" s="1053"/>
      <c r="J12" s="1053"/>
      <c r="K12" s="1053"/>
      <c r="L12" s="1053"/>
      <c r="M12" s="1053"/>
      <c r="N12" s="1053"/>
      <c r="O12" s="1053"/>
      <c r="P12" s="1053"/>
      <c r="Q12" s="1053"/>
      <c r="R12" s="1053"/>
      <c r="S12" s="1053"/>
      <c r="T12" s="1053"/>
    </row>
    <row r="13" spans="1:20 16381:16381" ht="18" x14ac:dyDescent="0.2">
      <c r="A13" s="1053"/>
      <c r="B13" s="1400" t="s">
        <v>237</v>
      </c>
      <c r="C13" s="1401"/>
      <c r="D13" s="1401"/>
      <c r="E13" s="1401"/>
      <c r="F13" s="1401"/>
      <c r="G13" s="1401"/>
      <c r="H13" s="1402"/>
      <c r="I13" s="179"/>
      <c r="J13" s="179"/>
      <c r="K13" s="179"/>
      <c r="L13" s="179"/>
      <c r="M13" s="179"/>
      <c r="N13" s="179"/>
      <c r="O13" s="179"/>
      <c r="P13" s="179"/>
      <c r="Q13" s="179"/>
      <c r="R13" s="179"/>
      <c r="S13" s="179"/>
      <c r="T13" s="179"/>
      <c r="XFA13" s="420"/>
    </row>
    <row r="14" spans="1:20 16381:16381" ht="18" x14ac:dyDescent="0.2">
      <c r="A14" s="1053"/>
      <c r="B14" s="831" t="s">
        <v>366</v>
      </c>
      <c r="C14" s="831" t="s">
        <v>24</v>
      </c>
      <c r="D14" s="831" t="s">
        <v>44</v>
      </c>
      <c r="E14" s="831" t="s">
        <v>13</v>
      </c>
      <c r="F14" s="831" t="s">
        <v>15</v>
      </c>
      <c r="G14" s="831" t="s">
        <v>16</v>
      </c>
      <c r="H14" s="831" t="s">
        <v>232</v>
      </c>
      <c r="I14" s="179"/>
      <c r="J14" s="179"/>
      <c r="K14" s="179"/>
      <c r="L14" s="179"/>
      <c r="M14" s="179"/>
      <c r="N14" s="179"/>
      <c r="O14" s="179"/>
      <c r="P14" s="179"/>
      <c r="Q14" s="179"/>
      <c r="R14" s="179"/>
      <c r="S14" s="179"/>
      <c r="T14" s="179"/>
    </row>
    <row r="15" spans="1:20 16381:16381" x14ac:dyDescent="0.2">
      <c r="A15" s="1053"/>
      <c r="B15" s="832" t="str">
        <f>IF(D15&gt;0,'Cellular+Conn. Build Calc'!A24,"")</f>
        <v/>
      </c>
      <c r="C15" s="1407" t="str">
        <f>'Part List '!D6</f>
        <v>Used for small system LDS connectivity ONLY (100 users or Less)</v>
      </c>
      <c r="D15" s="809">
        <f>'Cellular+Conn. Build Calc'!B24</f>
        <v>0</v>
      </c>
      <c r="E15" s="728">
        <f>'Cellular+Conn. Build Calc'!C84</f>
        <v>672</v>
      </c>
      <c r="F15" s="728">
        <f>'Cellular+Conn. Build Calc'!C84</f>
        <v>672</v>
      </c>
      <c r="G15" s="1048" t="str">
        <f>'Part List '!C6</f>
        <v>GTW2014</v>
      </c>
      <c r="H15" s="728">
        <f>F15*'Part List '!$J$6</f>
        <v>336</v>
      </c>
      <c r="I15" s="179"/>
      <c r="J15" s="179"/>
      <c r="K15" s="179"/>
      <c r="L15" s="179"/>
      <c r="M15" s="179"/>
      <c r="N15" s="179"/>
      <c r="O15" s="179"/>
      <c r="P15" s="179"/>
      <c r="Q15" s="179"/>
      <c r="R15" s="179"/>
      <c r="S15" s="179"/>
      <c r="T15" s="179"/>
    </row>
    <row r="16" spans="1:20 16381:16381" x14ac:dyDescent="0.2">
      <c r="A16" s="1053"/>
      <c r="B16" s="1406"/>
      <c r="C16" s="1407"/>
      <c r="D16" s="809"/>
      <c r="E16" s="728"/>
      <c r="F16" s="728"/>
      <c r="G16" s="1048"/>
      <c r="H16" s="728"/>
      <c r="I16" s="179"/>
      <c r="J16" s="179"/>
      <c r="K16" s="179"/>
      <c r="L16" s="179"/>
      <c r="M16" s="179"/>
      <c r="N16" s="179"/>
      <c r="O16" s="179"/>
      <c r="P16" s="179"/>
      <c r="Q16" s="179"/>
      <c r="R16" s="179"/>
      <c r="S16" s="179"/>
      <c r="T16" s="179"/>
    </row>
    <row r="17" spans="1:16381" x14ac:dyDescent="0.2">
      <c r="A17" s="1053"/>
      <c r="B17" s="1406"/>
      <c r="C17" s="1407"/>
      <c r="D17" s="809"/>
      <c r="E17" s="728"/>
      <c r="F17" s="728"/>
      <c r="G17" s="1048"/>
      <c r="H17" s="728"/>
      <c r="I17" s="179"/>
      <c r="J17" s="179"/>
      <c r="K17" s="179"/>
      <c r="L17" s="179"/>
      <c r="M17" s="179"/>
      <c r="N17" s="179"/>
      <c r="O17" s="179"/>
      <c r="P17" s="179"/>
      <c r="Q17" s="179"/>
      <c r="R17" s="179"/>
      <c r="S17" s="179"/>
      <c r="T17" s="179"/>
    </row>
    <row r="18" spans="1:16381" x14ac:dyDescent="0.2">
      <c r="A18" s="1053"/>
      <c r="B18" s="832" t="str">
        <f>IF(D18&gt;0,'Cellular+Conn. Build Calc'!A25,"")</f>
        <v>Gateway without LTE</v>
      </c>
      <c r="C18" s="1408" t="str">
        <f>'Part List '!D7</f>
        <v>911IFM GTWY W/O LTE HW</v>
      </c>
      <c r="D18" s="809">
        <f>'Cellular+Conn. Build Calc'!B25</f>
        <v>37</v>
      </c>
      <c r="E18" s="728">
        <f>'Cellular+Conn. Build Calc'!C85</f>
        <v>2400</v>
      </c>
      <c r="F18" s="728">
        <f>'Cellular+Conn. Build Calc'!D85</f>
        <v>0</v>
      </c>
      <c r="G18" s="1048" t="str">
        <f>'Part List '!C7</f>
        <v>GTW2018</v>
      </c>
      <c r="H18" s="728">
        <f>F18*'Part List '!$J$6</f>
        <v>0</v>
      </c>
      <c r="I18" s="179"/>
      <c r="J18" s="179"/>
      <c r="K18" s="179"/>
      <c r="L18" s="179"/>
      <c r="M18" s="179"/>
      <c r="N18" s="179"/>
      <c r="O18" s="179"/>
      <c r="P18" s="179"/>
      <c r="Q18" s="179"/>
      <c r="R18" s="179"/>
      <c r="S18" s="179"/>
      <c r="T18" s="179"/>
    </row>
    <row r="19" spans="1:16381" x14ac:dyDescent="0.2">
      <c r="A19" s="1053"/>
      <c r="B19" s="1406"/>
      <c r="C19" s="1408"/>
      <c r="D19" s="809"/>
      <c r="E19" s="728"/>
      <c r="F19" s="728"/>
      <c r="G19" s="1048"/>
      <c r="H19" s="728"/>
      <c r="I19" s="179"/>
      <c r="J19" s="179"/>
      <c r="K19" s="179"/>
      <c r="L19" s="179"/>
      <c r="M19" s="179"/>
      <c r="N19" s="179"/>
      <c r="O19" s="179"/>
      <c r="P19" s="179"/>
      <c r="Q19" s="179"/>
      <c r="R19" s="179"/>
      <c r="S19" s="179"/>
      <c r="T19" s="179"/>
    </row>
    <row r="20" spans="1:16381" x14ac:dyDescent="0.2">
      <c r="A20" s="1053"/>
      <c r="B20" s="1406"/>
      <c r="C20" s="1408"/>
      <c r="D20" s="809"/>
      <c r="E20" s="728"/>
      <c r="F20" s="728"/>
      <c r="G20" s="1048"/>
      <c r="H20" s="728"/>
      <c r="I20" s="179"/>
      <c r="J20" s="179"/>
      <c r="K20" s="179"/>
      <c r="L20" s="179"/>
      <c r="M20" s="179"/>
      <c r="N20" s="179"/>
      <c r="O20" s="179"/>
      <c r="P20" s="179"/>
      <c r="Q20" s="179"/>
      <c r="R20" s="179"/>
      <c r="S20" s="179"/>
      <c r="T20" s="179"/>
    </row>
    <row r="21" spans="1:16381" s="420" customFormat="1" x14ac:dyDescent="0.2">
      <c r="A21" s="1053"/>
      <c r="B21" s="832" t="str">
        <f>IF(D21&gt;0,'Cellular+Conn. Build Calc'!A26,"")</f>
        <v/>
      </c>
      <c r="C21" s="1408" t="str">
        <f>'Part List '!D8</f>
        <v>911IFM GTWY HW</v>
      </c>
      <c r="D21" s="809">
        <f>'Cellular+Conn. Build Calc'!B26</f>
        <v>0</v>
      </c>
      <c r="E21" s="728">
        <f>'Cellular+Conn. Build Calc'!C86</f>
        <v>3990</v>
      </c>
      <c r="F21" s="728">
        <f>'Cellular+Conn. Build Calc'!D86</f>
        <v>0</v>
      </c>
      <c r="G21" s="1048" t="str">
        <f>'Part List '!C8</f>
        <v>GTW2020</v>
      </c>
      <c r="H21" s="728">
        <f>F21*'Part List '!$J$6</f>
        <v>0</v>
      </c>
      <c r="I21" s="1053"/>
      <c r="J21" s="1053"/>
      <c r="K21" s="1053"/>
      <c r="L21" s="1053"/>
      <c r="M21" s="1053"/>
      <c r="N21" s="1053"/>
      <c r="O21" s="1053"/>
      <c r="P21" s="1053"/>
      <c r="Q21" s="1053"/>
      <c r="R21" s="1053"/>
      <c r="S21" s="1053"/>
      <c r="T21" s="1053"/>
      <c r="XFA21"/>
    </row>
    <row r="22" spans="1:16381" s="420" customFormat="1" x14ac:dyDescent="0.2">
      <c r="A22" s="1053"/>
      <c r="B22" s="1406"/>
      <c r="C22" s="1408"/>
      <c r="D22" s="809"/>
      <c r="E22" s="728"/>
      <c r="F22" s="728"/>
      <c r="G22" s="1048"/>
      <c r="H22" s="728"/>
      <c r="I22" s="1053"/>
      <c r="J22" s="1053"/>
      <c r="K22" s="1053"/>
      <c r="L22" s="1053"/>
      <c r="M22" s="1053"/>
      <c r="N22" s="1053"/>
      <c r="O22" s="1053"/>
      <c r="P22" s="1053"/>
      <c r="Q22" s="1053"/>
      <c r="R22" s="1053"/>
      <c r="S22" s="1053"/>
      <c r="T22" s="1053"/>
      <c r="XFA22"/>
    </row>
    <row r="23" spans="1:16381" s="420" customFormat="1" x14ac:dyDescent="0.2">
      <c r="A23" s="1053"/>
      <c r="B23" s="1406"/>
      <c r="C23" s="1408"/>
      <c r="D23" s="809"/>
      <c r="E23" s="728"/>
      <c r="F23" s="728"/>
      <c r="G23" s="1048"/>
      <c r="H23" s="728"/>
      <c r="I23" s="1053"/>
      <c r="J23" s="1053"/>
      <c r="K23" s="1053"/>
      <c r="L23" s="1053"/>
      <c r="M23" s="1053"/>
      <c r="N23" s="1053"/>
      <c r="O23" s="1053"/>
      <c r="P23" s="1053"/>
      <c r="Q23" s="1053"/>
      <c r="R23" s="1053"/>
      <c r="S23" s="1053"/>
      <c r="T23" s="1053"/>
      <c r="XFA23"/>
    </row>
    <row r="24" spans="1:16381" s="420" customFormat="1" x14ac:dyDescent="0.2">
      <c r="A24" s="1053"/>
      <c r="B24" s="832" t="str">
        <f>IF(D24&gt;0,'Cellular+Conn. Build Calc'!A27,"")</f>
        <v/>
      </c>
      <c r="C24" s="1408" t="str">
        <f>'Part List '!D10</f>
        <v>911IFM POD HW</v>
      </c>
      <c r="D24" s="809">
        <f>'Cellular+Conn. Build Calc'!B27</f>
        <v>0</v>
      </c>
      <c r="E24" s="728">
        <f>'Cellular+Conn. Build Calc'!C87</f>
        <v>3500</v>
      </c>
      <c r="F24" s="728">
        <f>'Cellular+Conn. Build Calc'!D87</f>
        <v>0</v>
      </c>
      <c r="G24" s="1048" t="str">
        <f>'Part List '!C10</f>
        <v>POD 1342</v>
      </c>
      <c r="H24" s="728">
        <f>F24*'Part List '!$J$6</f>
        <v>0</v>
      </c>
      <c r="I24" s="1053"/>
      <c r="J24" s="1053"/>
      <c r="K24" s="1053"/>
      <c r="L24" s="1053"/>
      <c r="M24" s="1053"/>
      <c r="N24" s="1053"/>
      <c r="O24" s="1053"/>
      <c r="P24" s="1053"/>
      <c r="Q24" s="1053"/>
      <c r="R24" s="1053"/>
      <c r="S24" s="1053"/>
      <c r="T24" s="1053"/>
      <c r="XFA24"/>
    </row>
    <row r="25" spans="1:16381" s="420" customFormat="1" x14ac:dyDescent="0.2">
      <c r="A25" s="1053"/>
      <c r="B25" s="1406"/>
      <c r="C25" s="1408"/>
      <c r="D25" s="809"/>
      <c r="E25" s="728"/>
      <c r="F25" s="728"/>
      <c r="G25" s="1048"/>
      <c r="H25" s="728"/>
      <c r="I25" s="1053"/>
      <c r="J25" s="1053"/>
      <c r="K25" s="1053"/>
      <c r="L25" s="1053"/>
      <c r="M25" s="1053"/>
      <c r="N25" s="1053"/>
      <c r="O25" s="1053"/>
      <c r="P25" s="1053"/>
      <c r="Q25" s="1053"/>
      <c r="R25" s="1053"/>
      <c r="S25" s="1053"/>
      <c r="T25" s="1053"/>
      <c r="XFA25"/>
    </row>
    <row r="26" spans="1:16381" s="420" customFormat="1" x14ac:dyDescent="0.2">
      <c r="A26" s="1053"/>
      <c r="B26" s="1406"/>
      <c r="C26" s="1408"/>
      <c r="D26" s="809"/>
      <c r="E26" s="728"/>
      <c r="F26" s="728"/>
      <c r="G26" s="1048"/>
      <c r="H26" s="728"/>
      <c r="I26" s="1053"/>
      <c r="J26" s="1053"/>
      <c r="K26" s="1053"/>
      <c r="L26" s="1053"/>
      <c r="M26" s="1053"/>
      <c r="N26" s="1053"/>
      <c r="O26" s="1053"/>
      <c r="P26" s="1053"/>
      <c r="Q26" s="1053"/>
      <c r="R26" s="1053"/>
      <c r="S26" s="1053"/>
      <c r="T26" s="1053"/>
      <c r="XFA26"/>
    </row>
    <row r="27" spans="1:16381" s="420" customFormat="1" x14ac:dyDescent="0.2">
      <c r="A27" s="1053"/>
      <c r="B27" s="832" t="str">
        <f>IF(D27&gt;0,'Cellular+Conn. Build Calc'!A28,"")</f>
        <v>Robot</v>
      </c>
      <c r="C27" s="1407" t="str">
        <f>'Part List '!D11</f>
        <v>Gen1 Robot 8 Relay outputs (door control / lockdown trigger / analog strobe trigger)     Comes with Power Supply</v>
      </c>
      <c r="D27" s="809">
        <f>'Cellular+Conn. Build Calc'!B28</f>
        <v>37</v>
      </c>
      <c r="E27" s="728">
        <f>'Cellular+Conn. Build Calc'!C88</f>
        <v>400</v>
      </c>
      <c r="F27" s="728">
        <f>'Cellular+Conn. Build Calc'!D88</f>
        <v>0</v>
      </c>
      <c r="G27" s="1048" t="str">
        <f>'Part List '!C11</f>
        <v>RBT656</v>
      </c>
      <c r="H27" s="728">
        <f>F27*'Part List '!$J$6</f>
        <v>0</v>
      </c>
      <c r="I27" s="179"/>
      <c r="J27" s="179"/>
      <c r="K27" s="179"/>
      <c r="L27" s="179"/>
      <c r="M27" s="179"/>
      <c r="N27" s="179"/>
      <c r="O27" s="179"/>
      <c r="P27" s="179"/>
      <c r="Q27" s="179"/>
      <c r="R27" s="179"/>
      <c r="S27" s="179"/>
      <c r="T27" s="179"/>
      <c r="U27"/>
      <c r="V27"/>
      <c r="W27"/>
      <c r="X27"/>
      <c r="Y27"/>
      <c r="Z27"/>
      <c r="AA27"/>
      <c r="AB27"/>
      <c r="AC27"/>
      <c r="AD27"/>
      <c r="AE27"/>
      <c r="AF27"/>
      <c r="AG27"/>
      <c r="AH27"/>
      <c r="AI27"/>
      <c r="AJ27"/>
      <c r="AK27"/>
      <c r="AL27"/>
      <c r="AM27"/>
      <c r="AN27"/>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c r="BY27"/>
      <c r="BZ27"/>
      <c r="CA27"/>
      <c r="CB27"/>
      <c r="CC27"/>
      <c r="CD27"/>
      <c r="CE27"/>
      <c r="CF27"/>
      <c r="CG27"/>
      <c r="CH27"/>
      <c r="CI27"/>
      <c r="CJ27"/>
      <c r="CK27"/>
      <c r="CL27"/>
      <c r="CM27"/>
      <c r="CN27"/>
      <c r="CO27"/>
      <c r="CP27"/>
      <c r="CQ27"/>
      <c r="CR27"/>
      <c r="CS27"/>
      <c r="CT27"/>
      <c r="CU27"/>
      <c r="CV27"/>
      <c r="CW27"/>
      <c r="CX27"/>
      <c r="CY27"/>
      <c r="CZ27"/>
      <c r="DA27"/>
      <c r="DB27"/>
      <c r="DC27"/>
      <c r="DD27"/>
      <c r="DE27"/>
      <c r="DF27"/>
      <c r="DG27"/>
      <c r="DH27"/>
      <c r="DI27"/>
      <c r="DJ27"/>
      <c r="DK27"/>
      <c r="DL27"/>
      <c r="DM27"/>
      <c r="DN27"/>
      <c r="DO27"/>
      <c r="DP27"/>
      <c r="DQ27"/>
      <c r="DR27"/>
      <c r="DS27"/>
      <c r="DT27"/>
      <c r="DU27"/>
      <c r="DV27"/>
      <c r="DW27"/>
      <c r="DX27"/>
      <c r="DY27"/>
      <c r="DZ27"/>
      <c r="EA27"/>
      <c r="EB27"/>
      <c r="EC27"/>
      <c r="ED27"/>
      <c r="EE27"/>
      <c r="EF27"/>
      <c r="EG27"/>
      <c r="EH27"/>
      <c r="EI27"/>
      <c r="EJ27"/>
      <c r="EK27"/>
      <c r="EL27"/>
      <c r="EM27"/>
      <c r="EN27"/>
      <c r="EO27"/>
      <c r="EP27"/>
      <c r="EQ27"/>
      <c r="ER27"/>
      <c r="ES27"/>
      <c r="ET27"/>
      <c r="EU27"/>
      <c r="EV27"/>
      <c r="EW27"/>
      <c r="EX27"/>
      <c r="EY27"/>
      <c r="EZ27"/>
      <c r="FA27"/>
      <c r="FB27"/>
      <c r="FC27"/>
      <c r="FD27"/>
      <c r="FE27"/>
      <c r="FF27"/>
      <c r="FG27"/>
      <c r="FH27"/>
      <c r="FI27"/>
      <c r="FJ27"/>
      <c r="FK27"/>
      <c r="FL27"/>
      <c r="FM27"/>
      <c r="FN27"/>
      <c r="FO27"/>
      <c r="FP27"/>
      <c r="FQ27"/>
      <c r="FR27"/>
      <c r="FS27"/>
      <c r="FT27"/>
      <c r="FU27"/>
      <c r="FV27"/>
      <c r="FW27"/>
      <c r="FX27"/>
      <c r="FY27"/>
      <c r="FZ27"/>
      <c r="GA27"/>
      <c r="GB27"/>
      <c r="GC27"/>
      <c r="GD27"/>
      <c r="GE27"/>
      <c r="GF27"/>
      <c r="GG27"/>
      <c r="GH27"/>
      <c r="GI27"/>
      <c r="GJ27"/>
      <c r="GK27"/>
      <c r="GL27"/>
      <c r="GM27"/>
      <c r="GN27"/>
      <c r="GO27"/>
      <c r="GP27"/>
      <c r="GQ27"/>
      <c r="GR27"/>
      <c r="GS27"/>
      <c r="GT27"/>
      <c r="GU27"/>
      <c r="GV27"/>
      <c r="GW27"/>
      <c r="GX27"/>
      <c r="GY27"/>
      <c r="GZ27"/>
      <c r="HA27"/>
      <c r="HB27"/>
      <c r="HC27"/>
      <c r="HD27"/>
      <c r="HE27"/>
      <c r="HF27"/>
      <c r="HG27"/>
      <c r="HH27"/>
      <c r="HI27"/>
      <c r="HJ27"/>
      <c r="HK27"/>
      <c r="HL27"/>
      <c r="HM27"/>
      <c r="HN27"/>
      <c r="HO27"/>
      <c r="HP27"/>
      <c r="HQ27"/>
      <c r="HR27"/>
      <c r="HS27"/>
      <c r="HT27"/>
      <c r="HU27"/>
      <c r="HV27"/>
      <c r="HW27"/>
      <c r="HX27"/>
      <c r="HY27"/>
      <c r="HZ27"/>
      <c r="IA27"/>
      <c r="IB27"/>
      <c r="IC27"/>
      <c r="ID27"/>
      <c r="IE27"/>
      <c r="IF27"/>
      <c r="IG27"/>
      <c r="IH27"/>
      <c r="II27"/>
      <c r="IJ27"/>
      <c r="IK27"/>
      <c r="IL27"/>
      <c r="IM27"/>
      <c r="IN27"/>
      <c r="IO27"/>
      <c r="IP27"/>
      <c r="IQ27"/>
      <c r="IR27"/>
      <c r="IS27"/>
      <c r="IT27"/>
      <c r="IU27"/>
      <c r="IV27"/>
      <c r="IW27"/>
      <c r="IX27"/>
      <c r="IY27"/>
      <c r="IZ27"/>
      <c r="JA27"/>
      <c r="JB27"/>
      <c r="JC27"/>
      <c r="JD27"/>
      <c r="JE27"/>
      <c r="JF27"/>
      <c r="JG27"/>
      <c r="JH27"/>
      <c r="JI27"/>
      <c r="JJ27"/>
      <c r="JK27"/>
      <c r="JL27"/>
      <c r="JM27"/>
      <c r="JN27"/>
      <c r="JO27"/>
      <c r="JP27"/>
      <c r="JQ27"/>
      <c r="JR27"/>
      <c r="JS27"/>
      <c r="JT27"/>
      <c r="JU27"/>
      <c r="JV27"/>
      <c r="JW27"/>
      <c r="JX27"/>
      <c r="JY27"/>
      <c r="JZ27"/>
      <c r="KA27"/>
      <c r="KB27"/>
      <c r="KC27"/>
      <c r="KD27"/>
      <c r="KE27"/>
      <c r="KF27"/>
      <c r="KG27"/>
      <c r="KH27"/>
      <c r="KI27"/>
      <c r="KJ27"/>
      <c r="KK27"/>
      <c r="KL27"/>
      <c r="KM27"/>
      <c r="KN27"/>
      <c r="KO27"/>
      <c r="KP27"/>
      <c r="KQ27"/>
      <c r="KR27"/>
      <c r="KS27"/>
      <c r="KT27"/>
      <c r="KU27"/>
      <c r="KV27"/>
      <c r="KW27"/>
      <c r="KX27"/>
      <c r="KY27"/>
      <c r="KZ27"/>
      <c r="LA27"/>
      <c r="LB27"/>
      <c r="LC27"/>
      <c r="LD27"/>
      <c r="LE27"/>
      <c r="LF27"/>
      <c r="LG27"/>
      <c r="LH27"/>
      <c r="LI27"/>
      <c r="LJ27"/>
      <c r="LK27"/>
      <c r="LL27"/>
      <c r="LM27"/>
      <c r="LN27"/>
      <c r="LO27"/>
      <c r="LP27"/>
      <c r="LQ27"/>
      <c r="LR27"/>
      <c r="LS27"/>
      <c r="LT27"/>
      <c r="LU27"/>
      <c r="LV27"/>
      <c r="LW27"/>
      <c r="LX27"/>
      <c r="LY27"/>
      <c r="LZ27"/>
      <c r="MA27"/>
      <c r="MB27"/>
      <c r="MC27"/>
      <c r="MD27"/>
      <c r="ME27"/>
      <c r="MF27"/>
      <c r="MG27"/>
      <c r="MH27"/>
      <c r="MI27"/>
      <c r="MJ27"/>
      <c r="MK27"/>
      <c r="ML27"/>
      <c r="MM27"/>
      <c r="MN27"/>
      <c r="MO27"/>
      <c r="MP27"/>
      <c r="MQ27"/>
      <c r="MR27"/>
      <c r="MS27"/>
      <c r="MT27"/>
      <c r="MU27"/>
      <c r="MV27"/>
      <c r="MW27"/>
      <c r="MX27"/>
      <c r="MY27"/>
      <c r="MZ27"/>
      <c r="NA27"/>
      <c r="NB27"/>
      <c r="NC27"/>
      <c r="ND27"/>
      <c r="NE27"/>
      <c r="NF27"/>
      <c r="NG27"/>
      <c r="NH27"/>
      <c r="NI27"/>
      <c r="NJ27"/>
      <c r="NK27"/>
      <c r="NL27"/>
      <c r="NM27"/>
      <c r="NN27"/>
      <c r="NO27"/>
      <c r="NP27"/>
      <c r="NQ27"/>
      <c r="NR27"/>
      <c r="NS27"/>
      <c r="NT27"/>
      <c r="NU27"/>
      <c r="NV27"/>
      <c r="NW27"/>
      <c r="NX27"/>
      <c r="NY27"/>
      <c r="NZ27"/>
      <c r="OA27"/>
      <c r="OB27"/>
      <c r="OC27"/>
      <c r="OD27"/>
      <c r="OE27"/>
      <c r="OF27"/>
      <c r="OG27"/>
      <c r="OH27"/>
      <c r="OI27"/>
      <c r="OJ27"/>
      <c r="OK27"/>
      <c r="OL27"/>
      <c r="OM27"/>
      <c r="ON27"/>
      <c r="OO27"/>
      <c r="OP27"/>
      <c r="OQ27"/>
      <c r="OR27"/>
      <c r="OS27"/>
      <c r="OT27"/>
      <c r="OU27"/>
      <c r="OV27"/>
      <c r="OW27"/>
      <c r="OX27"/>
      <c r="OY27"/>
      <c r="OZ27"/>
      <c r="PA27"/>
      <c r="PB27"/>
      <c r="PC27"/>
      <c r="PD27"/>
      <c r="PE27"/>
      <c r="PF27"/>
      <c r="PG27"/>
      <c r="PH27"/>
      <c r="PI27"/>
      <c r="PJ27"/>
      <c r="PK27"/>
      <c r="PL27"/>
      <c r="PM27"/>
      <c r="PN27"/>
      <c r="PO27"/>
      <c r="PP27"/>
      <c r="PQ27"/>
      <c r="PR27"/>
      <c r="PS27"/>
      <c r="PT27"/>
      <c r="PU27"/>
      <c r="PV27"/>
      <c r="PW27"/>
      <c r="PX27"/>
      <c r="PY27"/>
      <c r="PZ27"/>
      <c r="QA27"/>
      <c r="QB27"/>
      <c r="QC27"/>
      <c r="QD27"/>
      <c r="QE27"/>
      <c r="QF27"/>
      <c r="QG27"/>
      <c r="QH27"/>
      <c r="QI27"/>
      <c r="QJ27"/>
      <c r="QK27"/>
      <c r="QL27"/>
      <c r="QM27"/>
      <c r="QN27"/>
      <c r="QO27"/>
      <c r="QP27"/>
      <c r="QQ27"/>
      <c r="QR27"/>
      <c r="QS27"/>
      <c r="QT27"/>
      <c r="QU27"/>
      <c r="QV27"/>
      <c r="QW27"/>
      <c r="QX27"/>
      <c r="QY27"/>
      <c r="QZ27"/>
      <c r="RA27"/>
      <c r="RB27"/>
      <c r="RC27"/>
      <c r="RD27"/>
      <c r="RE27"/>
      <c r="RF27"/>
      <c r="RG27"/>
      <c r="RH27"/>
      <c r="RI27"/>
      <c r="RJ27"/>
      <c r="RK27"/>
      <c r="RL27"/>
      <c r="RM27"/>
      <c r="RN27"/>
      <c r="RO27"/>
      <c r="RP27"/>
      <c r="RQ27"/>
      <c r="RR27"/>
      <c r="RS27"/>
      <c r="RT27"/>
      <c r="RU27"/>
      <c r="RV27"/>
      <c r="RW27"/>
      <c r="RX27"/>
      <c r="RY27"/>
      <c r="RZ27"/>
      <c r="SA27"/>
      <c r="SB27"/>
      <c r="SC27"/>
      <c r="SD27"/>
      <c r="SE27"/>
      <c r="SF27"/>
      <c r="SG27"/>
      <c r="SH27"/>
      <c r="SI27"/>
      <c r="SJ27"/>
      <c r="SK27"/>
      <c r="SL27"/>
      <c r="SM27"/>
      <c r="SN27"/>
      <c r="SO27"/>
      <c r="SP27"/>
      <c r="SQ27"/>
      <c r="SR27"/>
      <c r="SS27"/>
      <c r="ST27"/>
      <c r="SU27"/>
      <c r="SV27"/>
      <c r="SW27"/>
      <c r="SX27"/>
      <c r="SY27"/>
      <c r="SZ27"/>
      <c r="TA27"/>
      <c r="TB27"/>
      <c r="TC27"/>
      <c r="TD27"/>
      <c r="TE27"/>
      <c r="TF27"/>
      <c r="TG27"/>
      <c r="TH27"/>
      <c r="TI27"/>
      <c r="TJ27"/>
      <c r="TK27"/>
      <c r="TL27"/>
      <c r="TM27"/>
      <c r="TN27"/>
      <c r="TO27"/>
      <c r="TP27"/>
      <c r="TQ27"/>
      <c r="TR27"/>
      <c r="TS27"/>
      <c r="TT27"/>
      <c r="TU27"/>
      <c r="TV27"/>
      <c r="TW27"/>
      <c r="TX27"/>
      <c r="TY27"/>
      <c r="TZ27"/>
      <c r="UA27"/>
      <c r="UB27"/>
      <c r="UC27"/>
      <c r="UD27"/>
      <c r="UE27"/>
      <c r="UF27"/>
      <c r="UG27"/>
      <c r="UH27"/>
      <c r="UI27"/>
      <c r="UJ27"/>
      <c r="UK27"/>
      <c r="UL27"/>
      <c r="UM27"/>
      <c r="UN27"/>
      <c r="UO27"/>
      <c r="UP27"/>
      <c r="UQ27"/>
      <c r="UR27"/>
      <c r="US27"/>
      <c r="UT27"/>
      <c r="UU27"/>
      <c r="UV27"/>
      <c r="UW27"/>
      <c r="UX27"/>
      <c r="UY27"/>
      <c r="UZ27"/>
      <c r="VA27"/>
      <c r="VB27"/>
      <c r="VC27"/>
      <c r="VD27"/>
      <c r="VE27"/>
      <c r="VF27"/>
      <c r="VG27"/>
      <c r="VH27"/>
      <c r="VI27"/>
      <c r="VJ27"/>
      <c r="VK27"/>
      <c r="VL27"/>
      <c r="VM27"/>
      <c r="VN27"/>
      <c r="VO27"/>
      <c r="VP27"/>
      <c r="VQ27"/>
      <c r="VR27"/>
      <c r="VS27"/>
      <c r="VT27"/>
      <c r="VU27"/>
      <c r="VV27"/>
      <c r="VW27"/>
      <c r="VX27"/>
      <c r="VY27"/>
      <c r="VZ27"/>
      <c r="WA27"/>
      <c r="WB27"/>
      <c r="WC27"/>
      <c r="WD27"/>
      <c r="WE27"/>
      <c r="WF27"/>
      <c r="WG27"/>
      <c r="WH27"/>
      <c r="WI27"/>
      <c r="WJ27"/>
      <c r="WK27"/>
      <c r="WL27"/>
      <c r="WM27"/>
      <c r="WN27"/>
      <c r="WO27"/>
      <c r="WP27"/>
      <c r="WQ27"/>
      <c r="WR27"/>
      <c r="WS27"/>
      <c r="WT27"/>
      <c r="WU27"/>
      <c r="WV27"/>
      <c r="WW27"/>
      <c r="WX27"/>
      <c r="WY27"/>
      <c r="WZ27"/>
      <c r="XA27"/>
      <c r="XB27"/>
      <c r="XC27"/>
      <c r="XD27"/>
      <c r="XE27"/>
      <c r="XF27"/>
      <c r="XG27"/>
      <c r="XH27"/>
      <c r="XI27"/>
      <c r="XJ27"/>
      <c r="XK27"/>
      <c r="XL27"/>
      <c r="XM27"/>
      <c r="XN27"/>
      <c r="XO27"/>
      <c r="XP27"/>
      <c r="XQ27"/>
      <c r="XR27"/>
      <c r="XS27"/>
      <c r="XT27"/>
      <c r="XU27"/>
      <c r="XV27"/>
      <c r="XW27"/>
      <c r="XX27"/>
      <c r="XY27"/>
      <c r="XZ27"/>
      <c r="YA27"/>
      <c r="YB27"/>
      <c r="YC27"/>
      <c r="YD27"/>
      <c r="YE27"/>
      <c r="YF27"/>
      <c r="YG27"/>
      <c r="YH27"/>
      <c r="YI27"/>
      <c r="YJ27"/>
      <c r="YK27"/>
      <c r="YL27"/>
      <c r="YM27"/>
      <c r="YN27"/>
      <c r="YO27"/>
      <c r="YP27"/>
      <c r="YQ27"/>
      <c r="YR27"/>
      <c r="YS27"/>
      <c r="YT27"/>
      <c r="YU27"/>
      <c r="YV27"/>
      <c r="YW27"/>
      <c r="YX27"/>
      <c r="YY27"/>
      <c r="YZ27"/>
      <c r="ZA27"/>
      <c r="ZB27"/>
      <c r="ZC27"/>
      <c r="ZD27"/>
      <c r="ZE27"/>
      <c r="ZF27"/>
      <c r="ZG27"/>
      <c r="ZH27"/>
      <c r="ZI27"/>
      <c r="ZJ27"/>
      <c r="ZK27"/>
      <c r="ZL27"/>
      <c r="ZM27"/>
      <c r="ZN27"/>
      <c r="ZO27"/>
      <c r="ZP27"/>
      <c r="ZQ27"/>
      <c r="ZR27"/>
      <c r="ZS27"/>
      <c r="ZT27"/>
      <c r="ZU27"/>
      <c r="ZV27"/>
      <c r="ZW27"/>
      <c r="ZX27"/>
      <c r="ZY27"/>
      <c r="ZZ27"/>
      <c r="AAA27"/>
      <c r="AAB27"/>
      <c r="AAC27"/>
      <c r="AAD27"/>
      <c r="AAE27"/>
      <c r="AAF27"/>
      <c r="AAG27"/>
      <c r="AAH27"/>
      <c r="AAI27"/>
      <c r="AAJ27"/>
      <c r="AAK27"/>
      <c r="AAL27"/>
      <c r="AAM27"/>
      <c r="AAN27"/>
      <c r="AAO27"/>
      <c r="AAP27"/>
      <c r="AAQ27"/>
      <c r="AAR27"/>
      <c r="AAS27"/>
      <c r="AAT27"/>
      <c r="AAU27"/>
      <c r="AAV27"/>
      <c r="AAW27"/>
      <c r="AAX27"/>
      <c r="AAY27"/>
      <c r="AAZ27"/>
      <c r="ABA27"/>
      <c r="ABB27"/>
      <c r="ABC27"/>
      <c r="ABD27"/>
      <c r="ABE27"/>
      <c r="ABF27"/>
      <c r="ABG27"/>
      <c r="ABH27"/>
      <c r="ABI27"/>
      <c r="ABJ27"/>
      <c r="ABK27"/>
      <c r="ABL27"/>
      <c r="ABM27"/>
      <c r="ABN27"/>
      <c r="ABO27"/>
      <c r="ABP27"/>
      <c r="ABQ27"/>
      <c r="ABR27"/>
      <c r="ABS27"/>
      <c r="ABT27"/>
      <c r="ABU27"/>
      <c r="ABV27"/>
      <c r="ABW27"/>
      <c r="ABX27"/>
      <c r="ABY27"/>
      <c r="ABZ27"/>
      <c r="ACA27"/>
      <c r="ACB27"/>
      <c r="ACC27"/>
      <c r="ACD27"/>
      <c r="ACE27"/>
      <c r="ACF27"/>
      <c r="ACG27"/>
      <c r="ACH27"/>
      <c r="ACI27"/>
      <c r="ACJ27"/>
      <c r="ACK27"/>
      <c r="ACL27"/>
      <c r="ACM27"/>
      <c r="ACN27"/>
      <c r="ACO27"/>
      <c r="ACP27"/>
      <c r="ACQ27"/>
      <c r="ACR27"/>
      <c r="ACS27"/>
      <c r="ACT27"/>
      <c r="ACU27"/>
      <c r="ACV27"/>
      <c r="ACW27"/>
      <c r="ACX27"/>
      <c r="ACY27"/>
      <c r="ACZ27"/>
      <c r="ADA27"/>
      <c r="ADB27"/>
      <c r="ADC27"/>
      <c r="ADD27"/>
      <c r="ADE27"/>
      <c r="ADF27"/>
      <c r="ADG27"/>
      <c r="ADH27"/>
      <c r="ADI27"/>
      <c r="ADJ27"/>
      <c r="ADK27"/>
      <c r="ADL27"/>
      <c r="ADM27"/>
      <c r="ADN27"/>
      <c r="ADO27"/>
      <c r="ADP27"/>
      <c r="ADQ27"/>
      <c r="ADR27"/>
      <c r="ADS27"/>
      <c r="ADT27"/>
      <c r="ADU27"/>
      <c r="ADV27"/>
      <c r="ADW27"/>
      <c r="ADX27"/>
      <c r="ADY27"/>
      <c r="ADZ27"/>
      <c r="AEA27"/>
      <c r="AEB27"/>
      <c r="AEC27"/>
      <c r="AED27"/>
      <c r="AEE27"/>
      <c r="AEF27"/>
      <c r="AEG27"/>
      <c r="AEH27"/>
      <c r="AEI27"/>
      <c r="AEJ27"/>
      <c r="AEK27"/>
      <c r="AEL27"/>
      <c r="AEM27"/>
      <c r="AEN27"/>
      <c r="AEO27"/>
      <c r="AEP27"/>
      <c r="AEQ27"/>
      <c r="AER27"/>
      <c r="AES27"/>
      <c r="AET27"/>
      <c r="AEU27"/>
      <c r="AEV27"/>
      <c r="AEW27"/>
      <c r="AEX27"/>
      <c r="AEY27"/>
      <c r="AEZ27"/>
      <c r="AFA27"/>
      <c r="AFB27"/>
      <c r="AFC27"/>
      <c r="AFD27"/>
      <c r="AFE27"/>
      <c r="AFF27"/>
      <c r="AFG27"/>
      <c r="AFH27"/>
      <c r="AFI27"/>
      <c r="AFJ27"/>
      <c r="AFK27"/>
      <c r="AFL27"/>
      <c r="AFM27"/>
      <c r="AFN27"/>
      <c r="AFO27"/>
      <c r="AFP27"/>
      <c r="AFQ27"/>
      <c r="AFR27"/>
      <c r="AFS27"/>
      <c r="AFT27"/>
      <c r="AFU27"/>
      <c r="AFV27"/>
      <c r="AFW27"/>
      <c r="AFX27"/>
      <c r="AFY27"/>
      <c r="AFZ27"/>
      <c r="AGA27"/>
      <c r="AGB27"/>
      <c r="AGC27"/>
      <c r="AGD27"/>
      <c r="AGE27"/>
      <c r="AGF27"/>
      <c r="AGG27"/>
      <c r="AGH27"/>
      <c r="AGI27"/>
      <c r="AGJ27"/>
      <c r="AGK27"/>
      <c r="AGL27"/>
      <c r="AGM27"/>
      <c r="AGN27"/>
      <c r="AGO27"/>
      <c r="AGP27"/>
      <c r="AGQ27"/>
      <c r="AGR27"/>
      <c r="AGS27"/>
      <c r="AGT27"/>
      <c r="AGU27"/>
      <c r="AGV27"/>
      <c r="AGW27"/>
      <c r="AGX27"/>
      <c r="AGY27"/>
      <c r="AGZ27"/>
      <c r="AHA27"/>
      <c r="AHB27"/>
      <c r="AHC27"/>
      <c r="AHD27"/>
      <c r="AHE27"/>
      <c r="AHF27"/>
      <c r="AHG27"/>
      <c r="AHH27"/>
      <c r="AHI27"/>
      <c r="AHJ27"/>
      <c r="AHK27"/>
      <c r="AHL27"/>
      <c r="AHM27"/>
      <c r="AHN27"/>
      <c r="AHO27"/>
      <c r="AHP27"/>
      <c r="AHQ27"/>
      <c r="AHR27"/>
      <c r="AHS27"/>
      <c r="AHT27"/>
      <c r="AHU27"/>
      <c r="AHV27"/>
      <c r="AHW27"/>
      <c r="AHX27"/>
      <c r="AHY27"/>
      <c r="AHZ27"/>
      <c r="AIA27"/>
      <c r="AIB27"/>
      <c r="AIC27"/>
      <c r="AID27"/>
      <c r="AIE27"/>
      <c r="AIF27"/>
      <c r="AIG27"/>
      <c r="AIH27"/>
      <c r="AII27"/>
      <c r="AIJ27"/>
      <c r="AIK27"/>
      <c r="AIL27"/>
      <c r="AIM27"/>
      <c r="AIN27"/>
      <c r="AIO27"/>
      <c r="AIP27"/>
      <c r="AIQ27"/>
      <c r="AIR27"/>
      <c r="AIS27"/>
      <c r="AIT27"/>
      <c r="AIU27"/>
      <c r="AIV27"/>
      <c r="AIW27"/>
      <c r="AIX27"/>
      <c r="AIY27"/>
      <c r="AIZ27"/>
      <c r="AJA27"/>
      <c r="AJB27"/>
      <c r="AJC27"/>
      <c r="AJD27"/>
      <c r="AJE27"/>
      <c r="AJF27"/>
      <c r="AJG27"/>
      <c r="AJH27"/>
      <c r="AJI27"/>
      <c r="AJJ27"/>
      <c r="AJK27"/>
      <c r="AJL27"/>
      <c r="AJM27"/>
      <c r="AJN27"/>
      <c r="AJO27"/>
      <c r="AJP27"/>
      <c r="AJQ27"/>
      <c r="AJR27"/>
      <c r="AJS27"/>
      <c r="AJT27"/>
      <c r="AJU27"/>
      <c r="AJV27"/>
      <c r="AJW27"/>
      <c r="AJX27"/>
      <c r="AJY27"/>
      <c r="AJZ27"/>
      <c r="AKA27"/>
      <c r="AKB27"/>
      <c r="AKC27"/>
      <c r="AKD27"/>
      <c r="AKE27"/>
      <c r="AKF27"/>
      <c r="AKG27"/>
      <c r="AKH27"/>
      <c r="AKI27"/>
      <c r="AKJ27"/>
      <c r="AKK27"/>
      <c r="AKL27"/>
      <c r="AKM27"/>
      <c r="AKN27"/>
      <c r="AKO27"/>
      <c r="AKP27"/>
      <c r="AKQ27"/>
      <c r="AKR27"/>
      <c r="AKS27"/>
      <c r="AKT27"/>
      <c r="AKU27"/>
      <c r="AKV27"/>
      <c r="AKW27"/>
      <c r="AKX27"/>
      <c r="AKY27"/>
      <c r="AKZ27"/>
      <c r="ALA27"/>
      <c r="ALB27"/>
      <c r="ALC27"/>
      <c r="ALD27"/>
      <c r="ALE27"/>
      <c r="ALF27"/>
      <c r="ALG27"/>
      <c r="ALH27"/>
      <c r="ALI27"/>
      <c r="ALJ27"/>
      <c r="ALK27"/>
      <c r="ALL27"/>
      <c r="ALM27"/>
      <c r="ALN27"/>
      <c r="ALO27"/>
      <c r="ALP27"/>
      <c r="ALQ27"/>
      <c r="ALR27"/>
      <c r="ALS27"/>
      <c r="ALT27"/>
      <c r="ALU27"/>
      <c r="ALV27"/>
      <c r="ALW27"/>
      <c r="ALX27"/>
      <c r="ALY27"/>
      <c r="ALZ27"/>
      <c r="AMA27"/>
      <c r="AMB27"/>
      <c r="AMC27"/>
      <c r="AMD27"/>
      <c r="AME27"/>
      <c r="AMF27"/>
      <c r="AMG27"/>
      <c r="AMH27"/>
      <c r="AMI27"/>
      <c r="AMJ27"/>
      <c r="AMK27"/>
      <c r="AML27"/>
      <c r="AMM27"/>
      <c r="AMN27"/>
      <c r="AMO27"/>
      <c r="AMP27"/>
      <c r="AMQ27"/>
      <c r="AMR27"/>
      <c r="AMS27"/>
      <c r="AMT27"/>
      <c r="AMU27"/>
      <c r="AMV27"/>
      <c r="AMW27"/>
      <c r="AMX27"/>
      <c r="AMY27"/>
      <c r="AMZ27"/>
      <c r="ANA27"/>
      <c r="ANB27"/>
      <c r="ANC27"/>
      <c r="AND27"/>
      <c r="ANE27"/>
      <c r="ANF27"/>
      <c r="ANG27"/>
      <c r="ANH27"/>
      <c r="ANI27"/>
      <c r="ANJ27"/>
      <c r="ANK27"/>
      <c r="ANL27"/>
      <c r="ANM27"/>
      <c r="ANN27"/>
      <c r="ANO27"/>
      <c r="ANP27"/>
      <c r="ANQ27"/>
      <c r="ANR27"/>
      <c r="ANS27"/>
      <c r="ANT27"/>
      <c r="ANU27"/>
      <c r="ANV27"/>
      <c r="ANW27"/>
      <c r="ANX27"/>
      <c r="ANY27"/>
      <c r="ANZ27"/>
      <c r="AOA27"/>
      <c r="AOB27"/>
      <c r="AOC27"/>
      <c r="AOD27"/>
      <c r="AOE27"/>
      <c r="AOF27"/>
      <c r="AOG27"/>
      <c r="AOH27"/>
      <c r="AOI27"/>
      <c r="AOJ27"/>
      <c r="AOK27"/>
      <c r="AOL27"/>
      <c r="AOM27"/>
      <c r="AON27"/>
      <c r="AOO27"/>
      <c r="AOP27"/>
      <c r="AOQ27"/>
      <c r="AOR27"/>
      <c r="AOS27"/>
      <c r="AOT27"/>
      <c r="AOU27"/>
      <c r="AOV27"/>
      <c r="AOW27"/>
      <c r="AOX27"/>
      <c r="AOY27"/>
      <c r="AOZ27"/>
      <c r="APA27"/>
      <c r="APB27"/>
      <c r="APC27"/>
      <c r="APD27"/>
      <c r="APE27"/>
      <c r="APF27"/>
      <c r="APG27"/>
      <c r="APH27"/>
      <c r="API27"/>
      <c r="APJ27"/>
      <c r="APK27"/>
      <c r="APL27"/>
      <c r="APM27"/>
      <c r="APN27"/>
      <c r="APO27"/>
      <c r="APP27"/>
      <c r="APQ27"/>
      <c r="APR27"/>
      <c r="APS27"/>
      <c r="APT27"/>
      <c r="APU27"/>
      <c r="APV27"/>
      <c r="APW27"/>
      <c r="APX27"/>
      <c r="APY27"/>
      <c r="APZ27"/>
      <c r="AQA27"/>
      <c r="AQB27"/>
      <c r="AQC27"/>
      <c r="AQD27"/>
      <c r="AQE27"/>
      <c r="AQF27"/>
      <c r="AQG27"/>
      <c r="AQH27"/>
      <c r="AQI27"/>
      <c r="AQJ27"/>
      <c r="AQK27"/>
      <c r="AQL27"/>
      <c r="AQM27"/>
      <c r="AQN27"/>
      <c r="AQO27"/>
      <c r="AQP27"/>
      <c r="AQQ27"/>
      <c r="AQR27"/>
      <c r="AQS27"/>
      <c r="AQT27"/>
      <c r="AQU27"/>
      <c r="AQV27"/>
      <c r="AQW27"/>
      <c r="AQX27"/>
      <c r="AQY27"/>
      <c r="AQZ27"/>
      <c r="ARA27"/>
      <c r="ARB27"/>
      <c r="ARC27"/>
      <c r="ARD27"/>
      <c r="ARE27"/>
      <c r="ARF27"/>
      <c r="ARG27"/>
      <c r="ARH27"/>
      <c r="ARI27"/>
      <c r="ARJ27"/>
      <c r="ARK27"/>
      <c r="ARL27"/>
      <c r="ARM27"/>
      <c r="ARN27"/>
      <c r="ARO27"/>
      <c r="ARP27"/>
      <c r="ARQ27"/>
      <c r="ARR27"/>
      <c r="ARS27"/>
      <c r="ART27"/>
      <c r="ARU27"/>
      <c r="ARV27"/>
      <c r="ARW27"/>
      <c r="ARX27"/>
      <c r="ARY27"/>
      <c r="ARZ27"/>
      <c r="ASA27"/>
      <c r="ASB27"/>
      <c r="ASC27"/>
      <c r="ASD27"/>
      <c r="ASE27"/>
      <c r="ASF27"/>
      <c r="ASG27"/>
      <c r="ASH27"/>
      <c r="ASI27"/>
      <c r="ASJ27"/>
      <c r="ASK27"/>
      <c r="ASL27"/>
      <c r="ASM27"/>
      <c r="ASN27"/>
      <c r="ASO27"/>
      <c r="ASP27"/>
      <c r="ASQ27"/>
      <c r="ASR27"/>
      <c r="ASS27"/>
      <c r="AST27"/>
      <c r="ASU27"/>
      <c r="ASV27"/>
      <c r="ASW27"/>
      <c r="ASX27"/>
      <c r="ASY27"/>
      <c r="ASZ27"/>
      <c r="ATA27"/>
      <c r="ATB27"/>
      <c r="ATC27"/>
      <c r="ATD27"/>
      <c r="ATE27"/>
      <c r="ATF27"/>
      <c r="ATG27"/>
      <c r="ATH27"/>
      <c r="ATI27"/>
      <c r="ATJ27"/>
      <c r="ATK27"/>
      <c r="ATL27"/>
      <c r="ATM27"/>
      <c r="ATN27"/>
      <c r="ATO27"/>
      <c r="ATP27"/>
      <c r="ATQ27"/>
      <c r="ATR27"/>
      <c r="ATS27"/>
      <c r="ATT27"/>
      <c r="ATU27"/>
      <c r="ATV27"/>
      <c r="ATW27"/>
      <c r="ATX27"/>
      <c r="ATY27"/>
      <c r="ATZ27"/>
      <c r="AUA27"/>
      <c r="AUB27"/>
      <c r="AUC27"/>
      <c r="AUD27"/>
      <c r="AUE27"/>
      <c r="AUF27"/>
      <c r="AUG27"/>
      <c r="AUH27"/>
      <c r="AUI27"/>
      <c r="AUJ27"/>
      <c r="AUK27"/>
      <c r="AUL27"/>
      <c r="AUM27"/>
      <c r="AUN27"/>
      <c r="AUO27"/>
      <c r="AUP27"/>
      <c r="AUQ27"/>
      <c r="AUR27"/>
      <c r="AUS27"/>
      <c r="AUT27"/>
      <c r="AUU27"/>
      <c r="AUV27"/>
      <c r="AUW27"/>
      <c r="AUX27"/>
      <c r="AUY27"/>
      <c r="AUZ27"/>
      <c r="AVA27"/>
      <c r="AVB27"/>
      <c r="AVC27"/>
      <c r="AVD27"/>
      <c r="AVE27"/>
      <c r="AVF27"/>
      <c r="AVG27"/>
      <c r="AVH27"/>
      <c r="AVI27"/>
      <c r="AVJ27"/>
      <c r="AVK27"/>
      <c r="AVL27"/>
      <c r="AVM27"/>
      <c r="AVN27"/>
      <c r="AVO27"/>
      <c r="AVP27"/>
      <c r="AVQ27"/>
      <c r="AVR27"/>
      <c r="AVS27"/>
      <c r="AVT27"/>
      <c r="AVU27"/>
      <c r="AVV27"/>
      <c r="AVW27"/>
      <c r="AVX27"/>
      <c r="AVY27"/>
      <c r="AVZ27"/>
      <c r="AWA27"/>
      <c r="AWB27"/>
      <c r="AWC27"/>
      <c r="AWD27"/>
      <c r="AWE27"/>
      <c r="AWF27"/>
      <c r="AWG27"/>
      <c r="AWH27"/>
      <c r="AWI27"/>
      <c r="AWJ27"/>
      <c r="AWK27"/>
      <c r="AWL27"/>
      <c r="AWM27"/>
      <c r="AWN27"/>
      <c r="AWO27"/>
      <c r="AWP27"/>
      <c r="AWQ27"/>
      <c r="AWR27"/>
      <c r="AWS27"/>
      <c r="AWT27"/>
      <c r="AWU27"/>
      <c r="AWV27"/>
      <c r="AWW27"/>
      <c r="AWX27"/>
      <c r="AWY27"/>
      <c r="AWZ27"/>
      <c r="AXA27"/>
      <c r="AXB27"/>
      <c r="AXC27"/>
      <c r="AXD27"/>
      <c r="AXE27"/>
      <c r="AXF27"/>
      <c r="AXG27"/>
      <c r="AXH27"/>
      <c r="AXI27"/>
      <c r="AXJ27"/>
      <c r="AXK27"/>
      <c r="AXL27"/>
      <c r="AXM27"/>
      <c r="AXN27"/>
      <c r="AXO27"/>
      <c r="AXP27"/>
      <c r="AXQ27"/>
      <c r="AXR27"/>
      <c r="AXS27"/>
      <c r="AXT27"/>
      <c r="AXU27"/>
      <c r="AXV27"/>
      <c r="AXW27"/>
      <c r="AXX27"/>
      <c r="AXY27"/>
      <c r="AXZ27"/>
      <c r="AYA27"/>
      <c r="AYB27"/>
      <c r="AYC27"/>
      <c r="AYD27"/>
      <c r="AYE27"/>
      <c r="AYF27"/>
      <c r="AYG27"/>
      <c r="AYH27"/>
      <c r="AYI27"/>
      <c r="AYJ27"/>
      <c r="AYK27"/>
      <c r="AYL27"/>
      <c r="AYM27"/>
      <c r="AYN27"/>
      <c r="AYO27"/>
      <c r="AYP27"/>
      <c r="AYQ27"/>
      <c r="AYR27"/>
      <c r="AYS27"/>
      <c r="AYT27"/>
      <c r="AYU27"/>
      <c r="AYV27"/>
      <c r="AYW27"/>
      <c r="AYX27"/>
      <c r="AYY27"/>
      <c r="AYZ27"/>
      <c r="AZA27"/>
      <c r="AZB27"/>
      <c r="AZC27"/>
      <c r="AZD27"/>
      <c r="AZE27"/>
      <c r="AZF27"/>
      <c r="AZG27"/>
      <c r="AZH27"/>
      <c r="AZI27"/>
      <c r="AZJ27"/>
      <c r="AZK27"/>
      <c r="AZL27"/>
      <c r="AZM27"/>
      <c r="AZN27"/>
      <c r="AZO27"/>
      <c r="AZP27"/>
      <c r="AZQ27"/>
      <c r="AZR27"/>
      <c r="AZS27"/>
      <c r="AZT27"/>
      <c r="AZU27"/>
      <c r="AZV27"/>
      <c r="AZW27"/>
      <c r="AZX27"/>
      <c r="AZY27"/>
      <c r="AZZ27"/>
      <c r="BAA27"/>
      <c r="BAB27"/>
      <c r="BAC27"/>
      <c r="BAD27"/>
      <c r="BAE27"/>
      <c r="BAF27"/>
      <c r="BAG27"/>
      <c r="BAH27"/>
      <c r="BAI27"/>
      <c r="BAJ27"/>
      <c r="BAK27"/>
      <c r="BAL27"/>
      <c r="BAM27"/>
      <c r="BAN27"/>
      <c r="BAO27"/>
      <c r="BAP27"/>
      <c r="BAQ27"/>
      <c r="BAR27"/>
      <c r="BAS27"/>
      <c r="BAT27"/>
      <c r="BAU27"/>
      <c r="BAV27"/>
      <c r="BAW27"/>
      <c r="BAX27"/>
      <c r="BAY27"/>
      <c r="BAZ27"/>
      <c r="BBA27"/>
      <c r="BBB27"/>
      <c r="BBC27"/>
      <c r="BBD27"/>
      <c r="BBE27"/>
      <c r="BBF27"/>
      <c r="BBG27"/>
      <c r="BBH27"/>
      <c r="BBI27"/>
      <c r="BBJ27"/>
      <c r="BBK27"/>
      <c r="BBL27"/>
      <c r="BBM27"/>
      <c r="BBN27"/>
      <c r="BBO27"/>
      <c r="BBP27"/>
      <c r="BBQ27"/>
      <c r="BBR27"/>
      <c r="BBS27"/>
      <c r="BBT27"/>
      <c r="BBU27"/>
      <c r="BBV27"/>
      <c r="BBW27"/>
      <c r="BBX27"/>
      <c r="BBY27"/>
      <c r="BBZ27"/>
      <c r="BCA27"/>
      <c r="BCB27"/>
      <c r="BCC27"/>
      <c r="BCD27"/>
      <c r="BCE27"/>
      <c r="BCF27"/>
      <c r="BCG27"/>
      <c r="BCH27"/>
      <c r="BCI27"/>
      <c r="BCJ27"/>
      <c r="BCK27"/>
      <c r="BCL27"/>
      <c r="BCM27"/>
      <c r="BCN27"/>
      <c r="BCO27"/>
      <c r="BCP27"/>
      <c r="BCQ27"/>
      <c r="BCR27"/>
      <c r="BCS27"/>
      <c r="BCT27"/>
      <c r="BCU27"/>
      <c r="BCV27"/>
      <c r="BCW27"/>
      <c r="BCX27"/>
      <c r="BCY27"/>
      <c r="BCZ27"/>
      <c r="BDA27"/>
      <c r="BDB27"/>
      <c r="BDC27"/>
      <c r="BDD27"/>
      <c r="BDE27"/>
      <c r="BDF27"/>
      <c r="BDG27"/>
      <c r="BDH27"/>
      <c r="BDI27"/>
      <c r="BDJ27"/>
      <c r="BDK27"/>
      <c r="BDL27"/>
      <c r="BDM27"/>
      <c r="BDN27"/>
      <c r="BDO27"/>
      <c r="BDP27"/>
      <c r="BDQ27"/>
      <c r="BDR27"/>
      <c r="BDS27"/>
      <c r="BDT27"/>
      <c r="BDU27"/>
      <c r="BDV27"/>
      <c r="BDW27"/>
      <c r="BDX27"/>
      <c r="BDY27"/>
      <c r="BDZ27"/>
      <c r="BEA27"/>
      <c r="BEB27"/>
      <c r="BEC27"/>
      <c r="BED27"/>
      <c r="BEE27"/>
      <c r="BEF27"/>
      <c r="BEG27"/>
      <c r="BEH27"/>
      <c r="BEI27"/>
      <c r="BEJ27"/>
      <c r="BEK27"/>
      <c r="BEL27"/>
      <c r="BEM27"/>
      <c r="BEN27"/>
      <c r="BEO27"/>
      <c r="BEP27"/>
      <c r="BEQ27"/>
      <c r="BER27"/>
      <c r="BES27"/>
      <c r="BET27"/>
      <c r="BEU27"/>
      <c r="BEV27"/>
      <c r="BEW27"/>
      <c r="BEX27"/>
      <c r="BEY27"/>
      <c r="BEZ27"/>
      <c r="BFA27"/>
      <c r="BFB27"/>
      <c r="BFC27"/>
      <c r="BFD27"/>
      <c r="BFE27"/>
      <c r="BFF27"/>
      <c r="BFG27"/>
      <c r="BFH27"/>
      <c r="BFI27"/>
      <c r="BFJ27"/>
      <c r="BFK27"/>
      <c r="BFL27"/>
      <c r="BFM27"/>
      <c r="BFN27"/>
      <c r="BFO27"/>
      <c r="BFP27"/>
      <c r="BFQ27"/>
      <c r="BFR27"/>
      <c r="BFS27"/>
      <c r="BFT27"/>
      <c r="BFU27"/>
      <c r="BFV27"/>
      <c r="BFW27"/>
      <c r="BFX27"/>
      <c r="BFY27"/>
      <c r="BFZ27"/>
      <c r="BGA27"/>
      <c r="BGB27"/>
      <c r="BGC27"/>
      <c r="BGD27"/>
      <c r="BGE27"/>
      <c r="BGF27"/>
      <c r="BGG27"/>
      <c r="BGH27"/>
      <c r="BGI27"/>
      <c r="BGJ27"/>
      <c r="BGK27"/>
      <c r="BGL27"/>
      <c r="BGM27"/>
      <c r="BGN27"/>
      <c r="BGO27"/>
      <c r="BGP27"/>
      <c r="BGQ27"/>
      <c r="BGR27"/>
      <c r="BGS27"/>
      <c r="BGT27"/>
      <c r="BGU27"/>
      <c r="BGV27"/>
      <c r="BGW27"/>
      <c r="BGX27"/>
      <c r="BGY27"/>
      <c r="BGZ27"/>
      <c r="BHA27"/>
      <c r="BHB27"/>
      <c r="BHC27"/>
      <c r="BHD27"/>
      <c r="BHE27"/>
      <c r="BHF27"/>
      <c r="BHG27"/>
      <c r="BHH27"/>
      <c r="BHI27"/>
      <c r="BHJ27"/>
      <c r="BHK27"/>
      <c r="BHL27"/>
      <c r="BHM27"/>
      <c r="BHN27"/>
      <c r="BHO27"/>
      <c r="BHP27"/>
      <c r="BHQ27"/>
      <c r="BHR27"/>
      <c r="BHS27"/>
      <c r="BHT27"/>
      <c r="BHU27"/>
      <c r="BHV27"/>
      <c r="BHW27"/>
      <c r="BHX27"/>
      <c r="BHY27"/>
      <c r="BHZ27"/>
      <c r="BIA27"/>
      <c r="BIB27"/>
      <c r="BIC27"/>
      <c r="BID27"/>
      <c r="BIE27"/>
      <c r="BIF27"/>
      <c r="BIG27"/>
      <c r="BIH27"/>
      <c r="BII27"/>
      <c r="BIJ27"/>
      <c r="BIK27"/>
      <c r="BIL27"/>
      <c r="BIM27"/>
      <c r="BIN27"/>
      <c r="BIO27"/>
      <c r="BIP27"/>
      <c r="BIQ27"/>
      <c r="BIR27"/>
      <c r="BIS27"/>
      <c r="BIT27"/>
      <c r="BIU27"/>
      <c r="BIV27"/>
      <c r="BIW27"/>
      <c r="BIX27"/>
      <c r="BIY27"/>
      <c r="BIZ27"/>
      <c r="BJA27"/>
      <c r="BJB27"/>
      <c r="BJC27"/>
      <c r="BJD27"/>
      <c r="BJE27"/>
      <c r="BJF27"/>
      <c r="BJG27"/>
      <c r="BJH27"/>
      <c r="BJI27"/>
      <c r="BJJ27"/>
      <c r="BJK27"/>
      <c r="BJL27"/>
      <c r="BJM27"/>
      <c r="BJN27"/>
      <c r="BJO27"/>
      <c r="BJP27"/>
      <c r="BJQ27"/>
      <c r="BJR27"/>
      <c r="BJS27"/>
      <c r="BJT27"/>
      <c r="BJU27"/>
      <c r="BJV27"/>
      <c r="BJW27"/>
      <c r="BJX27"/>
      <c r="BJY27"/>
      <c r="BJZ27"/>
      <c r="BKA27"/>
      <c r="BKB27"/>
      <c r="BKC27"/>
      <c r="BKD27"/>
      <c r="BKE27"/>
      <c r="BKF27"/>
      <c r="BKG27"/>
      <c r="BKH27"/>
      <c r="BKI27"/>
      <c r="BKJ27"/>
      <c r="BKK27"/>
      <c r="BKL27"/>
      <c r="BKM27"/>
      <c r="BKN27"/>
      <c r="BKO27"/>
      <c r="BKP27"/>
      <c r="BKQ27"/>
      <c r="BKR27"/>
      <c r="BKS27"/>
      <c r="BKT27"/>
      <c r="BKU27"/>
      <c r="BKV27"/>
      <c r="BKW27"/>
      <c r="BKX27"/>
      <c r="BKY27"/>
      <c r="BKZ27"/>
      <c r="BLA27"/>
      <c r="BLB27"/>
      <c r="BLC27"/>
      <c r="BLD27"/>
      <c r="BLE27"/>
      <c r="BLF27"/>
      <c r="BLG27"/>
      <c r="BLH27"/>
      <c r="BLI27"/>
      <c r="BLJ27"/>
      <c r="BLK27"/>
      <c r="BLL27"/>
      <c r="BLM27"/>
      <c r="BLN27"/>
      <c r="BLO27"/>
      <c r="BLP27"/>
      <c r="BLQ27"/>
      <c r="BLR27"/>
      <c r="BLS27"/>
      <c r="BLT27"/>
      <c r="BLU27"/>
      <c r="BLV27"/>
      <c r="BLW27"/>
      <c r="BLX27"/>
      <c r="BLY27"/>
      <c r="BLZ27"/>
      <c r="BMA27"/>
      <c r="BMB27"/>
      <c r="BMC27"/>
      <c r="BMD27"/>
      <c r="BME27"/>
      <c r="BMF27"/>
      <c r="BMG27"/>
      <c r="BMH27"/>
      <c r="BMI27"/>
      <c r="BMJ27"/>
      <c r="BMK27"/>
      <c r="BML27"/>
      <c r="BMM27"/>
      <c r="BMN27"/>
      <c r="BMO27"/>
      <c r="BMP27"/>
      <c r="BMQ27"/>
      <c r="BMR27"/>
      <c r="BMS27"/>
      <c r="BMT27"/>
      <c r="BMU27"/>
      <c r="BMV27"/>
      <c r="BMW27"/>
      <c r="BMX27"/>
      <c r="BMY27"/>
      <c r="BMZ27"/>
      <c r="BNA27"/>
      <c r="BNB27"/>
      <c r="BNC27"/>
      <c r="BND27"/>
      <c r="BNE27"/>
      <c r="BNF27"/>
      <c r="BNG27"/>
      <c r="BNH27"/>
      <c r="BNI27"/>
      <c r="BNJ27"/>
      <c r="BNK27"/>
      <c r="BNL27"/>
      <c r="BNM27"/>
      <c r="BNN27"/>
      <c r="BNO27"/>
      <c r="BNP27"/>
      <c r="BNQ27"/>
      <c r="BNR27"/>
      <c r="BNS27"/>
      <c r="BNT27"/>
      <c r="BNU27"/>
      <c r="BNV27"/>
      <c r="BNW27"/>
      <c r="BNX27"/>
      <c r="BNY27"/>
      <c r="BNZ27"/>
      <c r="BOA27"/>
      <c r="BOB27"/>
      <c r="BOC27"/>
      <c r="BOD27"/>
      <c r="BOE27"/>
      <c r="BOF27"/>
      <c r="BOG27"/>
      <c r="BOH27"/>
      <c r="BOI27"/>
      <c r="BOJ27"/>
      <c r="BOK27"/>
      <c r="BOL27"/>
      <c r="BOM27"/>
      <c r="BON27"/>
      <c r="BOO27"/>
      <c r="BOP27"/>
      <c r="BOQ27"/>
      <c r="BOR27"/>
      <c r="BOS27"/>
      <c r="BOT27"/>
      <c r="BOU27"/>
      <c r="BOV27"/>
      <c r="BOW27"/>
      <c r="BOX27"/>
      <c r="BOY27"/>
      <c r="BOZ27"/>
      <c r="BPA27"/>
      <c r="BPB27"/>
      <c r="BPC27"/>
      <c r="BPD27"/>
      <c r="BPE27"/>
      <c r="BPF27"/>
      <c r="BPG27"/>
      <c r="BPH27"/>
      <c r="BPI27"/>
      <c r="BPJ27"/>
      <c r="BPK27"/>
      <c r="BPL27"/>
      <c r="BPM27"/>
      <c r="BPN27"/>
      <c r="BPO27"/>
      <c r="BPP27"/>
      <c r="BPQ27"/>
      <c r="BPR27"/>
      <c r="BPS27"/>
      <c r="BPT27"/>
      <c r="BPU27"/>
      <c r="BPV27"/>
      <c r="BPW27"/>
      <c r="BPX27"/>
      <c r="BPY27"/>
      <c r="BPZ27"/>
      <c r="BQA27"/>
      <c r="BQB27"/>
      <c r="BQC27"/>
      <c r="BQD27"/>
      <c r="BQE27"/>
      <c r="BQF27"/>
      <c r="BQG27"/>
      <c r="BQH27"/>
      <c r="BQI27"/>
      <c r="BQJ27"/>
      <c r="BQK27"/>
      <c r="BQL27"/>
      <c r="BQM27"/>
      <c r="BQN27"/>
      <c r="BQO27"/>
      <c r="BQP27"/>
      <c r="BQQ27"/>
      <c r="BQR27"/>
      <c r="BQS27"/>
      <c r="BQT27"/>
      <c r="BQU27"/>
      <c r="BQV27"/>
      <c r="BQW27"/>
      <c r="BQX27"/>
      <c r="BQY27"/>
      <c r="BQZ27"/>
      <c r="BRA27"/>
      <c r="BRB27"/>
      <c r="BRC27"/>
      <c r="BRD27"/>
      <c r="BRE27"/>
      <c r="BRF27"/>
      <c r="BRG27"/>
      <c r="BRH27"/>
      <c r="BRI27"/>
      <c r="BRJ27"/>
      <c r="BRK27"/>
      <c r="BRL27"/>
      <c r="BRM27"/>
      <c r="BRN27"/>
      <c r="BRO27"/>
      <c r="BRP27"/>
      <c r="BRQ27"/>
      <c r="BRR27"/>
      <c r="BRS27"/>
      <c r="BRT27"/>
      <c r="BRU27"/>
      <c r="BRV27"/>
      <c r="BRW27"/>
      <c r="BRX27"/>
      <c r="BRY27"/>
      <c r="BRZ27"/>
      <c r="BSA27"/>
      <c r="BSB27"/>
      <c r="BSC27"/>
      <c r="BSD27"/>
      <c r="BSE27"/>
      <c r="BSF27"/>
      <c r="BSG27"/>
      <c r="BSH27"/>
      <c r="BSI27"/>
      <c r="BSJ27"/>
      <c r="BSK27"/>
      <c r="BSL27"/>
      <c r="BSM27"/>
      <c r="BSN27"/>
      <c r="BSO27"/>
      <c r="BSP27"/>
      <c r="BSQ27"/>
      <c r="BSR27"/>
      <c r="BSS27"/>
      <c r="BST27"/>
      <c r="BSU27"/>
      <c r="BSV27"/>
      <c r="BSW27"/>
      <c r="BSX27"/>
      <c r="BSY27"/>
      <c r="BSZ27"/>
      <c r="BTA27"/>
      <c r="BTB27"/>
      <c r="BTC27"/>
      <c r="BTD27"/>
      <c r="BTE27"/>
      <c r="BTF27"/>
      <c r="BTG27"/>
      <c r="BTH27"/>
      <c r="BTI27"/>
      <c r="BTJ27"/>
      <c r="BTK27"/>
      <c r="BTL27"/>
      <c r="BTM27"/>
      <c r="BTN27"/>
      <c r="BTO27"/>
      <c r="BTP27"/>
      <c r="BTQ27"/>
      <c r="BTR27"/>
      <c r="BTS27"/>
      <c r="BTT27"/>
      <c r="BTU27"/>
      <c r="BTV27"/>
      <c r="BTW27"/>
      <c r="BTX27"/>
      <c r="BTY27"/>
      <c r="BTZ27"/>
      <c r="BUA27"/>
      <c r="BUB27"/>
      <c r="BUC27"/>
      <c r="BUD27"/>
      <c r="BUE27"/>
      <c r="BUF27"/>
      <c r="BUG27"/>
      <c r="BUH27"/>
      <c r="BUI27"/>
      <c r="BUJ27"/>
      <c r="BUK27"/>
      <c r="BUL27"/>
      <c r="BUM27"/>
      <c r="BUN27"/>
      <c r="BUO27"/>
      <c r="BUP27"/>
      <c r="BUQ27"/>
      <c r="BUR27"/>
      <c r="BUS27"/>
      <c r="BUT27"/>
      <c r="BUU27"/>
      <c r="BUV27"/>
      <c r="BUW27"/>
      <c r="BUX27"/>
      <c r="BUY27"/>
      <c r="BUZ27"/>
      <c r="BVA27"/>
      <c r="BVB27"/>
      <c r="BVC27"/>
      <c r="BVD27"/>
      <c r="BVE27"/>
      <c r="BVF27"/>
      <c r="BVG27"/>
      <c r="BVH27"/>
      <c r="BVI27"/>
      <c r="BVJ27"/>
      <c r="BVK27"/>
      <c r="BVL27"/>
      <c r="BVM27"/>
      <c r="BVN27"/>
      <c r="BVO27"/>
      <c r="BVP27"/>
      <c r="BVQ27"/>
      <c r="BVR27"/>
      <c r="BVS27"/>
      <c r="BVT27"/>
      <c r="BVU27"/>
      <c r="BVV27"/>
      <c r="BVW27"/>
      <c r="BVX27"/>
      <c r="BVY27"/>
      <c r="BVZ27"/>
      <c r="BWA27"/>
      <c r="BWB27"/>
      <c r="BWC27"/>
      <c r="BWD27"/>
      <c r="BWE27"/>
      <c r="BWF27"/>
      <c r="BWG27"/>
      <c r="BWH27"/>
      <c r="BWI27"/>
      <c r="BWJ27"/>
      <c r="BWK27"/>
      <c r="BWL27"/>
      <c r="BWM27"/>
      <c r="BWN27"/>
      <c r="BWO27"/>
      <c r="BWP27"/>
      <c r="BWQ27"/>
      <c r="BWR27"/>
      <c r="BWS27"/>
      <c r="BWT27"/>
      <c r="BWU27"/>
      <c r="BWV27"/>
      <c r="BWW27"/>
      <c r="BWX27"/>
      <c r="BWY27"/>
      <c r="BWZ27"/>
      <c r="BXA27"/>
      <c r="BXB27"/>
      <c r="BXC27"/>
      <c r="BXD27"/>
      <c r="BXE27"/>
      <c r="BXF27"/>
      <c r="BXG27"/>
      <c r="BXH27"/>
      <c r="BXI27"/>
      <c r="BXJ27"/>
      <c r="BXK27"/>
      <c r="BXL27"/>
      <c r="BXM27"/>
      <c r="BXN27"/>
      <c r="BXO27"/>
      <c r="BXP27"/>
      <c r="BXQ27"/>
      <c r="BXR27"/>
      <c r="BXS27"/>
      <c r="BXT27"/>
      <c r="BXU27"/>
      <c r="BXV27"/>
      <c r="BXW27"/>
      <c r="BXX27"/>
      <c r="BXY27"/>
      <c r="BXZ27"/>
      <c r="BYA27"/>
      <c r="BYB27"/>
      <c r="BYC27"/>
      <c r="BYD27"/>
      <c r="BYE27"/>
      <c r="BYF27"/>
      <c r="BYG27"/>
      <c r="BYH27"/>
      <c r="BYI27"/>
      <c r="BYJ27"/>
      <c r="BYK27"/>
      <c r="BYL27"/>
      <c r="BYM27"/>
      <c r="BYN27"/>
      <c r="BYO27"/>
      <c r="BYP27"/>
      <c r="BYQ27"/>
      <c r="BYR27"/>
      <c r="BYS27"/>
      <c r="BYT27"/>
      <c r="BYU27"/>
      <c r="BYV27"/>
      <c r="BYW27"/>
      <c r="BYX27"/>
      <c r="BYY27"/>
      <c r="BYZ27"/>
      <c r="BZA27"/>
      <c r="BZB27"/>
      <c r="BZC27"/>
      <c r="BZD27"/>
      <c r="BZE27"/>
      <c r="BZF27"/>
      <c r="BZG27"/>
      <c r="BZH27"/>
      <c r="BZI27"/>
      <c r="BZJ27"/>
      <c r="BZK27"/>
      <c r="BZL27"/>
      <c r="BZM27"/>
      <c r="BZN27"/>
      <c r="BZO27"/>
      <c r="BZP27"/>
      <c r="BZQ27"/>
      <c r="BZR27"/>
      <c r="BZS27"/>
      <c r="BZT27"/>
      <c r="BZU27"/>
      <c r="BZV27"/>
      <c r="BZW27"/>
      <c r="BZX27"/>
      <c r="BZY27"/>
      <c r="BZZ27"/>
      <c r="CAA27"/>
      <c r="CAB27"/>
      <c r="CAC27"/>
      <c r="CAD27"/>
      <c r="CAE27"/>
      <c r="CAF27"/>
      <c r="CAG27"/>
      <c r="CAH27"/>
      <c r="CAI27"/>
      <c r="CAJ27"/>
      <c r="CAK27"/>
      <c r="CAL27"/>
      <c r="CAM27"/>
      <c r="CAN27"/>
      <c r="CAO27"/>
      <c r="CAP27"/>
      <c r="CAQ27"/>
      <c r="CAR27"/>
      <c r="CAS27"/>
      <c r="CAT27"/>
      <c r="CAU27"/>
      <c r="CAV27"/>
      <c r="CAW27"/>
      <c r="CAX27"/>
      <c r="CAY27"/>
      <c r="CAZ27"/>
      <c r="CBA27"/>
      <c r="CBB27"/>
      <c r="CBC27"/>
      <c r="CBD27"/>
      <c r="CBE27"/>
      <c r="CBF27"/>
      <c r="CBG27"/>
      <c r="CBH27"/>
      <c r="CBI27"/>
      <c r="CBJ27"/>
      <c r="CBK27"/>
      <c r="CBL27"/>
      <c r="CBM27"/>
      <c r="CBN27"/>
      <c r="CBO27"/>
      <c r="CBP27"/>
      <c r="CBQ27"/>
      <c r="CBR27"/>
      <c r="CBS27"/>
      <c r="CBT27"/>
      <c r="CBU27"/>
      <c r="CBV27"/>
      <c r="CBW27"/>
      <c r="CBX27"/>
      <c r="CBY27"/>
      <c r="CBZ27"/>
      <c r="CCA27"/>
      <c r="CCB27"/>
      <c r="CCC27"/>
      <c r="CCD27"/>
      <c r="CCE27"/>
      <c r="CCF27"/>
      <c r="CCG27"/>
      <c r="CCH27"/>
      <c r="CCI27"/>
      <c r="CCJ27"/>
      <c r="CCK27"/>
      <c r="CCL27"/>
      <c r="CCM27"/>
      <c r="CCN27"/>
      <c r="CCO27"/>
      <c r="CCP27"/>
      <c r="CCQ27"/>
      <c r="CCR27"/>
      <c r="CCS27"/>
      <c r="CCT27"/>
      <c r="CCU27"/>
      <c r="CCV27"/>
      <c r="CCW27"/>
      <c r="CCX27"/>
      <c r="CCY27"/>
      <c r="CCZ27"/>
      <c r="CDA27"/>
      <c r="CDB27"/>
      <c r="CDC27"/>
      <c r="CDD27"/>
      <c r="CDE27"/>
      <c r="CDF27"/>
      <c r="CDG27"/>
      <c r="CDH27"/>
      <c r="CDI27"/>
      <c r="CDJ27"/>
      <c r="CDK27"/>
      <c r="CDL27"/>
      <c r="CDM27"/>
      <c r="CDN27"/>
      <c r="CDO27"/>
      <c r="CDP27"/>
      <c r="CDQ27"/>
      <c r="CDR27"/>
      <c r="CDS27"/>
      <c r="CDT27"/>
      <c r="CDU27"/>
      <c r="CDV27"/>
      <c r="CDW27"/>
      <c r="CDX27"/>
      <c r="CDY27"/>
      <c r="CDZ27"/>
      <c r="CEA27"/>
      <c r="CEB27"/>
      <c r="CEC27"/>
      <c r="CED27"/>
      <c r="CEE27"/>
      <c r="CEF27"/>
      <c r="CEG27"/>
      <c r="CEH27"/>
      <c r="CEI27"/>
      <c r="CEJ27"/>
      <c r="CEK27"/>
      <c r="CEL27"/>
      <c r="CEM27"/>
      <c r="CEN27"/>
      <c r="CEO27"/>
      <c r="CEP27"/>
      <c r="CEQ27"/>
      <c r="CER27"/>
      <c r="CES27"/>
      <c r="CET27"/>
      <c r="CEU27"/>
      <c r="CEV27"/>
      <c r="CEW27"/>
      <c r="CEX27"/>
      <c r="CEY27"/>
      <c r="CEZ27"/>
      <c r="CFA27"/>
      <c r="CFB27"/>
      <c r="CFC27"/>
      <c r="CFD27"/>
      <c r="CFE27"/>
      <c r="CFF27"/>
      <c r="CFG27"/>
      <c r="CFH27"/>
      <c r="CFI27"/>
      <c r="CFJ27"/>
      <c r="CFK27"/>
      <c r="CFL27"/>
      <c r="CFM27"/>
      <c r="CFN27"/>
      <c r="CFO27"/>
      <c r="CFP27"/>
      <c r="CFQ27"/>
      <c r="CFR27"/>
      <c r="CFS27"/>
      <c r="CFT27"/>
      <c r="CFU27"/>
      <c r="CFV27"/>
      <c r="CFW27"/>
      <c r="CFX27"/>
      <c r="CFY27"/>
      <c r="CFZ27"/>
      <c r="CGA27"/>
      <c r="CGB27"/>
      <c r="CGC27"/>
      <c r="CGD27"/>
      <c r="CGE27"/>
      <c r="CGF27"/>
      <c r="CGG27"/>
      <c r="CGH27"/>
      <c r="CGI27"/>
      <c r="CGJ27"/>
      <c r="CGK27"/>
      <c r="CGL27"/>
      <c r="CGM27"/>
      <c r="CGN27"/>
      <c r="CGO27"/>
      <c r="CGP27"/>
      <c r="CGQ27"/>
      <c r="CGR27"/>
      <c r="CGS27"/>
      <c r="CGT27"/>
      <c r="CGU27"/>
      <c r="CGV27"/>
      <c r="CGW27"/>
      <c r="CGX27"/>
      <c r="CGY27"/>
      <c r="CGZ27"/>
      <c r="CHA27"/>
      <c r="CHB27"/>
      <c r="CHC27"/>
      <c r="CHD27"/>
      <c r="CHE27"/>
      <c r="CHF27"/>
      <c r="CHG27"/>
      <c r="CHH27"/>
      <c r="CHI27"/>
      <c r="CHJ27"/>
      <c r="CHK27"/>
      <c r="CHL27"/>
      <c r="CHM27"/>
      <c r="CHN27"/>
      <c r="CHO27"/>
      <c r="CHP27"/>
      <c r="CHQ27"/>
      <c r="CHR27"/>
      <c r="CHS27"/>
      <c r="CHT27"/>
      <c r="CHU27"/>
      <c r="CHV27"/>
      <c r="CHW27"/>
      <c r="CHX27"/>
      <c r="CHY27"/>
      <c r="CHZ27"/>
      <c r="CIA27"/>
      <c r="CIB27"/>
      <c r="CIC27"/>
      <c r="CID27"/>
      <c r="CIE27"/>
      <c r="CIF27"/>
      <c r="CIG27"/>
      <c r="CIH27"/>
      <c r="CII27"/>
      <c r="CIJ27"/>
      <c r="CIK27"/>
      <c r="CIL27"/>
      <c r="CIM27"/>
      <c r="CIN27"/>
      <c r="CIO27"/>
      <c r="CIP27"/>
      <c r="CIQ27"/>
      <c r="CIR27"/>
      <c r="CIS27"/>
      <c r="CIT27"/>
      <c r="CIU27"/>
      <c r="CIV27"/>
      <c r="CIW27"/>
      <c r="CIX27"/>
      <c r="CIY27"/>
      <c r="CIZ27"/>
      <c r="CJA27"/>
      <c r="CJB27"/>
      <c r="CJC27"/>
      <c r="CJD27"/>
      <c r="CJE27"/>
      <c r="CJF27"/>
      <c r="CJG27"/>
      <c r="CJH27"/>
      <c r="CJI27"/>
      <c r="CJJ27"/>
      <c r="CJK27"/>
      <c r="CJL27"/>
      <c r="CJM27"/>
      <c r="CJN27"/>
      <c r="CJO27"/>
      <c r="CJP27"/>
      <c r="CJQ27"/>
      <c r="CJR27"/>
      <c r="CJS27"/>
      <c r="CJT27"/>
      <c r="CJU27"/>
      <c r="CJV27"/>
      <c r="CJW27"/>
      <c r="CJX27"/>
      <c r="CJY27"/>
      <c r="CJZ27"/>
      <c r="CKA27"/>
      <c r="CKB27"/>
      <c r="CKC27"/>
      <c r="CKD27"/>
      <c r="CKE27"/>
      <c r="CKF27"/>
      <c r="CKG27"/>
      <c r="CKH27"/>
      <c r="CKI27"/>
      <c r="CKJ27"/>
      <c r="CKK27"/>
      <c r="CKL27"/>
      <c r="CKM27"/>
      <c r="CKN27"/>
      <c r="CKO27"/>
      <c r="CKP27"/>
      <c r="CKQ27"/>
      <c r="CKR27"/>
      <c r="CKS27"/>
      <c r="CKT27"/>
      <c r="CKU27"/>
      <c r="CKV27"/>
      <c r="CKW27"/>
      <c r="CKX27"/>
      <c r="CKY27"/>
      <c r="CKZ27"/>
      <c r="CLA27"/>
      <c r="CLB27"/>
      <c r="CLC27"/>
      <c r="CLD27"/>
      <c r="CLE27"/>
      <c r="CLF27"/>
      <c r="CLG27"/>
      <c r="CLH27"/>
      <c r="CLI27"/>
      <c r="CLJ27"/>
      <c r="CLK27"/>
      <c r="CLL27"/>
      <c r="CLM27"/>
      <c r="CLN27"/>
      <c r="CLO27"/>
      <c r="CLP27"/>
      <c r="CLQ27"/>
      <c r="CLR27"/>
      <c r="CLS27"/>
      <c r="CLT27"/>
      <c r="CLU27"/>
      <c r="CLV27"/>
      <c r="CLW27"/>
      <c r="CLX27"/>
      <c r="CLY27"/>
      <c r="CLZ27"/>
      <c r="CMA27"/>
      <c r="CMB27"/>
      <c r="CMC27"/>
      <c r="CMD27"/>
      <c r="CME27"/>
      <c r="CMF27"/>
      <c r="CMG27"/>
      <c r="CMH27"/>
      <c r="CMI27"/>
      <c r="CMJ27"/>
      <c r="CMK27"/>
      <c r="CML27"/>
      <c r="CMM27"/>
      <c r="CMN27"/>
      <c r="CMO27"/>
      <c r="CMP27"/>
      <c r="CMQ27"/>
      <c r="CMR27"/>
      <c r="CMS27"/>
      <c r="CMT27"/>
      <c r="CMU27"/>
      <c r="CMV27"/>
      <c r="CMW27"/>
      <c r="CMX27"/>
      <c r="CMY27"/>
      <c r="CMZ27"/>
      <c r="CNA27"/>
      <c r="CNB27"/>
      <c r="CNC27"/>
      <c r="CND27"/>
      <c r="CNE27"/>
      <c r="CNF27"/>
      <c r="CNG27"/>
      <c r="CNH27"/>
      <c r="CNI27"/>
      <c r="CNJ27"/>
      <c r="CNK27"/>
      <c r="CNL27"/>
      <c r="CNM27"/>
      <c r="CNN27"/>
      <c r="CNO27"/>
      <c r="CNP27"/>
      <c r="CNQ27"/>
      <c r="CNR27"/>
      <c r="CNS27"/>
      <c r="CNT27"/>
      <c r="CNU27"/>
      <c r="CNV27"/>
      <c r="CNW27"/>
      <c r="CNX27"/>
      <c r="CNY27"/>
      <c r="CNZ27"/>
      <c r="COA27"/>
      <c r="COB27"/>
      <c r="COC27"/>
      <c r="COD27"/>
      <c r="COE27"/>
      <c r="COF27"/>
      <c r="COG27"/>
      <c r="COH27"/>
      <c r="COI27"/>
      <c r="COJ27"/>
      <c r="COK27"/>
      <c r="COL27"/>
      <c r="COM27"/>
      <c r="CON27"/>
      <c r="COO27"/>
      <c r="COP27"/>
      <c r="COQ27"/>
      <c r="COR27"/>
      <c r="COS27"/>
      <c r="COT27"/>
      <c r="COU27"/>
      <c r="COV27"/>
      <c r="COW27"/>
      <c r="COX27"/>
      <c r="COY27"/>
      <c r="COZ27"/>
      <c r="CPA27"/>
      <c r="CPB27"/>
      <c r="CPC27"/>
      <c r="CPD27"/>
      <c r="CPE27"/>
      <c r="CPF27"/>
      <c r="CPG27"/>
      <c r="CPH27"/>
      <c r="CPI27"/>
      <c r="CPJ27"/>
      <c r="CPK27"/>
      <c r="CPL27"/>
      <c r="CPM27"/>
      <c r="CPN27"/>
      <c r="CPO27"/>
      <c r="CPP27"/>
      <c r="CPQ27"/>
      <c r="CPR27"/>
      <c r="CPS27"/>
      <c r="CPT27"/>
      <c r="CPU27"/>
      <c r="CPV27"/>
      <c r="CPW27"/>
      <c r="CPX27"/>
      <c r="CPY27"/>
      <c r="CPZ27"/>
      <c r="CQA27"/>
      <c r="CQB27"/>
      <c r="CQC27"/>
      <c r="CQD27"/>
      <c r="CQE27"/>
      <c r="CQF27"/>
      <c r="CQG27"/>
      <c r="CQH27"/>
      <c r="CQI27"/>
      <c r="CQJ27"/>
      <c r="CQK27"/>
      <c r="CQL27"/>
      <c r="CQM27"/>
      <c r="CQN27"/>
      <c r="CQO27"/>
      <c r="CQP27"/>
      <c r="CQQ27"/>
      <c r="CQR27"/>
      <c r="CQS27"/>
      <c r="CQT27"/>
      <c r="CQU27"/>
      <c r="CQV27"/>
      <c r="CQW27"/>
      <c r="CQX27"/>
      <c r="CQY27"/>
      <c r="CQZ27"/>
      <c r="CRA27"/>
      <c r="CRB27"/>
      <c r="CRC27"/>
      <c r="CRD27"/>
      <c r="CRE27"/>
      <c r="CRF27"/>
      <c r="CRG27"/>
      <c r="CRH27"/>
      <c r="CRI27"/>
      <c r="CRJ27"/>
      <c r="CRK27"/>
      <c r="CRL27"/>
      <c r="CRM27"/>
      <c r="CRN27"/>
      <c r="CRO27"/>
      <c r="CRP27"/>
      <c r="CRQ27"/>
      <c r="CRR27"/>
      <c r="CRS27"/>
      <c r="CRT27"/>
      <c r="CRU27"/>
      <c r="CRV27"/>
      <c r="CRW27"/>
      <c r="CRX27"/>
      <c r="CRY27"/>
      <c r="CRZ27"/>
      <c r="CSA27"/>
      <c r="CSB27"/>
      <c r="CSC27"/>
      <c r="CSD27"/>
      <c r="CSE27"/>
      <c r="CSF27"/>
      <c r="CSG27"/>
      <c r="CSH27"/>
      <c r="CSI27"/>
      <c r="CSJ27"/>
      <c r="CSK27"/>
      <c r="CSL27"/>
      <c r="CSM27"/>
      <c r="CSN27"/>
      <c r="CSO27"/>
      <c r="CSP27"/>
      <c r="CSQ27"/>
      <c r="CSR27"/>
      <c r="CSS27"/>
      <c r="CST27"/>
      <c r="CSU27"/>
      <c r="CSV27"/>
      <c r="CSW27"/>
      <c r="CSX27"/>
      <c r="CSY27"/>
      <c r="CSZ27"/>
      <c r="CTA27"/>
      <c r="CTB27"/>
      <c r="CTC27"/>
      <c r="CTD27"/>
      <c r="CTE27"/>
      <c r="CTF27"/>
      <c r="CTG27"/>
      <c r="CTH27"/>
      <c r="CTI27"/>
      <c r="CTJ27"/>
      <c r="CTK27"/>
      <c r="CTL27"/>
      <c r="CTM27"/>
      <c r="CTN27"/>
      <c r="CTO27"/>
      <c r="CTP27"/>
      <c r="CTQ27"/>
      <c r="CTR27"/>
      <c r="CTS27"/>
      <c r="CTT27"/>
      <c r="CTU27"/>
      <c r="CTV27"/>
      <c r="CTW27"/>
      <c r="CTX27"/>
      <c r="CTY27"/>
      <c r="CTZ27"/>
      <c r="CUA27"/>
      <c r="CUB27"/>
      <c r="CUC27"/>
      <c r="CUD27"/>
      <c r="CUE27"/>
      <c r="CUF27"/>
      <c r="CUG27"/>
      <c r="CUH27"/>
      <c r="CUI27"/>
      <c r="CUJ27"/>
      <c r="CUK27"/>
      <c r="CUL27"/>
      <c r="CUM27"/>
      <c r="CUN27"/>
      <c r="CUO27"/>
      <c r="CUP27"/>
      <c r="CUQ27"/>
      <c r="CUR27"/>
      <c r="CUS27"/>
      <c r="CUT27"/>
      <c r="CUU27"/>
      <c r="CUV27"/>
      <c r="CUW27"/>
      <c r="CUX27"/>
      <c r="CUY27"/>
      <c r="CUZ27"/>
      <c r="CVA27"/>
      <c r="CVB27"/>
      <c r="CVC27"/>
      <c r="CVD27"/>
      <c r="CVE27"/>
      <c r="CVF27"/>
      <c r="CVG27"/>
      <c r="CVH27"/>
      <c r="CVI27"/>
      <c r="CVJ27"/>
      <c r="CVK27"/>
      <c r="CVL27"/>
      <c r="CVM27"/>
      <c r="CVN27"/>
      <c r="CVO27"/>
      <c r="CVP27"/>
      <c r="CVQ27"/>
      <c r="CVR27"/>
      <c r="CVS27"/>
      <c r="CVT27"/>
      <c r="CVU27"/>
      <c r="CVV27"/>
      <c r="CVW27"/>
      <c r="CVX27"/>
      <c r="CVY27"/>
      <c r="CVZ27"/>
      <c r="CWA27"/>
      <c r="CWB27"/>
      <c r="CWC27"/>
      <c r="CWD27"/>
      <c r="CWE27"/>
      <c r="CWF27"/>
      <c r="CWG27"/>
      <c r="CWH27"/>
      <c r="CWI27"/>
      <c r="CWJ27"/>
      <c r="CWK27"/>
      <c r="CWL27"/>
      <c r="CWM27"/>
      <c r="CWN27"/>
      <c r="CWO27"/>
      <c r="CWP27"/>
      <c r="CWQ27"/>
      <c r="CWR27"/>
      <c r="CWS27"/>
      <c r="CWT27"/>
      <c r="CWU27"/>
      <c r="CWV27"/>
      <c r="CWW27"/>
      <c r="CWX27"/>
      <c r="CWY27"/>
      <c r="CWZ27"/>
      <c r="CXA27"/>
      <c r="CXB27"/>
      <c r="CXC27"/>
      <c r="CXD27"/>
      <c r="CXE27"/>
      <c r="CXF27"/>
      <c r="CXG27"/>
      <c r="CXH27"/>
      <c r="CXI27"/>
      <c r="CXJ27"/>
      <c r="CXK27"/>
      <c r="CXL27"/>
      <c r="CXM27"/>
      <c r="CXN27"/>
      <c r="CXO27"/>
      <c r="CXP27"/>
      <c r="CXQ27"/>
      <c r="CXR27"/>
      <c r="CXS27"/>
      <c r="CXT27"/>
      <c r="CXU27"/>
      <c r="CXV27"/>
      <c r="CXW27"/>
      <c r="CXX27"/>
      <c r="CXY27"/>
      <c r="CXZ27"/>
      <c r="CYA27"/>
      <c r="CYB27"/>
      <c r="CYC27"/>
      <c r="CYD27"/>
      <c r="CYE27"/>
      <c r="CYF27"/>
      <c r="CYG27"/>
      <c r="CYH27"/>
      <c r="CYI27"/>
      <c r="CYJ27"/>
      <c r="CYK27"/>
      <c r="CYL27"/>
      <c r="CYM27"/>
      <c r="CYN27"/>
      <c r="CYO27"/>
      <c r="CYP27"/>
      <c r="CYQ27"/>
      <c r="CYR27"/>
      <c r="CYS27"/>
      <c r="CYT27"/>
      <c r="CYU27"/>
      <c r="CYV27"/>
      <c r="CYW27"/>
      <c r="CYX27"/>
      <c r="CYY27"/>
      <c r="CYZ27"/>
      <c r="CZA27"/>
      <c r="CZB27"/>
      <c r="CZC27"/>
      <c r="CZD27"/>
      <c r="CZE27"/>
      <c r="CZF27"/>
      <c r="CZG27"/>
      <c r="CZH27"/>
      <c r="CZI27"/>
      <c r="CZJ27"/>
      <c r="CZK27"/>
      <c r="CZL27"/>
      <c r="CZM27"/>
      <c r="CZN27"/>
      <c r="CZO27"/>
      <c r="CZP27"/>
      <c r="CZQ27"/>
      <c r="CZR27"/>
      <c r="CZS27"/>
      <c r="CZT27"/>
      <c r="CZU27"/>
      <c r="CZV27"/>
      <c r="CZW27"/>
      <c r="CZX27"/>
      <c r="CZY27"/>
      <c r="CZZ27"/>
      <c r="DAA27"/>
      <c r="DAB27"/>
      <c r="DAC27"/>
      <c r="DAD27"/>
      <c r="DAE27"/>
      <c r="DAF27"/>
      <c r="DAG27"/>
      <c r="DAH27"/>
      <c r="DAI27"/>
      <c r="DAJ27"/>
      <c r="DAK27"/>
      <c r="DAL27"/>
      <c r="DAM27"/>
      <c r="DAN27"/>
      <c r="DAO27"/>
      <c r="DAP27"/>
      <c r="DAQ27"/>
      <c r="DAR27"/>
      <c r="DAS27"/>
      <c r="DAT27"/>
      <c r="DAU27"/>
      <c r="DAV27"/>
      <c r="DAW27"/>
      <c r="DAX27"/>
      <c r="DAY27"/>
      <c r="DAZ27"/>
      <c r="DBA27"/>
      <c r="DBB27"/>
      <c r="DBC27"/>
      <c r="DBD27"/>
      <c r="DBE27"/>
      <c r="DBF27"/>
      <c r="DBG27"/>
      <c r="DBH27"/>
      <c r="DBI27"/>
      <c r="DBJ27"/>
      <c r="DBK27"/>
      <c r="DBL27"/>
      <c r="DBM27"/>
      <c r="DBN27"/>
      <c r="DBO27"/>
      <c r="DBP27"/>
      <c r="DBQ27"/>
      <c r="DBR27"/>
      <c r="DBS27"/>
      <c r="DBT27"/>
      <c r="DBU27"/>
      <c r="DBV27"/>
      <c r="DBW27"/>
      <c r="DBX27"/>
      <c r="DBY27"/>
      <c r="DBZ27"/>
      <c r="DCA27"/>
      <c r="DCB27"/>
      <c r="DCC27"/>
      <c r="DCD27"/>
      <c r="DCE27"/>
      <c r="DCF27"/>
      <c r="DCG27"/>
      <c r="DCH27"/>
      <c r="DCI27"/>
      <c r="DCJ27"/>
      <c r="DCK27"/>
      <c r="DCL27"/>
      <c r="DCM27"/>
      <c r="DCN27"/>
      <c r="DCO27"/>
      <c r="DCP27"/>
      <c r="DCQ27"/>
      <c r="DCR27"/>
      <c r="DCS27"/>
      <c r="DCT27"/>
      <c r="DCU27"/>
      <c r="DCV27"/>
      <c r="DCW27"/>
      <c r="DCX27"/>
      <c r="DCY27"/>
      <c r="DCZ27"/>
      <c r="DDA27"/>
      <c r="DDB27"/>
      <c r="DDC27"/>
      <c r="DDD27"/>
      <c r="DDE27"/>
      <c r="DDF27"/>
      <c r="DDG27"/>
      <c r="DDH27"/>
      <c r="DDI27"/>
      <c r="DDJ27"/>
      <c r="DDK27"/>
      <c r="DDL27"/>
      <c r="DDM27"/>
      <c r="DDN27"/>
      <c r="DDO27"/>
      <c r="DDP27"/>
      <c r="DDQ27"/>
      <c r="DDR27"/>
      <c r="DDS27"/>
      <c r="DDT27"/>
      <c r="DDU27"/>
      <c r="DDV27"/>
      <c r="DDW27"/>
      <c r="DDX27"/>
      <c r="DDY27"/>
      <c r="DDZ27"/>
      <c r="DEA27"/>
      <c r="DEB27"/>
      <c r="DEC27"/>
      <c r="DED27"/>
      <c r="DEE27"/>
      <c r="DEF27"/>
      <c r="DEG27"/>
      <c r="DEH27"/>
      <c r="DEI27"/>
      <c r="DEJ27"/>
      <c r="DEK27"/>
      <c r="DEL27"/>
      <c r="DEM27"/>
      <c r="DEN27"/>
      <c r="DEO27"/>
      <c r="DEP27"/>
      <c r="DEQ27"/>
      <c r="DER27"/>
      <c r="DES27"/>
      <c r="DET27"/>
      <c r="DEU27"/>
      <c r="DEV27"/>
      <c r="DEW27"/>
      <c r="DEX27"/>
      <c r="DEY27"/>
      <c r="DEZ27"/>
      <c r="DFA27"/>
      <c r="DFB27"/>
      <c r="DFC27"/>
      <c r="DFD27"/>
      <c r="DFE27"/>
      <c r="DFF27"/>
      <c r="DFG27"/>
      <c r="DFH27"/>
      <c r="DFI27"/>
      <c r="DFJ27"/>
      <c r="DFK27"/>
      <c r="DFL27"/>
      <c r="DFM27"/>
      <c r="DFN27"/>
      <c r="DFO27"/>
      <c r="DFP27"/>
      <c r="DFQ27"/>
      <c r="DFR27"/>
      <c r="DFS27"/>
      <c r="DFT27"/>
      <c r="DFU27"/>
      <c r="DFV27"/>
      <c r="DFW27"/>
      <c r="DFX27"/>
      <c r="DFY27"/>
      <c r="DFZ27"/>
      <c r="DGA27"/>
      <c r="DGB27"/>
      <c r="DGC27"/>
      <c r="DGD27"/>
      <c r="DGE27"/>
      <c r="DGF27"/>
      <c r="DGG27"/>
      <c r="DGH27"/>
      <c r="DGI27"/>
      <c r="DGJ27"/>
      <c r="DGK27"/>
      <c r="DGL27"/>
      <c r="DGM27"/>
      <c r="DGN27"/>
      <c r="DGO27"/>
      <c r="DGP27"/>
      <c r="DGQ27"/>
      <c r="DGR27"/>
      <c r="DGS27"/>
      <c r="DGT27"/>
      <c r="DGU27"/>
      <c r="DGV27"/>
      <c r="DGW27"/>
      <c r="DGX27"/>
      <c r="DGY27"/>
      <c r="DGZ27"/>
      <c r="DHA27"/>
      <c r="DHB27"/>
      <c r="DHC27"/>
      <c r="DHD27"/>
      <c r="DHE27"/>
      <c r="DHF27"/>
      <c r="DHG27"/>
      <c r="DHH27"/>
      <c r="DHI27"/>
      <c r="DHJ27"/>
      <c r="DHK27"/>
      <c r="DHL27"/>
      <c r="DHM27"/>
      <c r="DHN27"/>
      <c r="DHO27"/>
      <c r="DHP27"/>
      <c r="DHQ27"/>
      <c r="DHR27"/>
      <c r="DHS27"/>
      <c r="DHT27"/>
      <c r="DHU27"/>
      <c r="DHV27"/>
      <c r="DHW27"/>
      <c r="DHX27"/>
      <c r="DHY27"/>
      <c r="DHZ27"/>
      <c r="DIA27"/>
      <c r="DIB27"/>
      <c r="DIC27"/>
      <c r="DID27"/>
      <c r="DIE27"/>
      <c r="DIF27"/>
      <c r="DIG27"/>
      <c r="DIH27"/>
      <c r="DII27"/>
      <c r="DIJ27"/>
      <c r="DIK27"/>
      <c r="DIL27"/>
      <c r="DIM27"/>
      <c r="DIN27"/>
      <c r="DIO27"/>
      <c r="DIP27"/>
      <c r="DIQ27"/>
      <c r="DIR27"/>
      <c r="DIS27"/>
      <c r="DIT27"/>
      <c r="DIU27"/>
      <c r="DIV27"/>
      <c r="DIW27"/>
      <c r="DIX27"/>
      <c r="DIY27"/>
      <c r="DIZ27"/>
      <c r="DJA27"/>
      <c r="DJB27"/>
      <c r="DJC27"/>
      <c r="DJD27"/>
      <c r="DJE27"/>
      <c r="DJF27"/>
      <c r="DJG27"/>
      <c r="DJH27"/>
      <c r="DJI27"/>
      <c r="DJJ27"/>
      <c r="DJK27"/>
      <c r="DJL27"/>
      <c r="DJM27"/>
      <c r="DJN27"/>
      <c r="DJO27"/>
      <c r="DJP27"/>
      <c r="DJQ27"/>
      <c r="DJR27"/>
      <c r="DJS27"/>
      <c r="DJT27"/>
      <c r="DJU27"/>
      <c r="DJV27"/>
      <c r="DJW27"/>
      <c r="DJX27"/>
      <c r="DJY27"/>
      <c r="DJZ27"/>
      <c r="DKA27"/>
      <c r="DKB27"/>
      <c r="DKC27"/>
      <c r="DKD27"/>
      <c r="DKE27"/>
      <c r="DKF27"/>
      <c r="DKG27"/>
      <c r="DKH27"/>
      <c r="DKI27"/>
      <c r="DKJ27"/>
      <c r="DKK27"/>
      <c r="DKL27"/>
      <c r="DKM27"/>
      <c r="DKN27"/>
      <c r="DKO27"/>
      <c r="DKP27"/>
      <c r="DKQ27"/>
      <c r="DKR27"/>
      <c r="DKS27"/>
      <c r="DKT27"/>
      <c r="DKU27"/>
      <c r="DKV27"/>
      <c r="DKW27"/>
      <c r="DKX27"/>
      <c r="DKY27"/>
      <c r="DKZ27"/>
      <c r="DLA27"/>
      <c r="DLB27"/>
      <c r="DLC27"/>
      <c r="DLD27"/>
      <c r="DLE27"/>
      <c r="DLF27"/>
      <c r="DLG27"/>
      <c r="DLH27"/>
      <c r="DLI27"/>
      <c r="DLJ27"/>
      <c r="DLK27"/>
      <c r="DLL27"/>
      <c r="DLM27"/>
      <c r="DLN27"/>
      <c r="DLO27"/>
      <c r="DLP27"/>
      <c r="DLQ27"/>
      <c r="DLR27"/>
      <c r="DLS27"/>
      <c r="DLT27"/>
      <c r="DLU27"/>
      <c r="DLV27"/>
      <c r="DLW27"/>
      <c r="DLX27"/>
      <c r="DLY27"/>
      <c r="DLZ27"/>
      <c r="DMA27"/>
      <c r="DMB27"/>
      <c r="DMC27"/>
      <c r="DMD27"/>
      <c r="DME27"/>
      <c r="DMF27"/>
      <c r="DMG27"/>
      <c r="DMH27"/>
      <c r="DMI27"/>
      <c r="DMJ27"/>
      <c r="DMK27"/>
      <c r="DML27"/>
      <c r="DMM27"/>
      <c r="DMN27"/>
      <c r="DMO27"/>
      <c r="DMP27"/>
      <c r="DMQ27"/>
      <c r="DMR27"/>
      <c r="DMS27"/>
      <c r="DMT27"/>
      <c r="DMU27"/>
      <c r="DMV27"/>
      <c r="DMW27"/>
      <c r="DMX27"/>
      <c r="DMY27"/>
      <c r="DMZ27"/>
      <c r="DNA27"/>
      <c r="DNB27"/>
      <c r="DNC27"/>
      <c r="DND27"/>
      <c r="DNE27"/>
      <c r="DNF27"/>
      <c r="DNG27"/>
      <c r="DNH27"/>
      <c r="DNI27"/>
      <c r="DNJ27"/>
      <c r="DNK27"/>
      <c r="DNL27"/>
      <c r="DNM27"/>
      <c r="DNN27"/>
      <c r="DNO27"/>
      <c r="DNP27"/>
      <c r="DNQ27"/>
      <c r="DNR27"/>
      <c r="DNS27"/>
      <c r="DNT27"/>
      <c r="DNU27"/>
      <c r="DNV27"/>
      <c r="DNW27"/>
      <c r="DNX27"/>
      <c r="DNY27"/>
      <c r="DNZ27"/>
      <c r="DOA27"/>
      <c r="DOB27"/>
      <c r="DOC27"/>
      <c r="DOD27"/>
      <c r="DOE27"/>
      <c r="DOF27"/>
      <c r="DOG27"/>
      <c r="DOH27"/>
      <c r="DOI27"/>
      <c r="DOJ27"/>
      <c r="DOK27"/>
      <c r="DOL27"/>
      <c r="DOM27"/>
      <c r="DON27"/>
      <c r="DOO27"/>
      <c r="DOP27"/>
      <c r="DOQ27"/>
      <c r="DOR27"/>
      <c r="DOS27"/>
      <c r="DOT27"/>
      <c r="DOU27"/>
      <c r="DOV27"/>
      <c r="DOW27"/>
      <c r="DOX27"/>
      <c r="DOY27"/>
      <c r="DOZ27"/>
      <c r="DPA27"/>
      <c r="DPB27"/>
      <c r="DPC27"/>
      <c r="DPD27"/>
      <c r="DPE27"/>
      <c r="DPF27"/>
      <c r="DPG27"/>
      <c r="DPH27"/>
      <c r="DPI27"/>
      <c r="DPJ27"/>
      <c r="DPK27"/>
      <c r="DPL27"/>
      <c r="DPM27"/>
      <c r="DPN27"/>
      <c r="DPO27"/>
      <c r="DPP27"/>
      <c r="DPQ27"/>
      <c r="DPR27"/>
      <c r="DPS27"/>
      <c r="DPT27"/>
      <c r="DPU27"/>
      <c r="DPV27"/>
      <c r="DPW27"/>
      <c r="DPX27"/>
      <c r="DPY27"/>
      <c r="DPZ27"/>
      <c r="DQA27"/>
      <c r="DQB27"/>
      <c r="DQC27"/>
      <c r="DQD27"/>
      <c r="DQE27"/>
      <c r="DQF27"/>
      <c r="DQG27"/>
      <c r="DQH27"/>
      <c r="DQI27"/>
      <c r="DQJ27"/>
      <c r="DQK27"/>
      <c r="DQL27"/>
      <c r="DQM27"/>
      <c r="DQN27"/>
      <c r="DQO27"/>
      <c r="DQP27"/>
      <c r="DQQ27"/>
      <c r="DQR27"/>
      <c r="DQS27"/>
      <c r="DQT27"/>
      <c r="DQU27"/>
      <c r="DQV27"/>
      <c r="DQW27"/>
      <c r="DQX27"/>
      <c r="DQY27"/>
      <c r="DQZ27"/>
      <c r="DRA27"/>
      <c r="DRB27"/>
      <c r="DRC27"/>
      <c r="DRD27"/>
      <c r="DRE27"/>
      <c r="DRF27"/>
      <c r="DRG27"/>
      <c r="DRH27"/>
      <c r="DRI27"/>
      <c r="DRJ27"/>
      <c r="DRK27"/>
      <c r="DRL27"/>
      <c r="DRM27"/>
      <c r="DRN27"/>
      <c r="DRO27"/>
      <c r="DRP27"/>
      <c r="DRQ27"/>
      <c r="DRR27"/>
      <c r="DRS27"/>
      <c r="DRT27"/>
      <c r="DRU27"/>
      <c r="DRV27"/>
      <c r="DRW27"/>
      <c r="DRX27"/>
      <c r="DRY27"/>
      <c r="DRZ27"/>
      <c r="DSA27"/>
      <c r="DSB27"/>
      <c r="DSC27"/>
      <c r="DSD27"/>
      <c r="DSE27"/>
      <c r="DSF27"/>
      <c r="DSG27"/>
      <c r="DSH27"/>
      <c r="DSI27"/>
      <c r="DSJ27"/>
      <c r="DSK27"/>
      <c r="DSL27"/>
      <c r="DSM27"/>
      <c r="DSN27"/>
      <c r="DSO27"/>
      <c r="DSP27"/>
      <c r="DSQ27"/>
      <c r="DSR27"/>
      <c r="DSS27"/>
      <c r="DST27"/>
      <c r="DSU27"/>
      <c r="DSV27"/>
      <c r="DSW27"/>
      <c r="DSX27"/>
      <c r="DSY27"/>
      <c r="DSZ27"/>
      <c r="DTA27"/>
      <c r="DTB27"/>
      <c r="DTC27"/>
      <c r="DTD27"/>
      <c r="DTE27"/>
      <c r="DTF27"/>
      <c r="DTG27"/>
      <c r="DTH27"/>
      <c r="DTI27"/>
      <c r="DTJ27"/>
      <c r="DTK27"/>
      <c r="DTL27"/>
      <c r="DTM27"/>
      <c r="DTN27"/>
      <c r="DTO27"/>
      <c r="DTP27"/>
      <c r="DTQ27"/>
      <c r="DTR27"/>
      <c r="DTS27"/>
      <c r="DTT27"/>
      <c r="DTU27"/>
      <c r="DTV27"/>
      <c r="DTW27"/>
      <c r="DTX27"/>
      <c r="DTY27"/>
      <c r="DTZ27"/>
      <c r="DUA27"/>
      <c r="DUB27"/>
      <c r="DUC27"/>
      <c r="DUD27"/>
      <c r="DUE27"/>
      <c r="DUF27"/>
      <c r="DUG27"/>
      <c r="DUH27"/>
      <c r="DUI27"/>
      <c r="DUJ27"/>
      <c r="DUK27"/>
      <c r="DUL27"/>
      <c r="DUM27"/>
      <c r="DUN27"/>
      <c r="DUO27"/>
      <c r="DUP27"/>
      <c r="DUQ27"/>
      <c r="DUR27"/>
      <c r="DUS27"/>
      <c r="DUT27"/>
      <c r="DUU27"/>
      <c r="DUV27"/>
      <c r="DUW27"/>
      <c r="DUX27"/>
      <c r="DUY27"/>
      <c r="DUZ27"/>
      <c r="DVA27"/>
      <c r="DVB27"/>
      <c r="DVC27"/>
      <c r="DVD27"/>
      <c r="DVE27"/>
      <c r="DVF27"/>
      <c r="DVG27"/>
      <c r="DVH27"/>
      <c r="DVI27"/>
      <c r="DVJ27"/>
      <c r="DVK27"/>
      <c r="DVL27"/>
      <c r="DVM27"/>
      <c r="DVN27"/>
      <c r="DVO27"/>
      <c r="DVP27"/>
      <c r="DVQ27"/>
      <c r="DVR27"/>
      <c r="DVS27"/>
      <c r="DVT27"/>
      <c r="DVU27"/>
      <c r="DVV27"/>
      <c r="DVW27"/>
      <c r="DVX27"/>
      <c r="DVY27"/>
      <c r="DVZ27"/>
      <c r="DWA27"/>
      <c r="DWB27"/>
      <c r="DWC27"/>
      <c r="DWD27"/>
      <c r="DWE27"/>
      <c r="DWF27"/>
      <c r="DWG27"/>
      <c r="DWH27"/>
      <c r="DWI27"/>
      <c r="DWJ27"/>
      <c r="DWK27"/>
      <c r="DWL27"/>
      <c r="DWM27"/>
      <c r="DWN27"/>
      <c r="DWO27"/>
      <c r="DWP27"/>
      <c r="DWQ27"/>
      <c r="DWR27"/>
      <c r="DWS27"/>
      <c r="DWT27"/>
      <c r="DWU27"/>
      <c r="DWV27"/>
      <c r="DWW27"/>
      <c r="DWX27"/>
      <c r="DWY27"/>
      <c r="DWZ27"/>
      <c r="DXA27"/>
      <c r="DXB27"/>
      <c r="DXC27"/>
      <c r="DXD27"/>
      <c r="DXE27"/>
      <c r="DXF27"/>
      <c r="DXG27"/>
      <c r="DXH27"/>
      <c r="DXI27"/>
      <c r="DXJ27"/>
      <c r="DXK27"/>
      <c r="DXL27"/>
      <c r="DXM27"/>
      <c r="DXN27"/>
      <c r="DXO27"/>
      <c r="DXP27"/>
      <c r="DXQ27"/>
      <c r="DXR27"/>
      <c r="DXS27"/>
      <c r="DXT27"/>
      <c r="DXU27"/>
      <c r="DXV27"/>
      <c r="DXW27"/>
      <c r="DXX27"/>
      <c r="DXY27"/>
      <c r="DXZ27"/>
      <c r="DYA27"/>
      <c r="DYB27"/>
      <c r="DYC27"/>
      <c r="DYD27"/>
      <c r="DYE27"/>
      <c r="DYF27"/>
      <c r="DYG27"/>
      <c r="DYH27"/>
      <c r="DYI27"/>
      <c r="DYJ27"/>
      <c r="DYK27"/>
      <c r="DYL27"/>
      <c r="DYM27"/>
      <c r="DYN27"/>
      <c r="DYO27"/>
      <c r="DYP27"/>
      <c r="DYQ27"/>
      <c r="DYR27"/>
      <c r="DYS27"/>
      <c r="DYT27"/>
      <c r="DYU27"/>
      <c r="DYV27"/>
      <c r="DYW27"/>
      <c r="DYX27"/>
      <c r="DYY27"/>
      <c r="DYZ27"/>
      <c r="DZA27"/>
      <c r="DZB27"/>
      <c r="DZC27"/>
      <c r="DZD27"/>
      <c r="DZE27"/>
      <c r="DZF27"/>
      <c r="DZG27"/>
      <c r="DZH27"/>
      <c r="DZI27"/>
      <c r="DZJ27"/>
      <c r="DZK27"/>
      <c r="DZL27"/>
      <c r="DZM27"/>
      <c r="DZN27"/>
      <c r="DZO27"/>
      <c r="DZP27"/>
      <c r="DZQ27"/>
      <c r="DZR27"/>
      <c r="DZS27"/>
      <c r="DZT27"/>
      <c r="DZU27"/>
      <c r="DZV27"/>
      <c r="DZW27"/>
      <c r="DZX27"/>
      <c r="DZY27"/>
      <c r="DZZ27"/>
      <c r="EAA27"/>
      <c r="EAB27"/>
      <c r="EAC27"/>
      <c r="EAD27"/>
      <c r="EAE27"/>
      <c r="EAF27"/>
      <c r="EAG27"/>
      <c r="EAH27"/>
      <c r="EAI27"/>
      <c r="EAJ27"/>
      <c r="EAK27"/>
      <c r="EAL27"/>
      <c r="EAM27"/>
      <c r="EAN27"/>
      <c r="EAO27"/>
      <c r="EAP27"/>
      <c r="EAQ27"/>
      <c r="EAR27"/>
      <c r="EAS27"/>
      <c r="EAT27"/>
      <c r="EAU27"/>
      <c r="EAV27"/>
      <c r="EAW27"/>
      <c r="EAX27"/>
      <c r="EAY27"/>
      <c r="EAZ27"/>
      <c r="EBA27"/>
      <c r="EBB27"/>
      <c r="EBC27"/>
      <c r="EBD27"/>
      <c r="EBE27"/>
      <c r="EBF27"/>
      <c r="EBG27"/>
      <c r="EBH27"/>
      <c r="EBI27"/>
      <c r="EBJ27"/>
      <c r="EBK27"/>
      <c r="EBL27"/>
      <c r="EBM27"/>
      <c r="EBN27"/>
      <c r="EBO27"/>
      <c r="EBP27"/>
      <c r="EBQ27"/>
      <c r="EBR27"/>
      <c r="EBS27"/>
      <c r="EBT27"/>
      <c r="EBU27"/>
      <c r="EBV27"/>
      <c r="EBW27"/>
      <c r="EBX27"/>
      <c r="EBY27"/>
      <c r="EBZ27"/>
      <c r="ECA27"/>
      <c r="ECB27"/>
      <c r="ECC27"/>
      <c r="ECD27"/>
      <c r="ECE27"/>
      <c r="ECF27"/>
      <c r="ECG27"/>
      <c r="ECH27"/>
      <c r="ECI27"/>
      <c r="ECJ27"/>
      <c r="ECK27"/>
      <c r="ECL27"/>
      <c r="ECM27"/>
      <c r="ECN27"/>
      <c r="ECO27"/>
      <c r="ECP27"/>
      <c r="ECQ27"/>
      <c r="ECR27"/>
      <c r="ECS27"/>
      <c r="ECT27"/>
      <c r="ECU27"/>
      <c r="ECV27"/>
      <c r="ECW27"/>
      <c r="ECX27"/>
      <c r="ECY27"/>
      <c r="ECZ27"/>
      <c r="EDA27"/>
      <c r="EDB27"/>
      <c r="EDC27"/>
      <c r="EDD27"/>
      <c r="EDE27"/>
      <c r="EDF27"/>
      <c r="EDG27"/>
      <c r="EDH27"/>
      <c r="EDI27"/>
      <c r="EDJ27"/>
      <c r="EDK27"/>
      <c r="EDL27"/>
      <c r="EDM27"/>
      <c r="EDN27"/>
      <c r="EDO27"/>
      <c r="EDP27"/>
      <c r="EDQ27"/>
      <c r="EDR27"/>
      <c r="EDS27"/>
      <c r="EDT27"/>
      <c r="EDU27"/>
      <c r="EDV27"/>
      <c r="EDW27"/>
      <c r="EDX27"/>
      <c r="EDY27"/>
      <c r="EDZ27"/>
      <c r="EEA27"/>
      <c r="EEB27"/>
      <c r="EEC27"/>
      <c r="EED27"/>
      <c r="EEE27"/>
      <c r="EEF27"/>
      <c r="EEG27"/>
      <c r="EEH27"/>
      <c r="EEI27"/>
      <c r="EEJ27"/>
      <c r="EEK27"/>
      <c r="EEL27"/>
      <c r="EEM27"/>
      <c r="EEN27"/>
      <c r="EEO27"/>
      <c r="EEP27"/>
      <c r="EEQ27"/>
      <c r="EER27"/>
      <c r="EES27"/>
      <c r="EET27"/>
      <c r="EEU27"/>
      <c r="EEV27"/>
      <c r="EEW27"/>
      <c r="EEX27"/>
      <c r="EEY27"/>
      <c r="EEZ27"/>
      <c r="EFA27"/>
      <c r="EFB27"/>
      <c r="EFC27"/>
      <c r="EFD27"/>
      <c r="EFE27"/>
      <c r="EFF27"/>
      <c r="EFG27"/>
      <c r="EFH27"/>
      <c r="EFI27"/>
      <c r="EFJ27"/>
      <c r="EFK27"/>
      <c r="EFL27"/>
      <c r="EFM27"/>
      <c r="EFN27"/>
      <c r="EFO27"/>
      <c r="EFP27"/>
      <c r="EFQ27"/>
      <c r="EFR27"/>
      <c r="EFS27"/>
      <c r="EFT27"/>
      <c r="EFU27"/>
      <c r="EFV27"/>
      <c r="EFW27"/>
      <c r="EFX27"/>
      <c r="EFY27"/>
      <c r="EFZ27"/>
      <c r="EGA27"/>
      <c r="EGB27"/>
      <c r="EGC27"/>
      <c r="EGD27"/>
      <c r="EGE27"/>
      <c r="EGF27"/>
      <c r="EGG27"/>
      <c r="EGH27"/>
      <c r="EGI27"/>
      <c r="EGJ27"/>
      <c r="EGK27"/>
      <c r="EGL27"/>
      <c r="EGM27"/>
      <c r="EGN27"/>
      <c r="EGO27"/>
      <c r="EGP27"/>
      <c r="EGQ27"/>
      <c r="EGR27"/>
      <c r="EGS27"/>
      <c r="EGT27"/>
      <c r="EGU27"/>
      <c r="EGV27"/>
      <c r="EGW27"/>
      <c r="EGX27"/>
      <c r="EGY27"/>
      <c r="EGZ27"/>
      <c r="EHA27"/>
      <c r="EHB27"/>
      <c r="EHC27"/>
      <c r="EHD27"/>
      <c r="EHE27"/>
      <c r="EHF27"/>
      <c r="EHG27"/>
      <c r="EHH27"/>
      <c r="EHI27"/>
      <c r="EHJ27"/>
      <c r="EHK27"/>
      <c r="EHL27"/>
      <c r="EHM27"/>
      <c r="EHN27"/>
      <c r="EHO27"/>
      <c r="EHP27"/>
      <c r="EHQ27"/>
      <c r="EHR27"/>
      <c r="EHS27"/>
      <c r="EHT27"/>
      <c r="EHU27"/>
      <c r="EHV27"/>
      <c r="EHW27"/>
      <c r="EHX27"/>
      <c r="EHY27"/>
      <c r="EHZ27"/>
      <c r="EIA27"/>
      <c r="EIB27"/>
      <c r="EIC27"/>
      <c r="EID27"/>
      <c r="EIE27"/>
      <c r="EIF27"/>
      <c r="EIG27"/>
      <c r="EIH27"/>
      <c r="EII27"/>
      <c r="EIJ27"/>
      <c r="EIK27"/>
      <c r="EIL27"/>
      <c r="EIM27"/>
      <c r="EIN27"/>
      <c r="EIO27"/>
      <c r="EIP27"/>
      <c r="EIQ27"/>
      <c r="EIR27"/>
      <c r="EIS27"/>
      <c r="EIT27"/>
      <c r="EIU27"/>
      <c r="EIV27"/>
      <c r="EIW27"/>
      <c r="EIX27"/>
      <c r="EIY27"/>
      <c r="EIZ27"/>
      <c r="EJA27"/>
      <c r="EJB27"/>
      <c r="EJC27"/>
      <c r="EJD27"/>
      <c r="EJE27"/>
      <c r="EJF27"/>
      <c r="EJG27"/>
      <c r="EJH27"/>
      <c r="EJI27"/>
      <c r="EJJ27"/>
      <c r="EJK27"/>
      <c r="EJL27"/>
      <c r="EJM27"/>
      <c r="EJN27"/>
      <c r="EJO27"/>
      <c r="EJP27"/>
      <c r="EJQ27"/>
      <c r="EJR27"/>
      <c r="EJS27"/>
      <c r="EJT27"/>
      <c r="EJU27"/>
      <c r="EJV27"/>
      <c r="EJW27"/>
      <c r="EJX27"/>
      <c r="EJY27"/>
      <c r="EJZ27"/>
      <c r="EKA27"/>
      <c r="EKB27"/>
      <c r="EKC27"/>
      <c r="EKD27"/>
      <c r="EKE27"/>
      <c r="EKF27"/>
      <c r="EKG27"/>
      <c r="EKH27"/>
      <c r="EKI27"/>
      <c r="EKJ27"/>
      <c r="EKK27"/>
      <c r="EKL27"/>
      <c r="EKM27"/>
      <c r="EKN27"/>
      <c r="EKO27"/>
      <c r="EKP27"/>
      <c r="EKQ27"/>
      <c r="EKR27"/>
      <c r="EKS27"/>
      <c r="EKT27"/>
      <c r="EKU27"/>
      <c r="EKV27"/>
      <c r="EKW27"/>
      <c r="EKX27"/>
      <c r="EKY27"/>
      <c r="EKZ27"/>
      <c r="ELA27"/>
      <c r="ELB27"/>
      <c r="ELC27"/>
      <c r="ELD27"/>
      <c r="ELE27"/>
      <c r="ELF27"/>
      <c r="ELG27"/>
      <c r="ELH27"/>
      <c r="ELI27"/>
      <c r="ELJ27"/>
      <c r="ELK27"/>
      <c r="ELL27"/>
      <c r="ELM27"/>
      <c r="ELN27"/>
      <c r="ELO27"/>
      <c r="ELP27"/>
      <c r="ELQ27"/>
      <c r="ELR27"/>
      <c r="ELS27"/>
      <c r="ELT27"/>
      <c r="ELU27"/>
      <c r="ELV27"/>
      <c r="ELW27"/>
      <c r="ELX27"/>
      <c r="ELY27"/>
      <c r="ELZ27"/>
      <c r="EMA27"/>
      <c r="EMB27"/>
      <c r="EMC27"/>
      <c r="EMD27"/>
      <c r="EME27"/>
      <c r="EMF27"/>
      <c r="EMG27"/>
      <c r="EMH27"/>
      <c r="EMI27"/>
      <c r="EMJ27"/>
      <c r="EMK27"/>
      <c r="EML27"/>
      <c r="EMM27"/>
      <c r="EMN27"/>
      <c r="EMO27"/>
      <c r="EMP27"/>
      <c r="EMQ27"/>
      <c r="EMR27"/>
      <c r="EMS27"/>
      <c r="EMT27"/>
      <c r="EMU27"/>
      <c r="EMV27"/>
      <c r="EMW27"/>
      <c r="EMX27"/>
      <c r="EMY27"/>
      <c r="EMZ27"/>
      <c r="ENA27"/>
      <c r="ENB27"/>
      <c r="ENC27"/>
      <c r="END27"/>
      <c r="ENE27"/>
      <c r="ENF27"/>
      <c r="ENG27"/>
      <c r="ENH27"/>
      <c r="ENI27"/>
      <c r="ENJ27"/>
      <c r="ENK27"/>
      <c r="ENL27"/>
      <c r="ENM27"/>
      <c r="ENN27"/>
      <c r="ENO27"/>
      <c r="ENP27"/>
      <c r="ENQ27"/>
      <c r="ENR27"/>
      <c r="ENS27"/>
      <c r="ENT27"/>
      <c r="ENU27"/>
      <c r="ENV27"/>
      <c r="ENW27"/>
      <c r="ENX27"/>
      <c r="ENY27"/>
      <c r="ENZ27"/>
      <c r="EOA27"/>
      <c r="EOB27"/>
      <c r="EOC27"/>
      <c r="EOD27"/>
      <c r="EOE27"/>
      <c r="EOF27"/>
      <c r="EOG27"/>
      <c r="EOH27"/>
      <c r="EOI27"/>
      <c r="EOJ27"/>
      <c r="EOK27"/>
      <c r="EOL27"/>
      <c r="EOM27"/>
      <c r="EON27"/>
      <c r="EOO27"/>
      <c r="EOP27"/>
      <c r="EOQ27"/>
      <c r="EOR27"/>
      <c r="EOS27"/>
      <c r="EOT27"/>
      <c r="EOU27"/>
      <c r="EOV27"/>
      <c r="EOW27"/>
      <c r="EOX27"/>
      <c r="EOY27"/>
      <c r="EOZ27"/>
      <c r="EPA27"/>
      <c r="EPB27"/>
      <c r="EPC27"/>
      <c r="EPD27"/>
      <c r="EPE27"/>
      <c r="EPF27"/>
      <c r="EPG27"/>
      <c r="EPH27"/>
      <c r="EPI27"/>
      <c r="EPJ27"/>
      <c r="EPK27"/>
      <c r="EPL27"/>
      <c r="EPM27"/>
      <c r="EPN27"/>
      <c r="EPO27"/>
      <c r="EPP27"/>
      <c r="EPQ27"/>
      <c r="EPR27"/>
      <c r="EPS27"/>
      <c r="EPT27"/>
      <c r="EPU27"/>
      <c r="EPV27"/>
      <c r="EPW27"/>
      <c r="EPX27"/>
      <c r="EPY27"/>
      <c r="EPZ27"/>
      <c r="EQA27"/>
      <c r="EQB27"/>
      <c r="EQC27"/>
      <c r="EQD27"/>
      <c r="EQE27"/>
      <c r="EQF27"/>
      <c r="EQG27"/>
      <c r="EQH27"/>
      <c r="EQI27"/>
      <c r="EQJ27"/>
      <c r="EQK27"/>
      <c r="EQL27"/>
      <c r="EQM27"/>
      <c r="EQN27"/>
      <c r="EQO27"/>
      <c r="EQP27"/>
      <c r="EQQ27"/>
      <c r="EQR27"/>
      <c r="EQS27"/>
      <c r="EQT27"/>
      <c r="EQU27"/>
      <c r="EQV27"/>
      <c r="EQW27"/>
      <c r="EQX27"/>
      <c r="EQY27"/>
      <c r="EQZ27"/>
      <c r="ERA27"/>
      <c r="ERB27"/>
      <c r="ERC27"/>
      <c r="ERD27"/>
      <c r="ERE27"/>
      <c r="ERF27"/>
      <c r="ERG27"/>
      <c r="ERH27"/>
      <c r="ERI27"/>
      <c r="ERJ27"/>
      <c r="ERK27"/>
      <c r="ERL27"/>
      <c r="ERM27"/>
      <c r="ERN27"/>
      <c r="ERO27"/>
      <c r="ERP27"/>
      <c r="ERQ27"/>
      <c r="ERR27"/>
      <c r="ERS27"/>
      <c r="ERT27"/>
      <c r="ERU27"/>
      <c r="ERV27"/>
      <c r="ERW27"/>
      <c r="ERX27"/>
      <c r="ERY27"/>
      <c r="ERZ27"/>
      <c r="ESA27"/>
      <c r="ESB27"/>
      <c r="ESC27"/>
      <c r="ESD27"/>
      <c r="ESE27"/>
      <c r="ESF27"/>
      <c r="ESG27"/>
      <c r="ESH27"/>
      <c r="ESI27"/>
      <c r="ESJ27"/>
      <c r="ESK27"/>
      <c r="ESL27"/>
      <c r="ESM27"/>
      <c r="ESN27"/>
      <c r="ESO27"/>
      <c r="ESP27"/>
      <c r="ESQ27"/>
      <c r="ESR27"/>
      <c r="ESS27"/>
      <c r="EST27"/>
      <c r="ESU27"/>
      <c r="ESV27"/>
      <c r="ESW27"/>
      <c r="ESX27"/>
      <c r="ESY27"/>
      <c r="ESZ27"/>
      <c r="ETA27"/>
      <c r="ETB27"/>
      <c r="ETC27"/>
      <c r="ETD27"/>
      <c r="ETE27"/>
      <c r="ETF27"/>
      <c r="ETG27"/>
      <c r="ETH27"/>
      <c r="ETI27"/>
      <c r="ETJ27"/>
      <c r="ETK27"/>
      <c r="ETL27"/>
      <c r="ETM27"/>
      <c r="ETN27"/>
      <c r="ETO27"/>
      <c r="ETP27"/>
      <c r="ETQ27"/>
      <c r="ETR27"/>
      <c r="ETS27"/>
      <c r="ETT27"/>
      <c r="ETU27"/>
      <c r="ETV27"/>
      <c r="ETW27"/>
      <c r="ETX27"/>
      <c r="ETY27"/>
      <c r="ETZ27"/>
      <c r="EUA27"/>
      <c r="EUB27"/>
      <c r="EUC27"/>
      <c r="EUD27"/>
      <c r="EUE27"/>
      <c r="EUF27"/>
      <c r="EUG27"/>
      <c r="EUH27"/>
      <c r="EUI27"/>
      <c r="EUJ27"/>
      <c r="EUK27"/>
      <c r="EUL27"/>
      <c r="EUM27"/>
      <c r="EUN27"/>
      <c r="EUO27"/>
      <c r="EUP27"/>
      <c r="EUQ27"/>
      <c r="EUR27"/>
      <c r="EUS27"/>
      <c r="EUT27"/>
      <c r="EUU27"/>
      <c r="EUV27"/>
      <c r="EUW27"/>
      <c r="EUX27"/>
      <c r="EUY27"/>
      <c r="EUZ27"/>
      <c r="EVA27"/>
      <c r="EVB27"/>
      <c r="EVC27"/>
      <c r="EVD27"/>
      <c r="EVE27"/>
      <c r="EVF27"/>
      <c r="EVG27"/>
      <c r="EVH27"/>
      <c r="EVI27"/>
      <c r="EVJ27"/>
      <c r="EVK27"/>
      <c r="EVL27"/>
      <c r="EVM27"/>
      <c r="EVN27"/>
      <c r="EVO27"/>
      <c r="EVP27"/>
      <c r="EVQ27"/>
      <c r="EVR27"/>
      <c r="EVS27"/>
      <c r="EVT27"/>
      <c r="EVU27"/>
      <c r="EVV27"/>
      <c r="EVW27"/>
      <c r="EVX27"/>
      <c r="EVY27"/>
      <c r="EVZ27"/>
      <c r="EWA27"/>
      <c r="EWB27"/>
      <c r="EWC27"/>
      <c r="EWD27"/>
      <c r="EWE27"/>
      <c r="EWF27"/>
      <c r="EWG27"/>
      <c r="EWH27"/>
      <c r="EWI27"/>
      <c r="EWJ27"/>
      <c r="EWK27"/>
      <c r="EWL27"/>
      <c r="EWM27"/>
      <c r="EWN27"/>
      <c r="EWO27"/>
      <c r="EWP27"/>
      <c r="EWQ27"/>
      <c r="EWR27"/>
      <c r="EWS27"/>
      <c r="EWT27"/>
      <c r="EWU27"/>
      <c r="EWV27"/>
      <c r="EWW27"/>
      <c r="EWX27"/>
      <c r="EWY27"/>
      <c r="EWZ27"/>
      <c r="EXA27"/>
      <c r="EXB27"/>
      <c r="EXC27"/>
      <c r="EXD27"/>
      <c r="EXE27"/>
      <c r="EXF27"/>
      <c r="EXG27"/>
      <c r="EXH27"/>
      <c r="EXI27"/>
      <c r="EXJ27"/>
      <c r="EXK27"/>
      <c r="EXL27"/>
      <c r="EXM27"/>
      <c r="EXN27"/>
      <c r="EXO27"/>
      <c r="EXP27"/>
      <c r="EXQ27"/>
      <c r="EXR27"/>
      <c r="EXS27"/>
      <c r="EXT27"/>
      <c r="EXU27"/>
      <c r="EXV27"/>
      <c r="EXW27"/>
      <c r="EXX27"/>
      <c r="EXY27"/>
      <c r="EXZ27"/>
      <c r="EYA27"/>
      <c r="EYB27"/>
      <c r="EYC27"/>
      <c r="EYD27"/>
      <c r="EYE27"/>
      <c r="EYF27"/>
      <c r="EYG27"/>
      <c r="EYH27"/>
      <c r="EYI27"/>
      <c r="EYJ27"/>
      <c r="EYK27"/>
      <c r="EYL27"/>
      <c r="EYM27"/>
      <c r="EYN27"/>
      <c r="EYO27"/>
      <c r="EYP27"/>
      <c r="EYQ27"/>
      <c r="EYR27"/>
      <c r="EYS27"/>
      <c r="EYT27"/>
      <c r="EYU27"/>
      <c r="EYV27"/>
      <c r="EYW27"/>
      <c r="EYX27"/>
      <c r="EYY27"/>
      <c r="EYZ27"/>
      <c r="EZA27"/>
      <c r="EZB27"/>
      <c r="EZC27"/>
      <c r="EZD27"/>
      <c r="EZE27"/>
      <c r="EZF27"/>
      <c r="EZG27"/>
      <c r="EZH27"/>
      <c r="EZI27"/>
      <c r="EZJ27"/>
      <c r="EZK27"/>
      <c r="EZL27"/>
      <c r="EZM27"/>
      <c r="EZN27"/>
      <c r="EZO27"/>
      <c r="EZP27"/>
      <c r="EZQ27"/>
      <c r="EZR27"/>
      <c r="EZS27"/>
      <c r="EZT27"/>
      <c r="EZU27"/>
      <c r="EZV27"/>
      <c r="EZW27"/>
      <c r="EZX27"/>
      <c r="EZY27"/>
      <c r="EZZ27"/>
      <c r="FAA27"/>
      <c r="FAB27"/>
      <c r="FAC27"/>
      <c r="FAD27"/>
      <c r="FAE27"/>
      <c r="FAF27"/>
      <c r="FAG27"/>
      <c r="FAH27"/>
      <c r="FAI27"/>
      <c r="FAJ27"/>
      <c r="FAK27"/>
      <c r="FAL27"/>
      <c r="FAM27"/>
      <c r="FAN27"/>
      <c r="FAO27"/>
      <c r="FAP27"/>
      <c r="FAQ27"/>
      <c r="FAR27"/>
      <c r="FAS27"/>
      <c r="FAT27"/>
      <c r="FAU27"/>
      <c r="FAV27"/>
      <c r="FAW27"/>
      <c r="FAX27"/>
      <c r="FAY27"/>
      <c r="FAZ27"/>
      <c r="FBA27"/>
      <c r="FBB27"/>
      <c r="FBC27"/>
      <c r="FBD27"/>
      <c r="FBE27"/>
      <c r="FBF27"/>
      <c r="FBG27"/>
      <c r="FBH27"/>
      <c r="FBI27"/>
      <c r="FBJ27"/>
      <c r="FBK27"/>
      <c r="FBL27"/>
      <c r="FBM27"/>
      <c r="FBN27"/>
      <c r="FBO27"/>
      <c r="FBP27"/>
      <c r="FBQ27"/>
      <c r="FBR27"/>
      <c r="FBS27"/>
      <c r="FBT27"/>
      <c r="FBU27"/>
      <c r="FBV27"/>
      <c r="FBW27"/>
      <c r="FBX27"/>
      <c r="FBY27"/>
      <c r="FBZ27"/>
      <c r="FCA27"/>
      <c r="FCB27"/>
      <c r="FCC27"/>
      <c r="FCD27"/>
      <c r="FCE27"/>
      <c r="FCF27"/>
      <c r="FCG27"/>
      <c r="FCH27"/>
      <c r="FCI27"/>
      <c r="FCJ27"/>
      <c r="FCK27"/>
      <c r="FCL27"/>
      <c r="FCM27"/>
      <c r="FCN27"/>
      <c r="FCO27"/>
      <c r="FCP27"/>
      <c r="FCQ27"/>
      <c r="FCR27"/>
      <c r="FCS27"/>
      <c r="FCT27"/>
      <c r="FCU27"/>
      <c r="FCV27"/>
      <c r="FCW27"/>
      <c r="FCX27"/>
      <c r="FCY27"/>
      <c r="FCZ27"/>
      <c r="FDA27"/>
      <c r="FDB27"/>
      <c r="FDC27"/>
      <c r="FDD27"/>
      <c r="FDE27"/>
      <c r="FDF27"/>
      <c r="FDG27"/>
      <c r="FDH27"/>
      <c r="FDI27"/>
      <c r="FDJ27"/>
      <c r="FDK27"/>
      <c r="FDL27"/>
      <c r="FDM27"/>
      <c r="FDN27"/>
      <c r="FDO27"/>
      <c r="FDP27"/>
      <c r="FDQ27"/>
      <c r="FDR27"/>
      <c r="FDS27"/>
      <c r="FDT27"/>
      <c r="FDU27"/>
      <c r="FDV27"/>
      <c r="FDW27"/>
      <c r="FDX27"/>
      <c r="FDY27"/>
      <c r="FDZ27"/>
      <c r="FEA27"/>
      <c r="FEB27"/>
      <c r="FEC27"/>
      <c r="FED27"/>
      <c r="FEE27"/>
      <c r="FEF27"/>
      <c r="FEG27"/>
      <c r="FEH27"/>
      <c r="FEI27"/>
      <c r="FEJ27"/>
      <c r="FEK27"/>
      <c r="FEL27"/>
      <c r="FEM27"/>
      <c r="FEN27"/>
      <c r="FEO27"/>
      <c r="FEP27"/>
      <c r="FEQ27"/>
      <c r="FER27"/>
      <c r="FES27"/>
      <c r="FET27"/>
      <c r="FEU27"/>
      <c r="FEV27"/>
      <c r="FEW27"/>
      <c r="FEX27"/>
      <c r="FEY27"/>
      <c r="FEZ27"/>
      <c r="FFA27"/>
      <c r="FFB27"/>
      <c r="FFC27"/>
      <c r="FFD27"/>
      <c r="FFE27"/>
      <c r="FFF27"/>
      <c r="FFG27"/>
      <c r="FFH27"/>
      <c r="FFI27"/>
      <c r="FFJ27"/>
      <c r="FFK27"/>
      <c r="FFL27"/>
      <c r="FFM27"/>
      <c r="FFN27"/>
      <c r="FFO27"/>
      <c r="FFP27"/>
      <c r="FFQ27"/>
      <c r="FFR27"/>
      <c r="FFS27"/>
      <c r="FFT27"/>
      <c r="FFU27"/>
      <c r="FFV27"/>
      <c r="FFW27"/>
      <c r="FFX27"/>
      <c r="FFY27"/>
      <c r="FFZ27"/>
      <c r="FGA27"/>
      <c r="FGB27"/>
      <c r="FGC27"/>
      <c r="FGD27"/>
      <c r="FGE27"/>
      <c r="FGF27"/>
      <c r="FGG27"/>
      <c r="FGH27"/>
      <c r="FGI27"/>
      <c r="FGJ27"/>
      <c r="FGK27"/>
      <c r="FGL27"/>
      <c r="FGM27"/>
      <c r="FGN27"/>
      <c r="FGO27"/>
      <c r="FGP27"/>
      <c r="FGQ27"/>
      <c r="FGR27"/>
      <c r="FGS27"/>
      <c r="FGT27"/>
      <c r="FGU27"/>
      <c r="FGV27"/>
      <c r="FGW27"/>
      <c r="FGX27"/>
      <c r="FGY27"/>
      <c r="FGZ27"/>
      <c r="FHA27"/>
      <c r="FHB27"/>
      <c r="FHC27"/>
      <c r="FHD27"/>
      <c r="FHE27"/>
      <c r="FHF27"/>
      <c r="FHG27"/>
      <c r="FHH27"/>
      <c r="FHI27"/>
      <c r="FHJ27"/>
      <c r="FHK27"/>
      <c r="FHL27"/>
      <c r="FHM27"/>
      <c r="FHN27"/>
      <c r="FHO27"/>
      <c r="FHP27"/>
      <c r="FHQ27"/>
      <c r="FHR27"/>
      <c r="FHS27"/>
      <c r="FHT27"/>
      <c r="FHU27"/>
      <c r="FHV27"/>
      <c r="FHW27"/>
      <c r="FHX27"/>
      <c r="FHY27"/>
      <c r="FHZ27"/>
      <c r="FIA27"/>
      <c r="FIB27"/>
      <c r="FIC27"/>
      <c r="FID27"/>
      <c r="FIE27"/>
      <c r="FIF27"/>
      <c r="FIG27"/>
      <c r="FIH27"/>
      <c r="FII27"/>
      <c r="FIJ27"/>
      <c r="FIK27"/>
      <c r="FIL27"/>
      <c r="FIM27"/>
      <c r="FIN27"/>
      <c r="FIO27"/>
      <c r="FIP27"/>
      <c r="FIQ27"/>
      <c r="FIR27"/>
      <c r="FIS27"/>
      <c r="FIT27"/>
      <c r="FIU27"/>
      <c r="FIV27"/>
      <c r="FIW27"/>
      <c r="FIX27"/>
      <c r="FIY27"/>
      <c r="FIZ27"/>
      <c r="FJA27"/>
      <c r="FJB27"/>
      <c r="FJC27"/>
      <c r="FJD27"/>
      <c r="FJE27"/>
      <c r="FJF27"/>
      <c r="FJG27"/>
      <c r="FJH27"/>
      <c r="FJI27"/>
      <c r="FJJ27"/>
      <c r="FJK27"/>
      <c r="FJL27"/>
      <c r="FJM27"/>
      <c r="FJN27"/>
      <c r="FJO27"/>
      <c r="FJP27"/>
      <c r="FJQ27"/>
      <c r="FJR27"/>
      <c r="FJS27"/>
      <c r="FJT27"/>
      <c r="FJU27"/>
      <c r="FJV27"/>
      <c r="FJW27"/>
      <c r="FJX27"/>
      <c r="FJY27"/>
      <c r="FJZ27"/>
      <c r="FKA27"/>
      <c r="FKB27"/>
      <c r="FKC27"/>
      <c r="FKD27"/>
      <c r="FKE27"/>
      <c r="FKF27"/>
      <c r="FKG27"/>
      <c r="FKH27"/>
      <c r="FKI27"/>
      <c r="FKJ27"/>
      <c r="FKK27"/>
      <c r="FKL27"/>
      <c r="FKM27"/>
      <c r="FKN27"/>
      <c r="FKO27"/>
      <c r="FKP27"/>
      <c r="FKQ27"/>
      <c r="FKR27"/>
      <c r="FKS27"/>
      <c r="FKT27"/>
      <c r="FKU27"/>
      <c r="FKV27"/>
      <c r="FKW27"/>
      <c r="FKX27"/>
      <c r="FKY27"/>
      <c r="FKZ27"/>
      <c r="FLA27"/>
      <c r="FLB27"/>
      <c r="FLC27"/>
      <c r="FLD27"/>
      <c r="FLE27"/>
      <c r="FLF27"/>
      <c r="FLG27"/>
      <c r="FLH27"/>
      <c r="FLI27"/>
      <c r="FLJ27"/>
      <c r="FLK27"/>
      <c r="FLL27"/>
      <c r="FLM27"/>
      <c r="FLN27"/>
      <c r="FLO27"/>
      <c r="FLP27"/>
      <c r="FLQ27"/>
      <c r="FLR27"/>
      <c r="FLS27"/>
      <c r="FLT27"/>
      <c r="FLU27"/>
      <c r="FLV27"/>
      <c r="FLW27"/>
      <c r="FLX27"/>
      <c r="FLY27"/>
      <c r="FLZ27"/>
      <c r="FMA27"/>
      <c r="FMB27"/>
      <c r="FMC27"/>
      <c r="FMD27"/>
      <c r="FME27"/>
      <c r="FMF27"/>
      <c r="FMG27"/>
      <c r="FMH27"/>
      <c r="FMI27"/>
      <c r="FMJ27"/>
      <c r="FMK27"/>
      <c r="FML27"/>
      <c r="FMM27"/>
      <c r="FMN27"/>
      <c r="FMO27"/>
      <c r="FMP27"/>
      <c r="FMQ27"/>
      <c r="FMR27"/>
      <c r="FMS27"/>
      <c r="FMT27"/>
      <c r="FMU27"/>
      <c r="FMV27"/>
      <c r="FMW27"/>
      <c r="FMX27"/>
      <c r="FMY27"/>
      <c r="FMZ27"/>
      <c r="FNA27"/>
      <c r="FNB27"/>
      <c r="FNC27"/>
      <c r="FND27"/>
      <c r="FNE27"/>
      <c r="FNF27"/>
      <c r="FNG27"/>
      <c r="FNH27"/>
      <c r="FNI27"/>
      <c r="FNJ27"/>
      <c r="FNK27"/>
      <c r="FNL27"/>
      <c r="FNM27"/>
      <c r="FNN27"/>
      <c r="FNO27"/>
      <c r="FNP27"/>
      <c r="FNQ27"/>
      <c r="FNR27"/>
      <c r="FNS27"/>
      <c r="FNT27"/>
      <c r="FNU27"/>
      <c r="FNV27"/>
      <c r="FNW27"/>
      <c r="FNX27"/>
      <c r="FNY27"/>
      <c r="FNZ27"/>
      <c r="FOA27"/>
      <c r="FOB27"/>
      <c r="FOC27"/>
      <c r="FOD27"/>
      <c r="FOE27"/>
      <c r="FOF27"/>
      <c r="FOG27"/>
      <c r="FOH27"/>
      <c r="FOI27"/>
      <c r="FOJ27"/>
      <c r="FOK27"/>
      <c r="FOL27"/>
      <c r="FOM27"/>
      <c r="FON27"/>
      <c r="FOO27"/>
      <c r="FOP27"/>
      <c r="FOQ27"/>
      <c r="FOR27"/>
      <c r="FOS27"/>
      <c r="FOT27"/>
      <c r="FOU27"/>
      <c r="FOV27"/>
      <c r="FOW27"/>
      <c r="FOX27"/>
      <c r="FOY27"/>
      <c r="FOZ27"/>
      <c r="FPA27"/>
      <c r="FPB27"/>
      <c r="FPC27"/>
      <c r="FPD27"/>
      <c r="FPE27"/>
      <c r="FPF27"/>
      <c r="FPG27"/>
      <c r="FPH27"/>
      <c r="FPI27"/>
      <c r="FPJ27"/>
      <c r="FPK27"/>
      <c r="FPL27"/>
      <c r="FPM27"/>
      <c r="FPN27"/>
      <c r="FPO27"/>
      <c r="FPP27"/>
      <c r="FPQ27"/>
      <c r="FPR27"/>
      <c r="FPS27"/>
      <c r="FPT27"/>
      <c r="FPU27"/>
      <c r="FPV27"/>
      <c r="FPW27"/>
      <c r="FPX27"/>
      <c r="FPY27"/>
      <c r="FPZ27"/>
      <c r="FQA27"/>
      <c r="FQB27"/>
      <c r="FQC27"/>
      <c r="FQD27"/>
      <c r="FQE27"/>
      <c r="FQF27"/>
      <c r="FQG27"/>
      <c r="FQH27"/>
      <c r="FQI27"/>
      <c r="FQJ27"/>
      <c r="FQK27"/>
      <c r="FQL27"/>
      <c r="FQM27"/>
      <c r="FQN27"/>
      <c r="FQO27"/>
      <c r="FQP27"/>
      <c r="FQQ27"/>
      <c r="FQR27"/>
      <c r="FQS27"/>
      <c r="FQT27"/>
      <c r="FQU27"/>
      <c r="FQV27"/>
      <c r="FQW27"/>
      <c r="FQX27"/>
      <c r="FQY27"/>
      <c r="FQZ27"/>
      <c r="FRA27"/>
      <c r="FRB27"/>
      <c r="FRC27"/>
      <c r="FRD27"/>
      <c r="FRE27"/>
      <c r="FRF27"/>
      <c r="FRG27"/>
      <c r="FRH27"/>
      <c r="FRI27"/>
      <c r="FRJ27"/>
      <c r="FRK27"/>
      <c r="FRL27"/>
      <c r="FRM27"/>
      <c r="FRN27"/>
      <c r="FRO27"/>
      <c r="FRP27"/>
      <c r="FRQ27"/>
      <c r="FRR27"/>
      <c r="FRS27"/>
      <c r="FRT27"/>
      <c r="FRU27"/>
      <c r="FRV27"/>
      <c r="FRW27"/>
      <c r="FRX27"/>
      <c r="FRY27"/>
      <c r="FRZ27"/>
      <c r="FSA27"/>
      <c r="FSB27"/>
      <c r="FSC27"/>
      <c r="FSD27"/>
      <c r="FSE27"/>
      <c r="FSF27"/>
      <c r="FSG27"/>
      <c r="FSH27"/>
      <c r="FSI27"/>
      <c r="FSJ27"/>
      <c r="FSK27"/>
      <c r="FSL27"/>
      <c r="FSM27"/>
      <c r="FSN27"/>
      <c r="FSO27"/>
      <c r="FSP27"/>
      <c r="FSQ27"/>
      <c r="FSR27"/>
      <c r="FSS27"/>
      <c r="FST27"/>
      <c r="FSU27"/>
      <c r="FSV27"/>
      <c r="FSW27"/>
      <c r="FSX27"/>
      <c r="FSY27"/>
      <c r="FSZ27"/>
      <c r="FTA27"/>
      <c r="FTB27"/>
      <c r="FTC27"/>
      <c r="FTD27"/>
      <c r="FTE27"/>
      <c r="FTF27"/>
      <c r="FTG27"/>
      <c r="FTH27"/>
      <c r="FTI27"/>
      <c r="FTJ27"/>
      <c r="FTK27"/>
      <c r="FTL27"/>
      <c r="FTM27"/>
      <c r="FTN27"/>
      <c r="FTO27"/>
      <c r="FTP27"/>
      <c r="FTQ27"/>
      <c r="FTR27"/>
      <c r="FTS27"/>
      <c r="FTT27"/>
      <c r="FTU27"/>
      <c r="FTV27"/>
      <c r="FTW27"/>
      <c r="FTX27"/>
      <c r="FTY27"/>
      <c r="FTZ27"/>
      <c r="FUA27"/>
      <c r="FUB27"/>
      <c r="FUC27"/>
      <c r="FUD27"/>
      <c r="FUE27"/>
      <c r="FUF27"/>
      <c r="FUG27"/>
      <c r="FUH27"/>
      <c r="FUI27"/>
      <c r="FUJ27"/>
      <c r="FUK27"/>
      <c r="FUL27"/>
      <c r="FUM27"/>
      <c r="FUN27"/>
      <c r="FUO27"/>
      <c r="FUP27"/>
      <c r="FUQ27"/>
      <c r="FUR27"/>
      <c r="FUS27"/>
      <c r="FUT27"/>
      <c r="FUU27"/>
      <c r="FUV27"/>
      <c r="FUW27"/>
      <c r="FUX27"/>
      <c r="FUY27"/>
      <c r="FUZ27"/>
      <c r="FVA27"/>
      <c r="FVB27"/>
      <c r="FVC27"/>
      <c r="FVD27"/>
      <c r="FVE27"/>
      <c r="FVF27"/>
      <c r="FVG27"/>
      <c r="FVH27"/>
      <c r="FVI27"/>
      <c r="FVJ27"/>
      <c r="FVK27"/>
      <c r="FVL27"/>
      <c r="FVM27"/>
      <c r="FVN27"/>
      <c r="FVO27"/>
      <c r="FVP27"/>
      <c r="FVQ27"/>
      <c r="FVR27"/>
      <c r="FVS27"/>
      <c r="FVT27"/>
      <c r="FVU27"/>
      <c r="FVV27"/>
      <c r="FVW27"/>
      <c r="FVX27"/>
      <c r="FVY27"/>
      <c r="FVZ27"/>
      <c r="FWA27"/>
      <c r="FWB27"/>
      <c r="FWC27"/>
      <c r="FWD27"/>
      <c r="FWE27"/>
      <c r="FWF27"/>
      <c r="FWG27"/>
      <c r="FWH27"/>
      <c r="FWI27"/>
      <c r="FWJ27"/>
      <c r="FWK27"/>
      <c r="FWL27"/>
      <c r="FWM27"/>
      <c r="FWN27"/>
      <c r="FWO27"/>
      <c r="FWP27"/>
      <c r="FWQ27"/>
      <c r="FWR27"/>
      <c r="FWS27"/>
      <c r="FWT27"/>
      <c r="FWU27"/>
      <c r="FWV27"/>
      <c r="FWW27"/>
      <c r="FWX27"/>
      <c r="FWY27"/>
      <c r="FWZ27"/>
      <c r="FXA27"/>
      <c r="FXB27"/>
      <c r="FXC27"/>
      <c r="FXD27"/>
      <c r="FXE27"/>
      <c r="FXF27"/>
      <c r="FXG27"/>
      <c r="FXH27"/>
      <c r="FXI27"/>
      <c r="FXJ27"/>
      <c r="FXK27"/>
      <c r="FXL27"/>
      <c r="FXM27"/>
      <c r="FXN27"/>
      <c r="FXO27"/>
      <c r="FXP27"/>
      <c r="FXQ27"/>
      <c r="FXR27"/>
      <c r="FXS27"/>
      <c r="FXT27"/>
      <c r="FXU27"/>
      <c r="FXV27"/>
      <c r="FXW27"/>
      <c r="FXX27"/>
      <c r="FXY27"/>
      <c r="FXZ27"/>
      <c r="FYA27"/>
      <c r="FYB27"/>
      <c r="FYC27"/>
      <c r="FYD27"/>
      <c r="FYE27"/>
      <c r="FYF27"/>
      <c r="FYG27"/>
      <c r="FYH27"/>
      <c r="FYI27"/>
      <c r="FYJ27"/>
      <c r="FYK27"/>
      <c r="FYL27"/>
      <c r="FYM27"/>
      <c r="FYN27"/>
      <c r="FYO27"/>
      <c r="FYP27"/>
      <c r="FYQ27"/>
      <c r="FYR27"/>
      <c r="FYS27"/>
      <c r="FYT27"/>
      <c r="FYU27"/>
      <c r="FYV27"/>
      <c r="FYW27"/>
      <c r="FYX27"/>
      <c r="FYY27"/>
      <c r="FYZ27"/>
      <c r="FZA27"/>
      <c r="FZB27"/>
      <c r="FZC27"/>
      <c r="FZD27"/>
      <c r="FZE27"/>
      <c r="FZF27"/>
      <c r="FZG27"/>
      <c r="FZH27"/>
      <c r="FZI27"/>
      <c r="FZJ27"/>
      <c r="FZK27"/>
      <c r="FZL27"/>
      <c r="FZM27"/>
      <c r="FZN27"/>
      <c r="FZO27"/>
      <c r="FZP27"/>
      <c r="FZQ27"/>
      <c r="FZR27"/>
      <c r="FZS27"/>
      <c r="FZT27"/>
      <c r="FZU27"/>
      <c r="FZV27"/>
      <c r="FZW27"/>
      <c r="FZX27"/>
      <c r="FZY27"/>
      <c r="FZZ27"/>
      <c r="GAA27"/>
      <c r="GAB27"/>
      <c r="GAC27"/>
      <c r="GAD27"/>
      <c r="GAE27"/>
      <c r="GAF27"/>
      <c r="GAG27"/>
      <c r="GAH27"/>
      <c r="GAI27"/>
      <c r="GAJ27"/>
      <c r="GAK27"/>
      <c r="GAL27"/>
      <c r="GAM27"/>
      <c r="GAN27"/>
      <c r="GAO27"/>
      <c r="GAP27"/>
      <c r="GAQ27"/>
      <c r="GAR27"/>
      <c r="GAS27"/>
      <c r="GAT27"/>
      <c r="GAU27"/>
      <c r="GAV27"/>
      <c r="GAW27"/>
      <c r="GAX27"/>
      <c r="GAY27"/>
      <c r="GAZ27"/>
      <c r="GBA27"/>
      <c r="GBB27"/>
      <c r="GBC27"/>
      <c r="GBD27"/>
      <c r="GBE27"/>
      <c r="GBF27"/>
      <c r="GBG27"/>
      <c r="GBH27"/>
      <c r="GBI27"/>
      <c r="GBJ27"/>
      <c r="GBK27"/>
      <c r="GBL27"/>
      <c r="GBM27"/>
      <c r="GBN27"/>
      <c r="GBO27"/>
      <c r="GBP27"/>
      <c r="GBQ27"/>
      <c r="GBR27"/>
      <c r="GBS27"/>
      <c r="GBT27"/>
      <c r="GBU27"/>
      <c r="GBV27"/>
      <c r="GBW27"/>
      <c r="GBX27"/>
      <c r="GBY27"/>
      <c r="GBZ27"/>
      <c r="GCA27"/>
      <c r="GCB27"/>
      <c r="GCC27"/>
      <c r="GCD27"/>
      <c r="GCE27"/>
      <c r="GCF27"/>
      <c r="GCG27"/>
      <c r="GCH27"/>
      <c r="GCI27"/>
      <c r="GCJ27"/>
      <c r="GCK27"/>
      <c r="GCL27"/>
      <c r="GCM27"/>
      <c r="GCN27"/>
      <c r="GCO27"/>
      <c r="GCP27"/>
      <c r="GCQ27"/>
      <c r="GCR27"/>
      <c r="GCS27"/>
      <c r="GCT27"/>
      <c r="GCU27"/>
      <c r="GCV27"/>
      <c r="GCW27"/>
      <c r="GCX27"/>
      <c r="GCY27"/>
      <c r="GCZ27"/>
      <c r="GDA27"/>
      <c r="GDB27"/>
      <c r="GDC27"/>
      <c r="GDD27"/>
      <c r="GDE27"/>
      <c r="GDF27"/>
      <c r="GDG27"/>
      <c r="GDH27"/>
      <c r="GDI27"/>
      <c r="GDJ27"/>
      <c r="GDK27"/>
      <c r="GDL27"/>
      <c r="GDM27"/>
      <c r="GDN27"/>
      <c r="GDO27"/>
      <c r="GDP27"/>
      <c r="GDQ27"/>
      <c r="GDR27"/>
      <c r="GDS27"/>
      <c r="GDT27"/>
      <c r="GDU27"/>
      <c r="GDV27"/>
      <c r="GDW27"/>
      <c r="GDX27"/>
      <c r="GDY27"/>
      <c r="GDZ27"/>
      <c r="GEA27"/>
      <c r="GEB27"/>
      <c r="GEC27"/>
      <c r="GED27"/>
      <c r="GEE27"/>
      <c r="GEF27"/>
      <c r="GEG27"/>
      <c r="GEH27"/>
      <c r="GEI27"/>
      <c r="GEJ27"/>
      <c r="GEK27"/>
      <c r="GEL27"/>
      <c r="GEM27"/>
      <c r="GEN27"/>
      <c r="GEO27"/>
      <c r="GEP27"/>
      <c r="GEQ27"/>
      <c r="GER27"/>
      <c r="GES27"/>
      <c r="GET27"/>
      <c r="GEU27"/>
      <c r="GEV27"/>
      <c r="GEW27"/>
      <c r="GEX27"/>
      <c r="GEY27"/>
      <c r="GEZ27"/>
      <c r="GFA27"/>
      <c r="GFB27"/>
      <c r="GFC27"/>
      <c r="GFD27"/>
      <c r="GFE27"/>
      <c r="GFF27"/>
      <c r="GFG27"/>
      <c r="GFH27"/>
      <c r="GFI27"/>
      <c r="GFJ27"/>
      <c r="GFK27"/>
      <c r="GFL27"/>
      <c r="GFM27"/>
      <c r="GFN27"/>
      <c r="GFO27"/>
      <c r="GFP27"/>
      <c r="GFQ27"/>
      <c r="GFR27"/>
      <c r="GFS27"/>
      <c r="GFT27"/>
      <c r="GFU27"/>
      <c r="GFV27"/>
      <c r="GFW27"/>
      <c r="GFX27"/>
      <c r="GFY27"/>
      <c r="GFZ27"/>
      <c r="GGA27"/>
      <c r="GGB27"/>
      <c r="GGC27"/>
      <c r="GGD27"/>
      <c r="GGE27"/>
      <c r="GGF27"/>
      <c r="GGG27"/>
      <c r="GGH27"/>
      <c r="GGI27"/>
      <c r="GGJ27"/>
      <c r="GGK27"/>
      <c r="GGL27"/>
      <c r="GGM27"/>
      <c r="GGN27"/>
      <c r="GGO27"/>
      <c r="GGP27"/>
      <c r="GGQ27"/>
      <c r="GGR27"/>
      <c r="GGS27"/>
      <c r="GGT27"/>
      <c r="GGU27"/>
      <c r="GGV27"/>
      <c r="GGW27"/>
      <c r="GGX27"/>
      <c r="GGY27"/>
      <c r="GGZ27"/>
      <c r="GHA27"/>
      <c r="GHB27"/>
      <c r="GHC27"/>
      <c r="GHD27"/>
      <c r="GHE27"/>
      <c r="GHF27"/>
      <c r="GHG27"/>
      <c r="GHH27"/>
      <c r="GHI27"/>
      <c r="GHJ27"/>
      <c r="GHK27"/>
      <c r="GHL27"/>
      <c r="GHM27"/>
      <c r="GHN27"/>
      <c r="GHO27"/>
      <c r="GHP27"/>
      <c r="GHQ27"/>
      <c r="GHR27"/>
      <c r="GHS27"/>
      <c r="GHT27"/>
      <c r="GHU27"/>
      <c r="GHV27"/>
      <c r="GHW27"/>
      <c r="GHX27"/>
      <c r="GHY27"/>
      <c r="GHZ27"/>
      <c r="GIA27"/>
      <c r="GIB27"/>
      <c r="GIC27"/>
      <c r="GID27"/>
      <c r="GIE27"/>
      <c r="GIF27"/>
      <c r="GIG27"/>
      <c r="GIH27"/>
      <c r="GII27"/>
      <c r="GIJ27"/>
      <c r="GIK27"/>
      <c r="GIL27"/>
      <c r="GIM27"/>
      <c r="GIN27"/>
      <c r="GIO27"/>
      <c r="GIP27"/>
      <c r="GIQ27"/>
      <c r="GIR27"/>
      <c r="GIS27"/>
      <c r="GIT27"/>
      <c r="GIU27"/>
      <c r="GIV27"/>
      <c r="GIW27"/>
      <c r="GIX27"/>
      <c r="GIY27"/>
      <c r="GIZ27"/>
      <c r="GJA27"/>
      <c r="GJB27"/>
      <c r="GJC27"/>
      <c r="GJD27"/>
      <c r="GJE27"/>
      <c r="GJF27"/>
      <c r="GJG27"/>
      <c r="GJH27"/>
      <c r="GJI27"/>
      <c r="GJJ27"/>
      <c r="GJK27"/>
      <c r="GJL27"/>
      <c r="GJM27"/>
      <c r="GJN27"/>
      <c r="GJO27"/>
      <c r="GJP27"/>
      <c r="GJQ27"/>
      <c r="GJR27"/>
      <c r="GJS27"/>
      <c r="GJT27"/>
      <c r="GJU27"/>
      <c r="GJV27"/>
      <c r="GJW27"/>
      <c r="GJX27"/>
      <c r="GJY27"/>
      <c r="GJZ27"/>
      <c r="GKA27"/>
      <c r="GKB27"/>
      <c r="GKC27"/>
      <c r="GKD27"/>
      <c r="GKE27"/>
      <c r="GKF27"/>
      <c r="GKG27"/>
      <c r="GKH27"/>
      <c r="GKI27"/>
      <c r="GKJ27"/>
      <c r="GKK27"/>
      <c r="GKL27"/>
      <c r="GKM27"/>
      <c r="GKN27"/>
      <c r="GKO27"/>
      <c r="GKP27"/>
      <c r="GKQ27"/>
      <c r="GKR27"/>
      <c r="GKS27"/>
      <c r="GKT27"/>
      <c r="GKU27"/>
      <c r="GKV27"/>
      <c r="GKW27"/>
      <c r="GKX27"/>
      <c r="GKY27"/>
      <c r="GKZ27"/>
      <c r="GLA27"/>
      <c r="GLB27"/>
      <c r="GLC27"/>
      <c r="GLD27"/>
      <c r="GLE27"/>
      <c r="GLF27"/>
      <c r="GLG27"/>
      <c r="GLH27"/>
      <c r="GLI27"/>
      <c r="GLJ27"/>
      <c r="GLK27"/>
      <c r="GLL27"/>
      <c r="GLM27"/>
      <c r="GLN27"/>
      <c r="GLO27"/>
      <c r="GLP27"/>
      <c r="GLQ27"/>
      <c r="GLR27"/>
      <c r="GLS27"/>
      <c r="GLT27"/>
      <c r="GLU27"/>
      <c r="GLV27"/>
      <c r="GLW27"/>
      <c r="GLX27"/>
      <c r="GLY27"/>
      <c r="GLZ27"/>
      <c r="GMA27"/>
      <c r="GMB27"/>
      <c r="GMC27"/>
      <c r="GMD27"/>
      <c r="GME27"/>
      <c r="GMF27"/>
      <c r="GMG27"/>
      <c r="GMH27"/>
      <c r="GMI27"/>
      <c r="GMJ27"/>
      <c r="GMK27"/>
      <c r="GML27"/>
      <c r="GMM27"/>
      <c r="GMN27"/>
      <c r="GMO27"/>
      <c r="GMP27"/>
      <c r="GMQ27"/>
      <c r="GMR27"/>
      <c r="GMS27"/>
      <c r="GMT27"/>
      <c r="GMU27"/>
      <c r="GMV27"/>
      <c r="GMW27"/>
      <c r="GMX27"/>
      <c r="GMY27"/>
      <c r="GMZ27"/>
      <c r="GNA27"/>
      <c r="GNB27"/>
      <c r="GNC27"/>
      <c r="GND27"/>
      <c r="GNE27"/>
      <c r="GNF27"/>
      <c r="GNG27"/>
      <c r="GNH27"/>
      <c r="GNI27"/>
      <c r="GNJ27"/>
      <c r="GNK27"/>
      <c r="GNL27"/>
      <c r="GNM27"/>
      <c r="GNN27"/>
      <c r="GNO27"/>
      <c r="GNP27"/>
      <c r="GNQ27"/>
      <c r="GNR27"/>
      <c r="GNS27"/>
      <c r="GNT27"/>
      <c r="GNU27"/>
      <c r="GNV27"/>
      <c r="GNW27"/>
      <c r="GNX27"/>
      <c r="GNY27"/>
      <c r="GNZ27"/>
      <c r="GOA27"/>
      <c r="GOB27"/>
      <c r="GOC27"/>
      <c r="GOD27"/>
      <c r="GOE27"/>
      <c r="GOF27"/>
      <c r="GOG27"/>
      <c r="GOH27"/>
      <c r="GOI27"/>
      <c r="GOJ27"/>
      <c r="GOK27"/>
      <c r="GOL27"/>
      <c r="GOM27"/>
      <c r="GON27"/>
      <c r="GOO27"/>
      <c r="GOP27"/>
      <c r="GOQ27"/>
      <c r="GOR27"/>
      <c r="GOS27"/>
      <c r="GOT27"/>
      <c r="GOU27"/>
      <c r="GOV27"/>
      <c r="GOW27"/>
      <c r="GOX27"/>
      <c r="GOY27"/>
      <c r="GOZ27"/>
      <c r="GPA27"/>
      <c r="GPB27"/>
      <c r="GPC27"/>
      <c r="GPD27"/>
      <c r="GPE27"/>
      <c r="GPF27"/>
      <c r="GPG27"/>
      <c r="GPH27"/>
      <c r="GPI27"/>
      <c r="GPJ27"/>
      <c r="GPK27"/>
      <c r="GPL27"/>
      <c r="GPM27"/>
      <c r="GPN27"/>
      <c r="GPO27"/>
      <c r="GPP27"/>
      <c r="GPQ27"/>
      <c r="GPR27"/>
      <c r="GPS27"/>
      <c r="GPT27"/>
      <c r="GPU27"/>
      <c r="GPV27"/>
      <c r="GPW27"/>
      <c r="GPX27"/>
      <c r="GPY27"/>
      <c r="GPZ27"/>
      <c r="GQA27"/>
      <c r="GQB27"/>
      <c r="GQC27"/>
      <c r="GQD27"/>
      <c r="GQE27"/>
      <c r="GQF27"/>
      <c r="GQG27"/>
      <c r="GQH27"/>
      <c r="GQI27"/>
      <c r="GQJ27"/>
      <c r="GQK27"/>
      <c r="GQL27"/>
      <c r="GQM27"/>
      <c r="GQN27"/>
      <c r="GQO27"/>
      <c r="GQP27"/>
      <c r="GQQ27"/>
      <c r="GQR27"/>
      <c r="GQS27"/>
      <c r="GQT27"/>
      <c r="GQU27"/>
      <c r="GQV27"/>
      <c r="GQW27"/>
      <c r="GQX27"/>
      <c r="GQY27"/>
      <c r="GQZ27"/>
      <c r="GRA27"/>
      <c r="GRB27"/>
      <c r="GRC27"/>
      <c r="GRD27"/>
      <c r="GRE27"/>
      <c r="GRF27"/>
      <c r="GRG27"/>
      <c r="GRH27"/>
      <c r="GRI27"/>
      <c r="GRJ27"/>
      <c r="GRK27"/>
      <c r="GRL27"/>
      <c r="GRM27"/>
      <c r="GRN27"/>
      <c r="GRO27"/>
      <c r="GRP27"/>
      <c r="GRQ27"/>
      <c r="GRR27"/>
      <c r="GRS27"/>
      <c r="GRT27"/>
      <c r="GRU27"/>
      <c r="GRV27"/>
      <c r="GRW27"/>
      <c r="GRX27"/>
      <c r="GRY27"/>
      <c r="GRZ27"/>
      <c r="GSA27"/>
      <c r="GSB27"/>
      <c r="GSC27"/>
      <c r="GSD27"/>
      <c r="GSE27"/>
      <c r="GSF27"/>
      <c r="GSG27"/>
      <c r="GSH27"/>
      <c r="GSI27"/>
      <c r="GSJ27"/>
      <c r="GSK27"/>
      <c r="GSL27"/>
      <c r="GSM27"/>
      <c r="GSN27"/>
      <c r="GSO27"/>
      <c r="GSP27"/>
      <c r="GSQ27"/>
      <c r="GSR27"/>
      <c r="GSS27"/>
      <c r="GST27"/>
      <c r="GSU27"/>
      <c r="GSV27"/>
      <c r="GSW27"/>
      <c r="GSX27"/>
      <c r="GSY27"/>
      <c r="GSZ27"/>
      <c r="GTA27"/>
      <c r="GTB27"/>
      <c r="GTC27"/>
      <c r="GTD27"/>
      <c r="GTE27"/>
      <c r="GTF27"/>
      <c r="GTG27"/>
      <c r="GTH27"/>
      <c r="GTI27"/>
      <c r="GTJ27"/>
      <c r="GTK27"/>
      <c r="GTL27"/>
      <c r="GTM27"/>
      <c r="GTN27"/>
      <c r="GTO27"/>
      <c r="GTP27"/>
      <c r="GTQ27"/>
      <c r="GTR27"/>
      <c r="GTS27"/>
      <c r="GTT27"/>
      <c r="GTU27"/>
      <c r="GTV27"/>
      <c r="GTW27"/>
      <c r="GTX27"/>
      <c r="GTY27"/>
      <c r="GTZ27"/>
      <c r="GUA27"/>
      <c r="GUB27"/>
      <c r="GUC27"/>
      <c r="GUD27"/>
      <c r="GUE27"/>
      <c r="GUF27"/>
      <c r="GUG27"/>
      <c r="GUH27"/>
      <c r="GUI27"/>
      <c r="GUJ27"/>
      <c r="GUK27"/>
      <c r="GUL27"/>
      <c r="GUM27"/>
      <c r="GUN27"/>
      <c r="GUO27"/>
      <c r="GUP27"/>
      <c r="GUQ27"/>
      <c r="GUR27"/>
      <c r="GUS27"/>
      <c r="GUT27"/>
      <c r="GUU27"/>
      <c r="GUV27"/>
      <c r="GUW27"/>
      <c r="GUX27"/>
      <c r="GUY27"/>
      <c r="GUZ27"/>
      <c r="GVA27"/>
      <c r="GVB27"/>
      <c r="GVC27"/>
      <c r="GVD27"/>
      <c r="GVE27"/>
      <c r="GVF27"/>
      <c r="GVG27"/>
      <c r="GVH27"/>
      <c r="GVI27"/>
      <c r="GVJ27"/>
      <c r="GVK27"/>
      <c r="GVL27"/>
      <c r="GVM27"/>
      <c r="GVN27"/>
      <c r="GVO27"/>
      <c r="GVP27"/>
      <c r="GVQ27"/>
      <c r="GVR27"/>
      <c r="GVS27"/>
      <c r="GVT27"/>
      <c r="GVU27"/>
      <c r="GVV27"/>
      <c r="GVW27"/>
      <c r="GVX27"/>
      <c r="GVY27"/>
      <c r="GVZ27"/>
      <c r="GWA27"/>
      <c r="GWB27"/>
      <c r="GWC27"/>
      <c r="GWD27"/>
      <c r="GWE27"/>
      <c r="GWF27"/>
      <c r="GWG27"/>
      <c r="GWH27"/>
      <c r="GWI27"/>
      <c r="GWJ27"/>
      <c r="GWK27"/>
      <c r="GWL27"/>
      <c r="GWM27"/>
      <c r="GWN27"/>
      <c r="GWO27"/>
      <c r="GWP27"/>
      <c r="GWQ27"/>
      <c r="GWR27"/>
      <c r="GWS27"/>
      <c r="GWT27"/>
      <c r="GWU27"/>
      <c r="GWV27"/>
      <c r="GWW27"/>
      <c r="GWX27"/>
      <c r="GWY27"/>
      <c r="GWZ27"/>
      <c r="GXA27"/>
      <c r="GXB27"/>
      <c r="GXC27"/>
      <c r="GXD27"/>
      <c r="GXE27"/>
      <c r="GXF27"/>
      <c r="GXG27"/>
      <c r="GXH27"/>
      <c r="GXI27"/>
      <c r="GXJ27"/>
      <c r="GXK27"/>
      <c r="GXL27"/>
      <c r="GXM27"/>
      <c r="GXN27"/>
      <c r="GXO27"/>
      <c r="GXP27"/>
      <c r="GXQ27"/>
      <c r="GXR27"/>
      <c r="GXS27"/>
      <c r="GXT27"/>
      <c r="GXU27"/>
      <c r="GXV27"/>
      <c r="GXW27"/>
      <c r="GXX27"/>
      <c r="GXY27"/>
      <c r="GXZ27"/>
      <c r="GYA27"/>
      <c r="GYB27"/>
      <c r="GYC27"/>
      <c r="GYD27"/>
      <c r="GYE27"/>
      <c r="GYF27"/>
      <c r="GYG27"/>
      <c r="GYH27"/>
      <c r="GYI27"/>
      <c r="GYJ27"/>
      <c r="GYK27"/>
      <c r="GYL27"/>
      <c r="GYM27"/>
      <c r="GYN27"/>
      <c r="GYO27"/>
      <c r="GYP27"/>
      <c r="GYQ27"/>
      <c r="GYR27"/>
      <c r="GYS27"/>
      <c r="GYT27"/>
      <c r="GYU27"/>
      <c r="GYV27"/>
      <c r="GYW27"/>
      <c r="GYX27"/>
      <c r="GYY27"/>
      <c r="GYZ27"/>
      <c r="GZA27"/>
      <c r="GZB27"/>
      <c r="GZC27"/>
      <c r="GZD27"/>
      <c r="GZE27"/>
      <c r="GZF27"/>
      <c r="GZG27"/>
      <c r="GZH27"/>
      <c r="GZI27"/>
      <c r="GZJ27"/>
      <c r="GZK27"/>
      <c r="GZL27"/>
      <c r="GZM27"/>
      <c r="GZN27"/>
      <c r="GZO27"/>
      <c r="GZP27"/>
      <c r="GZQ27"/>
      <c r="GZR27"/>
      <c r="GZS27"/>
      <c r="GZT27"/>
      <c r="GZU27"/>
      <c r="GZV27"/>
      <c r="GZW27"/>
      <c r="GZX27"/>
      <c r="GZY27"/>
      <c r="GZZ27"/>
      <c r="HAA27"/>
      <c r="HAB27"/>
      <c r="HAC27"/>
      <c r="HAD27"/>
      <c r="HAE27"/>
      <c r="HAF27"/>
      <c r="HAG27"/>
      <c r="HAH27"/>
      <c r="HAI27"/>
      <c r="HAJ27"/>
      <c r="HAK27"/>
      <c r="HAL27"/>
      <c r="HAM27"/>
      <c r="HAN27"/>
      <c r="HAO27"/>
      <c r="HAP27"/>
      <c r="HAQ27"/>
      <c r="HAR27"/>
      <c r="HAS27"/>
      <c r="HAT27"/>
      <c r="HAU27"/>
      <c r="HAV27"/>
      <c r="HAW27"/>
      <c r="HAX27"/>
      <c r="HAY27"/>
      <c r="HAZ27"/>
      <c r="HBA27"/>
      <c r="HBB27"/>
      <c r="HBC27"/>
      <c r="HBD27"/>
      <c r="HBE27"/>
      <c r="HBF27"/>
      <c r="HBG27"/>
      <c r="HBH27"/>
      <c r="HBI27"/>
      <c r="HBJ27"/>
      <c r="HBK27"/>
      <c r="HBL27"/>
      <c r="HBM27"/>
      <c r="HBN27"/>
      <c r="HBO27"/>
      <c r="HBP27"/>
      <c r="HBQ27"/>
      <c r="HBR27"/>
      <c r="HBS27"/>
      <c r="HBT27"/>
      <c r="HBU27"/>
      <c r="HBV27"/>
      <c r="HBW27"/>
      <c r="HBX27"/>
      <c r="HBY27"/>
      <c r="HBZ27"/>
      <c r="HCA27"/>
      <c r="HCB27"/>
      <c r="HCC27"/>
      <c r="HCD27"/>
      <c r="HCE27"/>
      <c r="HCF27"/>
      <c r="HCG27"/>
      <c r="HCH27"/>
      <c r="HCI27"/>
      <c r="HCJ27"/>
      <c r="HCK27"/>
      <c r="HCL27"/>
      <c r="HCM27"/>
      <c r="HCN27"/>
      <c r="HCO27"/>
      <c r="HCP27"/>
      <c r="HCQ27"/>
      <c r="HCR27"/>
      <c r="HCS27"/>
      <c r="HCT27"/>
      <c r="HCU27"/>
      <c r="HCV27"/>
      <c r="HCW27"/>
      <c r="HCX27"/>
      <c r="HCY27"/>
      <c r="HCZ27"/>
      <c r="HDA27"/>
      <c r="HDB27"/>
      <c r="HDC27"/>
      <c r="HDD27"/>
      <c r="HDE27"/>
      <c r="HDF27"/>
      <c r="HDG27"/>
      <c r="HDH27"/>
      <c r="HDI27"/>
      <c r="HDJ27"/>
      <c r="HDK27"/>
      <c r="HDL27"/>
      <c r="HDM27"/>
      <c r="HDN27"/>
      <c r="HDO27"/>
      <c r="HDP27"/>
      <c r="HDQ27"/>
      <c r="HDR27"/>
      <c r="HDS27"/>
      <c r="HDT27"/>
      <c r="HDU27"/>
      <c r="HDV27"/>
      <c r="HDW27"/>
      <c r="HDX27"/>
      <c r="HDY27"/>
      <c r="HDZ27"/>
      <c r="HEA27"/>
      <c r="HEB27"/>
      <c r="HEC27"/>
      <c r="HED27"/>
      <c r="HEE27"/>
      <c r="HEF27"/>
      <c r="HEG27"/>
      <c r="HEH27"/>
      <c r="HEI27"/>
      <c r="HEJ27"/>
      <c r="HEK27"/>
      <c r="HEL27"/>
      <c r="HEM27"/>
      <c r="HEN27"/>
      <c r="HEO27"/>
      <c r="HEP27"/>
      <c r="HEQ27"/>
      <c r="HER27"/>
      <c r="HES27"/>
      <c r="HET27"/>
      <c r="HEU27"/>
      <c r="HEV27"/>
      <c r="HEW27"/>
      <c r="HEX27"/>
      <c r="HEY27"/>
      <c r="HEZ27"/>
      <c r="HFA27"/>
      <c r="HFB27"/>
      <c r="HFC27"/>
      <c r="HFD27"/>
      <c r="HFE27"/>
      <c r="HFF27"/>
      <c r="HFG27"/>
      <c r="HFH27"/>
      <c r="HFI27"/>
      <c r="HFJ27"/>
      <c r="HFK27"/>
      <c r="HFL27"/>
      <c r="HFM27"/>
      <c r="HFN27"/>
      <c r="HFO27"/>
      <c r="HFP27"/>
      <c r="HFQ27"/>
      <c r="HFR27"/>
      <c r="HFS27"/>
      <c r="HFT27"/>
      <c r="HFU27"/>
      <c r="HFV27"/>
      <c r="HFW27"/>
      <c r="HFX27"/>
      <c r="HFY27"/>
      <c r="HFZ27"/>
      <c r="HGA27"/>
      <c r="HGB27"/>
      <c r="HGC27"/>
      <c r="HGD27"/>
      <c r="HGE27"/>
      <c r="HGF27"/>
      <c r="HGG27"/>
      <c r="HGH27"/>
      <c r="HGI27"/>
      <c r="HGJ27"/>
      <c r="HGK27"/>
      <c r="HGL27"/>
      <c r="HGM27"/>
      <c r="HGN27"/>
      <c r="HGO27"/>
      <c r="HGP27"/>
      <c r="HGQ27"/>
      <c r="HGR27"/>
      <c r="HGS27"/>
      <c r="HGT27"/>
      <c r="HGU27"/>
      <c r="HGV27"/>
      <c r="HGW27"/>
      <c r="HGX27"/>
      <c r="HGY27"/>
      <c r="HGZ27"/>
      <c r="HHA27"/>
      <c r="HHB27"/>
      <c r="HHC27"/>
      <c r="HHD27"/>
      <c r="HHE27"/>
      <c r="HHF27"/>
      <c r="HHG27"/>
      <c r="HHH27"/>
      <c r="HHI27"/>
      <c r="HHJ27"/>
      <c r="HHK27"/>
      <c r="HHL27"/>
      <c r="HHM27"/>
      <c r="HHN27"/>
      <c r="HHO27"/>
      <c r="HHP27"/>
      <c r="HHQ27"/>
      <c r="HHR27"/>
      <c r="HHS27"/>
      <c r="HHT27"/>
      <c r="HHU27"/>
      <c r="HHV27"/>
      <c r="HHW27"/>
      <c r="HHX27"/>
      <c r="HHY27"/>
      <c r="HHZ27"/>
      <c r="HIA27"/>
      <c r="HIB27"/>
      <c r="HIC27"/>
      <c r="HID27"/>
      <c r="HIE27"/>
      <c r="HIF27"/>
      <c r="HIG27"/>
      <c r="HIH27"/>
      <c r="HII27"/>
      <c r="HIJ27"/>
      <c r="HIK27"/>
      <c r="HIL27"/>
      <c r="HIM27"/>
      <c r="HIN27"/>
      <c r="HIO27"/>
      <c r="HIP27"/>
      <c r="HIQ27"/>
      <c r="HIR27"/>
      <c r="HIS27"/>
      <c r="HIT27"/>
      <c r="HIU27"/>
      <c r="HIV27"/>
      <c r="HIW27"/>
      <c r="HIX27"/>
      <c r="HIY27"/>
      <c r="HIZ27"/>
      <c r="HJA27"/>
      <c r="HJB27"/>
      <c r="HJC27"/>
      <c r="HJD27"/>
      <c r="HJE27"/>
      <c r="HJF27"/>
      <c r="HJG27"/>
      <c r="HJH27"/>
      <c r="HJI27"/>
      <c r="HJJ27"/>
      <c r="HJK27"/>
      <c r="HJL27"/>
      <c r="HJM27"/>
      <c r="HJN27"/>
      <c r="HJO27"/>
      <c r="HJP27"/>
      <c r="HJQ27"/>
      <c r="HJR27"/>
      <c r="HJS27"/>
      <c r="HJT27"/>
      <c r="HJU27"/>
      <c r="HJV27"/>
      <c r="HJW27"/>
      <c r="HJX27"/>
      <c r="HJY27"/>
      <c r="HJZ27"/>
      <c r="HKA27"/>
      <c r="HKB27"/>
      <c r="HKC27"/>
      <c r="HKD27"/>
      <c r="HKE27"/>
      <c r="HKF27"/>
      <c r="HKG27"/>
      <c r="HKH27"/>
      <c r="HKI27"/>
      <c r="HKJ27"/>
      <c r="HKK27"/>
      <c r="HKL27"/>
      <c r="HKM27"/>
      <c r="HKN27"/>
      <c r="HKO27"/>
      <c r="HKP27"/>
      <c r="HKQ27"/>
      <c r="HKR27"/>
      <c r="HKS27"/>
      <c r="HKT27"/>
      <c r="HKU27"/>
      <c r="HKV27"/>
      <c r="HKW27"/>
      <c r="HKX27"/>
      <c r="HKY27"/>
      <c r="HKZ27"/>
      <c r="HLA27"/>
      <c r="HLB27"/>
      <c r="HLC27"/>
      <c r="HLD27"/>
      <c r="HLE27"/>
      <c r="HLF27"/>
      <c r="HLG27"/>
      <c r="HLH27"/>
      <c r="HLI27"/>
      <c r="HLJ27"/>
      <c r="HLK27"/>
      <c r="HLL27"/>
      <c r="HLM27"/>
      <c r="HLN27"/>
      <c r="HLO27"/>
      <c r="HLP27"/>
      <c r="HLQ27"/>
      <c r="HLR27"/>
      <c r="HLS27"/>
      <c r="HLT27"/>
      <c r="HLU27"/>
      <c r="HLV27"/>
      <c r="HLW27"/>
      <c r="HLX27"/>
      <c r="HLY27"/>
      <c r="HLZ27"/>
      <c r="HMA27"/>
      <c r="HMB27"/>
      <c r="HMC27"/>
      <c r="HMD27"/>
      <c r="HME27"/>
      <c r="HMF27"/>
      <c r="HMG27"/>
      <c r="HMH27"/>
      <c r="HMI27"/>
      <c r="HMJ27"/>
      <c r="HMK27"/>
      <c r="HML27"/>
      <c r="HMM27"/>
      <c r="HMN27"/>
      <c r="HMO27"/>
      <c r="HMP27"/>
      <c r="HMQ27"/>
      <c r="HMR27"/>
      <c r="HMS27"/>
      <c r="HMT27"/>
      <c r="HMU27"/>
      <c r="HMV27"/>
      <c r="HMW27"/>
      <c r="HMX27"/>
      <c r="HMY27"/>
      <c r="HMZ27"/>
      <c r="HNA27"/>
      <c r="HNB27"/>
      <c r="HNC27"/>
      <c r="HND27"/>
      <c r="HNE27"/>
      <c r="HNF27"/>
      <c r="HNG27"/>
      <c r="HNH27"/>
      <c r="HNI27"/>
      <c r="HNJ27"/>
      <c r="HNK27"/>
      <c r="HNL27"/>
      <c r="HNM27"/>
      <c r="HNN27"/>
      <c r="HNO27"/>
      <c r="HNP27"/>
      <c r="HNQ27"/>
      <c r="HNR27"/>
      <c r="HNS27"/>
      <c r="HNT27"/>
      <c r="HNU27"/>
      <c r="HNV27"/>
      <c r="HNW27"/>
      <c r="HNX27"/>
      <c r="HNY27"/>
      <c r="HNZ27"/>
      <c r="HOA27"/>
      <c r="HOB27"/>
      <c r="HOC27"/>
      <c r="HOD27"/>
      <c r="HOE27"/>
      <c r="HOF27"/>
      <c r="HOG27"/>
      <c r="HOH27"/>
      <c r="HOI27"/>
      <c r="HOJ27"/>
      <c r="HOK27"/>
      <c r="HOL27"/>
      <c r="HOM27"/>
      <c r="HON27"/>
      <c r="HOO27"/>
      <c r="HOP27"/>
      <c r="HOQ27"/>
      <c r="HOR27"/>
      <c r="HOS27"/>
      <c r="HOT27"/>
      <c r="HOU27"/>
      <c r="HOV27"/>
      <c r="HOW27"/>
      <c r="HOX27"/>
      <c r="HOY27"/>
      <c r="HOZ27"/>
      <c r="HPA27"/>
      <c r="HPB27"/>
      <c r="HPC27"/>
      <c r="HPD27"/>
      <c r="HPE27"/>
      <c r="HPF27"/>
      <c r="HPG27"/>
      <c r="HPH27"/>
      <c r="HPI27"/>
      <c r="HPJ27"/>
      <c r="HPK27"/>
      <c r="HPL27"/>
      <c r="HPM27"/>
      <c r="HPN27"/>
      <c r="HPO27"/>
      <c r="HPP27"/>
      <c r="HPQ27"/>
      <c r="HPR27"/>
      <c r="HPS27"/>
      <c r="HPT27"/>
      <c r="HPU27"/>
      <c r="HPV27"/>
      <c r="HPW27"/>
      <c r="HPX27"/>
      <c r="HPY27"/>
      <c r="HPZ27"/>
      <c r="HQA27"/>
      <c r="HQB27"/>
      <c r="HQC27"/>
      <c r="HQD27"/>
      <c r="HQE27"/>
      <c r="HQF27"/>
      <c r="HQG27"/>
      <c r="HQH27"/>
      <c r="HQI27"/>
      <c r="HQJ27"/>
      <c r="HQK27"/>
      <c r="HQL27"/>
      <c r="HQM27"/>
      <c r="HQN27"/>
      <c r="HQO27"/>
      <c r="HQP27"/>
      <c r="HQQ27"/>
      <c r="HQR27"/>
      <c r="HQS27"/>
      <c r="HQT27"/>
      <c r="HQU27"/>
      <c r="HQV27"/>
      <c r="HQW27"/>
      <c r="HQX27"/>
      <c r="HQY27"/>
      <c r="HQZ27"/>
      <c r="HRA27"/>
      <c r="HRB27"/>
      <c r="HRC27"/>
      <c r="HRD27"/>
      <c r="HRE27"/>
      <c r="HRF27"/>
      <c r="HRG27"/>
      <c r="HRH27"/>
      <c r="HRI27"/>
      <c r="HRJ27"/>
      <c r="HRK27"/>
      <c r="HRL27"/>
      <c r="HRM27"/>
      <c r="HRN27"/>
      <c r="HRO27"/>
      <c r="HRP27"/>
      <c r="HRQ27"/>
      <c r="HRR27"/>
      <c r="HRS27"/>
      <c r="HRT27"/>
      <c r="HRU27"/>
      <c r="HRV27"/>
      <c r="HRW27"/>
      <c r="HRX27"/>
      <c r="HRY27"/>
      <c r="HRZ27"/>
      <c r="HSA27"/>
      <c r="HSB27"/>
      <c r="HSC27"/>
      <c r="HSD27"/>
      <c r="HSE27"/>
      <c r="HSF27"/>
      <c r="HSG27"/>
      <c r="HSH27"/>
      <c r="HSI27"/>
      <c r="HSJ27"/>
      <c r="HSK27"/>
      <c r="HSL27"/>
      <c r="HSM27"/>
      <c r="HSN27"/>
      <c r="HSO27"/>
      <c r="HSP27"/>
      <c r="HSQ27"/>
      <c r="HSR27"/>
      <c r="HSS27"/>
      <c r="HST27"/>
      <c r="HSU27"/>
      <c r="HSV27"/>
      <c r="HSW27"/>
      <c r="HSX27"/>
      <c r="HSY27"/>
      <c r="HSZ27"/>
      <c r="HTA27"/>
      <c r="HTB27"/>
      <c r="HTC27"/>
      <c r="HTD27"/>
      <c r="HTE27"/>
      <c r="HTF27"/>
      <c r="HTG27"/>
      <c r="HTH27"/>
      <c r="HTI27"/>
      <c r="HTJ27"/>
      <c r="HTK27"/>
      <c r="HTL27"/>
      <c r="HTM27"/>
      <c r="HTN27"/>
      <c r="HTO27"/>
      <c r="HTP27"/>
      <c r="HTQ27"/>
      <c r="HTR27"/>
      <c r="HTS27"/>
      <c r="HTT27"/>
      <c r="HTU27"/>
      <c r="HTV27"/>
      <c r="HTW27"/>
      <c r="HTX27"/>
      <c r="HTY27"/>
      <c r="HTZ27"/>
      <c r="HUA27"/>
      <c r="HUB27"/>
      <c r="HUC27"/>
      <c r="HUD27"/>
      <c r="HUE27"/>
      <c r="HUF27"/>
      <c r="HUG27"/>
      <c r="HUH27"/>
      <c r="HUI27"/>
      <c r="HUJ27"/>
      <c r="HUK27"/>
      <c r="HUL27"/>
      <c r="HUM27"/>
      <c r="HUN27"/>
      <c r="HUO27"/>
      <c r="HUP27"/>
      <c r="HUQ27"/>
      <c r="HUR27"/>
      <c r="HUS27"/>
      <c r="HUT27"/>
      <c r="HUU27"/>
      <c r="HUV27"/>
      <c r="HUW27"/>
      <c r="HUX27"/>
      <c r="HUY27"/>
      <c r="HUZ27"/>
      <c r="HVA27"/>
      <c r="HVB27"/>
      <c r="HVC27"/>
      <c r="HVD27"/>
      <c r="HVE27"/>
      <c r="HVF27"/>
      <c r="HVG27"/>
      <c r="HVH27"/>
      <c r="HVI27"/>
      <c r="HVJ27"/>
      <c r="HVK27"/>
      <c r="HVL27"/>
      <c r="HVM27"/>
      <c r="HVN27"/>
      <c r="HVO27"/>
      <c r="HVP27"/>
      <c r="HVQ27"/>
      <c r="HVR27"/>
      <c r="HVS27"/>
      <c r="HVT27"/>
      <c r="HVU27"/>
      <c r="HVV27"/>
      <c r="HVW27"/>
      <c r="HVX27"/>
      <c r="HVY27"/>
      <c r="HVZ27"/>
      <c r="HWA27"/>
      <c r="HWB27"/>
      <c r="HWC27"/>
      <c r="HWD27"/>
      <c r="HWE27"/>
      <c r="HWF27"/>
      <c r="HWG27"/>
      <c r="HWH27"/>
      <c r="HWI27"/>
      <c r="HWJ27"/>
      <c r="HWK27"/>
      <c r="HWL27"/>
      <c r="HWM27"/>
      <c r="HWN27"/>
      <c r="HWO27"/>
      <c r="HWP27"/>
      <c r="HWQ27"/>
      <c r="HWR27"/>
      <c r="HWS27"/>
      <c r="HWT27"/>
      <c r="HWU27"/>
      <c r="HWV27"/>
      <c r="HWW27"/>
      <c r="HWX27"/>
      <c r="HWY27"/>
      <c r="HWZ27"/>
      <c r="HXA27"/>
      <c r="HXB27"/>
      <c r="HXC27"/>
      <c r="HXD27"/>
      <c r="HXE27"/>
      <c r="HXF27"/>
      <c r="HXG27"/>
      <c r="HXH27"/>
      <c r="HXI27"/>
      <c r="HXJ27"/>
      <c r="HXK27"/>
      <c r="HXL27"/>
      <c r="HXM27"/>
      <c r="HXN27"/>
      <c r="HXO27"/>
      <c r="HXP27"/>
      <c r="HXQ27"/>
      <c r="HXR27"/>
      <c r="HXS27"/>
      <c r="HXT27"/>
      <c r="HXU27"/>
      <c r="HXV27"/>
      <c r="HXW27"/>
      <c r="HXX27"/>
      <c r="HXY27"/>
      <c r="HXZ27"/>
      <c r="HYA27"/>
      <c r="HYB27"/>
      <c r="HYC27"/>
      <c r="HYD27"/>
      <c r="HYE27"/>
      <c r="HYF27"/>
      <c r="HYG27"/>
      <c r="HYH27"/>
      <c r="HYI27"/>
      <c r="HYJ27"/>
      <c r="HYK27"/>
      <c r="HYL27"/>
      <c r="HYM27"/>
      <c r="HYN27"/>
      <c r="HYO27"/>
      <c r="HYP27"/>
      <c r="HYQ27"/>
      <c r="HYR27"/>
      <c r="HYS27"/>
      <c r="HYT27"/>
      <c r="HYU27"/>
      <c r="HYV27"/>
      <c r="HYW27"/>
      <c r="HYX27"/>
      <c r="HYY27"/>
      <c r="HYZ27"/>
      <c r="HZA27"/>
      <c r="HZB27"/>
      <c r="HZC27"/>
      <c r="HZD27"/>
      <c r="HZE27"/>
      <c r="HZF27"/>
      <c r="HZG27"/>
      <c r="HZH27"/>
      <c r="HZI27"/>
      <c r="HZJ27"/>
      <c r="HZK27"/>
      <c r="HZL27"/>
      <c r="HZM27"/>
      <c r="HZN27"/>
      <c r="HZO27"/>
      <c r="HZP27"/>
      <c r="HZQ27"/>
      <c r="HZR27"/>
      <c r="HZS27"/>
      <c r="HZT27"/>
      <c r="HZU27"/>
      <c r="HZV27"/>
      <c r="HZW27"/>
      <c r="HZX27"/>
      <c r="HZY27"/>
      <c r="HZZ27"/>
      <c r="IAA27"/>
      <c r="IAB27"/>
      <c r="IAC27"/>
      <c r="IAD27"/>
      <c r="IAE27"/>
      <c r="IAF27"/>
      <c r="IAG27"/>
      <c r="IAH27"/>
      <c r="IAI27"/>
      <c r="IAJ27"/>
      <c r="IAK27"/>
      <c r="IAL27"/>
      <c r="IAM27"/>
      <c r="IAN27"/>
      <c r="IAO27"/>
      <c r="IAP27"/>
      <c r="IAQ27"/>
      <c r="IAR27"/>
      <c r="IAS27"/>
      <c r="IAT27"/>
      <c r="IAU27"/>
      <c r="IAV27"/>
      <c r="IAW27"/>
      <c r="IAX27"/>
      <c r="IAY27"/>
      <c r="IAZ27"/>
      <c r="IBA27"/>
      <c r="IBB27"/>
      <c r="IBC27"/>
      <c r="IBD27"/>
      <c r="IBE27"/>
      <c r="IBF27"/>
      <c r="IBG27"/>
      <c r="IBH27"/>
      <c r="IBI27"/>
      <c r="IBJ27"/>
      <c r="IBK27"/>
      <c r="IBL27"/>
      <c r="IBM27"/>
      <c r="IBN27"/>
      <c r="IBO27"/>
      <c r="IBP27"/>
      <c r="IBQ27"/>
      <c r="IBR27"/>
      <c r="IBS27"/>
      <c r="IBT27"/>
      <c r="IBU27"/>
      <c r="IBV27"/>
      <c r="IBW27"/>
      <c r="IBX27"/>
      <c r="IBY27"/>
      <c r="IBZ27"/>
      <c r="ICA27"/>
      <c r="ICB27"/>
      <c r="ICC27"/>
      <c r="ICD27"/>
      <c r="ICE27"/>
      <c r="ICF27"/>
      <c r="ICG27"/>
      <c r="ICH27"/>
      <c r="ICI27"/>
      <c r="ICJ27"/>
      <c r="ICK27"/>
      <c r="ICL27"/>
      <c r="ICM27"/>
      <c r="ICN27"/>
      <c r="ICO27"/>
      <c r="ICP27"/>
      <c r="ICQ27"/>
      <c r="ICR27"/>
      <c r="ICS27"/>
      <c r="ICT27"/>
      <c r="ICU27"/>
      <c r="ICV27"/>
      <c r="ICW27"/>
      <c r="ICX27"/>
      <c r="ICY27"/>
      <c r="ICZ27"/>
      <c r="IDA27"/>
      <c r="IDB27"/>
      <c r="IDC27"/>
      <c r="IDD27"/>
      <c r="IDE27"/>
      <c r="IDF27"/>
      <c r="IDG27"/>
      <c r="IDH27"/>
      <c r="IDI27"/>
      <c r="IDJ27"/>
      <c r="IDK27"/>
      <c r="IDL27"/>
      <c r="IDM27"/>
      <c r="IDN27"/>
      <c r="IDO27"/>
      <c r="IDP27"/>
      <c r="IDQ27"/>
      <c r="IDR27"/>
      <c r="IDS27"/>
      <c r="IDT27"/>
      <c r="IDU27"/>
      <c r="IDV27"/>
      <c r="IDW27"/>
      <c r="IDX27"/>
      <c r="IDY27"/>
      <c r="IDZ27"/>
      <c r="IEA27"/>
      <c r="IEB27"/>
      <c r="IEC27"/>
      <c r="IED27"/>
      <c r="IEE27"/>
      <c r="IEF27"/>
      <c r="IEG27"/>
      <c r="IEH27"/>
      <c r="IEI27"/>
      <c r="IEJ27"/>
      <c r="IEK27"/>
      <c r="IEL27"/>
      <c r="IEM27"/>
      <c r="IEN27"/>
      <c r="IEO27"/>
      <c r="IEP27"/>
      <c r="IEQ27"/>
      <c r="IER27"/>
      <c r="IES27"/>
      <c r="IET27"/>
      <c r="IEU27"/>
      <c r="IEV27"/>
      <c r="IEW27"/>
      <c r="IEX27"/>
      <c r="IEY27"/>
      <c r="IEZ27"/>
      <c r="IFA27"/>
      <c r="IFB27"/>
      <c r="IFC27"/>
      <c r="IFD27"/>
      <c r="IFE27"/>
      <c r="IFF27"/>
      <c r="IFG27"/>
      <c r="IFH27"/>
      <c r="IFI27"/>
      <c r="IFJ27"/>
      <c r="IFK27"/>
      <c r="IFL27"/>
      <c r="IFM27"/>
      <c r="IFN27"/>
      <c r="IFO27"/>
      <c r="IFP27"/>
      <c r="IFQ27"/>
      <c r="IFR27"/>
      <c r="IFS27"/>
      <c r="IFT27"/>
      <c r="IFU27"/>
      <c r="IFV27"/>
      <c r="IFW27"/>
      <c r="IFX27"/>
      <c r="IFY27"/>
      <c r="IFZ27"/>
      <c r="IGA27"/>
      <c r="IGB27"/>
      <c r="IGC27"/>
      <c r="IGD27"/>
      <c r="IGE27"/>
      <c r="IGF27"/>
      <c r="IGG27"/>
      <c r="IGH27"/>
      <c r="IGI27"/>
      <c r="IGJ27"/>
      <c r="IGK27"/>
      <c r="IGL27"/>
      <c r="IGM27"/>
      <c r="IGN27"/>
      <c r="IGO27"/>
      <c r="IGP27"/>
      <c r="IGQ27"/>
      <c r="IGR27"/>
      <c r="IGS27"/>
      <c r="IGT27"/>
      <c r="IGU27"/>
      <c r="IGV27"/>
      <c r="IGW27"/>
      <c r="IGX27"/>
      <c r="IGY27"/>
      <c r="IGZ27"/>
      <c r="IHA27"/>
      <c r="IHB27"/>
      <c r="IHC27"/>
      <c r="IHD27"/>
      <c r="IHE27"/>
      <c r="IHF27"/>
      <c r="IHG27"/>
      <c r="IHH27"/>
      <c r="IHI27"/>
      <c r="IHJ27"/>
      <c r="IHK27"/>
      <c r="IHL27"/>
      <c r="IHM27"/>
      <c r="IHN27"/>
      <c r="IHO27"/>
      <c r="IHP27"/>
      <c r="IHQ27"/>
      <c r="IHR27"/>
      <c r="IHS27"/>
      <c r="IHT27"/>
      <c r="IHU27"/>
      <c r="IHV27"/>
      <c r="IHW27"/>
      <c r="IHX27"/>
      <c r="IHY27"/>
      <c r="IHZ27"/>
      <c r="IIA27"/>
      <c r="IIB27"/>
      <c r="IIC27"/>
      <c r="IID27"/>
      <c r="IIE27"/>
      <c r="IIF27"/>
      <c r="IIG27"/>
      <c r="IIH27"/>
      <c r="III27"/>
      <c r="IIJ27"/>
      <c r="IIK27"/>
      <c r="IIL27"/>
      <c r="IIM27"/>
      <c r="IIN27"/>
      <c r="IIO27"/>
      <c r="IIP27"/>
      <c r="IIQ27"/>
      <c r="IIR27"/>
      <c r="IIS27"/>
      <c r="IIT27"/>
      <c r="IIU27"/>
      <c r="IIV27"/>
      <c r="IIW27"/>
      <c r="IIX27"/>
      <c r="IIY27"/>
      <c r="IIZ27"/>
      <c r="IJA27"/>
      <c r="IJB27"/>
      <c r="IJC27"/>
      <c r="IJD27"/>
      <c r="IJE27"/>
      <c r="IJF27"/>
      <c r="IJG27"/>
      <c r="IJH27"/>
      <c r="IJI27"/>
      <c r="IJJ27"/>
      <c r="IJK27"/>
      <c r="IJL27"/>
      <c r="IJM27"/>
      <c r="IJN27"/>
      <c r="IJO27"/>
      <c r="IJP27"/>
      <c r="IJQ27"/>
      <c r="IJR27"/>
      <c r="IJS27"/>
      <c r="IJT27"/>
      <c r="IJU27"/>
      <c r="IJV27"/>
      <c r="IJW27"/>
      <c r="IJX27"/>
      <c r="IJY27"/>
      <c r="IJZ27"/>
      <c r="IKA27"/>
      <c r="IKB27"/>
      <c r="IKC27"/>
      <c r="IKD27"/>
      <c r="IKE27"/>
      <c r="IKF27"/>
      <c r="IKG27"/>
      <c r="IKH27"/>
      <c r="IKI27"/>
      <c r="IKJ27"/>
      <c r="IKK27"/>
      <c r="IKL27"/>
      <c r="IKM27"/>
      <c r="IKN27"/>
      <c r="IKO27"/>
      <c r="IKP27"/>
      <c r="IKQ27"/>
      <c r="IKR27"/>
      <c r="IKS27"/>
      <c r="IKT27"/>
      <c r="IKU27"/>
      <c r="IKV27"/>
      <c r="IKW27"/>
      <c r="IKX27"/>
      <c r="IKY27"/>
      <c r="IKZ27"/>
      <c r="ILA27"/>
      <c r="ILB27"/>
      <c r="ILC27"/>
      <c r="ILD27"/>
      <c r="ILE27"/>
      <c r="ILF27"/>
      <c r="ILG27"/>
      <c r="ILH27"/>
      <c r="ILI27"/>
      <c r="ILJ27"/>
      <c r="ILK27"/>
      <c r="ILL27"/>
      <c r="ILM27"/>
      <c r="ILN27"/>
      <c r="ILO27"/>
      <c r="ILP27"/>
      <c r="ILQ27"/>
      <c r="ILR27"/>
      <c r="ILS27"/>
      <c r="ILT27"/>
      <c r="ILU27"/>
      <c r="ILV27"/>
      <c r="ILW27"/>
      <c r="ILX27"/>
      <c r="ILY27"/>
      <c r="ILZ27"/>
      <c r="IMA27"/>
      <c r="IMB27"/>
      <c r="IMC27"/>
      <c r="IMD27"/>
      <c r="IME27"/>
      <c r="IMF27"/>
      <c r="IMG27"/>
      <c r="IMH27"/>
      <c r="IMI27"/>
      <c r="IMJ27"/>
      <c r="IMK27"/>
      <c r="IML27"/>
      <c r="IMM27"/>
      <c r="IMN27"/>
      <c r="IMO27"/>
      <c r="IMP27"/>
      <c r="IMQ27"/>
      <c r="IMR27"/>
      <c r="IMS27"/>
      <c r="IMT27"/>
      <c r="IMU27"/>
      <c r="IMV27"/>
      <c r="IMW27"/>
      <c r="IMX27"/>
      <c r="IMY27"/>
      <c r="IMZ27"/>
      <c r="INA27"/>
      <c r="INB27"/>
      <c r="INC27"/>
      <c r="IND27"/>
      <c r="INE27"/>
      <c r="INF27"/>
      <c r="ING27"/>
      <c r="INH27"/>
      <c r="INI27"/>
      <c r="INJ27"/>
      <c r="INK27"/>
      <c r="INL27"/>
      <c r="INM27"/>
      <c r="INN27"/>
      <c r="INO27"/>
      <c r="INP27"/>
      <c r="INQ27"/>
      <c r="INR27"/>
      <c r="INS27"/>
      <c r="INT27"/>
      <c r="INU27"/>
      <c r="INV27"/>
      <c r="INW27"/>
      <c r="INX27"/>
      <c r="INY27"/>
      <c r="INZ27"/>
      <c r="IOA27"/>
      <c r="IOB27"/>
      <c r="IOC27"/>
      <c r="IOD27"/>
      <c r="IOE27"/>
      <c r="IOF27"/>
      <c r="IOG27"/>
      <c r="IOH27"/>
      <c r="IOI27"/>
      <c r="IOJ27"/>
      <c r="IOK27"/>
      <c r="IOL27"/>
      <c r="IOM27"/>
      <c r="ION27"/>
      <c r="IOO27"/>
      <c r="IOP27"/>
      <c r="IOQ27"/>
      <c r="IOR27"/>
      <c r="IOS27"/>
      <c r="IOT27"/>
      <c r="IOU27"/>
      <c r="IOV27"/>
      <c r="IOW27"/>
      <c r="IOX27"/>
      <c r="IOY27"/>
      <c r="IOZ27"/>
      <c r="IPA27"/>
      <c r="IPB27"/>
      <c r="IPC27"/>
      <c r="IPD27"/>
      <c r="IPE27"/>
      <c r="IPF27"/>
      <c r="IPG27"/>
      <c r="IPH27"/>
      <c r="IPI27"/>
      <c r="IPJ27"/>
      <c r="IPK27"/>
      <c r="IPL27"/>
      <c r="IPM27"/>
      <c r="IPN27"/>
      <c r="IPO27"/>
      <c r="IPP27"/>
      <c r="IPQ27"/>
      <c r="IPR27"/>
      <c r="IPS27"/>
      <c r="IPT27"/>
      <c r="IPU27"/>
      <c r="IPV27"/>
      <c r="IPW27"/>
      <c r="IPX27"/>
      <c r="IPY27"/>
      <c r="IPZ27"/>
      <c r="IQA27"/>
      <c r="IQB27"/>
      <c r="IQC27"/>
      <c r="IQD27"/>
      <c r="IQE27"/>
      <c r="IQF27"/>
      <c r="IQG27"/>
      <c r="IQH27"/>
      <c r="IQI27"/>
      <c r="IQJ27"/>
      <c r="IQK27"/>
      <c r="IQL27"/>
      <c r="IQM27"/>
      <c r="IQN27"/>
      <c r="IQO27"/>
      <c r="IQP27"/>
      <c r="IQQ27"/>
      <c r="IQR27"/>
      <c r="IQS27"/>
      <c r="IQT27"/>
      <c r="IQU27"/>
      <c r="IQV27"/>
      <c r="IQW27"/>
      <c r="IQX27"/>
      <c r="IQY27"/>
      <c r="IQZ27"/>
      <c r="IRA27"/>
      <c r="IRB27"/>
      <c r="IRC27"/>
      <c r="IRD27"/>
      <c r="IRE27"/>
      <c r="IRF27"/>
      <c r="IRG27"/>
      <c r="IRH27"/>
      <c r="IRI27"/>
      <c r="IRJ27"/>
      <c r="IRK27"/>
      <c r="IRL27"/>
      <c r="IRM27"/>
      <c r="IRN27"/>
      <c r="IRO27"/>
      <c r="IRP27"/>
      <c r="IRQ27"/>
      <c r="IRR27"/>
      <c r="IRS27"/>
      <c r="IRT27"/>
      <c r="IRU27"/>
      <c r="IRV27"/>
      <c r="IRW27"/>
      <c r="IRX27"/>
      <c r="IRY27"/>
      <c r="IRZ27"/>
      <c r="ISA27"/>
      <c r="ISB27"/>
      <c r="ISC27"/>
      <c r="ISD27"/>
      <c r="ISE27"/>
      <c r="ISF27"/>
      <c r="ISG27"/>
      <c r="ISH27"/>
      <c r="ISI27"/>
      <c r="ISJ27"/>
      <c r="ISK27"/>
      <c r="ISL27"/>
      <c r="ISM27"/>
      <c r="ISN27"/>
      <c r="ISO27"/>
      <c r="ISP27"/>
      <c r="ISQ27"/>
      <c r="ISR27"/>
      <c r="ISS27"/>
      <c r="IST27"/>
      <c r="ISU27"/>
      <c r="ISV27"/>
      <c r="ISW27"/>
      <c r="ISX27"/>
      <c r="ISY27"/>
      <c r="ISZ27"/>
      <c r="ITA27"/>
      <c r="ITB27"/>
      <c r="ITC27"/>
      <c r="ITD27"/>
      <c r="ITE27"/>
      <c r="ITF27"/>
      <c r="ITG27"/>
      <c r="ITH27"/>
      <c r="ITI27"/>
      <c r="ITJ27"/>
      <c r="ITK27"/>
      <c r="ITL27"/>
      <c r="ITM27"/>
      <c r="ITN27"/>
      <c r="ITO27"/>
      <c r="ITP27"/>
      <c r="ITQ27"/>
      <c r="ITR27"/>
      <c r="ITS27"/>
      <c r="ITT27"/>
      <c r="ITU27"/>
      <c r="ITV27"/>
      <c r="ITW27"/>
      <c r="ITX27"/>
      <c r="ITY27"/>
      <c r="ITZ27"/>
      <c r="IUA27"/>
      <c r="IUB27"/>
      <c r="IUC27"/>
      <c r="IUD27"/>
      <c r="IUE27"/>
      <c r="IUF27"/>
      <c r="IUG27"/>
      <c r="IUH27"/>
      <c r="IUI27"/>
      <c r="IUJ27"/>
      <c r="IUK27"/>
      <c r="IUL27"/>
      <c r="IUM27"/>
      <c r="IUN27"/>
      <c r="IUO27"/>
      <c r="IUP27"/>
      <c r="IUQ27"/>
      <c r="IUR27"/>
      <c r="IUS27"/>
      <c r="IUT27"/>
      <c r="IUU27"/>
      <c r="IUV27"/>
      <c r="IUW27"/>
      <c r="IUX27"/>
      <c r="IUY27"/>
      <c r="IUZ27"/>
      <c r="IVA27"/>
      <c r="IVB27"/>
      <c r="IVC27"/>
      <c r="IVD27"/>
      <c r="IVE27"/>
      <c r="IVF27"/>
      <c r="IVG27"/>
      <c r="IVH27"/>
      <c r="IVI27"/>
      <c r="IVJ27"/>
      <c r="IVK27"/>
      <c r="IVL27"/>
      <c r="IVM27"/>
      <c r="IVN27"/>
      <c r="IVO27"/>
      <c r="IVP27"/>
      <c r="IVQ27"/>
      <c r="IVR27"/>
      <c r="IVS27"/>
      <c r="IVT27"/>
      <c r="IVU27"/>
      <c r="IVV27"/>
      <c r="IVW27"/>
      <c r="IVX27"/>
      <c r="IVY27"/>
      <c r="IVZ27"/>
      <c r="IWA27"/>
      <c r="IWB27"/>
      <c r="IWC27"/>
      <c r="IWD27"/>
      <c r="IWE27"/>
      <c r="IWF27"/>
      <c r="IWG27"/>
      <c r="IWH27"/>
      <c r="IWI27"/>
      <c r="IWJ27"/>
      <c r="IWK27"/>
      <c r="IWL27"/>
      <c r="IWM27"/>
      <c r="IWN27"/>
      <c r="IWO27"/>
      <c r="IWP27"/>
      <c r="IWQ27"/>
      <c r="IWR27"/>
      <c r="IWS27"/>
      <c r="IWT27"/>
      <c r="IWU27"/>
      <c r="IWV27"/>
      <c r="IWW27"/>
      <c r="IWX27"/>
      <c r="IWY27"/>
      <c r="IWZ27"/>
      <c r="IXA27"/>
      <c r="IXB27"/>
      <c r="IXC27"/>
      <c r="IXD27"/>
      <c r="IXE27"/>
      <c r="IXF27"/>
      <c r="IXG27"/>
      <c r="IXH27"/>
      <c r="IXI27"/>
      <c r="IXJ27"/>
      <c r="IXK27"/>
      <c r="IXL27"/>
      <c r="IXM27"/>
      <c r="IXN27"/>
      <c r="IXO27"/>
      <c r="IXP27"/>
      <c r="IXQ27"/>
      <c r="IXR27"/>
      <c r="IXS27"/>
      <c r="IXT27"/>
      <c r="IXU27"/>
      <c r="IXV27"/>
      <c r="IXW27"/>
      <c r="IXX27"/>
      <c r="IXY27"/>
      <c r="IXZ27"/>
      <c r="IYA27"/>
      <c r="IYB27"/>
      <c r="IYC27"/>
      <c r="IYD27"/>
      <c r="IYE27"/>
      <c r="IYF27"/>
      <c r="IYG27"/>
      <c r="IYH27"/>
      <c r="IYI27"/>
      <c r="IYJ27"/>
      <c r="IYK27"/>
      <c r="IYL27"/>
      <c r="IYM27"/>
      <c r="IYN27"/>
      <c r="IYO27"/>
      <c r="IYP27"/>
      <c r="IYQ27"/>
      <c r="IYR27"/>
      <c r="IYS27"/>
      <c r="IYT27"/>
      <c r="IYU27"/>
      <c r="IYV27"/>
      <c r="IYW27"/>
      <c r="IYX27"/>
      <c r="IYY27"/>
      <c r="IYZ27"/>
      <c r="IZA27"/>
      <c r="IZB27"/>
      <c r="IZC27"/>
      <c r="IZD27"/>
      <c r="IZE27"/>
      <c r="IZF27"/>
      <c r="IZG27"/>
      <c r="IZH27"/>
      <c r="IZI27"/>
      <c r="IZJ27"/>
      <c r="IZK27"/>
      <c r="IZL27"/>
      <c r="IZM27"/>
      <c r="IZN27"/>
      <c r="IZO27"/>
      <c r="IZP27"/>
      <c r="IZQ27"/>
      <c r="IZR27"/>
      <c r="IZS27"/>
      <c r="IZT27"/>
      <c r="IZU27"/>
      <c r="IZV27"/>
      <c r="IZW27"/>
      <c r="IZX27"/>
      <c r="IZY27"/>
      <c r="IZZ27"/>
      <c r="JAA27"/>
      <c r="JAB27"/>
      <c r="JAC27"/>
      <c r="JAD27"/>
      <c r="JAE27"/>
      <c r="JAF27"/>
      <c r="JAG27"/>
      <c r="JAH27"/>
      <c r="JAI27"/>
      <c r="JAJ27"/>
      <c r="JAK27"/>
      <c r="JAL27"/>
      <c r="JAM27"/>
      <c r="JAN27"/>
      <c r="JAO27"/>
      <c r="JAP27"/>
      <c r="JAQ27"/>
      <c r="JAR27"/>
      <c r="JAS27"/>
      <c r="JAT27"/>
      <c r="JAU27"/>
      <c r="JAV27"/>
      <c r="JAW27"/>
      <c r="JAX27"/>
      <c r="JAY27"/>
      <c r="JAZ27"/>
      <c r="JBA27"/>
      <c r="JBB27"/>
      <c r="JBC27"/>
      <c r="JBD27"/>
      <c r="JBE27"/>
      <c r="JBF27"/>
      <c r="JBG27"/>
      <c r="JBH27"/>
      <c r="JBI27"/>
      <c r="JBJ27"/>
      <c r="JBK27"/>
      <c r="JBL27"/>
      <c r="JBM27"/>
      <c r="JBN27"/>
      <c r="JBO27"/>
      <c r="JBP27"/>
      <c r="JBQ27"/>
      <c r="JBR27"/>
      <c r="JBS27"/>
      <c r="JBT27"/>
      <c r="JBU27"/>
      <c r="JBV27"/>
      <c r="JBW27"/>
      <c r="JBX27"/>
      <c r="JBY27"/>
      <c r="JBZ27"/>
      <c r="JCA27"/>
      <c r="JCB27"/>
      <c r="JCC27"/>
      <c r="JCD27"/>
      <c r="JCE27"/>
      <c r="JCF27"/>
      <c r="JCG27"/>
      <c r="JCH27"/>
      <c r="JCI27"/>
      <c r="JCJ27"/>
      <c r="JCK27"/>
      <c r="JCL27"/>
      <c r="JCM27"/>
      <c r="JCN27"/>
      <c r="JCO27"/>
      <c r="JCP27"/>
      <c r="JCQ27"/>
      <c r="JCR27"/>
      <c r="JCS27"/>
      <c r="JCT27"/>
      <c r="JCU27"/>
      <c r="JCV27"/>
      <c r="JCW27"/>
      <c r="JCX27"/>
      <c r="JCY27"/>
      <c r="JCZ27"/>
      <c r="JDA27"/>
      <c r="JDB27"/>
      <c r="JDC27"/>
      <c r="JDD27"/>
      <c r="JDE27"/>
      <c r="JDF27"/>
      <c r="JDG27"/>
      <c r="JDH27"/>
      <c r="JDI27"/>
      <c r="JDJ27"/>
      <c r="JDK27"/>
      <c r="JDL27"/>
      <c r="JDM27"/>
      <c r="JDN27"/>
      <c r="JDO27"/>
      <c r="JDP27"/>
      <c r="JDQ27"/>
      <c r="JDR27"/>
      <c r="JDS27"/>
      <c r="JDT27"/>
      <c r="JDU27"/>
      <c r="JDV27"/>
      <c r="JDW27"/>
      <c r="JDX27"/>
      <c r="JDY27"/>
      <c r="JDZ27"/>
      <c r="JEA27"/>
      <c r="JEB27"/>
      <c r="JEC27"/>
      <c r="JED27"/>
      <c r="JEE27"/>
      <c r="JEF27"/>
      <c r="JEG27"/>
      <c r="JEH27"/>
      <c r="JEI27"/>
      <c r="JEJ27"/>
      <c r="JEK27"/>
      <c r="JEL27"/>
      <c r="JEM27"/>
      <c r="JEN27"/>
      <c r="JEO27"/>
      <c r="JEP27"/>
      <c r="JEQ27"/>
      <c r="JER27"/>
      <c r="JES27"/>
      <c r="JET27"/>
      <c r="JEU27"/>
      <c r="JEV27"/>
      <c r="JEW27"/>
      <c r="JEX27"/>
      <c r="JEY27"/>
      <c r="JEZ27"/>
      <c r="JFA27"/>
      <c r="JFB27"/>
      <c r="JFC27"/>
      <c r="JFD27"/>
      <c r="JFE27"/>
      <c r="JFF27"/>
      <c r="JFG27"/>
      <c r="JFH27"/>
      <c r="JFI27"/>
      <c r="JFJ27"/>
      <c r="JFK27"/>
      <c r="JFL27"/>
      <c r="JFM27"/>
      <c r="JFN27"/>
      <c r="JFO27"/>
      <c r="JFP27"/>
      <c r="JFQ27"/>
      <c r="JFR27"/>
      <c r="JFS27"/>
      <c r="JFT27"/>
      <c r="JFU27"/>
      <c r="JFV27"/>
      <c r="JFW27"/>
      <c r="JFX27"/>
      <c r="JFY27"/>
      <c r="JFZ27"/>
      <c r="JGA27"/>
      <c r="JGB27"/>
      <c r="JGC27"/>
      <c r="JGD27"/>
      <c r="JGE27"/>
      <c r="JGF27"/>
      <c r="JGG27"/>
      <c r="JGH27"/>
      <c r="JGI27"/>
      <c r="JGJ27"/>
      <c r="JGK27"/>
      <c r="JGL27"/>
      <c r="JGM27"/>
      <c r="JGN27"/>
      <c r="JGO27"/>
      <c r="JGP27"/>
      <c r="JGQ27"/>
      <c r="JGR27"/>
      <c r="JGS27"/>
      <c r="JGT27"/>
      <c r="JGU27"/>
      <c r="JGV27"/>
      <c r="JGW27"/>
      <c r="JGX27"/>
      <c r="JGY27"/>
      <c r="JGZ27"/>
      <c r="JHA27"/>
      <c r="JHB27"/>
      <c r="JHC27"/>
      <c r="JHD27"/>
      <c r="JHE27"/>
      <c r="JHF27"/>
      <c r="JHG27"/>
      <c r="JHH27"/>
      <c r="JHI27"/>
      <c r="JHJ27"/>
      <c r="JHK27"/>
      <c r="JHL27"/>
      <c r="JHM27"/>
      <c r="JHN27"/>
      <c r="JHO27"/>
      <c r="JHP27"/>
      <c r="JHQ27"/>
      <c r="JHR27"/>
      <c r="JHS27"/>
      <c r="JHT27"/>
      <c r="JHU27"/>
      <c r="JHV27"/>
      <c r="JHW27"/>
      <c r="JHX27"/>
      <c r="JHY27"/>
      <c r="JHZ27"/>
      <c r="JIA27"/>
      <c r="JIB27"/>
      <c r="JIC27"/>
      <c r="JID27"/>
      <c r="JIE27"/>
      <c r="JIF27"/>
      <c r="JIG27"/>
      <c r="JIH27"/>
      <c r="JII27"/>
      <c r="JIJ27"/>
      <c r="JIK27"/>
      <c r="JIL27"/>
      <c r="JIM27"/>
      <c r="JIN27"/>
      <c r="JIO27"/>
      <c r="JIP27"/>
      <c r="JIQ27"/>
      <c r="JIR27"/>
      <c r="JIS27"/>
      <c r="JIT27"/>
      <c r="JIU27"/>
      <c r="JIV27"/>
      <c r="JIW27"/>
      <c r="JIX27"/>
      <c r="JIY27"/>
      <c r="JIZ27"/>
      <c r="JJA27"/>
      <c r="JJB27"/>
      <c r="JJC27"/>
      <c r="JJD27"/>
      <c r="JJE27"/>
      <c r="JJF27"/>
      <c r="JJG27"/>
      <c r="JJH27"/>
      <c r="JJI27"/>
      <c r="JJJ27"/>
      <c r="JJK27"/>
      <c r="JJL27"/>
      <c r="JJM27"/>
      <c r="JJN27"/>
      <c r="JJO27"/>
      <c r="JJP27"/>
      <c r="JJQ27"/>
      <c r="JJR27"/>
      <c r="JJS27"/>
      <c r="JJT27"/>
      <c r="JJU27"/>
      <c r="JJV27"/>
      <c r="JJW27"/>
      <c r="JJX27"/>
      <c r="JJY27"/>
      <c r="JJZ27"/>
      <c r="JKA27"/>
      <c r="JKB27"/>
      <c r="JKC27"/>
      <c r="JKD27"/>
      <c r="JKE27"/>
      <c r="JKF27"/>
      <c r="JKG27"/>
      <c r="JKH27"/>
      <c r="JKI27"/>
      <c r="JKJ27"/>
      <c r="JKK27"/>
      <c r="JKL27"/>
      <c r="JKM27"/>
      <c r="JKN27"/>
      <c r="JKO27"/>
      <c r="JKP27"/>
      <c r="JKQ27"/>
      <c r="JKR27"/>
      <c r="JKS27"/>
      <c r="JKT27"/>
      <c r="JKU27"/>
      <c r="JKV27"/>
      <c r="JKW27"/>
      <c r="JKX27"/>
      <c r="JKY27"/>
      <c r="JKZ27"/>
      <c r="JLA27"/>
      <c r="JLB27"/>
      <c r="JLC27"/>
      <c r="JLD27"/>
      <c r="JLE27"/>
      <c r="JLF27"/>
      <c r="JLG27"/>
      <c r="JLH27"/>
      <c r="JLI27"/>
      <c r="JLJ27"/>
      <c r="JLK27"/>
      <c r="JLL27"/>
      <c r="JLM27"/>
      <c r="JLN27"/>
      <c r="JLO27"/>
      <c r="JLP27"/>
      <c r="JLQ27"/>
      <c r="JLR27"/>
      <c r="JLS27"/>
      <c r="JLT27"/>
      <c r="JLU27"/>
      <c r="JLV27"/>
      <c r="JLW27"/>
      <c r="JLX27"/>
      <c r="JLY27"/>
      <c r="JLZ27"/>
      <c r="JMA27"/>
      <c r="JMB27"/>
      <c r="JMC27"/>
      <c r="JMD27"/>
      <c r="JME27"/>
      <c r="JMF27"/>
      <c r="JMG27"/>
      <c r="JMH27"/>
      <c r="JMI27"/>
      <c r="JMJ27"/>
      <c r="JMK27"/>
      <c r="JML27"/>
      <c r="JMM27"/>
      <c r="JMN27"/>
      <c r="JMO27"/>
      <c r="JMP27"/>
      <c r="JMQ27"/>
      <c r="JMR27"/>
      <c r="JMS27"/>
      <c r="JMT27"/>
      <c r="JMU27"/>
      <c r="JMV27"/>
      <c r="JMW27"/>
      <c r="JMX27"/>
      <c r="JMY27"/>
      <c r="JMZ27"/>
      <c r="JNA27"/>
      <c r="JNB27"/>
      <c r="JNC27"/>
      <c r="JND27"/>
      <c r="JNE27"/>
      <c r="JNF27"/>
      <c r="JNG27"/>
      <c r="JNH27"/>
      <c r="JNI27"/>
      <c r="JNJ27"/>
      <c r="JNK27"/>
      <c r="JNL27"/>
      <c r="JNM27"/>
      <c r="JNN27"/>
      <c r="JNO27"/>
      <c r="JNP27"/>
      <c r="JNQ27"/>
      <c r="JNR27"/>
      <c r="JNS27"/>
      <c r="JNT27"/>
      <c r="JNU27"/>
      <c r="JNV27"/>
      <c r="JNW27"/>
      <c r="JNX27"/>
      <c r="JNY27"/>
      <c r="JNZ27"/>
      <c r="JOA27"/>
      <c r="JOB27"/>
      <c r="JOC27"/>
      <c r="JOD27"/>
      <c r="JOE27"/>
      <c r="JOF27"/>
      <c r="JOG27"/>
      <c r="JOH27"/>
      <c r="JOI27"/>
      <c r="JOJ27"/>
      <c r="JOK27"/>
      <c r="JOL27"/>
      <c r="JOM27"/>
      <c r="JON27"/>
      <c r="JOO27"/>
      <c r="JOP27"/>
      <c r="JOQ27"/>
      <c r="JOR27"/>
      <c r="JOS27"/>
      <c r="JOT27"/>
      <c r="JOU27"/>
      <c r="JOV27"/>
      <c r="JOW27"/>
      <c r="JOX27"/>
      <c r="JOY27"/>
      <c r="JOZ27"/>
      <c r="JPA27"/>
      <c r="JPB27"/>
      <c r="JPC27"/>
      <c r="JPD27"/>
      <c r="JPE27"/>
      <c r="JPF27"/>
      <c r="JPG27"/>
      <c r="JPH27"/>
      <c r="JPI27"/>
      <c r="JPJ27"/>
      <c r="JPK27"/>
      <c r="JPL27"/>
      <c r="JPM27"/>
      <c r="JPN27"/>
      <c r="JPO27"/>
      <c r="JPP27"/>
      <c r="JPQ27"/>
      <c r="JPR27"/>
      <c r="JPS27"/>
      <c r="JPT27"/>
      <c r="JPU27"/>
      <c r="JPV27"/>
      <c r="JPW27"/>
      <c r="JPX27"/>
      <c r="JPY27"/>
      <c r="JPZ27"/>
      <c r="JQA27"/>
      <c r="JQB27"/>
      <c r="JQC27"/>
      <c r="JQD27"/>
      <c r="JQE27"/>
      <c r="JQF27"/>
      <c r="JQG27"/>
      <c r="JQH27"/>
      <c r="JQI27"/>
      <c r="JQJ27"/>
      <c r="JQK27"/>
      <c r="JQL27"/>
      <c r="JQM27"/>
      <c r="JQN27"/>
      <c r="JQO27"/>
      <c r="JQP27"/>
      <c r="JQQ27"/>
      <c r="JQR27"/>
      <c r="JQS27"/>
      <c r="JQT27"/>
      <c r="JQU27"/>
      <c r="JQV27"/>
      <c r="JQW27"/>
      <c r="JQX27"/>
      <c r="JQY27"/>
      <c r="JQZ27"/>
      <c r="JRA27"/>
      <c r="JRB27"/>
      <c r="JRC27"/>
      <c r="JRD27"/>
      <c r="JRE27"/>
      <c r="JRF27"/>
      <c r="JRG27"/>
      <c r="JRH27"/>
      <c r="JRI27"/>
      <c r="JRJ27"/>
      <c r="JRK27"/>
      <c r="JRL27"/>
      <c r="JRM27"/>
      <c r="JRN27"/>
      <c r="JRO27"/>
      <c r="JRP27"/>
      <c r="JRQ27"/>
      <c r="JRR27"/>
      <c r="JRS27"/>
      <c r="JRT27"/>
      <c r="JRU27"/>
      <c r="JRV27"/>
      <c r="JRW27"/>
      <c r="JRX27"/>
      <c r="JRY27"/>
      <c r="JRZ27"/>
      <c r="JSA27"/>
      <c r="JSB27"/>
      <c r="JSC27"/>
      <c r="JSD27"/>
      <c r="JSE27"/>
      <c r="JSF27"/>
      <c r="JSG27"/>
      <c r="JSH27"/>
      <c r="JSI27"/>
      <c r="JSJ27"/>
      <c r="JSK27"/>
      <c r="JSL27"/>
      <c r="JSM27"/>
      <c r="JSN27"/>
      <c r="JSO27"/>
      <c r="JSP27"/>
      <c r="JSQ27"/>
      <c r="JSR27"/>
      <c r="JSS27"/>
      <c r="JST27"/>
      <c r="JSU27"/>
      <c r="JSV27"/>
      <c r="JSW27"/>
      <c r="JSX27"/>
      <c r="JSY27"/>
      <c r="JSZ27"/>
      <c r="JTA27"/>
      <c r="JTB27"/>
      <c r="JTC27"/>
      <c r="JTD27"/>
      <c r="JTE27"/>
      <c r="JTF27"/>
      <c r="JTG27"/>
      <c r="JTH27"/>
      <c r="JTI27"/>
      <c r="JTJ27"/>
      <c r="JTK27"/>
      <c r="JTL27"/>
      <c r="JTM27"/>
      <c r="JTN27"/>
      <c r="JTO27"/>
      <c r="JTP27"/>
      <c r="JTQ27"/>
      <c r="JTR27"/>
      <c r="JTS27"/>
      <c r="JTT27"/>
      <c r="JTU27"/>
      <c r="JTV27"/>
      <c r="JTW27"/>
      <c r="JTX27"/>
      <c r="JTY27"/>
      <c r="JTZ27"/>
      <c r="JUA27"/>
      <c r="JUB27"/>
      <c r="JUC27"/>
      <c r="JUD27"/>
      <c r="JUE27"/>
      <c r="JUF27"/>
      <c r="JUG27"/>
      <c r="JUH27"/>
      <c r="JUI27"/>
      <c r="JUJ27"/>
      <c r="JUK27"/>
      <c r="JUL27"/>
      <c r="JUM27"/>
      <c r="JUN27"/>
      <c r="JUO27"/>
      <c r="JUP27"/>
      <c r="JUQ27"/>
      <c r="JUR27"/>
      <c r="JUS27"/>
      <c r="JUT27"/>
      <c r="JUU27"/>
      <c r="JUV27"/>
      <c r="JUW27"/>
      <c r="JUX27"/>
      <c r="JUY27"/>
      <c r="JUZ27"/>
      <c r="JVA27"/>
      <c r="JVB27"/>
      <c r="JVC27"/>
      <c r="JVD27"/>
      <c r="JVE27"/>
      <c r="JVF27"/>
      <c r="JVG27"/>
      <c r="JVH27"/>
      <c r="JVI27"/>
      <c r="JVJ27"/>
      <c r="JVK27"/>
      <c r="JVL27"/>
      <c r="JVM27"/>
      <c r="JVN27"/>
      <c r="JVO27"/>
      <c r="JVP27"/>
      <c r="JVQ27"/>
      <c r="JVR27"/>
      <c r="JVS27"/>
      <c r="JVT27"/>
      <c r="JVU27"/>
      <c r="JVV27"/>
      <c r="JVW27"/>
      <c r="JVX27"/>
      <c r="JVY27"/>
      <c r="JVZ27"/>
      <c r="JWA27"/>
      <c r="JWB27"/>
      <c r="JWC27"/>
      <c r="JWD27"/>
      <c r="JWE27"/>
      <c r="JWF27"/>
      <c r="JWG27"/>
      <c r="JWH27"/>
      <c r="JWI27"/>
      <c r="JWJ27"/>
      <c r="JWK27"/>
      <c r="JWL27"/>
      <c r="JWM27"/>
      <c r="JWN27"/>
      <c r="JWO27"/>
      <c r="JWP27"/>
      <c r="JWQ27"/>
      <c r="JWR27"/>
      <c r="JWS27"/>
      <c r="JWT27"/>
      <c r="JWU27"/>
      <c r="JWV27"/>
      <c r="JWW27"/>
      <c r="JWX27"/>
      <c r="JWY27"/>
      <c r="JWZ27"/>
      <c r="JXA27"/>
      <c r="JXB27"/>
      <c r="JXC27"/>
      <c r="JXD27"/>
      <c r="JXE27"/>
      <c r="JXF27"/>
      <c r="JXG27"/>
      <c r="JXH27"/>
      <c r="JXI27"/>
      <c r="JXJ27"/>
      <c r="JXK27"/>
      <c r="JXL27"/>
      <c r="JXM27"/>
      <c r="JXN27"/>
      <c r="JXO27"/>
      <c r="JXP27"/>
      <c r="JXQ27"/>
      <c r="JXR27"/>
      <c r="JXS27"/>
      <c r="JXT27"/>
      <c r="JXU27"/>
      <c r="JXV27"/>
      <c r="JXW27"/>
      <c r="JXX27"/>
      <c r="JXY27"/>
      <c r="JXZ27"/>
      <c r="JYA27"/>
      <c r="JYB27"/>
      <c r="JYC27"/>
      <c r="JYD27"/>
      <c r="JYE27"/>
      <c r="JYF27"/>
      <c r="JYG27"/>
      <c r="JYH27"/>
      <c r="JYI27"/>
      <c r="JYJ27"/>
      <c r="JYK27"/>
      <c r="JYL27"/>
      <c r="JYM27"/>
      <c r="JYN27"/>
      <c r="JYO27"/>
      <c r="JYP27"/>
      <c r="JYQ27"/>
      <c r="JYR27"/>
      <c r="JYS27"/>
      <c r="JYT27"/>
      <c r="JYU27"/>
      <c r="JYV27"/>
      <c r="JYW27"/>
      <c r="JYX27"/>
      <c r="JYY27"/>
      <c r="JYZ27"/>
      <c r="JZA27"/>
      <c r="JZB27"/>
      <c r="JZC27"/>
      <c r="JZD27"/>
      <c r="JZE27"/>
      <c r="JZF27"/>
      <c r="JZG27"/>
      <c r="JZH27"/>
      <c r="JZI27"/>
      <c r="JZJ27"/>
      <c r="JZK27"/>
      <c r="JZL27"/>
      <c r="JZM27"/>
      <c r="JZN27"/>
      <c r="JZO27"/>
      <c r="JZP27"/>
      <c r="JZQ27"/>
      <c r="JZR27"/>
      <c r="JZS27"/>
      <c r="JZT27"/>
      <c r="JZU27"/>
      <c r="JZV27"/>
      <c r="JZW27"/>
      <c r="JZX27"/>
      <c r="JZY27"/>
      <c r="JZZ27"/>
      <c r="KAA27"/>
      <c r="KAB27"/>
      <c r="KAC27"/>
      <c r="KAD27"/>
      <c r="KAE27"/>
      <c r="KAF27"/>
      <c r="KAG27"/>
      <c r="KAH27"/>
      <c r="KAI27"/>
      <c r="KAJ27"/>
      <c r="KAK27"/>
      <c r="KAL27"/>
      <c r="KAM27"/>
      <c r="KAN27"/>
      <c r="KAO27"/>
      <c r="KAP27"/>
      <c r="KAQ27"/>
      <c r="KAR27"/>
      <c r="KAS27"/>
      <c r="KAT27"/>
      <c r="KAU27"/>
      <c r="KAV27"/>
      <c r="KAW27"/>
      <c r="KAX27"/>
      <c r="KAY27"/>
      <c r="KAZ27"/>
      <c r="KBA27"/>
      <c r="KBB27"/>
      <c r="KBC27"/>
      <c r="KBD27"/>
      <c r="KBE27"/>
      <c r="KBF27"/>
      <c r="KBG27"/>
      <c r="KBH27"/>
      <c r="KBI27"/>
      <c r="KBJ27"/>
      <c r="KBK27"/>
      <c r="KBL27"/>
      <c r="KBM27"/>
      <c r="KBN27"/>
      <c r="KBO27"/>
      <c r="KBP27"/>
      <c r="KBQ27"/>
      <c r="KBR27"/>
      <c r="KBS27"/>
      <c r="KBT27"/>
      <c r="KBU27"/>
      <c r="KBV27"/>
      <c r="KBW27"/>
      <c r="KBX27"/>
      <c r="KBY27"/>
      <c r="KBZ27"/>
      <c r="KCA27"/>
      <c r="KCB27"/>
      <c r="KCC27"/>
      <c r="KCD27"/>
      <c r="KCE27"/>
      <c r="KCF27"/>
      <c r="KCG27"/>
      <c r="KCH27"/>
      <c r="KCI27"/>
      <c r="KCJ27"/>
      <c r="KCK27"/>
      <c r="KCL27"/>
      <c r="KCM27"/>
      <c r="KCN27"/>
      <c r="KCO27"/>
      <c r="KCP27"/>
      <c r="KCQ27"/>
      <c r="KCR27"/>
      <c r="KCS27"/>
      <c r="KCT27"/>
      <c r="KCU27"/>
      <c r="KCV27"/>
      <c r="KCW27"/>
      <c r="KCX27"/>
      <c r="KCY27"/>
      <c r="KCZ27"/>
      <c r="KDA27"/>
      <c r="KDB27"/>
      <c r="KDC27"/>
      <c r="KDD27"/>
      <c r="KDE27"/>
      <c r="KDF27"/>
      <c r="KDG27"/>
      <c r="KDH27"/>
      <c r="KDI27"/>
      <c r="KDJ27"/>
      <c r="KDK27"/>
      <c r="KDL27"/>
      <c r="KDM27"/>
      <c r="KDN27"/>
      <c r="KDO27"/>
      <c r="KDP27"/>
      <c r="KDQ27"/>
      <c r="KDR27"/>
      <c r="KDS27"/>
      <c r="KDT27"/>
      <c r="KDU27"/>
      <c r="KDV27"/>
      <c r="KDW27"/>
      <c r="KDX27"/>
      <c r="KDY27"/>
      <c r="KDZ27"/>
      <c r="KEA27"/>
      <c r="KEB27"/>
      <c r="KEC27"/>
      <c r="KED27"/>
      <c r="KEE27"/>
      <c r="KEF27"/>
      <c r="KEG27"/>
      <c r="KEH27"/>
      <c r="KEI27"/>
      <c r="KEJ27"/>
      <c r="KEK27"/>
      <c r="KEL27"/>
      <c r="KEM27"/>
      <c r="KEN27"/>
      <c r="KEO27"/>
      <c r="KEP27"/>
      <c r="KEQ27"/>
      <c r="KER27"/>
      <c r="KES27"/>
      <c r="KET27"/>
      <c r="KEU27"/>
      <c r="KEV27"/>
      <c r="KEW27"/>
      <c r="KEX27"/>
      <c r="KEY27"/>
      <c r="KEZ27"/>
      <c r="KFA27"/>
      <c r="KFB27"/>
      <c r="KFC27"/>
      <c r="KFD27"/>
      <c r="KFE27"/>
      <c r="KFF27"/>
      <c r="KFG27"/>
      <c r="KFH27"/>
      <c r="KFI27"/>
      <c r="KFJ27"/>
      <c r="KFK27"/>
      <c r="KFL27"/>
      <c r="KFM27"/>
      <c r="KFN27"/>
      <c r="KFO27"/>
      <c r="KFP27"/>
      <c r="KFQ27"/>
      <c r="KFR27"/>
      <c r="KFS27"/>
      <c r="KFT27"/>
      <c r="KFU27"/>
      <c r="KFV27"/>
      <c r="KFW27"/>
      <c r="KFX27"/>
      <c r="KFY27"/>
      <c r="KFZ27"/>
      <c r="KGA27"/>
      <c r="KGB27"/>
      <c r="KGC27"/>
      <c r="KGD27"/>
      <c r="KGE27"/>
      <c r="KGF27"/>
      <c r="KGG27"/>
      <c r="KGH27"/>
      <c r="KGI27"/>
      <c r="KGJ27"/>
      <c r="KGK27"/>
      <c r="KGL27"/>
      <c r="KGM27"/>
      <c r="KGN27"/>
      <c r="KGO27"/>
      <c r="KGP27"/>
      <c r="KGQ27"/>
      <c r="KGR27"/>
      <c r="KGS27"/>
      <c r="KGT27"/>
      <c r="KGU27"/>
      <c r="KGV27"/>
      <c r="KGW27"/>
      <c r="KGX27"/>
      <c r="KGY27"/>
      <c r="KGZ27"/>
      <c r="KHA27"/>
      <c r="KHB27"/>
      <c r="KHC27"/>
      <c r="KHD27"/>
      <c r="KHE27"/>
      <c r="KHF27"/>
      <c r="KHG27"/>
      <c r="KHH27"/>
      <c r="KHI27"/>
      <c r="KHJ27"/>
      <c r="KHK27"/>
      <c r="KHL27"/>
      <c r="KHM27"/>
      <c r="KHN27"/>
      <c r="KHO27"/>
      <c r="KHP27"/>
      <c r="KHQ27"/>
      <c r="KHR27"/>
      <c r="KHS27"/>
      <c r="KHT27"/>
      <c r="KHU27"/>
      <c r="KHV27"/>
      <c r="KHW27"/>
      <c r="KHX27"/>
      <c r="KHY27"/>
      <c r="KHZ27"/>
      <c r="KIA27"/>
      <c r="KIB27"/>
      <c r="KIC27"/>
      <c r="KID27"/>
      <c r="KIE27"/>
      <c r="KIF27"/>
      <c r="KIG27"/>
      <c r="KIH27"/>
      <c r="KII27"/>
      <c r="KIJ27"/>
      <c r="KIK27"/>
      <c r="KIL27"/>
      <c r="KIM27"/>
      <c r="KIN27"/>
      <c r="KIO27"/>
      <c r="KIP27"/>
      <c r="KIQ27"/>
      <c r="KIR27"/>
      <c r="KIS27"/>
      <c r="KIT27"/>
      <c r="KIU27"/>
      <c r="KIV27"/>
      <c r="KIW27"/>
      <c r="KIX27"/>
      <c r="KIY27"/>
      <c r="KIZ27"/>
      <c r="KJA27"/>
      <c r="KJB27"/>
      <c r="KJC27"/>
      <c r="KJD27"/>
      <c r="KJE27"/>
      <c r="KJF27"/>
      <c r="KJG27"/>
      <c r="KJH27"/>
      <c r="KJI27"/>
      <c r="KJJ27"/>
      <c r="KJK27"/>
      <c r="KJL27"/>
      <c r="KJM27"/>
      <c r="KJN27"/>
      <c r="KJO27"/>
      <c r="KJP27"/>
      <c r="KJQ27"/>
      <c r="KJR27"/>
      <c r="KJS27"/>
      <c r="KJT27"/>
      <c r="KJU27"/>
      <c r="KJV27"/>
      <c r="KJW27"/>
      <c r="KJX27"/>
      <c r="KJY27"/>
      <c r="KJZ27"/>
      <c r="KKA27"/>
      <c r="KKB27"/>
      <c r="KKC27"/>
      <c r="KKD27"/>
      <c r="KKE27"/>
      <c r="KKF27"/>
      <c r="KKG27"/>
      <c r="KKH27"/>
      <c r="KKI27"/>
      <c r="KKJ27"/>
      <c r="KKK27"/>
      <c r="KKL27"/>
      <c r="KKM27"/>
      <c r="KKN27"/>
      <c r="KKO27"/>
      <c r="KKP27"/>
      <c r="KKQ27"/>
      <c r="KKR27"/>
      <c r="KKS27"/>
      <c r="KKT27"/>
      <c r="KKU27"/>
      <c r="KKV27"/>
      <c r="KKW27"/>
      <c r="KKX27"/>
      <c r="KKY27"/>
      <c r="KKZ27"/>
      <c r="KLA27"/>
      <c r="KLB27"/>
      <c r="KLC27"/>
      <c r="KLD27"/>
      <c r="KLE27"/>
      <c r="KLF27"/>
      <c r="KLG27"/>
      <c r="KLH27"/>
      <c r="KLI27"/>
      <c r="KLJ27"/>
      <c r="KLK27"/>
      <c r="KLL27"/>
      <c r="KLM27"/>
      <c r="KLN27"/>
      <c r="KLO27"/>
      <c r="KLP27"/>
      <c r="KLQ27"/>
      <c r="KLR27"/>
      <c r="KLS27"/>
      <c r="KLT27"/>
      <c r="KLU27"/>
      <c r="KLV27"/>
      <c r="KLW27"/>
      <c r="KLX27"/>
      <c r="KLY27"/>
      <c r="KLZ27"/>
      <c r="KMA27"/>
      <c r="KMB27"/>
      <c r="KMC27"/>
      <c r="KMD27"/>
      <c r="KME27"/>
      <c r="KMF27"/>
      <c r="KMG27"/>
      <c r="KMH27"/>
      <c r="KMI27"/>
      <c r="KMJ27"/>
      <c r="KMK27"/>
      <c r="KML27"/>
      <c r="KMM27"/>
      <c r="KMN27"/>
      <c r="KMO27"/>
      <c r="KMP27"/>
      <c r="KMQ27"/>
      <c r="KMR27"/>
      <c r="KMS27"/>
      <c r="KMT27"/>
      <c r="KMU27"/>
      <c r="KMV27"/>
      <c r="KMW27"/>
      <c r="KMX27"/>
      <c r="KMY27"/>
      <c r="KMZ27"/>
      <c r="KNA27"/>
      <c r="KNB27"/>
      <c r="KNC27"/>
      <c r="KND27"/>
      <c r="KNE27"/>
      <c r="KNF27"/>
      <c r="KNG27"/>
      <c r="KNH27"/>
      <c r="KNI27"/>
      <c r="KNJ27"/>
      <c r="KNK27"/>
      <c r="KNL27"/>
      <c r="KNM27"/>
      <c r="KNN27"/>
      <c r="KNO27"/>
      <c r="KNP27"/>
      <c r="KNQ27"/>
      <c r="KNR27"/>
      <c r="KNS27"/>
      <c r="KNT27"/>
      <c r="KNU27"/>
      <c r="KNV27"/>
      <c r="KNW27"/>
      <c r="KNX27"/>
      <c r="KNY27"/>
      <c r="KNZ27"/>
      <c r="KOA27"/>
      <c r="KOB27"/>
      <c r="KOC27"/>
      <c r="KOD27"/>
      <c r="KOE27"/>
      <c r="KOF27"/>
      <c r="KOG27"/>
      <c r="KOH27"/>
      <c r="KOI27"/>
      <c r="KOJ27"/>
      <c r="KOK27"/>
      <c r="KOL27"/>
      <c r="KOM27"/>
      <c r="KON27"/>
      <c r="KOO27"/>
      <c r="KOP27"/>
      <c r="KOQ27"/>
      <c r="KOR27"/>
      <c r="KOS27"/>
      <c r="KOT27"/>
      <c r="KOU27"/>
      <c r="KOV27"/>
      <c r="KOW27"/>
      <c r="KOX27"/>
      <c r="KOY27"/>
      <c r="KOZ27"/>
      <c r="KPA27"/>
      <c r="KPB27"/>
      <c r="KPC27"/>
      <c r="KPD27"/>
      <c r="KPE27"/>
      <c r="KPF27"/>
      <c r="KPG27"/>
      <c r="KPH27"/>
      <c r="KPI27"/>
      <c r="KPJ27"/>
      <c r="KPK27"/>
      <c r="KPL27"/>
      <c r="KPM27"/>
      <c r="KPN27"/>
      <c r="KPO27"/>
      <c r="KPP27"/>
      <c r="KPQ27"/>
      <c r="KPR27"/>
      <c r="KPS27"/>
      <c r="KPT27"/>
      <c r="KPU27"/>
      <c r="KPV27"/>
      <c r="KPW27"/>
      <c r="KPX27"/>
      <c r="KPY27"/>
      <c r="KPZ27"/>
      <c r="KQA27"/>
      <c r="KQB27"/>
      <c r="KQC27"/>
      <c r="KQD27"/>
      <c r="KQE27"/>
      <c r="KQF27"/>
      <c r="KQG27"/>
      <c r="KQH27"/>
      <c r="KQI27"/>
      <c r="KQJ27"/>
      <c r="KQK27"/>
      <c r="KQL27"/>
      <c r="KQM27"/>
      <c r="KQN27"/>
      <c r="KQO27"/>
      <c r="KQP27"/>
      <c r="KQQ27"/>
      <c r="KQR27"/>
      <c r="KQS27"/>
      <c r="KQT27"/>
      <c r="KQU27"/>
      <c r="KQV27"/>
      <c r="KQW27"/>
      <c r="KQX27"/>
      <c r="KQY27"/>
      <c r="KQZ27"/>
      <c r="KRA27"/>
      <c r="KRB27"/>
      <c r="KRC27"/>
      <c r="KRD27"/>
      <c r="KRE27"/>
      <c r="KRF27"/>
      <c r="KRG27"/>
      <c r="KRH27"/>
      <c r="KRI27"/>
      <c r="KRJ27"/>
      <c r="KRK27"/>
      <c r="KRL27"/>
      <c r="KRM27"/>
      <c r="KRN27"/>
      <c r="KRO27"/>
      <c r="KRP27"/>
      <c r="KRQ27"/>
      <c r="KRR27"/>
      <c r="KRS27"/>
      <c r="KRT27"/>
      <c r="KRU27"/>
      <c r="KRV27"/>
      <c r="KRW27"/>
      <c r="KRX27"/>
      <c r="KRY27"/>
      <c r="KRZ27"/>
      <c r="KSA27"/>
      <c r="KSB27"/>
      <c r="KSC27"/>
      <c r="KSD27"/>
      <c r="KSE27"/>
      <c r="KSF27"/>
      <c r="KSG27"/>
      <c r="KSH27"/>
      <c r="KSI27"/>
      <c r="KSJ27"/>
      <c r="KSK27"/>
      <c r="KSL27"/>
      <c r="KSM27"/>
      <c r="KSN27"/>
      <c r="KSO27"/>
      <c r="KSP27"/>
      <c r="KSQ27"/>
      <c r="KSR27"/>
      <c r="KSS27"/>
      <c r="KST27"/>
      <c r="KSU27"/>
      <c r="KSV27"/>
      <c r="KSW27"/>
      <c r="KSX27"/>
      <c r="KSY27"/>
      <c r="KSZ27"/>
      <c r="KTA27"/>
      <c r="KTB27"/>
      <c r="KTC27"/>
      <c r="KTD27"/>
      <c r="KTE27"/>
      <c r="KTF27"/>
      <c r="KTG27"/>
      <c r="KTH27"/>
      <c r="KTI27"/>
      <c r="KTJ27"/>
      <c r="KTK27"/>
      <c r="KTL27"/>
      <c r="KTM27"/>
      <c r="KTN27"/>
      <c r="KTO27"/>
      <c r="KTP27"/>
      <c r="KTQ27"/>
      <c r="KTR27"/>
      <c r="KTS27"/>
      <c r="KTT27"/>
      <c r="KTU27"/>
      <c r="KTV27"/>
      <c r="KTW27"/>
      <c r="KTX27"/>
      <c r="KTY27"/>
      <c r="KTZ27"/>
      <c r="KUA27"/>
      <c r="KUB27"/>
      <c r="KUC27"/>
      <c r="KUD27"/>
      <c r="KUE27"/>
      <c r="KUF27"/>
      <c r="KUG27"/>
      <c r="KUH27"/>
      <c r="KUI27"/>
      <c r="KUJ27"/>
      <c r="KUK27"/>
      <c r="KUL27"/>
      <c r="KUM27"/>
      <c r="KUN27"/>
      <c r="KUO27"/>
      <c r="KUP27"/>
      <c r="KUQ27"/>
      <c r="KUR27"/>
      <c r="KUS27"/>
      <c r="KUT27"/>
      <c r="KUU27"/>
      <c r="KUV27"/>
      <c r="KUW27"/>
      <c r="KUX27"/>
      <c r="KUY27"/>
      <c r="KUZ27"/>
      <c r="KVA27"/>
      <c r="KVB27"/>
      <c r="KVC27"/>
      <c r="KVD27"/>
      <c r="KVE27"/>
      <c r="KVF27"/>
      <c r="KVG27"/>
      <c r="KVH27"/>
      <c r="KVI27"/>
      <c r="KVJ27"/>
      <c r="KVK27"/>
      <c r="KVL27"/>
      <c r="KVM27"/>
      <c r="KVN27"/>
      <c r="KVO27"/>
      <c r="KVP27"/>
      <c r="KVQ27"/>
      <c r="KVR27"/>
      <c r="KVS27"/>
      <c r="KVT27"/>
      <c r="KVU27"/>
      <c r="KVV27"/>
      <c r="KVW27"/>
      <c r="KVX27"/>
      <c r="KVY27"/>
      <c r="KVZ27"/>
      <c r="KWA27"/>
      <c r="KWB27"/>
      <c r="KWC27"/>
      <c r="KWD27"/>
      <c r="KWE27"/>
      <c r="KWF27"/>
      <c r="KWG27"/>
      <c r="KWH27"/>
      <c r="KWI27"/>
      <c r="KWJ27"/>
      <c r="KWK27"/>
      <c r="KWL27"/>
      <c r="KWM27"/>
      <c r="KWN27"/>
      <c r="KWO27"/>
      <c r="KWP27"/>
      <c r="KWQ27"/>
      <c r="KWR27"/>
      <c r="KWS27"/>
      <c r="KWT27"/>
      <c r="KWU27"/>
      <c r="KWV27"/>
      <c r="KWW27"/>
      <c r="KWX27"/>
      <c r="KWY27"/>
      <c r="KWZ27"/>
      <c r="KXA27"/>
      <c r="KXB27"/>
      <c r="KXC27"/>
      <c r="KXD27"/>
      <c r="KXE27"/>
      <c r="KXF27"/>
      <c r="KXG27"/>
      <c r="KXH27"/>
      <c r="KXI27"/>
      <c r="KXJ27"/>
      <c r="KXK27"/>
      <c r="KXL27"/>
      <c r="KXM27"/>
      <c r="KXN27"/>
      <c r="KXO27"/>
      <c r="KXP27"/>
      <c r="KXQ27"/>
      <c r="KXR27"/>
      <c r="KXS27"/>
      <c r="KXT27"/>
      <c r="KXU27"/>
      <c r="KXV27"/>
      <c r="KXW27"/>
      <c r="KXX27"/>
      <c r="KXY27"/>
      <c r="KXZ27"/>
      <c r="KYA27"/>
      <c r="KYB27"/>
      <c r="KYC27"/>
      <c r="KYD27"/>
      <c r="KYE27"/>
      <c r="KYF27"/>
      <c r="KYG27"/>
      <c r="KYH27"/>
      <c r="KYI27"/>
      <c r="KYJ27"/>
      <c r="KYK27"/>
      <c r="KYL27"/>
      <c r="KYM27"/>
      <c r="KYN27"/>
      <c r="KYO27"/>
      <c r="KYP27"/>
      <c r="KYQ27"/>
      <c r="KYR27"/>
      <c r="KYS27"/>
      <c r="KYT27"/>
      <c r="KYU27"/>
      <c r="KYV27"/>
      <c r="KYW27"/>
      <c r="KYX27"/>
      <c r="KYY27"/>
      <c r="KYZ27"/>
      <c r="KZA27"/>
      <c r="KZB27"/>
      <c r="KZC27"/>
      <c r="KZD27"/>
      <c r="KZE27"/>
      <c r="KZF27"/>
      <c r="KZG27"/>
      <c r="KZH27"/>
      <c r="KZI27"/>
      <c r="KZJ27"/>
      <c r="KZK27"/>
      <c r="KZL27"/>
      <c r="KZM27"/>
      <c r="KZN27"/>
      <c r="KZO27"/>
      <c r="KZP27"/>
      <c r="KZQ27"/>
      <c r="KZR27"/>
      <c r="KZS27"/>
      <c r="KZT27"/>
      <c r="KZU27"/>
      <c r="KZV27"/>
      <c r="KZW27"/>
      <c r="KZX27"/>
      <c r="KZY27"/>
      <c r="KZZ27"/>
      <c r="LAA27"/>
      <c r="LAB27"/>
      <c r="LAC27"/>
      <c r="LAD27"/>
      <c r="LAE27"/>
      <c r="LAF27"/>
      <c r="LAG27"/>
      <c r="LAH27"/>
      <c r="LAI27"/>
      <c r="LAJ27"/>
      <c r="LAK27"/>
      <c r="LAL27"/>
      <c r="LAM27"/>
      <c r="LAN27"/>
      <c r="LAO27"/>
      <c r="LAP27"/>
      <c r="LAQ27"/>
      <c r="LAR27"/>
      <c r="LAS27"/>
      <c r="LAT27"/>
      <c r="LAU27"/>
      <c r="LAV27"/>
      <c r="LAW27"/>
      <c r="LAX27"/>
      <c r="LAY27"/>
      <c r="LAZ27"/>
      <c r="LBA27"/>
      <c r="LBB27"/>
      <c r="LBC27"/>
      <c r="LBD27"/>
      <c r="LBE27"/>
      <c r="LBF27"/>
      <c r="LBG27"/>
      <c r="LBH27"/>
      <c r="LBI27"/>
      <c r="LBJ27"/>
      <c r="LBK27"/>
      <c r="LBL27"/>
      <c r="LBM27"/>
      <c r="LBN27"/>
      <c r="LBO27"/>
      <c r="LBP27"/>
      <c r="LBQ27"/>
      <c r="LBR27"/>
      <c r="LBS27"/>
      <c r="LBT27"/>
      <c r="LBU27"/>
      <c r="LBV27"/>
      <c r="LBW27"/>
      <c r="LBX27"/>
      <c r="LBY27"/>
      <c r="LBZ27"/>
      <c r="LCA27"/>
      <c r="LCB27"/>
      <c r="LCC27"/>
      <c r="LCD27"/>
      <c r="LCE27"/>
      <c r="LCF27"/>
      <c r="LCG27"/>
      <c r="LCH27"/>
      <c r="LCI27"/>
      <c r="LCJ27"/>
      <c r="LCK27"/>
      <c r="LCL27"/>
      <c r="LCM27"/>
      <c r="LCN27"/>
      <c r="LCO27"/>
      <c r="LCP27"/>
      <c r="LCQ27"/>
      <c r="LCR27"/>
      <c r="LCS27"/>
      <c r="LCT27"/>
      <c r="LCU27"/>
      <c r="LCV27"/>
      <c r="LCW27"/>
      <c r="LCX27"/>
      <c r="LCY27"/>
      <c r="LCZ27"/>
      <c r="LDA27"/>
      <c r="LDB27"/>
      <c r="LDC27"/>
      <c r="LDD27"/>
      <c r="LDE27"/>
      <c r="LDF27"/>
      <c r="LDG27"/>
      <c r="LDH27"/>
      <c r="LDI27"/>
      <c r="LDJ27"/>
      <c r="LDK27"/>
      <c r="LDL27"/>
      <c r="LDM27"/>
      <c r="LDN27"/>
      <c r="LDO27"/>
      <c r="LDP27"/>
      <c r="LDQ27"/>
      <c r="LDR27"/>
      <c r="LDS27"/>
      <c r="LDT27"/>
      <c r="LDU27"/>
      <c r="LDV27"/>
      <c r="LDW27"/>
      <c r="LDX27"/>
      <c r="LDY27"/>
      <c r="LDZ27"/>
      <c r="LEA27"/>
      <c r="LEB27"/>
      <c r="LEC27"/>
      <c r="LED27"/>
      <c r="LEE27"/>
      <c r="LEF27"/>
      <c r="LEG27"/>
      <c r="LEH27"/>
      <c r="LEI27"/>
      <c r="LEJ27"/>
      <c r="LEK27"/>
      <c r="LEL27"/>
      <c r="LEM27"/>
      <c r="LEN27"/>
      <c r="LEO27"/>
      <c r="LEP27"/>
      <c r="LEQ27"/>
      <c r="LER27"/>
      <c r="LES27"/>
      <c r="LET27"/>
      <c r="LEU27"/>
      <c r="LEV27"/>
      <c r="LEW27"/>
      <c r="LEX27"/>
      <c r="LEY27"/>
      <c r="LEZ27"/>
      <c r="LFA27"/>
      <c r="LFB27"/>
      <c r="LFC27"/>
      <c r="LFD27"/>
      <c r="LFE27"/>
      <c r="LFF27"/>
      <c r="LFG27"/>
      <c r="LFH27"/>
      <c r="LFI27"/>
      <c r="LFJ27"/>
      <c r="LFK27"/>
      <c r="LFL27"/>
      <c r="LFM27"/>
      <c r="LFN27"/>
      <c r="LFO27"/>
      <c r="LFP27"/>
      <c r="LFQ27"/>
      <c r="LFR27"/>
      <c r="LFS27"/>
      <c r="LFT27"/>
      <c r="LFU27"/>
      <c r="LFV27"/>
      <c r="LFW27"/>
      <c r="LFX27"/>
      <c r="LFY27"/>
      <c r="LFZ27"/>
      <c r="LGA27"/>
      <c r="LGB27"/>
      <c r="LGC27"/>
      <c r="LGD27"/>
      <c r="LGE27"/>
      <c r="LGF27"/>
      <c r="LGG27"/>
      <c r="LGH27"/>
      <c r="LGI27"/>
      <c r="LGJ27"/>
      <c r="LGK27"/>
      <c r="LGL27"/>
      <c r="LGM27"/>
      <c r="LGN27"/>
      <c r="LGO27"/>
      <c r="LGP27"/>
      <c r="LGQ27"/>
      <c r="LGR27"/>
      <c r="LGS27"/>
      <c r="LGT27"/>
      <c r="LGU27"/>
      <c r="LGV27"/>
      <c r="LGW27"/>
      <c r="LGX27"/>
      <c r="LGY27"/>
      <c r="LGZ27"/>
      <c r="LHA27"/>
      <c r="LHB27"/>
      <c r="LHC27"/>
      <c r="LHD27"/>
      <c r="LHE27"/>
      <c r="LHF27"/>
      <c r="LHG27"/>
      <c r="LHH27"/>
      <c r="LHI27"/>
      <c r="LHJ27"/>
      <c r="LHK27"/>
      <c r="LHL27"/>
      <c r="LHM27"/>
      <c r="LHN27"/>
      <c r="LHO27"/>
      <c r="LHP27"/>
      <c r="LHQ27"/>
      <c r="LHR27"/>
      <c r="LHS27"/>
      <c r="LHT27"/>
      <c r="LHU27"/>
      <c r="LHV27"/>
      <c r="LHW27"/>
      <c r="LHX27"/>
      <c r="LHY27"/>
      <c r="LHZ27"/>
      <c r="LIA27"/>
      <c r="LIB27"/>
      <c r="LIC27"/>
      <c r="LID27"/>
      <c r="LIE27"/>
      <c r="LIF27"/>
      <c r="LIG27"/>
      <c r="LIH27"/>
      <c r="LII27"/>
      <c r="LIJ27"/>
      <c r="LIK27"/>
      <c r="LIL27"/>
      <c r="LIM27"/>
      <c r="LIN27"/>
      <c r="LIO27"/>
      <c r="LIP27"/>
      <c r="LIQ27"/>
      <c r="LIR27"/>
      <c r="LIS27"/>
      <c r="LIT27"/>
      <c r="LIU27"/>
      <c r="LIV27"/>
      <c r="LIW27"/>
      <c r="LIX27"/>
      <c r="LIY27"/>
      <c r="LIZ27"/>
      <c r="LJA27"/>
      <c r="LJB27"/>
      <c r="LJC27"/>
      <c r="LJD27"/>
      <c r="LJE27"/>
      <c r="LJF27"/>
      <c r="LJG27"/>
      <c r="LJH27"/>
      <c r="LJI27"/>
      <c r="LJJ27"/>
      <c r="LJK27"/>
      <c r="LJL27"/>
      <c r="LJM27"/>
      <c r="LJN27"/>
      <c r="LJO27"/>
      <c r="LJP27"/>
      <c r="LJQ27"/>
      <c r="LJR27"/>
      <c r="LJS27"/>
      <c r="LJT27"/>
      <c r="LJU27"/>
      <c r="LJV27"/>
      <c r="LJW27"/>
      <c r="LJX27"/>
      <c r="LJY27"/>
      <c r="LJZ27"/>
      <c r="LKA27"/>
      <c r="LKB27"/>
      <c r="LKC27"/>
      <c r="LKD27"/>
      <c r="LKE27"/>
      <c r="LKF27"/>
      <c r="LKG27"/>
      <c r="LKH27"/>
      <c r="LKI27"/>
      <c r="LKJ27"/>
      <c r="LKK27"/>
      <c r="LKL27"/>
      <c r="LKM27"/>
      <c r="LKN27"/>
      <c r="LKO27"/>
      <c r="LKP27"/>
      <c r="LKQ27"/>
      <c r="LKR27"/>
      <c r="LKS27"/>
      <c r="LKT27"/>
      <c r="LKU27"/>
      <c r="LKV27"/>
      <c r="LKW27"/>
      <c r="LKX27"/>
      <c r="LKY27"/>
      <c r="LKZ27"/>
      <c r="LLA27"/>
      <c r="LLB27"/>
      <c r="LLC27"/>
      <c r="LLD27"/>
      <c r="LLE27"/>
      <c r="LLF27"/>
      <c r="LLG27"/>
      <c r="LLH27"/>
      <c r="LLI27"/>
      <c r="LLJ27"/>
      <c r="LLK27"/>
      <c r="LLL27"/>
      <c r="LLM27"/>
      <c r="LLN27"/>
      <c r="LLO27"/>
      <c r="LLP27"/>
      <c r="LLQ27"/>
      <c r="LLR27"/>
      <c r="LLS27"/>
      <c r="LLT27"/>
      <c r="LLU27"/>
      <c r="LLV27"/>
      <c r="LLW27"/>
      <c r="LLX27"/>
      <c r="LLY27"/>
      <c r="LLZ27"/>
      <c r="LMA27"/>
      <c r="LMB27"/>
      <c r="LMC27"/>
      <c r="LMD27"/>
      <c r="LME27"/>
      <c r="LMF27"/>
      <c r="LMG27"/>
      <c r="LMH27"/>
      <c r="LMI27"/>
      <c r="LMJ27"/>
      <c r="LMK27"/>
      <c r="LML27"/>
      <c r="LMM27"/>
      <c r="LMN27"/>
      <c r="LMO27"/>
      <c r="LMP27"/>
      <c r="LMQ27"/>
      <c r="LMR27"/>
      <c r="LMS27"/>
      <c r="LMT27"/>
      <c r="LMU27"/>
      <c r="LMV27"/>
      <c r="LMW27"/>
      <c r="LMX27"/>
      <c r="LMY27"/>
      <c r="LMZ27"/>
      <c r="LNA27"/>
      <c r="LNB27"/>
      <c r="LNC27"/>
      <c r="LND27"/>
      <c r="LNE27"/>
      <c r="LNF27"/>
      <c r="LNG27"/>
      <c r="LNH27"/>
      <c r="LNI27"/>
      <c r="LNJ27"/>
      <c r="LNK27"/>
      <c r="LNL27"/>
      <c r="LNM27"/>
      <c r="LNN27"/>
      <c r="LNO27"/>
      <c r="LNP27"/>
      <c r="LNQ27"/>
      <c r="LNR27"/>
      <c r="LNS27"/>
      <c r="LNT27"/>
      <c r="LNU27"/>
      <c r="LNV27"/>
      <c r="LNW27"/>
      <c r="LNX27"/>
      <c r="LNY27"/>
      <c r="LNZ27"/>
      <c r="LOA27"/>
      <c r="LOB27"/>
      <c r="LOC27"/>
      <c r="LOD27"/>
      <c r="LOE27"/>
      <c r="LOF27"/>
      <c r="LOG27"/>
      <c r="LOH27"/>
      <c r="LOI27"/>
      <c r="LOJ27"/>
      <c r="LOK27"/>
      <c r="LOL27"/>
      <c r="LOM27"/>
      <c r="LON27"/>
      <c r="LOO27"/>
      <c r="LOP27"/>
      <c r="LOQ27"/>
      <c r="LOR27"/>
      <c r="LOS27"/>
      <c r="LOT27"/>
      <c r="LOU27"/>
      <c r="LOV27"/>
      <c r="LOW27"/>
      <c r="LOX27"/>
      <c r="LOY27"/>
      <c r="LOZ27"/>
      <c r="LPA27"/>
      <c r="LPB27"/>
      <c r="LPC27"/>
      <c r="LPD27"/>
      <c r="LPE27"/>
      <c r="LPF27"/>
      <c r="LPG27"/>
      <c r="LPH27"/>
      <c r="LPI27"/>
      <c r="LPJ27"/>
      <c r="LPK27"/>
      <c r="LPL27"/>
      <c r="LPM27"/>
      <c r="LPN27"/>
      <c r="LPO27"/>
      <c r="LPP27"/>
      <c r="LPQ27"/>
      <c r="LPR27"/>
      <c r="LPS27"/>
      <c r="LPT27"/>
      <c r="LPU27"/>
      <c r="LPV27"/>
      <c r="LPW27"/>
      <c r="LPX27"/>
      <c r="LPY27"/>
      <c r="LPZ27"/>
      <c r="LQA27"/>
      <c r="LQB27"/>
      <c r="LQC27"/>
      <c r="LQD27"/>
      <c r="LQE27"/>
      <c r="LQF27"/>
      <c r="LQG27"/>
      <c r="LQH27"/>
      <c r="LQI27"/>
      <c r="LQJ27"/>
      <c r="LQK27"/>
      <c r="LQL27"/>
      <c r="LQM27"/>
      <c r="LQN27"/>
      <c r="LQO27"/>
      <c r="LQP27"/>
      <c r="LQQ27"/>
      <c r="LQR27"/>
      <c r="LQS27"/>
      <c r="LQT27"/>
      <c r="LQU27"/>
      <c r="LQV27"/>
      <c r="LQW27"/>
      <c r="LQX27"/>
      <c r="LQY27"/>
      <c r="LQZ27"/>
      <c r="LRA27"/>
      <c r="LRB27"/>
      <c r="LRC27"/>
      <c r="LRD27"/>
      <c r="LRE27"/>
      <c r="LRF27"/>
      <c r="LRG27"/>
      <c r="LRH27"/>
      <c r="LRI27"/>
      <c r="LRJ27"/>
      <c r="LRK27"/>
      <c r="LRL27"/>
      <c r="LRM27"/>
      <c r="LRN27"/>
      <c r="LRO27"/>
      <c r="LRP27"/>
      <c r="LRQ27"/>
      <c r="LRR27"/>
      <c r="LRS27"/>
      <c r="LRT27"/>
      <c r="LRU27"/>
      <c r="LRV27"/>
      <c r="LRW27"/>
      <c r="LRX27"/>
      <c r="LRY27"/>
      <c r="LRZ27"/>
      <c r="LSA27"/>
      <c r="LSB27"/>
      <c r="LSC27"/>
      <c r="LSD27"/>
      <c r="LSE27"/>
      <c r="LSF27"/>
      <c r="LSG27"/>
      <c r="LSH27"/>
      <c r="LSI27"/>
      <c r="LSJ27"/>
      <c r="LSK27"/>
      <c r="LSL27"/>
      <c r="LSM27"/>
      <c r="LSN27"/>
      <c r="LSO27"/>
      <c r="LSP27"/>
      <c r="LSQ27"/>
      <c r="LSR27"/>
      <c r="LSS27"/>
      <c r="LST27"/>
      <c r="LSU27"/>
      <c r="LSV27"/>
      <c r="LSW27"/>
      <c r="LSX27"/>
      <c r="LSY27"/>
      <c r="LSZ27"/>
      <c r="LTA27"/>
      <c r="LTB27"/>
      <c r="LTC27"/>
      <c r="LTD27"/>
      <c r="LTE27"/>
      <c r="LTF27"/>
      <c r="LTG27"/>
      <c r="LTH27"/>
      <c r="LTI27"/>
      <c r="LTJ27"/>
      <c r="LTK27"/>
      <c r="LTL27"/>
      <c r="LTM27"/>
      <c r="LTN27"/>
      <c r="LTO27"/>
      <c r="LTP27"/>
      <c r="LTQ27"/>
      <c r="LTR27"/>
      <c r="LTS27"/>
      <c r="LTT27"/>
      <c r="LTU27"/>
      <c r="LTV27"/>
      <c r="LTW27"/>
      <c r="LTX27"/>
      <c r="LTY27"/>
      <c r="LTZ27"/>
      <c r="LUA27"/>
      <c r="LUB27"/>
      <c r="LUC27"/>
      <c r="LUD27"/>
      <c r="LUE27"/>
      <c r="LUF27"/>
      <c r="LUG27"/>
      <c r="LUH27"/>
      <c r="LUI27"/>
      <c r="LUJ27"/>
      <c r="LUK27"/>
      <c r="LUL27"/>
      <c r="LUM27"/>
      <c r="LUN27"/>
      <c r="LUO27"/>
      <c r="LUP27"/>
      <c r="LUQ27"/>
      <c r="LUR27"/>
      <c r="LUS27"/>
      <c r="LUT27"/>
      <c r="LUU27"/>
      <c r="LUV27"/>
      <c r="LUW27"/>
      <c r="LUX27"/>
      <c r="LUY27"/>
      <c r="LUZ27"/>
      <c r="LVA27"/>
      <c r="LVB27"/>
      <c r="LVC27"/>
      <c r="LVD27"/>
      <c r="LVE27"/>
      <c r="LVF27"/>
      <c r="LVG27"/>
      <c r="LVH27"/>
      <c r="LVI27"/>
      <c r="LVJ27"/>
      <c r="LVK27"/>
      <c r="LVL27"/>
      <c r="LVM27"/>
      <c r="LVN27"/>
      <c r="LVO27"/>
      <c r="LVP27"/>
      <c r="LVQ27"/>
      <c r="LVR27"/>
      <c r="LVS27"/>
      <c r="LVT27"/>
      <c r="LVU27"/>
      <c r="LVV27"/>
      <c r="LVW27"/>
      <c r="LVX27"/>
      <c r="LVY27"/>
      <c r="LVZ27"/>
      <c r="LWA27"/>
      <c r="LWB27"/>
      <c r="LWC27"/>
      <c r="LWD27"/>
      <c r="LWE27"/>
      <c r="LWF27"/>
      <c r="LWG27"/>
      <c r="LWH27"/>
      <c r="LWI27"/>
      <c r="LWJ27"/>
      <c r="LWK27"/>
      <c r="LWL27"/>
      <c r="LWM27"/>
      <c r="LWN27"/>
      <c r="LWO27"/>
      <c r="LWP27"/>
      <c r="LWQ27"/>
      <c r="LWR27"/>
      <c r="LWS27"/>
      <c r="LWT27"/>
      <c r="LWU27"/>
      <c r="LWV27"/>
      <c r="LWW27"/>
      <c r="LWX27"/>
      <c r="LWY27"/>
      <c r="LWZ27"/>
      <c r="LXA27"/>
      <c r="LXB27"/>
      <c r="LXC27"/>
      <c r="LXD27"/>
      <c r="LXE27"/>
      <c r="LXF27"/>
      <c r="LXG27"/>
      <c r="LXH27"/>
      <c r="LXI27"/>
      <c r="LXJ27"/>
      <c r="LXK27"/>
      <c r="LXL27"/>
      <c r="LXM27"/>
      <c r="LXN27"/>
      <c r="LXO27"/>
      <c r="LXP27"/>
      <c r="LXQ27"/>
      <c r="LXR27"/>
      <c r="LXS27"/>
      <c r="LXT27"/>
      <c r="LXU27"/>
      <c r="LXV27"/>
      <c r="LXW27"/>
      <c r="LXX27"/>
      <c r="LXY27"/>
      <c r="LXZ27"/>
      <c r="LYA27"/>
      <c r="LYB27"/>
      <c r="LYC27"/>
      <c r="LYD27"/>
      <c r="LYE27"/>
      <c r="LYF27"/>
      <c r="LYG27"/>
      <c r="LYH27"/>
      <c r="LYI27"/>
      <c r="LYJ27"/>
      <c r="LYK27"/>
      <c r="LYL27"/>
      <c r="LYM27"/>
      <c r="LYN27"/>
      <c r="LYO27"/>
      <c r="LYP27"/>
      <c r="LYQ27"/>
      <c r="LYR27"/>
      <c r="LYS27"/>
      <c r="LYT27"/>
      <c r="LYU27"/>
      <c r="LYV27"/>
      <c r="LYW27"/>
      <c r="LYX27"/>
      <c r="LYY27"/>
      <c r="LYZ27"/>
      <c r="LZA27"/>
      <c r="LZB27"/>
      <c r="LZC27"/>
      <c r="LZD27"/>
      <c r="LZE27"/>
      <c r="LZF27"/>
      <c r="LZG27"/>
      <c r="LZH27"/>
      <c r="LZI27"/>
      <c r="LZJ27"/>
      <c r="LZK27"/>
      <c r="LZL27"/>
      <c r="LZM27"/>
      <c r="LZN27"/>
      <c r="LZO27"/>
      <c r="LZP27"/>
      <c r="LZQ27"/>
      <c r="LZR27"/>
      <c r="LZS27"/>
      <c r="LZT27"/>
      <c r="LZU27"/>
      <c r="LZV27"/>
      <c r="LZW27"/>
      <c r="LZX27"/>
      <c r="LZY27"/>
      <c r="LZZ27"/>
      <c r="MAA27"/>
      <c r="MAB27"/>
      <c r="MAC27"/>
      <c r="MAD27"/>
      <c r="MAE27"/>
      <c r="MAF27"/>
      <c r="MAG27"/>
      <c r="MAH27"/>
      <c r="MAI27"/>
      <c r="MAJ27"/>
      <c r="MAK27"/>
      <c r="MAL27"/>
      <c r="MAM27"/>
      <c r="MAN27"/>
      <c r="MAO27"/>
      <c r="MAP27"/>
      <c r="MAQ27"/>
      <c r="MAR27"/>
      <c r="MAS27"/>
      <c r="MAT27"/>
      <c r="MAU27"/>
      <c r="MAV27"/>
      <c r="MAW27"/>
      <c r="MAX27"/>
      <c r="MAY27"/>
      <c r="MAZ27"/>
      <c r="MBA27"/>
      <c r="MBB27"/>
      <c r="MBC27"/>
      <c r="MBD27"/>
      <c r="MBE27"/>
      <c r="MBF27"/>
      <c r="MBG27"/>
      <c r="MBH27"/>
      <c r="MBI27"/>
      <c r="MBJ27"/>
      <c r="MBK27"/>
      <c r="MBL27"/>
      <c r="MBM27"/>
      <c r="MBN27"/>
      <c r="MBO27"/>
      <c r="MBP27"/>
      <c r="MBQ27"/>
      <c r="MBR27"/>
      <c r="MBS27"/>
      <c r="MBT27"/>
      <c r="MBU27"/>
      <c r="MBV27"/>
      <c r="MBW27"/>
      <c r="MBX27"/>
      <c r="MBY27"/>
      <c r="MBZ27"/>
      <c r="MCA27"/>
      <c r="MCB27"/>
      <c r="MCC27"/>
      <c r="MCD27"/>
      <c r="MCE27"/>
      <c r="MCF27"/>
      <c r="MCG27"/>
      <c r="MCH27"/>
      <c r="MCI27"/>
      <c r="MCJ27"/>
      <c r="MCK27"/>
      <c r="MCL27"/>
      <c r="MCM27"/>
      <c r="MCN27"/>
      <c r="MCO27"/>
      <c r="MCP27"/>
      <c r="MCQ27"/>
      <c r="MCR27"/>
      <c r="MCS27"/>
      <c r="MCT27"/>
      <c r="MCU27"/>
      <c r="MCV27"/>
      <c r="MCW27"/>
      <c r="MCX27"/>
      <c r="MCY27"/>
      <c r="MCZ27"/>
      <c r="MDA27"/>
      <c r="MDB27"/>
      <c r="MDC27"/>
      <c r="MDD27"/>
      <c r="MDE27"/>
      <c r="MDF27"/>
      <c r="MDG27"/>
      <c r="MDH27"/>
      <c r="MDI27"/>
      <c r="MDJ27"/>
      <c r="MDK27"/>
      <c r="MDL27"/>
      <c r="MDM27"/>
      <c r="MDN27"/>
      <c r="MDO27"/>
      <c r="MDP27"/>
      <c r="MDQ27"/>
      <c r="MDR27"/>
      <c r="MDS27"/>
      <c r="MDT27"/>
      <c r="MDU27"/>
      <c r="MDV27"/>
      <c r="MDW27"/>
      <c r="MDX27"/>
      <c r="MDY27"/>
      <c r="MDZ27"/>
      <c r="MEA27"/>
      <c r="MEB27"/>
      <c r="MEC27"/>
      <c r="MED27"/>
      <c r="MEE27"/>
      <c r="MEF27"/>
      <c r="MEG27"/>
      <c r="MEH27"/>
      <c r="MEI27"/>
      <c r="MEJ27"/>
      <c r="MEK27"/>
      <c r="MEL27"/>
      <c r="MEM27"/>
      <c r="MEN27"/>
      <c r="MEO27"/>
      <c r="MEP27"/>
      <c r="MEQ27"/>
      <c r="MER27"/>
      <c r="MES27"/>
      <c r="MET27"/>
      <c r="MEU27"/>
      <c r="MEV27"/>
      <c r="MEW27"/>
      <c r="MEX27"/>
      <c r="MEY27"/>
      <c r="MEZ27"/>
      <c r="MFA27"/>
      <c r="MFB27"/>
      <c r="MFC27"/>
      <c r="MFD27"/>
      <c r="MFE27"/>
      <c r="MFF27"/>
      <c r="MFG27"/>
      <c r="MFH27"/>
      <c r="MFI27"/>
      <c r="MFJ27"/>
      <c r="MFK27"/>
      <c r="MFL27"/>
      <c r="MFM27"/>
      <c r="MFN27"/>
      <c r="MFO27"/>
      <c r="MFP27"/>
      <c r="MFQ27"/>
      <c r="MFR27"/>
      <c r="MFS27"/>
      <c r="MFT27"/>
      <c r="MFU27"/>
      <c r="MFV27"/>
      <c r="MFW27"/>
      <c r="MFX27"/>
      <c r="MFY27"/>
      <c r="MFZ27"/>
      <c r="MGA27"/>
      <c r="MGB27"/>
      <c r="MGC27"/>
      <c r="MGD27"/>
      <c r="MGE27"/>
      <c r="MGF27"/>
      <c r="MGG27"/>
      <c r="MGH27"/>
      <c r="MGI27"/>
      <c r="MGJ27"/>
      <c r="MGK27"/>
      <c r="MGL27"/>
      <c r="MGM27"/>
      <c r="MGN27"/>
      <c r="MGO27"/>
      <c r="MGP27"/>
      <c r="MGQ27"/>
      <c r="MGR27"/>
      <c r="MGS27"/>
      <c r="MGT27"/>
      <c r="MGU27"/>
      <c r="MGV27"/>
      <c r="MGW27"/>
      <c r="MGX27"/>
      <c r="MGY27"/>
      <c r="MGZ27"/>
      <c r="MHA27"/>
      <c r="MHB27"/>
      <c r="MHC27"/>
      <c r="MHD27"/>
      <c r="MHE27"/>
      <c r="MHF27"/>
      <c r="MHG27"/>
      <c r="MHH27"/>
      <c r="MHI27"/>
      <c r="MHJ27"/>
      <c r="MHK27"/>
      <c r="MHL27"/>
      <c r="MHM27"/>
      <c r="MHN27"/>
      <c r="MHO27"/>
      <c r="MHP27"/>
      <c r="MHQ27"/>
      <c r="MHR27"/>
      <c r="MHS27"/>
      <c r="MHT27"/>
      <c r="MHU27"/>
      <c r="MHV27"/>
      <c r="MHW27"/>
      <c r="MHX27"/>
      <c r="MHY27"/>
      <c r="MHZ27"/>
      <c r="MIA27"/>
      <c r="MIB27"/>
      <c r="MIC27"/>
      <c r="MID27"/>
      <c r="MIE27"/>
      <c r="MIF27"/>
      <c r="MIG27"/>
      <c r="MIH27"/>
      <c r="MII27"/>
      <c r="MIJ27"/>
      <c r="MIK27"/>
      <c r="MIL27"/>
      <c r="MIM27"/>
      <c r="MIN27"/>
      <c r="MIO27"/>
      <c r="MIP27"/>
      <c r="MIQ27"/>
      <c r="MIR27"/>
      <c r="MIS27"/>
      <c r="MIT27"/>
      <c r="MIU27"/>
      <c r="MIV27"/>
      <c r="MIW27"/>
      <c r="MIX27"/>
      <c r="MIY27"/>
      <c r="MIZ27"/>
      <c r="MJA27"/>
      <c r="MJB27"/>
      <c r="MJC27"/>
      <c r="MJD27"/>
      <c r="MJE27"/>
      <c r="MJF27"/>
      <c r="MJG27"/>
      <c r="MJH27"/>
      <c r="MJI27"/>
      <c r="MJJ27"/>
      <c r="MJK27"/>
      <c r="MJL27"/>
      <c r="MJM27"/>
      <c r="MJN27"/>
      <c r="MJO27"/>
      <c r="MJP27"/>
      <c r="MJQ27"/>
      <c r="MJR27"/>
      <c r="MJS27"/>
      <c r="MJT27"/>
      <c r="MJU27"/>
      <c r="MJV27"/>
      <c r="MJW27"/>
      <c r="MJX27"/>
      <c r="MJY27"/>
      <c r="MJZ27"/>
      <c r="MKA27"/>
      <c r="MKB27"/>
      <c r="MKC27"/>
      <c r="MKD27"/>
      <c r="MKE27"/>
      <c r="MKF27"/>
      <c r="MKG27"/>
      <c r="MKH27"/>
      <c r="MKI27"/>
      <c r="MKJ27"/>
      <c r="MKK27"/>
      <c r="MKL27"/>
      <c r="MKM27"/>
      <c r="MKN27"/>
      <c r="MKO27"/>
      <c r="MKP27"/>
      <c r="MKQ27"/>
      <c r="MKR27"/>
      <c r="MKS27"/>
      <c r="MKT27"/>
      <c r="MKU27"/>
      <c r="MKV27"/>
      <c r="MKW27"/>
      <c r="MKX27"/>
      <c r="MKY27"/>
      <c r="MKZ27"/>
      <c r="MLA27"/>
      <c r="MLB27"/>
      <c r="MLC27"/>
      <c r="MLD27"/>
      <c r="MLE27"/>
      <c r="MLF27"/>
      <c r="MLG27"/>
      <c r="MLH27"/>
      <c r="MLI27"/>
      <c r="MLJ27"/>
      <c r="MLK27"/>
      <c r="MLL27"/>
      <c r="MLM27"/>
      <c r="MLN27"/>
      <c r="MLO27"/>
      <c r="MLP27"/>
      <c r="MLQ27"/>
      <c r="MLR27"/>
      <c r="MLS27"/>
      <c r="MLT27"/>
      <c r="MLU27"/>
      <c r="MLV27"/>
      <c r="MLW27"/>
      <c r="MLX27"/>
      <c r="MLY27"/>
      <c r="MLZ27"/>
      <c r="MMA27"/>
      <c r="MMB27"/>
      <c r="MMC27"/>
      <c r="MMD27"/>
      <c r="MME27"/>
      <c r="MMF27"/>
      <c r="MMG27"/>
      <c r="MMH27"/>
      <c r="MMI27"/>
      <c r="MMJ27"/>
      <c r="MMK27"/>
      <c r="MML27"/>
      <c r="MMM27"/>
      <c r="MMN27"/>
      <c r="MMO27"/>
      <c r="MMP27"/>
      <c r="MMQ27"/>
      <c r="MMR27"/>
      <c r="MMS27"/>
      <c r="MMT27"/>
      <c r="MMU27"/>
      <c r="MMV27"/>
      <c r="MMW27"/>
      <c r="MMX27"/>
      <c r="MMY27"/>
      <c r="MMZ27"/>
      <c r="MNA27"/>
      <c r="MNB27"/>
      <c r="MNC27"/>
      <c r="MND27"/>
      <c r="MNE27"/>
      <c r="MNF27"/>
      <c r="MNG27"/>
      <c r="MNH27"/>
      <c r="MNI27"/>
      <c r="MNJ27"/>
      <c r="MNK27"/>
      <c r="MNL27"/>
      <c r="MNM27"/>
      <c r="MNN27"/>
      <c r="MNO27"/>
      <c r="MNP27"/>
      <c r="MNQ27"/>
      <c r="MNR27"/>
      <c r="MNS27"/>
      <c r="MNT27"/>
      <c r="MNU27"/>
      <c r="MNV27"/>
      <c r="MNW27"/>
      <c r="MNX27"/>
      <c r="MNY27"/>
      <c r="MNZ27"/>
      <c r="MOA27"/>
      <c r="MOB27"/>
      <c r="MOC27"/>
      <c r="MOD27"/>
      <c r="MOE27"/>
      <c r="MOF27"/>
      <c r="MOG27"/>
      <c r="MOH27"/>
      <c r="MOI27"/>
      <c r="MOJ27"/>
      <c r="MOK27"/>
      <c r="MOL27"/>
      <c r="MOM27"/>
      <c r="MON27"/>
      <c r="MOO27"/>
      <c r="MOP27"/>
      <c r="MOQ27"/>
      <c r="MOR27"/>
      <c r="MOS27"/>
      <c r="MOT27"/>
      <c r="MOU27"/>
      <c r="MOV27"/>
      <c r="MOW27"/>
      <c r="MOX27"/>
      <c r="MOY27"/>
      <c r="MOZ27"/>
      <c r="MPA27"/>
      <c r="MPB27"/>
      <c r="MPC27"/>
      <c r="MPD27"/>
      <c r="MPE27"/>
      <c r="MPF27"/>
      <c r="MPG27"/>
      <c r="MPH27"/>
      <c r="MPI27"/>
      <c r="MPJ27"/>
      <c r="MPK27"/>
      <c r="MPL27"/>
      <c r="MPM27"/>
      <c r="MPN27"/>
      <c r="MPO27"/>
      <c r="MPP27"/>
      <c r="MPQ27"/>
      <c r="MPR27"/>
      <c r="MPS27"/>
      <c r="MPT27"/>
      <c r="MPU27"/>
      <c r="MPV27"/>
      <c r="MPW27"/>
      <c r="MPX27"/>
      <c r="MPY27"/>
      <c r="MPZ27"/>
      <c r="MQA27"/>
      <c r="MQB27"/>
      <c r="MQC27"/>
      <c r="MQD27"/>
      <c r="MQE27"/>
      <c r="MQF27"/>
      <c r="MQG27"/>
      <c r="MQH27"/>
      <c r="MQI27"/>
      <c r="MQJ27"/>
      <c r="MQK27"/>
      <c r="MQL27"/>
      <c r="MQM27"/>
      <c r="MQN27"/>
      <c r="MQO27"/>
      <c r="MQP27"/>
      <c r="MQQ27"/>
      <c r="MQR27"/>
      <c r="MQS27"/>
      <c r="MQT27"/>
      <c r="MQU27"/>
      <c r="MQV27"/>
      <c r="MQW27"/>
      <c r="MQX27"/>
      <c r="MQY27"/>
      <c r="MQZ27"/>
      <c r="MRA27"/>
      <c r="MRB27"/>
      <c r="MRC27"/>
      <c r="MRD27"/>
      <c r="MRE27"/>
      <c r="MRF27"/>
      <c r="MRG27"/>
      <c r="MRH27"/>
      <c r="MRI27"/>
      <c r="MRJ27"/>
      <c r="MRK27"/>
      <c r="MRL27"/>
      <c r="MRM27"/>
      <c r="MRN27"/>
      <c r="MRO27"/>
      <c r="MRP27"/>
      <c r="MRQ27"/>
      <c r="MRR27"/>
      <c r="MRS27"/>
      <c r="MRT27"/>
      <c r="MRU27"/>
      <c r="MRV27"/>
      <c r="MRW27"/>
      <c r="MRX27"/>
      <c r="MRY27"/>
      <c r="MRZ27"/>
      <c r="MSA27"/>
      <c r="MSB27"/>
      <c r="MSC27"/>
      <c r="MSD27"/>
      <c r="MSE27"/>
      <c r="MSF27"/>
      <c r="MSG27"/>
      <c r="MSH27"/>
      <c r="MSI27"/>
      <c r="MSJ27"/>
      <c r="MSK27"/>
      <c r="MSL27"/>
      <c r="MSM27"/>
      <c r="MSN27"/>
      <c r="MSO27"/>
      <c r="MSP27"/>
      <c r="MSQ27"/>
      <c r="MSR27"/>
      <c r="MSS27"/>
      <c r="MST27"/>
      <c r="MSU27"/>
      <c r="MSV27"/>
      <c r="MSW27"/>
      <c r="MSX27"/>
      <c r="MSY27"/>
      <c r="MSZ27"/>
      <c r="MTA27"/>
      <c r="MTB27"/>
      <c r="MTC27"/>
      <c r="MTD27"/>
      <c r="MTE27"/>
      <c r="MTF27"/>
      <c r="MTG27"/>
      <c r="MTH27"/>
      <c r="MTI27"/>
      <c r="MTJ27"/>
      <c r="MTK27"/>
      <c r="MTL27"/>
      <c r="MTM27"/>
      <c r="MTN27"/>
      <c r="MTO27"/>
      <c r="MTP27"/>
      <c r="MTQ27"/>
      <c r="MTR27"/>
      <c r="MTS27"/>
      <c r="MTT27"/>
      <c r="MTU27"/>
      <c r="MTV27"/>
      <c r="MTW27"/>
      <c r="MTX27"/>
      <c r="MTY27"/>
      <c r="MTZ27"/>
      <c r="MUA27"/>
      <c r="MUB27"/>
      <c r="MUC27"/>
      <c r="MUD27"/>
      <c r="MUE27"/>
      <c r="MUF27"/>
      <c r="MUG27"/>
      <c r="MUH27"/>
      <c r="MUI27"/>
      <c r="MUJ27"/>
      <c r="MUK27"/>
      <c r="MUL27"/>
      <c r="MUM27"/>
      <c r="MUN27"/>
      <c r="MUO27"/>
      <c r="MUP27"/>
      <c r="MUQ27"/>
      <c r="MUR27"/>
      <c r="MUS27"/>
      <c r="MUT27"/>
      <c r="MUU27"/>
      <c r="MUV27"/>
      <c r="MUW27"/>
      <c r="MUX27"/>
      <c r="MUY27"/>
      <c r="MUZ27"/>
      <c r="MVA27"/>
      <c r="MVB27"/>
      <c r="MVC27"/>
      <c r="MVD27"/>
      <c r="MVE27"/>
      <c r="MVF27"/>
      <c r="MVG27"/>
      <c r="MVH27"/>
      <c r="MVI27"/>
      <c r="MVJ27"/>
      <c r="MVK27"/>
      <c r="MVL27"/>
      <c r="MVM27"/>
      <c r="MVN27"/>
      <c r="MVO27"/>
      <c r="MVP27"/>
      <c r="MVQ27"/>
      <c r="MVR27"/>
      <c r="MVS27"/>
      <c r="MVT27"/>
      <c r="MVU27"/>
      <c r="MVV27"/>
      <c r="MVW27"/>
      <c r="MVX27"/>
      <c r="MVY27"/>
      <c r="MVZ27"/>
      <c r="MWA27"/>
      <c r="MWB27"/>
      <c r="MWC27"/>
      <c r="MWD27"/>
      <c r="MWE27"/>
      <c r="MWF27"/>
      <c r="MWG27"/>
      <c r="MWH27"/>
      <c r="MWI27"/>
      <c r="MWJ27"/>
      <c r="MWK27"/>
      <c r="MWL27"/>
      <c r="MWM27"/>
      <c r="MWN27"/>
      <c r="MWO27"/>
      <c r="MWP27"/>
      <c r="MWQ27"/>
      <c r="MWR27"/>
      <c r="MWS27"/>
      <c r="MWT27"/>
      <c r="MWU27"/>
      <c r="MWV27"/>
      <c r="MWW27"/>
      <c r="MWX27"/>
      <c r="MWY27"/>
      <c r="MWZ27"/>
      <c r="MXA27"/>
      <c r="MXB27"/>
      <c r="MXC27"/>
      <c r="MXD27"/>
      <c r="MXE27"/>
      <c r="MXF27"/>
      <c r="MXG27"/>
      <c r="MXH27"/>
      <c r="MXI27"/>
      <c r="MXJ27"/>
      <c r="MXK27"/>
      <c r="MXL27"/>
      <c r="MXM27"/>
      <c r="MXN27"/>
      <c r="MXO27"/>
      <c r="MXP27"/>
      <c r="MXQ27"/>
      <c r="MXR27"/>
      <c r="MXS27"/>
      <c r="MXT27"/>
      <c r="MXU27"/>
      <c r="MXV27"/>
      <c r="MXW27"/>
      <c r="MXX27"/>
      <c r="MXY27"/>
      <c r="MXZ27"/>
      <c r="MYA27"/>
      <c r="MYB27"/>
      <c r="MYC27"/>
      <c r="MYD27"/>
      <c r="MYE27"/>
      <c r="MYF27"/>
      <c r="MYG27"/>
      <c r="MYH27"/>
      <c r="MYI27"/>
      <c r="MYJ27"/>
      <c r="MYK27"/>
      <c r="MYL27"/>
      <c r="MYM27"/>
      <c r="MYN27"/>
      <c r="MYO27"/>
      <c r="MYP27"/>
      <c r="MYQ27"/>
      <c r="MYR27"/>
      <c r="MYS27"/>
      <c r="MYT27"/>
      <c r="MYU27"/>
      <c r="MYV27"/>
      <c r="MYW27"/>
      <c r="MYX27"/>
      <c r="MYY27"/>
      <c r="MYZ27"/>
      <c r="MZA27"/>
      <c r="MZB27"/>
      <c r="MZC27"/>
      <c r="MZD27"/>
      <c r="MZE27"/>
      <c r="MZF27"/>
      <c r="MZG27"/>
      <c r="MZH27"/>
      <c r="MZI27"/>
      <c r="MZJ27"/>
      <c r="MZK27"/>
      <c r="MZL27"/>
      <c r="MZM27"/>
      <c r="MZN27"/>
      <c r="MZO27"/>
      <c r="MZP27"/>
      <c r="MZQ27"/>
      <c r="MZR27"/>
      <c r="MZS27"/>
      <c r="MZT27"/>
      <c r="MZU27"/>
      <c r="MZV27"/>
      <c r="MZW27"/>
      <c r="MZX27"/>
      <c r="MZY27"/>
      <c r="MZZ27"/>
      <c r="NAA27"/>
      <c r="NAB27"/>
      <c r="NAC27"/>
      <c r="NAD27"/>
      <c r="NAE27"/>
      <c r="NAF27"/>
      <c r="NAG27"/>
      <c r="NAH27"/>
      <c r="NAI27"/>
      <c r="NAJ27"/>
      <c r="NAK27"/>
      <c r="NAL27"/>
      <c r="NAM27"/>
      <c r="NAN27"/>
      <c r="NAO27"/>
      <c r="NAP27"/>
      <c r="NAQ27"/>
      <c r="NAR27"/>
      <c r="NAS27"/>
      <c r="NAT27"/>
      <c r="NAU27"/>
      <c r="NAV27"/>
      <c r="NAW27"/>
      <c r="NAX27"/>
      <c r="NAY27"/>
      <c r="NAZ27"/>
      <c r="NBA27"/>
      <c r="NBB27"/>
      <c r="NBC27"/>
      <c r="NBD27"/>
      <c r="NBE27"/>
      <c r="NBF27"/>
      <c r="NBG27"/>
      <c r="NBH27"/>
      <c r="NBI27"/>
      <c r="NBJ27"/>
      <c r="NBK27"/>
      <c r="NBL27"/>
      <c r="NBM27"/>
      <c r="NBN27"/>
      <c r="NBO27"/>
      <c r="NBP27"/>
      <c r="NBQ27"/>
      <c r="NBR27"/>
      <c r="NBS27"/>
      <c r="NBT27"/>
      <c r="NBU27"/>
      <c r="NBV27"/>
      <c r="NBW27"/>
      <c r="NBX27"/>
      <c r="NBY27"/>
      <c r="NBZ27"/>
      <c r="NCA27"/>
      <c r="NCB27"/>
      <c r="NCC27"/>
      <c r="NCD27"/>
      <c r="NCE27"/>
      <c r="NCF27"/>
      <c r="NCG27"/>
      <c r="NCH27"/>
      <c r="NCI27"/>
      <c r="NCJ27"/>
      <c r="NCK27"/>
      <c r="NCL27"/>
      <c r="NCM27"/>
      <c r="NCN27"/>
      <c r="NCO27"/>
      <c r="NCP27"/>
      <c r="NCQ27"/>
      <c r="NCR27"/>
      <c r="NCS27"/>
      <c r="NCT27"/>
      <c r="NCU27"/>
      <c r="NCV27"/>
      <c r="NCW27"/>
      <c r="NCX27"/>
      <c r="NCY27"/>
      <c r="NCZ27"/>
      <c r="NDA27"/>
      <c r="NDB27"/>
      <c r="NDC27"/>
      <c r="NDD27"/>
      <c r="NDE27"/>
      <c r="NDF27"/>
      <c r="NDG27"/>
      <c r="NDH27"/>
      <c r="NDI27"/>
      <c r="NDJ27"/>
      <c r="NDK27"/>
      <c r="NDL27"/>
      <c r="NDM27"/>
      <c r="NDN27"/>
      <c r="NDO27"/>
      <c r="NDP27"/>
      <c r="NDQ27"/>
      <c r="NDR27"/>
      <c r="NDS27"/>
      <c r="NDT27"/>
      <c r="NDU27"/>
      <c r="NDV27"/>
      <c r="NDW27"/>
      <c r="NDX27"/>
      <c r="NDY27"/>
      <c r="NDZ27"/>
      <c r="NEA27"/>
      <c r="NEB27"/>
      <c r="NEC27"/>
      <c r="NED27"/>
      <c r="NEE27"/>
      <c r="NEF27"/>
      <c r="NEG27"/>
      <c r="NEH27"/>
      <c r="NEI27"/>
      <c r="NEJ27"/>
      <c r="NEK27"/>
      <c r="NEL27"/>
      <c r="NEM27"/>
      <c r="NEN27"/>
      <c r="NEO27"/>
      <c r="NEP27"/>
      <c r="NEQ27"/>
      <c r="NER27"/>
      <c r="NES27"/>
      <c r="NET27"/>
      <c r="NEU27"/>
      <c r="NEV27"/>
      <c r="NEW27"/>
      <c r="NEX27"/>
      <c r="NEY27"/>
      <c r="NEZ27"/>
      <c r="NFA27"/>
      <c r="NFB27"/>
      <c r="NFC27"/>
      <c r="NFD27"/>
      <c r="NFE27"/>
      <c r="NFF27"/>
      <c r="NFG27"/>
      <c r="NFH27"/>
      <c r="NFI27"/>
      <c r="NFJ27"/>
      <c r="NFK27"/>
      <c r="NFL27"/>
      <c r="NFM27"/>
      <c r="NFN27"/>
      <c r="NFO27"/>
      <c r="NFP27"/>
      <c r="NFQ27"/>
      <c r="NFR27"/>
      <c r="NFS27"/>
      <c r="NFT27"/>
      <c r="NFU27"/>
      <c r="NFV27"/>
      <c r="NFW27"/>
      <c r="NFX27"/>
      <c r="NFY27"/>
      <c r="NFZ27"/>
      <c r="NGA27"/>
      <c r="NGB27"/>
      <c r="NGC27"/>
      <c r="NGD27"/>
      <c r="NGE27"/>
      <c r="NGF27"/>
      <c r="NGG27"/>
      <c r="NGH27"/>
      <c r="NGI27"/>
      <c r="NGJ27"/>
      <c r="NGK27"/>
      <c r="NGL27"/>
      <c r="NGM27"/>
      <c r="NGN27"/>
      <c r="NGO27"/>
      <c r="NGP27"/>
      <c r="NGQ27"/>
      <c r="NGR27"/>
      <c r="NGS27"/>
      <c r="NGT27"/>
      <c r="NGU27"/>
      <c r="NGV27"/>
      <c r="NGW27"/>
      <c r="NGX27"/>
      <c r="NGY27"/>
      <c r="NGZ27"/>
      <c r="NHA27"/>
      <c r="NHB27"/>
      <c r="NHC27"/>
      <c r="NHD27"/>
      <c r="NHE27"/>
      <c r="NHF27"/>
      <c r="NHG27"/>
      <c r="NHH27"/>
      <c r="NHI27"/>
      <c r="NHJ27"/>
      <c r="NHK27"/>
      <c r="NHL27"/>
      <c r="NHM27"/>
      <c r="NHN27"/>
      <c r="NHO27"/>
      <c r="NHP27"/>
      <c r="NHQ27"/>
      <c r="NHR27"/>
      <c r="NHS27"/>
      <c r="NHT27"/>
      <c r="NHU27"/>
      <c r="NHV27"/>
      <c r="NHW27"/>
      <c r="NHX27"/>
      <c r="NHY27"/>
      <c r="NHZ27"/>
      <c r="NIA27"/>
      <c r="NIB27"/>
      <c r="NIC27"/>
      <c r="NID27"/>
      <c r="NIE27"/>
      <c r="NIF27"/>
      <c r="NIG27"/>
      <c r="NIH27"/>
      <c r="NII27"/>
      <c r="NIJ27"/>
      <c r="NIK27"/>
      <c r="NIL27"/>
      <c r="NIM27"/>
      <c r="NIN27"/>
      <c r="NIO27"/>
      <c r="NIP27"/>
      <c r="NIQ27"/>
      <c r="NIR27"/>
      <c r="NIS27"/>
      <c r="NIT27"/>
      <c r="NIU27"/>
      <c r="NIV27"/>
      <c r="NIW27"/>
      <c r="NIX27"/>
      <c r="NIY27"/>
      <c r="NIZ27"/>
      <c r="NJA27"/>
      <c r="NJB27"/>
      <c r="NJC27"/>
      <c r="NJD27"/>
      <c r="NJE27"/>
      <c r="NJF27"/>
      <c r="NJG27"/>
      <c r="NJH27"/>
      <c r="NJI27"/>
      <c r="NJJ27"/>
      <c r="NJK27"/>
      <c r="NJL27"/>
      <c r="NJM27"/>
      <c r="NJN27"/>
      <c r="NJO27"/>
      <c r="NJP27"/>
      <c r="NJQ27"/>
      <c r="NJR27"/>
      <c r="NJS27"/>
      <c r="NJT27"/>
      <c r="NJU27"/>
      <c r="NJV27"/>
      <c r="NJW27"/>
      <c r="NJX27"/>
      <c r="NJY27"/>
      <c r="NJZ27"/>
      <c r="NKA27"/>
      <c r="NKB27"/>
      <c r="NKC27"/>
      <c r="NKD27"/>
      <c r="NKE27"/>
      <c r="NKF27"/>
      <c r="NKG27"/>
      <c r="NKH27"/>
      <c r="NKI27"/>
      <c r="NKJ27"/>
      <c r="NKK27"/>
      <c r="NKL27"/>
      <c r="NKM27"/>
      <c r="NKN27"/>
      <c r="NKO27"/>
      <c r="NKP27"/>
      <c r="NKQ27"/>
      <c r="NKR27"/>
      <c r="NKS27"/>
      <c r="NKT27"/>
      <c r="NKU27"/>
      <c r="NKV27"/>
      <c r="NKW27"/>
      <c r="NKX27"/>
      <c r="NKY27"/>
      <c r="NKZ27"/>
      <c r="NLA27"/>
      <c r="NLB27"/>
      <c r="NLC27"/>
      <c r="NLD27"/>
      <c r="NLE27"/>
      <c r="NLF27"/>
      <c r="NLG27"/>
      <c r="NLH27"/>
      <c r="NLI27"/>
      <c r="NLJ27"/>
      <c r="NLK27"/>
      <c r="NLL27"/>
      <c r="NLM27"/>
      <c r="NLN27"/>
      <c r="NLO27"/>
      <c r="NLP27"/>
      <c r="NLQ27"/>
      <c r="NLR27"/>
      <c r="NLS27"/>
      <c r="NLT27"/>
      <c r="NLU27"/>
      <c r="NLV27"/>
      <c r="NLW27"/>
      <c r="NLX27"/>
      <c r="NLY27"/>
      <c r="NLZ27"/>
      <c r="NMA27"/>
      <c r="NMB27"/>
      <c r="NMC27"/>
      <c r="NMD27"/>
      <c r="NME27"/>
      <c r="NMF27"/>
      <c r="NMG27"/>
      <c r="NMH27"/>
      <c r="NMI27"/>
      <c r="NMJ27"/>
      <c r="NMK27"/>
      <c r="NML27"/>
      <c r="NMM27"/>
      <c r="NMN27"/>
      <c r="NMO27"/>
      <c r="NMP27"/>
      <c r="NMQ27"/>
      <c r="NMR27"/>
      <c r="NMS27"/>
      <c r="NMT27"/>
      <c r="NMU27"/>
      <c r="NMV27"/>
      <c r="NMW27"/>
      <c r="NMX27"/>
      <c r="NMY27"/>
      <c r="NMZ27"/>
      <c r="NNA27"/>
      <c r="NNB27"/>
      <c r="NNC27"/>
      <c r="NND27"/>
      <c r="NNE27"/>
      <c r="NNF27"/>
      <c r="NNG27"/>
      <c r="NNH27"/>
      <c r="NNI27"/>
      <c r="NNJ27"/>
      <c r="NNK27"/>
      <c r="NNL27"/>
      <c r="NNM27"/>
      <c r="NNN27"/>
      <c r="NNO27"/>
      <c r="NNP27"/>
      <c r="NNQ27"/>
      <c r="NNR27"/>
      <c r="NNS27"/>
      <c r="NNT27"/>
      <c r="NNU27"/>
      <c r="NNV27"/>
      <c r="NNW27"/>
      <c r="NNX27"/>
      <c r="NNY27"/>
      <c r="NNZ27"/>
      <c r="NOA27"/>
      <c r="NOB27"/>
      <c r="NOC27"/>
      <c r="NOD27"/>
      <c r="NOE27"/>
      <c r="NOF27"/>
      <c r="NOG27"/>
      <c r="NOH27"/>
      <c r="NOI27"/>
      <c r="NOJ27"/>
      <c r="NOK27"/>
      <c r="NOL27"/>
      <c r="NOM27"/>
      <c r="NON27"/>
      <c r="NOO27"/>
      <c r="NOP27"/>
      <c r="NOQ27"/>
      <c r="NOR27"/>
      <c r="NOS27"/>
      <c r="NOT27"/>
      <c r="NOU27"/>
      <c r="NOV27"/>
      <c r="NOW27"/>
      <c r="NOX27"/>
      <c r="NOY27"/>
      <c r="NOZ27"/>
      <c r="NPA27"/>
      <c r="NPB27"/>
      <c r="NPC27"/>
      <c r="NPD27"/>
      <c r="NPE27"/>
      <c r="NPF27"/>
      <c r="NPG27"/>
      <c r="NPH27"/>
      <c r="NPI27"/>
      <c r="NPJ27"/>
      <c r="NPK27"/>
      <c r="NPL27"/>
      <c r="NPM27"/>
      <c r="NPN27"/>
      <c r="NPO27"/>
      <c r="NPP27"/>
      <c r="NPQ27"/>
      <c r="NPR27"/>
      <c r="NPS27"/>
      <c r="NPT27"/>
      <c r="NPU27"/>
      <c r="NPV27"/>
      <c r="NPW27"/>
      <c r="NPX27"/>
      <c r="NPY27"/>
      <c r="NPZ27"/>
      <c r="NQA27"/>
      <c r="NQB27"/>
      <c r="NQC27"/>
      <c r="NQD27"/>
      <c r="NQE27"/>
      <c r="NQF27"/>
      <c r="NQG27"/>
      <c r="NQH27"/>
      <c r="NQI27"/>
      <c r="NQJ27"/>
      <c r="NQK27"/>
      <c r="NQL27"/>
      <c r="NQM27"/>
      <c r="NQN27"/>
      <c r="NQO27"/>
      <c r="NQP27"/>
      <c r="NQQ27"/>
      <c r="NQR27"/>
      <c r="NQS27"/>
      <c r="NQT27"/>
      <c r="NQU27"/>
      <c r="NQV27"/>
      <c r="NQW27"/>
      <c r="NQX27"/>
      <c r="NQY27"/>
      <c r="NQZ27"/>
      <c r="NRA27"/>
      <c r="NRB27"/>
      <c r="NRC27"/>
      <c r="NRD27"/>
      <c r="NRE27"/>
      <c r="NRF27"/>
      <c r="NRG27"/>
      <c r="NRH27"/>
      <c r="NRI27"/>
      <c r="NRJ27"/>
      <c r="NRK27"/>
      <c r="NRL27"/>
      <c r="NRM27"/>
      <c r="NRN27"/>
      <c r="NRO27"/>
      <c r="NRP27"/>
      <c r="NRQ27"/>
      <c r="NRR27"/>
      <c r="NRS27"/>
      <c r="NRT27"/>
      <c r="NRU27"/>
      <c r="NRV27"/>
      <c r="NRW27"/>
      <c r="NRX27"/>
      <c r="NRY27"/>
      <c r="NRZ27"/>
      <c r="NSA27"/>
      <c r="NSB27"/>
      <c r="NSC27"/>
      <c r="NSD27"/>
      <c r="NSE27"/>
      <c r="NSF27"/>
      <c r="NSG27"/>
      <c r="NSH27"/>
      <c r="NSI27"/>
      <c r="NSJ27"/>
      <c r="NSK27"/>
      <c r="NSL27"/>
      <c r="NSM27"/>
      <c r="NSN27"/>
      <c r="NSO27"/>
      <c r="NSP27"/>
      <c r="NSQ27"/>
      <c r="NSR27"/>
      <c r="NSS27"/>
      <c r="NST27"/>
      <c r="NSU27"/>
      <c r="NSV27"/>
      <c r="NSW27"/>
      <c r="NSX27"/>
      <c r="NSY27"/>
      <c r="NSZ27"/>
      <c r="NTA27"/>
      <c r="NTB27"/>
      <c r="NTC27"/>
      <c r="NTD27"/>
      <c r="NTE27"/>
      <c r="NTF27"/>
      <c r="NTG27"/>
      <c r="NTH27"/>
      <c r="NTI27"/>
      <c r="NTJ27"/>
      <c r="NTK27"/>
      <c r="NTL27"/>
      <c r="NTM27"/>
      <c r="NTN27"/>
      <c r="NTO27"/>
      <c r="NTP27"/>
      <c r="NTQ27"/>
      <c r="NTR27"/>
      <c r="NTS27"/>
      <c r="NTT27"/>
      <c r="NTU27"/>
      <c r="NTV27"/>
      <c r="NTW27"/>
      <c r="NTX27"/>
      <c r="NTY27"/>
      <c r="NTZ27"/>
      <c r="NUA27"/>
      <c r="NUB27"/>
      <c r="NUC27"/>
      <c r="NUD27"/>
      <c r="NUE27"/>
      <c r="NUF27"/>
      <c r="NUG27"/>
      <c r="NUH27"/>
      <c r="NUI27"/>
      <c r="NUJ27"/>
      <c r="NUK27"/>
      <c r="NUL27"/>
      <c r="NUM27"/>
      <c r="NUN27"/>
      <c r="NUO27"/>
      <c r="NUP27"/>
      <c r="NUQ27"/>
      <c r="NUR27"/>
      <c r="NUS27"/>
      <c r="NUT27"/>
      <c r="NUU27"/>
      <c r="NUV27"/>
      <c r="NUW27"/>
      <c r="NUX27"/>
      <c r="NUY27"/>
      <c r="NUZ27"/>
      <c r="NVA27"/>
      <c r="NVB27"/>
      <c r="NVC27"/>
      <c r="NVD27"/>
      <c r="NVE27"/>
      <c r="NVF27"/>
      <c r="NVG27"/>
      <c r="NVH27"/>
      <c r="NVI27"/>
      <c r="NVJ27"/>
      <c r="NVK27"/>
      <c r="NVL27"/>
      <c r="NVM27"/>
      <c r="NVN27"/>
      <c r="NVO27"/>
      <c r="NVP27"/>
      <c r="NVQ27"/>
      <c r="NVR27"/>
      <c r="NVS27"/>
      <c r="NVT27"/>
      <c r="NVU27"/>
      <c r="NVV27"/>
      <c r="NVW27"/>
      <c r="NVX27"/>
      <c r="NVY27"/>
      <c r="NVZ27"/>
      <c r="NWA27"/>
      <c r="NWB27"/>
      <c r="NWC27"/>
      <c r="NWD27"/>
      <c r="NWE27"/>
      <c r="NWF27"/>
      <c r="NWG27"/>
      <c r="NWH27"/>
      <c r="NWI27"/>
      <c r="NWJ27"/>
      <c r="NWK27"/>
      <c r="NWL27"/>
      <c r="NWM27"/>
      <c r="NWN27"/>
      <c r="NWO27"/>
      <c r="NWP27"/>
      <c r="NWQ27"/>
      <c r="NWR27"/>
      <c r="NWS27"/>
      <c r="NWT27"/>
      <c r="NWU27"/>
      <c r="NWV27"/>
      <c r="NWW27"/>
      <c r="NWX27"/>
      <c r="NWY27"/>
      <c r="NWZ27"/>
      <c r="NXA27"/>
      <c r="NXB27"/>
      <c r="NXC27"/>
      <c r="NXD27"/>
      <c r="NXE27"/>
      <c r="NXF27"/>
      <c r="NXG27"/>
      <c r="NXH27"/>
      <c r="NXI27"/>
      <c r="NXJ27"/>
      <c r="NXK27"/>
      <c r="NXL27"/>
      <c r="NXM27"/>
      <c r="NXN27"/>
      <c r="NXO27"/>
      <c r="NXP27"/>
      <c r="NXQ27"/>
      <c r="NXR27"/>
      <c r="NXS27"/>
      <c r="NXT27"/>
      <c r="NXU27"/>
      <c r="NXV27"/>
      <c r="NXW27"/>
      <c r="NXX27"/>
      <c r="NXY27"/>
      <c r="NXZ27"/>
      <c r="NYA27"/>
      <c r="NYB27"/>
      <c r="NYC27"/>
      <c r="NYD27"/>
      <c r="NYE27"/>
      <c r="NYF27"/>
      <c r="NYG27"/>
      <c r="NYH27"/>
      <c r="NYI27"/>
      <c r="NYJ27"/>
      <c r="NYK27"/>
      <c r="NYL27"/>
      <c r="NYM27"/>
      <c r="NYN27"/>
      <c r="NYO27"/>
      <c r="NYP27"/>
      <c r="NYQ27"/>
      <c r="NYR27"/>
      <c r="NYS27"/>
      <c r="NYT27"/>
      <c r="NYU27"/>
      <c r="NYV27"/>
      <c r="NYW27"/>
      <c r="NYX27"/>
      <c r="NYY27"/>
      <c r="NYZ27"/>
      <c r="NZA27"/>
      <c r="NZB27"/>
      <c r="NZC27"/>
      <c r="NZD27"/>
      <c r="NZE27"/>
      <c r="NZF27"/>
      <c r="NZG27"/>
      <c r="NZH27"/>
      <c r="NZI27"/>
      <c r="NZJ27"/>
      <c r="NZK27"/>
      <c r="NZL27"/>
      <c r="NZM27"/>
      <c r="NZN27"/>
      <c r="NZO27"/>
      <c r="NZP27"/>
      <c r="NZQ27"/>
      <c r="NZR27"/>
      <c r="NZS27"/>
      <c r="NZT27"/>
      <c r="NZU27"/>
      <c r="NZV27"/>
      <c r="NZW27"/>
      <c r="NZX27"/>
      <c r="NZY27"/>
      <c r="NZZ27"/>
      <c r="OAA27"/>
      <c r="OAB27"/>
      <c r="OAC27"/>
      <c r="OAD27"/>
      <c r="OAE27"/>
      <c r="OAF27"/>
      <c r="OAG27"/>
      <c r="OAH27"/>
      <c r="OAI27"/>
      <c r="OAJ27"/>
      <c r="OAK27"/>
      <c r="OAL27"/>
      <c r="OAM27"/>
      <c r="OAN27"/>
      <c r="OAO27"/>
      <c r="OAP27"/>
      <c r="OAQ27"/>
      <c r="OAR27"/>
      <c r="OAS27"/>
      <c r="OAT27"/>
      <c r="OAU27"/>
      <c r="OAV27"/>
      <c r="OAW27"/>
      <c r="OAX27"/>
      <c r="OAY27"/>
      <c r="OAZ27"/>
      <c r="OBA27"/>
      <c r="OBB27"/>
      <c r="OBC27"/>
      <c r="OBD27"/>
      <c r="OBE27"/>
      <c r="OBF27"/>
      <c r="OBG27"/>
      <c r="OBH27"/>
      <c r="OBI27"/>
      <c r="OBJ27"/>
      <c r="OBK27"/>
      <c r="OBL27"/>
      <c r="OBM27"/>
      <c r="OBN27"/>
      <c r="OBO27"/>
      <c r="OBP27"/>
      <c r="OBQ27"/>
      <c r="OBR27"/>
      <c r="OBS27"/>
      <c r="OBT27"/>
      <c r="OBU27"/>
      <c r="OBV27"/>
      <c r="OBW27"/>
      <c r="OBX27"/>
      <c r="OBY27"/>
      <c r="OBZ27"/>
      <c r="OCA27"/>
      <c r="OCB27"/>
      <c r="OCC27"/>
      <c r="OCD27"/>
      <c r="OCE27"/>
      <c r="OCF27"/>
      <c r="OCG27"/>
      <c r="OCH27"/>
      <c r="OCI27"/>
      <c r="OCJ27"/>
      <c r="OCK27"/>
      <c r="OCL27"/>
      <c r="OCM27"/>
      <c r="OCN27"/>
      <c r="OCO27"/>
      <c r="OCP27"/>
      <c r="OCQ27"/>
      <c r="OCR27"/>
      <c r="OCS27"/>
      <c r="OCT27"/>
      <c r="OCU27"/>
      <c r="OCV27"/>
      <c r="OCW27"/>
      <c r="OCX27"/>
      <c r="OCY27"/>
      <c r="OCZ27"/>
      <c r="ODA27"/>
      <c r="ODB27"/>
      <c r="ODC27"/>
      <c r="ODD27"/>
      <c r="ODE27"/>
      <c r="ODF27"/>
      <c r="ODG27"/>
      <c r="ODH27"/>
      <c r="ODI27"/>
      <c r="ODJ27"/>
      <c r="ODK27"/>
      <c r="ODL27"/>
      <c r="ODM27"/>
      <c r="ODN27"/>
      <c r="ODO27"/>
      <c r="ODP27"/>
      <c r="ODQ27"/>
      <c r="ODR27"/>
      <c r="ODS27"/>
      <c r="ODT27"/>
      <c r="ODU27"/>
      <c r="ODV27"/>
      <c r="ODW27"/>
      <c r="ODX27"/>
      <c r="ODY27"/>
      <c r="ODZ27"/>
      <c r="OEA27"/>
      <c r="OEB27"/>
      <c r="OEC27"/>
      <c r="OED27"/>
      <c r="OEE27"/>
      <c r="OEF27"/>
      <c r="OEG27"/>
      <c r="OEH27"/>
      <c r="OEI27"/>
      <c r="OEJ27"/>
      <c r="OEK27"/>
      <c r="OEL27"/>
      <c r="OEM27"/>
      <c r="OEN27"/>
      <c r="OEO27"/>
      <c r="OEP27"/>
      <c r="OEQ27"/>
      <c r="OER27"/>
      <c r="OES27"/>
      <c r="OET27"/>
      <c r="OEU27"/>
      <c r="OEV27"/>
      <c r="OEW27"/>
      <c r="OEX27"/>
      <c r="OEY27"/>
      <c r="OEZ27"/>
      <c r="OFA27"/>
      <c r="OFB27"/>
      <c r="OFC27"/>
      <c r="OFD27"/>
      <c r="OFE27"/>
      <c r="OFF27"/>
      <c r="OFG27"/>
      <c r="OFH27"/>
      <c r="OFI27"/>
      <c r="OFJ27"/>
      <c r="OFK27"/>
      <c r="OFL27"/>
      <c r="OFM27"/>
      <c r="OFN27"/>
      <c r="OFO27"/>
      <c r="OFP27"/>
      <c r="OFQ27"/>
      <c r="OFR27"/>
      <c r="OFS27"/>
      <c r="OFT27"/>
      <c r="OFU27"/>
      <c r="OFV27"/>
      <c r="OFW27"/>
      <c r="OFX27"/>
      <c r="OFY27"/>
      <c r="OFZ27"/>
      <c r="OGA27"/>
      <c r="OGB27"/>
      <c r="OGC27"/>
      <c r="OGD27"/>
      <c r="OGE27"/>
      <c r="OGF27"/>
      <c r="OGG27"/>
      <c r="OGH27"/>
      <c r="OGI27"/>
      <c r="OGJ27"/>
      <c r="OGK27"/>
      <c r="OGL27"/>
      <c r="OGM27"/>
      <c r="OGN27"/>
      <c r="OGO27"/>
      <c r="OGP27"/>
      <c r="OGQ27"/>
      <c r="OGR27"/>
      <c r="OGS27"/>
      <c r="OGT27"/>
      <c r="OGU27"/>
      <c r="OGV27"/>
      <c r="OGW27"/>
      <c r="OGX27"/>
      <c r="OGY27"/>
      <c r="OGZ27"/>
      <c r="OHA27"/>
      <c r="OHB27"/>
      <c r="OHC27"/>
      <c r="OHD27"/>
      <c r="OHE27"/>
      <c r="OHF27"/>
      <c r="OHG27"/>
      <c r="OHH27"/>
      <c r="OHI27"/>
      <c r="OHJ27"/>
      <c r="OHK27"/>
      <c r="OHL27"/>
      <c r="OHM27"/>
      <c r="OHN27"/>
      <c r="OHO27"/>
      <c r="OHP27"/>
      <c r="OHQ27"/>
      <c r="OHR27"/>
      <c r="OHS27"/>
      <c r="OHT27"/>
      <c r="OHU27"/>
      <c r="OHV27"/>
      <c r="OHW27"/>
      <c r="OHX27"/>
      <c r="OHY27"/>
      <c r="OHZ27"/>
      <c r="OIA27"/>
      <c r="OIB27"/>
      <c r="OIC27"/>
      <c r="OID27"/>
      <c r="OIE27"/>
      <c r="OIF27"/>
      <c r="OIG27"/>
      <c r="OIH27"/>
      <c r="OII27"/>
      <c r="OIJ27"/>
      <c r="OIK27"/>
      <c r="OIL27"/>
      <c r="OIM27"/>
      <c r="OIN27"/>
      <c r="OIO27"/>
      <c r="OIP27"/>
      <c r="OIQ27"/>
      <c r="OIR27"/>
      <c r="OIS27"/>
      <c r="OIT27"/>
      <c r="OIU27"/>
      <c r="OIV27"/>
      <c r="OIW27"/>
      <c r="OIX27"/>
      <c r="OIY27"/>
      <c r="OIZ27"/>
      <c r="OJA27"/>
      <c r="OJB27"/>
      <c r="OJC27"/>
      <c r="OJD27"/>
      <c r="OJE27"/>
      <c r="OJF27"/>
      <c r="OJG27"/>
      <c r="OJH27"/>
      <c r="OJI27"/>
      <c r="OJJ27"/>
      <c r="OJK27"/>
      <c r="OJL27"/>
      <c r="OJM27"/>
      <c r="OJN27"/>
      <c r="OJO27"/>
      <c r="OJP27"/>
      <c r="OJQ27"/>
      <c r="OJR27"/>
      <c r="OJS27"/>
      <c r="OJT27"/>
      <c r="OJU27"/>
      <c r="OJV27"/>
      <c r="OJW27"/>
      <c r="OJX27"/>
      <c r="OJY27"/>
      <c r="OJZ27"/>
      <c r="OKA27"/>
      <c r="OKB27"/>
      <c r="OKC27"/>
      <c r="OKD27"/>
      <c r="OKE27"/>
      <c r="OKF27"/>
      <c r="OKG27"/>
      <c r="OKH27"/>
      <c r="OKI27"/>
      <c r="OKJ27"/>
      <c r="OKK27"/>
      <c r="OKL27"/>
      <c r="OKM27"/>
      <c r="OKN27"/>
      <c r="OKO27"/>
      <c r="OKP27"/>
      <c r="OKQ27"/>
      <c r="OKR27"/>
      <c r="OKS27"/>
      <c r="OKT27"/>
      <c r="OKU27"/>
      <c r="OKV27"/>
      <c r="OKW27"/>
      <c r="OKX27"/>
      <c r="OKY27"/>
      <c r="OKZ27"/>
      <c r="OLA27"/>
      <c r="OLB27"/>
      <c r="OLC27"/>
      <c r="OLD27"/>
      <c r="OLE27"/>
      <c r="OLF27"/>
      <c r="OLG27"/>
      <c r="OLH27"/>
      <c r="OLI27"/>
      <c r="OLJ27"/>
      <c r="OLK27"/>
      <c r="OLL27"/>
      <c r="OLM27"/>
      <c r="OLN27"/>
      <c r="OLO27"/>
      <c r="OLP27"/>
      <c r="OLQ27"/>
      <c r="OLR27"/>
      <c r="OLS27"/>
      <c r="OLT27"/>
      <c r="OLU27"/>
      <c r="OLV27"/>
      <c r="OLW27"/>
      <c r="OLX27"/>
      <c r="OLY27"/>
      <c r="OLZ27"/>
      <c r="OMA27"/>
      <c r="OMB27"/>
      <c r="OMC27"/>
      <c r="OMD27"/>
      <c r="OME27"/>
      <c r="OMF27"/>
      <c r="OMG27"/>
      <c r="OMH27"/>
      <c r="OMI27"/>
      <c r="OMJ27"/>
      <c r="OMK27"/>
      <c r="OML27"/>
      <c r="OMM27"/>
      <c r="OMN27"/>
      <c r="OMO27"/>
      <c r="OMP27"/>
      <c r="OMQ27"/>
      <c r="OMR27"/>
      <c r="OMS27"/>
      <c r="OMT27"/>
      <c r="OMU27"/>
      <c r="OMV27"/>
      <c r="OMW27"/>
      <c r="OMX27"/>
      <c r="OMY27"/>
      <c r="OMZ27"/>
      <c r="ONA27"/>
      <c r="ONB27"/>
      <c r="ONC27"/>
      <c r="OND27"/>
      <c r="ONE27"/>
      <c r="ONF27"/>
      <c r="ONG27"/>
      <c r="ONH27"/>
      <c r="ONI27"/>
      <c r="ONJ27"/>
      <c r="ONK27"/>
      <c r="ONL27"/>
      <c r="ONM27"/>
      <c r="ONN27"/>
      <c r="ONO27"/>
      <c r="ONP27"/>
      <c r="ONQ27"/>
      <c r="ONR27"/>
      <c r="ONS27"/>
      <c r="ONT27"/>
      <c r="ONU27"/>
      <c r="ONV27"/>
      <c r="ONW27"/>
      <c r="ONX27"/>
      <c r="ONY27"/>
      <c r="ONZ27"/>
      <c r="OOA27"/>
      <c r="OOB27"/>
      <c r="OOC27"/>
      <c r="OOD27"/>
      <c r="OOE27"/>
      <c r="OOF27"/>
      <c r="OOG27"/>
      <c r="OOH27"/>
      <c r="OOI27"/>
      <c r="OOJ27"/>
      <c r="OOK27"/>
      <c r="OOL27"/>
      <c r="OOM27"/>
      <c r="OON27"/>
      <c r="OOO27"/>
      <c r="OOP27"/>
      <c r="OOQ27"/>
      <c r="OOR27"/>
      <c r="OOS27"/>
      <c r="OOT27"/>
      <c r="OOU27"/>
      <c r="OOV27"/>
      <c r="OOW27"/>
      <c r="OOX27"/>
      <c r="OOY27"/>
      <c r="OOZ27"/>
      <c r="OPA27"/>
      <c r="OPB27"/>
      <c r="OPC27"/>
      <c r="OPD27"/>
      <c r="OPE27"/>
      <c r="OPF27"/>
      <c r="OPG27"/>
      <c r="OPH27"/>
      <c r="OPI27"/>
      <c r="OPJ27"/>
      <c r="OPK27"/>
      <c r="OPL27"/>
      <c r="OPM27"/>
      <c r="OPN27"/>
      <c r="OPO27"/>
      <c r="OPP27"/>
      <c r="OPQ27"/>
      <c r="OPR27"/>
      <c r="OPS27"/>
      <c r="OPT27"/>
      <c r="OPU27"/>
      <c r="OPV27"/>
      <c r="OPW27"/>
      <c r="OPX27"/>
      <c r="OPY27"/>
      <c r="OPZ27"/>
      <c r="OQA27"/>
      <c r="OQB27"/>
      <c r="OQC27"/>
      <c r="OQD27"/>
      <c r="OQE27"/>
      <c r="OQF27"/>
      <c r="OQG27"/>
      <c r="OQH27"/>
      <c r="OQI27"/>
      <c r="OQJ27"/>
      <c r="OQK27"/>
      <c r="OQL27"/>
      <c r="OQM27"/>
      <c r="OQN27"/>
      <c r="OQO27"/>
      <c r="OQP27"/>
      <c r="OQQ27"/>
      <c r="OQR27"/>
      <c r="OQS27"/>
      <c r="OQT27"/>
      <c r="OQU27"/>
      <c r="OQV27"/>
      <c r="OQW27"/>
      <c r="OQX27"/>
      <c r="OQY27"/>
      <c r="OQZ27"/>
      <c r="ORA27"/>
      <c r="ORB27"/>
      <c r="ORC27"/>
      <c r="ORD27"/>
      <c r="ORE27"/>
      <c r="ORF27"/>
      <c r="ORG27"/>
      <c r="ORH27"/>
      <c r="ORI27"/>
      <c r="ORJ27"/>
      <c r="ORK27"/>
      <c r="ORL27"/>
      <c r="ORM27"/>
      <c r="ORN27"/>
      <c r="ORO27"/>
      <c r="ORP27"/>
      <c r="ORQ27"/>
      <c r="ORR27"/>
      <c r="ORS27"/>
      <c r="ORT27"/>
      <c r="ORU27"/>
      <c r="ORV27"/>
      <c r="ORW27"/>
      <c r="ORX27"/>
      <c r="ORY27"/>
      <c r="ORZ27"/>
      <c r="OSA27"/>
      <c r="OSB27"/>
      <c r="OSC27"/>
      <c r="OSD27"/>
      <c r="OSE27"/>
      <c r="OSF27"/>
      <c r="OSG27"/>
      <c r="OSH27"/>
      <c r="OSI27"/>
      <c r="OSJ27"/>
      <c r="OSK27"/>
      <c r="OSL27"/>
      <c r="OSM27"/>
      <c r="OSN27"/>
      <c r="OSO27"/>
      <c r="OSP27"/>
      <c r="OSQ27"/>
      <c r="OSR27"/>
      <c r="OSS27"/>
      <c r="OST27"/>
      <c r="OSU27"/>
      <c r="OSV27"/>
      <c r="OSW27"/>
      <c r="OSX27"/>
      <c r="OSY27"/>
      <c r="OSZ27"/>
      <c r="OTA27"/>
      <c r="OTB27"/>
      <c r="OTC27"/>
      <c r="OTD27"/>
      <c r="OTE27"/>
      <c r="OTF27"/>
      <c r="OTG27"/>
      <c r="OTH27"/>
      <c r="OTI27"/>
      <c r="OTJ27"/>
      <c r="OTK27"/>
      <c r="OTL27"/>
      <c r="OTM27"/>
      <c r="OTN27"/>
      <c r="OTO27"/>
      <c r="OTP27"/>
      <c r="OTQ27"/>
      <c r="OTR27"/>
      <c r="OTS27"/>
      <c r="OTT27"/>
      <c r="OTU27"/>
      <c r="OTV27"/>
      <c r="OTW27"/>
      <c r="OTX27"/>
      <c r="OTY27"/>
      <c r="OTZ27"/>
      <c r="OUA27"/>
      <c r="OUB27"/>
      <c r="OUC27"/>
      <c r="OUD27"/>
      <c r="OUE27"/>
      <c r="OUF27"/>
      <c r="OUG27"/>
      <c r="OUH27"/>
      <c r="OUI27"/>
      <c r="OUJ27"/>
      <c r="OUK27"/>
      <c r="OUL27"/>
      <c r="OUM27"/>
      <c r="OUN27"/>
      <c r="OUO27"/>
      <c r="OUP27"/>
      <c r="OUQ27"/>
      <c r="OUR27"/>
      <c r="OUS27"/>
      <c r="OUT27"/>
      <c r="OUU27"/>
      <c r="OUV27"/>
      <c r="OUW27"/>
      <c r="OUX27"/>
      <c r="OUY27"/>
      <c r="OUZ27"/>
      <c r="OVA27"/>
      <c r="OVB27"/>
      <c r="OVC27"/>
      <c r="OVD27"/>
      <c r="OVE27"/>
      <c r="OVF27"/>
      <c r="OVG27"/>
      <c r="OVH27"/>
      <c r="OVI27"/>
      <c r="OVJ27"/>
      <c r="OVK27"/>
      <c r="OVL27"/>
      <c r="OVM27"/>
      <c r="OVN27"/>
      <c r="OVO27"/>
      <c r="OVP27"/>
      <c r="OVQ27"/>
      <c r="OVR27"/>
      <c r="OVS27"/>
      <c r="OVT27"/>
      <c r="OVU27"/>
      <c r="OVV27"/>
      <c r="OVW27"/>
      <c r="OVX27"/>
      <c r="OVY27"/>
      <c r="OVZ27"/>
      <c r="OWA27"/>
      <c r="OWB27"/>
      <c r="OWC27"/>
      <c r="OWD27"/>
      <c r="OWE27"/>
      <c r="OWF27"/>
      <c r="OWG27"/>
      <c r="OWH27"/>
      <c r="OWI27"/>
      <c r="OWJ27"/>
      <c r="OWK27"/>
      <c r="OWL27"/>
      <c r="OWM27"/>
      <c r="OWN27"/>
      <c r="OWO27"/>
      <c r="OWP27"/>
      <c r="OWQ27"/>
      <c r="OWR27"/>
      <c r="OWS27"/>
      <c r="OWT27"/>
      <c r="OWU27"/>
      <c r="OWV27"/>
      <c r="OWW27"/>
      <c r="OWX27"/>
      <c r="OWY27"/>
      <c r="OWZ27"/>
      <c r="OXA27"/>
      <c r="OXB27"/>
      <c r="OXC27"/>
      <c r="OXD27"/>
      <c r="OXE27"/>
      <c r="OXF27"/>
      <c r="OXG27"/>
      <c r="OXH27"/>
      <c r="OXI27"/>
      <c r="OXJ27"/>
      <c r="OXK27"/>
      <c r="OXL27"/>
      <c r="OXM27"/>
      <c r="OXN27"/>
      <c r="OXO27"/>
      <c r="OXP27"/>
      <c r="OXQ27"/>
      <c r="OXR27"/>
      <c r="OXS27"/>
      <c r="OXT27"/>
      <c r="OXU27"/>
      <c r="OXV27"/>
      <c r="OXW27"/>
      <c r="OXX27"/>
      <c r="OXY27"/>
      <c r="OXZ27"/>
      <c r="OYA27"/>
      <c r="OYB27"/>
      <c r="OYC27"/>
      <c r="OYD27"/>
      <c r="OYE27"/>
      <c r="OYF27"/>
      <c r="OYG27"/>
      <c r="OYH27"/>
      <c r="OYI27"/>
      <c r="OYJ27"/>
      <c r="OYK27"/>
      <c r="OYL27"/>
      <c r="OYM27"/>
      <c r="OYN27"/>
      <c r="OYO27"/>
      <c r="OYP27"/>
      <c r="OYQ27"/>
      <c r="OYR27"/>
      <c r="OYS27"/>
      <c r="OYT27"/>
      <c r="OYU27"/>
      <c r="OYV27"/>
      <c r="OYW27"/>
      <c r="OYX27"/>
      <c r="OYY27"/>
      <c r="OYZ27"/>
      <c r="OZA27"/>
      <c r="OZB27"/>
      <c r="OZC27"/>
      <c r="OZD27"/>
      <c r="OZE27"/>
      <c r="OZF27"/>
      <c r="OZG27"/>
      <c r="OZH27"/>
      <c r="OZI27"/>
      <c r="OZJ27"/>
      <c r="OZK27"/>
      <c r="OZL27"/>
      <c r="OZM27"/>
      <c r="OZN27"/>
      <c r="OZO27"/>
      <c r="OZP27"/>
      <c r="OZQ27"/>
      <c r="OZR27"/>
      <c r="OZS27"/>
      <c r="OZT27"/>
      <c r="OZU27"/>
      <c r="OZV27"/>
      <c r="OZW27"/>
      <c r="OZX27"/>
      <c r="OZY27"/>
      <c r="OZZ27"/>
      <c r="PAA27"/>
      <c r="PAB27"/>
      <c r="PAC27"/>
      <c r="PAD27"/>
      <c r="PAE27"/>
      <c r="PAF27"/>
      <c r="PAG27"/>
      <c r="PAH27"/>
      <c r="PAI27"/>
      <c r="PAJ27"/>
      <c r="PAK27"/>
      <c r="PAL27"/>
      <c r="PAM27"/>
      <c r="PAN27"/>
      <c r="PAO27"/>
      <c r="PAP27"/>
      <c r="PAQ27"/>
      <c r="PAR27"/>
      <c r="PAS27"/>
      <c r="PAT27"/>
      <c r="PAU27"/>
      <c r="PAV27"/>
      <c r="PAW27"/>
      <c r="PAX27"/>
      <c r="PAY27"/>
      <c r="PAZ27"/>
      <c r="PBA27"/>
      <c r="PBB27"/>
      <c r="PBC27"/>
      <c r="PBD27"/>
      <c r="PBE27"/>
      <c r="PBF27"/>
      <c r="PBG27"/>
      <c r="PBH27"/>
      <c r="PBI27"/>
      <c r="PBJ27"/>
      <c r="PBK27"/>
      <c r="PBL27"/>
      <c r="PBM27"/>
      <c r="PBN27"/>
      <c r="PBO27"/>
      <c r="PBP27"/>
      <c r="PBQ27"/>
      <c r="PBR27"/>
      <c r="PBS27"/>
      <c r="PBT27"/>
      <c r="PBU27"/>
      <c r="PBV27"/>
      <c r="PBW27"/>
      <c r="PBX27"/>
      <c r="PBY27"/>
      <c r="PBZ27"/>
      <c r="PCA27"/>
      <c r="PCB27"/>
      <c r="PCC27"/>
      <c r="PCD27"/>
      <c r="PCE27"/>
      <c r="PCF27"/>
      <c r="PCG27"/>
      <c r="PCH27"/>
      <c r="PCI27"/>
      <c r="PCJ27"/>
      <c r="PCK27"/>
      <c r="PCL27"/>
      <c r="PCM27"/>
      <c r="PCN27"/>
      <c r="PCO27"/>
      <c r="PCP27"/>
      <c r="PCQ27"/>
      <c r="PCR27"/>
      <c r="PCS27"/>
      <c r="PCT27"/>
      <c r="PCU27"/>
      <c r="PCV27"/>
      <c r="PCW27"/>
      <c r="PCX27"/>
      <c r="PCY27"/>
      <c r="PCZ27"/>
      <c r="PDA27"/>
      <c r="PDB27"/>
      <c r="PDC27"/>
      <c r="PDD27"/>
      <c r="PDE27"/>
      <c r="PDF27"/>
      <c r="PDG27"/>
      <c r="PDH27"/>
      <c r="PDI27"/>
      <c r="PDJ27"/>
      <c r="PDK27"/>
      <c r="PDL27"/>
      <c r="PDM27"/>
      <c r="PDN27"/>
      <c r="PDO27"/>
      <c r="PDP27"/>
      <c r="PDQ27"/>
      <c r="PDR27"/>
      <c r="PDS27"/>
      <c r="PDT27"/>
      <c r="PDU27"/>
      <c r="PDV27"/>
      <c r="PDW27"/>
      <c r="PDX27"/>
      <c r="PDY27"/>
      <c r="PDZ27"/>
      <c r="PEA27"/>
      <c r="PEB27"/>
      <c r="PEC27"/>
      <c r="PED27"/>
      <c r="PEE27"/>
      <c r="PEF27"/>
      <c r="PEG27"/>
      <c r="PEH27"/>
      <c r="PEI27"/>
      <c r="PEJ27"/>
      <c r="PEK27"/>
      <c r="PEL27"/>
      <c r="PEM27"/>
      <c r="PEN27"/>
      <c r="PEO27"/>
      <c r="PEP27"/>
      <c r="PEQ27"/>
      <c r="PER27"/>
      <c r="PES27"/>
      <c r="PET27"/>
      <c r="PEU27"/>
      <c r="PEV27"/>
      <c r="PEW27"/>
      <c r="PEX27"/>
      <c r="PEY27"/>
      <c r="PEZ27"/>
      <c r="PFA27"/>
      <c r="PFB27"/>
      <c r="PFC27"/>
      <c r="PFD27"/>
      <c r="PFE27"/>
      <c r="PFF27"/>
      <c r="PFG27"/>
      <c r="PFH27"/>
      <c r="PFI27"/>
      <c r="PFJ27"/>
      <c r="PFK27"/>
      <c r="PFL27"/>
      <c r="PFM27"/>
      <c r="PFN27"/>
      <c r="PFO27"/>
      <c r="PFP27"/>
      <c r="PFQ27"/>
      <c r="PFR27"/>
      <c r="PFS27"/>
      <c r="PFT27"/>
      <c r="PFU27"/>
      <c r="PFV27"/>
      <c r="PFW27"/>
      <c r="PFX27"/>
      <c r="PFY27"/>
      <c r="PFZ27"/>
      <c r="PGA27"/>
      <c r="PGB27"/>
      <c r="PGC27"/>
      <c r="PGD27"/>
      <c r="PGE27"/>
      <c r="PGF27"/>
      <c r="PGG27"/>
      <c r="PGH27"/>
      <c r="PGI27"/>
      <c r="PGJ27"/>
      <c r="PGK27"/>
      <c r="PGL27"/>
      <c r="PGM27"/>
      <c r="PGN27"/>
      <c r="PGO27"/>
      <c r="PGP27"/>
      <c r="PGQ27"/>
      <c r="PGR27"/>
      <c r="PGS27"/>
      <c r="PGT27"/>
      <c r="PGU27"/>
      <c r="PGV27"/>
      <c r="PGW27"/>
      <c r="PGX27"/>
      <c r="PGY27"/>
      <c r="PGZ27"/>
      <c r="PHA27"/>
      <c r="PHB27"/>
      <c r="PHC27"/>
      <c r="PHD27"/>
      <c r="PHE27"/>
      <c r="PHF27"/>
      <c r="PHG27"/>
      <c r="PHH27"/>
      <c r="PHI27"/>
      <c r="PHJ27"/>
      <c r="PHK27"/>
      <c r="PHL27"/>
      <c r="PHM27"/>
      <c r="PHN27"/>
      <c r="PHO27"/>
      <c r="PHP27"/>
      <c r="PHQ27"/>
      <c r="PHR27"/>
      <c r="PHS27"/>
      <c r="PHT27"/>
      <c r="PHU27"/>
      <c r="PHV27"/>
      <c r="PHW27"/>
      <c r="PHX27"/>
      <c r="PHY27"/>
      <c r="PHZ27"/>
      <c r="PIA27"/>
      <c r="PIB27"/>
      <c r="PIC27"/>
      <c r="PID27"/>
      <c r="PIE27"/>
      <c r="PIF27"/>
      <c r="PIG27"/>
      <c r="PIH27"/>
      <c r="PII27"/>
      <c r="PIJ27"/>
      <c r="PIK27"/>
      <c r="PIL27"/>
      <c r="PIM27"/>
      <c r="PIN27"/>
      <c r="PIO27"/>
      <c r="PIP27"/>
      <c r="PIQ27"/>
      <c r="PIR27"/>
      <c r="PIS27"/>
      <c r="PIT27"/>
      <c r="PIU27"/>
      <c r="PIV27"/>
      <c r="PIW27"/>
      <c r="PIX27"/>
      <c r="PIY27"/>
      <c r="PIZ27"/>
      <c r="PJA27"/>
      <c r="PJB27"/>
      <c r="PJC27"/>
      <c r="PJD27"/>
      <c r="PJE27"/>
      <c r="PJF27"/>
      <c r="PJG27"/>
      <c r="PJH27"/>
      <c r="PJI27"/>
      <c r="PJJ27"/>
      <c r="PJK27"/>
      <c r="PJL27"/>
      <c r="PJM27"/>
      <c r="PJN27"/>
      <c r="PJO27"/>
      <c r="PJP27"/>
      <c r="PJQ27"/>
      <c r="PJR27"/>
      <c r="PJS27"/>
      <c r="PJT27"/>
      <c r="PJU27"/>
      <c r="PJV27"/>
      <c r="PJW27"/>
      <c r="PJX27"/>
      <c r="PJY27"/>
      <c r="PJZ27"/>
      <c r="PKA27"/>
      <c r="PKB27"/>
      <c r="PKC27"/>
      <c r="PKD27"/>
      <c r="PKE27"/>
      <c r="PKF27"/>
      <c r="PKG27"/>
      <c r="PKH27"/>
      <c r="PKI27"/>
      <c r="PKJ27"/>
      <c r="PKK27"/>
      <c r="PKL27"/>
      <c r="PKM27"/>
      <c r="PKN27"/>
      <c r="PKO27"/>
      <c r="PKP27"/>
      <c r="PKQ27"/>
      <c r="PKR27"/>
      <c r="PKS27"/>
      <c r="PKT27"/>
      <c r="PKU27"/>
      <c r="PKV27"/>
      <c r="PKW27"/>
      <c r="PKX27"/>
      <c r="PKY27"/>
      <c r="PKZ27"/>
      <c r="PLA27"/>
      <c r="PLB27"/>
      <c r="PLC27"/>
      <c r="PLD27"/>
      <c r="PLE27"/>
      <c r="PLF27"/>
      <c r="PLG27"/>
      <c r="PLH27"/>
      <c r="PLI27"/>
      <c r="PLJ27"/>
      <c r="PLK27"/>
      <c r="PLL27"/>
      <c r="PLM27"/>
      <c r="PLN27"/>
      <c r="PLO27"/>
      <c r="PLP27"/>
      <c r="PLQ27"/>
      <c r="PLR27"/>
      <c r="PLS27"/>
      <c r="PLT27"/>
      <c r="PLU27"/>
      <c r="PLV27"/>
      <c r="PLW27"/>
      <c r="PLX27"/>
      <c r="PLY27"/>
      <c r="PLZ27"/>
      <c r="PMA27"/>
      <c r="PMB27"/>
      <c r="PMC27"/>
      <c r="PMD27"/>
      <c r="PME27"/>
      <c r="PMF27"/>
      <c r="PMG27"/>
      <c r="PMH27"/>
      <c r="PMI27"/>
      <c r="PMJ27"/>
      <c r="PMK27"/>
      <c r="PML27"/>
      <c r="PMM27"/>
      <c r="PMN27"/>
      <c r="PMO27"/>
      <c r="PMP27"/>
      <c r="PMQ27"/>
      <c r="PMR27"/>
      <c r="PMS27"/>
      <c r="PMT27"/>
      <c r="PMU27"/>
      <c r="PMV27"/>
      <c r="PMW27"/>
      <c r="PMX27"/>
      <c r="PMY27"/>
      <c r="PMZ27"/>
      <c r="PNA27"/>
      <c r="PNB27"/>
      <c r="PNC27"/>
      <c r="PND27"/>
      <c r="PNE27"/>
      <c r="PNF27"/>
      <c r="PNG27"/>
      <c r="PNH27"/>
      <c r="PNI27"/>
      <c r="PNJ27"/>
      <c r="PNK27"/>
      <c r="PNL27"/>
      <c r="PNM27"/>
      <c r="PNN27"/>
      <c r="PNO27"/>
      <c r="PNP27"/>
      <c r="PNQ27"/>
      <c r="PNR27"/>
      <c r="PNS27"/>
      <c r="PNT27"/>
      <c r="PNU27"/>
      <c r="PNV27"/>
      <c r="PNW27"/>
      <c r="PNX27"/>
      <c r="PNY27"/>
      <c r="PNZ27"/>
      <c r="POA27"/>
      <c r="POB27"/>
      <c r="POC27"/>
      <c r="POD27"/>
      <c r="POE27"/>
      <c r="POF27"/>
      <c r="POG27"/>
      <c r="POH27"/>
      <c r="POI27"/>
      <c r="POJ27"/>
      <c r="POK27"/>
      <c r="POL27"/>
      <c r="POM27"/>
      <c r="PON27"/>
      <c r="POO27"/>
      <c r="POP27"/>
      <c r="POQ27"/>
      <c r="POR27"/>
      <c r="POS27"/>
      <c r="POT27"/>
      <c r="POU27"/>
      <c r="POV27"/>
      <c r="POW27"/>
      <c r="POX27"/>
      <c r="POY27"/>
      <c r="POZ27"/>
      <c r="PPA27"/>
      <c r="PPB27"/>
      <c r="PPC27"/>
      <c r="PPD27"/>
      <c r="PPE27"/>
      <c r="PPF27"/>
      <c r="PPG27"/>
      <c r="PPH27"/>
      <c r="PPI27"/>
      <c r="PPJ27"/>
      <c r="PPK27"/>
      <c r="PPL27"/>
      <c r="PPM27"/>
      <c r="PPN27"/>
      <c r="PPO27"/>
      <c r="PPP27"/>
      <c r="PPQ27"/>
      <c r="PPR27"/>
      <c r="PPS27"/>
      <c r="PPT27"/>
      <c r="PPU27"/>
      <c r="PPV27"/>
      <c r="PPW27"/>
      <c r="PPX27"/>
      <c r="PPY27"/>
      <c r="PPZ27"/>
      <c r="PQA27"/>
      <c r="PQB27"/>
      <c r="PQC27"/>
      <c r="PQD27"/>
      <c r="PQE27"/>
      <c r="PQF27"/>
      <c r="PQG27"/>
      <c r="PQH27"/>
      <c r="PQI27"/>
      <c r="PQJ27"/>
      <c r="PQK27"/>
      <c r="PQL27"/>
      <c r="PQM27"/>
      <c r="PQN27"/>
      <c r="PQO27"/>
      <c r="PQP27"/>
      <c r="PQQ27"/>
      <c r="PQR27"/>
      <c r="PQS27"/>
      <c r="PQT27"/>
      <c r="PQU27"/>
      <c r="PQV27"/>
      <c r="PQW27"/>
      <c r="PQX27"/>
      <c r="PQY27"/>
      <c r="PQZ27"/>
      <c r="PRA27"/>
      <c r="PRB27"/>
      <c r="PRC27"/>
      <c r="PRD27"/>
      <c r="PRE27"/>
      <c r="PRF27"/>
      <c r="PRG27"/>
      <c r="PRH27"/>
      <c r="PRI27"/>
      <c r="PRJ27"/>
      <c r="PRK27"/>
      <c r="PRL27"/>
      <c r="PRM27"/>
      <c r="PRN27"/>
      <c r="PRO27"/>
      <c r="PRP27"/>
      <c r="PRQ27"/>
      <c r="PRR27"/>
      <c r="PRS27"/>
      <c r="PRT27"/>
      <c r="PRU27"/>
      <c r="PRV27"/>
      <c r="PRW27"/>
      <c r="PRX27"/>
      <c r="PRY27"/>
      <c r="PRZ27"/>
      <c r="PSA27"/>
      <c r="PSB27"/>
      <c r="PSC27"/>
      <c r="PSD27"/>
      <c r="PSE27"/>
      <c r="PSF27"/>
      <c r="PSG27"/>
      <c r="PSH27"/>
      <c r="PSI27"/>
      <c r="PSJ27"/>
      <c r="PSK27"/>
      <c r="PSL27"/>
      <c r="PSM27"/>
      <c r="PSN27"/>
      <c r="PSO27"/>
      <c r="PSP27"/>
      <c r="PSQ27"/>
      <c r="PSR27"/>
      <c r="PSS27"/>
      <c r="PST27"/>
      <c r="PSU27"/>
      <c r="PSV27"/>
      <c r="PSW27"/>
      <c r="PSX27"/>
      <c r="PSY27"/>
      <c r="PSZ27"/>
      <c r="PTA27"/>
      <c r="PTB27"/>
      <c r="PTC27"/>
      <c r="PTD27"/>
      <c r="PTE27"/>
      <c r="PTF27"/>
      <c r="PTG27"/>
      <c r="PTH27"/>
      <c r="PTI27"/>
      <c r="PTJ27"/>
      <c r="PTK27"/>
      <c r="PTL27"/>
      <c r="PTM27"/>
      <c r="PTN27"/>
      <c r="PTO27"/>
      <c r="PTP27"/>
      <c r="PTQ27"/>
      <c r="PTR27"/>
      <c r="PTS27"/>
      <c r="PTT27"/>
      <c r="PTU27"/>
      <c r="PTV27"/>
      <c r="PTW27"/>
      <c r="PTX27"/>
      <c r="PTY27"/>
      <c r="PTZ27"/>
      <c r="PUA27"/>
      <c r="PUB27"/>
      <c r="PUC27"/>
      <c r="PUD27"/>
      <c r="PUE27"/>
      <c r="PUF27"/>
      <c r="PUG27"/>
      <c r="PUH27"/>
      <c r="PUI27"/>
      <c r="PUJ27"/>
      <c r="PUK27"/>
      <c r="PUL27"/>
      <c r="PUM27"/>
      <c r="PUN27"/>
      <c r="PUO27"/>
      <c r="PUP27"/>
      <c r="PUQ27"/>
      <c r="PUR27"/>
      <c r="PUS27"/>
      <c r="PUT27"/>
      <c r="PUU27"/>
      <c r="PUV27"/>
      <c r="PUW27"/>
      <c r="PUX27"/>
      <c r="PUY27"/>
      <c r="PUZ27"/>
      <c r="PVA27"/>
      <c r="PVB27"/>
      <c r="PVC27"/>
      <c r="PVD27"/>
      <c r="PVE27"/>
      <c r="PVF27"/>
      <c r="PVG27"/>
      <c r="PVH27"/>
      <c r="PVI27"/>
      <c r="PVJ27"/>
      <c r="PVK27"/>
      <c r="PVL27"/>
      <c r="PVM27"/>
      <c r="PVN27"/>
      <c r="PVO27"/>
      <c r="PVP27"/>
      <c r="PVQ27"/>
      <c r="PVR27"/>
      <c r="PVS27"/>
      <c r="PVT27"/>
      <c r="PVU27"/>
      <c r="PVV27"/>
      <c r="PVW27"/>
      <c r="PVX27"/>
      <c r="PVY27"/>
      <c r="PVZ27"/>
      <c r="PWA27"/>
      <c r="PWB27"/>
      <c r="PWC27"/>
      <c r="PWD27"/>
      <c r="PWE27"/>
      <c r="PWF27"/>
      <c r="PWG27"/>
      <c r="PWH27"/>
      <c r="PWI27"/>
      <c r="PWJ27"/>
      <c r="PWK27"/>
      <c r="PWL27"/>
      <c r="PWM27"/>
      <c r="PWN27"/>
      <c r="PWO27"/>
      <c r="PWP27"/>
      <c r="PWQ27"/>
      <c r="PWR27"/>
      <c r="PWS27"/>
      <c r="PWT27"/>
      <c r="PWU27"/>
      <c r="PWV27"/>
      <c r="PWW27"/>
      <c r="PWX27"/>
      <c r="PWY27"/>
      <c r="PWZ27"/>
      <c r="PXA27"/>
      <c r="PXB27"/>
      <c r="PXC27"/>
      <c r="PXD27"/>
      <c r="PXE27"/>
      <c r="PXF27"/>
      <c r="PXG27"/>
      <c r="PXH27"/>
      <c r="PXI27"/>
      <c r="PXJ27"/>
      <c r="PXK27"/>
      <c r="PXL27"/>
      <c r="PXM27"/>
      <c r="PXN27"/>
      <c r="PXO27"/>
      <c r="PXP27"/>
      <c r="PXQ27"/>
      <c r="PXR27"/>
      <c r="PXS27"/>
      <c r="PXT27"/>
      <c r="PXU27"/>
      <c r="PXV27"/>
      <c r="PXW27"/>
      <c r="PXX27"/>
      <c r="PXY27"/>
      <c r="PXZ27"/>
      <c r="PYA27"/>
      <c r="PYB27"/>
      <c r="PYC27"/>
      <c r="PYD27"/>
      <c r="PYE27"/>
      <c r="PYF27"/>
      <c r="PYG27"/>
      <c r="PYH27"/>
      <c r="PYI27"/>
      <c r="PYJ27"/>
      <c r="PYK27"/>
      <c r="PYL27"/>
      <c r="PYM27"/>
      <c r="PYN27"/>
      <c r="PYO27"/>
      <c r="PYP27"/>
      <c r="PYQ27"/>
      <c r="PYR27"/>
      <c r="PYS27"/>
      <c r="PYT27"/>
      <c r="PYU27"/>
      <c r="PYV27"/>
      <c r="PYW27"/>
      <c r="PYX27"/>
      <c r="PYY27"/>
      <c r="PYZ27"/>
      <c r="PZA27"/>
      <c r="PZB27"/>
      <c r="PZC27"/>
      <c r="PZD27"/>
      <c r="PZE27"/>
      <c r="PZF27"/>
      <c r="PZG27"/>
      <c r="PZH27"/>
      <c r="PZI27"/>
      <c r="PZJ27"/>
      <c r="PZK27"/>
      <c r="PZL27"/>
      <c r="PZM27"/>
      <c r="PZN27"/>
      <c r="PZO27"/>
      <c r="PZP27"/>
      <c r="PZQ27"/>
      <c r="PZR27"/>
      <c r="PZS27"/>
      <c r="PZT27"/>
      <c r="PZU27"/>
      <c r="PZV27"/>
      <c r="PZW27"/>
      <c r="PZX27"/>
      <c r="PZY27"/>
      <c r="PZZ27"/>
      <c r="QAA27"/>
      <c r="QAB27"/>
      <c r="QAC27"/>
      <c r="QAD27"/>
      <c r="QAE27"/>
      <c r="QAF27"/>
      <c r="QAG27"/>
      <c r="QAH27"/>
      <c r="QAI27"/>
      <c r="QAJ27"/>
      <c r="QAK27"/>
      <c r="QAL27"/>
      <c r="QAM27"/>
      <c r="QAN27"/>
      <c r="QAO27"/>
      <c r="QAP27"/>
      <c r="QAQ27"/>
      <c r="QAR27"/>
      <c r="QAS27"/>
      <c r="QAT27"/>
      <c r="QAU27"/>
      <c r="QAV27"/>
      <c r="QAW27"/>
      <c r="QAX27"/>
      <c r="QAY27"/>
      <c r="QAZ27"/>
      <c r="QBA27"/>
      <c r="QBB27"/>
      <c r="QBC27"/>
      <c r="QBD27"/>
      <c r="QBE27"/>
      <c r="QBF27"/>
      <c r="QBG27"/>
      <c r="QBH27"/>
      <c r="QBI27"/>
      <c r="QBJ27"/>
      <c r="QBK27"/>
      <c r="QBL27"/>
      <c r="QBM27"/>
      <c r="QBN27"/>
      <c r="QBO27"/>
      <c r="QBP27"/>
      <c r="QBQ27"/>
      <c r="QBR27"/>
      <c r="QBS27"/>
      <c r="QBT27"/>
      <c r="QBU27"/>
      <c r="QBV27"/>
      <c r="QBW27"/>
      <c r="QBX27"/>
      <c r="QBY27"/>
      <c r="QBZ27"/>
      <c r="QCA27"/>
      <c r="QCB27"/>
      <c r="QCC27"/>
      <c r="QCD27"/>
      <c r="QCE27"/>
      <c r="QCF27"/>
      <c r="QCG27"/>
      <c r="QCH27"/>
      <c r="QCI27"/>
      <c r="QCJ27"/>
      <c r="QCK27"/>
      <c r="QCL27"/>
      <c r="QCM27"/>
      <c r="QCN27"/>
      <c r="QCO27"/>
      <c r="QCP27"/>
      <c r="QCQ27"/>
      <c r="QCR27"/>
      <c r="QCS27"/>
      <c r="QCT27"/>
      <c r="QCU27"/>
      <c r="QCV27"/>
      <c r="QCW27"/>
      <c r="QCX27"/>
      <c r="QCY27"/>
      <c r="QCZ27"/>
      <c r="QDA27"/>
      <c r="QDB27"/>
      <c r="QDC27"/>
      <c r="QDD27"/>
      <c r="QDE27"/>
      <c r="QDF27"/>
      <c r="QDG27"/>
      <c r="QDH27"/>
      <c r="QDI27"/>
      <c r="QDJ27"/>
      <c r="QDK27"/>
      <c r="QDL27"/>
      <c r="QDM27"/>
      <c r="QDN27"/>
      <c r="QDO27"/>
      <c r="QDP27"/>
      <c r="QDQ27"/>
      <c r="QDR27"/>
      <c r="QDS27"/>
      <c r="QDT27"/>
      <c r="QDU27"/>
      <c r="QDV27"/>
      <c r="QDW27"/>
      <c r="QDX27"/>
      <c r="QDY27"/>
      <c r="QDZ27"/>
      <c r="QEA27"/>
      <c r="QEB27"/>
      <c r="QEC27"/>
      <c r="QED27"/>
      <c r="QEE27"/>
      <c r="QEF27"/>
      <c r="QEG27"/>
      <c r="QEH27"/>
      <c r="QEI27"/>
      <c r="QEJ27"/>
      <c r="QEK27"/>
      <c r="QEL27"/>
      <c r="QEM27"/>
      <c r="QEN27"/>
      <c r="QEO27"/>
      <c r="QEP27"/>
      <c r="QEQ27"/>
      <c r="QER27"/>
      <c r="QES27"/>
      <c r="QET27"/>
      <c r="QEU27"/>
      <c r="QEV27"/>
      <c r="QEW27"/>
      <c r="QEX27"/>
      <c r="QEY27"/>
      <c r="QEZ27"/>
      <c r="QFA27"/>
      <c r="QFB27"/>
      <c r="QFC27"/>
      <c r="QFD27"/>
      <c r="QFE27"/>
      <c r="QFF27"/>
      <c r="QFG27"/>
      <c r="QFH27"/>
      <c r="QFI27"/>
      <c r="QFJ27"/>
      <c r="QFK27"/>
      <c r="QFL27"/>
      <c r="QFM27"/>
      <c r="QFN27"/>
      <c r="QFO27"/>
      <c r="QFP27"/>
      <c r="QFQ27"/>
      <c r="QFR27"/>
      <c r="QFS27"/>
      <c r="QFT27"/>
      <c r="QFU27"/>
      <c r="QFV27"/>
      <c r="QFW27"/>
      <c r="QFX27"/>
      <c r="QFY27"/>
      <c r="QFZ27"/>
      <c r="QGA27"/>
      <c r="QGB27"/>
      <c r="QGC27"/>
      <c r="QGD27"/>
      <c r="QGE27"/>
      <c r="QGF27"/>
      <c r="QGG27"/>
      <c r="QGH27"/>
      <c r="QGI27"/>
      <c r="QGJ27"/>
      <c r="QGK27"/>
      <c r="QGL27"/>
      <c r="QGM27"/>
      <c r="QGN27"/>
      <c r="QGO27"/>
      <c r="QGP27"/>
      <c r="QGQ27"/>
      <c r="QGR27"/>
      <c r="QGS27"/>
      <c r="QGT27"/>
      <c r="QGU27"/>
      <c r="QGV27"/>
      <c r="QGW27"/>
      <c r="QGX27"/>
      <c r="QGY27"/>
      <c r="QGZ27"/>
      <c r="QHA27"/>
      <c r="QHB27"/>
      <c r="QHC27"/>
      <c r="QHD27"/>
      <c r="QHE27"/>
      <c r="QHF27"/>
      <c r="QHG27"/>
      <c r="QHH27"/>
      <c r="QHI27"/>
      <c r="QHJ27"/>
      <c r="QHK27"/>
      <c r="QHL27"/>
      <c r="QHM27"/>
      <c r="QHN27"/>
      <c r="QHO27"/>
      <c r="QHP27"/>
      <c r="QHQ27"/>
      <c r="QHR27"/>
      <c r="QHS27"/>
      <c r="QHT27"/>
      <c r="QHU27"/>
      <c r="QHV27"/>
      <c r="QHW27"/>
      <c r="QHX27"/>
      <c r="QHY27"/>
      <c r="QHZ27"/>
      <c r="QIA27"/>
      <c r="QIB27"/>
      <c r="QIC27"/>
      <c r="QID27"/>
      <c r="QIE27"/>
      <c r="QIF27"/>
      <c r="QIG27"/>
      <c r="QIH27"/>
      <c r="QII27"/>
      <c r="QIJ27"/>
      <c r="QIK27"/>
      <c r="QIL27"/>
      <c r="QIM27"/>
      <c r="QIN27"/>
      <c r="QIO27"/>
      <c r="QIP27"/>
      <c r="QIQ27"/>
      <c r="QIR27"/>
      <c r="QIS27"/>
      <c r="QIT27"/>
      <c r="QIU27"/>
      <c r="QIV27"/>
      <c r="QIW27"/>
      <c r="QIX27"/>
      <c r="QIY27"/>
      <c r="QIZ27"/>
      <c r="QJA27"/>
      <c r="QJB27"/>
      <c r="QJC27"/>
      <c r="QJD27"/>
      <c r="QJE27"/>
      <c r="QJF27"/>
      <c r="QJG27"/>
      <c r="QJH27"/>
      <c r="QJI27"/>
      <c r="QJJ27"/>
      <c r="QJK27"/>
      <c r="QJL27"/>
      <c r="QJM27"/>
      <c r="QJN27"/>
      <c r="QJO27"/>
      <c r="QJP27"/>
      <c r="QJQ27"/>
      <c r="QJR27"/>
      <c r="QJS27"/>
      <c r="QJT27"/>
      <c r="QJU27"/>
      <c r="QJV27"/>
      <c r="QJW27"/>
      <c r="QJX27"/>
      <c r="QJY27"/>
      <c r="QJZ27"/>
      <c r="QKA27"/>
      <c r="QKB27"/>
      <c r="QKC27"/>
      <c r="QKD27"/>
      <c r="QKE27"/>
      <c r="QKF27"/>
      <c r="QKG27"/>
      <c r="QKH27"/>
      <c r="QKI27"/>
      <c r="QKJ27"/>
      <c r="QKK27"/>
      <c r="QKL27"/>
      <c r="QKM27"/>
      <c r="QKN27"/>
      <c r="QKO27"/>
      <c r="QKP27"/>
      <c r="QKQ27"/>
      <c r="QKR27"/>
      <c r="QKS27"/>
      <c r="QKT27"/>
      <c r="QKU27"/>
      <c r="QKV27"/>
      <c r="QKW27"/>
      <c r="QKX27"/>
      <c r="QKY27"/>
      <c r="QKZ27"/>
      <c r="QLA27"/>
      <c r="QLB27"/>
      <c r="QLC27"/>
      <c r="QLD27"/>
      <c r="QLE27"/>
      <c r="QLF27"/>
      <c r="QLG27"/>
      <c r="QLH27"/>
      <c r="QLI27"/>
      <c r="QLJ27"/>
      <c r="QLK27"/>
      <c r="QLL27"/>
      <c r="QLM27"/>
      <c r="QLN27"/>
      <c r="QLO27"/>
      <c r="QLP27"/>
      <c r="QLQ27"/>
      <c r="QLR27"/>
      <c r="QLS27"/>
      <c r="QLT27"/>
      <c r="QLU27"/>
      <c r="QLV27"/>
      <c r="QLW27"/>
      <c r="QLX27"/>
      <c r="QLY27"/>
      <c r="QLZ27"/>
      <c r="QMA27"/>
      <c r="QMB27"/>
      <c r="QMC27"/>
      <c r="QMD27"/>
      <c r="QME27"/>
      <c r="QMF27"/>
      <c r="QMG27"/>
      <c r="QMH27"/>
      <c r="QMI27"/>
      <c r="QMJ27"/>
      <c r="QMK27"/>
      <c r="QML27"/>
      <c r="QMM27"/>
      <c r="QMN27"/>
      <c r="QMO27"/>
      <c r="QMP27"/>
      <c r="QMQ27"/>
      <c r="QMR27"/>
      <c r="QMS27"/>
      <c r="QMT27"/>
      <c r="QMU27"/>
      <c r="QMV27"/>
      <c r="QMW27"/>
      <c r="QMX27"/>
      <c r="QMY27"/>
      <c r="QMZ27"/>
      <c r="QNA27"/>
      <c r="QNB27"/>
      <c r="QNC27"/>
      <c r="QND27"/>
      <c r="QNE27"/>
      <c r="QNF27"/>
      <c r="QNG27"/>
      <c r="QNH27"/>
      <c r="QNI27"/>
      <c r="QNJ27"/>
      <c r="QNK27"/>
      <c r="QNL27"/>
      <c r="QNM27"/>
      <c r="QNN27"/>
      <c r="QNO27"/>
      <c r="QNP27"/>
      <c r="QNQ27"/>
      <c r="QNR27"/>
      <c r="QNS27"/>
      <c r="QNT27"/>
      <c r="QNU27"/>
      <c r="QNV27"/>
      <c r="QNW27"/>
      <c r="QNX27"/>
      <c r="QNY27"/>
      <c r="QNZ27"/>
      <c r="QOA27"/>
      <c r="QOB27"/>
      <c r="QOC27"/>
      <c r="QOD27"/>
      <c r="QOE27"/>
      <c r="QOF27"/>
      <c r="QOG27"/>
      <c r="QOH27"/>
      <c r="QOI27"/>
      <c r="QOJ27"/>
      <c r="QOK27"/>
      <c r="QOL27"/>
      <c r="QOM27"/>
      <c r="QON27"/>
      <c r="QOO27"/>
      <c r="QOP27"/>
      <c r="QOQ27"/>
      <c r="QOR27"/>
      <c r="QOS27"/>
      <c r="QOT27"/>
      <c r="QOU27"/>
      <c r="QOV27"/>
      <c r="QOW27"/>
      <c r="QOX27"/>
      <c r="QOY27"/>
      <c r="QOZ27"/>
      <c r="QPA27"/>
      <c r="QPB27"/>
      <c r="QPC27"/>
      <c r="QPD27"/>
      <c r="QPE27"/>
      <c r="QPF27"/>
      <c r="QPG27"/>
      <c r="QPH27"/>
      <c r="QPI27"/>
      <c r="QPJ27"/>
      <c r="QPK27"/>
      <c r="QPL27"/>
      <c r="QPM27"/>
      <c r="QPN27"/>
      <c r="QPO27"/>
      <c r="QPP27"/>
      <c r="QPQ27"/>
      <c r="QPR27"/>
      <c r="QPS27"/>
      <c r="QPT27"/>
      <c r="QPU27"/>
      <c r="QPV27"/>
      <c r="QPW27"/>
      <c r="QPX27"/>
      <c r="QPY27"/>
      <c r="QPZ27"/>
      <c r="QQA27"/>
      <c r="QQB27"/>
      <c r="QQC27"/>
      <c r="QQD27"/>
      <c r="QQE27"/>
      <c r="QQF27"/>
      <c r="QQG27"/>
      <c r="QQH27"/>
      <c r="QQI27"/>
      <c r="QQJ27"/>
      <c r="QQK27"/>
      <c r="QQL27"/>
      <c r="QQM27"/>
      <c r="QQN27"/>
      <c r="QQO27"/>
      <c r="QQP27"/>
      <c r="QQQ27"/>
      <c r="QQR27"/>
      <c r="QQS27"/>
      <c r="QQT27"/>
      <c r="QQU27"/>
      <c r="QQV27"/>
      <c r="QQW27"/>
      <c r="QQX27"/>
      <c r="QQY27"/>
      <c r="QQZ27"/>
      <c r="QRA27"/>
      <c r="QRB27"/>
      <c r="QRC27"/>
      <c r="QRD27"/>
      <c r="QRE27"/>
      <c r="QRF27"/>
      <c r="QRG27"/>
      <c r="QRH27"/>
      <c r="QRI27"/>
      <c r="QRJ27"/>
      <c r="QRK27"/>
      <c r="QRL27"/>
      <c r="QRM27"/>
      <c r="QRN27"/>
      <c r="QRO27"/>
      <c r="QRP27"/>
      <c r="QRQ27"/>
      <c r="QRR27"/>
      <c r="QRS27"/>
      <c r="QRT27"/>
      <c r="QRU27"/>
      <c r="QRV27"/>
      <c r="QRW27"/>
      <c r="QRX27"/>
      <c r="QRY27"/>
      <c r="QRZ27"/>
      <c r="QSA27"/>
      <c r="QSB27"/>
      <c r="QSC27"/>
      <c r="QSD27"/>
      <c r="QSE27"/>
      <c r="QSF27"/>
      <c r="QSG27"/>
      <c r="QSH27"/>
      <c r="QSI27"/>
      <c r="QSJ27"/>
      <c r="QSK27"/>
      <c r="QSL27"/>
      <c r="QSM27"/>
      <c r="QSN27"/>
      <c r="QSO27"/>
      <c r="QSP27"/>
      <c r="QSQ27"/>
      <c r="QSR27"/>
      <c r="QSS27"/>
      <c r="QST27"/>
      <c r="QSU27"/>
      <c r="QSV27"/>
      <c r="QSW27"/>
      <c r="QSX27"/>
      <c r="QSY27"/>
      <c r="QSZ27"/>
      <c r="QTA27"/>
      <c r="QTB27"/>
      <c r="QTC27"/>
      <c r="QTD27"/>
      <c r="QTE27"/>
      <c r="QTF27"/>
      <c r="QTG27"/>
      <c r="QTH27"/>
      <c r="QTI27"/>
      <c r="QTJ27"/>
      <c r="QTK27"/>
      <c r="QTL27"/>
      <c r="QTM27"/>
      <c r="QTN27"/>
      <c r="QTO27"/>
      <c r="QTP27"/>
      <c r="QTQ27"/>
      <c r="QTR27"/>
      <c r="QTS27"/>
      <c r="QTT27"/>
      <c r="QTU27"/>
      <c r="QTV27"/>
      <c r="QTW27"/>
      <c r="QTX27"/>
      <c r="QTY27"/>
      <c r="QTZ27"/>
      <c r="QUA27"/>
      <c r="QUB27"/>
      <c r="QUC27"/>
      <c r="QUD27"/>
      <c r="QUE27"/>
      <c r="QUF27"/>
      <c r="QUG27"/>
      <c r="QUH27"/>
      <c r="QUI27"/>
      <c r="QUJ27"/>
      <c r="QUK27"/>
      <c r="QUL27"/>
      <c r="QUM27"/>
      <c r="QUN27"/>
      <c r="QUO27"/>
      <c r="QUP27"/>
      <c r="QUQ27"/>
      <c r="QUR27"/>
      <c r="QUS27"/>
      <c r="QUT27"/>
      <c r="QUU27"/>
      <c r="QUV27"/>
      <c r="QUW27"/>
      <c r="QUX27"/>
      <c r="QUY27"/>
      <c r="QUZ27"/>
      <c r="QVA27"/>
      <c r="QVB27"/>
      <c r="QVC27"/>
      <c r="QVD27"/>
      <c r="QVE27"/>
      <c r="QVF27"/>
      <c r="QVG27"/>
      <c r="QVH27"/>
      <c r="QVI27"/>
      <c r="QVJ27"/>
      <c r="QVK27"/>
      <c r="QVL27"/>
      <c r="QVM27"/>
      <c r="QVN27"/>
      <c r="QVO27"/>
      <c r="QVP27"/>
      <c r="QVQ27"/>
      <c r="QVR27"/>
      <c r="QVS27"/>
      <c r="QVT27"/>
      <c r="QVU27"/>
      <c r="QVV27"/>
      <c r="QVW27"/>
      <c r="QVX27"/>
      <c r="QVY27"/>
      <c r="QVZ27"/>
      <c r="QWA27"/>
      <c r="QWB27"/>
      <c r="QWC27"/>
      <c r="QWD27"/>
      <c r="QWE27"/>
      <c r="QWF27"/>
      <c r="QWG27"/>
      <c r="QWH27"/>
      <c r="QWI27"/>
      <c r="QWJ27"/>
      <c r="QWK27"/>
      <c r="QWL27"/>
      <c r="QWM27"/>
      <c r="QWN27"/>
      <c r="QWO27"/>
      <c r="QWP27"/>
      <c r="QWQ27"/>
      <c r="QWR27"/>
      <c r="QWS27"/>
      <c r="QWT27"/>
      <c r="QWU27"/>
      <c r="QWV27"/>
      <c r="QWW27"/>
      <c r="QWX27"/>
      <c r="QWY27"/>
      <c r="QWZ27"/>
      <c r="QXA27"/>
      <c r="QXB27"/>
      <c r="QXC27"/>
      <c r="QXD27"/>
      <c r="QXE27"/>
      <c r="QXF27"/>
      <c r="QXG27"/>
      <c r="QXH27"/>
      <c r="QXI27"/>
      <c r="QXJ27"/>
      <c r="QXK27"/>
      <c r="QXL27"/>
      <c r="QXM27"/>
      <c r="QXN27"/>
      <c r="QXO27"/>
      <c r="QXP27"/>
      <c r="QXQ27"/>
      <c r="QXR27"/>
      <c r="QXS27"/>
      <c r="QXT27"/>
      <c r="QXU27"/>
      <c r="QXV27"/>
      <c r="QXW27"/>
      <c r="QXX27"/>
      <c r="QXY27"/>
      <c r="QXZ27"/>
      <c r="QYA27"/>
      <c r="QYB27"/>
      <c r="QYC27"/>
      <c r="QYD27"/>
      <c r="QYE27"/>
      <c r="QYF27"/>
      <c r="QYG27"/>
      <c r="QYH27"/>
      <c r="QYI27"/>
      <c r="QYJ27"/>
      <c r="QYK27"/>
      <c r="QYL27"/>
      <c r="QYM27"/>
      <c r="QYN27"/>
      <c r="QYO27"/>
      <c r="QYP27"/>
      <c r="QYQ27"/>
      <c r="QYR27"/>
      <c r="QYS27"/>
      <c r="QYT27"/>
      <c r="QYU27"/>
      <c r="QYV27"/>
      <c r="QYW27"/>
      <c r="QYX27"/>
      <c r="QYY27"/>
      <c r="QYZ27"/>
      <c r="QZA27"/>
      <c r="QZB27"/>
      <c r="QZC27"/>
      <c r="QZD27"/>
      <c r="QZE27"/>
      <c r="QZF27"/>
      <c r="QZG27"/>
      <c r="QZH27"/>
      <c r="QZI27"/>
      <c r="QZJ27"/>
      <c r="QZK27"/>
      <c r="QZL27"/>
      <c r="QZM27"/>
      <c r="QZN27"/>
      <c r="QZO27"/>
      <c r="QZP27"/>
      <c r="QZQ27"/>
      <c r="QZR27"/>
      <c r="QZS27"/>
      <c r="QZT27"/>
      <c r="QZU27"/>
      <c r="QZV27"/>
      <c r="QZW27"/>
      <c r="QZX27"/>
      <c r="QZY27"/>
      <c r="QZZ27"/>
      <c r="RAA27"/>
      <c r="RAB27"/>
      <c r="RAC27"/>
      <c r="RAD27"/>
      <c r="RAE27"/>
      <c r="RAF27"/>
      <c r="RAG27"/>
      <c r="RAH27"/>
      <c r="RAI27"/>
      <c r="RAJ27"/>
      <c r="RAK27"/>
      <c r="RAL27"/>
      <c r="RAM27"/>
      <c r="RAN27"/>
      <c r="RAO27"/>
      <c r="RAP27"/>
      <c r="RAQ27"/>
      <c r="RAR27"/>
      <c r="RAS27"/>
      <c r="RAT27"/>
      <c r="RAU27"/>
      <c r="RAV27"/>
      <c r="RAW27"/>
      <c r="RAX27"/>
      <c r="RAY27"/>
      <c r="RAZ27"/>
      <c r="RBA27"/>
      <c r="RBB27"/>
      <c r="RBC27"/>
      <c r="RBD27"/>
      <c r="RBE27"/>
      <c r="RBF27"/>
      <c r="RBG27"/>
      <c r="RBH27"/>
      <c r="RBI27"/>
      <c r="RBJ27"/>
      <c r="RBK27"/>
      <c r="RBL27"/>
      <c r="RBM27"/>
      <c r="RBN27"/>
      <c r="RBO27"/>
      <c r="RBP27"/>
      <c r="RBQ27"/>
      <c r="RBR27"/>
      <c r="RBS27"/>
      <c r="RBT27"/>
      <c r="RBU27"/>
      <c r="RBV27"/>
      <c r="RBW27"/>
      <c r="RBX27"/>
      <c r="RBY27"/>
      <c r="RBZ27"/>
      <c r="RCA27"/>
      <c r="RCB27"/>
      <c r="RCC27"/>
      <c r="RCD27"/>
      <c r="RCE27"/>
      <c r="RCF27"/>
      <c r="RCG27"/>
      <c r="RCH27"/>
      <c r="RCI27"/>
      <c r="RCJ27"/>
      <c r="RCK27"/>
      <c r="RCL27"/>
      <c r="RCM27"/>
      <c r="RCN27"/>
      <c r="RCO27"/>
      <c r="RCP27"/>
      <c r="RCQ27"/>
      <c r="RCR27"/>
      <c r="RCS27"/>
      <c r="RCT27"/>
      <c r="RCU27"/>
      <c r="RCV27"/>
      <c r="RCW27"/>
      <c r="RCX27"/>
      <c r="RCY27"/>
      <c r="RCZ27"/>
      <c r="RDA27"/>
      <c r="RDB27"/>
      <c r="RDC27"/>
      <c r="RDD27"/>
      <c r="RDE27"/>
      <c r="RDF27"/>
      <c r="RDG27"/>
      <c r="RDH27"/>
      <c r="RDI27"/>
      <c r="RDJ27"/>
      <c r="RDK27"/>
      <c r="RDL27"/>
      <c r="RDM27"/>
      <c r="RDN27"/>
      <c r="RDO27"/>
      <c r="RDP27"/>
      <c r="RDQ27"/>
      <c r="RDR27"/>
      <c r="RDS27"/>
      <c r="RDT27"/>
      <c r="RDU27"/>
      <c r="RDV27"/>
      <c r="RDW27"/>
      <c r="RDX27"/>
      <c r="RDY27"/>
      <c r="RDZ27"/>
      <c r="REA27"/>
      <c r="REB27"/>
      <c r="REC27"/>
      <c r="RED27"/>
      <c r="REE27"/>
      <c r="REF27"/>
      <c r="REG27"/>
      <c r="REH27"/>
      <c r="REI27"/>
      <c r="REJ27"/>
      <c r="REK27"/>
      <c r="REL27"/>
      <c r="REM27"/>
      <c r="REN27"/>
      <c r="REO27"/>
      <c r="REP27"/>
      <c r="REQ27"/>
      <c r="RER27"/>
      <c r="RES27"/>
      <c r="RET27"/>
      <c r="REU27"/>
      <c r="REV27"/>
      <c r="REW27"/>
      <c r="REX27"/>
      <c r="REY27"/>
      <c r="REZ27"/>
      <c r="RFA27"/>
      <c r="RFB27"/>
      <c r="RFC27"/>
      <c r="RFD27"/>
      <c r="RFE27"/>
      <c r="RFF27"/>
      <c r="RFG27"/>
      <c r="RFH27"/>
      <c r="RFI27"/>
      <c r="RFJ27"/>
      <c r="RFK27"/>
      <c r="RFL27"/>
      <c r="RFM27"/>
      <c r="RFN27"/>
      <c r="RFO27"/>
      <c r="RFP27"/>
      <c r="RFQ27"/>
      <c r="RFR27"/>
      <c r="RFS27"/>
      <c r="RFT27"/>
      <c r="RFU27"/>
      <c r="RFV27"/>
      <c r="RFW27"/>
      <c r="RFX27"/>
      <c r="RFY27"/>
      <c r="RFZ27"/>
      <c r="RGA27"/>
      <c r="RGB27"/>
      <c r="RGC27"/>
      <c r="RGD27"/>
      <c r="RGE27"/>
      <c r="RGF27"/>
      <c r="RGG27"/>
      <c r="RGH27"/>
      <c r="RGI27"/>
      <c r="RGJ27"/>
      <c r="RGK27"/>
      <c r="RGL27"/>
      <c r="RGM27"/>
      <c r="RGN27"/>
      <c r="RGO27"/>
      <c r="RGP27"/>
      <c r="RGQ27"/>
      <c r="RGR27"/>
      <c r="RGS27"/>
      <c r="RGT27"/>
      <c r="RGU27"/>
      <c r="RGV27"/>
      <c r="RGW27"/>
      <c r="RGX27"/>
      <c r="RGY27"/>
      <c r="RGZ27"/>
      <c r="RHA27"/>
      <c r="RHB27"/>
      <c r="RHC27"/>
      <c r="RHD27"/>
      <c r="RHE27"/>
      <c r="RHF27"/>
      <c r="RHG27"/>
      <c r="RHH27"/>
      <c r="RHI27"/>
      <c r="RHJ27"/>
      <c r="RHK27"/>
      <c r="RHL27"/>
      <c r="RHM27"/>
      <c r="RHN27"/>
      <c r="RHO27"/>
      <c r="RHP27"/>
      <c r="RHQ27"/>
      <c r="RHR27"/>
      <c r="RHS27"/>
      <c r="RHT27"/>
      <c r="RHU27"/>
      <c r="RHV27"/>
      <c r="RHW27"/>
      <c r="RHX27"/>
      <c r="RHY27"/>
      <c r="RHZ27"/>
      <c r="RIA27"/>
      <c r="RIB27"/>
      <c r="RIC27"/>
      <c r="RID27"/>
      <c r="RIE27"/>
      <c r="RIF27"/>
      <c r="RIG27"/>
      <c r="RIH27"/>
      <c r="RII27"/>
      <c r="RIJ27"/>
      <c r="RIK27"/>
      <c r="RIL27"/>
      <c r="RIM27"/>
      <c r="RIN27"/>
      <c r="RIO27"/>
      <c r="RIP27"/>
      <c r="RIQ27"/>
      <c r="RIR27"/>
      <c r="RIS27"/>
      <c r="RIT27"/>
      <c r="RIU27"/>
      <c r="RIV27"/>
      <c r="RIW27"/>
      <c r="RIX27"/>
      <c r="RIY27"/>
      <c r="RIZ27"/>
      <c r="RJA27"/>
      <c r="RJB27"/>
      <c r="RJC27"/>
      <c r="RJD27"/>
      <c r="RJE27"/>
      <c r="RJF27"/>
      <c r="RJG27"/>
      <c r="RJH27"/>
      <c r="RJI27"/>
      <c r="RJJ27"/>
      <c r="RJK27"/>
      <c r="RJL27"/>
      <c r="RJM27"/>
      <c r="RJN27"/>
      <c r="RJO27"/>
      <c r="RJP27"/>
      <c r="RJQ27"/>
      <c r="RJR27"/>
      <c r="RJS27"/>
      <c r="RJT27"/>
      <c r="RJU27"/>
      <c r="RJV27"/>
      <c r="RJW27"/>
      <c r="RJX27"/>
      <c r="RJY27"/>
      <c r="RJZ27"/>
      <c r="RKA27"/>
      <c r="RKB27"/>
      <c r="RKC27"/>
      <c r="RKD27"/>
      <c r="RKE27"/>
      <c r="RKF27"/>
      <c r="RKG27"/>
      <c r="RKH27"/>
      <c r="RKI27"/>
      <c r="RKJ27"/>
      <c r="RKK27"/>
      <c r="RKL27"/>
      <c r="RKM27"/>
      <c r="RKN27"/>
      <c r="RKO27"/>
      <c r="RKP27"/>
      <c r="RKQ27"/>
      <c r="RKR27"/>
      <c r="RKS27"/>
      <c r="RKT27"/>
      <c r="RKU27"/>
      <c r="RKV27"/>
      <c r="RKW27"/>
      <c r="RKX27"/>
      <c r="RKY27"/>
      <c r="RKZ27"/>
      <c r="RLA27"/>
      <c r="RLB27"/>
      <c r="RLC27"/>
      <c r="RLD27"/>
      <c r="RLE27"/>
      <c r="RLF27"/>
      <c r="RLG27"/>
      <c r="RLH27"/>
      <c r="RLI27"/>
      <c r="RLJ27"/>
      <c r="RLK27"/>
      <c r="RLL27"/>
      <c r="RLM27"/>
      <c r="RLN27"/>
      <c r="RLO27"/>
      <c r="RLP27"/>
      <c r="RLQ27"/>
      <c r="RLR27"/>
      <c r="RLS27"/>
      <c r="RLT27"/>
      <c r="RLU27"/>
      <c r="RLV27"/>
      <c r="RLW27"/>
      <c r="RLX27"/>
      <c r="RLY27"/>
      <c r="RLZ27"/>
      <c r="RMA27"/>
      <c r="RMB27"/>
      <c r="RMC27"/>
      <c r="RMD27"/>
      <c r="RME27"/>
      <c r="RMF27"/>
      <c r="RMG27"/>
      <c r="RMH27"/>
      <c r="RMI27"/>
      <c r="RMJ27"/>
      <c r="RMK27"/>
      <c r="RML27"/>
      <c r="RMM27"/>
      <c r="RMN27"/>
      <c r="RMO27"/>
      <c r="RMP27"/>
      <c r="RMQ27"/>
      <c r="RMR27"/>
      <c r="RMS27"/>
      <c r="RMT27"/>
      <c r="RMU27"/>
      <c r="RMV27"/>
      <c r="RMW27"/>
      <c r="RMX27"/>
      <c r="RMY27"/>
      <c r="RMZ27"/>
      <c r="RNA27"/>
      <c r="RNB27"/>
      <c r="RNC27"/>
      <c r="RND27"/>
      <c r="RNE27"/>
      <c r="RNF27"/>
      <c r="RNG27"/>
      <c r="RNH27"/>
      <c r="RNI27"/>
      <c r="RNJ27"/>
      <c r="RNK27"/>
      <c r="RNL27"/>
      <c r="RNM27"/>
      <c r="RNN27"/>
      <c r="RNO27"/>
      <c r="RNP27"/>
      <c r="RNQ27"/>
      <c r="RNR27"/>
      <c r="RNS27"/>
      <c r="RNT27"/>
      <c r="RNU27"/>
      <c r="RNV27"/>
      <c r="RNW27"/>
      <c r="RNX27"/>
      <c r="RNY27"/>
      <c r="RNZ27"/>
      <c r="ROA27"/>
      <c r="ROB27"/>
      <c r="ROC27"/>
      <c r="ROD27"/>
      <c r="ROE27"/>
      <c r="ROF27"/>
      <c r="ROG27"/>
      <c r="ROH27"/>
      <c r="ROI27"/>
      <c r="ROJ27"/>
      <c r="ROK27"/>
      <c r="ROL27"/>
      <c r="ROM27"/>
      <c r="RON27"/>
      <c r="ROO27"/>
      <c r="ROP27"/>
      <c r="ROQ27"/>
      <c r="ROR27"/>
      <c r="ROS27"/>
      <c r="ROT27"/>
      <c r="ROU27"/>
      <c r="ROV27"/>
      <c r="ROW27"/>
      <c r="ROX27"/>
      <c r="ROY27"/>
      <c r="ROZ27"/>
      <c r="RPA27"/>
      <c r="RPB27"/>
      <c r="RPC27"/>
      <c r="RPD27"/>
      <c r="RPE27"/>
      <c r="RPF27"/>
      <c r="RPG27"/>
      <c r="RPH27"/>
      <c r="RPI27"/>
      <c r="RPJ27"/>
      <c r="RPK27"/>
      <c r="RPL27"/>
      <c r="RPM27"/>
      <c r="RPN27"/>
      <c r="RPO27"/>
      <c r="RPP27"/>
      <c r="RPQ27"/>
      <c r="RPR27"/>
      <c r="RPS27"/>
      <c r="RPT27"/>
      <c r="RPU27"/>
      <c r="RPV27"/>
      <c r="RPW27"/>
      <c r="RPX27"/>
      <c r="RPY27"/>
      <c r="RPZ27"/>
      <c r="RQA27"/>
      <c r="RQB27"/>
      <c r="RQC27"/>
      <c r="RQD27"/>
      <c r="RQE27"/>
      <c r="RQF27"/>
      <c r="RQG27"/>
      <c r="RQH27"/>
      <c r="RQI27"/>
      <c r="RQJ27"/>
      <c r="RQK27"/>
      <c r="RQL27"/>
      <c r="RQM27"/>
      <c r="RQN27"/>
      <c r="RQO27"/>
      <c r="RQP27"/>
      <c r="RQQ27"/>
      <c r="RQR27"/>
      <c r="RQS27"/>
      <c r="RQT27"/>
      <c r="RQU27"/>
      <c r="RQV27"/>
      <c r="RQW27"/>
      <c r="RQX27"/>
      <c r="RQY27"/>
      <c r="RQZ27"/>
      <c r="RRA27"/>
      <c r="RRB27"/>
      <c r="RRC27"/>
      <c r="RRD27"/>
      <c r="RRE27"/>
      <c r="RRF27"/>
      <c r="RRG27"/>
      <c r="RRH27"/>
      <c r="RRI27"/>
      <c r="RRJ27"/>
      <c r="RRK27"/>
      <c r="RRL27"/>
      <c r="RRM27"/>
      <c r="RRN27"/>
      <c r="RRO27"/>
      <c r="RRP27"/>
      <c r="RRQ27"/>
      <c r="RRR27"/>
      <c r="RRS27"/>
      <c r="RRT27"/>
      <c r="RRU27"/>
      <c r="RRV27"/>
      <c r="RRW27"/>
      <c r="RRX27"/>
      <c r="RRY27"/>
      <c r="RRZ27"/>
      <c r="RSA27"/>
      <c r="RSB27"/>
      <c r="RSC27"/>
      <c r="RSD27"/>
      <c r="RSE27"/>
      <c r="RSF27"/>
      <c r="RSG27"/>
      <c r="RSH27"/>
      <c r="RSI27"/>
      <c r="RSJ27"/>
      <c r="RSK27"/>
      <c r="RSL27"/>
      <c r="RSM27"/>
      <c r="RSN27"/>
      <c r="RSO27"/>
      <c r="RSP27"/>
      <c r="RSQ27"/>
      <c r="RSR27"/>
      <c r="RSS27"/>
      <c r="RST27"/>
      <c r="RSU27"/>
      <c r="RSV27"/>
      <c r="RSW27"/>
      <c r="RSX27"/>
      <c r="RSY27"/>
      <c r="RSZ27"/>
      <c r="RTA27"/>
      <c r="RTB27"/>
      <c r="RTC27"/>
      <c r="RTD27"/>
      <c r="RTE27"/>
      <c r="RTF27"/>
      <c r="RTG27"/>
      <c r="RTH27"/>
      <c r="RTI27"/>
      <c r="RTJ27"/>
      <c r="RTK27"/>
      <c r="RTL27"/>
      <c r="RTM27"/>
      <c r="RTN27"/>
      <c r="RTO27"/>
      <c r="RTP27"/>
      <c r="RTQ27"/>
      <c r="RTR27"/>
      <c r="RTS27"/>
      <c r="RTT27"/>
      <c r="RTU27"/>
      <c r="RTV27"/>
      <c r="RTW27"/>
      <c r="RTX27"/>
      <c r="RTY27"/>
      <c r="RTZ27"/>
      <c r="RUA27"/>
      <c r="RUB27"/>
      <c r="RUC27"/>
      <c r="RUD27"/>
      <c r="RUE27"/>
      <c r="RUF27"/>
      <c r="RUG27"/>
      <c r="RUH27"/>
      <c r="RUI27"/>
      <c r="RUJ27"/>
      <c r="RUK27"/>
      <c r="RUL27"/>
      <c r="RUM27"/>
      <c r="RUN27"/>
      <c r="RUO27"/>
      <c r="RUP27"/>
      <c r="RUQ27"/>
      <c r="RUR27"/>
      <c r="RUS27"/>
      <c r="RUT27"/>
      <c r="RUU27"/>
      <c r="RUV27"/>
      <c r="RUW27"/>
      <c r="RUX27"/>
      <c r="RUY27"/>
      <c r="RUZ27"/>
      <c r="RVA27"/>
      <c r="RVB27"/>
      <c r="RVC27"/>
      <c r="RVD27"/>
      <c r="RVE27"/>
      <c r="RVF27"/>
      <c r="RVG27"/>
      <c r="RVH27"/>
      <c r="RVI27"/>
      <c r="RVJ27"/>
      <c r="RVK27"/>
      <c r="RVL27"/>
      <c r="RVM27"/>
      <c r="RVN27"/>
      <c r="RVO27"/>
      <c r="RVP27"/>
      <c r="RVQ27"/>
      <c r="RVR27"/>
      <c r="RVS27"/>
      <c r="RVT27"/>
      <c r="RVU27"/>
      <c r="RVV27"/>
      <c r="RVW27"/>
      <c r="RVX27"/>
      <c r="RVY27"/>
      <c r="RVZ27"/>
      <c r="RWA27"/>
      <c r="RWB27"/>
      <c r="RWC27"/>
      <c r="RWD27"/>
      <c r="RWE27"/>
      <c r="RWF27"/>
      <c r="RWG27"/>
      <c r="RWH27"/>
      <c r="RWI27"/>
      <c r="RWJ27"/>
      <c r="RWK27"/>
      <c r="RWL27"/>
      <c r="RWM27"/>
      <c r="RWN27"/>
      <c r="RWO27"/>
      <c r="RWP27"/>
      <c r="RWQ27"/>
      <c r="RWR27"/>
      <c r="RWS27"/>
      <c r="RWT27"/>
      <c r="RWU27"/>
      <c r="RWV27"/>
      <c r="RWW27"/>
      <c r="RWX27"/>
      <c r="RWY27"/>
      <c r="RWZ27"/>
      <c r="RXA27"/>
      <c r="RXB27"/>
      <c r="RXC27"/>
      <c r="RXD27"/>
      <c r="RXE27"/>
      <c r="RXF27"/>
      <c r="RXG27"/>
      <c r="RXH27"/>
      <c r="RXI27"/>
      <c r="RXJ27"/>
      <c r="RXK27"/>
      <c r="RXL27"/>
      <c r="RXM27"/>
      <c r="RXN27"/>
      <c r="RXO27"/>
      <c r="RXP27"/>
      <c r="RXQ27"/>
      <c r="RXR27"/>
      <c r="RXS27"/>
      <c r="RXT27"/>
      <c r="RXU27"/>
      <c r="RXV27"/>
      <c r="RXW27"/>
      <c r="RXX27"/>
      <c r="RXY27"/>
      <c r="RXZ27"/>
      <c r="RYA27"/>
      <c r="RYB27"/>
      <c r="RYC27"/>
      <c r="RYD27"/>
      <c r="RYE27"/>
      <c r="RYF27"/>
      <c r="RYG27"/>
      <c r="RYH27"/>
      <c r="RYI27"/>
      <c r="RYJ27"/>
      <c r="RYK27"/>
      <c r="RYL27"/>
      <c r="RYM27"/>
      <c r="RYN27"/>
      <c r="RYO27"/>
      <c r="RYP27"/>
      <c r="RYQ27"/>
      <c r="RYR27"/>
      <c r="RYS27"/>
      <c r="RYT27"/>
      <c r="RYU27"/>
      <c r="RYV27"/>
      <c r="RYW27"/>
      <c r="RYX27"/>
      <c r="RYY27"/>
      <c r="RYZ27"/>
      <c r="RZA27"/>
      <c r="RZB27"/>
      <c r="RZC27"/>
      <c r="RZD27"/>
      <c r="RZE27"/>
      <c r="RZF27"/>
      <c r="RZG27"/>
      <c r="RZH27"/>
      <c r="RZI27"/>
      <c r="RZJ27"/>
      <c r="RZK27"/>
      <c r="RZL27"/>
      <c r="RZM27"/>
      <c r="RZN27"/>
      <c r="RZO27"/>
      <c r="RZP27"/>
      <c r="RZQ27"/>
      <c r="RZR27"/>
      <c r="RZS27"/>
      <c r="RZT27"/>
      <c r="RZU27"/>
      <c r="RZV27"/>
      <c r="RZW27"/>
      <c r="RZX27"/>
      <c r="RZY27"/>
      <c r="RZZ27"/>
      <c r="SAA27"/>
      <c r="SAB27"/>
      <c r="SAC27"/>
      <c r="SAD27"/>
      <c r="SAE27"/>
      <c r="SAF27"/>
      <c r="SAG27"/>
      <c r="SAH27"/>
      <c r="SAI27"/>
      <c r="SAJ27"/>
      <c r="SAK27"/>
      <c r="SAL27"/>
      <c r="SAM27"/>
      <c r="SAN27"/>
      <c r="SAO27"/>
      <c r="SAP27"/>
      <c r="SAQ27"/>
      <c r="SAR27"/>
      <c r="SAS27"/>
      <c r="SAT27"/>
      <c r="SAU27"/>
      <c r="SAV27"/>
      <c r="SAW27"/>
      <c r="SAX27"/>
      <c r="SAY27"/>
      <c r="SAZ27"/>
      <c r="SBA27"/>
      <c r="SBB27"/>
      <c r="SBC27"/>
      <c r="SBD27"/>
      <c r="SBE27"/>
      <c r="SBF27"/>
      <c r="SBG27"/>
      <c r="SBH27"/>
      <c r="SBI27"/>
      <c r="SBJ27"/>
      <c r="SBK27"/>
      <c r="SBL27"/>
      <c r="SBM27"/>
      <c r="SBN27"/>
      <c r="SBO27"/>
      <c r="SBP27"/>
      <c r="SBQ27"/>
      <c r="SBR27"/>
      <c r="SBS27"/>
      <c r="SBT27"/>
      <c r="SBU27"/>
      <c r="SBV27"/>
      <c r="SBW27"/>
      <c r="SBX27"/>
      <c r="SBY27"/>
      <c r="SBZ27"/>
      <c r="SCA27"/>
      <c r="SCB27"/>
      <c r="SCC27"/>
      <c r="SCD27"/>
      <c r="SCE27"/>
      <c r="SCF27"/>
      <c r="SCG27"/>
      <c r="SCH27"/>
      <c r="SCI27"/>
      <c r="SCJ27"/>
      <c r="SCK27"/>
      <c r="SCL27"/>
      <c r="SCM27"/>
      <c r="SCN27"/>
      <c r="SCO27"/>
      <c r="SCP27"/>
      <c r="SCQ27"/>
      <c r="SCR27"/>
      <c r="SCS27"/>
      <c r="SCT27"/>
      <c r="SCU27"/>
      <c r="SCV27"/>
      <c r="SCW27"/>
      <c r="SCX27"/>
      <c r="SCY27"/>
      <c r="SCZ27"/>
      <c r="SDA27"/>
      <c r="SDB27"/>
      <c r="SDC27"/>
      <c r="SDD27"/>
      <c r="SDE27"/>
      <c r="SDF27"/>
      <c r="SDG27"/>
      <c r="SDH27"/>
      <c r="SDI27"/>
      <c r="SDJ27"/>
      <c r="SDK27"/>
      <c r="SDL27"/>
      <c r="SDM27"/>
      <c r="SDN27"/>
      <c r="SDO27"/>
      <c r="SDP27"/>
      <c r="SDQ27"/>
      <c r="SDR27"/>
      <c r="SDS27"/>
      <c r="SDT27"/>
      <c r="SDU27"/>
      <c r="SDV27"/>
      <c r="SDW27"/>
      <c r="SDX27"/>
      <c r="SDY27"/>
      <c r="SDZ27"/>
      <c r="SEA27"/>
      <c r="SEB27"/>
      <c r="SEC27"/>
      <c r="SED27"/>
      <c r="SEE27"/>
      <c r="SEF27"/>
      <c r="SEG27"/>
      <c r="SEH27"/>
      <c r="SEI27"/>
      <c r="SEJ27"/>
      <c r="SEK27"/>
      <c r="SEL27"/>
      <c r="SEM27"/>
      <c r="SEN27"/>
      <c r="SEO27"/>
      <c r="SEP27"/>
      <c r="SEQ27"/>
      <c r="SER27"/>
      <c r="SES27"/>
      <c r="SET27"/>
      <c r="SEU27"/>
      <c r="SEV27"/>
      <c r="SEW27"/>
      <c r="SEX27"/>
      <c r="SEY27"/>
      <c r="SEZ27"/>
      <c r="SFA27"/>
      <c r="SFB27"/>
      <c r="SFC27"/>
      <c r="SFD27"/>
      <c r="SFE27"/>
      <c r="SFF27"/>
      <c r="SFG27"/>
      <c r="SFH27"/>
      <c r="SFI27"/>
      <c r="SFJ27"/>
      <c r="SFK27"/>
      <c r="SFL27"/>
      <c r="SFM27"/>
      <c r="SFN27"/>
      <c r="SFO27"/>
      <c r="SFP27"/>
      <c r="SFQ27"/>
      <c r="SFR27"/>
      <c r="SFS27"/>
      <c r="SFT27"/>
      <c r="SFU27"/>
      <c r="SFV27"/>
      <c r="SFW27"/>
      <c r="SFX27"/>
      <c r="SFY27"/>
      <c r="SFZ27"/>
      <c r="SGA27"/>
      <c r="SGB27"/>
      <c r="SGC27"/>
      <c r="SGD27"/>
      <c r="SGE27"/>
      <c r="SGF27"/>
      <c r="SGG27"/>
      <c r="SGH27"/>
      <c r="SGI27"/>
      <c r="SGJ27"/>
      <c r="SGK27"/>
      <c r="SGL27"/>
      <c r="SGM27"/>
      <c r="SGN27"/>
      <c r="SGO27"/>
      <c r="SGP27"/>
      <c r="SGQ27"/>
      <c r="SGR27"/>
      <c r="SGS27"/>
      <c r="SGT27"/>
      <c r="SGU27"/>
      <c r="SGV27"/>
      <c r="SGW27"/>
      <c r="SGX27"/>
      <c r="SGY27"/>
      <c r="SGZ27"/>
      <c r="SHA27"/>
      <c r="SHB27"/>
      <c r="SHC27"/>
      <c r="SHD27"/>
      <c r="SHE27"/>
      <c r="SHF27"/>
      <c r="SHG27"/>
      <c r="SHH27"/>
      <c r="SHI27"/>
      <c r="SHJ27"/>
      <c r="SHK27"/>
      <c r="SHL27"/>
      <c r="SHM27"/>
      <c r="SHN27"/>
      <c r="SHO27"/>
      <c r="SHP27"/>
      <c r="SHQ27"/>
      <c r="SHR27"/>
      <c r="SHS27"/>
      <c r="SHT27"/>
      <c r="SHU27"/>
      <c r="SHV27"/>
      <c r="SHW27"/>
      <c r="SHX27"/>
      <c r="SHY27"/>
      <c r="SHZ27"/>
      <c r="SIA27"/>
      <c r="SIB27"/>
      <c r="SIC27"/>
      <c r="SID27"/>
      <c r="SIE27"/>
      <c r="SIF27"/>
      <c r="SIG27"/>
      <c r="SIH27"/>
      <c r="SII27"/>
      <c r="SIJ27"/>
      <c r="SIK27"/>
      <c r="SIL27"/>
      <c r="SIM27"/>
      <c r="SIN27"/>
      <c r="SIO27"/>
      <c r="SIP27"/>
      <c r="SIQ27"/>
      <c r="SIR27"/>
      <c r="SIS27"/>
      <c r="SIT27"/>
      <c r="SIU27"/>
      <c r="SIV27"/>
      <c r="SIW27"/>
      <c r="SIX27"/>
      <c r="SIY27"/>
      <c r="SIZ27"/>
      <c r="SJA27"/>
      <c r="SJB27"/>
      <c r="SJC27"/>
      <c r="SJD27"/>
      <c r="SJE27"/>
      <c r="SJF27"/>
      <c r="SJG27"/>
      <c r="SJH27"/>
      <c r="SJI27"/>
      <c r="SJJ27"/>
      <c r="SJK27"/>
      <c r="SJL27"/>
      <c r="SJM27"/>
      <c r="SJN27"/>
      <c r="SJO27"/>
      <c r="SJP27"/>
      <c r="SJQ27"/>
      <c r="SJR27"/>
      <c r="SJS27"/>
      <c r="SJT27"/>
      <c r="SJU27"/>
      <c r="SJV27"/>
      <c r="SJW27"/>
      <c r="SJX27"/>
      <c r="SJY27"/>
      <c r="SJZ27"/>
      <c r="SKA27"/>
      <c r="SKB27"/>
      <c r="SKC27"/>
      <c r="SKD27"/>
      <c r="SKE27"/>
      <c r="SKF27"/>
      <c r="SKG27"/>
      <c r="SKH27"/>
      <c r="SKI27"/>
      <c r="SKJ27"/>
      <c r="SKK27"/>
      <c r="SKL27"/>
      <c r="SKM27"/>
      <c r="SKN27"/>
      <c r="SKO27"/>
      <c r="SKP27"/>
      <c r="SKQ27"/>
      <c r="SKR27"/>
      <c r="SKS27"/>
      <c r="SKT27"/>
      <c r="SKU27"/>
      <c r="SKV27"/>
      <c r="SKW27"/>
      <c r="SKX27"/>
      <c r="SKY27"/>
      <c r="SKZ27"/>
      <c r="SLA27"/>
      <c r="SLB27"/>
      <c r="SLC27"/>
      <c r="SLD27"/>
      <c r="SLE27"/>
      <c r="SLF27"/>
      <c r="SLG27"/>
      <c r="SLH27"/>
      <c r="SLI27"/>
      <c r="SLJ27"/>
      <c r="SLK27"/>
      <c r="SLL27"/>
      <c r="SLM27"/>
      <c r="SLN27"/>
      <c r="SLO27"/>
      <c r="SLP27"/>
      <c r="SLQ27"/>
      <c r="SLR27"/>
      <c r="SLS27"/>
      <c r="SLT27"/>
      <c r="SLU27"/>
      <c r="SLV27"/>
      <c r="SLW27"/>
      <c r="SLX27"/>
      <c r="SLY27"/>
      <c r="SLZ27"/>
      <c r="SMA27"/>
      <c r="SMB27"/>
      <c r="SMC27"/>
      <c r="SMD27"/>
      <c r="SME27"/>
      <c r="SMF27"/>
      <c r="SMG27"/>
      <c r="SMH27"/>
      <c r="SMI27"/>
      <c r="SMJ27"/>
      <c r="SMK27"/>
      <c r="SML27"/>
      <c r="SMM27"/>
      <c r="SMN27"/>
      <c r="SMO27"/>
      <c r="SMP27"/>
      <c r="SMQ27"/>
      <c r="SMR27"/>
      <c r="SMS27"/>
      <c r="SMT27"/>
      <c r="SMU27"/>
      <c r="SMV27"/>
      <c r="SMW27"/>
      <c r="SMX27"/>
      <c r="SMY27"/>
      <c r="SMZ27"/>
      <c r="SNA27"/>
      <c r="SNB27"/>
      <c r="SNC27"/>
      <c r="SND27"/>
      <c r="SNE27"/>
      <c r="SNF27"/>
      <c r="SNG27"/>
      <c r="SNH27"/>
      <c r="SNI27"/>
      <c r="SNJ27"/>
      <c r="SNK27"/>
      <c r="SNL27"/>
      <c r="SNM27"/>
      <c r="SNN27"/>
      <c r="SNO27"/>
      <c r="SNP27"/>
      <c r="SNQ27"/>
      <c r="SNR27"/>
      <c r="SNS27"/>
      <c r="SNT27"/>
      <c r="SNU27"/>
      <c r="SNV27"/>
      <c r="SNW27"/>
      <c r="SNX27"/>
      <c r="SNY27"/>
      <c r="SNZ27"/>
      <c r="SOA27"/>
      <c r="SOB27"/>
      <c r="SOC27"/>
      <c r="SOD27"/>
      <c r="SOE27"/>
      <c r="SOF27"/>
      <c r="SOG27"/>
      <c r="SOH27"/>
      <c r="SOI27"/>
      <c r="SOJ27"/>
      <c r="SOK27"/>
      <c r="SOL27"/>
      <c r="SOM27"/>
      <c r="SON27"/>
      <c r="SOO27"/>
      <c r="SOP27"/>
      <c r="SOQ27"/>
      <c r="SOR27"/>
      <c r="SOS27"/>
      <c r="SOT27"/>
      <c r="SOU27"/>
      <c r="SOV27"/>
      <c r="SOW27"/>
      <c r="SOX27"/>
      <c r="SOY27"/>
      <c r="SOZ27"/>
      <c r="SPA27"/>
      <c r="SPB27"/>
      <c r="SPC27"/>
      <c r="SPD27"/>
      <c r="SPE27"/>
      <c r="SPF27"/>
      <c r="SPG27"/>
      <c r="SPH27"/>
      <c r="SPI27"/>
      <c r="SPJ27"/>
      <c r="SPK27"/>
      <c r="SPL27"/>
      <c r="SPM27"/>
      <c r="SPN27"/>
      <c r="SPO27"/>
      <c r="SPP27"/>
      <c r="SPQ27"/>
      <c r="SPR27"/>
      <c r="SPS27"/>
      <c r="SPT27"/>
      <c r="SPU27"/>
      <c r="SPV27"/>
      <c r="SPW27"/>
      <c r="SPX27"/>
      <c r="SPY27"/>
      <c r="SPZ27"/>
      <c r="SQA27"/>
      <c r="SQB27"/>
      <c r="SQC27"/>
      <c r="SQD27"/>
      <c r="SQE27"/>
      <c r="SQF27"/>
      <c r="SQG27"/>
      <c r="SQH27"/>
      <c r="SQI27"/>
      <c r="SQJ27"/>
      <c r="SQK27"/>
      <c r="SQL27"/>
      <c r="SQM27"/>
      <c r="SQN27"/>
      <c r="SQO27"/>
      <c r="SQP27"/>
      <c r="SQQ27"/>
      <c r="SQR27"/>
      <c r="SQS27"/>
      <c r="SQT27"/>
      <c r="SQU27"/>
      <c r="SQV27"/>
      <c r="SQW27"/>
      <c r="SQX27"/>
      <c r="SQY27"/>
      <c r="SQZ27"/>
      <c r="SRA27"/>
      <c r="SRB27"/>
      <c r="SRC27"/>
      <c r="SRD27"/>
      <c r="SRE27"/>
      <c r="SRF27"/>
      <c r="SRG27"/>
      <c r="SRH27"/>
      <c r="SRI27"/>
      <c r="SRJ27"/>
      <c r="SRK27"/>
      <c r="SRL27"/>
      <c r="SRM27"/>
      <c r="SRN27"/>
      <c r="SRO27"/>
      <c r="SRP27"/>
      <c r="SRQ27"/>
      <c r="SRR27"/>
      <c r="SRS27"/>
      <c r="SRT27"/>
      <c r="SRU27"/>
      <c r="SRV27"/>
      <c r="SRW27"/>
      <c r="SRX27"/>
      <c r="SRY27"/>
      <c r="SRZ27"/>
      <c r="SSA27"/>
      <c r="SSB27"/>
      <c r="SSC27"/>
      <c r="SSD27"/>
      <c r="SSE27"/>
      <c r="SSF27"/>
      <c r="SSG27"/>
      <c r="SSH27"/>
      <c r="SSI27"/>
      <c r="SSJ27"/>
      <c r="SSK27"/>
      <c r="SSL27"/>
      <c r="SSM27"/>
      <c r="SSN27"/>
      <c r="SSO27"/>
      <c r="SSP27"/>
      <c r="SSQ27"/>
      <c r="SSR27"/>
      <c r="SSS27"/>
      <c r="SST27"/>
      <c r="SSU27"/>
      <c r="SSV27"/>
      <c r="SSW27"/>
      <c r="SSX27"/>
      <c r="SSY27"/>
      <c r="SSZ27"/>
      <c r="STA27"/>
      <c r="STB27"/>
      <c r="STC27"/>
      <c r="STD27"/>
      <c r="STE27"/>
      <c r="STF27"/>
      <c r="STG27"/>
      <c r="STH27"/>
      <c r="STI27"/>
      <c r="STJ27"/>
      <c r="STK27"/>
      <c r="STL27"/>
      <c r="STM27"/>
      <c r="STN27"/>
      <c r="STO27"/>
      <c r="STP27"/>
      <c r="STQ27"/>
      <c r="STR27"/>
      <c r="STS27"/>
      <c r="STT27"/>
      <c r="STU27"/>
      <c r="STV27"/>
      <c r="STW27"/>
      <c r="STX27"/>
      <c r="STY27"/>
      <c r="STZ27"/>
      <c r="SUA27"/>
      <c r="SUB27"/>
      <c r="SUC27"/>
      <c r="SUD27"/>
      <c r="SUE27"/>
      <c r="SUF27"/>
      <c r="SUG27"/>
      <c r="SUH27"/>
      <c r="SUI27"/>
      <c r="SUJ27"/>
      <c r="SUK27"/>
      <c r="SUL27"/>
      <c r="SUM27"/>
      <c r="SUN27"/>
      <c r="SUO27"/>
      <c r="SUP27"/>
      <c r="SUQ27"/>
      <c r="SUR27"/>
      <c r="SUS27"/>
      <c r="SUT27"/>
      <c r="SUU27"/>
      <c r="SUV27"/>
      <c r="SUW27"/>
      <c r="SUX27"/>
      <c r="SUY27"/>
      <c r="SUZ27"/>
      <c r="SVA27"/>
      <c r="SVB27"/>
      <c r="SVC27"/>
      <c r="SVD27"/>
      <c r="SVE27"/>
      <c r="SVF27"/>
      <c r="SVG27"/>
      <c r="SVH27"/>
      <c r="SVI27"/>
      <c r="SVJ27"/>
      <c r="SVK27"/>
      <c r="SVL27"/>
      <c r="SVM27"/>
      <c r="SVN27"/>
      <c r="SVO27"/>
      <c r="SVP27"/>
      <c r="SVQ27"/>
      <c r="SVR27"/>
      <c r="SVS27"/>
      <c r="SVT27"/>
      <c r="SVU27"/>
      <c r="SVV27"/>
      <c r="SVW27"/>
      <c r="SVX27"/>
      <c r="SVY27"/>
      <c r="SVZ27"/>
      <c r="SWA27"/>
      <c r="SWB27"/>
      <c r="SWC27"/>
      <c r="SWD27"/>
      <c r="SWE27"/>
      <c r="SWF27"/>
      <c r="SWG27"/>
      <c r="SWH27"/>
      <c r="SWI27"/>
      <c r="SWJ27"/>
      <c r="SWK27"/>
      <c r="SWL27"/>
      <c r="SWM27"/>
      <c r="SWN27"/>
      <c r="SWO27"/>
      <c r="SWP27"/>
      <c r="SWQ27"/>
      <c r="SWR27"/>
      <c r="SWS27"/>
      <c r="SWT27"/>
      <c r="SWU27"/>
      <c r="SWV27"/>
      <c r="SWW27"/>
      <c r="SWX27"/>
      <c r="SWY27"/>
      <c r="SWZ27"/>
      <c r="SXA27"/>
      <c r="SXB27"/>
      <c r="SXC27"/>
      <c r="SXD27"/>
      <c r="SXE27"/>
      <c r="SXF27"/>
      <c r="SXG27"/>
      <c r="SXH27"/>
      <c r="SXI27"/>
      <c r="SXJ27"/>
      <c r="SXK27"/>
      <c r="SXL27"/>
      <c r="SXM27"/>
      <c r="SXN27"/>
      <c r="SXO27"/>
      <c r="SXP27"/>
      <c r="SXQ27"/>
      <c r="SXR27"/>
      <c r="SXS27"/>
      <c r="SXT27"/>
      <c r="SXU27"/>
      <c r="SXV27"/>
      <c r="SXW27"/>
      <c r="SXX27"/>
      <c r="SXY27"/>
      <c r="SXZ27"/>
      <c r="SYA27"/>
      <c r="SYB27"/>
      <c r="SYC27"/>
      <c r="SYD27"/>
      <c r="SYE27"/>
      <c r="SYF27"/>
      <c r="SYG27"/>
      <c r="SYH27"/>
      <c r="SYI27"/>
      <c r="SYJ27"/>
      <c r="SYK27"/>
      <c r="SYL27"/>
      <c r="SYM27"/>
      <c r="SYN27"/>
      <c r="SYO27"/>
      <c r="SYP27"/>
      <c r="SYQ27"/>
      <c r="SYR27"/>
      <c r="SYS27"/>
      <c r="SYT27"/>
      <c r="SYU27"/>
      <c r="SYV27"/>
      <c r="SYW27"/>
      <c r="SYX27"/>
      <c r="SYY27"/>
      <c r="SYZ27"/>
      <c r="SZA27"/>
      <c r="SZB27"/>
      <c r="SZC27"/>
      <c r="SZD27"/>
      <c r="SZE27"/>
      <c r="SZF27"/>
      <c r="SZG27"/>
      <c r="SZH27"/>
      <c r="SZI27"/>
      <c r="SZJ27"/>
      <c r="SZK27"/>
      <c r="SZL27"/>
      <c r="SZM27"/>
      <c r="SZN27"/>
      <c r="SZO27"/>
      <c r="SZP27"/>
      <c r="SZQ27"/>
      <c r="SZR27"/>
      <c r="SZS27"/>
      <c r="SZT27"/>
      <c r="SZU27"/>
      <c r="SZV27"/>
      <c r="SZW27"/>
      <c r="SZX27"/>
      <c r="SZY27"/>
      <c r="SZZ27"/>
      <c r="TAA27"/>
      <c r="TAB27"/>
      <c r="TAC27"/>
      <c r="TAD27"/>
      <c r="TAE27"/>
      <c r="TAF27"/>
      <c r="TAG27"/>
      <c r="TAH27"/>
      <c r="TAI27"/>
      <c r="TAJ27"/>
      <c r="TAK27"/>
      <c r="TAL27"/>
      <c r="TAM27"/>
      <c r="TAN27"/>
      <c r="TAO27"/>
      <c r="TAP27"/>
      <c r="TAQ27"/>
      <c r="TAR27"/>
      <c r="TAS27"/>
      <c r="TAT27"/>
      <c r="TAU27"/>
      <c r="TAV27"/>
      <c r="TAW27"/>
      <c r="TAX27"/>
      <c r="TAY27"/>
      <c r="TAZ27"/>
      <c r="TBA27"/>
      <c r="TBB27"/>
      <c r="TBC27"/>
      <c r="TBD27"/>
      <c r="TBE27"/>
      <c r="TBF27"/>
      <c r="TBG27"/>
      <c r="TBH27"/>
      <c r="TBI27"/>
      <c r="TBJ27"/>
      <c r="TBK27"/>
      <c r="TBL27"/>
      <c r="TBM27"/>
      <c r="TBN27"/>
      <c r="TBO27"/>
      <c r="TBP27"/>
      <c r="TBQ27"/>
      <c r="TBR27"/>
      <c r="TBS27"/>
      <c r="TBT27"/>
      <c r="TBU27"/>
      <c r="TBV27"/>
      <c r="TBW27"/>
      <c r="TBX27"/>
      <c r="TBY27"/>
      <c r="TBZ27"/>
      <c r="TCA27"/>
      <c r="TCB27"/>
      <c r="TCC27"/>
      <c r="TCD27"/>
      <c r="TCE27"/>
      <c r="TCF27"/>
      <c r="TCG27"/>
      <c r="TCH27"/>
      <c r="TCI27"/>
      <c r="TCJ27"/>
      <c r="TCK27"/>
      <c r="TCL27"/>
      <c r="TCM27"/>
      <c r="TCN27"/>
      <c r="TCO27"/>
      <c r="TCP27"/>
      <c r="TCQ27"/>
      <c r="TCR27"/>
      <c r="TCS27"/>
      <c r="TCT27"/>
      <c r="TCU27"/>
      <c r="TCV27"/>
      <c r="TCW27"/>
      <c r="TCX27"/>
      <c r="TCY27"/>
      <c r="TCZ27"/>
      <c r="TDA27"/>
      <c r="TDB27"/>
      <c r="TDC27"/>
      <c r="TDD27"/>
      <c r="TDE27"/>
      <c r="TDF27"/>
      <c r="TDG27"/>
      <c r="TDH27"/>
      <c r="TDI27"/>
      <c r="TDJ27"/>
      <c r="TDK27"/>
      <c r="TDL27"/>
      <c r="TDM27"/>
      <c r="TDN27"/>
      <c r="TDO27"/>
      <c r="TDP27"/>
      <c r="TDQ27"/>
      <c r="TDR27"/>
      <c r="TDS27"/>
      <c r="TDT27"/>
      <c r="TDU27"/>
      <c r="TDV27"/>
      <c r="TDW27"/>
      <c r="TDX27"/>
      <c r="TDY27"/>
      <c r="TDZ27"/>
      <c r="TEA27"/>
      <c r="TEB27"/>
      <c r="TEC27"/>
      <c r="TED27"/>
      <c r="TEE27"/>
      <c r="TEF27"/>
      <c r="TEG27"/>
      <c r="TEH27"/>
      <c r="TEI27"/>
      <c r="TEJ27"/>
      <c r="TEK27"/>
      <c r="TEL27"/>
      <c r="TEM27"/>
      <c r="TEN27"/>
      <c r="TEO27"/>
      <c r="TEP27"/>
      <c r="TEQ27"/>
      <c r="TER27"/>
      <c r="TES27"/>
      <c r="TET27"/>
      <c r="TEU27"/>
      <c r="TEV27"/>
      <c r="TEW27"/>
      <c r="TEX27"/>
      <c r="TEY27"/>
      <c r="TEZ27"/>
      <c r="TFA27"/>
      <c r="TFB27"/>
      <c r="TFC27"/>
      <c r="TFD27"/>
      <c r="TFE27"/>
      <c r="TFF27"/>
      <c r="TFG27"/>
      <c r="TFH27"/>
      <c r="TFI27"/>
      <c r="TFJ27"/>
      <c r="TFK27"/>
      <c r="TFL27"/>
      <c r="TFM27"/>
      <c r="TFN27"/>
      <c r="TFO27"/>
      <c r="TFP27"/>
      <c r="TFQ27"/>
      <c r="TFR27"/>
      <c r="TFS27"/>
      <c r="TFT27"/>
      <c r="TFU27"/>
      <c r="TFV27"/>
      <c r="TFW27"/>
      <c r="TFX27"/>
      <c r="TFY27"/>
      <c r="TFZ27"/>
      <c r="TGA27"/>
      <c r="TGB27"/>
      <c r="TGC27"/>
      <c r="TGD27"/>
      <c r="TGE27"/>
      <c r="TGF27"/>
      <c r="TGG27"/>
      <c r="TGH27"/>
      <c r="TGI27"/>
      <c r="TGJ27"/>
      <c r="TGK27"/>
      <c r="TGL27"/>
      <c r="TGM27"/>
      <c r="TGN27"/>
      <c r="TGO27"/>
      <c r="TGP27"/>
      <c r="TGQ27"/>
      <c r="TGR27"/>
      <c r="TGS27"/>
      <c r="TGT27"/>
      <c r="TGU27"/>
      <c r="TGV27"/>
      <c r="TGW27"/>
      <c r="TGX27"/>
      <c r="TGY27"/>
      <c r="TGZ27"/>
      <c r="THA27"/>
      <c r="THB27"/>
      <c r="THC27"/>
      <c r="THD27"/>
      <c r="THE27"/>
      <c r="THF27"/>
      <c r="THG27"/>
      <c r="THH27"/>
      <c r="THI27"/>
      <c r="THJ27"/>
      <c r="THK27"/>
      <c r="THL27"/>
      <c r="THM27"/>
      <c r="THN27"/>
      <c r="THO27"/>
      <c r="THP27"/>
      <c r="THQ27"/>
      <c r="THR27"/>
      <c r="THS27"/>
      <c r="THT27"/>
      <c r="THU27"/>
      <c r="THV27"/>
      <c r="THW27"/>
      <c r="THX27"/>
      <c r="THY27"/>
      <c r="THZ27"/>
      <c r="TIA27"/>
      <c r="TIB27"/>
      <c r="TIC27"/>
      <c r="TID27"/>
      <c r="TIE27"/>
      <c r="TIF27"/>
      <c r="TIG27"/>
      <c r="TIH27"/>
      <c r="TII27"/>
      <c r="TIJ27"/>
      <c r="TIK27"/>
      <c r="TIL27"/>
      <c r="TIM27"/>
      <c r="TIN27"/>
      <c r="TIO27"/>
      <c r="TIP27"/>
      <c r="TIQ27"/>
      <c r="TIR27"/>
      <c r="TIS27"/>
      <c r="TIT27"/>
      <c r="TIU27"/>
      <c r="TIV27"/>
      <c r="TIW27"/>
      <c r="TIX27"/>
      <c r="TIY27"/>
      <c r="TIZ27"/>
      <c r="TJA27"/>
      <c r="TJB27"/>
      <c r="TJC27"/>
      <c r="TJD27"/>
      <c r="TJE27"/>
      <c r="TJF27"/>
      <c r="TJG27"/>
      <c r="TJH27"/>
      <c r="TJI27"/>
      <c r="TJJ27"/>
      <c r="TJK27"/>
      <c r="TJL27"/>
      <c r="TJM27"/>
      <c r="TJN27"/>
      <c r="TJO27"/>
      <c r="TJP27"/>
      <c r="TJQ27"/>
      <c r="TJR27"/>
      <c r="TJS27"/>
      <c r="TJT27"/>
      <c r="TJU27"/>
      <c r="TJV27"/>
      <c r="TJW27"/>
      <c r="TJX27"/>
      <c r="TJY27"/>
      <c r="TJZ27"/>
      <c r="TKA27"/>
      <c r="TKB27"/>
      <c r="TKC27"/>
      <c r="TKD27"/>
      <c r="TKE27"/>
      <c r="TKF27"/>
      <c r="TKG27"/>
      <c r="TKH27"/>
      <c r="TKI27"/>
      <c r="TKJ27"/>
      <c r="TKK27"/>
      <c r="TKL27"/>
      <c r="TKM27"/>
      <c r="TKN27"/>
      <c r="TKO27"/>
      <c r="TKP27"/>
      <c r="TKQ27"/>
      <c r="TKR27"/>
      <c r="TKS27"/>
      <c r="TKT27"/>
      <c r="TKU27"/>
      <c r="TKV27"/>
      <c r="TKW27"/>
      <c r="TKX27"/>
      <c r="TKY27"/>
      <c r="TKZ27"/>
      <c r="TLA27"/>
      <c r="TLB27"/>
      <c r="TLC27"/>
      <c r="TLD27"/>
      <c r="TLE27"/>
      <c r="TLF27"/>
      <c r="TLG27"/>
      <c r="TLH27"/>
      <c r="TLI27"/>
      <c r="TLJ27"/>
      <c r="TLK27"/>
      <c r="TLL27"/>
      <c r="TLM27"/>
      <c r="TLN27"/>
      <c r="TLO27"/>
      <c r="TLP27"/>
      <c r="TLQ27"/>
      <c r="TLR27"/>
      <c r="TLS27"/>
      <c r="TLT27"/>
      <c r="TLU27"/>
      <c r="TLV27"/>
      <c r="TLW27"/>
      <c r="TLX27"/>
      <c r="TLY27"/>
      <c r="TLZ27"/>
      <c r="TMA27"/>
      <c r="TMB27"/>
      <c r="TMC27"/>
      <c r="TMD27"/>
      <c r="TME27"/>
      <c r="TMF27"/>
      <c r="TMG27"/>
      <c r="TMH27"/>
      <c r="TMI27"/>
      <c r="TMJ27"/>
      <c r="TMK27"/>
      <c r="TML27"/>
      <c r="TMM27"/>
      <c r="TMN27"/>
      <c r="TMO27"/>
      <c r="TMP27"/>
      <c r="TMQ27"/>
      <c r="TMR27"/>
      <c r="TMS27"/>
      <c r="TMT27"/>
      <c r="TMU27"/>
      <c r="TMV27"/>
      <c r="TMW27"/>
      <c r="TMX27"/>
      <c r="TMY27"/>
      <c r="TMZ27"/>
      <c r="TNA27"/>
      <c r="TNB27"/>
      <c r="TNC27"/>
      <c r="TND27"/>
      <c r="TNE27"/>
      <c r="TNF27"/>
      <c r="TNG27"/>
      <c r="TNH27"/>
      <c r="TNI27"/>
      <c r="TNJ27"/>
      <c r="TNK27"/>
      <c r="TNL27"/>
      <c r="TNM27"/>
      <c r="TNN27"/>
      <c r="TNO27"/>
      <c r="TNP27"/>
      <c r="TNQ27"/>
      <c r="TNR27"/>
      <c r="TNS27"/>
      <c r="TNT27"/>
      <c r="TNU27"/>
      <c r="TNV27"/>
      <c r="TNW27"/>
      <c r="TNX27"/>
      <c r="TNY27"/>
      <c r="TNZ27"/>
      <c r="TOA27"/>
      <c r="TOB27"/>
      <c r="TOC27"/>
      <c r="TOD27"/>
      <c r="TOE27"/>
      <c r="TOF27"/>
      <c r="TOG27"/>
      <c r="TOH27"/>
      <c r="TOI27"/>
      <c r="TOJ27"/>
      <c r="TOK27"/>
      <c r="TOL27"/>
      <c r="TOM27"/>
      <c r="TON27"/>
      <c r="TOO27"/>
      <c r="TOP27"/>
      <c r="TOQ27"/>
      <c r="TOR27"/>
      <c r="TOS27"/>
      <c r="TOT27"/>
      <c r="TOU27"/>
      <c r="TOV27"/>
      <c r="TOW27"/>
      <c r="TOX27"/>
      <c r="TOY27"/>
      <c r="TOZ27"/>
      <c r="TPA27"/>
      <c r="TPB27"/>
      <c r="TPC27"/>
      <c r="TPD27"/>
      <c r="TPE27"/>
      <c r="TPF27"/>
      <c r="TPG27"/>
      <c r="TPH27"/>
      <c r="TPI27"/>
      <c r="TPJ27"/>
      <c r="TPK27"/>
      <c r="TPL27"/>
      <c r="TPM27"/>
      <c r="TPN27"/>
      <c r="TPO27"/>
      <c r="TPP27"/>
      <c r="TPQ27"/>
      <c r="TPR27"/>
      <c r="TPS27"/>
      <c r="TPT27"/>
      <c r="TPU27"/>
      <c r="TPV27"/>
      <c r="TPW27"/>
      <c r="TPX27"/>
      <c r="TPY27"/>
      <c r="TPZ27"/>
      <c r="TQA27"/>
      <c r="TQB27"/>
      <c r="TQC27"/>
      <c r="TQD27"/>
      <c r="TQE27"/>
      <c r="TQF27"/>
      <c r="TQG27"/>
      <c r="TQH27"/>
      <c r="TQI27"/>
      <c r="TQJ27"/>
      <c r="TQK27"/>
      <c r="TQL27"/>
      <c r="TQM27"/>
      <c r="TQN27"/>
      <c r="TQO27"/>
      <c r="TQP27"/>
      <c r="TQQ27"/>
      <c r="TQR27"/>
      <c r="TQS27"/>
      <c r="TQT27"/>
      <c r="TQU27"/>
      <c r="TQV27"/>
      <c r="TQW27"/>
      <c r="TQX27"/>
      <c r="TQY27"/>
      <c r="TQZ27"/>
      <c r="TRA27"/>
      <c r="TRB27"/>
      <c r="TRC27"/>
      <c r="TRD27"/>
      <c r="TRE27"/>
      <c r="TRF27"/>
      <c r="TRG27"/>
      <c r="TRH27"/>
      <c r="TRI27"/>
      <c r="TRJ27"/>
      <c r="TRK27"/>
      <c r="TRL27"/>
      <c r="TRM27"/>
      <c r="TRN27"/>
      <c r="TRO27"/>
      <c r="TRP27"/>
      <c r="TRQ27"/>
      <c r="TRR27"/>
      <c r="TRS27"/>
      <c r="TRT27"/>
      <c r="TRU27"/>
      <c r="TRV27"/>
      <c r="TRW27"/>
      <c r="TRX27"/>
      <c r="TRY27"/>
      <c r="TRZ27"/>
      <c r="TSA27"/>
      <c r="TSB27"/>
      <c r="TSC27"/>
      <c r="TSD27"/>
      <c r="TSE27"/>
      <c r="TSF27"/>
      <c r="TSG27"/>
      <c r="TSH27"/>
      <c r="TSI27"/>
      <c r="TSJ27"/>
      <c r="TSK27"/>
      <c r="TSL27"/>
      <c r="TSM27"/>
      <c r="TSN27"/>
      <c r="TSO27"/>
      <c r="TSP27"/>
      <c r="TSQ27"/>
      <c r="TSR27"/>
      <c r="TSS27"/>
      <c r="TST27"/>
      <c r="TSU27"/>
      <c r="TSV27"/>
      <c r="TSW27"/>
      <c r="TSX27"/>
      <c r="TSY27"/>
      <c r="TSZ27"/>
      <c r="TTA27"/>
      <c r="TTB27"/>
      <c r="TTC27"/>
      <c r="TTD27"/>
      <c r="TTE27"/>
      <c r="TTF27"/>
      <c r="TTG27"/>
      <c r="TTH27"/>
      <c r="TTI27"/>
      <c r="TTJ27"/>
      <c r="TTK27"/>
      <c r="TTL27"/>
      <c r="TTM27"/>
      <c r="TTN27"/>
      <c r="TTO27"/>
      <c r="TTP27"/>
      <c r="TTQ27"/>
      <c r="TTR27"/>
      <c r="TTS27"/>
      <c r="TTT27"/>
      <c r="TTU27"/>
      <c r="TTV27"/>
      <c r="TTW27"/>
      <c r="TTX27"/>
      <c r="TTY27"/>
      <c r="TTZ27"/>
      <c r="TUA27"/>
      <c r="TUB27"/>
      <c r="TUC27"/>
      <c r="TUD27"/>
      <c r="TUE27"/>
      <c r="TUF27"/>
      <c r="TUG27"/>
      <c r="TUH27"/>
      <c r="TUI27"/>
      <c r="TUJ27"/>
      <c r="TUK27"/>
      <c r="TUL27"/>
      <c r="TUM27"/>
      <c r="TUN27"/>
      <c r="TUO27"/>
      <c r="TUP27"/>
      <c r="TUQ27"/>
      <c r="TUR27"/>
      <c r="TUS27"/>
      <c r="TUT27"/>
      <c r="TUU27"/>
      <c r="TUV27"/>
      <c r="TUW27"/>
      <c r="TUX27"/>
      <c r="TUY27"/>
      <c r="TUZ27"/>
      <c r="TVA27"/>
      <c r="TVB27"/>
      <c r="TVC27"/>
      <c r="TVD27"/>
      <c r="TVE27"/>
      <c r="TVF27"/>
      <c r="TVG27"/>
      <c r="TVH27"/>
      <c r="TVI27"/>
      <c r="TVJ27"/>
      <c r="TVK27"/>
      <c r="TVL27"/>
      <c r="TVM27"/>
      <c r="TVN27"/>
      <c r="TVO27"/>
      <c r="TVP27"/>
      <c r="TVQ27"/>
      <c r="TVR27"/>
      <c r="TVS27"/>
      <c r="TVT27"/>
      <c r="TVU27"/>
      <c r="TVV27"/>
      <c r="TVW27"/>
      <c r="TVX27"/>
      <c r="TVY27"/>
      <c r="TVZ27"/>
      <c r="TWA27"/>
      <c r="TWB27"/>
      <c r="TWC27"/>
      <c r="TWD27"/>
      <c r="TWE27"/>
      <c r="TWF27"/>
      <c r="TWG27"/>
      <c r="TWH27"/>
      <c r="TWI27"/>
      <c r="TWJ27"/>
      <c r="TWK27"/>
      <c r="TWL27"/>
      <c r="TWM27"/>
      <c r="TWN27"/>
      <c r="TWO27"/>
      <c r="TWP27"/>
      <c r="TWQ27"/>
      <c r="TWR27"/>
      <c r="TWS27"/>
      <c r="TWT27"/>
      <c r="TWU27"/>
      <c r="TWV27"/>
      <c r="TWW27"/>
      <c r="TWX27"/>
      <c r="TWY27"/>
      <c r="TWZ27"/>
      <c r="TXA27"/>
      <c r="TXB27"/>
      <c r="TXC27"/>
      <c r="TXD27"/>
      <c r="TXE27"/>
      <c r="TXF27"/>
      <c r="TXG27"/>
      <c r="TXH27"/>
      <c r="TXI27"/>
      <c r="TXJ27"/>
      <c r="TXK27"/>
      <c r="TXL27"/>
      <c r="TXM27"/>
      <c r="TXN27"/>
      <c r="TXO27"/>
      <c r="TXP27"/>
      <c r="TXQ27"/>
      <c r="TXR27"/>
      <c r="TXS27"/>
      <c r="TXT27"/>
      <c r="TXU27"/>
      <c r="TXV27"/>
      <c r="TXW27"/>
      <c r="TXX27"/>
      <c r="TXY27"/>
      <c r="TXZ27"/>
      <c r="TYA27"/>
      <c r="TYB27"/>
      <c r="TYC27"/>
      <c r="TYD27"/>
      <c r="TYE27"/>
      <c r="TYF27"/>
      <c r="TYG27"/>
      <c r="TYH27"/>
      <c r="TYI27"/>
      <c r="TYJ27"/>
      <c r="TYK27"/>
      <c r="TYL27"/>
      <c r="TYM27"/>
      <c r="TYN27"/>
      <c r="TYO27"/>
      <c r="TYP27"/>
      <c r="TYQ27"/>
      <c r="TYR27"/>
      <c r="TYS27"/>
      <c r="TYT27"/>
      <c r="TYU27"/>
      <c r="TYV27"/>
      <c r="TYW27"/>
      <c r="TYX27"/>
      <c r="TYY27"/>
      <c r="TYZ27"/>
      <c r="TZA27"/>
      <c r="TZB27"/>
      <c r="TZC27"/>
      <c r="TZD27"/>
      <c r="TZE27"/>
      <c r="TZF27"/>
      <c r="TZG27"/>
      <c r="TZH27"/>
      <c r="TZI27"/>
      <c r="TZJ27"/>
      <c r="TZK27"/>
      <c r="TZL27"/>
      <c r="TZM27"/>
      <c r="TZN27"/>
      <c r="TZO27"/>
      <c r="TZP27"/>
      <c r="TZQ27"/>
      <c r="TZR27"/>
      <c r="TZS27"/>
      <c r="TZT27"/>
      <c r="TZU27"/>
      <c r="TZV27"/>
      <c r="TZW27"/>
      <c r="TZX27"/>
      <c r="TZY27"/>
      <c r="TZZ27"/>
      <c r="UAA27"/>
      <c r="UAB27"/>
      <c r="UAC27"/>
      <c r="UAD27"/>
      <c r="UAE27"/>
      <c r="UAF27"/>
      <c r="UAG27"/>
      <c r="UAH27"/>
      <c r="UAI27"/>
      <c r="UAJ27"/>
      <c r="UAK27"/>
      <c r="UAL27"/>
      <c r="UAM27"/>
      <c r="UAN27"/>
      <c r="UAO27"/>
      <c r="UAP27"/>
      <c r="UAQ27"/>
      <c r="UAR27"/>
      <c r="UAS27"/>
      <c r="UAT27"/>
      <c r="UAU27"/>
      <c r="UAV27"/>
      <c r="UAW27"/>
      <c r="UAX27"/>
      <c r="UAY27"/>
      <c r="UAZ27"/>
      <c r="UBA27"/>
      <c r="UBB27"/>
      <c r="UBC27"/>
      <c r="UBD27"/>
      <c r="UBE27"/>
      <c r="UBF27"/>
      <c r="UBG27"/>
      <c r="UBH27"/>
      <c r="UBI27"/>
      <c r="UBJ27"/>
      <c r="UBK27"/>
      <c r="UBL27"/>
      <c r="UBM27"/>
      <c r="UBN27"/>
      <c r="UBO27"/>
      <c r="UBP27"/>
      <c r="UBQ27"/>
      <c r="UBR27"/>
      <c r="UBS27"/>
      <c r="UBT27"/>
      <c r="UBU27"/>
      <c r="UBV27"/>
      <c r="UBW27"/>
      <c r="UBX27"/>
      <c r="UBY27"/>
      <c r="UBZ27"/>
      <c r="UCA27"/>
      <c r="UCB27"/>
      <c r="UCC27"/>
      <c r="UCD27"/>
      <c r="UCE27"/>
      <c r="UCF27"/>
      <c r="UCG27"/>
      <c r="UCH27"/>
      <c r="UCI27"/>
      <c r="UCJ27"/>
      <c r="UCK27"/>
      <c r="UCL27"/>
      <c r="UCM27"/>
      <c r="UCN27"/>
      <c r="UCO27"/>
      <c r="UCP27"/>
      <c r="UCQ27"/>
      <c r="UCR27"/>
      <c r="UCS27"/>
      <c r="UCT27"/>
      <c r="UCU27"/>
      <c r="UCV27"/>
      <c r="UCW27"/>
      <c r="UCX27"/>
      <c r="UCY27"/>
      <c r="UCZ27"/>
      <c r="UDA27"/>
      <c r="UDB27"/>
      <c r="UDC27"/>
      <c r="UDD27"/>
      <c r="UDE27"/>
      <c r="UDF27"/>
      <c r="UDG27"/>
      <c r="UDH27"/>
      <c r="UDI27"/>
      <c r="UDJ27"/>
      <c r="UDK27"/>
      <c r="UDL27"/>
      <c r="UDM27"/>
      <c r="UDN27"/>
      <c r="UDO27"/>
      <c r="UDP27"/>
      <c r="UDQ27"/>
      <c r="UDR27"/>
      <c r="UDS27"/>
      <c r="UDT27"/>
      <c r="UDU27"/>
      <c r="UDV27"/>
      <c r="UDW27"/>
      <c r="UDX27"/>
      <c r="UDY27"/>
      <c r="UDZ27"/>
      <c r="UEA27"/>
      <c r="UEB27"/>
      <c r="UEC27"/>
      <c r="UED27"/>
      <c r="UEE27"/>
      <c r="UEF27"/>
      <c r="UEG27"/>
      <c r="UEH27"/>
      <c r="UEI27"/>
      <c r="UEJ27"/>
      <c r="UEK27"/>
      <c r="UEL27"/>
      <c r="UEM27"/>
      <c r="UEN27"/>
      <c r="UEO27"/>
      <c r="UEP27"/>
      <c r="UEQ27"/>
      <c r="UER27"/>
      <c r="UES27"/>
      <c r="UET27"/>
      <c r="UEU27"/>
      <c r="UEV27"/>
      <c r="UEW27"/>
      <c r="UEX27"/>
      <c r="UEY27"/>
      <c r="UEZ27"/>
      <c r="UFA27"/>
      <c r="UFB27"/>
      <c r="UFC27"/>
      <c r="UFD27"/>
      <c r="UFE27"/>
      <c r="UFF27"/>
      <c r="UFG27"/>
      <c r="UFH27"/>
      <c r="UFI27"/>
      <c r="UFJ27"/>
      <c r="UFK27"/>
      <c r="UFL27"/>
      <c r="UFM27"/>
      <c r="UFN27"/>
      <c r="UFO27"/>
      <c r="UFP27"/>
      <c r="UFQ27"/>
      <c r="UFR27"/>
      <c r="UFS27"/>
      <c r="UFT27"/>
      <c r="UFU27"/>
      <c r="UFV27"/>
      <c r="UFW27"/>
      <c r="UFX27"/>
      <c r="UFY27"/>
      <c r="UFZ27"/>
      <c r="UGA27"/>
      <c r="UGB27"/>
      <c r="UGC27"/>
      <c r="UGD27"/>
      <c r="UGE27"/>
      <c r="UGF27"/>
      <c r="UGG27"/>
      <c r="UGH27"/>
      <c r="UGI27"/>
      <c r="UGJ27"/>
      <c r="UGK27"/>
      <c r="UGL27"/>
      <c r="UGM27"/>
      <c r="UGN27"/>
      <c r="UGO27"/>
      <c r="UGP27"/>
      <c r="UGQ27"/>
      <c r="UGR27"/>
      <c r="UGS27"/>
      <c r="UGT27"/>
      <c r="UGU27"/>
      <c r="UGV27"/>
      <c r="UGW27"/>
      <c r="UGX27"/>
      <c r="UGY27"/>
      <c r="UGZ27"/>
      <c r="UHA27"/>
      <c r="UHB27"/>
      <c r="UHC27"/>
      <c r="UHD27"/>
      <c r="UHE27"/>
      <c r="UHF27"/>
      <c r="UHG27"/>
      <c r="UHH27"/>
      <c r="UHI27"/>
      <c r="UHJ27"/>
      <c r="UHK27"/>
      <c r="UHL27"/>
      <c r="UHM27"/>
      <c r="UHN27"/>
      <c r="UHO27"/>
      <c r="UHP27"/>
      <c r="UHQ27"/>
      <c r="UHR27"/>
      <c r="UHS27"/>
      <c r="UHT27"/>
      <c r="UHU27"/>
      <c r="UHV27"/>
      <c r="UHW27"/>
      <c r="UHX27"/>
      <c r="UHY27"/>
      <c r="UHZ27"/>
      <c r="UIA27"/>
      <c r="UIB27"/>
      <c r="UIC27"/>
      <c r="UID27"/>
      <c r="UIE27"/>
      <c r="UIF27"/>
      <c r="UIG27"/>
      <c r="UIH27"/>
      <c r="UII27"/>
      <c r="UIJ27"/>
      <c r="UIK27"/>
      <c r="UIL27"/>
      <c r="UIM27"/>
      <c r="UIN27"/>
      <c r="UIO27"/>
      <c r="UIP27"/>
      <c r="UIQ27"/>
      <c r="UIR27"/>
      <c r="UIS27"/>
      <c r="UIT27"/>
      <c r="UIU27"/>
      <c r="UIV27"/>
      <c r="UIW27"/>
      <c r="UIX27"/>
      <c r="UIY27"/>
      <c r="UIZ27"/>
      <c r="UJA27"/>
      <c r="UJB27"/>
      <c r="UJC27"/>
      <c r="UJD27"/>
      <c r="UJE27"/>
      <c r="UJF27"/>
      <c r="UJG27"/>
      <c r="UJH27"/>
      <c r="UJI27"/>
      <c r="UJJ27"/>
      <c r="UJK27"/>
      <c r="UJL27"/>
      <c r="UJM27"/>
      <c r="UJN27"/>
      <c r="UJO27"/>
      <c r="UJP27"/>
      <c r="UJQ27"/>
      <c r="UJR27"/>
      <c r="UJS27"/>
      <c r="UJT27"/>
      <c r="UJU27"/>
      <c r="UJV27"/>
      <c r="UJW27"/>
      <c r="UJX27"/>
      <c r="UJY27"/>
      <c r="UJZ27"/>
      <c r="UKA27"/>
      <c r="UKB27"/>
      <c r="UKC27"/>
      <c r="UKD27"/>
      <c r="UKE27"/>
      <c r="UKF27"/>
      <c r="UKG27"/>
      <c r="UKH27"/>
      <c r="UKI27"/>
      <c r="UKJ27"/>
      <c r="UKK27"/>
      <c r="UKL27"/>
      <c r="UKM27"/>
      <c r="UKN27"/>
      <c r="UKO27"/>
      <c r="UKP27"/>
      <c r="UKQ27"/>
      <c r="UKR27"/>
      <c r="UKS27"/>
      <c r="UKT27"/>
      <c r="UKU27"/>
      <c r="UKV27"/>
      <c r="UKW27"/>
      <c r="UKX27"/>
      <c r="UKY27"/>
      <c r="UKZ27"/>
      <c r="ULA27"/>
      <c r="ULB27"/>
      <c r="ULC27"/>
      <c r="ULD27"/>
      <c r="ULE27"/>
      <c r="ULF27"/>
      <c r="ULG27"/>
      <c r="ULH27"/>
      <c r="ULI27"/>
      <c r="ULJ27"/>
      <c r="ULK27"/>
      <c r="ULL27"/>
      <c r="ULM27"/>
      <c r="ULN27"/>
      <c r="ULO27"/>
      <c r="ULP27"/>
      <c r="ULQ27"/>
      <c r="ULR27"/>
      <c r="ULS27"/>
      <c r="ULT27"/>
      <c r="ULU27"/>
      <c r="ULV27"/>
      <c r="ULW27"/>
      <c r="ULX27"/>
      <c r="ULY27"/>
      <c r="ULZ27"/>
      <c r="UMA27"/>
      <c r="UMB27"/>
      <c r="UMC27"/>
      <c r="UMD27"/>
      <c r="UME27"/>
      <c r="UMF27"/>
      <c r="UMG27"/>
      <c r="UMH27"/>
      <c r="UMI27"/>
      <c r="UMJ27"/>
      <c r="UMK27"/>
      <c r="UML27"/>
      <c r="UMM27"/>
      <c r="UMN27"/>
      <c r="UMO27"/>
      <c r="UMP27"/>
      <c r="UMQ27"/>
      <c r="UMR27"/>
      <c r="UMS27"/>
      <c r="UMT27"/>
      <c r="UMU27"/>
      <c r="UMV27"/>
      <c r="UMW27"/>
      <c r="UMX27"/>
      <c r="UMY27"/>
      <c r="UMZ27"/>
      <c r="UNA27"/>
      <c r="UNB27"/>
      <c r="UNC27"/>
      <c r="UND27"/>
      <c r="UNE27"/>
      <c r="UNF27"/>
      <c r="UNG27"/>
      <c r="UNH27"/>
      <c r="UNI27"/>
      <c r="UNJ27"/>
      <c r="UNK27"/>
      <c r="UNL27"/>
      <c r="UNM27"/>
      <c r="UNN27"/>
      <c r="UNO27"/>
      <c r="UNP27"/>
      <c r="UNQ27"/>
      <c r="UNR27"/>
      <c r="UNS27"/>
      <c r="UNT27"/>
      <c r="UNU27"/>
      <c r="UNV27"/>
      <c r="UNW27"/>
      <c r="UNX27"/>
      <c r="UNY27"/>
      <c r="UNZ27"/>
      <c r="UOA27"/>
      <c r="UOB27"/>
      <c r="UOC27"/>
      <c r="UOD27"/>
      <c r="UOE27"/>
      <c r="UOF27"/>
      <c r="UOG27"/>
      <c r="UOH27"/>
      <c r="UOI27"/>
      <c r="UOJ27"/>
      <c r="UOK27"/>
      <c r="UOL27"/>
      <c r="UOM27"/>
      <c r="UON27"/>
      <c r="UOO27"/>
      <c r="UOP27"/>
      <c r="UOQ27"/>
      <c r="UOR27"/>
      <c r="UOS27"/>
      <c r="UOT27"/>
      <c r="UOU27"/>
      <c r="UOV27"/>
      <c r="UOW27"/>
      <c r="UOX27"/>
      <c r="UOY27"/>
      <c r="UOZ27"/>
      <c r="UPA27"/>
      <c r="UPB27"/>
      <c r="UPC27"/>
      <c r="UPD27"/>
      <c r="UPE27"/>
      <c r="UPF27"/>
      <c r="UPG27"/>
      <c r="UPH27"/>
      <c r="UPI27"/>
      <c r="UPJ27"/>
      <c r="UPK27"/>
      <c r="UPL27"/>
      <c r="UPM27"/>
      <c r="UPN27"/>
      <c r="UPO27"/>
      <c r="UPP27"/>
      <c r="UPQ27"/>
      <c r="UPR27"/>
      <c r="UPS27"/>
      <c r="UPT27"/>
      <c r="UPU27"/>
      <c r="UPV27"/>
      <c r="UPW27"/>
      <c r="UPX27"/>
      <c r="UPY27"/>
      <c r="UPZ27"/>
      <c r="UQA27"/>
      <c r="UQB27"/>
      <c r="UQC27"/>
      <c r="UQD27"/>
      <c r="UQE27"/>
      <c r="UQF27"/>
      <c r="UQG27"/>
      <c r="UQH27"/>
      <c r="UQI27"/>
      <c r="UQJ27"/>
      <c r="UQK27"/>
      <c r="UQL27"/>
      <c r="UQM27"/>
      <c r="UQN27"/>
      <c r="UQO27"/>
      <c r="UQP27"/>
      <c r="UQQ27"/>
      <c r="UQR27"/>
      <c r="UQS27"/>
      <c r="UQT27"/>
      <c r="UQU27"/>
      <c r="UQV27"/>
      <c r="UQW27"/>
      <c r="UQX27"/>
      <c r="UQY27"/>
      <c r="UQZ27"/>
      <c r="URA27"/>
      <c r="URB27"/>
      <c r="URC27"/>
      <c r="URD27"/>
      <c r="URE27"/>
      <c r="URF27"/>
      <c r="URG27"/>
      <c r="URH27"/>
      <c r="URI27"/>
      <c r="URJ27"/>
      <c r="URK27"/>
      <c r="URL27"/>
      <c r="URM27"/>
      <c r="URN27"/>
      <c r="URO27"/>
      <c r="URP27"/>
      <c r="URQ27"/>
      <c r="URR27"/>
      <c r="URS27"/>
      <c r="URT27"/>
      <c r="URU27"/>
      <c r="URV27"/>
      <c r="URW27"/>
      <c r="URX27"/>
      <c r="URY27"/>
      <c r="URZ27"/>
      <c r="USA27"/>
      <c r="USB27"/>
      <c r="USC27"/>
      <c r="USD27"/>
      <c r="USE27"/>
      <c r="USF27"/>
      <c r="USG27"/>
      <c r="USH27"/>
      <c r="USI27"/>
      <c r="USJ27"/>
      <c r="USK27"/>
      <c r="USL27"/>
      <c r="USM27"/>
      <c r="USN27"/>
      <c r="USO27"/>
      <c r="USP27"/>
      <c r="USQ27"/>
      <c r="USR27"/>
      <c r="USS27"/>
      <c r="UST27"/>
      <c r="USU27"/>
      <c r="USV27"/>
      <c r="USW27"/>
      <c r="USX27"/>
      <c r="USY27"/>
      <c r="USZ27"/>
      <c r="UTA27"/>
      <c r="UTB27"/>
      <c r="UTC27"/>
      <c r="UTD27"/>
      <c r="UTE27"/>
      <c r="UTF27"/>
      <c r="UTG27"/>
      <c r="UTH27"/>
      <c r="UTI27"/>
      <c r="UTJ27"/>
      <c r="UTK27"/>
      <c r="UTL27"/>
      <c r="UTM27"/>
      <c r="UTN27"/>
      <c r="UTO27"/>
      <c r="UTP27"/>
      <c r="UTQ27"/>
      <c r="UTR27"/>
      <c r="UTS27"/>
      <c r="UTT27"/>
      <c r="UTU27"/>
      <c r="UTV27"/>
      <c r="UTW27"/>
      <c r="UTX27"/>
      <c r="UTY27"/>
      <c r="UTZ27"/>
      <c r="UUA27"/>
      <c r="UUB27"/>
      <c r="UUC27"/>
      <c r="UUD27"/>
      <c r="UUE27"/>
      <c r="UUF27"/>
      <c r="UUG27"/>
      <c r="UUH27"/>
      <c r="UUI27"/>
      <c r="UUJ27"/>
      <c r="UUK27"/>
      <c r="UUL27"/>
      <c r="UUM27"/>
      <c r="UUN27"/>
      <c r="UUO27"/>
      <c r="UUP27"/>
      <c r="UUQ27"/>
      <c r="UUR27"/>
      <c r="UUS27"/>
      <c r="UUT27"/>
      <c r="UUU27"/>
      <c r="UUV27"/>
      <c r="UUW27"/>
      <c r="UUX27"/>
      <c r="UUY27"/>
      <c r="UUZ27"/>
      <c r="UVA27"/>
      <c r="UVB27"/>
      <c r="UVC27"/>
      <c r="UVD27"/>
      <c r="UVE27"/>
      <c r="UVF27"/>
      <c r="UVG27"/>
      <c r="UVH27"/>
      <c r="UVI27"/>
      <c r="UVJ27"/>
      <c r="UVK27"/>
      <c r="UVL27"/>
      <c r="UVM27"/>
      <c r="UVN27"/>
      <c r="UVO27"/>
      <c r="UVP27"/>
      <c r="UVQ27"/>
      <c r="UVR27"/>
      <c r="UVS27"/>
      <c r="UVT27"/>
      <c r="UVU27"/>
      <c r="UVV27"/>
      <c r="UVW27"/>
      <c r="UVX27"/>
      <c r="UVY27"/>
      <c r="UVZ27"/>
      <c r="UWA27"/>
      <c r="UWB27"/>
      <c r="UWC27"/>
      <c r="UWD27"/>
      <c r="UWE27"/>
      <c r="UWF27"/>
      <c r="UWG27"/>
      <c r="UWH27"/>
      <c r="UWI27"/>
      <c r="UWJ27"/>
      <c r="UWK27"/>
      <c r="UWL27"/>
      <c r="UWM27"/>
      <c r="UWN27"/>
      <c r="UWO27"/>
      <c r="UWP27"/>
      <c r="UWQ27"/>
      <c r="UWR27"/>
      <c r="UWS27"/>
      <c r="UWT27"/>
      <c r="UWU27"/>
      <c r="UWV27"/>
      <c r="UWW27"/>
      <c r="UWX27"/>
      <c r="UWY27"/>
      <c r="UWZ27"/>
      <c r="UXA27"/>
      <c r="UXB27"/>
      <c r="UXC27"/>
      <c r="UXD27"/>
      <c r="UXE27"/>
      <c r="UXF27"/>
      <c r="UXG27"/>
      <c r="UXH27"/>
      <c r="UXI27"/>
      <c r="UXJ27"/>
      <c r="UXK27"/>
      <c r="UXL27"/>
      <c r="UXM27"/>
      <c r="UXN27"/>
      <c r="UXO27"/>
      <c r="UXP27"/>
      <c r="UXQ27"/>
      <c r="UXR27"/>
      <c r="UXS27"/>
      <c r="UXT27"/>
      <c r="UXU27"/>
      <c r="UXV27"/>
      <c r="UXW27"/>
      <c r="UXX27"/>
      <c r="UXY27"/>
      <c r="UXZ27"/>
      <c r="UYA27"/>
      <c r="UYB27"/>
      <c r="UYC27"/>
      <c r="UYD27"/>
      <c r="UYE27"/>
      <c r="UYF27"/>
      <c r="UYG27"/>
      <c r="UYH27"/>
      <c r="UYI27"/>
      <c r="UYJ27"/>
      <c r="UYK27"/>
      <c r="UYL27"/>
      <c r="UYM27"/>
      <c r="UYN27"/>
      <c r="UYO27"/>
      <c r="UYP27"/>
      <c r="UYQ27"/>
      <c r="UYR27"/>
      <c r="UYS27"/>
      <c r="UYT27"/>
      <c r="UYU27"/>
      <c r="UYV27"/>
      <c r="UYW27"/>
      <c r="UYX27"/>
      <c r="UYY27"/>
      <c r="UYZ27"/>
      <c r="UZA27"/>
      <c r="UZB27"/>
      <c r="UZC27"/>
      <c r="UZD27"/>
      <c r="UZE27"/>
      <c r="UZF27"/>
      <c r="UZG27"/>
      <c r="UZH27"/>
      <c r="UZI27"/>
      <c r="UZJ27"/>
      <c r="UZK27"/>
      <c r="UZL27"/>
      <c r="UZM27"/>
      <c r="UZN27"/>
      <c r="UZO27"/>
      <c r="UZP27"/>
      <c r="UZQ27"/>
      <c r="UZR27"/>
      <c r="UZS27"/>
      <c r="UZT27"/>
      <c r="UZU27"/>
      <c r="UZV27"/>
      <c r="UZW27"/>
      <c r="UZX27"/>
      <c r="UZY27"/>
      <c r="UZZ27"/>
      <c r="VAA27"/>
      <c r="VAB27"/>
      <c r="VAC27"/>
      <c r="VAD27"/>
      <c r="VAE27"/>
      <c r="VAF27"/>
      <c r="VAG27"/>
      <c r="VAH27"/>
      <c r="VAI27"/>
      <c r="VAJ27"/>
      <c r="VAK27"/>
      <c r="VAL27"/>
      <c r="VAM27"/>
      <c r="VAN27"/>
      <c r="VAO27"/>
      <c r="VAP27"/>
      <c r="VAQ27"/>
      <c r="VAR27"/>
      <c r="VAS27"/>
      <c r="VAT27"/>
      <c r="VAU27"/>
      <c r="VAV27"/>
      <c r="VAW27"/>
      <c r="VAX27"/>
      <c r="VAY27"/>
      <c r="VAZ27"/>
      <c r="VBA27"/>
      <c r="VBB27"/>
      <c r="VBC27"/>
      <c r="VBD27"/>
      <c r="VBE27"/>
      <c r="VBF27"/>
      <c r="VBG27"/>
      <c r="VBH27"/>
      <c r="VBI27"/>
      <c r="VBJ27"/>
      <c r="VBK27"/>
      <c r="VBL27"/>
      <c r="VBM27"/>
      <c r="VBN27"/>
      <c r="VBO27"/>
      <c r="VBP27"/>
      <c r="VBQ27"/>
      <c r="VBR27"/>
      <c r="VBS27"/>
      <c r="VBT27"/>
      <c r="VBU27"/>
      <c r="VBV27"/>
      <c r="VBW27"/>
      <c r="VBX27"/>
      <c r="VBY27"/>
      <c r="VBZ27"/>
      <c r="VCA27"/>
      <c r="VCB27"/>
      <c r="VCC27"/>
      <c r="VCD27"/>
      <c r="VCE27"/>
      <c r="VCF27"/>
      <c r="VCG27"/>
      <c r="VCH27"/>
      <c r="VCI27"/>
      <c r="VCJ27"/>
      <c r="VCK27"/>
      <c r="VCL27"/>
      <c r="VCM27"/>
      <c r="VCN27"/>
      <c r="VCO27"/>
      <c r="VCP27"/>
      <c r="VCQ27"/>
      <c r="VCR27"/>
      <c r="VCS27"/>
      <c r="VCT27"/>
      <c r="VCU27"/>
      <c r="VCV27"/>
      <c r="VCW27"/>
      <c r="VCX27"/>
      <c r="VCY27"/>
      <c r="VCZ27"/>
      <c r="VDA27"/>
      <c r="VDB27"/>
      <c r="VDC27"/>
      <c r="VDD27"/>
      <c r="VDE27"/>
      <c r="VDF27"/>
      <c r="VDG27"/>
      <c r="VDH27"/>
      <c r="VDI27"/>
      <c r="VDJ27"/>
      <c r="VDK27"/>
      <c r="VDL27"/>
      <c r="VDM27"/>
      <c r="VDN27"/>
      <c r="VDO27"/>
      <c r="VDP27"/>
      <c r="VDQ27"/>
      <c r="VDR27"/>
      <c r="VDS27"/>
      <c r="VDT27"/>
      <c r="VDU27"/>
      <c r="VDV27"/>
      <c r="VDW27"/>
      <c r="VDX27"/>
      <c r="VDY27"/>
      <c r="VDZ27"/>
      <c r="VEA27"/>
      <c r="VEB27"/>
      <c r="VEC27"/>
      <c r="VED27"/>
      <c r="VEE27"/>
      <c r="VEF27"/>
      <c r="VEG27"/>
      <c r="VEH27"/>
      <c r="VEI27"/>
      <c r="VEJ27"/>
      <c r="VEK27"/>
      <c r="VEL27"/>
      <c r="VEM27"/>
      <c r="VEN27"/>
      <c r="VEO27"/>
      <c r="VEP27"/>
      <c r="VEQ27"/>
      <c r="VER27"/>
      <c r="VES27"/>
      <c r="VET27"/>
      <c r="VEU27"/>
      <c r="VEV27"/>
      <c r="VEW27"/>
      <c r="VEX27"/>
      <c r="VEY27"/>
      <c r="VEZ27"/>
      <c r="VFA27"/>
      <c r="VFB27"/>
      <c r="VFC27"/>
      <c r="VFD27"/>
      <c r="VFE27"/>
      <c r="VFF27"/>
      <c r="VFG27"/>
      <c r="VFH27"/>
      <c r="VFI27"/>
      <c r="VFJ27"/>
      <c r="VFK27"/>
      <c r="VFL27"/>
      <c r="VFM27"/>
      <c r="VFN27"/>
      <c r="VFO27"/>
      <c r="VFP27"/>
      <c r="VFQ27"/>
      <c r="VFR27"/>
      <c r="VFS27"/>
      <c r="VFT27"/>
      <c r="VFU27"/>
      <c r="VFV27"/>
      <c r="VFW27"/>
      <c r="VFX27"/>
      <c r="VFY27"/>
      <c r="VFZ27"/>
      <c r="VGA27"/>
      <c r="VGB27"/>
      <c r="VGC27"/>
      <c r="VGD27"/>
      <c r="VGE27"/>
      <c r="VGF27"/>
      <c r="VGG27"/>
      <c r="VGH27"/>
      <c r="VGI27"/>
      <c r="VGJ27"/>
      <c r="VGK27"/>
      <c r="VGL27"/>
      <c r="VGM27"/>
      <c r="VGN27"/>
      <c r="VGO27"/>
      <c r="VGP27"/>
      <c r="VGQ27"/>
      <c r="VGR27"/>
      <c r="VGS27"/>
      <c r="VGT27"/>
      <c r="VGU27"/>
      <c r="VGV27"/>
      <c r="VGW27"/>
      <c r="VGX27"/>
      <c r="VGY27"/>
      <c r="VGZ27"/>
      <c r="VHA27"/>
      <c r="VHB27"/>
      <c r="VHC27"/>
      <c r="VHD27"/>
      <c r="VHE27"/>
      <c r="VHF27"/>
      <c r="VHG27"/>
      <c r="VHH27"/>
      <c r="VHI27"/>
      <c r="VHJ27"/>
      <c r="VHK27"/>
      <c r="VHL27"/>
      <c r="VHM27"/>
      <c r="VHN27"/>
      <c r="VHO27"/>
      <c r="VHP27"/>
      <c r="VHQ27"/>
      <c r="VHR27"/>
      <c r="VHS27"/>
      <c r="VHT27"/>
      <c r="VHU27"/>
      <c r="VHV27"/>
      <c r="VHW27"/>
      <c r="VHX27"/>
      <c r="VHY27"/>
      <c r="VHZ27"/>
      <c r="VIA27"/>
      <c r="VIB27"/>
      <c r="VIC27"/>
      <c r="VID27"/>
      <c r="VIE27"/>
      <c r="VIF27"/>
      <c r="VIG27"/>
      <c r="VIH27"/>
      <c r="VII27"/>
      <c r="VIJ27"/>
      <c r="VIK27"/>
      <c r="VIL27"/>
      <c r="VIM27"/>
      <c r="VIN27"/>
      <c r="VIO27"/>
      <c r="VIP27"/>
      <c r="VIQ27"/>
      <c r="VIR27"/>
      <c r="VIS27"/>
      <c r="VIT27"/>
      <c r="VIU27"/>
      <c r="VIV27"/>
      <c r="VIW27"/>
      <c r="VIX27"/>
      <c r="VIY27"/>
      <c r="VIZ27"/>
      <c r="VJA27"/>
      <c r="VJB27"/>
      <c r="VJC27"/>
      <c r="VJD27"/>
      <c r="VJE27"/>
      <c r="VJF27"/>
      <c r="VJG27"/>
      <c r="VJH27"/>
      <c r="VJI27"/>
      <c r="VJJ27"/>
      <c r="VJK27"/>
      <c r="VJL27"/>
      <c r="VJM27"/>
      <c r="VJN27"/>
      <c r="VJO27"/>
      <c r="VJP27"/>
      <c r="VJQ27"/>
      <c r="VJR27"/>
      <c r="VJS27"/>
      <c r="VJT27"/>
      <c r="VJU27"/>
      <c r="VJV27"/>
      <c r="VJW27"/>
      <c r="VJX27"/>
      <c r="VJY27"/>
      <c r="VJZ27"/>
      <c r="VKA27"/>
      <c r="VKB27"/>
      <c r="VKC27"/>
      <c r="VKD27"/>
      <c r="VKE27"/>
      <c r="VKF27"/>
      <c r="VKG27"/>
      <c r="VKH27"/>
      <c r="VKI27"/>
      <c r="VKJ27"/>
      <c r="VKK27"/>
      <c r="VKL27"/>
      <c r="VKM27"/>
      <c r="VKN27"/>
      <c r="VKO27"/>
      <c r="VKP27"/>
      <c r="VKQ27"/>
      <c r="VKR27"/>
      <c r="VKS27"/>
      <c r="VKT27"/>
      <c r="VKU27"/>
      <c r="VKV27"/>
      <c r="VKW27"/>
      <c r="VKX27"/>
      <c r="VKY27"/>
      <c r="VKZ27"/>
      <c r="VLA27"/>
      <c r="VLB27"/>
      <c r="VLC27"/>
      <c r="VLD27"/>
      <c r="VLE27"/>
      <c r="VLF27"/>
      <c r="VLG27"/>
      <c r="VLH27"/>
      <c r="VLI27"/>
      <c r="VLJ27"/>
      <c r="VLK27"/>
      <c r="VLL27"/>
      <c r="VLM27"/>
      <c r="VLN27"/>
      <c r="VLO27"/>
      <c r="VLP27"/>
      <c r="VLQ27"/>
      <c r="VLR27"/>
      <c r="VLS27"/>
      <c r="VLT27"/>
      <c r="VLU27"/>
      <c r="VLV27"/>
      <c r="VLW27"/>
      <c r="VLX27"/>
      <c r="VLY27"/>
      <c r="VLZ27"/>
      <c r="VMA27"/>
      <c r="VMB27"/>
      <c r="VMC27"/>
      <c r="VMD27"/>
      <c r="VME27"/>
      <c r="VMF27"/>
      <c r="VMG27"/>
      <c r="VMH27"/>
      <c r="VMI27"/>
      <c r="VMJ27"/>
      <c r="VMK27"/>
      <c r="VML27"/>
      <c r="VMM27"/>
      <c r="VMN27"/>
      <c r="VMO27"/>
      <c r="VMP27"/>
      <c r="VMQ27"/>
      <c r="VMR27"/>
      <c r="VMS27"/>
      <c r="VMT27"/>
      <c r="VMU27"/>
      <c r="VMV27"/>
      <c r="VMW27"/>
      <c r="VMX27"/>
      <c r="VMY27"/>
      <c r="VMZ27"/>
      <c r="VNA27"/>
      <c r="VNB27"/>
      <c r="VNC27"/>
      <c r="VND27"/>
      <c r="VNE27"/>
      <c r="VNF27"/>
      <c r="VNG27"/>
      <c r="VNH27"/>
      <c r="VNI27"/>
      <c r="VNJ27"/>
      <c r="VNK27"/>
      <c r="VNL27"/>
      <c r="VNM27"/>
      <c r="VNN27"/>
      <c r="VNO27"/>
      <c r="VNP27"/>
      <c r="VNQ27"/>
      <c r="VNR27"/>
      <c r="VNS27"/>
      <c r="VNT27"/>
      <c r="VNU27"/>
      <c r="VNV27"/>
      <c r="VNW27"/>
      <c r="VNX27"/>
      <c r="VNY27"/>
      <c r="VNZ27"/>
      <c r="VOA27"/>
      <c r="VOB27"/>
      <c r="VOC27"/>
      <c r="VOD27"/>
      <c r="VOE27"/>
      <c r="VOF27"/>
      <c r="VOG27"/>
      <c r="VOH27"/>
      <c r="VOI27"/>
      <c r="VOJ27"/>
      <c r="VOK27"/>
      <c r="VOL27"/>
      <c r="VOM27"/>
      <c r="VON27"/>
      <c r="VOO27"/>
      <c r="VOP27"/>
      <c r="VOQ27"/>
      <c r="VOR27"/>
      <c r="VOS27"/>
      <c r="VOT27"/>
      <c r="VOU27"/>
      <c r="VOV27"/>
      <c r="VOW27"/>
      <c r="VOX27"/>
      <c r="VOY27"/>
      <c r="VOZ27"/>
      <c r="VPA27"/>
      <c r="VPB27"/>
      <c r="VPC27"/>
      <c r="VPD27"/>
      <c r="VPE27"/>
      <c r="VPF27"/>
      <c r="VPG27"/>
      <c r="VPH27"/>
      <c r="VPI27"/>
      <c r="VPJ27"/>
      <c r="VPK27"/>
      <c r="VPL27"/>
      <c r="VPM27"/>
      <c r="VPN27"/>
      <c r="VPO27"/>
      <c r="VPP27"/>
      <c r="VPQ27"/>
      <c r="VPR27"/>
      <c r="VPS27"/>
      <c r="VPT27"/>
      <c r="VPU27"/>
      <c r="VPV27"/>
      <c r="VPW27"/>
      <c r="VPX27"/>
      <c r="VPY27"/>
      <c r="VPZ27"/>
      <c r="VQA27"/>
      <c r="VQB27"/>
      <c r="VQC27"/>
      <c r="VQD27"/>
      <c r="VQE27"/>
      <c r="VQF27"/>
      <c r="VQG27"/>
      <c r="VQH27"/>
      <c r="VQI27"/>
      <c r="VQJ27"/>
      <c r="VQK27"/>
      <c r="VQL27"/>
      <c r="VQM27"/>
      <c r="VQN27"/>
      <c r="VQO27"/>
      <c r="VQP27"/>
      <c r="VQQ27"/>
      <c r="VQR27"/>
      <c r="VQS27"/>
      <c r="VQT27"/>
      <c r="VQU27"/>
      <c r="VQV27"/>
      <c r="VQW27"/>
      <c r="VQX27"/>
      <c r="VQY27"/>
      <c r="VQZ27"/>
      <c r="VRA27"/>
      <c r="VRB27"/>
      <c r="VRC27"/>
      <c r="VRD27"/>
      <c r="VRE27"/>
      <c r="VRF27"/>
      <c r="VRG27"/>
      <c r="VRH27"/>
      <c r="VRI27"/>
      <c r="VRJ27"/>
      <c r="VRK27"/>
      <c r="VRL27"/>
      <c r="VRM27"/>
      <c r="VRN27"/>
      <c r="VRO27"/>
      <c r="VRP27"/>
      <c r="VRQ27"/>
      <c r="VRR27"/>
      <c r="VRS27"/>
      <c r="VRT27"/>
      <c r="VRU27"/>
      <c r="VRV27"/>
      <c r="VRW27"/>
      <c r="VRX27"/>
      <c r="VRY27"/>
      <c r="VRZ27"/>
      <c r="VSA27"/>
      <c r="VSB27"/>
      <c r="VSC27"/>
      <c r="VSD27"/>
      <c r="VSE27"/>
      <c r="VSF27"/>
      <c r="VSG27"/>
      <c r="VSH27"/>
      <c r="VSI27"/>
      <c r="VSJ27"/>
      <c r="VSK27"/>
      <c r="VSL27"/>
      <c r="VSM27"/>
      <c r="VSN27"/>
      <c r="VSO27"/>
      <c r="VSP27"/>
      <c r="VSQ27"/>
      <c r="VSR27"/>
      <c r="VSS27"/>
      <c r="VST27"/>
      <c r="VSU27"/>
      <c r="VSV27"/>
      <c r="VSW27"/>
      <c r="VSX27"/>
      <c r="VSY27"/>
      <c r="VSZ27"/>
      <c r="VTA27"/>
      <c r="VTB27"/>
      <c r="VTC27"/>
      <c r="VTD27"/>
      <c r="VTE27"/>
      <c r="VTF27"/>
      <c r="VTG27"/>
      <c r="VTH27"/>
      <c r="VTI27"/>
      <c r="VTJ27"/>
      <c r="VTK27"/>
      <c r="VTL27"/>
      <c r="VTM27"/>
      <c r="VTN27"/>
      <c r="VTO27"/>
      <c r="VTP27"/>
      <c r="VTQ27"/>
      <c r="VTR27"/>
      <c r="VTS27"/>
      <c r="VTT27"/>
      <c r="VTU27"/>
      <c r="VTV27"/>
      <c r="VTW27"/>
      <c r="VTX27"/>
      <c r="VTY27"/>
      <c r="VTZ27"/>
      <c r="VUA27"/>
      <c r="VUB27"/>
      <c r="VUC27"/>
      <c r="VUD27"/>
      <c r="VUE27"/>
      <c r="VUF27"/>
      <c r="VUG27"/>
      <c r="VUH27"/>
      <c r="VUI27"/>
      <c r="VUJ27"/>
      <c r="VUK27"/>
      <c r="VUL27"/>
      <c r="VUM27"/>
      <c r="VUN27"/>
      <c r="VUO27"/>
      <c r="VUP27"/>
      <c r="VUQ27"/>
      <c r="VUR27"/>
      <c r="VUS27"/>
      <c r="VUT27"/>
      <c r="VUU27"/>
      <c r="VUV27"/>
      <c r="VUW27"/>
      <c r="VUX27"/>
      <c r="VUY27"/>
      <c r="VUZ27"/>
      <c r="VVA27"/>
      <c r="VVB27"/>
      <c r="VVC27"/>
      <c r="VVD27"/>
      <c r="VVE27"/>
      <c r="VVF27"/>
      <c r="VVG27"/>
      <c r="VVH27"/>
      <c r="VVI27"/>
      <c r="VVJ27"/>
      <c r="VVK27"/>
      <c r="VVL27"/>
      <c r="VVM27"/>
      <c r="VVN27"/>
      <c r="VVO27"/>
      <c r="VVP27"/>
      <c r="VVQ27"/>
      <c r="VVR27"/>
      <c r="VVS27"/>
      <c r="VVT27"/>
      <c r="VVU27"/>
      <c r="VVV27"/>
      <c r="VVW27"/>
      <c r="VVX27"/>
      <c r="VVY27"/>
      <c r="VVZ27"/>
      <c r="VWA27"/>
      <c r="VWB27"/>
      <c r="VWC27"/>
      <c r="VWD27"/>
      <c r="VWE27"/>
      <c r="VWF27"/>
      <c r="VWG27"/>
      <c r="VWH27"/>
      <c r="VWI27"/>
      <c r="VWJ27"/>
      <c r="VWK27"/>
      <c r="VWL27"/>
      <c r="VWM27"/>
      <c r="VWN27"/>
      <c r="VWO27"/>
      <c r="VWP27"/>
      <c r="VWQ27"/>
      <c r="VWR27"/>
      <c r="VWS27"/>
      <c r="VWT27"/>
      <c r="VWU27"/>
      <c r="VWV27"/>
      <c r="VWW27"/>
      <c r="VWX27"/>
      <c r="VWY27"/>
      <c r="VWZ27"/>
      <c r="VXA27"/>
      <c r="VXB27"/>
      <c r="VXC27"/>
      <c r="VXD27"/>
      <c r="VXE27"/>
      <c r="VXF27"/>
      <c r="VXG27"/>
      <c r="VXH27"/>
      <c r="VXI27"/>
      <c r="VXJ27"/>
      <c r="VXK27"/>
      <c r="VXL27"/>
      <c r="VXM27"/>
      <c r="VXN27"/>
      <c r="VXO27"/>
      <c r="VXP27"/>
      <c r="VXQ27"/>
      <c r="VXR27"/>
      <c r="VXS27"/>
      <c r="VXT27"/>
      <c r="VXU27"/>
      <c r="VXV27"/>
      <c r="VXW27"/>
      <c r="VXX27"/>
      <c r="VXY27"/>
      <c r="VXZ27"/>
      <c r="VYA27"/>
      <c r="VYB27"/>
      <c r="VYC27"/>
      <c r="VYD27"/>
      <c r="VYE27"/>
      <c r="VYF27"/>
      <c r="VYG27"/>
      <c r="VYH27"/>
      <c r="VYI27"/>
      <c r="VYJ27"/>
      <c r="VYK27"/>
      <c r="VYL27"/>
      <c r="VYM27"/>
      <c r="VYN27"/>
      <c r="VYO27"/>
      <c r="VYP27"/>
      <c r="VYQ27"/>
      <c r="VYR27"/>
      <c r="VYS27"/>
      <c r="VYT27"/>
      <c r="VYU27"/>
      <c r="VYV27"/>
      <c r="VYW27"/>
      <c r="VYX27"/>
      <c r="VYY27"/>
      <c r="VYZ27"/>
      <c r="VZA27"/>
      <c r="VZB27"/>
      <c r="VZC27"/>
      <c r="VZD27"/>
      <c r="VZE27"/>
      <c r="VZF27"/>
      <c r="VZG27"/>
      <c r="VZH27"/>
      <c r="VZI27"/>
      <c r="VZJ27"/>
      <c r="VZK27"/>
      <c r="VZL27"/>
      <c r="VZM27"/>
      <c r="VZN27"/>
      <c r="VZO27"/>
      <c r="VZP27"/>
      <c r="VZQ27"/>
      <c r="VZR27"/>
      <c r="VZS27"/>
      <c r="VZT27"/>
      <c r="VZU27"/>
      <c r="VZV27"/>
      <c r="VZW27"/>
      <c r="VZX27"/>
      <c r="VZY27"/>
      <c r="VZZ27"/>
      <c r="WAA27"/>
      <c r="WAB27"/>
      <c r="WAC27"/>
      <c r="WAD27"/>
      <c r="WAE27"/>
      <c r="WAF27"/>
      <c r="WAG27"/>
      <c r="WAH27"/>
      <c r="WAI27"/>
      <c r="WAJ27"/>
      <c r="WAK27"/>
      <c r="WAL27"/>
      <c r="WAM27"/>
      <c r="WAN27"/>
      <c r="WAO27"/>
      <c r="WAP27"/>
      <c r="WAQ27"/>
      <c r="WAR27"/>
      <c r="WAS27"/>
      <c r="WAT27"/>
      <c r="WAU27"/>
      <c r="WAV27"/>
      <c r="WAW27"/>
      <c r="WAX27"/>
      <c r="WAY27"/>
      <c r="WAZ27"/>
      <c r="WBA27"/>
      <c r="WBB27"/>
      <c r="WBC27"/>
      <c r="WBD27"/>
      <c r="WBE27"/>
      <c r="WBF27"/>
      <c r="WBG27"/>
      <c r="WBH27"/>
      <c r="WBI27"/>
      <c r="WBJ27"/>
      <c r="WBK27"/>
      <c r="WBL27"/>
      <c r="WBM27"/>
      <c r="WBN27"/>
      <c r="WBO27"/>
      <c r="WBP27"/>
      <c r="WBQ27"/>
      <c r="WBR27"/>
      <c r="WBS27"/>
      <c r="WBT27"/>
      <c r="WBU27"/>
      <c r="WBV27"/>
      <c r="WBW27"/>
      <c r="WBX27"/>
      <c r="WBY27"/>
      <c r="WBZ27"/>
      <c r="WCA27"/>
      <c r="WCB27"/>
      <c r="WCC27"/>
      <c r="WCD27"/>
      <c r="WCE27"/>
      <c r="WCF27"/>
      <c r="WCG27"/>
      <c r="WCH27"/>
      <c r="WCI27"/>
      <c r="WCJ27"/>
      <c r="WCK27"/>
      <c r="WCL27"/>
      <c r="WCM27"/>
      <c r="WCN27"/>
      <c r="WCO27"/>
      <c r="WCP27"/>
      <c r="WCQ27"/>
      <c r="WCR27"/>
      <c r="WCS27"/>
      <c r="WCT27"/>
      <c r="WCU27"/>
      <c r="WCV27"/>
      <c r="WCW27"/>
      <c r="WCX27"/>
      <c r="WCY27"/>
      <c r="WCZ27"/>
      <c r="WDA27"/>
      <c r="WDB27"/>
      <c r="WDC27"/>
      <c r="WDD27"/>
      <c r="WDE27"/>
      <c r="WDF27"/>
      <c r="WDG27"/>
      <c r="WDH27"/>
      <c r="WDI27"/>
      <c r="WDJ27"/>
      <c r="WDK27"/>
      <c r="WDL27"/>
      <c r="WDM27"/>
      <c r="WDN27"/>
      <c r="WDO27"/>
      <c r="WDP27"/>
      <c r="WDQ27"/>
      <c r="WDR27"/>
      <c r="WDS27"/>
      <c r="WDT27"/>
      <c r="WDU27"/>
      <c r="WDV27"/>
      <c r="WDW27"/>
      <c r="WDX27"/>
      <c r="WDY27"/>
      <c r="WDZ27"/>
      <c r="WEA27"/>
      <c r="WEB27"/>
      <c r="WEC27"/>
      <c r="WED27"/>
      <c r="WEE27"/>
      <c r="WEF27"/>
      <c r="WEG27"/>
      <c r="WEH27"/>
      <c r="WEI27"/>
      <c r="WEJ27"/>
      <c r="WEK27"/>
      <c r="WEL27"/>
      <c r="WEM27"/>
      <c r="WEN27"/>
      <c r="WEO27"/>
      <c r="WEP27"/>
      <c r="WEQ27"/>
      <c r="WER27"/>
      <c r="WES27"/>
      <c r="WET27"/>
      <c r="WEU27"/>
      <c r="WEV27"/>
      <c r="WEW27"/>
      <c r="WEX27"/>
      <c r="WEY27"/>
      <c r="WEZ27"/>
      <c r="WFA27"/>
      <c r="WFB27"/>
      <c r="WFC27"/>
      <c r="WFD27"/>
      <c r="WFE27"/>
      <c r="WFF27"/>
      <c r="WFG27"/>
      <c r="WFH27"/>
      <c r="WFI27"/>
      <c r="WFJ27"/>
      <c r="WFK27"/>
      <c r="WFL27"/>
      <c r="WFM27"/>
      <c r="WFN27"/>
      <c r="WFO27"/>
      <c r="WFP27"/>
      <c r="WFQ27"/>
      <c r="WFR27"/>
      <c r="WFS27"/>
      <c r="WFT27"/>
      <c r="WFU27"/>
      <c r="WFV27"/>
      <c r="WFW27"/>
      <c r="WFX27"/>
      <c r="WFY27"/>
      <c r="WFZ27"/>
      <c r="WGA27"/>
      <c r="WGB27"/>
      <c r="WGC27"/>
      <c r="WGD27"/>
      <c r="WGE27"/>
      <c r="WGF27"/>
      <c r="WGG27"/>
      <c r="WGH27"/>
      <c r="WGI27"/>
      <c r="WGJ27"/>
      <c r="WGK27"/>
      <c r="WGL27"/>
      <c r="WGM27"/>
      <c r="WGN27"/>
      <c r="WGO27"/>
      <c r="WGP27"/>
      <c r="WGQ27"/>
      <c r="WGR27"/>
      <c r="WGS27"/>
      <c r="WGT27"/>
      <c r="WGU27"/>
      <c r="WGV27"/>
      <c r="WGW27"/>
      <c r="WGX27"/>
      <c r="WGY27"/>
      <c r="WGZ27"/>
      <c r="WHA27"/>
      <c r="WHB27"/>
      <c r="WHC27"/>
      <c r="WHD27"/>
      <c r="WHE27"/>
      <c r="WHF27"/>
      <c r="WHG27"/>
      <c r="WHH27"/>
      <c r="WHI27"/>
      <c r="WHJ27"/>
      <c r="WHK27"/>
      <c r="WHL27"/>
      <c r="WHM27"/>
      <c r="WHN27"/>
      <c r="WHO27"/>
      <c r="WHP27"/>
      <c r="WHQ27"/>
      <c r="WHR27"/>
      <c r="WHS27"/>
      <c r="WHT27"/>
      <c r="WHU27"/>
      <c r="WHV27"/>
      <c r="WHW27"/>
      <c r="WHX27"/>
      <c r="WHY27"/>
      <c r="WHZ27"/>
      <c r="WIA27"/>
      <c r="WIB27"/>
      <c r="WIC27"/>
      <c r="WID27"/>
      <c r="WIE27"/>
      <c r="WIF27"/>
      <c r="WIG27"/>
      <c r="WIH27"/>
      <c r="WII27"/>
      <c r="WIJ27"/>
      <c r="WIK27"/>
      <c r="WIL27"/>
      <c r="WIM27"/>
      <c r="WIN27"/>
      <c r="WIO27"/>
      <c r="WIP27"/>
      <c r="WIQ27"/>
      <c r="WIR27"/>
      <c r="WIS27"/>
      <c r="WIT27"/>
      <c r="WIU27"/>
      <c r="WIV27"/>
      <c r="WIW27"/>
      <c r="WIX27"/>
      <c r="WIY27"/>
      <c r="WIZ27"/>
      <c r="WJA27"/>
      <c r="WJB27"/>
      <c r="WJC27"/>
      <c r="WJD27"/>
      <c r="WJE27"/>
      <c r="WJF27"/>
      <c r="WJG27"/>
      <c r="WJH27"/>
      <c r="WJI27"/>
      <c r="WJJ27"/>
      <c r="WJK27"/>
      <c r="WJL27"/>
      <c r="WJM27"/>
      <c r="WJN27"/>
      <c r="WJO27"/>
      <c r="WJP27"/>
      <c r="WJQ27"/>
      <c r="WJR27"/>
      <c r="WJS27"/>
      <c r="WJT27"/>
      <c r="WJU27"/>
      <c r="WJV27"/>
      <c r="WJW27"/>
      <c r="WJX27"/>
      <c r="WJY27"/>
      <c r="WJZ27"/>
      <c r="WKA27"/>
      <c r="WKB27"/>
      <c r="WKC27"/>
      <c r="WKD27"/>
      <c r="WKE27"/>
      <c r="WKF27"/>
      <c r="WKG27"/>
      <c r="WKH27"/>
      <c r="WKI27"/>
      <c r="WKJ27"/>
      <c r="WKK27"/>
      <c r="WKL27"/>
      <c r="WKM27"/>
      <c r="WKN27"/>
      <c r="WKO27"/>
      <c r="WKP27"/>
      <c r="WKQ27"/>
      <c r="WKR27"/>
      <c r="WKS27"/>
      <c r="WKT27"/>
      <c r="WKU27"/>
      <c r="WKV27"/>
      <c r="WKW27"/>
      <c r="WKX27"/>
      <c r="WKY27"/>
      <c r="WKZ27"/>
      <c r="WLA27"/>
      <c r="WLB27"/>
      <c r="WLC27"/>
      <c r="WLD27"/>
      <c r="WLE27"/>
      <c r="WLF27"/>
      <c r="WLG27"/>
      <c r="WLH27"/>
      <c r="WLI27"/>
      <c r="WLJ27"/>
      <c r="WLK27"/>
      <c r="WLL27"/>
      <c r="WLM27"/>
      <c r="WLN27"/>
      <c r="WLO27"/>
      <c r="WLP27"/>
      <c r="WLQ27"/>
      <c r="WLR27"/>
      <c r="WLS27"/>
      <c r="WLT27"/>
      <c r="WLU27"/>
      <c r="WLV27"/>
      <c r="WLW27"/>
      <c r="WLX27"/>
      <c r="WLY27"/>
      <c r="WLZ27"/>
      <c r="WMA27"/>
      <c r="WMB27"/>
      <c r="WMC27"/>
      <c r="WMD27"/>
      <c r="WME27"/>
      <c r="WMF27"/>
      <c r="WMG27"/>
      <c r="WMH27"/>
      <c r="WMI27"/>
      <c r="WMJ27"/>
      <c r="WMK27"/>
      <c r="WML27"/>
      <c r="WMM27"/>
      <c r="WMN27"/>
      <c r="WMO27"/>
      <c r="WMP27"/>
      <c r="WMQ27"/>
      <c r="WMR27"/>
      <c r="WMS27"/>
      <c r="WMT27"/>
      <c r="WMU27"/>
      <c r="WMV27"/>
      <c r="WMW27"/>
      <c r="WMX27"/>
      <c r="WMY27"/>
      <c r="WMZ27"/>
      <c r="WNA27"/>
      <c r="WNB27"/>
      <c r="WNC27"/>
      <c r="WND27"/>
      <c r="WNE27"/>
      <c r="WNF27"/>
      <c r="WNG27"/>
      <c r="WNH27"/>
      <c r="WNI27"/>
      <c r="WNJ27"/>
      <c r="WNK27"/>
      <c r="WNL27"/>
      <c r="WNM27"/>
      <c r="WNN27"/>
      <c r="WNO27"/>
      <c r="WNP27"/>
      <c r="WNQ27"/>
      <c r="WNR27"/>
      <c r="WNS27"/>
      <c r="WNT27"/>
      <c r="WNU27"/>
      <c r="WNV27"/>
      <c r="WNW27"/>
      <c r="WNX27"/>
      <c r="WNY27"/>
      <c r="WNZ27"/>
      <c r="WOA27"/>
      <c r="WOB27"/>
      <c r="WOC27"/>
      <c r="WOD27"/>
      <c r="WOE27"/>
      <c r="WOF27"/>
      <c r="WOG27"/>
      <c r="WOH27"/>
      <c r="WOI27"/>
      <c r="WOJ27"/>
      <c r="WOK27"/>
      <c r="WOL27"/>
      <c r="WOM27"/>
      <c r="WON27"/>
      <c r="WOO27"/>
      <c r="WOP27"/>
      <c r="WOQ27"/>
      <c r="WOR27"/>
      <c r="WOS27"/>
      <c r="WOT27"/>
      <c r="WOU27"/>
      <c r="WOV27"/>
      <c r="WOW27"/>
      <c r="WOX27"/>
      <c r="WOY27"/>
      <c r="WOZ27"/>
      <c r="WPA27"/>
      <c r="WPB27"/>
      <c r="WPC27"/>
      <c r="WPD27"/>
      <c r="WPE27"/>
      <c r="WPF27"/>
      <c r="WPG27"/>
      <c r="WPH27"/>
      <c r="WPI27"/>
      <c r="WPJ27"/>
      <c r="WPK27"/>
      <c r="WPL27"/>
      <c r="WPM27"/>
      <c r="WPN27"/>
      <c r="WPO27"/>
      <c r="WPP27"/>
      <c r="WPQ27"/>
      <c r="WPR27"/>
      <c r="WPS27"/>
      <c r="WPT27"/>
      <c r="WPU27"/>
      <c r="WPV27"/>
      <c r="WPW27"/>
      <c r="WPX27"/>
      <c r="WPY27"/>
      <c r="WPZ27"/>
      <c r="WQA27"/>
      <c r="WQB27"/>
      <c r="WQC27"/>
      <c r="WQD27"/>
      <c r="WQE27"/>
      <c r="WQF27"/>
      <c r="WQG27"/>
      <c r="WQH27"/>
      <c r="WQI27"/>
      <c r="WQJ27"/>
      <c r="WQK27"/>
      <c r="WQL27"/>
      <c r="WQM27"/>
      <c r="WQN27"/>
      <c r="WQO27"/>
      <c r="WQP27"/>
      <c r="WQQ27"/>
      <c r="WQR27"/>
      <c r="WQS27"/>
      <c r="WQT27"/>
      <c r="WQU27"/>
      <c r="WQV27"/>
      <c r="WQW27"/>
      <c r="WQX27"/>
      <c r="WQY27"/>
      <c r="WQZ27"/>
      <c r="WRA27"/>
      <c r="WRB27"/>
      <c r="WRC27"/>
      <c r="WRD27"/>
      <c r="WRE27"/>
      <c r="WRF27"/>
      <c r="WRG27"/>
      <c r="WRH27"/>
      <c r="WRI27"/>
      <c r="WRJ27"/>
      <c r="WRK27"/>
      <c r="WRL27"/>
      <c r="WRM27"/>
      <c r="WRN27"/>
      <c r="WRO27"/>
      <c r="WRP27"/>
      <c r="WRQ27"/>
      <c r="WRR27"/>
      <c r="WRS27"/>
      <c r="WRT27"/>
      <c r="WRU27"/>
      <c r="WRV27"/>
      <c r="WRW27"/>
      <c r="WRX27"/>
      <c r="WRY27"/>
      <c r="WRZ27"/>
      <c r="WSA27"/>
      <c r="WSB27"/>
      <c r="WSC27"/>
      <c r="WSD27"/>
      <c r="WSE27"/>
      <c r="WSF27"/>
      <c r="WSG27"/>
      <c r="WSH27"/>
      <c r="WSI27"/>
      <c r="WSJ27"/>
      <c r="WSK27"/>
      <c r="WSL27"/>
      <c r="WSM27"/>
      <c r="WSN27"/>
      <c r="WSO27"/>
      <c r="WSP27"/>
      <c r="WSQ27"/>
      <c r="WSR27"/>
      <c r="WSS27"/>
      <c r="WST27"/>
      <c r="WSU27"/>
      <c r="WSV27"/>
      <c r="WSW27"/>
      <c r="WSX27"/>
      <c r="WSY27"/>
      <c r="WSZ27"/>
      <c r="WTA27"/>
      <c r="WTB27"/>
      <c r="WTC27"/>
      <c r="WTD27"/>
      <c r="WTE27"/>
      <c r="WTF27"/>
      <c r="WTG27"/>
      <c r="WTH27"/>
      <c r="WTI27"/>
      <c r="WTJ27"/>
      <c r="WTK27"/>
      <c r="WTL27"/>
      <c r="WTM27"/>
      <c r="WTN27"/>
      <c r="WTO27"/>
      <c r="WTP27"/>
      <c r="WTQ27"/>
      <c r="WTR27"/>
      <c r="WTS27"/>
      <c r="WTT27"/>
      <c r="WTU27"/>
      <c r="WTV27"/>
      <c r="WTW27"/>
      <c r="WTX27"/>
      <c r="WTY27"/>
      <c r="WTZ27"/>
      <c r="WUA27"/>
      <c r="WUB27"/>
      <c r="WUC27"/>
      <c r="WUD27"/>
      <c r="WUE27"/>
      <c r="WUF27"/>
      <c r="WUG27"/>
      <c r="WUH27"/>
      <c r="WUI27"/>
      <c r="WUJ27"/>
      <c r="WUK27"/>
      <c r="WUL27"/>
      <c r="WUM27"/>
      <c r="WUN27"/>
      <c r="WUO27"/>
      <c r="WUP27"/>
      <c r="WUQ27"/>
      <c r="WUR27"/>
      <c r="WUS27"/>
      <c r="WUT27"/>
      <c r="WUU27"/>
      <c r="WUV27"/>
      <c r="WUW27"/>
      <c r="WUX27"/>
      <c r="WUY27"/>
      <c r="WUZ27"/>
      <c r="WVA27"/>
      <c r="WVB27"/>
      <c r="WVC27"/>
      <c r="WVD27"/>
      <c r="WVE27"/>
      <c r="WVF27"/>
      <c r="WVG27"/>
      <c r="WVH27"/>
      <c r="WVI27"/>
      <c r="WVJ27"/>
      <c r="WVK27"/>
      <c r="WVL27"/>
      <c r="WVM27"/>
      <c r="WVN27"/>
      <c r="WVO27"/>
      <c r="WVP27"/>
      <c r="WVQ27"/>
      <c r="WVR27"/>
      <c r="WVS27"/>
      <c r="WVT27"/>
      <c r="WVU27"/>
      <c r="WVV27"/>
      <c r="WVW27"/>
      <c r="WVX27"/>
      <c r="WVY27"/>
      <c r="WVZ27"/>
      <c r="WWA27"/>
      <c r="WWB27"/>
      <c r="WWC27"/>
      <c r="WWD27"/>
      <c r="WWE27"/>
      <c r="WWF27"/>
      <c r="WWG27"/>
      <c r="WWH27"/>
      <c r="WWI27"/>
      <c r="WWJ27"/>
      <c r="WWK27"/>
      <c r="WWL27"/>
      <c r="WWM27"/>
      <c r="WWN27"/>
      <c r="WWO27"/>
      <c r="WWP27"/>
      <c r="WWQ27"/>
      <c r="WWR27"/>
      <c r="WWS27"/>
      <c r="WWT27"/>
      <c r="WWU27"/>
      <c r="WWV27"/>
      <c r="WWW27"/>
      <c r="WWX27"/>
      <c r="WWY27"/>
      <c r="WWZ27"/>
      <c r="WXA27"/>
      <c r="WXB27"/>
      <c r="WXC27"/>
      <c r="WXD27"/>
      <c r="WXE27"/>
      <c r="WXF27"/>
      <c r="WXG27"/>
      <c r="WXH27"/>
      <c r="WXI27"/>
      <c r="WXJ27"/>
      <c r="WXK27"/>
      <c r="WXL27"/>
      <c r="WXM27"/>
      <c r="WXN27"/>
      <c r="WXO27"/>
      <c r="WXP27"/>
      <c r="WXQ27"/>
      <c r="WXR27"/>
      <c r="WXS27"/>
      <c r="WXT27"/>
      <c r="WXU27"/>
      <c r="WXV27"/>
      <c r="WXW27"/>
      <c r="WXX27"/>
      <c r="WXY27"/>
      <c r="WXZ27"/>
      <c r="WYA27"/>
      <c r="WYB27"/>
      <c r="WYC27"/>
      <c r="WYD27"/>
      <c r="WYE27"/>
      <c r="WYF27"/>
      <c r="WYG27"/>
      <c r="WYH27"/>
      <c r="WYI27"/>
      <c r="WYJ27"/>
      <c r="WYK27"/>
      <c r="WYL27"/>
      <c r="WYM27"/>
      <c r="WYN27"/>
      <c r="WYO27"/>
      <c r="WYP27"/>
      <c r="WYQ27"/>
      <c r="WYR27"/>
      <c r="WYS27"/>
      <c r="WYT27"/>
      <c r="WYU27"/>
      <c r="WYV27"/>
      <c r="WYW27"/>
      <c r="WYX27"/>
      <c r="WYY27"/>
      <c r="WYZ27"/>
      <c r="WZA27"/>
      <c r="WZB27"/>
      <c r="WZC27"/>
      <c r="WZD27"/>
      <c r="WZE27"/>
      <c r="WZF27"/>
      <c r="WZG27"/>
      <c r="WZH27"/>
      <c r="WZI27"/>
      <c r="WZJ27"/>
      <c r="WZK27"/>
      <c r="WZL27"/>
      <c r="WZM27"/>
      <c r="WZN27"/>
      <c r="WZO27"/>
      <c r="WZP27"/>
      <c r="WZQ27"/>
      <c r="WZR27"/>
      <c r="WZS27"/>
      <c r="WZT27"/>
      <c r="WZU27"/>
      <c r="WZV27"/>
      <c r="WZW27"/>
      <c r="WZX27"/>
      <c r="WZY27"/>
      <c r="WZZ27"/>
      <c r="XAA27"/>
      <c r="XAB27"/>
      <c r="XAC27"/>
      <c r="XAD27"/>
      <c r="XAE27"/>
      <c r="XAF27"/>
      <c r="XAG27"/>
      <c r="XAH27"/>
      <c r="XAI27"/>
      <c r="XAJ27"/>
      <c r="XAK27"/>
      <c r="XAL27"/>
      <c r="XAM27"/>
      <c r="XAN27"/>
      <c r="XAO27"/>
      <c r="XAP27"/>
      <c r="XAQ27"/>
      <c r="XAR27"/>
      <c r="XAS27"/>
      <c r="XAT27"/>
      <c r="XAU27"/>
      <c r="XAV27"/>
      <c r="XAW27"/>
      <c r="XAX27"/>
      <c r="XAY27"/>
      <c r="XAZ27"/>
      <c r="XBA27"/>
      <c r="XBB27"/>
      <c r="XBC27"/>
      <c r="XBD27"/>
      <c r="XBE27"/>
      <c r="XBF27"/>
      <c r="XBG27"/>
      <c r="XBH27"/>
      <c r="XBI27"/>
      <c r="XBJ27"/>
      <c r="XBK27"/>
      <c r="XBL27"/>
      <c r="XBM27"/>
      <c r="XBN27"/>
      <c r="XBO27"/>
      <c r="XBP27"/>
      <c r="XBQ27"/>
      <c r="XBR27"/>
      <c r="XBS27"/>
      <c r="XBT27"/>
      <c r="XBU27"/>
      <c r="XBV27"/>
      <c r="XBW27"/>
      <c r="XBX27"/>
      <c r="XBY27"/>
      <c r="XBZ27"/>
      <c r="XCA27"/>
      <c r="XCB27"/>
      <c r="XCC27"/>
      <c r="XCD27"/>
      <c r="XCE27"/>
      <c r="XCF27"/>
      <c r="XCG27"/>
      <c r="XCH27"/>
      <c r="XCI27"/>
      <c r="XCJ27"/>
      <c r="XCK27"/>
      <c r="XCL27"/>
      <c r="XCM27"/>
      <c r="XCN27"/>
      <c r="XCO27"/>
      <c r="XCP27"/>
      <c r="XCQ27"/>
      <c r="XCR27"/>
      <c r="XCS27"/>
      <c r="XCT27"/>
      <c r="XCU27"/>
      <c r="XCV27"/>
      <c r="XCW27"/>
      <c r="XCX27"/>
      <c r="XCY27"/>
      <c r="XCZ27"/>
      <c r="XDA27"/>
      <c r="XDB27"/>
      <c r="XDC27"/>
      <c r="XDD27"/>
      <c r="XDE27"/>
      <c r="XDF27"/>
      <c r="XDG27"/>
      <c r="XDH27"/>
      <c r="XDI27"/>
      <c r="XDJ27"/>
      <c r="XDK27"/>
      <c r="XDL27"/>
      <c r="XDM27"/>
      <c r="XDN27"/>
      <c r="XDO27"/>
      <c r="XDP27"/>
      <c r="XDQ27"/>
      <c r="XDR27"/>
      <c r="XDS27"/>
      <c r="XDT27"/>
      <c r="XDU27"/>
      <c r="XDV27"/>
      <c r="XDW27"/>
      <c r="XDX27"/>
      <c r="XDY27"/>
      <c r="XDZ27"/>
      <c r="XEA27"/>
      <c r="XEB27"/>
      <c r="XEC27"/>
      <c r="XED27"/>
      <c r="XEE27"/>
      <c r="XEF27"/>
      <c r="XEG27"/>
      <c r="XEH27"/>
      <c r="XEI27"/>
      <c r="XEJ27"/>
      <c r="XEK27"/>
      <c r="XEL27"/>
      <c r="XEM27"/>
      <c r="XEN27"/>
      <c r="XEO27"/>
      <c r="XEP27"/>
      <c r="XEQ27"/>
      <c r="XER27"/>
      <c r="XES27"/>
      <c r="XET27"/>
      <c r="XEU27"/>
      <c r="XEV27"/>
      <c r="XEW27"/>
      <c r="XEX27"/>
      <c r="XEY27"/>
      <c r="XEZ27"/>
    </row>
    <row r="28" spans="1:16381" s="420" customFormat="1" x14ac:dyDescent="0.2">
      <c r="A28" s="1053"/>
      <c r="B28" s="1406"/>
      <c r="C28" s="1407"/>
      <c r="D28" s="809"/>
      <c r="E28" s="728"/>
      <c r="F28" s="728"/>
      <c r="G28" s="1048"/>
      <c r="H28" s="728"/>
      <c r="I28" s="179"/>
      <c r="J28" s="179"/>
      <c r="K28" s="179"/>
      <c r="L28" s="179"/>
      <c r="M28" s="179"/>
      <c r="N28" s="179"/>
      <c r="O28" s="179"/>
      <c r="P28" s="179"/>
      <c r="Q28" s="179"/>
      <c r="R28" s="179"/>
      <c r="S28" s="179"/>
      <c r="T28" s="179"/>
      <c r="U28"/>
      <c r="V28"/>
      <c r="W28"/>
      <c r="X28"/>
      <c r="Y28"/>
      <c r="Z28"/>
      <c r="AA28"/>
      <c r="AB28"/>
      <c r="AC28"/>
      <c r="AD28"/>
      <c r="AE28"/>
      <c r="AF28"/>
      <c r="AG28"/>
      <c r="AH28"/>
      <c r="AI28"/>
      <c r="AJ28"/>
      <c r="AK28"/>
      <c r="AL28"/>
      <c r="AM28"/>
      <c r="AN28"/>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c r="BY28"/>
      <c r="BZ28"/>
      <c r="CA28"/>
      <c r="CB28"/>
      <c r="CC28"/>
      <c r="CD28"/>
      <c r="CE28"/>
      <c r="CF28"/>
      <c r="CG28"/>
      <c r="CH28"/>
      <c r="CI28"/>
      <c r="CJ28"/>
      <c r="CK28"/>
      <c r="CL28"/>
      <c r="CM28"/>
      <c r="CN28"/>
      <c r="CO28"/>
      <c r="CP28"/>
      <c r="CQ28"/>
      <c r="CR28"/>
      <c r="CS28"/>
      <c r="CT28"/>
      <c r="CU28"/>
      <c r="CV28"/>
      <c r="CW28"/>
      <c r="CX28"/>
      <c r="CY28"/>
      <c r="CZ28"/>
      <c r="DA28"/>
      <c r="DB28"/>
      <c r="DC28"/>
      <c r="DD28"/>
      <c r="DE28"/>
      <c r="DF28"/>
      <c r="DG28"/>
      <c r="DH28"/>
      <c r="DI28"/>
      <c r="DJ28"/>
      <c r="DK28"/>
      <c r="DL28"/>
      <c r="DM28"/>
      <c r="DN28"/>
      <c r="DO28"/>
      <c r="DP28"/>
      <c r="DQ28"/>
      <c r="DR28"/>
      <c r="DS28"/>
      <c r="DT28"/>
      <c r="DU28"/>
      <c r="DV28"/>
      <c r="DW28"/>
      <c r="DX28"/>
      <c r="DY28"/>
      <c r="DZ28"/>
      <c r="EA28"/>
      <c r="EB28"/>
      <c r="EC28"/>
      <c r="ED28"/>
      <c r="EE28"/>
      <c r="EF28"/>
      <c r="EG28"/>
      <c r="EH28"/>
      <c r="EI28"/>
      <c r="EJ28"/>
      <c r="EK28"/>
      <c r="EL28"/>
      <c r="EM28"/>
      <c r="EN28"/>
      <c r="EO28"/>
      <c r="EP28"/>
      <c r="EQ28"/>
      <c r="ER28"/>
      <c r="ES28"/>
      <c r="ET28"/>
      <c r="EU28"/>
      <c r="EV28"/>
      <c r="EW28"/>
      <c r="EX28"/>
      <c r="EY28"/>
      <c r="EZ28"/>
      <c r="FA28"/>
      <c r="FB28"/>
      <c r="FC28"/>
      <c r="FD28"/>
      <c r="FE28"/>
      <c r="FF28"/>
      <c r="FG28"/>
      <c r="FH28"/>
      <c r="FI28"/>
      <c r="FJ28"/>
      <c r="FK28"/>
      <c r="FL28"/>
      <c r="FM28"/>
      <c r="FN28"/>
      <c r="FO28"/>
      <c r="FP28"/>
      <c r="FQ28"/>
      <c r="FR28"/>
      <c r="FS28"/>
      <c r="FT28"/>
      <c r="FU28"/>
      <c r="FV28"/>
      <c r="FW28"/>
      <c r="FX28"/>
      <c r="FY28"/>
      <c r="FZ28"/>
      <c r="GA28"/>
      <c r="GB28"/>
      <c r="GC28"/>
      <c r="GD28"/>
      <c r="GE28"/>
      <c r="GF28"/>
      <c r="GG28"/>
      <c r="GH28"/>
      <c r="GI28"/>
      <c r="GJ28"/>
      <c r="GK28"/>
      <c r="GL28"/>
      <c r="GM28"/>
      <c r="GN28"/>
      <c r="GO28"/>
      <c r="GP28"/>
      <c r="GQ28"/>
      <c r="GR28"/>
      <c r="GS28"/>
      <c r="GT28"/>
      <c r="GU28"/>
      <c r="GV28"/>
      <c r="GW28"/>
      <c r="GX28"/>
      <c r="GY28"/>
      <c r="GZ28"/>
      <c r="HA28"/>
      <c r="HB28"/>
      <c r="HC28"/>
      <c r="HD28"/>
      <c r="HE28"/>
      <c r="HF28"/>
      <c r="HG28"/>
      <c r="HH28"/>
      <c r="HI28"/>
      <c r="HJ28"/>
      <c r="HK28"/>
      <c r="HL28"/>
      <c r="HM28"/>
      <c r="HN28"/>
      <c r="HO28"/>
      <c r="HP28"/>
      <c r="HQ28"/>
      <c r="HR28"/>
      <c r="HS28"/>
      <c r="HT28"/>
      <c r="HU28"/>
      <c r="HV28"/>
      <c r="HW28"/>
      <c r="HX28"/>
      <c r="HY28"/>
      <c r="HZ28"/>
      <c r="IA28"/>
      <c r="IB28"/>
      <c r="IC28"/>
      <c r="ID28"/>
      <c r="IE28"/>
      <c r="IF28"/>
      <c r="IG28"/>
      <c r="IH28"/>
      <c r="II28"/>
      <c r="IJ28"/>
      <c r="IK28"/>
      <c r="IL28"/>
      <c r="IM28"/>
      <c r="IN28"/>
      <c r="IO28"/>
      <c r="IP28"/>
      <c r="IQ28"/>
      <c r="IR28"/>
      <c r="IS28"/>
      <c r="IT28"/>
      <c r="IU28"/>
      <c r="IV28"/>
      <c r="IW28"/>
      <c r="IX28"/>
      <c r="IY28"/>
      <c r="IZ28"/>
      <c r="JA28"/>
      <c r="JB28"/>
      <c r="JC28"/>
      <c r="JD28"/>
      <c r="JE28"/>
      <c r="JF28"/>
      <c r="JG28"/>
      <c r="JH28"/>
      <c r="JI28"/>
      <c r="JJ28"/>
      <c r="JK28"/>
      <c r="JL28"/>
      <c r="JM28"/>
      <c r="JN28"/>
      <c r="JO28"/>
      <c r="JP28"/>
      <c r="JQ28"/>
      <c r="JR28"/>
      <c r="JS28"/>
      <c r="JT28"/>
      <c r="JU28"/>
      <c r="JV28"/>
      <c r="JW28"/>
      <c r="JX28"/>
      <c r="JY28"/>
      <c r="JZ28"/>
      <c r="KA28"/>
      <c r="KB28"/>
      <c r="KC28"/>
      <c r="KD28"/>
      <c r="KE28"/>
      <c r="KF28"/>
      <c r="KG28"/>
      <c r="KH28"/>
      <c r="KI28"/>
      <c r="KJ28"/>
      <c r="KK28"/>
      <c r="KL28"/>
      <c r="KM28"/>
      <c r="KN28"/>
      <c r="KO28"/>
      <c r="KP28"/>
      <c r="KQ28"/>
      <c r="KR28"/>
      <c r="KS28"/>
      <c r="KT28"/>
      <c r="KU28"/>
      <c r="KV28"/>
      <c r="KW28"/>
      <c r="KX28"/>
      <c r="KY28"/>
      <c r="KZ28"/>
      <c r="LA28"/>
      <c r="LB28"/>
      <c r="LC28"/>
      <c r="LD28"/>
      <c r="LE28"/>
      <c r="LF28"/>
      <c r="LG28"/>
      <c r="LH28"/>
      <c r="LI28"/>
      <c r="LJ28"/>
      <c r="LK28"/>
      <c r="LL28"/>
      <c r="LM28"/>
      <c r="LN28"/>
      <c r="LO28"/>
      <c r="LP28"/>
      <c r="LQ28"/>
      <c r="LR28"/>
      <c r="LS28"/>
      <c r="LT28"/>
      <c r="LU28"/>
      <c r="LV28"/>
      <c r="LW28"/>
      <c r="LX28"/>
      <c r="LY28"/>
      <c r="LZ28"/>
      <c r="MA28"/>
      <c r="MB28"/>
      <c r="MC28"/>
      <c r="MD28"/>
      <c r="ME28"/>
      <c r="MF28"/>
      <c r="MG28"/>
      <c r="MH28"/>
      <c r="MI28"/>
      <c r="MJ28"/>
      <c r="MK28"/>
      <c r="ML28"/>
      <c r="MM28"/>
      <c r="MN28"/>
      <c r="MO28"/>
      <c r="MP28"/>
      <c r="MQ28"/>
      <c r="MR28"/>
      <c r="MS28"/>
      <c r="MT28"/>
      <c r="MU28"/>
      <c r="MV28"/>
      <c r="MW28"/>
      <c r="MX28"/>
      <c r="MY28"/>
      <c r="MZ28"/>
      <c r="NA28"/>
      <c r="NB28"/>
      <c r="NC28"/>
      <c r="ND28"/>
      <c r="NE28"/>
      <c r="NF28"/>
      <c r="NG28"/>
      <c r="NH28"/>
      <c r="NI28"/>
      <c r="NJ28"/>
      <c r="NK28"/>
      <c r="NL28"/>
      <c r="NM28"/>
      <c r="NN28"/>
      <c r="NO28"/>
      <c r="NP28"/>
      <c r="NQ28"/>
      <c r="NR28"/>
      <c r="NS28"/>
      <c r="NT28"/>
      <c r="NU28"/>
      <c r="NV28"/>
      <c r="NW28"/>
      <c r="NX28"/>
      <c r="NY28"/>
      <c r="NZ28"/>
      <c r="OA28"/>
      <c r="OB28"/>
      <c r="OC28"/>
      <c r="OD28"/>
      <c r="OE28"/>
      <c r="OF28"/>
      <c r="OG28"/>
      <c r="OH28"/>
      <c r="OI28"/>
      <c r="OJ28"/>
      <c r="OK28"/>
      <c r="OL28"/>
      <c r="OM28"/>
      <c r="ON28"/>
      <c r="OO28"/>
      <c r="OP28"/>
      <c r="OQ28"/>
      <c r="OR28"/>
      <c r="OS28"/>
      <c r="OT28"/>
      <c r="OU28"/>
      <c r="OV28"/>
      <c r="OW28"/>
      <c r="OX28"/>
      <c r="OY28"/>
      <c r="OZ28"/>
      <c r="PA28"/>
      <c r="PB28"/>
      <c r="PC28"/>
      <c r="PD28"/>
      <c r="PE28"/>
      <c r="PF28"/>
      <c r="PG28"/>
      <c r="PH28"/>
      <c r="PI28"/>
      <c r="PJ28"/>
      <c r="PK28"/>
      <c r="PL28"/>
      <c r="PM28"/>
      <c r="PN28"/>
      <c r="PO28"/>
      <c r="PP28"/>
      <c r="PQ28"/>
      <c r="PR28"/>
      <c r="PS28"/>
      <c r="PT28"/>
      <c r="PU28"/>
      <c r="PV28"/>
      <c r="PW28"/>
      <c r="PX28"/>
      <c r="PY28"/>
      <c r="PZ28"/>
      <c r="QA28"/>
      <c r="QB28"/>
      <c r="QC28"/>
      <c r="QD28"/>
      <c r="QE28"/>
      <c r="QF28"/>
      <c r="QG28"/>
      <c r="QH28"/>
      <c r="QI28"/>
      <c r="QJ28"/>
      <c r="QK28"/>
      <c r="QL28"/>
      <c r="QM28"/>
      <c r="QN28"/>
      <c r="QO28"/>
      <c r="QP28"/>
      <c r="QQ28"/>
      <c r="QR28"/>
      <c r="QS28"/>
      <c r="QT28"/>
      <c r="QU28"/>
      <c r="QV28"/>
      <c r="QW28"/>
      <c r="QX28"/>
      <c r="QY28"/>
      <c r="QZ28"/>
      <c r="RA28"/>
      <c r="RB28"/>
      <c r="RC28"/>
      <c r="RD28"/>
      <c r="RE28"/>
      <c r="RF28"/>
      <c r="RG28"/>
      <c r="RH28"/>
      <c r="RI28"/>
      <c r="RJ28"/>
      <c r="RK28"/>
      <c r="RL28"/>
      <c r="RM28"/>
      <c r="RN28"/>
      <c r="RO28"/>
      <c r="RP28"/>
      <c r="RQ28"/>
      <c r="RR28"/>
      <c r="RS28"/>
      <c r="RT28"/>
      <c r="RU28"/>
      <c r="RV28"/>
      <c r="RW28"/>
      <c r="RX28"/>
      <c r="RY28"/>
      <c r="RZ28"/>
      <c r="SA28"/>
      <c r="SB28"/>
      <c r="SC28"/>
      <c r="SD28"/>
      <c r="SE28"/>
      <c r="SF28"/>
      <c r="SG28"/>
      <c r="SH28"/>
      <c r="SI28"/>
      <c r="SJ28"/>
      <c r="SK28"/>
      <c r="SL28"/>
      <c r="SM28"/>
      <c r="SN28"/>
      <c r="SO28"/>
      <c r="SP28"/>
      <c r="SQ28"/>
      <c r="SR28"/>
      <c r="SS28"/>
      <c r="ST28"/>
      <c r="SU28"/>
      <c r="SV28"/>
      <c r="SW28"/>
      <c r="SX28"/>
      <c r="SY28"/>
      <c r="SZ28"/>
      <c r="TA28"/>
      <c r="TB28"/>
      <c r="TC28"/>
      <c r="TD28"/>
      <c r="TE28"/>
      <c r="TF28"/>
      <c r="TG28"/>
      <c r="TH28"/>
      <c r="TI28"/>
      <c r="TJ28"/>
      <c r="TK28"/>
      <c r="TL28"/>
      <c r="TM28"/>
      <c r="TN28"/>
      <c r="TO28"/>
      <c r="TP28"/>
      <c r="TQ28"/>
      <c r="TR28"/>
      <c r="TS28"/>
      <c r="TT28"/>
      <c r="TU28"/>
      <c r="TV28"/>
      <c r="TW28"/>
      <c r="TX28"/>
      <c r="TY28"/>
      <c r="TZ28"/>
      <c r="UA28"/>
      <c r="UB28"/>
      <c r="UC28"/>
      <c r="UD28"/>
      <c r="UE28"/>
      <c r="UF28"/>
      <c r="UG28"/>
      <c r="UH28"/>
      <c r="UI28"/>
      <c r="UJ28"/>
      <c r="UK28"/>
      <c r="UL28"/>
      <c r="UM28"/>
      <c r="UN28"/>
      <c r="UO28"/>
      <c r="UP28"/>
      <c r="UQ28"/>
      <c r="UR28"/>
      <c r="US28"/>
      <c r="UT28"/>
      <c r="UU28"/>
      <c r="UV28"/>
      <c r="UW28"/>
      <c r="UX28"/>
      <c r="UY28"/>
      <c r="UZ28"/>
      <c r="VA28"/>
      <c r="VB28"/>
      <c r="VC28"/>
      <c r="VD28"/>
      <c r="VE28"/>
      <c r="VF28"/>
      <c r="VG28"/>
      <c r="VH28"/>
      <c r="VI28"/>
      <c r="VJ28"/>
      <c r="VK28"/>
      <c r="VL28"/>
      <c r="VM28"/>
      <c r="VN28"/>
      <c r="VO28"/>
      <c r="VP28"/>
      <c r="VQ28"/>
      <c r="VR28"/>
      <c r="VS28"/>
      <c r="VT28"/>
      <c r="VU28"/>
      <c r="VV28"/>
      <c r="VW28"/>
      <c r="VX28"/>
      <c r="VY28"/>
      <c r="VZ28"/>
      <c r="WA28"/>
      <c r="WB28"/>
      <c r="WC28"/>
      <c r="WD28"/>
      <c r="WE28"/>
      <c r="WF28"/>
      <c r="WG28"/>
      <c r="WH28"/>
      <c r="WI28"/>
      <c r="WJ28"/>
      <c r="WK28"/>
      <c r="WL28"/>
      <c r="WM28"/>
      <c r="WN28"/>
      <c r="WO28"/>
      <c r="WP28"/>
      <c r="WQ28"/>
      <c r="WR28"/>
      <c r="WS28"/>
      <c r="WT28"/>
      <c r="WU28"/>
      <c r="WV28"/>
      <c r="WW28"/>
      <c r="WX28"/>
      <c r="WY28"/>
      <c r="WZ28"/>
      <c r="XA28"/>
      <c r="XB28"/>
      <c r="XC28"/>
      <c r="XD28"/>
      <c r="XE28"/>
      <c r="XF28"/>
      <c r="XG28"/>
      <c r="XH28"/>
      <c r="XI28"/>
      <c r="XJ28"/>
      <c r="XK28"/>
      <c r="XL28"/>
      <c r="XM28"/>
      <c r="XN28"/>
      <c r="XO28"/>
      <c r="XP28"/>
      <c r="XQ28"/>
      <c r="XR28"/>
      <c r="XS28"/>
      <c r="XT28"/>
      <c r="XU28"/>
      <c r="XV28"/>
      <c r="XW28"/>
      <c r="XX28"/>
      <c r="XY28"/>
      <c r="XZ28"/>
      <c r="YA28"/>
      <c r="YB28"/>
      <c r="YC28"/>
      <c r="YD28"/>
      <c r="YE28"/>
      <c r="YF28"/>
      <c r="YG28"/>
      <c r="YH28"/>
      <c r="YI28"/>
      <c r="YJ28"/>
      <c r="YK28"/>
      <c r="YL28"/>
      <c r="YM28"/>
      <c r="YN28"/>
      <c r="YO28"/>
      <c r="YP28"/>
      <c r="YQ28"/>
      <c r="YR28"/>
      <c r="YS28"/>
      <c r="YT28"/>
      <c r="YU28"/>
      <c r="YV28"/>
      <c r="YW28"/>
      <c r="YX28"/>
      <c r="YY28"/>
      <c r="YZ28"/>
      <c r="ZA28"/>
      <c r="ZB28"/>
      <c r="ZC28"/>
      <c r="ZD28"/>
      <c r="ZE28"/>
      <c r="ZF28"/>
      <c r="ZG28"/>
      <c r="ZH28"/>
      <c r="ZI28"/>
      <c r="ZJ28"/>
      <c r="ZK28"/>
      <c r="ZL28"/>
      <c r="ZM28"/>
      <c r="ZN28"/>
      <c r="ZO28"/>
      <c r="ZP28"/>
      <c r="ZQ28"/>
      <c r="ZR28"/>
      <c r="ZS28"/>
      <c r="ZT28"/>
      <c r="ZU28"/>
      <c r="ZV28"/>
      <c r="ZW28"/>
      <c r="ZX28"/>
      <c r="ZY28"/>
      <c r="ZZ28"/>
      <c r="AAA28"/>
      <c r="AAB28"/>
      <c r="AAC28"/>
      <c r="AAD28"/>
      <c r="AAE28"/>
      <c r="AAF28"/>
      <c r="AAG28"/>
      <c r="AAH28"/>
      <c r="AAI28"/>
      <c r="AAJ28"/>
      <c r="AAK28"/>
      <c r="AAL28"/>
      <c r="AAM28"/>
      <c r="AAN28"/>
      <c r="AAO28"/>
      <c r="AAP28"/>
      <c r="AAQ28"/>
      <c r="AAR28"/>
      <c r="AAS28"/>
      <c r="AAT28"/>
      <c r="AAU28"/>
      <c r="AAV28"/>
      <c r="AAW28"/>
      <c r="AAX28"/>
      <c r="AAY28"/>
      <c r="AAZ28"/>
      <c r="ABA28"/>
      <c r="ABB28"/>
      <c r="ABC28"/>
      <c r="ABD28"/>
      <c r="ABE28"/>
      <c r="ABF28"/>
      <c r="ABG28"/>
      <c r="ABH28"/>
      <c r="ABI28"/>
      <c r="ABJ28"/>
      <c r="ABK28"/>
      <c r="ABL28"/>
      <c r="ABM28"/>
      <c r="ABN28"/>
      <c r="ABO28"/>
      <c r="ABP28"/>
      <c r="ABQ28"/>
      <c r="ABR28"/>
      <c r="ABS28"/>
      <c r="ABT28"/>
      <c r="ABU28"/>
      <c r="ABV28"/>
      <c r="ABW28"/>
      <c r="ABX28"/>
      <c r="ABY28"/>
      <c r="ABZ28"/>
      <c r="ACA28"/>
      <c r="ACB28"/>
      <c r="ACC28"/>
      <c r="ACD28"/>
      <c r="ACE28"/>
      <c r="ACF28"/>
      <c r="ACG28"/>
      <c r="ACH28"/>
      <c r="ACI28"/>
      <c r="ACJ28"/>
      <c r="ACK28"/>
      <c r="ACL28"/>
      <c r="ACM28"/>
      <c r="ACN28"/>
      <c r="ACO28"/>
      <c r="ACP28"/>
      <c r="ACQ28"/>
      <c r="ACR28"/>
      <c r="ACS28"/>
      <c r="ACT28"/>
      <c r="ACU28"/>
      <c r="ACV28"/>
      <c r="ACW28"/>
      <c r="ACX28"/>
      <c r="ACY28"/>
      <c r="ACZ28"/>
      <c r="ADA28"/>
      <c r="ADB28"/>
      <c r="ADC28"/>
      <c r="ADD28"/>
      <c r="ADE28"/>
      <c r="ADF28"/>
      <c r="ADG28"/>
      <c r="ADH28"/>
      <c r="ADI28"/>
      <c r="ADJ28"/>
      <c r="ADK28"/>
      <c r="ADL28"/>
      <c r="ADM28"/>
      <c r="ADN28"/>
      <c r="ADO28"/>
      <c r="ADP28"/>
      <c r="ADQ28"/>
      <c r="ADR28"/>
      <c r="ADS28"/>
      <c r="ADT28"/>
      <c r="ADU28"/>
      <c r="ADV28"/>
      <c r="ADW28"/>
      <c r="ADX28"/>
      <c r="ADY28"/>
      <c r="ADZ28"/>
      <c r="AEA28"/>
      <c r="AEB28"/>
      <c r="AEC28"/>
      <c r="AED28"/>
      <c r="AEE28"/>
      <c r="AEF28"/>
      <c r="AEG28"/>
      <c r="AEH28"/>
      <c r="AEI28"/>
      <c r="AEJ28"/>
      <c r="AEK28"/>
      <c r="AEL28"/>
      <c r="AEM28"/>
      <c r="AEN28"/>
      <c r="AEO28"/>
      <c r="AEP28"/>
      <c r="AEQ28"/>
      <c r="AER28"/>
      <c r="AES28"/>
      <c r="AET28"/>
      <c r="AEU28"/>
      <c r="AEV28"/>
      <c r="AEW28"/>
      <c r="AEX28"/>
      <c r="AEY28"/>
      <c r="AEZ28"/>
      <c r="AFA28"/>
      <c r="AFB28"/>
      <c r="AFC28"/>
      <c r="AFD28"/>
      <c r="AFE28"/>
      <c r="AFF28"/>
      <c r="AFG28"/>
      <c r="AFH28"/>
      <c r="AFI28"/>
      <c r="AFJ28"/>
      <c r="AFK28"/>
      <c r="AFL28"/>
      <c r="AFM28"/>
      <c r="AFN28"/>
      <c r="AFO28"/>
      <c r="AFP28"/>
      <c r="AFQ28"/>
      <c r="AFR28"/>
      <c r="AFS28"/>
      <c r="AFT28"/>
      <c r="AFU28"/>
      <c r="AFV28"/>
      <c r="AFW28"/>
      <c r="AFX28"/>
      <c r="AFY28"/>
      <c r="AFZ28"/>
      <c r="AGA28"/>
      <c r="AGB28"/>
      <c r="AGC28"/>
      <c r="AGD28"/>
      <c r="AGE28"/>
      <c r="AGF28"/>
      <c r="AGG28"/>
      <c r="AGH28"/>
      <c r="AGI28"/>
      <c r="AGJ28"/>
      <c r="AGK28"/>
      <c r="AGL28"/>
      <c r="AGM28"/>
      <c r="AGN28"/>
      <c r="AGO28"/>
      <c r="AGP28"/>
      <c r="AGQ28"/>
      <c r="AGR28"/>
      <c r="AGS28"/>
      <c r="AGT28"/>
      <c r="AGU28"/>
      <c r="AGV28"/>
      <c r="AGW28"/>
      <c r="AGX28"/>
      <c r="AGY28"/>
      <c r="AGZ28"/>
      <c r="AHA28"/>
      <c r="AHB28"/>
      <c r="AHC28"/>
      <c r="AHD28"/>
      <c r="AHE28"/>
      <c r="AHF28"/>
      <c r="AHG28"/>
      <c r="AHH28"/>
      <c r="AHI28"/>
      <c r="AHJ28"/>
      <c r="AHK28"/>
      <c r="AHL28"/>
      <c r="AHM28"/>
      <c r="AHN28"/>
      <c r="AHO28"/>
      <c r="AHP28"/>
      <c r="AHQ28"/>
      <c r="AHR28"/>
      <c r="AHS28"/>
      <c r="AHT28"/>
      <c r="AHU28"/>
      <c r="AHV28"/>
      <c r="AHW28"/>
      <c r="AHX28"/>
      <c r="AHY28"/>
      <c r="AHZ28"/>
      <c r="AIA28"/>
      <c r="AIB28"/>
      <c r="AIC28"/>
      <c r="AID28"/>
      <c r="AIE28"/>
      <c r="AIF28"/>
      <c r="AIG28"/>
      <c r="AIH28"/>
      <c r="AII28"/>
      <c r="AIJ28"/>
      <c r="AIK28"/>
      <c r="AIL28"/>
      <c r="AIM28"/>
      <c r="AIN28"/>
      <c r="AIO28"/>
      <c r="AIP28"/>
      <c r="AIQ28"/>
      <c r="AIR28"/>
      <c r="AIS28"/>
      <c r="AIT28"/>
      <c r="AIU28"/>
      <c r="AIV28"/>
      <c r="AIW28"/>
      <c r="AIX28"/>
      <c r="AIY28"/>
      <c r="AIZ28"/>
      <c r="AJA28"/>
      <c r="AJB28"/>
      <c r="AJC28"/>
      <c r="AJD28"/>
      <c r="AJE28"/>
      <c r="AJF28"/>
      <c r="AJG28"/>
      <c r="AJH28"/>
      <c r="AJI28"/>
      <c r="AJJ28"/>
      <c r="AJK28"/>
      <c r="AJL28"/>
      <c r="AJM28"/>
      <c r="AJN28"/>
      <c r="AJO28"/>
      <c r="AJP28"/>
      <c r="AJQ28"/>
      <c r="AJR28"/>
      <c r="AJS28"/>
      <c r="AJT28"/>
      <c r="AJU28"/>
      <c r="AJV28"/>
      <c r="AJW28"/>
      <c r="AJX28"/>
      <c r="AJY28"/>
      <c r="AJZ28"/>
      <c r="AKA28"/>
      <c r="AKB28"/>
      <c r="AKC28"/>
      <c r="AKD28"/>
      <c r="AKE28"/>
      <c r="AKF28"/>
      <c r="AKG28"/>
      <c r="AKH28"/>
      <c r="AKI28"/>
      <c r="AKJ28"/>
      <c r="AKK28"/>
      <c r="AKL28"/>
      <c r="AKM28"/>
      <c r="AKN28"/>
      <c r="AKO28"/>
      <c r="AKP28"/>
      <c r="AKQ28"/>
      <c r="AKR28"/>
      <c r="AKS28"/>
      <c r="AKT28"/>
      <c r="AKU28"/>
      <c r="AKV28"/>
      <c r="AKW28"/>
      <c r="AKX28"/>
      <c r="AKY28"/>
      <c r="AKZ28"/>
      <c r="ALA28"/>
      <c r="ALB28"/>
      <c r="ALC28"/>
      <c r="ALD28"/>
      <c r="ALE28"/>
      <c r="ALF28"/>
      <c r="ALG28"/>
      <c r="ALH28"/>
      <c r="ALI28"/>
      <c r="ALJ28"/>
      <c r="ALK28"/>
      <c r="ALL28"/>
      <c r="ALM28"/>
      <c r="ALN28"/>
      <c r="ALO28"/>
      <c r="ALP28"/>
      <c r="ALQ28"/>
      <c r="ALR28"/>
      <c r="ALS28"/>
      <c r="ALT28"/>
      <c r="ALU28"/>
      <c r="ALV28"/>
      <c r="ALW28"/>
      <c r="ALX28"/>
      <c r="ALY28"/>
      <c r="ALZ28"/>
      <c r="AMA28"/>
      <c r="AMB28"/>
      <c r="AMC28"/>
      <c r="AMD28"/>
      <c r="AME28"/>
      <c r="AMF28"/>
      <c r="AMG28"/>
      <c r="AMH28"/>
      <c r="AMI28"/>
      <c r="AMJ28"/>
      <c r="AMK28"/>
      <c r="AML28"/>
      <c r="AMM28"/>
      <c r="AMN28"/>
      <c r="AMO28"/>
      <c r="AMP28"/>
      <c r="AMQ28"/>
      <c r="AMR28"/>
      <c r="AMS28"/>
      <c r="AMT28"/>
      <c r="AMU28"/>
      <c r="AMV28"/>
      <c r="AMW28"/>
      <c r="AMX28"/>
      <c r="AMY28"/>
      <c r="AMZ28"/>
      <c r="ANA28"/>
      <c r="ANB28"/>
      <c r="ANC28"/>
      <c r="AND28"/>
      <c r="ANE28"/>
      <c r="ANF28"/>
      <c r="ANG28"/>
      <c r="ANH28"/>
      <c r="ANI28"/>
      <c r="ANJ28"/>
      <c r="ANK28"/>
      <c r="ANL28"/>
      <c r="ANM28"/>
      <c r="ANN28"/>
      <c r="ANO28"/>
      <c r="ANP28"/>
      <c r="ANQ28"/>
      <c r="ANR28"/>
      <c r="ANS28"/>
      <c r="ANT28"/>
      <c r="ANU28"/>
      <c r="ANV28"/>
      <c r="ANW28"/>
      <c r="ANX28"/>
      <c r="ANY28"/>
      <c r="ANZ28"/>
      <c r="AOA28"/>
      <c r="AOB28"/>
      <c r="AOC28"/>
      <c r="AOD28"/>
      <c r="AOE28"/>
      <c r="AOF28"/>
      <c r="AOG28"/>
      <c r="AOH28"/>
      <c r="AOI28"/>
      <c r="AOJ28"/>
      <c r="AOK28"/>
      <c r="AOL28"/>
      <c r="AOM28"/>
      <c r="AON28"/>
      <c r="AOO28"/>
      <c r="AOP28"/>
      <c r="AOQ28"/>
      <c r="AOR28"/>
      <c r="AOS28"/>
      <c r="AOT28"/>
      <c r="AOU28"/>
      <c r="AOV28"/>
      <c r="AOW28"/>
      <c r="AOX28"/>
      <c r="AOY28"/>
      <c r="AOZ28"/>
      <c r="APA28"/>
      <c r="APB28"/>
      <c r="APC28"/>
      <c r="APD28"/>
      <c r="APE28"/>
      <c r="APF28"/>
      <c r="APG28"/>
      <c r="APH28"/>
      <c r="API28"/>
      <c r="APJ28"/>
      <c r="APK28"/>
      <c r="APL28"/>
      <c r="APM28"/>
      <c r="APN28"/>
      <c r="APO28"/>
      <c r="APP28"/>
      <c r="APQ28"/>
      <c r="APR28"/>
      <c r="APS28"/>
      <c r="APT28"/>
      <c r="APU28"/>
      <c r="APV28"/>
      <c r="APW28"/>
      <c r="APX28"/>
      <c r="APY28"/>
      <c r="APZ28"/>
      <c r="AQA28"/>
      <c r="AQB28"/>
      <c r="AQC28"/>
      <c r="AQD28"/>
      <c r="AQE28"/>
      <c r="AQF28"/>
      <c r="AQG28"/>
      <c r="AQH28"/>
      <c r="AQI28"/>
      <c r="AQJ28"/>
      <c r="AQK28"/>
      <c r="AQL28"/>
      <c r="AQM28"/>
      <c r="AQN28"/>
      <c r="AQO28"/>
      <c r="AQP28"/>
      <c r="AQQ28"/>
      <c r="AQR28"/>
      <c r="AQS28"/>
      <c r="AQT28"/>
      <c r="AQU28"/>
      <c r="AQV28"/>
      <c r="AQW28"/>
      <c r="AQX28"/>
      <c r="AQY28"/>
      <c r="AQZ28"/>
      <c r="ARA28"/>
      <c r="ARB28"/>
      <c r="ARC28"/>
      <c r="ARD28"/>
      <c r="ARE28"/>
      <c r="ARF28"/>
      <c r="ARG28"/>
      <c r="ARH28"/>
      <c r="ARI28"/>
      <c r="ARJ28"/>
      <c r="ARK28"/>
      <c r="ARL28"/>
      <c r="ARM28"/>
      <c r="ARN28"/>
      <c r="ARO28"/>
      <c r="ARP28"/>
      <c r="ARQ28"/>
      <c r="ARR28"/>
      <c r="ARS28"/>
      <c r="ART28"/>
      <c r="ARU28"/>
      <c r="ARV28"/>
      <c r="ARW28"/>
      <c r="ARX28"/>
      <c r="ARY28"/>
      <c r="ARZ28"/>
      <c r="ASA28"/>
      <c r="ASB28"/>
      <c r="ASC28"/>
      <c r="ASD28"/>
      <c r="ASE28"/>
      <c r="ASF28"/>
      <c r="ASG28"/>
      <c r="ASH28"/>
      <c r="ASI28"/>
      <c r="ASJ28"/>
      <c r="ASK28"/>
      <c r="ASL28"/>
      <c r="ASM28"/>
      <c r="ASN28"/>
      <c r="ASO28"/>
      <c r="ASP28"/>
      <c r="ASQ28"/>
      <c r="ASR28"/>
      <c r="ASS28"/>
      <c r="AST28"/>
      <c r="ASU28"/>
      <c r="ASV28"/>
      <c r="ASW28"/>
      <c r="ASX28"/>
      <c r="ASY28"/>
      <c r="ASZ28"/>
      <c r="ATA28"/>
      <c r="ATB28"/>
      <c r="ATC28"/>
      <c r="ATD28"/>
      <c r="ATE28"/>
      <c r="ATF28"/>
      <c r="ATG28"/>
      <c r="ATH28"/>
      <c r="ATI28"/>
      <c r="ATJ28"/>
      <c r="ATK28"/>
      <c r="ATL28"/>
      <c r="ATM28"/>
      <c r="ATN28"/>
      <c r="ATO28"/>
      <c r="ATP28"/>
      <c r="ATQ28"/>
      <c r="ATR28"/>
      <c r="ATS28"/>
      <c r="ATT28"/>
      <c r="ATU28"/>
      <c r="ATV28"/>
      <c r="ATW28"/>
      <c r="ATX28"/>
      <c r="ATY28"/>
      <c r="ATZ28"/>
      <c r="AUA28"/>
      <c r="AUB28"/>
      <c r="AUC28"/>
      <c r="AUD28"/>
      <c r="AUE28"/>
      <c r="AUF28"/>
      <c r="AUG28"/>
      <c r="AUH28"/>
      <c r="AUI28"/>
      <c r="AUJ28"/>
      <c r="AUK28"/>
      <c r="AUL28"/>
      <c r="AUM28"/>
      <c r="AUN28"/>
      <c r="AUO28"/>
      <c r="AUP28"/>
      <c r="AUQ28"/>
      <c r="AUR28"/>
      <c r="AUS28"/>
      <c r="AUT28"/>
      <c r="AUU28"/>
      <c r="AUV28"/>
      <c r="AUW28"/>
      <c r="AUX28"/>
      <c r="AUY28"/>
      <c r="AUZ28"/>
      <c r="AVA28"/>
      <c r="AVB28"/>
      <c r="AVC28"/>
      <c r="AVD28"/>
      <c r="AVE28"/>
      <c r="AVF28"/>
      <c r="AVG28"/>
      <c r="AVH28"/>
      <c r="AVI28"/>
      <c r="AVJ28"/>
      <c r="AVK28"/>
      <c r="AVL28"/>
      <c r="AVM28"/>
      <c r="AVN28"/>
      <c r="AVO28"/>
      <c r="AVP28"/>
      <c r="AVQ28"/>
      <c r="AVR28"/>
      <c r="AVS28"/>
      <c r="AVT28"/>
      <c r="AVU28"/>
      <c r="AVV28"/>
      <c r="AVW28"/>
      <c r="AVX28"/>
      <c r="AVY28"/>
      <c r="AVZ28"/>
      <c r="AWA28"/>
      <c r="AWB28"/>
      <c r="AWC28"/>
      <c r="AWD28"/>
      <c r="AWE28"/>
      <c r="AWF28"/>
      <c r="AWG28"/>
      <c r="AWH28"/>
      <c r="AWI28"/>
      <c r="AWJ28"/>
      <c r="AWK28"/>
      <c r="AWL28"/>
      <c r="AWM28"/>
      <c r="AWN28"/>
      <c r="AWO28"/>
      <c r="AWP28"/>
      <c r="AWQ28"/>
      <c r="AWR28"/>
      <c r="AWS28"/>
      <c r="AWT28"/>
      <c r="AWU28"/>
      <c r="AWV28"/>
      <c r="AWW28"/>
      <c r="AWX28"/>
      <c r="AWY28"/>
      <c r="AWZ28"/>
      <c r="AXA28"/>
      <c r="AXB28"/>
      <c r="AXC28"/>
      <c r="AXD28"/>
      <c r="AXE28"/>
      <c r="AXF28"/>
      <c r="AXG28"/>
      <c r="AXH28"/>
      <c r="AXI28"/>
      <c r="AXJ28"/>
      <c r="AXK28"/>
      <c r="AXL28"/>
      <c r="AXM28"/>
      <c r="AXN28"/>
      <c r="AXO28"/>
      <c r="AXP28"/>
      <c r="AXQ28"/>
      <c r="AXR28"/>
      <c r="AXS28"/>
      <c r="AXT28"/>
      <c r="AXU28"/>
      <c r="AXV28"/>
      <c r="AXW28"/>
      <c r="AXX28"/>
      <c r="AXY28"/>
      <c r="AXZ28"/>
      <c r="AYA28"/>
      <c r="AYB28"/>
      <c r="AYC28"/>
      <c r="AYD28"/>
      <c r="AYE28"/>
      <c r="AYF28"/>
      <c r="AYG28"/>
      <c r="AYH28"/>
      <c r="AYI28"/>
      <c r="AYJ28"/>
      <c r="AYK28"/>
      <c r="AYL28"/>
      <c r="AYM28"/>
      <c r="AYN28"/>
      <c r="AYO28"/>
      <c r="AYP28"/>
      <c r="AYQ28"/>
      <c r="AYR28"/>
      <c r="AYS28"/>
      <c r="AYT28"/>
      <c r="AYU28"/>
      <c r="AYV28"/>
      <c r="AYW28"/>
      <c r="AYX28"/>
      <c r="AYY28"/>
      <c r="AYZ28"/>
      <c r="AZA28"/>
      <c r="AZB28"/>
      <c r="AZC28"/>
      <c r="AZD28"/>
      <c r="AZE28"/>
      <c r="AZF28"/>
      <c r="AZG28"/>
      <c r="AZH28"/>
      <c r="AZI28"/>
      <c r="AZJ28"/>
      <c r="AZK28"/>
      <c r="AZL28"/>
      <c r="AZM28"/>
      <c r="AZN28"/>
      <c r="AZO28"/>
      <c r="AZP28"/>
      <c r="AZQ28"/>
      <c r="AZR28"/>
      <c r="AZS28"/>
      <c r="AZT28"/>
      <c r="AZU28"/>
      <c r="AZV28"/>
      <c r="AZW28"/>
      <c r="AZX28"/>
      <c r="AZY28"/>
      <c r="AZZ28"/>
      <c r="BAA28"/>
      <c r="BAB28"/>
      <c r="BAC28"/>
      <c r="BAD28"/>
      <c r="BAE28"/>
      <c r="BAF28"/>
      <c r="BAG28"/>
      <c r="BAH28"/>
      <c r="BAI28"/>
      <c r="BAJ28"/>
      <c r="BAK28"/>
      <c r="BAL28"/>
      <c r="BAM28"/>
      <c r="BAN28"/>
      <c r="BAO28"/>
      <c r="BAP28"/>
      <c r="BAQ28"/>
      <c r="BAR28"/>
      <c r="BAS28"/>
      <c r="BAT28"/>
      <c r="BAU28"/>
      <c r="BAV28"/>
      <c r="BAW28"/>
      <c r="BAX28"/>
      <c r="BAY28"/>
      <c r="BAZ28"/>
      <c r="BBA28"/>
      <c r="BBB28"/>
      <c r="BBC28"/>
      <c r="BBD28"/>
      <c r="BBE28"/>
      <c r="BBF28"/>
      <c r="BBG28"/>
      <c r="BBH28"/>
      <c r="BBI28"/>
      <c r="BBJ28"/>
      <c r="BBK28"/>
      <c r="BBL28"/>
      <c r="BBM28"/>
      <c r="BBN28"/>
      <c r="BBO28"/>
      <c r="BBP28"/>
      <c r="BBQ28"/>
      <c r="BBR28"/>
      <c r="BBS28"/>
      <c r="BBT28"/>
      <c r="BBU28"/>
      <c r="BBV28"/>
      <c r="BBW28"/>
      <c r="BBX28"/>
      <c r="BBY28"/>
      <c r="BBZ28"/>
      <c r="BCA28"/>
      <c r="BCB28"/>
      <c r="BCC28"/>
      <c r="BCD28"/>
      <c r="BCE28"/>
      <c r="BCF28"/>
      <c r="BCG28"/>
      <c r="BCH28"/>
      <c r="BCI28"/>
      <c r="BCJ28"/>
      <c r="BCK28"/>
      <c r="BCL28"/>
      <c r="BCM28"/>
      <c r="BCN28"/>
      <c r="BCO28"/>
      <c r="BCP28"/>
      <c r="BCQ28"/>
      <c r="BCR28"/>
      <c r="BCS28"/>
      <c r="BCT28"/>
      <c r="BCU28"/>
      <c r="BCV28"/>
      <c r="BCW28"/>
      <c r="BCX28"/>
      <c r="BCY28"/>
      <c r="BCZ28"/>
      <c r="BDA28"/>
      <c r="BDB28"/>
      <c r="BDC28"/>
      <c r="BDD28"/>
      <c r="BDE28"/>
      <c r="BDF28"/>
      <c r="BDG28"/>
      <c r="BDH28"/>
      <c r="BDI28"/>
      <c r="BDJ28"/>
      <c r="BDK28"/>
      <c r="BDL28"/>
      <c r="BDM28"/>
      <c r="BDN28"/>
      <c r="BDO28"/>
      <c r="BDP28"/>
      <c r="BDQ28"/>
      <c r="BDR28"/>
      <c r="BDS28"/>
      <c r="BDT28"/>
      <c r="BDU28"/>
      <c r="BDV28"/>
      <c r="BDW28"/>
      <c r="BDX28"/>
      <c r="BDY28"/>
      <c r="BDZ28"/>
      <c r="BEA28"/>
      <c r="BEB28"/>
      <c r="BEC28"/>
      <c r="BED28"/>
      <c r="BEE28"/>
      <c r="BEF28"/>
      <c r="BEG28"/>
      <c r="BEH28"/>
      <c r="BEI28"/>
      <c r="BEJ28"/>
      <c r="BEK28"/>
      <c r="BEL28"/>
      <c r="BEM28"/>
      <c r="BEN28"/>
      <c r="BEO28"/>
      <c r="BEP28"/>
      <c r="BEQ28"/>
      <c r="BER28"/>
      <c r="BES28"/>
      <c r="BET28"/>
      <c r="BEU28"/>
      <c r="BEV28"/>
      <c r="BEW28"/>
      <c r="BEX28"/>
      <c r="BEY28"/>
      <c r="BEZ28"/>
      <c r="BFA28"/>
      <c r="BFB28"/>
      <c r="BFC28"/>
      <c r="BFD28"/>
      <c r="BFE28"/>
      <c r="BFF28"/>
      <c r="BFG28"/>
      <c r="BFH28"/>
      <c r="BFI28"/>
      <c r="BFJ28"/>
      <c r="BFK28"/>
      <c r="BFL28"/>
      <c r="BFM28"/>
      <c r="BFN28"/>
      <c r="BFO28"/>
      <c r="BFP28"/>
      <c r="BFQ28"/>
      <c r="BFR28"/>
      <c r="BFS28"/>
      <c r="BFT28"/>
      <c r="BFU28"/>
      <c r="BFV28"/>
      <c r="BFW28"/>
      <c r="BFX28"/>
      <c r="BFY28"/>
      <c r="BFZ28"/>
      <c r="BGA28"/>
      <c r="BGB28"/>
      <c r="BGC28"/>
      <c r="BGD28"/>
      <c r="BGE28"/>
      <c r="BGF28"/>
      <c r="BGG28"/>
      <c r="BGH28"/>
      <c r="BGI28"/>
      <c r="BGJ28"/>
      <c r="BGK28"/>
      <c r="BGL28"/>
      <c r="BGM28"/>
      <c r="BGN28"/>
      <c r="BGO28"/>
      <c r="BGP28"/>
      <c r="BGQ28"/>
      <c r="BGR28"/>
      <c r="BGS28"/>
      <c r="BGT28"/>
      <c r="BGU28"/>
      <c r="BGV28"/>
      <c r="BGW28"/>
      <c r="BGX28"/>
      <c r="BGY28"/>
      <c r="BGZ28"/>
      <c r="BHA28"/>
      <c r="BHB28"/>
      <c r="BHC28"/>
      <c r="BHD28"/>
      <c r="BHE28"/>
      <c r="BHF28"/>
      <c r="BHG28"/>
      <c r="BHH28"/>
      <c r="BHI28"/>
      <c r="BHJ28"/>
      <c r="BHK28"/>
      <c r="BHL28"/>
      <c r="BHM28"/>
      <c r="BHN28"/>
      <c r="BHO28"/>
      <c r="BHP28"/>
      <c r="BHQ28"/>
      <c r="BHR28"/>
      <c r="BHS28"/>
      <c r="BHT28"/>
      <c r="BHU28"/>
      <c r="BHV28"/>
      <c r="BHW28"/>
      <c r="BHX28"/>
      <c r="BHY28"/>
      <c r="BHZ28"/>
      <c r="BIA28"/>
      <c r="BIB28"/>
      <c r="BIC28"/>
      <c r="BID28"/>
      <c r="BIE28"/>
      <c r="BIF28"/>
      <c r="BIG28"/>
      <c r="BIH28"/>
      <c r="BII28"/>
      <c r="BIJ28"/>
      <c r="BIK28"/>
      <c r="BIL28"/>
      <c r="BIM28"/>
      <c r="BIN28"/>
      <c r="BIO28"/>
      <c r="BIP28"/>
      <c r="BIQ28"/>
      <c r="BIR28"/>
      <c r="BIS28"/>
      <c r="BIT28"/>
      <c r="BIU28"/>
      <c r="BIV28"/>
      <c r="BIW28"/>
      <c r="BIX28"/>
      <c r="BIY28"/>
      <c r="BIZ28"/>
      <c r="BJA28"/>
      <c r="BJB28"/>
      <c r="BJC28"/>
      <c r="BJD28"/>
      <c r="BJE28"/>
      <c r="BJF28"/>
      <c r="BJG28"/>
      <c r="BJH28"/>
      <c r="BJI28"/>
      <c r="BJJ28"/>
      <c r="BJK28"/>
      <c r="BJL28"/>
      <c r="BJM28"/>
      <c r="BJN28"/>
      <c r="BJO28"/>
      <c r="BJP28"/>
      <c r="BJQ28"/>
      <c r="BJR28"/>
      <c r="BJS28"/>
      <c r="BJT28"/>
      <c r="BJU28"/>
      <c r="BJV28"/>
      <c r="BJW28"/>
      <c r="BJX28"/>
      <c r="BJY28"/>
      <c r="BJZ28"/>
      <c r="BKA28"/>
      <c r="BKB28"/>
      <c r="BKC28"/>
      <c r="BKD28"/>
      <c r="BKE28"/>
      <c r="BKF28"/>
      <c r="BKG28"/>
      <c r="BKH28"/>
      <c r="BKI28"/>
      <c r="BKJ28"/>
      <c r="BKK28"/>
      <c r="BKL28"/>
      <c r="BKM28"/>
      <c r="BKN28"/>
      <c r="BKO28"/>
      <c r="BKP28"/>
      <c r="BKQ28"/>
      <c r="BKR28"/>
      <c r="BKS28"/>
      <c r="BKT28"/>
      <c r="BKU28"/>
      <c r="BKV28"/>
      <c r="BKW28"/>
      <c r="BKX28"/>
      <c r="BKY28"/>
      <c r="BKZ28"/>
      <c r="BLA28"/>
      <c r="BLB28"/>
      <c r="BLC28"/>
      <c r="BLD28"/>
      <c r="BLE28"/>
      <c r="BLF28"/>
      <c r="BLG28"/>
      <c r="BLH28"/>
      <c r="BLI28"/>
      <c r="BLJ28"/>
      <c r="BLK28"/>
      <c r="BLL28"/>
      <c r="BLM28"/>
      <c r="BLN28"/>
      <c r="BLO28"/>
      <c r="BLP28"/>
      <c r="BLQ28"/>
      <c r="BLR28"/>
      <c r="BLS28"/>
      <c r="BLT28"/>
      <c r="BLU28"/>
      <c r="BLV28"/>
      <c r="BLW28"/>
      <c r="BLX28"/>
      <c r="BLY28"/>
      <c r="BLZ28"/>
      <c r="BMA28"/>
      <c r="BMB28"/>
      <c r="BMC28"/>
      <c r="BMD28"/>
      <c r="BME28"/>
      <c r="BMF28"/>
      <c r="BMG28"/>
      <c r="BMH28"/>
      <c r="BMI28"/>
      <c r="BMJ28"/>
      <c r="BMK28"/>
      <c r="BML28"/>
      <c r="BMM28"/>
      <c r="BMN28"/>
      <c r="BMO28"/>
      <c r="BMP28"/>
      <c r="BMQ28"/>
      <c r="BMR28"/>
      <c r="BMS28"/>
      <c r="BMT28"/>
      <c r="BMU28"/>
      <c r="BMV28"/>
      <c r="BMW28"/>
      <c r="BMX28"/>
      <c r="BMY28"/>
      <c r="BMZ28"/>
      <c r="BNA28"/>
      <c r="BNB28"/>
      <c r="BNC28"/>
      <c r="BND28"/>
      <c r="BNE28"/>
      <c r="BNF28"/>
      <c r="BNG28"/>
      <c r="BNH28"/>
      <c r="BNI28"/>
      <c r="BNJ28"/>
      <c r="BNK28"/>
      <c r="BNL28"/>
      <c r="BNM28"/>
      <c r="BNN28"/>
      <c r="BNO28"/>
      <c r="BNP28"/>
      <c r="BNQ28"/>
      <c r="BNR28"/>
      <c r="BNS28"/>
      <c r="BNT28"/>
      <c r="BNU28"/>
      <c r="BNV28"/>
      <c r="BNW28"/>
      <c r="BNX28"/>
      <c r="BNY28"/>
      <c r="BNZ28"/>
      <c r="BOA28"/>
      <c r="BOB28"/>
      <c r="BOC28"/>
      <c r="BOD28"/>
      <c r="BOE28"/>
      <c r="BOF28"/>
      <c r="BOG28"/>
      <c r="BOH28"/>
      <c r="BOI28"/>
      <c r="BOJ28"/>
      <c r="BOK28"/>
      <c r="BOL28"/>
      <c r="BOM28"/>
      <c r="BON28"/>
      <c r="BOO28"/>
      <c r="BOP28"/>
      <c r="BOQ28"/>
      <c r="BOR28"/>
      <c r="BOS28"/>
      <c r="BOT28"/>
      <c r="BOU28"/>
      <c r="BOV28"/>
      <c r="BOW28"/>
      <c r="BOX28"/>
      <c r="BOY28"/>
      <c r="BOZ28"/>
      <c r="BPA28"/>
      <c r="BPB28"/>
      <c r="BPC28"/>
      <c r="BPD28"/>
      <c r="BPE28"/>
      <c r="BPF28"/>
      <c r="BPG28"/>
      <c r="BPH28"/>
      <c r="BPI28"/>
      <c r="BPJ28"/>
      <c r="BPK28"/>
      <c r="BPL28"/>
      <c r="BPM28"/>
      <c r="BPN28"/>
      <c r="BPO28"/>
      <c r="BPP28"/>
      <c r="BPQ28"/>
      <c r="BPR28"/>
      <c r="BPS28"/>
      <c r="BPT28"/>
      <c r="BPU28"/>
      <c r="BPV28"/>
      <c r="BPW28"/>
      <c r="BPX28"/>
      <c r="BPY28"/>
      <c r="BPZ28"/>
      <c r="BQA28"/>
      <c r="BQB28"/>
      <c r="BQC28"/>
      <c r="BQD28"/>
      <c r="BQE28"/>
      <c r="BQF28"/>
      <c r="BQG28"/>
      <c r="BQH28"/>
      <c r="BQI28"/>
      <c r="BQJ28"/>
      <c r="BQK28"/>
      <c r="BQL28"/>
      <c r="BQM28"/>
      <c r="BQN28"/>
      <c r="BQO28"/>
      <c r="BQP28"/>
      <c r="BQQ28"/>
      <c r="BQR28"/>
      <c r="BQS28"/>
      <c r="BQT28"/>
      <c r="BQU28"/>
      <c r="BQV28"/>
      <c r="BQW28"/>
      <c r="BQX28"/>
      <c r="BQY28"/>
      <c r="BQZ28"/>
      <c r="BRA28"/>
      <c r="BRB28"/>
      <c r="BRC28"/>
      <c r="BRD28"/>
      <c r="BRE28"/>
      <c r="BRF28"/>
      <c r="BRG28"/>
      <c r="BRH28"/>
      <c r="BRI28"/>
      <c r="BRJ28"/>
      <c r="BRK28"/>
      <c r="BRL28"/>
      <c r="BRM28"/>
      <c r="BRN28"/>
      <c r="BRO28"/>
      <c r="BRP28"/>
      <c r="BRQ28"/>
      <c r="BRR28"/>
      <c r="BRS28"/>
      <c r="BRT28"/>
      <c r="BRU28"/>
      <c r="BRV28"/>
      <c r="BRW28"/>
      <c r="BRX28"/>
      <c r="BRY28"/>
      <c r="BRZ28"/>
      <c r="BSA28"/>
      <c r="BSB28"/>
      <c r="BSC28"/>
      <c r="BSD28"/>
      <c r="BSE28"/>
      <c r="BSF28"/>
      <c r="BSG28"/>
      <c r="BSH28"/>
      <c r="BSI28"/>
      <c r="BSJ28"/>
      <c r="BSK28"/>
      <c r="BSL28"/>
      <c r="BSM28"/>
      <c r="BSN28"/>
      <c r="BSO28"/>
      <c r="BSP28"/>
      <c r="BSQ28"/>
      <c r="BSR28"/>
      <c r="BSS28"/>
      <c r="BST28"/>
      <c r="BSU28"/>
      <c r="BSV28"/>
      <c r="BSW28"/>
      <c r="BSX28"/>
      <c r="BSY28"/>
      <c r="BSZ28"/>
      <c r="BTA28"/>
      <c r="BTB28"/>
      <c r="BTC28"/>
      <c r="BTD28"/>
      <c r="BTE28"/>
      <c r="BTF28"/>
      <c r="BTG28"/>
      <c r="BTH28"/>
      <c r="BTI28"/>
      <c r="BTJ28"/>
      <c r="BTK28"/>
      <c r="BTL28"/>
      <c r="BTM28"/>
      <c r="BTN28"/>
      <c r="BTO28"/>
      <c r="BTP28"/>
      <c r="BTQ28"/>
      <c r="BTR28"/>
      <c r="BTS28"/>
      <c r="BTT28"/>
      <c r="BTU28"/>
      <c r="BTV28"/>
      <c r="BTW28"/>
      <c r="BTX28"/>
      <c r="BTY28"/>
      <c r="BTZ28"/>
      <c r="BUA28"/>
      <c r="BUB28"/>
      <c r="BUC28"/>
      <c r="BUD28"/>
      <c r="BUE28"/>
      <c r="BUF28"/>
      <c r="BUG28"/>
      <c r="BUH28"/>
      <c r="BUI28"/>
      <c r="BUJ28"/>
      <c r="BUK28"/>
      <c r="BUL28"/>
      <c r="BUM28"/>
      <c r="BUN28"/>
      <c r="BUO28"/>
      <c r="BUP28"/>
      <c r="BUQ28"/>
      <c r="BUR28"/>
      <c r="BUS28"/>
      <c r="BUT28"/>
      <c r="BUU28"/>
      <c r="BUV28"/>
      <c r="BUW28"/>
      <c r="BUX28"/>
      <c r="BUY28"/>
      <c r="BUZ28"/>
      <c r="BVA28"/>
      <c r="BVB28"/>
      <c r="BVC28"/>
      <c r="BVD28"/>
      <c r="BVE28"/>
      <c r="BVF28"/>
      <c r="BVG28"/>
      <c r="BVH28"/>
      <c r="BVI28"/>
      <c r="BVJ28"/>
      <c r="BVK28"/>
      <c r="BVL28"/>
      <c r="BVM28"/>
      <c r="BVN28"/>
      <c r="BVO28"/>
      <c r="BVP28"/>
      <c r="BVQ28"/>
      <c r="BVR28"/>
      <c r="BVS28"/>
      <c r="BVT28"/>
      <c r="BVU28"/>
      <c r="BVV28"/>
      <c r="BVW28"/>
      <c r="BVX28"/>
      <c r="BVY28"/>
      <c r="BVZ28"/>
      <c r="BWA28"/>
      <c r="BWB28"/>
      <c r="BWC28"/>
      <c r="BWD28"/>
      <c r="BWE28"/>
      <c r="BWF28"/>
      <c r="BWG28"/>
      <c r="BWH28"/>
      <c r="BWI28"/>
      <c r="BWJ28"/>
      <c r="BWK28"/>
      <c r="BWL28"/>
      <c r="BWM28"/>
      <c r="BWN28"/>
      <c r="BWO28"/>
      <c r="BWP28"/>
      <c r="BWQ28"/>
      <c r="BWR28"/>
      <c r="BWS28"/>
      <c r="BWT28"/>
      <c r="BWU28"/>
      <c r="BWV28"/>
      <c r="BWW28"/>
      <c r="BWX28"/>
      <c r="BWY28"/>
      <c r="BWZ28"/>
      <c r="BXA28"/>
      <c r="BXB28"/>
      <c r="BXC28"/>
      <c r="BXD28"/>
      <c r="BXE28"/>
      <c r="BXF28"/>
      <c r="BXG28"/>
      <c r="BXH28"/>
      <c r="BXI28"/>
      <c r="BXJ28"/>
      <c r="BXK28"/>
      <c r="BXL28"/>
      <c r="BXM28"/>
      <c r="BXN28"/>
      <c r="BXO28"/>
      <c r="BXP28"/>
      <c r="BXQ28"/>
      <c r="BXR28"/>
      <c r="BXS28"/>
      <c r="BXT28"/>
      <c r="BXU28"/>
      <c r="BXV28"/>
      <c r="BXW28"/>
      <c r="BXX28"/>
      <c r="BXY28"/>
      <c r="BXZ28"/>
      <c r="BYA28"/>
      <c r="BYB28"/>
      <c r="BYC28"/>
      <c r="BYD28"/>
      <c r="BYE28"/>
      <c r="BYF28"/>
      <c r="BYG28"/>
      <c r="BYH28"/>
      <c r="BYI28"/>
      <c r="BYJ28"/>
      <c r="BYK28"/>
      <c r="BYL28"/>
      <c r="BYM28"/>
      <c r="BYN28"/>
      <c r="BYO28"/>
      <c r="BYP28"/>
      <c r="BYQ28"/>
      <c r="BYR28"/>
      <c r="BYS28"/>
      <c r="BYT28"/>
      <c r="BYU28"/>
      <c r="BYV28"/>
      <c r="BYW28"/>
      <c r="BYX28"/>
      <c r="BYY28"/>
      <c r="BYZ28"/>
      <c r="BZA28"/>
      <c r="BZB28"/>
      <c r="BZC28"/>
      <c r="BZD28"/>
      <c r="BZE28"/>
      <c r="BZF28"/>
      <c r="BZG28"/>
      <c r="BZH28"/>
      <c r="BZI28"/>
      <c r="BZJ28"/>
      <c r="BZK28"/>
      <c r="BZL28"/>
      <c r="BZM28"/>
      <c r="BZN28"/>
      <c r="BZO28"/>
      <c r="BZP28"/>
      <c r="BZQ28"/>
      <c r="BZR28"/>
      <c r="BZS28"/>
      <c r="BZT28"/>
      <c r="BZU28"/>
      <c r="BZV28"/>
      <c r="BZW28"/>
      <c r="BZX28"/>
      <c r="BZY28"/>
      <c r="BZZ28"/>
      <c r="CAA28"/>
      <c r="CAB28"/>
      <c r="CAC28"/>
      <c r="CAD28"/>
      <c r="CAE28"/>
      <c r="CAF28"/>
      <c r="CAG28"/>
      <c r="CAH28"/>
      <c r="CAI28"/>
      <c r="CAJ28"/>
      <c r="CAK28"/>
      <c r="CAL28"/>
      <c r="CAM28"/>
      <c r="CAN28"/>
      <c r="CAO28"/>
      <c r="CAP28"/>
      <c r="CAQ28"/>
      <c r="CAR28"/>
      <c r="CAS28"/>
      <c r="CAT28"/>
      <c r="CAU28"/>
      <c r="CAV28"/>
      <c r="CAW28"/>
      <c r="CAX28"/>
      <c r="CAY28"/>
      <c r="CAZ28"/>
      <c r="CBA28"/>
      <c r="CBB28"/>
      <c r="CBC28"/>
      <c r="CBD28"/>
      <c r="CBE28"/>
      <c r="CBF28"/>
      <c r="CBG28"/>
      <c r="CBH28"/>
      <c r="CBI28"/>
      <c r="CBJ28"/>
      <c r="CBK28"/>
      <c r="CBL28"/>
      <c r="CBM28"/>
      <c r="CBN28"/>
      <c r="CBO28"/>
      <c r="CBP28"/>
      <c r="CBQ28"/>
      <c r="CBR28"/>
      <c r="CBS28"/>
      <c r="CBT28"/>
      <c r="CBU28"/>
      <c r="CBV28"/>
      <c r="CBW28"/>
      <c r="CBX28"/>
      <c r="CBY28"/>
      <c r="CBZ28"/>
      <c r="CCA28"/>
      <c r="CCB28"/>
      <c r="CCC28"/>
      <c r="CCD28"/>
      <c r="CCE28"/>
      <c r="CCF28"/>
      <c r="CCG28"/>
      <c r="CCH28"/>
      <c r="CCI28"/>
      <c r="CCJ28"/>
      <c r="CCK28"/>
      <c r="CCL28"/>
      <c r="CCM28"/>
      <c r="CCN28"/>
      <c r="CCO28"/>
      <c r="CCP28"/>
      <c r="CCQ28"/>
      <c r="CCR28"/>
      <c r="CCS28"/>
      <c r="CCT28"/>
      <c r="CCU28"/>
      <c r="CCV28"/>
      <c r="CCW28"/>
      <c r="CCX28"/>
      <c r="CCY28"/>
      <c r="CCZ28"/>
      <c r="CDA28"/>
      <c r="CDB28"/>
      <c r="CDC28"/>
      <c r="CDD28"/>
      <c r="CDE28"/>
      <c r="CDF28"/>
      <c r="CDG28"/>
      <c r="CDH28"/>
      <c r="CDI28"/>
      <c r="CDJ28"/>
      <c r="CDK28"/>
      <c r="CDL28"/>
      <c r="CDM28"/>
      <c r="CDN28"/>
      <c r="CDO28"/>
      <c r="CDP28"/>
      <c r="CDQ28"/>
      <c r="CDR28"/>
      <c r="CDS28"/>
      <c r="CDT28"/>
      <c r="CDU28"/>
      <c r="CDV28"/>
      <c r="CDW28"/>
      <c r="CDX28"/>
      <c r="CDY28"/>
      <c r="CDZ28"/>
      <c r="CEA28"/>
      <c r="CEB28"/>
      <c r="CEC28"/>
      <c r="CED28"/>
      <c r="CEE28"/>
      <c r="CEF28"/>
      <c r="CEG28"/>
      <c r="CEH28"/>
      <c r="CEI28"/>
      <c r="CEJ28"/>
      <c r="CEK28"/>
      <c r="CEL28"/>
      <c r="CEM28"/>
      <c r="CEN28"/>
      <c r="CEO28"/>
      <c r="CEP28"/>
      <c r="CEQ28"/>
      <c r="CER28"/>
      <c r="CES28"/>
      <c r="CET28"/>
      <c r="CEU28"/>
      <c r="CEV28"/>
      <c r="CEW28"/>
      <c r="CEX28"/>
      <c r="CEY28"/>
      <c r="CEZ28"/>
      <c r="CFA28"/>
      <c r="CFB28"/>
      <c r="CFC28"/>
      <c r="CFD28"/>
      <c r="CFE28"/>
      <c r="CFF28"/>
      <c r="CFG28"/>
      <c r="CFH28"/>
      <c r="CFI28"/>
      <c r="CFJ28"/>
      <c r="CFK28"/>
      <c r="CFL28"/>
      <c r="CFM28"/>
      <c r="CFN28"/>
      <c r="CFO28"/>
      <c r="CFP28"/>
      <c r="CFQ28"/>
      <c r="CFR28"/>
      <c r="CFS28"/>
      <c r="CFT28"/>
      <c r="CFU28"/>
      <c r="CFV28"/>
      <c r="CFW28"/>
      <c r="CFX28"/>
      <c r="CFY28"/>
      <c r="CFZ28"/>
      <c r="CGA28"/>
      <c r="CGB28"/>
      <c r="CGC28"/>
      <c r="CGD28"/>
      <c r="CGE28"/>
      <c r="CGF28"/>
      <c r="CGG28"/>
      <c r="CGH28"/>
      <c r="CGI28"/>
      <c r="CGJ28"/>
      <c r="CGK28"/>
      <c r="CGL28"/>
      <c r="CGM28"/>
      <c r="CGN28"/>
      <c r="CGO28"/>
      <c r="CGP28"/>
      <c r="CGQ28"/>
      <c r="CGR28"/>
      <c r="CGS28"/>
      <c r="CGT28"/>
      <c r="CGU28"/>
      <c r="CGV28"/>
      <c r="CGW28"/>
      <c r="CGX28"/>
      <c r="CGY28"/>
      <c r="CGZ28"/>
      <c r="CHA28"/>
      <c r="CHB28"/>
      <c r="CHC28"/>
      <c r="CHD28"/>
      <c r="CHE28"/>
      <c r="CHF28"/>
      <c r="CHG28"/>
      <c r="CHH28"/>
      <c r="CHI28"/>
      <c r="CHJ28"/>
      <c r="CHK28"/>
      <c r="CHL28"/>
      <c r="CHM28"/>
      <c r="CHN28"/>
      <c r="CHO28"/>
      <c r="CHP28"/>
      <c r="CHQ28"/>
      <c r="CHR28"/>
      <c r="CHS28"/>
      <c r="CHT28"/>
      <c r="CHU28"/>
      <c r="CHV28"/>
      <c r="CHW28"/>
      <c r="CHX28"/>
      <c r="CHY28"/>
      <c r="CHZ28"/>
      <c r="CIA28"/>
      <c r="CIB28"/>
      <c r="CIC28"/>
      <c r="CID28"/>
      <c r="CIE28"/>
      <c r="CIF28"/>
      <c r="CIG28"/>
      <c r="CIH28"/>
      <c r="CII28"/>
      <c r="CIJ28"/>
      <c r="CIK28"/>
      <c r="CIL28"/>
      <c r="CIM28"/>
      <c r="CIN28"/>
      <c r="CIO28"/>
      <c r="CIP28"/>
      <c r="CIQ28"/>
      <c r="CIR28"/>
      <c r="CIS28"/>
      <c r="CIT28"/>
      <c r="CIU28"/>
      <c r="CIV28"/>
      <c r="CIW28"/>
      <c r="CIX28"/>
      <c r="CIY28"/>
      <c r="CIZ28"/>
      <c r="CJA28"/>
      <c r="CJB28"/>
      <c r="CJC28"/>
      <c r="CJD28"/>
      <c r="CJE28"/>
      <c r="CJF28"/>
      <c r="CJG28"/>
      <c r="CJH28"/>
      <c r="CJI28"/>
      <c r="CJJ28"/>
      <c r="CJK28"/>
      <c r="CJL28"/>
      <c r="CJM28"/>
      <c r="CJN28"/>
      <c r="CJO28"/>
      <c r="CJP28"/>
      <c r="CJQ28"/>
      <c r="CJR28"/>
      <c r="CJS28"/>
      <c r="CJT28"/>
      <c r="CJU28"/>
      <c r="CJV28"/>
      <c r="CJW28"/>
      <c r="CJX28"/>
      <c r="CJY28"/>
      <c r="CJZ28"/>
      <c r="CKA28"/>
      <c r="CKB28"/>
      <c r="CKC28"/>
      <c r="CKD28"/>
      <c r="CKE28"/>
      <c r="CKF28"/>
      <c r="CKG28"/>
      <c r="CKH28"/>
      <c r="CKI28"/>
      <c r="CKJ28"/>
      <c r="CKK28"/>
      <c r="CKL28"/>
      <c r="CKM28"/>
      <c r="CKN28"/>
      <c r="CKO28"/>
      <c r="CKP28"/>
      <c r="CKQ28"/>
      <c r="CKR28"/>
      <c r="CKS28"/>
      <c r="CKT28"/>
      <c r="CKU28"/>
      <c r="CKV28"/>
      <c r="CKW28"/>
      <c r="CKX28"/>
      <c r="CKY28"/>
      <c r="CKZ28"/>
      <c r="CLA28"/>
      <c r="CLB28"/>
      <c r="CLC28"/>
      <c r="CLD28"/>
      <c r="CLE28"/>
      <c r="CLF28"/>
      <c r="CLG28"/>
      <c r="CLH28"/>
      <c r="CLI28"/>
      <c r="CLJ28"/>
      <c r="CLK28"/>
      <c r="CLL28"/>
      <c r="CLM28"/>
      <c r="CLN28"/>
      <c r="CLO28"/>
      <c r="CLP28"/>
      <c r="CLQ28"/>
      <c r="CLR28"/>
      <c r="CLS28"/>
      <c r="CLT28"/>
      <c r="CLU28"/>
      <c r="CLV28"/>
      <c r="CLW28"/>
      <c r="CLX28"/>
      <c r="CLY28"/>
      <c r="CLZ28"/>
      <c r="CMA28"/>
      <c r="CMB28"/>
      <c r="CMC28"/>
      <c r="CMD28"/>
      <c r="CME28"/>
      <c r="CMF28"/>
      <c r="CMG28"/>
      <c r="CMH28"/>
      <c r="CMI28"/>
      <c r="CMJ28"/>
      <c r="CMK28"/>
      <c r="CML28"/>
      <c r="CMM28"/>
      <c r="CMN28"/>
      <c r="CMO28"/>
      <c r="CMP28"/>
      <c r="CMQ28"/>
      <c r="CMR28"/>
      <c r="CMS28"/>
      <c r="CMT28"/>
      <c r="CMU28"/>
      <c r="CMV28"/>
      <c r="CMW28"/>
      <c r="CMX28"/>
      <c r="CMY28"/>
      <c r="CMZ28"/>
      <c r="CNA28"/>
      <c r="CNB28"/>
      <c r="CNC28"/>
      <c r="CND28"/>
      <c r="CNE28"/>
      <c r="CNF28"/>
      <c r="CNG28"/>
      <c r="CNH28"/>
      <c r="CNI28"/>
      <c r="CNJ28"/>
      <c r="CNK28"/>
      <c r="CNL28"/>
      <c r="CNM28"/>
      <c r="CNN28"/>
      <c r="CNO28"/>
      <c r="CNP28"/>
      <c r="CNQ28"/>
      <c r="CNR28"/>
      <c r="CNS28"/>
      <c r="CNT28"/>
      <c r="CNU28"/>
      <c r="CNV28"/>
      <c r="CNW28"/>
      <c r="CNX28"/>
      <c r="CNY28"/>
      <c r="CNZ28"/>
      <c r="COA28"/>
      <c r="COB28"/>
      <c r="COC28"/>
      <c r="COD28"/>
      <c r="COE28"/>
      <c r="COF28"/>
      <c r="COG28"/>
      <c r="COH28"/>
      <c r="COI28"/>
      <c r="COJ28"/>
      <c r="COK28"/>
      <c r="COL28"/>
      <c r="COM28"/>
      <c r="CON28"/>
      <c r="COO28"/>
      <c r="COP28"/>
      <c r="COQ28"/>
      <c r="COR28"/>
      <c r="COS28"/>
      <c r="COT28"/>
      <c r="COU28"/>
      <c r="COV28"/>
      <c r="COW28"/>
      <c r="COX28"/>
      <c r="COY28"/>
      <c r="COZ28"/>
      <c r="CPA28"/>
      <c r="CPB28"/>
      <c r="CPC28"/>
      <c r="CPD28"/>
      <c r="CPE28"/>
      <c r="CPF28"/>
      <c r="CPG28"/>
      <c r="CPH28"/>
      <c r="CPI28"/>
      <c r="CPJ28"/>
      <c r="CPK28"/>
      <c r="CPL28"/>
      <c r="CPM28"/>
      <c r="CPN28"/>
      <c r="CPO28"/>
      <c r="CPP28"/>
      <c r="CPQ28"/>
      <c r="CPR28"/>
      <c r="CPS28"/>
      <c r="CPT28"/>
      <c r="CPU28"/>
      <c r="CPV28"/>
      <c r="CPW28"/>
      <c r="CPX28"/>
      <c r="CPY28"/>
      <c r="CPZ28"/>
      <c r="CQA28"/>
      <c r="CQB28"/>
      <c r="CQC28"/>
      <c r="CQD28"/>
      <c r="CQE28"/>
      <c r="CQF28"/>
      <c r="CQG28"/>
      <c r="CQH28"/>
      <c r="CQI28"/>
      <c r="CQJ28"/>
      <c r="CQK28"/>
      <c r="CQL28"/>
      <c r="CQM28"/>
      <c r="CQN28"/>
      <c r="CQO28"/>
      <c r="CQP28"/>
      <c r="CQQ28"/>
      <c r="CQR28"/>
      <c r="CQS28"/>
      <c r="CQT28"/>
      <c r="CQU28"/>
      <c r="CQV28"/>
      <c r="CQW28"/>
      <c r="CQX28"/>
      <c r="CQY28"/>
      <c r="CQZ28"/>
      <c r="CRA28"/>
      <c r="CRB28"/>
      <c r="CRC28"/>
      <c r="CRD28"/>
      <c r="CRE28"/>
      <c r="CRF28"/>
      <c r="CRG28"/>
      <c r="CRH28"/>
      <c r="CRI28"/>
      <c r="CRJ28"/>
      <c r="CRK28"/>
      <c r="CRL28"/>
      <c r="CRM28"/>
      <c r="CRN28"/>
      <c r="CRO28"/>
      <c r="CRP28"/>
      <c r="CRQ28"/>
      <c r="CRR28"/>
      <c r="CRS28"/>
      <c r="CRT28"/>
      <c r="CRU28"/>
      <c r="CRV28"/>
      <c r="CRW28"/>
      <c r="CRX28"/>
      <c r="CRY28"/>
      <c r="CRZ28"/>
      <c r="CSA28"/>
      <c r="CSB28"/>
      <c r="CSC28"/>
      <c r="CSD28"/>
      <c r="CSE28"/>
      <c r="CSF28"/>
      <c r="CSG28"/>
      <c r="CSH28"/>
      <c r="CSI28"/>
      <c r="CSJ28"/>
      <c r="CSK28"/>
      <c r="CSL28"/>
      <c r="CSM28"/>
      <c r="CSN28"/>
      <c r="CSO28"/>
      <c r="CSP28"/>
      <c r="CSQ28"/>
      <c r="CSR28"/>
      <c r="CSS28"/>
      <c r="CST28"/>
      <c r="CSU28"/>
      <c r="CSV28"/>
      <c r="CSW28"/>
      <c r="CSX28"/>
      <c r="CSY28"/>
      <c r="CSZ28"/>
      <c r="CTA28"/>
      <c r="CTB28"/>
      <c r="CTC28"/>
      <c r="CTD28"/>
      <c r="CTE28"/>
      <c r="CTF28"/>
      <c r="CTG28"/>
      <c r="CTH28"/>
      <c r="CTI28"/>
      <c r="CTJ28"/>
      <c r="CTK28"/>
      <c r="CTL28"/>
      <c r="CTM28"/>
      <c r="CTN28"/>
      <c r="CTO28"/>
      <c r="CTP28"/>
      <c r="CTQ28"/>
      <c r="CTR28"/>
      <c r="CTS28"/>
      <c r="CTT28"/>
      <c r="CTU28"/>
      <c r="CTV28"/>
      <c r="CTW28"/>
      <c r="CTX28"/>
      <c r="CTY28"/>
      <c r="CTZ28"/>
      <c r="CUA28"/>
      <c r="CUB28"/>
      <c r="CUC28"/>
      <c r="CUD28"/>
      <c r="CUE28"/>
      <c r="CUF28"/>
      <c r="CUG28"/>
      <c r="CUH28"/>
      <c r="CUI28"/>
      <c r="CUJ28"/>
      <c r="CUK28"/>
      <c r="CUL28"/>
      <c r="CUM28"/>
      <c r="CUN28"/>
      <c r="CUO28"/>
      <c r="CUP28"/>
      <c r="CUQ28"/>
      <c r="CUR28"/>
      <c r="CUS28"/>
      <c r="CUT28"/>
      <c r="CUU28"/>
      <c r="CUV28"/>
      <c r="CUW28"/>
      <c r="CUX28"/>
      <c r="CUY28"/>
      <c r="CUZ28"/>
      <c r="CVA28"/>
      <c r="CVB28"/>
      <c r="CVC28"/>
      <c r="CVD28"/>
      <c r="CVE28"/>
      <c r="CVF28"/>
      <c r="CVG28"/>
      <c r="CVH28"/>
      <c r="CVI28"/>
      <c r="CVJ28"/>
      <c r="CVK28"/>
      <c r="CVL28"/>
      <c r="CVM28"/>
      <c r="CVN28"/>
      <c r="CVO28"/>
      <c r="CVP28"/>
      <c r="CVQ28"/>
      <c r="CVR28"/>
      <c r="CVS28"/>
      <c r="CVT28"/>
      <c r="CVU28"/>
      <c r="CVV28"/>
      <c r="CVW28"/>
      <c r="CVX28"/>
      <c r="CVY28"/>
      <c r="CVZ28"/>
      <c r="CWA28"/>
      <c r="CWB28"/>
      <c r="CWC28"/>
      <c r="CWD28"/>
      <c r="CWE28"/>
      <c r="CWF28"/>
      <c r="CWG28"/>
      <c r="CWH28"/>
      <c r="CWI28"/>
      <c r="CWJ28"/>
      <c r="CWK28"/>
      <c r="CWL28"/>
      <c r="CWM28"/>
      <c r="CWN28"/>
      <c r="CWO28"/>
      <c r="CWP28"/>
      <c r="CWQ28"/>
      <c r="CWR28"/>
      <c r="CWS28"/>
      <c r="CWT28"/>
      <c r="CWU28"/>
      <c r="CWV28"/>
      <c r="CWW28"/>
      <c r="CWX28"/>
      <c r="CWY28"/>
      <c r="CWZ28"/>
      <c r="CXA28"/>
      <c r="CXB28"/>
      <c r="CXC28"/>
      <c r="CXD28"/>
      <c r="CXE28"/>
      <c r="CXF28"/>
      <c r="CXG28"/>
      <c r="CXH28"/>
      <c r="CXI28"/>
      <c r="CXJ28"/>
      <c r="CXK28"/>
      <c r="CXL28"/>
      <c r="CXM28"/>
      <c r="CXN28"/>
      <c r="CXO28"/>
      <c r="CXP28"/>
      <c r="CXQ28"/>
      <c r="CXR28"/>
      <c r="CXS28"/>
      <c r="CXT28"/>
      <c r="CXU28"/>
      <c r="CXV28"/>
      <c r="CXW28"/>
      <c r="CXX28"/>
      <c r="CXY28"/>
      <c r="CXZ28"/>
      <c r="CYA28"/>
      <c r="CYB28"/>
      <c r="CYC28"/>
      <c r="CYD28"/>
      <c r="CYE28"/>
      <c r="CYF28"/>
      <c r="CYG28"/>
      <c r="CYH28"/>
      <c r="CYI28"/>
      <c r="CYJ28"/>
      <c r="CYK28"/>
      <c r="CYL28"/>
      <c r="CYM28"/>
      <c r="CYN28"/>
      <c r="CYO28"/>
      <c r="CYP28"/>
      <c r="CYQ28"/>
      <c r="CYR28"/>
      <c r="CYS28"/>
      <c r="CYT28"/>
      <c r="CYU28"/>
      <c r="CYV28"/>
      <c r="CYW28"/>
      <c r="CYX28"/>
      <c r="CYY28"/>
      <c r="CYZ28"/>
      <c r="CZA28"/>
      <c r="CZB28"/>
      <c r="CZC28"/>
      <c r="CZD28"/>
      <c r="CZE28"/>
      <c r="CZF28"/>
      <c r="CZG28"/>
      <c r="CZH28"/>
      <c r="CZI28"/>
      <c r="CZJ28"/>
      <c r="CZK28"/>
      <c r="CZL28"/>
      <c r="CZM28"/>
      <c r="CZN28"/>
      <c r="CZO28"/>
      <c r="CZP28"/>
      <c r="CZQ28"/>
      <c r="CZR28"/>
      <c r="CZS28"/>
      <c r="CZT28"/>
      <c r="CZU28"/>
      <c r="CZV28"/>
      <c r="CZW28"/>
      <c r="CZX28"/>
      <c r="CZY28"/>
      <c r="CZZ28"/>
      <c r="DAA28"/>
      <c r="DAB28"/>
      <c r="DAC28"/>
      <c r="DAD28"/>
      <c r="DAE28"/>
      <c r="DAF28"/>
      <c r="DAG28"/>
      <c r="DAH28"/>
      <c r="DAI28"/>
      <c r="DAJ28"/>
      <c r="DAK28"/>
      <c r="DAL28"/>
      <c r="DAM28"/>
      <c r="DAN28"/>
      <c r="DAO28"/>
      <c r="DAP28"/>
      <c r="DAQ28"/>
      <c r="DAR28"/>
      <c r="DAS28"/>
      <c r="DAT28"/>
      <c r="DAU28"/>
      <c r="DAV28"/>
      <c r="DAW28"/>
      <c r="DAX28"/>
      <c r="DAY28"/>
      <c r="DAZ28"/>
      <c r="DBA28"/>
      <c r="DBB28"/>
      <c r="DBC28"/>
      <c r="DBD28"/>
      <c r="DBE28"/>
      <c r="DBF28"/>
      <c r="DBG28"/>
      <c r="DBH28"/>
      <c r="DBI28"/>
      <c r="DBJ28"/>
      <c r="DBK28"/>
      <c r="DBL28"/>
      <c r="DBM28"/>
      <c r="DBN28"/>
      <c r="DBO28"/>
      <c r="DBP28"/>
      <c r="DBQ28"/>
      <c r="DBR28"/>
      <c r="DBS28"/>
      <c r="DBT28"/>
      <c r="DBU28"/>
      <c r="DBV28"/>
      <c r="DBW28"/>
      <c r="DBX28"/>
      <c r="DBY28"/>
      <c r="DBZ28"/>
      <c r="DCA28"/>
      <c r="DCB28"/>
      <c r="DCC28"/>
      <c r="DCD28"/>
      <c r="DCE28"/>
      <c r="DCF28"/>
      <c r="DCG28"/>
      <c r="DCH28"/>
      <c r="DCI28"/>
      <c r="DCJ28"/>
      <c r="DCK28"/>
      <c r="DCL28"/>
      <c r="DCM28"/>
      <c r="DCN28"/>
      <c r="DCO28"/>
      <c r="DCP28"/>
      <c r="DCQ28"/>
      <c r="DCR28"/>
      <c r="DCS28"/>
      <c r="DCT28"/>
      <c r="DCU28"/>
      <c r="DCV28"/>
      <c r="DCW28"/>
      <c r="DCX28"/>
      <c r="DCY28"/>
      <c r="DCZ28"/>
      <c r="DDA28"/>
      <c r="DDB28"/>
      <c r="DDC28"/>
      <c r="DDD28"/>
      <c r="DDE28"/>
      <c r="DDF28"/>
      <c r="DDG28"/>
      <c r="DDH28"/>
      <c r="DDI28"/>
      <c r="DDJ28"/>
      <c r="DDK28"/>
      <c r="DDL28"/>
      <c r="DDM28"/>
      <c r="DDN28"/>
      <c r="DDO28"/>
      <c r="DDP28"/>
      <c r="DDQ28"/>
      <c r="DDR28"/>
      <c r="DDS28"/>
      <c r="DDT28"/>
      <c r="DDU28"/>
      <c r="DDV28"/>
      <c r="DDW28"/>
      <c r="DDX28"/>
      <c r="DDY28"/>
      <c r="DDZ28"/>
      <c r="DEA28"/>
      <c r="DEB28"/>
      <c r="DEC28"/>
      <c r="DED28"/>
      <c r="DEE28"/>
      <c r="DEF28"/>
      <c r="DEG28"/>
      <c r="DEH28"/>
      <c r="DEI28"/>
      <c r="DEJ28"/>
      <c r="DEK28"/>
      <c r="DEL28"/>
      <c r="DEM28"/>
      <c r="DEN28"/>
      <c r="DEO28"/>
      <c r="DEP28"/>
      <c r="DEQ28"/>
      <c r="DER28"/>
      <c r="DES28"/>
      <c r="DET28"/>
      <c r="DEU28"/>
      <c r="DEV28"/>
      <c r="DEW28"/>
      <c r="DEX28"/>
      <c r="DEY28"/>
      <c r="DEZ28"/>
      <c r="DFA28"/>
      <c r="DFB28"/>
      <c r="DFC28"/>
      <c r="DFD28"/>
      <c r="DFE28"/>
      <c r="DFF28"/>
      <c r="DFG28"/>
      <c r="DFH28"/>
      <c r="DFI28"/>
      <c r="DFJ28"/>
      <c r="DFK28"/>
      <c r="DFL28"/>
      <c r="DFM28"/>
      <c r="DFN28"/>
      <c r="DFO28"/>
      <c r="DFP28"/>
      <c r="DFQ28"/>
      <c r="DFR28"/>
      <c r="DFS28"/>
      <c r="DFT28"/>
      <c r="DFU28"/>
      <c r="DFV28"/>
      <c r="DFW28"/>
      <c r="DFX28"/>
      <c r="DFY28"/>
      <c r="DFZ28"/>
      <c r="DGA28"/>
      <c r="DGB28"/>
      <c r="DGC28"/>
      <c r="DGD28"/>
      <c r="DGE28"/>
      <c r="DGF28"/>
      <c r="DGG28"/>
      <c r="DGH28"/>
      <c r="DGI28"/>
      <c r="DGJ28"/>
      <c r="DGK28"/>
      <c r="DGL28"/>
      <c r="DGM28"/>
      <c r="DGN28"/>
      <c r="DGO28"/>
      <c r="DGP28"/>
      <c r="DGQ28"/>
      <c r="DGR28"/>
      <c r="DGS28"/>
      <c r="DGT28"/>
      <c r="DGU28"/>
      <c r="DGV28"/>
      <c r="DGW28"/>
      <c r="DGX28"/>
      <c r="DGY28"/>
      <c r="DGZ28"/>
      <c r="DHA28"/>
      <c r="DHB28"/>
      <c r="DHC28"/>
      <c r="DHD28"/>
      <c r="DHE28"/>
      <c r="DHF28"/>
      <c r="DHG28"/>
      <c r="DHH28"/>
      <c r="DHI28"/>
      <c r="DHJ28"/>
      <c r="DHK28"/>
      <c r="DHL28"/>
      <c r="DHM28"/>
      <c r="DHN28"/>
      <c r="DHO28"/>
      <c r="DHP28"/>
      <c r="DHQ28"/>
      <c r="DHR28"/>
      <c r="DHS28"/>
      <c r="DHT28"/>
      <c r="DHU28"/>
      <c r="DHV28"/>
      <c r="DHW28"/>
      <c r="DHX28"/>
      <c r="DHY28"/>
      <c r="DHZ28"/>
      <c r="DIA28"/>
      <c r="DIB28"/>
      <c r="DIC28"/>
      <c r="DID28"/>
      <c r="DIE28"/>
      <c r="DIF28"/>
      <c r="DIG28"/>
      <c r="DIH28"/>
      <c r="DII28"/>
      <c r="DIJ28"/>
      <c r="DIK28"/>
      <c r="DIL28"/>
      <c r="DIM28"/>
      <c r="DIN28"/>
      <c r="DIO28"/>
      <c r="DIP28"/>
      <c r="DIQ28"/>
      <c r="DIR28"/>
      <c r="DIS28"/>
      <c r="DIT28"/>
      <c r="DIU28"/>
      <c r="DIV28"/>
      <c r="DIW28"/>
      <c r="DIX28"/>
      <c r="DIY28"/>
      <c r="DIZ28"/>
      <c r="DJA28"/>
      <c r="DJB28"/>
      <c r="DJC28"/>
      <c r="DJD28"/>
      <c r="DJE28"/>
      <c r="DJF28"/>
      <c r="DJG28"/>
      <c r="DJH28"/>
      <c r="DJI28"/>
      <c r="DJJ28"/>
      <c r="DJK28"/>
      <c r="DJL28"/>
      <c r="DJM28"/>
      <c r="DJN28"/>
      <c r="DJO28"/>
      <c r="DJP28"/>
      <c r="DJQ28"/>
      <c r="DJR28"/>
      <c r="DJS28"/>
      <c r="DJT28"/>
      <c r="DJU28"/>
      <c r="DJV28"/>
      <c r="DJW28"/>
      <c r="DJX28"/>
      <c r="DJY28"/>
      <c r="DJZ28"/>
      <c r="DKA28"/>
      <c r="DKB28"/>
      <c r="DKC28"/>
      <c r="DKD28"/>
      <c r="DKE28"/>
      <c r="DKF28"/>
      <c r="DKG28"/>
      <c r="DKH28"/>
      <c r="DKI28"/>
      <c r="DKJ28"/>
      <c r="DKK28"/>
      <c r="DKL28"/>
      <c r="DKM28"/>
      <c r="DKN28"/>
      <c r="DKO28"/>
      <c r="DKP28"/>
      <c r="DKQ28"/>
      <c r="DKR28"/>
      <c r="DKS28"/>
      <c r="DKT28"/>
      <c r="DKU28"/>
      <c r="DKV28"/>
      <c r="DKW28"/>
      <c r="DKX28"/>
      <c r="DKY28"/>
      <c r="DKZ28"/>
      <c r="DLA28"/>
      <c r="DLB28"/>
      <c r="DLC28"/>
      <c r="DLD28"/>
      <c r="DLE28"/>
      <c r="DLF28"/>
      <c r="DLG28"/>
      <c r="DLH28"/>
      <c r="DLI28"/>
      <c r="DLJ28"/>
      <c r="DLK28"/>
      <c r="DLL28"/>
      <c r="DLM28"/>
      <c r="DLN28"/>
      <c r="DLO28"/>
      <c r="DLP28"/>
      <c r="DLQ28"/>
      <c r="DLR28"/>
      <c r="DLS28"/>
      <c r="DLT28"/>
      <c r="DLU28"/>
      <c r="DLV28"/>
      <c r="DLW28"/>
      <c r="DLX28"/>
      <c r="DLY28"/>
      <c r="DLZ28"/>
      <c r="DMA28"/>
      <c r="DMB28"/>
      <c r="DMC28"/>
      <c r="DMD28"/>
      <c r="DME28"/>
      <c r="DMF28"/>
      <c r="DMG28"/>
      <c r="DMH28"/>
      <c r="DMI28"/>
      <c r="DMJ28"/>
      <c r="DMK28"/>
      <c r="DML28"/>
      <c r="DMM28"/>
      <c r="DMN28"/>
      <c r="DMO28"/>
      <c r="DMP28"/>
      <c r="DMQ28"/>
      <c r="DMR28"/>
      <c r="DMS28"/>
      <c r="DMT28"/>
      <c r="DMU28"/>
      <c r="DMV28"/>
      <c r="DMW28"/>
      <c r="DMX28"/>
      <c r="DMY28"/>
      <c r="DMZ28"/>
      <c r="DNA28"/>
      <c r="DNB28"/>
      <c r="DNC28"/>
      <c r="DND28"/>
      <c r="DNE28"/>
      <c r="DNF28"/>
      <c r="DNG28"/>
      <c r="DNH28"/>
      <c r="DNI28"/>
      <c r="DNJ28"/>
      <c r="DNK28"/>
      <c r="DNL28"/>
      <c r="DNM28"/>
      <c r="DNN28"/>
      <c r="DNO28"/>
      <c r="DNP28"/>
      <c r="DNQ28"/>
      <c r="DNR28"/>
      <c r="DNS28"/>
      <c r="DNT28"/>
      <c r="DNU28"/>
      <c r="DNV28"/>
      <c r="DNW28"/>
      <c r="DNX28"/>
      <c r="DNY28"/>
      <c r="DNZ28"/>
      <c r="DOA28"/>
      <c r="DOB28"/>
      <c r="DOC28"/>
      <c r="DOD28"/>
      <c r="DOE28"/>
      <c r="DOF28"/>
      <c r="DOG28"/>
      <c r="DOH28"/>
      <c r="DOI28"/>
      <c r="DOJ28"/>
      <c r="DOK28"/>
      <c r="DOL28"/>
      <c r="DOM28"/>
      <c r="DON28"/>
      <c r="DOO28"/>
      <c r="DOP28"/>
      <c r="DOQ28"/>
      <c r="DOR28"/>
      <c r="DOS28"/>
      <c r="DOT28"/>
      <c r="DOU28"/>
      <c r="DOV28"/>
      <c r="DOW28"/>
      <c r="DOX28"/>
      <c r="DOY28"/>
      <c r="DOZ28"/>
      <c r="DPA28"/>
      <c r="DPB28"/>
      <c r="DPC28"/>
      <c r="DPD28"/>
      <c r="DPE28"/>
      <c r="DPF28"/>
      <c r="DPG28"/>
      <c r="DPH28"/>
      <c r="DPI28"/>
      <c r="DPJ28"/>
      <c r="DPK28"/>
      <c r="DPL28"/>
      <c r="DPM28"/>
      <c r="DPN28"/>
      <c r="DPO28"/>
      <c r="DPP28"/>
      <c r="DPQ28"/>
      <c r="DPR28"/>
      <c r="DPS28"/>
      <c r="DPT28"/>
      <c r="DPU28"/>
      <c r="DPV28"/>
      <c r="DPW28"/>
      <c r="DPX28"/>
      <c r="DPY28"/>
      <c r="DPZ28"/>
      <c r="DQA28"/>
      <c r="DQB28"/>
      <c r="DQC28"/>
      <c r="DQD28"/>
      <c r="DQE28"/>
      <c r="DQF28"/>
      <c r="DQG28"/>
      <c r="DQH28"/>
      <c r="DQI28"/>
      <c r="DQJ28"/>
      <c r="DQK28"/>
      <c r="DQL28"/>
      <c r="DQM28"/>
      <c r="DQN28"/>
      <c r="DQO28"/>
      <c r="DQP28"/>
      <c r="DQQ28"/>
      <c r="DQR28"/>
      <c r="DQS28"/>
      <c r="DQT28"/>
      <c r="DQU28"/>
      <c r="DQV28"/>
      <c r="DQW28"/>
      <c r="DQX28"/>
      <c r="DQY28"/>
      <c r="DQZ28"/>
      <c r="DRA28"/>
      <c r="DRB28"/>
      <c r="DRC28"/>
      <c r="DRD28"/>
      <c r="DRE28"/>
      <c r="DRF28"/>
      <c r="DRG28"/>
      <c r="DRH28"/>
      <c r="DRI28"/>
      <c r="DRJ28"/>
      <c r="DRK28"/>
      <c r="DRL28"/>
      <c r="DRM28"/>
      <c r="DRN28"/>
      <c r="DRO28"/>
      <c r="DRP28"/>
      <c r="DRQ28"/>
      <c r="DRR28"/>
      <c r="DRS28"/>
      <c r="DRT28"/>
      <c r="DRU28"/>
      <c r="DRV28"/>
      <c r="DRW28"/>
      <c r="DRX28"/>
      <c r="DRY28"/>
      <c r="DRZ28"/>
      <c r="DSA28"/>
      <c r="DSB28"/>
      <c r="DSC28"/>
      <c r="DSD28"/>
      <c r="DSE28"/>
      <c r="DSF28"/>
      <c r="DSG28"/>
      <c r="DSH28"/>
      <c r="DSI28"/>
      <c r="DSJ28"/>
      <c r="DSK28"/>
      <c r="DSL28"/>
      <c r="DSM28"/>
      <c r="DSN28"/>
      <c r="DSO28"/>
      <c r="DSP28"/>
      <c r="DSQ28"/>
      <c r="DSR28"/>
      <c r="DSS28"/>
      <c r="DST28"/>
      <c r="DSU28"/>
      <c r="DSV28"/>
      <c r="DSW28"/>
      <c r="DSX28"/>
      <c r="DSY28"/>
      <c r="DSZ28"/>
      <c r="DTA28"/>
      <c r="DTB28"/>
      <c r="DTC28"/>
      <c r="DTD28"/>
      <c r="DTE28"/>
      <c r="DTF28"/>
      <c r="DTG28"/>
      <c r="DTH28"/>
      <c r="DTI28"/>
      <c r="DTJ28"/>
      <c r="DTK28"/>
      <c r="DTL28"/>
      <c r="DTM28"/>
      <c r="DTN28"/>
      <c r="DTO28"/>
      <c r="DTP28"/>
      <c r="DTQ28"/>
      <c r="DTR28"/>
      <c r="DTS28"/>
      <c r="DTT28"/>
      <c r="DTU28"/>
      <c r="DTV28"/>
      <c r="DTW28"/>
      <c r="DTX28"/>
      <c r="DTY28"/>
      <c r="DTZ28"/>
      <c r="DUA28"/>
      <c r="DUB28"/>
      <c r="DUC28"/>
      <c r="DUD28"/>
      <c r="DUE28"/>
      <c r="DUF28"/>
      <c r="DUG28"/>
      <c r="DUH28"/>
      <c r="DUI28"/>
      <c r="DUJ28"/>
      <c r="DUK28"/>
      <c r="DUL28"/>
      <c r="DUM28"/>
      <c r="DUN28"/>
      <c r="DUO28"/>
      <c r="DUP28"/>
      <c r="DUQ28"/>
      <c r="DUR28"/>
      <c r="DUS28"/>
      <c r="DUT28"/>
      <c r="DUU28"/>
      <c r="DUV28"/>
      <c r="DUW28"/>
      <c r="DUX28"/>
      <c r="DUY28"/>
      <c r="DUZ28"/>
      <c r="DVA28"/>
      <c r="DVB28"/>
      <c r="DVC28"/>
      <c r="DVD28"/>
      <c r="DVE28"/>
      <c r="DVF28"/>
      <c r="DVG28"/>
      <c r="DVH28"/>
      <c r="DVI28"/>
      <c r="DVJ28"/>
      <c r="DVK28"/>
      <c r="DVL28"/>
      <c r="DVM28"/>
      <c r="DVN28"/>
      <c r="DVO28"/>
      <c r="DVP28"/>
      <c r="DVQ28"/>
      <c r="DVR28"/>
      <c r="DVS28"/>
      <c r="DVT28"/>
      <c r="DVU28"/>
      <c r="DVV28"/>
      <c r="DVW28"/>
      <c r="DVX28"/>
      <c r="DVY28"/>
      <c r="DVZ28"/>
      <c r="DWA28"/>
      <c r="DWB28"/>
      <c r="DWC28"/>
      <c r="DWD28"/>
      <c r="DWE28"/>
      <c r="DWF28"/>
      <c r="DWG28"/>
      <c r="DWH28"/>
      <c r="DWI28"/>
      <c r="DWJ28"/>
      <c r="DWK28"/>
      <c r="DWL28"/>
      <c r="DWM28"/>
      <c r="DWN28"/>
      <c r="DWO28"/>
      <c r="DWP28"/>
      <c r="DWQ28"/>
      <c r="DWR28"/>
      <c r="DWS28"/>
      <c r="DWT28"/>
      <c r="DWU28"/>
      <c r="DWV28"/>
      <c r="DWW28"/>
      <c r="DWX28"/>
      <c r="DWY28"/>
      <c r="DWZ28"/>
      <c r="DXA28"/>
      <c r="DXB28"/>
      <c r="DXC28"/>
      <c r="DXD28"/>
      <c r="DXE28"/>
      <c r="DXF28"/>
      <c r="DXG28"/>
      <c r="DXH28"/>
      <c r="DXI28"/>
      <c r="DXJ28"/>
      <c r="DXK28"/>
      <c r="DXL28"/>
      <c r="DXM28"/>
      <c r="DXN28"/>
      <c r="DXO28"/>
      <c r="DXP28"/>
      <c r="DXQ28"/>
      <c r="DXR28"/>
      <c r="DXS28"/>
      <c r="DXT28"/>
      <c r="DXU28"/>
      <c r="DXV28"/>
      <c r="DXW28"/>
      <c r="DXX28"/>
      <c r="DXY28"/>
      <c r="DXZ28"/>
      <c r="DYA28"/>
      <c r="DYB28"/>
      <c r="DYC28"/>
      <c r="DYD28"/>
      <c r="DYE28"/>
      <c r="DYF28"/>
      <c r="DYG28"/>
      <c r="DYH28"/>
      <c r="DYI28"/>
      <c r="DYJ28"/>
      <c r="DYK28"/>
      <c r="DYL28"/>
      <c r="DYM28"/>
      <c r="DYN28"/>
      <c r="DYO28"/>
      <c r="DYP28"/>
      <c r="DYQ28"/>
      <c r="DYR28"/>
      <c r="DYS28"/>
      <c r="DYT28"/>
      <c r="DYU28"/>
      <c r="DYV28"/>
      <c r="DYW28"/>
      <c r="DYX28"/>
      <c r="DYY28"/>
      <c r="DYZ28"/>
      <c r="DZA28"/>
      <c r="DZB28"/>
      <c r="DZC28"/>
      <c r="DZD28"/>
      <c r="DZE28"/>
      <c r="DZF28"/>
      <c r="DZG28"/>
      <c r="DZH28"/>
      <c r="DZI28"/>
      <c r="DZJ28"/>
      <c r="DZK28"/>
      <c r="DZL28"/>
      <c r="DZM28"/>
      <c r="DZN28"/>
      <c r="DZO28"/>
      <c r="DZP28"/>
      <c r="DZQ28"/>
      <c r="DZR28"/>
      <c r="DZS28"/>
      <c r="DZT28"/>
      <c r="DZU28"/>
      <c r="DZV28"/>
      <c r="DZW28"/>
      <c r="DZX28"/>
      <c r="DZY28"/>
      <c r="DZZ28"/>
      <c r="EAA28"/>
      <c r="EAB28"/>
      <c r="EAC28"/>
      <c r="EAD28"/>
      <c r="EAE28"/>
      <c r="EAF28"/>
      <c r="EAG28"/>
      <c r="EAH28"/>
      <c r="EAI28"/>
      <c r="EAJ28"/>
      <c r="EAK28"/>
      <c r="EAL28"/>
      <c r="EAM28"/>
      <c r="EAN28"/>
      <c r="EAO28"/>
      <c r="EAP28"/>
      <c r="EAQ28"/>
      <c r="EAR28"/>
      <c r="EAS28"/>
      <c r="EAT28"/>
      <c r="EAU28"/>
      <c r="EAV28"/>
      <c r="EAW28"/>
      <c r="EAX28"/>
      <c r="EAY28"/>
      <c r="EAZ28"/>
      <c r="EBA28"/>
      <c r="EBB28"/>
      <c r="EBC28"/>
      <c r="EBD28"/>
      <c r="EBE28"/>
      <c r="EBF28"/>
      <c r="EBG28"/>
      <c r="EBH28"/>
      <c r="EBI28"/>
      <c r="EBJ28"/>
      <c r="EBK28"/>
      <c r="EBL28"/>
      <c r="EBM28"/>
      <c r="EBN28"/>
      <c r="EBO28"/>
      <c r="EBP28"/>
      <c r="EBQ28"/>
      <c r="EBR28"/>
      <c r="EBS28"/>
      <c r="EBT28"/>
      <c r="EBU28"/>
      <c r="EBV28"/>
      <c r="EBW28"/>
      <c r="EBX28"/>
      <c r="EBY28"/>
      <c r="EBZ28"/>
      <c r="ECA28"/>
      <c r="ECB28"/>
      <c r="ECC28"/>
      <c r="ECD28"/>
      <c r="ECE28"/>
      <c r="ECF28"/>
      <c r="ECG28"/>
      <c r="ECH28"/>
      <c r="ECI28"/>
      <c r="ECJ28"/>
      <c r="ECK28"/>
      <c r="ECL28"/>
      <c r="ECM28"/>
      <c r="ECN28"/>
      <c r="ECO28"/>
      <c r="ECP28"/>
      <c r="ECQ28"/>
      <c r="ECR28"/>
      <c r="ECS28"/>
      <c r="ECT28"/>
      <c r="ECU28"/>
      <c r="ECV28"/>
      <c r="ECW28"/>
      <c r="ECX28"/>
      <c r="ECY28"/>
      <c r="ECZ28"/>
      <c r="EDA28"/>
      <c r="EDB28"/>
      <c r="EDC28"/>
      <c r="EDD28"/>
      <c r="EDE28"/>
      <c r="EDF28"/>
      <c r="EDG28"/>
      <c r="EDH28"/>
      <c r="EDI28"/>
      <c r="EDJ28"/>
      <c r="EDK28"/>
      <c r="EDL28"/>
      <c r="EDM28"/>
      <c r="EDN28"/>
      <c r="EDO28"/>
      <c r="EDP28"/>
      <c r="EDQ28"/>
      <c r="EDR28"/>
      <c r="EDS28"/>
      <c r="EDT28"/>
      <c r="EDU28"/>
      <c r="EDV28"/>
      <c r="EDW28"/>
      <c r="EDX28"/>
      <c r="EDY28"/>
      <c r="EDZ28"/>
      <c r="EEA28"/>
      <c r="EEB28"/>
      <c r="EEC28"/>
      <c r="EED28"/>
      <c r="EEE28"/>
      <c r="EEF28"/>
      <c r="EEG28"/>
      <c r="EEH28"/>
      <c r="EEI28"/>
      <c r="EEJ28"/>
      <c r="EEK28"/>
      <c r="EEL28"/>
      <c r="EEM28"/>
      <c r="EEN28"/>
      <c r="EEO28"/>
      <c r="EEP28"/>
      <c r="EEQ28"/>
      <c r="EER28"/>
      <c r="EES28"/>
      <c r="EET28"/>
      <c r="EEU28"/>
      <c r="EEV28"/>
      <c r="EEW28"/>
      <c r="EEX28"/>
      <c r="EEY28"/>
      <c r="EEZ28"/>
      <c r="EFA28"/>
      <c r="EFB28"/>
      <c r="EFC28"/>
      <c r="EFD28"/>
      <c r="EFE28"/>
      <c r="EFF28"/>
      <c r="EFG28"/>
      <c r="EFH28"/>
      <c r="EFI28"/>
      <c r="EFJ28"/>
      <c r="EFK28"/>
      <c r="EFL28"/>
      <c r="EFM28"/>
      <c r="EFN28"/>
      <c r="EFO28"/>
      <c r="EFP28"/>
      <c r="EFQ28"/>
      <c r="EFR28"/>
      <c r="EFS28"/>
      <c r="EFT28"/>
      <c r="EFU28"/>
      <c r="EFV28"/>
      <c r="EFW28"/>
      <c r="EFX28"/>
      <c r="EFY28"/>
      <c r="EFZ28"/>
      <c r="EGA28"/>
      <c r="EGB28"/>
      <c r="EGC28"/>
      <c r="EGD28"/>
      <c r="EGE28"/>
      <c r="EGF28"/>
      <c r="EGG28"/>
      <c r="EGH28"/>
      <c r="EGI28"/>
      <c r="EGJ28"/>
      <c r="EGK28"/>
      <c r="EGL28"/>
      <c r="EGM28"/>
      <c r="EGN28"/>
      <c r="EGO28"/>
      <c r="EGP28"/>
      <c r="EGQ28"/>
      <c r="EGR28"/>
      <c r="EGS28"/>
      <c r="EGT28"/>
      <c r="EGU28"/>
      <c r="EGV28"/>
      <c r="EGW28"/>
      <c r="EGX28"/>
      <c r="EGY28"/>
      <c r="EGZ28"/>
      <c r="EHA28"/>
      <c r="EHB28"/>
      <c r="EHC28"/>
      <c r="EHD28"/>
      <c r="EHE28"/>
      <c r="EHF28"/>
      <c r="EHG28"/>
      <c r="EHH28"/>
      <c r="EHI28"/>
      <c r="EHJ28"/>
      <c r="EHK28"/>
      <c r="EHL28"/>
      <c r="EHM28"/>
      <c r="EHN28"/>
      <c r="EHO28"/>
      <c r="EHP28"/>
      <c r="EHQ28"/>
      <c r="EHR28"/>
      <c r="EHS28"/>
      <c r="EHT28"/>
      <c r="EHU28"/>
      <c r="EHV28"/>
      <c r="EHW28"/>
      <c r="EHX28"/>
      <c r="EHY28"/>
      <c r="EHZ28"/>
      <c r="EIA28"/>
      <c r="EIB28"/>
      <c r="EIC28"/>
      <c r="EID28"/>
      <c r="EIE28"/>
      <c r="EIF28"/>
      <c r="EIG28"/>
      <c r="EIH28"/>
      <c r="EII28"/>
      <c r="EIJ28"/>
      <c r="EIK28"/>
      <c r="EIL28"/>
      <c r="EIM28"/>
      <c r="EIN28"/>
      <c r="EIO28"/>
      <c r="EIP28"/>
      <c r="EIQ28"/>
      <c r="EIR28"/>
      <c r="EIS28"/>
      <c r="EIT28"/>
      <c r="EIU28"/>
      <c r="EIV28"/>
      <c r="EIW28"/>
      <c r="EIX28"/>
      <c r="EIY28"/>
      <c r="EIZ28"/>
      <c r="EJA28"/>
      <c r="EJB28"/>
      <c r="EJC28"/>
      <c r="EJD28"/>
      <c r="EJE28"/>
      <c r="EJF28"/>
      <c r="EJG28"/>
      <c r="EJH28"/>
      <c r="EJI28"/>
      <c r="EJJ28"/>
      <c r="EJK28"/>
      <c r="EJL28"/>
      <c r="EJM28"/>
      <c r="EJN28"/>
      <c r="EJO28"/>
      <c r="EJP28"/>
      <c r="EJQ28"/>
      <c r="EJR28"/>
      <c r="EJS28"/>
      <c r="EJT28"/>
      <c r="EJU28"/>
      <c r="EJV28"/>
      <c r="EJW28"/>
      <c r="EJX28"/>
      <c r="EJY28"/>
      <c r="EJZ28"/>
      <c r="EKA28"/>
      <c r="EKB28"/>
      <c r="EKC28"/>
      <c r="EKD28"/>
      <c r="EKE28"/>
      <c r="EKF28"/>
      <c r="EKG28"/>
      <c r="EKH28"/>
      <c r="EKI28"/>
      <c r="EKJ28"/>
      <c r="EKK28"/>
      <c r="EKL28"/>
      <c r="EKM28"/>
      <c r="EKN28"/>
      <c r="EKO28"/>
      <c r="EKP28"/>
      <c r="EKQ28"/>
      <c r="EKR28"/>
      <c r="EKS28"/>
      <c r="EKT28"/>
      <c r="EKU28"/>
      <c r="EKV28"/>
      <c r="EKW28"/>
      <c r="EKX28"/>
      <c r="EKY28"/>
      <c r="EKZ28"/>
      <c r="ELA28"/>
      <c r="ELB28"/>
      <c r="ELC28"/>
      <c r="ELD28"/>
      <c r="ELE28"/>
      <c r="ELF28"/>
      <c r="ELG28"/>
      <c r="ELH28"/>
      <c r="ELI28"/>
      <c r="ELJ28"/>
      <c r="ELK28"/>
      <c r="ELL28"/>
      <c r="ELM28"/>
      <c r="ELN28"/>
      <c r="ELO28"/>
      <c r="ELP28"/>
      <c r="ELQ28"/>
      <c r="ELR28"/>
      <c r="ELS28"/>
      <c r="ELT28"/>
      <c r="ELU28"/>
      <c r="ELV28"/>
      <c r="ELW28"/>
      <c r="ELX28"/>
      <c r="ELY28"/>
      <c r="ELZ28"/>
      <c r="EMA28"/>
      <c r="EMB28"/>
      <c r="EMC28"/>
      <c r="EMD28"/>
      <c r="EME28"/>
      <c r="EMF28"/>
      <c r="EMG28"/>
      <c r="EMH28"/>
      <c r="EMI28"/>
      <c r="EMJ28"/>
      <c r="EMK28"/>
      <c r="EML28"/>
      <c r="EMM28"/>
      <c r="EMN28"/>
      <c r="EMO28"/>
      <c r="EMP28"/>
      <c r="EMQ28"/>
      <c r="EMR28"/>
      <c r="EMS28"/>
      <c r="EMT28"/>
      <c r="EMU28"/>
      <c r="EMV28"/>
      <c r="EMW28"/>
      <c r="EMX28"/>
      <c r="EMY28"/>
      <c r="EMZ28"/>
      <c r="ENA28"/>
      <c r="ENB28"/>
      <c r="ENC28"/>
      <c r="END28"/>
      <c r="ENE28"/>
      <c r="ENF28"/>
      <c r="ENG28"/>
      <c r="ENH28"/>
      <c r="ENI28"/>
      <c r="ENJ28"/>
      <c r="ENK28"/>
      <c r="ENL28"/>
      <c r="ENM28"/>
      <c r="ENN28"/>
      <c r="ENO28"/>
      <c r="ENP28"/>
      <c r="ENQ28"/>
      <c r="ENR28"/>
      <c r="ENS28"/>
      <c r="ENT28"/>
      <c r="ENU28"/>
      <c r="ENV28"/>
      <c r="ENW28"/>
      <c r="ENX28"/>
      <c r="ENY28"/>
      <c r="ENZ28"/>
      <c r="EOA28"/>
      <c r="EOB28"/>
      <c r="EOC28"/>
      <c r="EOD28"/>
      <c r="EOE28"/>
      <c r="EOF28"/>
      <c r="EOG28"/>
      <c r="EOH28"/>
      <c r="EOI28"/>
      <c r="EOJ28"/>
      <c r="EOK28"/>
      <c r="EOL28"/>
      <c r="EOM28"/>
      <c r="EON28"/>
      <c r="EOO28"/>
      <c r="EOP28"/>
      <c r="EOQ28"/>
      <c r="EOR28"/>
      <c r="EOS28"/>
      <c r="EOT28"/>
      <c r="EOU28"/>
      <c r="EOV28"/>
      <c r="EOW28"/>
      <c r="EOX28"/>
      <c r="EOY28"/>
      <c r="EOZ28"/>
      <c r="EPA28"/>
      <c r="EPB28"/>
      <c r="EPC28"/>
      <c r="EPD28"/>
      <c r="EPE28"/>
      <c r="EPF28"/>
      <c r="EPG28"/>
      <c r="EPH28"/>
      <c r="EPI28"/>
      <c r="EPJ28"/>
      <c r="EPK28"/>
      <c r="EPL28"/>
      <c r="EPM28"/>
      <c r="EPN28"/>
      <c r="EPO28"/>
      <c r="EPP28"/>
      <c r="EPQ28"/>
      <c r="EPR28"/>
      <c r="EPS28"/>
      <c r="EPT28"/>
      <c r="EPU28"/>
      <c r="EPV28"/>
      <c r="EPW28"/>
      <c r="EPX28"/>
      <c r="EPY28"/>
      <c r="EPZ28"/>
      <c r="EQA28"/>
      <c r="EQB28"/>
      <c r="EQC28"/>
      <c r="EQD28"/>
      <c r="EQE28"/>
      <c r="EQF28"/>
      <c r="EQG28"/>
      <c r="EQH28"/>
      <c r="EQI28"/>
      <c r="EQJ28"/>
      <c r="EQK28"/>
      <c r="EQL28"/>
      <c r="EQM28"/>
      <c r="EQN28"/>
      <c r="EQO28"/>
      <c r="EQP28"/>
      <c r="EQQ28"/>
      <c r="EQR28"/>
      <c r="EQS28"/>
      <c r="EQT28"/>
      <c r="EQU28"/>
      <c r="EQV28"/>
      <c r="EQW28"/>
      <c r="EQX28"/>
      <c r="EQY28"/>
      <c r="EQZ28"/>
      <c r="ERA28"/>
      <c r="ERB28"/>
      <c r="ERC28"/>
      <c r="ERD28"/>
      <c r="ERE28"/>
      <c r="ERF28"/>
      <c r="ERG28"/>
      <c r="ERH28"/>
      <c r="ERI28"/>
      <c r="ERJ28"/>
      <c r="ERK28"/>
      <c r="ERL28"/>
      <c r="ERM28"/>
      <c r="ERN28"/>
      <c r="ERO28"/>
      <c r="ERP28"/>
      <c r="ERQ28"/>
      <c r="ERR28"/>
      <c r="ERS28"/>
      <c r="ERT28"/>
      <c r="ERU28"/>
      <c r="ERV28"/>
      <c r="ERW28"/>
      <c r="ERX28"/>
      <c r="ERY28"/>
      <c r="ERZ28"/>
      <c r="ESA28"/>
      <c r="ESB28"/>
      <c r="ESC28"/>
      <c r="ESD28"/>
      <c r="ESE28"/>
      <c r="ESF28"/>
      <c r="ESG28"/>
      <c r="ESH28"/>
      <c r="ESI28"/>
      <c r="ESJ28"/>
      <c r="ESK28"/>
      <c r="ESL28"/>
      <c r="ESM28"/>
      <c r="ESN28"/>
      <c r="ESO28"/>
      <c r="ESP28"/>
      <c r="ESQ28"/>
      <c r="ESR28"/>
      <c r="ESS28"/>
      <c r="EST28"/>
      <c r="ESU28"/>
      <c r="ESV28"/>
      <c r="ESW28"/>
      <c r="ESX28"/>
      <c r="ESY28"/>
      <c r="ESZ28"/>
      <c r="ETA28"/>
      <c r="ETB28"/>
      <c r="ETC28"/>
      <c r="ETD28"/>
      <c r="ETE28"/>
      <c r="ETF28"/>
      <c r="ETG28"/>
      <c r="ETH28"/>
      <c r="ETI28"/>
      <c r="ETJ28"/>
      <c r="ETK28"/>
      <c r="ETL28"/>
      <c r="ETM28"/>
      <c r="ETN28"/>
      <c r="ETO28"/>
      <c r="ETP28"/>
      <c r="ETQ28"/>
      <c r="ETR28"/>
      <c r="ETS28"/>
      <c r="ETT28"/>
      <c r="ETU28"/>
      <c r="ETV28"/>
      <c r="ETW28"/>
      <c r="ETX28"/>
      <c r="ETY28"/>
      <c r="ETZ28"/>
      <c r="EUA28"/>
      <c r="EUB28"/>
      <c r="EUC28"/>
      <c r="EUD28"/>
      <c r="EUE28"/>
      <c r="EUF28"/>
      <c r="EUG28"/>
      <c r="EUH28"/>
      <c r="EUI28"/>
      <c r="EUJ28"/>
      <c r="EUK28"/>
      <c r="EUL28"/>
      <c r="EUM28"/>
      <c r="EUN28"/>
      <c r="EUO28"/>
      <c r="EUP28"/>
      <c r="EUQ28"/>
      <c r="EUR28"/>
      <c r="EUS28"/>
      <c r="EUT28"/>
      <c r="EUU28"/>
      <c r="EUV28"/>
      <c r="EUW28"/>
      <c r="EUX28"/>
      <c r="EUY28"/>
      <c r="EUZ28"/>
      <c r="EVA28"/>
      <c r="EVB28"/>
      <c r="EVC28"/>
      <c r="EVD28"/>
      <c r="EVE28"/>
      <c r="EVF28"/>
      <c r="EVG28"/>
      <c r="EVH28"/>
      <c r="EVI28"/>
      <c r="EVJ28"/>
      <c r="EVK28"/>
      <c r="EVL28"/>
      <c r="EVM28"/>
      <c r="EVN28"/>
      <c r="EVO28"/>
      <c r="EVP28"/>
      <c r="EVQ28"/>
      <c r="EVR28"/>
      <c r="EVS28"/>
      <c r="EVT28"/>
      <c r="EVU28"/>
      <c r="EVV28"/>
      <c r="EVW28"/>
      <c r="EVX28"/>
      <c r="EVY28"/>
      <c r="EVZ28"/>
      <c r="EWA28"/>
      <c r="EWB28"/>
      <c r="EWC28"/>
      <c r="EWD28"/>
      <c r="EWE28"/>
      <c r="EWF28"/>
      <c r="EWG28"/>
      <c r="EWH28"/>
      <c r="EWI28"/>
      <c r="EWJ28"/>
      <c r="EWK28"/>
      <c r="EWL28"/>
      <c r="EWM28"/>
      <c r="EWN28"/>
      <c r="EWO28"/>
      <c r="EWP28"/>
      <c r="EWQ28"/>
      <c r="EWR28"/>
      <c r="EWS28"/>
      <c r="EWT28"/>
      <c r="EWU28"/>
      <c r="EWV28"/>
      <c r="EWW28"/>
      <c r="EWX28"/>
      <c r="EWY28"/>
      <c r="EWZ28"/>
      <c r="EXA28"/>
      <c r="EXB28"/>
      <c r="EXC28"/>
      <c r="EXD28"/>
      <c r="EXE28"/>
      <c r="EXF28"/>
      <c r="EXG28"/>
      <c r="EXH28"/>
      <c r="EXI28"/>
      <c r="EXJ28"/>
      <c r="EXK28"/>
      <c r="EXL28"/>
      <c r="EXM28"/>
      <c r="EXN28"/>
      <c r="EXO28"/>
      <c r="EXP28"/>
      <c r="EXQ28"/>
      <c r="EXR28"/>
      <c r="EXS28"/>
      <c r="EXT28"/>
      <c r="EXU28"/>
      <c r="EXV28"/>
      <c r="EXW28"/>
      <c r="EXX28"/>
      <c r="EXY28"/>
      <c r="EXZ28"/>
      <c r="EYA28"/>
      <c r="EYB28"/>
      <c r="EYC28"/>
      <c r="EYD28"/>
      <c r="EYE28"/>
      <c r="EYF28"/>
      <c r="EYG28"/>
      <c r="EYH28"/>
      <c r="EYI28"/>
      <c r="EYJ28"/>
      <c r="EYK28"/>
      <c r="EYL28"/>
      <c r="EYM28"/>
      <c r="EYN28"/>
      <c r="EYO28"/>
      <c r="EYP28"/>
      <c r="EYQ28"/>
      <c r="EYR28"/>
      <c r="EYS28"/>
      <c r="EYT28"/>
      <c r="EYU28"/>
      <c r="EYV28"/>
      <c r="EYW28"/>
      <c r="EYX28"/>
      <c r="EYY28"/>
      <c r="EYZ28"/>
      <c r="EZA28"/>
      <c r="EZB28"/>
      <c r="EZC28"/>
      <c r="EZD28"/>
      <c r="EZE28"/>
      <c r="EZF28"/>
      <c r="EZG28"/>
      <c r="EZH28"/>
      <c r="EZI28"/>
      <c r="EZJ28"/>
      <c r="EZK28"/>
      <c r="EZL28"/>
      <c r="EZM28"/>
      <c r="EZN28"/>
      <c r="EZO28"/>
      <c r="EZP28"/>
      <c r="EZQ28"/>
      <c r="EZR28"/>
      <c r="EZS28"/>
      <c r="EZT28"/>
      <c r="EZU28"/>
      <c r="EZV28"/>
      <c r="EZW28"/>
      <c r="EZX28"/>
      <c r="EZY28"/>
      <c r="EZZ28"/>
      <c r="FAA28"/>
      <c r="FAB28"/>
      <c r="FAC28"/>
      <c r="FAD28"/>
      <c r="FAE28"/>
      <c r="FAF28"/>
      <c r="FAG28"/>
      <c r="FAH28"/>
      <c r="FAI28"/>
      <c r="FAJ28"/>
      <c r="FAK28"/>
      <c r="FAL28"/>
      <c r="FAM28"/>
      <c r="FAN28"/>
      <c r="FAO28"/>
      <c r="FAP28"/>
      <c r="FAQ28"/>
      <c r="FAR28"/>
      <c r="FAS28"/>
      <c r="FAT28"/>
      <c r="FAU28"/>
      <c r="FAV28"/>
      <c r="FAW28"/>
      <c r="FAX28"/>
      <c r="FAY28"/>
      <c r="FAZ28"/>
      <c r="FBA28"/>
      <c r="FBB28"/>
      <c r="FBC28"/>
      <c r="FBD28"/>
      <c r="FBE28"/>
      <c r="FBF28"/>
      <c r="FBG28"/>
      <c r="FBH28"/>
      <c r="FBI28"/>
      <c r="FBJ28"/>
      <c r="FBK28"/>
      <c r="FBL28"/>
      <c r="FBM28"/>
      <c r="FBN28"/>
      <c r="FBO28"/>
      <c r="FBP28"/>
      <c r="FBQ28"/>
      <c r="FBR28"/>
      <c r="FBS28"/>
      <c r="FBT28"/>
      <c r="FBU28"/>
      <c r="FBV28"/>
      <c r="FBW28"/>
      <c r="FBX28"/>
      <c r="FBY28"/>
      <c r="FBZ28"/>
      <c r="FCA28"/>
      <c r="FCB28"/>
      <c r="FCC28"/>
      <c r="FCD28"/>
      <c r="FCE28"/>
      <c r="FCF28"/>
      <c r="FCG28"/>
      <c r="FCH28"/>
      <c r="FCI28"/>
      <c r="FCJ28"/>
      <c r="FCK28"/>
      <c r="FCL28"/>
      <c r="FCM28"/>
      <c r="FCN28"/>
      <c r="FCO28"/>
      <c r="FCP28"/>
      <c r="FCQ28"/>
      <c r="FCR28"/>
      <c r="FCS28"/>
      <c r="FCT28"/>
      <c r="FCU28"/>
      <c r="FCV28"/>
      <c r="FCW28"/>
      <c r="FCX28"/>
      <c r="FCY28"/>
      <c r="FCZ28"/>
      <c r="FDA28"/>
      <c r="FDB28"/>
      <c r="FDC28"/>
      <c r="FDD28"/>
      <c r="FDE28"/>
      <c r="FDF28"/>
      <c r="FDG28"/>
      <c r="FDH28"/>
      <c r="FDI28"/>
      <c r="FDJ28"/>
      <c r="FDK28"/>
      <c r="FDL28"/>
      <c r="FDM28"/>
      <c r="FDN28"/>
      <c r="FDO28"/>
      <c r="FDP28"/>
      <c r="FDQ28"/>
      <c r="FDR28"/>
      <c r="FDS28"/>
      <c r="FDT28"/>
      <c r="FDU28"/>
      <c r="FDV28"/>
      <c r="FDW28"/>
      <c r="FDX28"/>
      <c r="FDY28"/>
      <c r="FDZ28"/>
      <c r="FEA28"/>
      <c r="FEB28"/>
      <c r="FEC28"/>
      <c r="FED28"/>
      <c r="FEE28"/>
      <c r="FEF28"/>
      <c r="FEG28"/>
      <c r="FEH28"/>
      <c r="FEI28"/>
      <c r="FEJ28"/>
      <c r="FEK28"/>
      <c r="FEL28"/>
      <c r="FEM28"/>
      <c r="FEN28"/>
      <c r="FEO28"/>
      <c r="FEP28"/>
      <c r="FEQ28"/>
      <c r="FER28"/>
      <c r="FES28"/>
      <c r="FET28"/>
      <c r="FEU28"/>
      <c r="FEV28"/>
      <c r="FEW28"/>
      <c r="FEX28"/>
      <c r="FEY28"/>
      <c r="FEZ28"/>
      <c r="FFA28"/>
      <c r="FFB28"/>
      <c r="FFC28"/>
      <c r="FFD28"/>
      <c r="FFE28"/>
      <c r="FFF28"/>
      <c r="FFG28"/>
      <c r="FFH28"/>
      <c r="FFI28"/>
      <c r="FFJ28"/>
      <c r="FFK28"/>
      <c r="FFL28"/>
      <c r="FFM28"/>
      <c r="FFN28"/>
      <c r="FFO28"/>
      <c r="FFP28"/>
      <c r="FFQ28"/>
      <c r="FFR28"/>
      <c r="FFS28"/>
      <c r="FFT28"/>
      <c r="FFU28"/>
      <c r="FFV28"/>
      <c r="FFW28"/>
      <c r="FFX28"/>
      <c r="FFY28"/>
      <c r="FFZ28"/>
      <c r="FGA28"/>
      <c r="FGB28"/>
      <c r="FGC28"/>
      <c r="FGD28"/>
      <c r="FGE28"/>
      <c r="FGF28"/>
      <c r="FGG28"/>
      <c r="FGH28"/>
      <c r="FGI28"/>
      <c r="FGJ28"/>
      <c r="FGK28"/>
      <c r="FGL28"/>
      <c r="FGM28"/>
      <c r="FGN28"/>
      <c r="FGO28"/>
      <c r="FGP28"/>
      <c r="FGQ28"/>
      <c r="FGR28"/>
      <c r="FGS28"/>
      <c r="FGT28"/>
      <c r="FGU28"/>
      <c r="FGV28"/>
      <c r="FGW28"/>
      <c r="FGX28"/>
      <c r="FGY28"/>
      <c r="FGZ28"/>
      <c r="FHA28"/>
      <c r="FHB28"/>
      <c r="FHC28"/>
      <c r="FHD28"/>
      <c r="FHE28"/>
      <c r="FHF28"/>
      <c r="FHG28"/>
      <c r="FHH28"/>
      <c r="FHI28"/>
      <c r="FHJ28"/>
      <c r="FHK28"/>
      <c r="FHL28"/>
      <c r="FHM28"/>
      <c r="FHN28"/>
      <c r="FHO28"/>
      <c r="FHP28"/>
      <c r="FHQ28"/>
      <c r="FHR28"/>
      <c r="FHS28"/>
      <c r="FHT28"/>
      <c r="FHU28"/>
      <c r="FHV28"/>
      <c r="FHW28"/>
      <c r="FHX28"/>
      <c r="FHY28"/>
      <c r="FHZ28"/>
      <c r="FIA28"/>
      <c r="FIB28"/>
      <c r="FIC28"/>
      <c r="FID28"/>
      <c r="FIE28"/>
      <c r="FIF28"/>
      <c r="FIG28"/>
      <c r="FIH28"/>
      <c r="FII28"/>
      <c r="FIJ28"/>
      <c r="FIK28"/>
      <c r="FIL28"/>
      <c r="FIM28"/>
      <c r="FIN28"/>
      <c r="FIO28"/>
      <c r="FIP28"/>
      <c r="FIQ28"/>
      <c r="FIR28"/>
      <c r="FIS28"/>
      <c r="FIT28"/>
      <c r="FIU28"/>
      <c r="FIV28"/>
      <c r="FIW28"/>
      <c r="FIX28"/>
      <c r="FIY28"/>
      <c r="FIZ28"/>
      <c r="FJA28"/>
      <c r="FJB28"/>
      <c r="FJC28"/>
      <c r="FJD28"/>
      <c r="FJE28"/>
      <c r="FJF28"/>
      <c r="FJG28"/>
      <c r="FJH28"/>
      <c r="FJI28"/>
      <c r="FJJ28"/>
      <c r="FJK28"/>
      <c r="FJL28"/>
      <c r="FJM28"/>
      <c r="FJN28"/>
      <c r="FJO28"/>
      <c r="FJP28"/>
      <c r="FJQ28"/>
      <c r="FJR28"/>
      <c r="FJS28"/>
      <c r="FJT28"/>
      <c r="FJU28"/>
      <c r="FJV28"/>
      <c r="FJW28"/>
      <c r="FJX28"/>
      <c r="FJY28"/>
      <c r="FJZ28"/>
      <c r="FKA28"/>
      <c r="FKB28"/>
      <c r="FKC28"/>
      <c r="FKD28"/>
      <c r="FKE28"/>
      <c r="FKF28"/>
      <c r="FKG28"/>
      <c r="FKH28"/>
      <c r="FKI28"/>
      <c r="FKJ28"/>
      <c r="FKK28"/>
      <c r="FKL28"/>
      <c r="FKM28"/>
      <c r="FKN28"/>
      <c r="FKO28"/>
      <c r="FKP28"/>
      <c r="FKQ28"/>
      <c r="FKR28"/>
      <c r="FKS28"/>
      <c r="FKT28"/>
      <c r="FKU28"/>
      <c r="FKV28"/>
      <c r="FKW28"/>
      <c r="FKX28"/>
      <c r="FKY28"/>
      <c r="FKZ28"/>
      <c r="FLA28"/>
      <c r="FLB28"/>
      <c r="FLC28"/>
      <c r="FLD28"/>
      <c r="FLE28"/>
      <c r="FLF28"/>
      <c r="FLG28"/>
      <c r="FLH28"/>
      <c r="FLI28"/>
      <c r="FLJ28"/>
      <c r="FLK28"/>
      <c r="FLL28"/>
      <c r="FLM28"/>
      <c r="FLN28"/>
      <c r="FLO28"/>
      <c r="FLP28"/>
      <c r="FLQ28"/>
      <c r="FLR28"/>
      <c r="FLS28"/>
      <c r="FLT28"/>
      <c r="FLU28"/>
      <c r="FLV28"/>
      <c r="FLW28"/>
      <c r="FLX28"/>
      <c r="FLY28"/>
      <c r="FLZ28"/>
      <c r="FMA28"/>
      <c r="FMB28"/>
      <c r="FMC28"/>
      <c r="FMD28"/>
      <c r="FME28"/>
      <c r="FMF28"/>
      <c r="FMG28"/>
      <c r="FMH28"/>
      <c r="FMI28"/>
      <c r="FMJ28"/>
      <c r="FMK28"/>
      <c r="FML28"/>
      <c r="FMM28"/>
      <c r="FMN28"/>
      <c r="FMO28"/>
      <c r="FMP28"/>
      <c r="FMQ28"/>
      <c r="FMR28"/>
      <c r="FMS28"/>
      <c r="FMT28"/>
      <c r="FMU28"/>
      <c r="FMV28"/>
      <c r="FMW28"/>
      <c r="FMX28"/>
      <c r="FMY28"/>
      <c r="FMZ28"/>
      <c r="FNA28"/>
      <c r="FNB28"/>
      <c r="FNC28"/>
      <c r="FND28"/>
      <c r="FNE28"/>
      <c r="FNF28"/>
      <c r="FNG28"/>
      <c r="FNH28"/>
      <c r="FNI28"/>
      <c r="FNJ28"/>
      <c r="FNK28"/>
      <c r="FNL28"/>
      <c r="FNM28"/>
      <c r="FNN28"/>
      <c r="FNO28"/>
      <c r="FNP28"/>
      <c r="FNQ28"/>
      <c r="FNR28"/>
      <c r="FNS28"/>
      <c r="FNT28"/>
      <c r="FNU28"/>
      <c r="FNV28"/>
      <c r="FNW28"/>
      <c r="FNX28"/>
      <c r="FNY28"/>
      <c r="FNZ28"/>
      <c r="FOA28"/>
      <c r="FOB28"/>
      <c r="FOC28"/>
      <c r="FOD28"/>
      <c r="FOE28"/>
      <c r="FOF28"/>
      <c r="FOG28"/>
      <c r="FOH28"/>
      <c r="FOI28"/>
      <c r="FOJ28"/>
      <c r="FOK28"/>
      <c r="FOL28"/>
      <c r="FOM28"/>
      <c r="FON28"/>
      <c r="FOO28"/>
      <c r="FOP28"/>
      <c r="FOQ28"/>
      <c r="FOR28"/>
      <c r="FOS28"/>
      <c r="FOT28"/>
      <c r="FOU28"/>
      <c r="FOV28"/>
      <c r="FOW28"/>
      <c r="FOX28"/>
      <c r="FOY28"/>
      <c r="FOZ28"/>
      <c r="FPA28"/>
      <c r="FPB28"/>
      <c r="FPC28"/>
      <c r="FPD28"/>
      <c r="FPE28"/>
      <c r="FPF28"/>
      <c r="FPG28"/>
      <c r="FPH28"/>
      <c r="FPI28"/>
      <c r="FPJ28"/>
      <c r="FPK28"/>
      <c r="FPL28"/>
      <c r="FPM28"/>
      <c r="FPN28"/>
      <c r="FPO28"/>
      <c r="FPP28"/>
      <c r="FPQ28"/>
      <c r="FPR28"/>
      <c r="FPS28"/>
      <c r="FPT28"/>
      <c r="FPU28"/>
      <c r="FPV28"/>
      <c r="FPW28"/>
      <c r="FPX28"/>
      <c r="FPY28"/>
      <c r="FPZ28"/>
      <c r="FQA28"/>
      <c r="FQB28"/>
      <c r="FQC28"/>
      <c r="FQD28"/>
      <c r="FQE28"/>
      <c r="FQF28"/>
      <c r="FQG28"/>
      <c r="FQH28"/>
      <c r="FQI28"/>
      <c r="FQJ28"/>
      <c r="FQK28"/>
      <c r="FQL28"/>
      <c r="FQM28"/>
      <c r="FQN28"/>
      <c r="FQO28"/>
      <c r="FQP28"/>
      <c r="FQQ28"/>
      <c r="FQR28"/>
      <c r="FQS28"/>
      <c r="FQT28"/>
      <c r="FQU28"/>
      <c r="FQV28"/>
      <c r="FQW28"/>
      <c r="FQX28"/>
      <c r="FQY28"/>
      <c r="FQZ28"/>
      <c r="FRA28"/>
      <c r="FRB28"/>
      <c r="FRC28"/>
      <c r="FRD28"/>
      <c r="FRE28"/>
      <c r="FRF28"/>
      <c r="FRG28"/>
      <c r="FRH28"/>
      <c r="FRI28"/>
      <c r="FRJ28"/>
      <c r="FRK28"/>
      <c r="FRL28"/>
      <c r="FRM28"/>
      <c r="FRN28"/>
      <c r="FRO28"/>
      <c r="FRP28"/>
      <c r="FRQ28"/>
      <c r="FRR28"/>
      <c r="FRS28"/>
      <c r="FRT28"/>
      <c r="FRU28"/>
      <c r="FRV28"/>
      <c r="FRW28"/>
      <c r="FRX28"/>
      <c r="FRY28"/>
      <c r="FRZ28"/>
      <c r="FSA28"/>
      <c r="FSB28"/>
      <c r="FSC28"/>
      <c r="FSD28"/>
      <c r="FSE28"/>
      <c r="FSF28"/>
      <c r="FSG28"/>
      <c r="FSH28"/>
      <c r="FSI28"/>
      <c r="FSJ28"/>
      <c r="FSK28"/>
      <c r="FSL28"/>
      <c r="FSM28"/>
      <c r="FSN28"/>
      <c r="FSO28"/>
      <c r="FSP28"/>
      <c r="FSQ28"/>
      <c r="FSR28"/>
      <c r="FSS28"/>
      <c r="FST28"/>
      <c r="FSU28"/>
      <c r="FSV28"/>
      <c r="FSW28"/>
      <c r="FSX28"/>
      <c r="FSY28"/>
      <c r="FSZ28"/>
      <c r="FTA28"/>
      <c r="FTB28"/>
      <c r="FTC28"/>
      <c r="FTD28"/>
      <c r="FTE28"/>
      <c r="FTF28"/>
      <c r="FTG28"/>
      <c r="FTH28"/>
      <c r="FTI28"/>
      <c r="FTJ28"/>
      <c r="FTK28"/>
      <c r="FTL28"/>
      <c r="FTM28"/>
      <c r="FTN28"/>
      <c r="FTO28"/>
      <c r="FTP28"/>
      <c r="FTQ28"/>
      <c r="FTR28"/>
      <c r="FTS28"/>
      <c r="FTT28"/>
      <c r="FTU28"/>
      <c r="FTV28"/>
      <c r="FTW28"/>
      <c r="FTX28"/>
      <c r="FTY28"/>
      <c r="FTZ28"/>
      <c r="FUA28"/>
      <c r="FUB28"/>
      <c r="FUC28"/>
      <c r="FUD28"/>
      <c r="FUE28"/>
      <c r="FUF28"/>
      <c r="FUG28"/>
      <c r="FUH28"/>
      <c r="FUI28"/>
      <c r="FUJ28"/>
      <c r="FUK28"/>
      <c r="FUL28"/>
      <c r="FUM28"/>
      <c r="FUN28"/>
      <c r="FUO28"/>
      <c r="FUP28"/>
      <c r="FUQ28"/>
      <c r="FUR28"/>
      <c r="FUS28"/>
      <c r="FUT28"/>
      <c r="FUU28"/>
      <c r="FUV28"/>
      <c r="FUW28"/>
      <c r="FUX28"/>
      <c r="FUY28"/>
      <c r="FUZ28"/>
      <c r="FVA28"/>
      <c r="FVB28"/>
      <c r="FVC28"/>
      <c r="FVD28"/>
      <c r="FVE28"/>
      <c r="FVF28"/>
      <c r="FVG28"/>
      <c r="FVH28"/>
      <c r="FVI28"/>
      <c r="FVJ28"/>
      <c r="FVK28"/>
      <c r="FVL28"/>
      <c r="FVM28"/>
      <c r="FVN28"/>
      <c r="FVO28"/>
      <c r="FVP28"/>
      <c r="FVQ28"/>
      <c r="FVR28"/>
      <c r="FVS28"/>
      <c r="FVT28"/>
      <c r="FVU28"/>
      <c r="FVV28"/>
      <c r="FVW28"/>
      <c r="FVX28"/>
      <c r="FVY28"/>
      <c r="FVZ28"/>
      <c r="FWA28"/>
      <c r="FWB28"/>
      <c r="FWC28"/>
      <c r="FWD28"/>
      <c r="FWE28"/>
      <c r="FWF28"/>
      <c r="FWG28"/>
      <c r="FWH28"/>
      <c r="FWI28"/>
      <c r="FWJ28"/>
      <c r="FWK28"/>
      <c r="FWL28"/>
      <c r="FWM28"/>
      <c r="FWN28"/>
      <c r="FWO28"/>
      <c r="FWP28"/>
      <c r="FWQ28"/>
      <c r="FWR28"/>
      <c r="FWS28"/>
      <c r="FWT28"/>
      <c r="FWU28"/>
      <c r="FWV28"/>
      <c r="FWW28"/>
      <c r="FWX28"/>
      <c r="FWY28"/>
      <c r="FWZ28"/>
      <c r="FXA28"/>
      <c r="FXB28"/>
      <c r="FXC28"/>
      <c r="FXD28"/>
      <c r="FXE28"/>
      <c r="FXF28"/>
      <c r="FXG28"/>
      <c r="FXH28"/>
      <c r="FXI28"/>
      <c r="FXJ28"/>
      <c r="FXK28"/>
      <c r="FXL28"/>
      <c r="FXM28"/>
      <c r="FXN28"/>
      <c r="FXO28"/>
      <c r="FXP28"/>
      <c r="FXQ28"/>
      <c r="FXR28"/>
      <c r="FXS28"/>
      <c r="FXT28"/>
      <c r="FXU28"/>
      <c r="FXV28"/>
      <c r="FXW28"/>
      <c r="FXX28"/>
      <c r="FXY28"/>
      <c r="FXZ28"/>
      <c r="FYA28"/>
      <c r="FYB28"/>
      <c r="FYC28"/>
      <c r="FYD28"/>
      <c r="FYE28"/>
      <c r="FYF28"/>
      <c r="FYG28"/>
      <c r="FYH28"/>
      <c r="FYI28"/>
      <c r="FYJ28"/>
      <c r="FYK28"/>
      <c r="FYL28"/>
      <c r="FYM28"/>
      <c r="FYN28"/>
      <c r="FYO28"/>
      <c r="FYP28"/>
      <c r="FYQ28"/>
      <c r="FYR28"/>
      <c r="FYS28"/>
      <c r="FYT28"/>
      <c r="FYU28"/>
      <c r="FYV28"/>
      <c r="FYW28"/>
      <c r="FYX28"/>
      <c r="FYY28"/>
      <c r="FYZ28"/>
      <c r="FZA28"/>
      <c r="FZB28"/>
      <c r="FZC28"/>
      <c r="FZD28"/>
      <c r="FZE28"/>
      <c r="FZF28"/>
      <c r="FZG28"/>
      <c r="FZH28"/>
      <c r="FZI28"/>
      <c r="FZJ28"/>
      <c r="FZK28"/>
      <c r="FZL28"/>
      <c r="FZM28"/>
      <c r="FZN28"/>
      <c r="FZO28"/>
      <c r="FZP28"/>
      <c r="FZQ28"/>
      <c r="FZR28"/>
      <c r="FZS28"/>
      <c r="FZT28"/>
      <c r="FZU28"/>
      <c r="FZV28"/>
      <c r="FZW28"/>
      <c r="FZX28"/>
      <c r="FZY28"/>
      <c r="FZZ28"/>
      <c r="GAA28"/>
      <c r="GAB28"/>
      <c r="GAC28"/>
      <c r="GAD28"/>
      <c r="GAE28"/>
      <c r="GAF28"/>
      <c r="GAG28"/>
      <c r="GAH28"/>
      <c r="GAI28"/>
      <c r="GAJ28"/>
      <c r="GAK28"/>
      <c r="GAL28"/>
      <c r="GAM28"/>
      <c r="GAN28"/>
      <c r="GAO28"/>
      <c r="GAP28"/>
      <c r="GAQ28"/>
      <c r="GAR28"/>
      <c r="GAS28"/>
      <c r="GAT28"/>
      <c r="GAU28"/>
      <c r="GAV28"/>
      <c r="GAW28"/>
      <c r="GAX28"/>
      <c r="GAY28"/>
      <c r="GAZ28"/>
      <c r="GBA28"/>
      <c r="GBB28"/>
      <c r="GBC28"/>
      <c r="GBD28"/>
      <c r="GBE28"/>
      <c r="GBF28"/>
      <c r="GBG28"/>
      <c r="GBH28"/>
      <c r="GBI28"/>
      <c r="GBJ28"/>
      <c r="GBK28"/>
      <c r="GBL28"/>
      <c r="GBM28"/>
      <c r="GBN28"/>
      <c r="GBO28"/>
      <c r="GBP28"/>
      <c r="GBQ28"/>
      <c r="GBR28"/>
      <c r="GBS28"/>
      <c r="GBT28"/>
      <c r="GBU28"/>
      <c r="GBV28"/>
      <c r="GBW28"/>
      <c r="GBX28"/>
      <c r="GBY28"/>
      <c r="GBZ28"/>
      <c r="GCA28"/>
      <c r="GCB28"/>
      <c r="GCC28"/>
      <c r="GCD28"/>
      <c r="GCE28"/>
      <c r="GCF28"/>
      <c r="GCG28"/>
      <c r="GCH28"/>
      <c r="GCI28"/>
      <c r="GCJ28"/>
      <c r="GCK28"/>
      <c r="GCL28"/>
      <c r="GCM28"/>
      <c r="GCN28"/>
      <c r="GCO28"/>
      <c r="GCP28"/>
      <c r="GCQ28"/>
      <c r="GCR28"/>
      <c r="GCS28"/>
      <c r="GCT28"/>
      <c r="GCU28"/>
      <c r="GCV28"/>
      <c r="GCW28"/>
      <c r="GCX28"/>
      <c r="GCY28"/>
      <c r="GCZ28"/>
      <c r="GDA28"/>
      <c r="GDB28"/>
      <c r="GDC28"/>
      <c r="GDD28"/>
      <c r="GDE28"/>
      <c r="GDF28"/>
      <c r="GDG28"/>
      <c r="GDH28"/>
      <c r="GDI28"/>
      <c r="GDJ28"/>
      <c r="GDK28"/>
      <c r="GDL28"/>
      <c r="GDM28"/>
      <c r="GDN28"/>
      <c r="GDO28"/>
      <c r="GDP28"/>
      <c r="GDQ28"/>
      <c r="GDR28"/>
      <c r="GDS28"/>
      <c r="GDT28"/>
      <c r="GDU28"/>
      <c r="GDV28"/>
      <c r="GDW28"/>
      <c r="GDX28"/>
      <c r="GDY28"/>
      <c r="GDZ28"/>
      <c r="GEA28"/>
      <c r="GEB28"/>
      <c r="GEC28"/>
      <c r="GED28"/>
      <c r="GEE28"/>
      <c r="GEF28"/>
      <c r="GEG28"/>
      <c r="GEH28"/>
      <c r="GEI28"/>
      <c r="GEJ28"/>
      <c r="GEK28"/>
      <c r="GEL28"/>
      <c r="GEM28"/>
      <c r="GEN28"/>
      <c r="GEO28"/>
      <c r="GEP28"/>
      <c r="GEQ28"/>
      <c r="GER28"/>
      <c r="GES28"/>
      <c r="GET28"/>
      <c r="GEU28"/>
      <c r="GEV28"/>
      <c r="GEW28"/>
      <c r="GEX28"/>
      <c r="GEY28"/>
      <c r="GEZ28"/>
      <c r="GFA28"/>
      <c r="GFB28"/>
      <c r="GFC28"/>
      <c r="GFD28"/>
      <c r="GFE28"/>
      <c r="GFF28"/>
      <c r="GFG28"/>
      <c r="GFH28"/>
      <c r="GFI28"/>
      <c r="GFJ28"/>
      <c r="GFK28"/>
      <c r="GFL28"/>
      <c r="GFM28"/>
      <c r="GFN28"/>
      <c r="GFO28"/>
      <c r="GFP28"/>
      <c r="GFQ28"/>
      <c r="GFR28"/>
      <c r="GFS28"/>
      <c r="GFT28"/>
      <c r="GFU28"/>
      <c r="GFV28"/>
      <c r="GFW28"/>
      <c r="GFX28"/>
      <c r="GFY28"/>
      <c r="GFZ28"/>
      <c r="GGA28"/>
      <c r="GGB28"/>
      <c r="GGC28"/>
      <c r="GGD28"/>
      <c r="GGE28"/>
      <c r="GGF28"/>
      <c r="GGG28"/>
      <c r="GGH28"/>
      <c r="GGI28"/>
      <c r="GGJ28"/>
      <c r="GGK28"/>
      <c r="GGL28"/>
      <c r="GGM28"/>
      <c r="GGN28"/>
      <c r="GGO28"/>
      <c r="GGP28"/>
      <c r="GGQ28"/>
      <c r="GGR28"/>
      <c r="GGS28"/>
      <c r="GGT28"/>
      <c r="GGU28"/>
      <c r="GGV28"/>
      <c r="GGW28"/>
      <c r="GGX28"/>
      <c r="GGY28"/>
      <c r="GGZ28"/>
      <c r="GHA28"/>
      <c r="GHB28"/>
      <c r="GHC28"/>
      <c r="GHD28"/>
      <c r="GHE28"/>
      <c r="GHF28"/>
      <c r="GHG28"/>
      <c r="GHH28"/>
      <c r="GHI28"/>
      <c r="GHJ28"/>
      <c r="GHK28"/>
      <c r="GHL28"/>
      <c r="GHM28"/>
      <c r="GHN28"/>
      <c r="GHO28"/>
      <c r="GHP28"/>
      <c r="GHQ28"/>
      <c r="GHR28"/>
      <c r="GHS28"/>
      <c r="GHT28"/>
      <c r="GHU28"/>
      <c r="GHV28"/>
      <c r="GHW28"/>
      <c r="GHX28"/>
      <c r="GHY28"/>
      <c r="GHZ28"/>
      <c r="GIA28"/>
      <c r="GIB28"/>
      <c r="GIC28"/>
      <c r="GID28"/>
      <c r="GIE28"/>
      <c r="GIF28"/>
      <c r="GIG28"/>
      <c r="GIH28"/>
      <c r="GII28"/>
      <c r="GIJ28"/>
      <c r="GIK28"/>
      <c r="GIL28"/>
      <c r="GIM28"/>
      <c r="GIN28"/>
      <c r="GIO28"/>
      <c r="GIP28"/>
      <c r="GIQ28"/>
      <c r="GIR28"/>
      <c r="GIS28"/>
      <c r="GIT28"/>
      <c r="GIU28"/>
      <c r="GIV28"/>
      <c r="GIW28"/>
      <c r="GIX28"/>
      <c r="GIY28"/>
      <c r="GIZ28"/>
      <c r="GJA28"/>
      <c r="GJB28"/>
      <c r="GJC28"/>
      <c r="GJD28"/>
      <c r="GJE28"/>
      <c r="GJF28"/>
      <c r="GJG28"/>
      <c r="GJH28"/>
      <c r="GJI28"/>
      <c r="GJJ28"/>
      <c r="GJK28"/>
      <c r="GJL28"/>
      <c r="GJM28"/>
      <c r="GJN28"/>
      <c r="GJO28"/>
      <c r="GJP28"/>
      <c r="GJQ28"/>
      <c r="GJR28"/>
      <c r="GJS28"/>
      <c r="GJT28"/>
      <c r="GJU28"/>
      <c r="GJV28"/>
      <c r="GJW28"/>
      <c r="GJX28"/>
      <c r="GJY28"/>
      <c r="GJZ28"/>
      <c r="GKA28"/>
      <c r="GKB28"/>
      <c r="GKC28"/>
      <c r="GKD28"/>
      <c r="GKE28"/>
      <c r="GKF28"/>
      <c r="GKG28"/>
      <c r="GKH28"/>
      <c r="GKI28"/>
      <c r="GKJ28"/>
      <c r="GKK28"/>
      <c r="GKL28"/>
      <c r="GKM28"/>
      <c r="GKN28"/>
      <c r="GKO28"/>
      <c r="GKP28"/>
      <c r="GKQ28"/>
      <c r="GKR28"/>
      <c r="GKS28"/>
      <c r="GKT28"/>
      <c r="GKU28"/>
      <c r="GKV28"/>
      <c r="GKW28"/>
      <c r="GKX28"/>
      <c r="GKY28"/>
      <c r="GKZ28"/>
      <c r="GLA28"/>
      <c r="GLB28"/>
      <c r="GLC28"/>
      <c r="GLD28"/>
      <c r="GLE28"/>
      <c r="GLF28"/>
      <c r="GLG28"/>
      <c r="GLH28"/>
      <c r="GLI28"/>
      <c r="GLJ28"/>
      <c r="GLK28"/>
      <c r="GLL28"/>
      <c r="GLM28"/>
      <c r="GLN28"/>
      <c r="GLO28"/>
      <c r="GLP28"/>
      <c r="GLQ28"/>
      <c r="GLR28"/>
      <c r="GLS28"/>
      <c r="GLT28"/>
      <c r="GLU28"/>
      <c r="GLV28"/>
      <c r="GLW28"/>
      <c r="GLX28"/>
      <c r="GLY28"/>
      <c r="GLZ28"/>
      <c r="GMA28"/>
      <c r="GMB28"/>
      <c r="GMC28"/>
      <c r="GMD28"/>
      <c r="GME28"/>
      <c r="GMF28"/>
      <c r="GMG28"/>
      <c r="GMH28"/>
      <c r="GMI28"/>
      <c r="GMJ28"/>
      <c r="GMK28"/>
      <c r="GML28"/>
      <c r="GMM28"/>
      <c r="GMN28"/>
      <c r="GMO28"/>
      <c r="GMP28"/>
      <c r="GMQ28"/>
      <c r="GMR28"/>
      <c r="GMS28"/>
      <c r="GMT28"/>
      <c r="GMU28"/>
      <c r="GMV28"/>
      <c r="GMW28"/>
      <c r="GMX28"/>
      <c r="GMY28"/>
      <c r="GMZ28"/>
      <c r="GNA28"/>
      <c r="GNB28"/>
      <c r="GNC28"/>
      <c r="GND28"/>
      <c r="GNE28"/>
      <c r="GNF28"/>
      <c r="GNG28"/>
      <c r="GNH28"/>
      <c r="GNI28"/>
      <c r="GNJ28"/>
      <c r="GNK28"/>
      <c r="GNL28"/>
      <c r="GNM28"/>
      <c r="GNN28"/>
      <c r="GNO28"/>
      <c r="GNP28"/>
      <c r="GNQ28"/>
      <c r="GNR28"/>
      <c r="GNS28"/>
      <c r="GNT28"/>
      <c r="GNU28"/>
      <c r="GNV28"/>
      <c r="GNW28"/>
      <c r="GNX28"/>
      <c r="GNY28"/>
      <c r="GNZ28"/>
      <c r="GOA28"/>
      <c r="GOB28"/>
      <c r="GOC28"/>
      <c r="GOD28"/>
      <c r="GOE28"/>
      <c r="GOF28"/>
      <c r="GOG28"/>
      <c r="GOH28"/>
      <c r="GOI28"/>
      <c r="GOJ28"/>
      <c r="GOK28"/>
      <c r="GOL28"/>
      <c r="GOM28"/>
      <c r="GON28"/>
      <c r="GOO28"/>
      <c r="GOP28"/>
      <c r="GOQ28"/>
      <c r="GOR28"/>
      <c r="GOS28"/>
      <c r="GOT28"/>
      <c r="GOU28"/>
      <c r="GOV28"/>
      <c r="GOW28"/>
      <c r="GOX28"/>
      <c r="GOY28"/>
      <c r="GOZ28"/>
      <c r="GPA28"/>
      <c r="GPB28"/>
      <c r="GPC28"/>
      <c r="GPD28"/>
      <c r="GPE28"/>
      <c r="GPF28"/>
      <c r="GPG28"/>
      <c r="GPH28"/>
      <c r="GPI28"/>
      <c r="GPJ28"/>
      <c r="GPK28"/>
      <c r="GPL28"/>
      <c r="GPM28"/>
      <c r="GPN28"/>
      <c r="GPO28"/>
      <c r="GPP28"/>
      <c r="GPQ28"/>
      <c r="GPR28"/>
      <c r="GPS28"/>
      <c r="GPT28"/>
      <c r="GPU28"/>
      <c r="GPV28"/>
      <c r="GPW28"/>
      <c r="GPX28"/>
      <c r="GPY28"/>
      <c r="GPZ28"/>
      <c r="GQA28"/>
      <c r="GQB28"/>
      <c r="GQC28"/>
      <c r="GQD28"/>
      <c r="GQE28"/>
      <c r="GQF28"/>
      <c r="GQG28"/>
      <c r="GQH28"/>
      <c r="GQI28"/>
      <c r="GQJ28"/>
      <c r="GQK28"/>
      <c r="GQL28"/>
      <c r="GQM28"/>
      <c r="GQN28"/>
      <c r="GQO28"/>
      <c r="GQP28"/>
      <c r="GQQ28"/>
      <c r="GQR28"/>
      <c r="GQS28"/>
      <c r="GQT28"/>
      <c r="GQU28"/>
      <c r="GQV28"/>
      <c r="GQW28"/>
      <c r="GQX28"/>
      <c r="GQY28"/>
      <c r="GQZ28"/>
      <c r="GRA28"/>
      <c r="GRB28"/>
      <c r="GRC28"/>
      <c r="GRD28"/>
      <c r="GRE28"/>
      <c r="GRF28"/>
      <c r="GRG28"/>
      <c r="GRH28"/>
      <c r="GRI28"/>
      <c r="GRJ28"/>
      <c r="GRK28"/>
      <c r="GRL28"/>
      <c r="GRM28"/>
      <c r="GRN28"/>
      <c r="GRO28"/>
      <c r="GRP28"/>
      <c r="GRQ28"/>
      <c r="GRR28"/>
      <c r="GRS28"/>
      <c r="GRT28"/>
      <c r="GRU28"/>
      <c r="GRV28"/>
      <c r="GRW28"/>
      <c r="GRX28"/>
      <c r="GRY28"/>
      <c r="GRZ28"/>
      <c r="GSA28"/>
      <c r="GSB28"/>
      <c r="GSC28"/>
      <c r="GSD28"/>
      <c r="GSE28"/>
      <c r="GSF28"/>
      <c r="GSG28"/>
      <c r="GSH28"/>
      <c r="GSI28"/>
      <c r="GSJ28"/>
      <c r="GSK28"/>
      <c r="GSL28"/>
      <c r="GSM28"/>
      <c r="GSN28"/>
      <c r="GSO28"/>
      <c r="GSP28"/>
      <c r="GSQ28"/>
      <c r="GSR28"/>
      <c r="GSS28"/>
      <c r="GST28"/>
      <c r="GSU28"/>
      <c r="GSV28"/>
      <c r="GSW28"/>
      <c r="GSX28"/>
      <c r="GSY28"/>
      <c r="GSZ28"/>
      <c r="GTA28"/>
      <c r="GTB28"/>
      <c r="GTC28"/>
      <c r="GTD28"/>
      <c r="GTE28"/>
      <c r="GTF28"/>
      <c r="GTG28"/>
      <c r="GTH28"/>
      <c r="GTI28"/>
      <c r="GTJ28"/>
      <c r="GTK28"/>
      <c r="GTL28"/>
      <c r="GTM28"/>
      <c r="GTN28"/>
      <c r="GTO28"/>
      <c r="GTP28"/>
      <c r="GTQ28"/>
      <c r="GTR28"/>
      <c r="GTS28"/>
      <c r="GTT28"/>
      <c r="GTU28"/>
      <c r="GTV28"/>
      <c r="GTW28"/>
      <c r="GTX28"/>
      <c r="GTY28"/>
      <c r="GTZ28"/>
      <c r="GUA28"/>
      <c r="GUB28"/>
      <c r="GUC28"/>
      <c r="GUD28"/>
      <c r="GUE28"/>
      <c r="GUF28"/>
      <c r="GUG28"/>
      <c r="GUH28"/>
      <c r="GUI28"/>
      <c r="GUJ28"/>
      <c r="GUK28"/>
      <c r="GUL28"/>
      <c r="GUM28"/>
      <c r="GUN28"/>
      <c r="GUO28"/>
      <c r="GUP28"/>
      <c r="GUQ28"/>
      <c r="GUR28"/>
      <c r="GUS28"/>
      <c r="GUT28"/>
      <c r="GUU28"/>
      <c r="GUV28"/>
      <c r="GUW28"/>
      <c r="GUX28"/>
      <c r="GUY28"/>
      <c r="GUZ28"/>
      <c r="GVA28"/>
      <c r="GVB28"/>
      <c r="GVC28"/>
      <c r="GVD28"/>
      <c r="GVE28"/>
      <c r="GVF28"/>
      <c r="GVG28"/>
      <c r="GVH28"/>
      <c r="GVI28"/>
      <c r="GVJ28"/>
      <c r="GVK28"/>
      <c r="GVL28"/>
      <c r="GVM28"/>
      <c r="GVN28"/>
      <c r="GVO28"/>
      <c r="GVP28"/>
      <c r="GVQ28"/>
      <c r="GVR28"/>
      <c r="GVS28"/>
      <c r="GVT28"/>
      <c r="GVU28"/>
      <c r="GVV28"/>
      <c r="GVW28"/>
      <c r="GVX28"/>
      <c r="GVY28"/>
      <c r="GVZ28"/>
      <c r="GWA28"/>
      <c r="GWB28"/>
      <c r="GWC28"/>
      <c r="GWD28"/>
      <c r="GWE28"/>
      <c r="GWF28"/>
      <c r="GWG28"/>
      <c r="GWH28"/>
      <c r="GWI28"/>
      <c r="GWJ28"/>
      <c r="GWK28"/>
      <c r="GWL28"/>
      <c r="GWM28"/>
      <c r="GWN28"/>
      <c r="GWO28"/>
      <c r="GWP28"/>
      <c r="GWQ28"/>
      <c r="GWR28"/>
      <c r="GWS28"/>
      <c r="GWT28"/>
      <c r="GWU28"/>
      <c r="GWV28"/>
      <c r="GWW28"/>
      <c r="GWX28"/>
      <c r="GWY28"/>
      <c r="GWZ28"/>
      <c r="GXA28"/>
      <c r="GXB28"/>
      <c r="GXC28"/>
      <c r="GXD28"/>
      <c r="GXE28"/>
      <c r="GXF28"/>
      <c r="GXG28"/>
      <c r="GXH28"/>
      <c r="GXI28"/>
      <c r="GXJ28"/>
      <c r="GXK28"/>
      <c r="GXL28"/>
      <c r="GXM28"/>
      <c r="GXN28"/>
      <c r="GXO28"/>
      <c r="GXP28"/>
      <c r="GXQ28"/>
      <c r="GXR28"/>
      <c r="GXS28"/>
      <c r="GXT28"/>
      <c r="GXU28"/>
      <c r="GXV28"/>
      <c r="GXW28"/>
      <c r="GXX28"/>
      <c r="GXY28"/>
      <c r="GXZ28"/>
      <c r="GYA28"/>
      <c r="GYB28"/>
      <c r="GYC28"/>
      <c r="GYD28"/>
      <c r="GYE28"/>
      <c r="GYF28"/>
      <c r="GYG28"/>
      <c r="GYH28"/>
      <c r="GYI28"/>
      <c r="GYJ28"/>
      <c r="GYK28"/>
      <c r="GYL28"/>
      <c r="GYM28"/>
      <c r="GYN28"/>
      <c r="GYO28"/>
      <c r="GYP28"/>
      <c r="GYQ28"/>
      <c r="GYR28"/>
      <c r="GYS28"/>
      <c r="GYT28"/>
      <c r="GYU28"/>
      <c r="GYV28"/>
      <c r="GYW28"/>
      <c r="GYX28"/>
      <c r="GYY28"/>
      <c r="GYZ28"/>
      <c r="GZA28"/>
      <c r="GZB28"/>
      <c r="GZC28"/>
      <c r="GZD28"/>
      <c r="GZE28"/>
      <c r="GZF28"/>
      <c r="GZG28"/>
      <c r="GZH28"/>
      <c r="GZI28"/>
      <c r="GZJ28"/>
      <c r="GZK28"/>
      <c r="GZL28"/>
      <c r="GZM28"/>
      <c r="GZN28"/>
      <c r="GZO28"/>
      <c r="GZP28"/>
      <c r="GZQ28"/>
      <c r="GZR28"/>
      <c r="GZS28"/>
      <c r="GZT28"/>
      <c r="GZU28"/>
      <c r="GZV28"/>
      <c r="GZW28"/>
      <c r="GZX28"/>
      <c r="GZY28"/>
      <c r="GZZ28"/>
      <c r="HAA28"/>
      <c r="HAB28"/>
      <c r="HAC28"/>
      <c r="HAD28"/>
      <c r="HAE28"/>
      <c r="HAF28"/>
      <c r="HAG28"/>
      <c r="HAH28"/>
      <c r="HAI28"/>
      <c r="HAJ28"/>
      <c r="HAK28"/>
      <c r="HAL28"/>
      <c r="HAM28"/>
      <c r="HAN28"/>
      <c r="HAO28"/>
      <c r="HAP28"/>
      <c r="HAQ28"/>
      <c r="HAR28"/>
      <c r="HAS28"/>
      <c r="HAT28"/>
      <c r="HAU28"/>
      <c r="HAV28"/>
      <c r="HAW28"/>
      <c r="HAX28"/>
      <c r="HAY28"/>
      <c r="HAZ28"/>
      <c r="HBA28"/>
      <c r="HBB28"/>
      <c r="HBC28"/>
      <c r="HBD28"/>
      <c r="HBE28"/>
      <c r="HBF28"/>
      <c r="HBG28"/>
      <c r="HBH28"/>
      <c r="HBI28"/>
      <c r="HBJ28"/>
      <c r="HBK28"/>
      <c r="HBL28"/>
      <c r="HBM28"/>
      <c r="HBN28"/>
      <c r="HBO28"/>
      <c r="HBP28"/>
      <c r="HBQ28"/>
      <c r="HBR28"/>
      <c r="HBS28"/>
      <c r="HBT28"/>
      <c r="HBU28"/>
      <c r="HBV28"/>
      <c r="HBW28"/>
      <c r="HBX28"/>
      <c r="HBY28"/>
      <c r="HBZ28"/>
      <c r="HCA28"/>
      <c r="HCB28"/>
      <c r="HCC28"/>
      <c r="HCD28"/>
      <c r="HCE28"/>
      <c r="HCF28"/>
      <c r="HCG28"/>
      <c r="HCH28"/>
      <c r="HCI28"/>
      <c r="HCJ28"/>
      <c r="HCK28"/>
      <c r="HCL28"/>
      <c r="HCM28"/>
      <c r="HCN28"/>
      <c r="HCO28"/>
      <c r="HCP28"/>
      <c r="HCQ28"/>
      <c r="HCR28"/>
      <c r="HCS28"/>
      <c r="HCT28"/>
      <c r="HCU28"/>
      <c r="HCV28"/>
      <c r="HCW28"/>
      <c r="HCX28"/>
      <c r="HCY28"/>
      <c r="HCZ28"/>
      <c r="HDA28"/>
      <c r="HDB28"/>
      <c r="HDC28"/>
      <c r="HDD28"/>
      <c r="HDE28"/>
      <c r="HDF28"/>
      <c r="HDG28"/>
      <c r="HDH28"/>
      <c r="HDI28"/>
      <c r="HDJ28"/>
      <c r="HDK28"/>
      <c r="HDL28"/>
      <c r="HDM28"/>
      <c r="HDN28"/>
      <c r="HDO28"/>
      <c r="HDP28"/>
      <c r="HDQ28"/>
      <c r="HDR28"/>
      <c r="HDS28"/>
      <c r="HDT28"/>
      <c r="HDU28"/>
      <c r="HDV28"/>
      <c r="HDW28"/>
      <c r="HDX28"/>
      <c r="HDY28"/>
      <c r="HDZ28"/>
      <c r="HEA28"/>
      <c r="HEB28"/>
      <c r="HEC28"/>
      <c r="HED28"/>
      <c r="HEE28"/>
      <c r="HEF28"/>
      <c r="HEG28"/>
      <c r="HEH28"/>
      <c r="HEI28"/>
      <c r="HEJ28"/>
      <c r="HEK28"/>
      <c r="HEL28"/>
      <c r="HEM28"/>
      <c r="HEN28"/>
      <c r="HEO28"/>
      <c r="HEP28"/>
      <c r="HEQ28"/>
      <c r="HER28"/>
      <c r="HES28"/>
      <c r="HET28"/>
      <c r="HEU28"/>
      <c r="HEV28"/>
      <c r="HEW28"/>
      <c r="HEX28"/>
      <c r="HEY28"/>
      <c r="HEZ28"/>
      <c r="HFA28"/>
      <c r="HFB28"/>
      <c r="HFC28"/>
      <c r="HFD28"/>
      <c r="HFE28"/>
      <c r="HFF28"/>
      <c r="HFG28"/>
      <c r="HFH28"/>
      <c r="HFI28"/>
      <c r="HFJ28"/>
      <c r="HFK28"/>
      <c r="HFL28"/>
      <c r="HFM28"/>
      <c r="HFN28"/>
      <c r="HFO28"/>
      <c r="HFP28"/>
      <c r="HFQ28"/>
      <c r="HFR28"/>
      <c r="HFS28"/>
      <c r="HFT28"/>
      <c r="HFU28"/>
      <c r="HFV28"/>
      <c r="HFW28"/>
      <c r="HFX28"/>
      <c r="HFY28"/>
      <c r="HFZ28"/>
      <c r="HGA28"/>
      <c r="HGB28"/>
      <c r="HGC28"/>
      <c r="HGD28"/>
      <c r="HGE28"/>
      <c r="HGF28"/>
      <c r="HGG28"/>
      <c r="HGH28"/>
      <c r="HGI28"/>
      <c r="HGJ28"/>
      <c r="HGK28"/>
      <c r="HGL28"/>
      <c r="HGM28"/>
      <c r="HGN28"/>
      <c r="HGO28"/>
      <c r="HGP28"/>
      <c r="HGQ28"/>
      <c r="HGR28"/>
      <c r="HGS28"/>
      <c r="HGT28"/>
      <c r="HGU28"/>
      <c r="HGV28"/>
      <c r="HGW28"/>
      <c r="HGX28"/>
      <c r="HGY28"/>
      <c r="HGZ28"/>
      <c r="HHA28"/>
      <c r="HHB28"/>
      <c r="HHC28"/>
      <c r="HHD28"/>
      <c r="HHE28"/>
      <c r="HHF28"/>
      <c r="HHG28"/>
      <c r="HHH28"/>
      <c r="HHI28"/>
      <c r="HHJ28"/>
      <c r="HHK28"/>
      <c r="HHL28"/>
      <c r="HHM28"/>
      <c r="HHN28"/>
      <c r="HHO28"/>
      <c r="HHP28"/>
      <c r="HHQ28"/>
      <c r="HHR28"/>
      <c r="HHS28"/>
      <c r="HHT28"/>
      <c r="HHU28"/>
      <c r="HHV28"/>
      <c r="HHW28"/>
      <c r="HHX28"/>
      <c r="HHY28"/>
      <c r="HHZ28"/>
      <c r="HIA28"/>
      <c r="HIB28"/>
      <c r="HIC28"/>
      <c r="HID28"/>
      <c r="HIE28"/>
      <c r="HIF28"/>
      <c r="HIG28"/>
      <c r="HIH28"/>
      <c r="HII28"/>
      <c r="HIJ28"/>
      <c r="HIK28"/>
      <c r="HIL28"/>
      <c r="HIM28"/>
      <c r="HIN28"/>
      <c r="HIO28"/>
      <c r="HIP28"/>
      <c r="HIQ28"/>
      <c r="HIR28"/>
      <c r="HIS28"/>
      <c r="HIT28"/>
      <c r="HIU28"/>
      <c r="HIV28"/>
      <c r="HIW28"/>
      <c r="HIX28"/>
      <c r="HIY28"/>
      <c r="HIZ28"/>
      <c r="HJA28"/>
      <c r="HJB28"/>
      <c r="HJC28"/>
      <c r="HJD28"/>
      <c r="HJE28"/>
      <c r="HJF28"/>
      <c r="HJG28"/>
      <c r="HJH28"/>
      <c r="HJI28"/>
      <c r="HJJ28"/>
      <c r="HJK28"/>
      <c r="HJL28"/>
      <c r="HJM28"/>
      <c r="HJN28"/>
      <c r="HJO28"/>
      <c r="HJP28"/>
      <c r="HJQ28"/>
      <c r="HJR28"/>
      <c r="HJS28"/>
      <c r="HJT28"/>
      <c r="HJU28"/>
      <c r="HJV28"/>
      <c r="HJW28"/>
      <c r="HJX28"/>
      <c r="HJY28"/>
      <c r="HJZ28"/>
      <c r="HKA28"/>
      <c r="HKB28"/>
      <c r="HKC28"/>
      <c r="HKD28"/>
      <c r="HKE28"/>
      <c r="HKF28"/>
      <c r="HKG28"/>
      <c r="HKH28"/>
      <c r="HKI28"/>
      <c r="HKJ28"/>
      <c r="HKK28"/>
      <c r="HKL28"/>
      <c r="HKM28"/>
      <c r="HKN28"/>
      <c r="HKO28"/>
      <c r="HKP28"/>
      <c r="HKQ28"/>
      <c r="HKR28"/>
      <c r="HKS28"/>
      <c r="HKT28"/>
      <c r="HKU28"/>
      <c r="HKV28"/>
      <c r="HKW28"/>
      <c r="HKX28"/>
      <c r="HKY28"/>
      <c r="HKZ28"/>
      <c r="HLA28"/>
      <c r="HLB28"/>
      <c r="HLC28"/>
      <c r="HLD28"/>
      <c r="HLE28"/>
      <c r="HLF28"/>
      <c r="HLG28"/>
      <c r="HLH28"/>
      <c r="HLI28"/>
      <c r="HLJ28"/>
      <c r="HLK28"/>
      <c r="HLL28"/>
      <c r="HLM28"/>
      <c r="HLN28"/>
      <c r="HLO28"/>
      <c r="HLP28"/>
      <c r="HLQ28"/>
      <c r="HLR28"/>
      <c r="HLS28"/>
      <c r="HLT28"/>
      <c r="HLU28"/>
      <c r="HLV28"/>
      <c r="HLW28"/>
      <c r="HLX28"/>
      <c r="HLY28"/>
      <c r="HLZ28"/>
      <c r="HMA28"/>
      <c r="HMB28"/>
      <c r="HMC28"/>
      <c r="HMD28"/>
      <c r="HME28"/>
      <c r="HMF28"/>
      <c r="HMG28"/>
      <c r="HMH28"/>
      <c r="HMI28"/>
      <c r="HMJ28"/>
      <c r="HMK28"/>
      <c r="HML28"/>
      <c r="HMM28"/>
      <c r="HMN28"/>
      <c r="HMO28"/>
      <c r="HMP28"/>
      <c r="HMQ28"/>
      <c r="HMR28"/>
      <c r="HMS28"/>
      <c r="HMT28"/>
      <c r="HMU28"/>
      <c r="HMV28"/>
      <c r="HMW28"/>
      <c r="HMX28"/>
      <c r="HMY28"/>
      <c r="HMZ28"/>
      <c r="HNA28"/>
      <c r="HNB28"/>
      <c r="HNC28"/>
      <c r="HND28"/>
      <c r="HNE28"/>
      <c r="HNF28"/>
      <c r="HNG28"/>
      <c r="HNH28"/>
      <c r="HNI28"/>
      <c r="HNJ28"/>
      <c r="HNK28"/>
      <c r="HNL28"/>
      <c r="HNM28"/>
      <c r="HNN28"/>
      <c r="HNO28"/>
      <c r="HNP28"/>
      <c r="HNQ28"/>
      <c r="HNR28"/>
      <c r="HNS28"/>
      <c r="HNT28"/>
      <c r="HNU28"/>
      <c r="HNV28"/>
      <c r="HNW28"/>
      <c r="HNX28"/>
      <c r="HNY28"/>
      <c r="HNZ28"/>
      <c r="HOA28"/>
      <c r="HOB28"/>
      <c r="HOC28"/>
      <c r="HOD28"/>
      <c r="HOE28"/>
      <c r="HOF28"/>
      <c r="HOG28"/>
      <c r="HOH28"/>
      <c r="HOI28"/>
      <c r="HOJ28"/>
      <c r="HOK28"/>
      <c r="HOL28"/>
      <c r="HOM28"/>
      <c r="HON28"/>
      <c r="HOO28"/>
      <c r="HOP28"/>
      <c r="HOQ28"/>
      <c r="HOR28"/>
      <c r="HOS28"/>
      <c r="HOT28"/>
      <c r="HOU28"/>
      <c r="HOV28"/>
      <c r="HOW28"/>
      <c r="HOX28"/>
      <c r="HOY28"/>
      <c r="HOZ28"/>
      <c r="HPA28"/>
      <c r="HPB28"/>
      <c r="HPC28"/>
      <c r="HPD28"/>
      <c r="HPE28"/>
      <c r="HPF28"/>
      <c r="HPG28"/>
      <c r="HPH28"/>
      <c r="HPI28"/>
      <c r="HPJ28"/>
      <c r="HPK28"/>
      <c r="HPL28"/>
      <c r="HPM28"/>
      <c r="HPN28"/>
      <c r="HPO28"/>
      <c r="HPP28"/>
      <c r="HPQ28"/>
      <c r="HPR28"/>
      <c r="HPS28"/>
      <c r="HPT28"/>
      <c r="HPU28"/>
      <c r="HPV28"/>
      <c r="HPW28"/>
      <c r="HPX28"/>
      <c r="HPY28"/>
      <c r="HPZ28"/>
      <c r="HQA28"/>
      <c r="HQB28"/>
      <c r="HQC28"/>
      <c r="HQD28"/>
      <c r="HQE28"/>
      <c r="HQF28"/>
      <c r="HQG28"/>
      <c r="HQH28"/>
      <c r="HQI28"/>
      <c r="HQJ28"/>
      <c r="HQK28"/>
      <c r="HQL28"/>
      <c r="HQM28"/>
      <c r="HQN28"/>
      <c r="HQO28"/>
      <c r="HQP28"/>
      <c r="HQQ28"/>
      <c r="HQR28"/>
      <c r="HQS28"/>
      <c r="HQT28"/>
      <c r="HQU28"/>
      <c r="HQV28"/>
      <c r="HQW28"/>
      <c r="HQX28"/>
      <c r="HQY28"/>
      <c r="HQZ28"/>
      <c r="HRA28"/>
      <c r="HRB28"/>
      <c r="HRC28"/>
      <c r="HRD28"/>
      <c r="HRE28"/>
      <c r="HRF28"/>
      <c r="HRG28"/>
      <c r="HRH28"/>
      <c r="HRI28"/>
      <c r="HRJ28"/>
      <c r="HRK28"/>
      <c r="HRL28"/>
      <c r="HRM28"/>
      <c r="HRN28"/>
      <c r="HRO28"/>
      <c r="HRP28"/>
      <c r="HRQ28"/>
      <c r="HRR28"/>
      <c r="HRS28"/>
      <c r="HRT28"/>
      <c r="HRU28"/>
      <c r="HRV28"/>
      <c r="HRW28"/>
      <c r="HRX28"/>
      <c r="HRY28"/>
      <c r="HRZ28"/>
      <c r="HSA28"/>
      <c r="HSB28"/>
      <c r="HSC28"/>
      <c r="HSD28"/>
      <c r="HSE28"/>
      <c r="HSF28"/>
      <c r="HSG28"/>
      <c r="HSH28"/>
      <c r="HSI28"/>
      <c r="HSJ28"/>
      <c r="HSK28"/>
      <c r="HSL28"/>
      <c r="HSM28"/>
      <c r="HSN28"/>
      <c r="HSO28"/>
      <c r="HSP28"/>
      <c r="HSQ28"/>
      <c r="HSR28"/>
      <c r="HSS28"/>
      <c r="HST28"/>
      <c r="HSU28"/>
      <c r="HSV28"/>
      <c r="HSW28"/>
      <c r="HSX28"/>
      <c r="HSY28"/>
      <c r="HSZ28"/>
      <c r="HTA28"/>
      <c r="HTB28"/>
      <c r="HTC28"/>
      <c r="HTD28"/>
      <c r="HTE28"/>
      <c r="HTF28"/>
      <c r="HTG28"/>
      <c r="HTH28"/>
      <c r="HTI28"/>
      <c r="HTJ28"/>
      <c r="HTK28"/>
      <c r="HTL28"/>
      <c r="HTM28"/>
      <c r="HTN28"/>
      <c r="HTO28"/>
      <c r="HTP28"/>
      <c r="HTQ28"/>
      <c r="HTR28"/>
      <c r="HTS28"/>
      <c r="HTT28"/>
      <c r="HTU28"/>
      <c r="HTV28"/>
      <c r="HTW28"/>
      <c r="HTX28"/>
      <c r="HTY28"/>
      <c r="HTZ28"/>
      <c r="HUA28"/>
      <c r="HUB28"/>
      <c r="HUC28"/>
      <c r="HUD28"/>
      <c r="HUE28"/>
      <c r="HUF28"/>
      <c r="HUG28"/>
      <c r="HUH28"/>
      <c r="HUI28"/>
      <c r="HUJ28"/>
      <c r="HUK28"/>
      <c r="HUL28"/>
      <c r="HUM28"/>
      <c r="HUN28"/>
      <c r="HUO28"/>
      <c r="HUP28"/>
      <c r="HUQ28"/>
      <c r="HUR28"/>
      <c r="HUS28"/>
      <c r="HUT28"/>
      <c r="HUU28"/>
      <c r="HUV28"/>
      <c r="HUW28"/>
      <c r="HUX28"/>
      <c r="HUY28"/>
      <c r="HUZ28"/>
      <c r="HVA28"/>
      <c r="HVB28"/>
      <c r="HVC28"/>
      <c r="HVD28"/>
      <c r="HVE28"/>
      <c r="HVF28"/>
      <c r="HVG28"/>
      <c r="HVH28"/>
      <c r="HVI28"/>
      <c r="HVJ28"/>
      <c r="HVK28"/>
      <c r="HVL28"/>
      <c r="HVM28"/>
      <c r="HVN28"/>
      <c r="HVO28"/>
      <c r="HVP28"/>
      <c r="HVQ28"/>
      <c r="HVR28"/>
      <c r="HVS28"/>
      <c r="HVT28"/>
      <c r="HVU28"/>
      <c r="HVV28"/>
      <c r="HVW28"/>
      <c r="HVX28"/>
      <c r="HVY28"/>
      <c r="HVZ28"/>
      <c r="HWA28"/>
      <c r="HWB28"/>
      <c r="HWC28"/>
      <c r="HWD28"/>
      <c r="HWE28"/>
      <c r="HWF28"/>
      <c r="HWG28"/>
      <c r="HWH28"/>
      <c r="HWI28"/>
      <c r="HWJ28"/>
      <c r="HWK28"/>
      <c r="HWL28"/>
      <c r="HWM28"/>
      <c r="HWN28"/>
      <c r="HWO28"/>
      <c r="HWP28"/>
      <c r="HWQ28"/>
      <c r="HWR28"/>
      <c r="HWS28"/>
      <c r="HWT28"/>
      <c r="HWU28"/>
      <c r="HWV28"/>
      <c r="HWW28"/>
      <c r="HWX28"/>
      <c r="HWY28"/>
      <c r="HWZ28"/>
      <c r="HXA28"/>
      <c r="HXB28"/>
      <c r="HXC28"/>
      <c r="HXD28"/>
      <c r="HXE28"/>
      <c r="HXF28"/>
      <c r="HXG28"/>
      <c r="HXH28"/>
      <c r="HXI28"/>
      <c r="HXJ28"/>
      <c r="HXK28"/>
      <c r="HXL28"/>
      <c r="HXM28"/>
      <c r="HXN28"/>
      <c r="HXO28"/>
      <c r="HXP28"/>
      <c r="HXQ28"/>
      <c r="HXR28"/>
      <c r="HXS28"/>
      <c r="HXT28"/>
      <c r="HXU28"/>
      <c r="HXV28"/>
      <c r="HXW28"/>
      <c r="HXX28"/>
      <c r="HXY28"/>
      <c r="HXZ28"/>
      <c r="HYA28"/>
      <c r="HYB28"/>
      <c r="HYC28"/>
      <c r="HYD28"/>
      <c r="HYE28"/>
      <c r="HYF28"/>
      <c r="HYG28"/>
      <c r="HYH28"/>
      <c r="HYI28"/>
      <c r="HYJ28"/>
      <c r="HYK28"/>
      <c r="HYL28"/>
      <c r="HYM28"/>
      <c r="HYN28"/>
      <c r="HYO28"/>
      <c r="HYP28"/>
      <c r="HYQ28"/>
      <c r="HYR28"/>
      <c r="HYS28"/>
      <c r="HYT28"/>
      <c r="HYU28"/>
      <c r="HYV28"/>
      <c r="HYW28"/>
      <c r="HYX28"/>
      <c r="HYY28"/>
      <c r="HYZ28"/>
      <c r="HZA28"/>
      <c r="HZB28"/>
      <c r="HZC28"/>
      <c r="HZD28"/>
      <c r="HZE28"/>
      <c r="HZF28"/>
      <c r="HZG28"/>
      <c r="HZH28"/>
      <c r="HZI28"/>
      <c r="HZJ28"/>
      <c r="HZK28"/>
      <c r="HZL28"/>
      <c r="HZM28"/>
      <c r="HZN28"/>
      <c r="HZO28"/>
      <c r="HZP28"/>
      <c r="HZQ28"/>
      <c r="HZR28"/>
      <c r="HZS28"/>
      <c r="HZT28"/>
      <c r="HZU28"/>
      <c r="HZV28"/>
      <c r="HZW28"/>
      <c r="HZX28"/>
      <c r="HZY28"/>
      <c r="HZZ28"/>
      <c r="IAA28"/>
      <c r="IAB28"/>
      <c r="IAC28"/>
      <c r="IAD28"/>
      <c r="IAE28"/>
      <c r="IAF28"/>
      <c r="IAG28"/>
      <c r="IAH28"/>
      <c r="IAI28"/>
      <c r="IAJ28"/>
      <c r="IAK28"/>
      <c r="IAL28"/>
      <c r="IAM28"/>
      <c r="IAN28"/>
      <c r="IAO28"/>
      <c r="IAP28"/>
      <c r="IAQ28"/>
      <c r="IAR28"/>
      <c r="IAS28"/>
      <c r="IAT28"/>
      <c r="IAU28"/>
      <c r="IAV28"/>
      <c r="IAW28"/>
      <c r="IAX28"/>
      <c r="IAY28"/>
      <c r="IAZ28"/>
      <c r="IBA28"/>
      <c r="IBB28"/>
      <c r="IBC28"/>
      <c r="IBD28"/>
      <c r="IBE28"/>
      <c r="IBF28"/>
      <c r="IBG28"/>
      <c r="IBH28"/>
      <c r="IBI28"/>
      <c r="IBJ28"/>
      <c r="IBK28"/>
      <c r="IBL28"/>
      <c r="IBM28"/>
      <c r="IBN28"/>
      <c r="IBO28"/>
      <c r="IBP28"/>
      <c r="IBQ28"/>
      <c r="IBR28"/>
      <c r="IBS28"/>
      <c r="IBT28"/>
      <c r="IBU28"/>
      <c r="IBV28"/>
      <c r="IBW28"/>
      <c r="IBX28"/>
      <c r="IBY28"/>
      <c r="IBZ28"/>
      <c r="ICA28"/>
      <c r="ICB28"/>
      <c r="ICC28"/>
      <c r="ICD28"/>
      <c r="ICE28"/>
      <c r="ICF28"/>
      <c r="ICG28"/>
      <c r="ICH28"/>
      <c r="ICI28"/>
      <c r="ICJ28"/>
      <c r="ICK28"/>
      <c r="ICL28"/>
      <c r="ICM28"/>
      <c r="ICN28"/>
      <c r="ICO28"/>
      <c r="ICP28"/>
      <c r="ICQ28"/>
      <c r="ICR28"/>
      <c r="ICS28"/>
      <c r="ICT28"/>
      <c r="ICU28"/>
      <c r="ICV28"/>
      <c r="ICW28"/>
      <c r="ICX28"/>
      <c r="ICY28"/>
      <c r="ICZ28"/>
      <c r="IDA28"/>
      <c r="IDB28"/>
      <c r="IDC28"/>
      <c r="IDD28"/>
      <c r="IDE28"/>
      <c r="IDF28"/>
      <c r="IDG28"/>
      <c r="IDH28"/>
      <c r="IDI28"/>
      <c r="IDJ28"/>
      <c r="IDK28"/>
      <c r="IDL28"/>
      <c r="IDM28"/>
      <c r="IDN28"/>
      <c r="IDO28"/>
      <c r="IDP28"/>
      <c r="IDQ28"/>
      <c r="IDR28"/>
      <c r="IDS28"/>
      <c r="IDT28"/>
      <c r="IDU28"/>
      <c r="IDV28"/>
      <c r="IDW28"/>
      <c r="IDX28"/>
      <c r="IDY28"/>
      <c r="IDZ28"/>
      <c r="IEA28"/>
      <c r="IEB28"/>
      <c r="IEC28"/>
      <c r="IED28"/>
      <c r="IEE28"/>
      <c r="IEF28"/>
      <c r="IEG28"/>
      <c r="IEH28"/>
      <c r="IEI28"/>
      <c r="IEJ28"/>
      <c r="IEK28"/>
      <c r="IEL28"/>
      <c r="IEM28"/>
      <c r="IEN28"/>
      <c r="IEO28"/>
      <c r="IEP28"/>
      <c r="IEQ28"/>
      <c r="IER28"/>
      <c r="IES28"/>
      <c r="IET28"/>
      <c r="IEU28"/>
      <c r="IEV28"/>
      <c r="IEW28"/>
      <c r="IEX28"/>
      <c r="IEY28"/>
      <c r="IEZ28"/>
      <c r="IFA28"/>
      <c r="IFB28"/>
      <c r="IFC28"/>
      <c r="IFD28"/>
      <c r="IFE28"/>
      <c r="IFF28"/>
      <c r="IFG28"/>
      <c r="IFH28"/>
      <c r="IFI28"/>
      <c r="IFJ28"/>
      <c r="IFK28"/>
      <c r="IFL28"/>
      <c r="IFM28"/>
      <c r="IFN28"/>
      <c r="IFO28"/>
      <c r="IFP28"/>
      <c r="IFQ28"/>
      <c r="IFR28"/>
      <c r="IFS28"/>
      <c r="IFT28"/>
      <c r="IFU28"/>
      <c r="IFV28"/>
      <c r="IFW28"/>
      <c r="IFX28"/>
      <c r="IFY28"/>
      <c r="IFZ28"/>
      <c r="IGA28"/>
      <c r="IGB28"/>
      <c r="IGC28"/>
      <c r="IGD28"/>
      <c r="IGE28"/>
      <c r="IGF28"/>
      <c r="IGG28"/>
      <c r="IGH28"/>
      <c r="IGI28"/>
      <c r="IGJ28"/>
      <c r="IGK28"/>
      <c r="IGL28"/>
      <c r="IGM28"/>
      <c r="IGN28"/>
      <c r="IGO28"/>
      <c r="IGP28"/>
      <c r="IGQ28"/>
      <c r="IGR28"/>
      <c r="IGS28"/>
      <c r="IGT28"/>
      <c r="IGU28"/>
      <c r="IGV28"/>
      <c r="IGW28"/>
      <c r="IGX28"/>
      <c r="IGY28"/>
      <c r="IGZ28"/>
      <c r="IHA28"/>
      <c r="IHB28"/>
      <c r="IHC28"/>
      <c r="IHD28"/>
      <c r="IHE28"/>
      <c r="IHF28"/>
      <c r="IHG28"/>
      <c r="IHH28"/>
      <c r="IHI28"/>
      <c r="IHJ28"/>
      <c r="IHK28"/>
      <c r="IHL28"/>
      <c r="IHM28"/>
      <c r="IHN28"/>
      <c r="IHO28"/>
      <c r="IHP28"/>
      <c r="IHQ28"/>
      <c r="IHR28"/>
      <c r="IHS28"/>
      <c r="IHT28"/>
      <c r="IHU28"/>
      <c r="IHV28"/>
      <c r="IHW28"/>
      <c r="IHX28"/>
      <c r="IHY28"/>
      <c r="IHZ28"/>
      <c r="IIA28"/>
      <c r="IIB28"/>
      <c r="IIC28"/>
      <c r="IID28"/>
      <c r="IIE28"/>
      <c r="IIF28"/>
      <c r="IIG28"/>
      <c r="IIH28"/>
      <c r="III28"/>
      <c r="IIJ28"/>
      <c r="IIK28"/>
      <c r="IIL28"/>
      <c r="IIM28"/>
      <c r="IIN28"/>
      <c r="IIO28"/>
      <c r="IIP28"/>
      <c r="IIQ28"/>
      <c r="IIR28"/>
      <c r="IIS28"/>
      <c r="IIT28"/>
      <c r="IIU28"/>
      <c r="IIV28"/>
      <c r="IIW28"/>
      <c r="IIX28"/>
      <c r="IIY28"/>
      <c r="IIZ28"/>
      <c r="IJA28"/>
      <c r="IJB28"/>
      <c r="IJC28"/>
      <c r="IJD28"/>
      <c r="IJE28"/>
      <c r="IJF28"/>
      <c r="IJG28"/>
      <c r="IJH28"/>
      <c r="IJI28"/>
      <c r="IJJ28"/>
      <c r="IJK28"/>
      <c r="IJL28"/>
      <c r="IJM28"/>
      <c r="IJN28"/>
      <c r="IJO28"/>
      <c r="IJP28"/>
      <c r="IJQ28"/>
      <c r="IJR28"/>
      <c r="IJS28"/>
      <c r="IJT28"/>
      <c r="IJU28"/>
      <c r="IJV28"/>
      <c r="IJW28"/>
      <c r="IJX28"/>
      <c r="IJY28"/>
      <c r="IJZ28"/>
      <c r="IKA28"/>
      <c r="IKB28"/>
      <c r="IKC28"/>
      <c r="IKD28"/>
      <c r="IKE28"/>
      <c r="IKF28"/>
      <c r="IKG28"/>
      <c r="IKH28"/>
      <c r="IKI28"/>
      <c r="IKJ28"/>
      <c r="IKK28"/>
      <c r="IKL28"/>
      <c r="IKM28"/>
      <c r="IKN28"/>
      <c r="IKO28"/>
      <c r="IKP28"/>
      <c r="IKQ28"/>
      <c r="IKR28"/>
      <c r="IKS28"/>
      <c r="IKT28"/>
      <c r="IKU28"/>
      <c r="IKV28"/>
      <c r="IKW28"/>
      <c r="IKX28"/>
      <c r="IKY28"/>
      <c r="IKZ28"/>
      <c r="ILA28"/>
      <c r="ILB28"/>
      <c r="ILC28"/>
      <c r="ILD28"/>
      <c r="ILE28"/>
      <c r="ILF28"/>
      <c r="ILG28"/>
      <c r="ILH28"/>
      <c r="ILI28"/>
      <c r="ILJ28"/>
      <c r="ILK28"/>
      <c r="ILL28"/>
      <c r="ILM28"/>
      <c r="ILN28"/>
      <c r="ILO28"/>
      <c r="ILP28"/>
      <c r="ILQ28"/>
      <c r="ILR28"/>
      <c r="ILS28"/>
      <c r="ILT28"/>
      <c r="ILU28"/>
      <c r="ILV28"/>
      <c r="ILW28"/>
      <c r="ILX28"/>
      <c r="ILY28"/>
      <c r="ILZ28"/>
      <c r="IMA28"/>
      <c r="IMB28"/>
      <c r="IMC28"/>
      <c r="IMD28"/>
      <c r="IME28"/>
      <c r="IMF28"/>
      <c r="IMG28"/>
      <c r="IMH28"/>
      <c r="IMI28"/>
      <c r="IMJ28"/>
      <c r="IMK28"/>
      <c r="IML28"/>
      <c r="IMM28"/>
      <c r="IMN28"/>
      <c r="IMO28"/>
      <c r="IMP28"/>
      <c r="IMQ28"/>
      <c r="IMR28"/>
      <c r="IMS28"/>
      <c r="IMT28"/>
      <c r="IMU28"/>
      <c r="IMV28"/>
      <c r="IMW28"/>
      <c r="IMX28"/>
      <c r="IMY28"/>
      <c r="IMZ28"/>
      <c r="INA28"/>
      <c r="INB28"/>
      <c r="INC28"/>
      <c r="IND28"/>
      <c r="INE28"/>
      <c r="INF28"/>
      <c r="ING28"/>
      <c r="INH28"/>
      <c r="INI28"/>
      <c r="INJ28"/>
      <c r="INK28"/>
      <c r="INL28"/>
      <c r="INM28"/>
      <c r="INN28"/>
      <c r="INO28"/>
      <c r="INP28"/>
      <c r="INQ28"/>
      <c r="INR28"/>
      <c r="INS28"/>
      <c r="INT28"/>
      <c r="INU28"/>
      <c r="INV28"/>
      <c r="INW28"/>
      <c r="INX28"/>
      <c r="INY28"/>
      <c r="INZ28"/>
      <c r="IOA28"/>
      <c r="IOB28"/>
      <c r="IOC28"/>
      <c r="IOD28"/>
      <c r="IOE28"/>
      <c r="IOF28"/>
      <c r="IOG28"/>
      <c r="IOH28"/>
      <c r="IOI28"/>
      <c r="IOJ28"/>
      <c r="IOK28"/>
      <c r="IOL28"/>
      <c r="IOM28"/>
      <c r="ION28"/>
      <c r="IOO28"/>
      <c r="IOP28"/>
      <c r="IOQ28"/>
      <c r="IOR28"/>
      <c r="IOS28"/>
      <c r="IOT28"/>
      <c r="IOU28"/>
      <c r="IOV28"/>
      <c r="IOW28"/>
      <c r="IOX28"/>
      <c r="IOY28"/>
      <c r="IOZ28"/>
      <c r="IPA28"/>
      <c r="IPB28"/>
      <c r="IPC28"/>
      <c r="IPD28"/>
      <c r="IPE28"/>
      <c r="IPF28"/>
      <c r="IPG28"/>
      <c r="IPH28"/>
      <c r="IPI28"/>
      <c r="IPJ28"/>
      <c r="IPK28"/>
      <c r="IPL28"/>
      <c r="IPM28"/>
      <c r="IPN28"/>
      <c r="IPO28"/>
      <c r="IPP28"/>
      <c r="IPQ28"/>
      <c r="IPR28"/>
      <c r="IPS28"/>
      <c r="IPT28"/>
      <c r="IPU28"/>
      <c r="IPV28"/>
      <c r="IPW28"/>
      <c r="IPX28"/>
      <c r="IPY28"/>
      <c r="IPZ28"/>
      <c r="IQA28"/>
      <c r="IQB28"/>
      <c r="IQC28"/>
      <c r="IQD28"/>
      <c r="IQE28"/>
      <c r="IQF28"/>
      <c r="IQG28"/>
      <c r="IQH28"/>
      <c r="IQI28"/>
      <c r="IQJ28"/>
      <c r="IQK28"/>
      <c r="IQL28"/>
      <c r="IQM28"/>
      <c r="IQN28"/>
      <c r="IQO28"/>
      <c r="IQP28"/>
      <c r="IQQ28"/>
      <c r="IQR28"/>
      <c r="IQS28"/>
      <c r="IQT28"/>
      <c r="IQU28"/>
      <c r="IQV28"/>
      <c r="IQW28"/>
      <c r="IQX28"/>
      <c r="IQY28"/>
      <c r="IQZ28"/>
      <c r="IRA28"/>
      <c r="IRB28"/>
      <c r="IRC28"/>
      <c r="IRD28"/>
      <c r="IRE28"/>
      <c r="IRF28"/>
      <c r="IRG28"/>
      <c r="IRH28"/>
      <c r="IRI28"/>
      <c r="IRJ28"/>
      <c r="IRK28"/>
      <c r="IRL28"/>
      <c r="IRM28"/>
      <c r="IRN28"/>
      <c r="IRO28"/>
      <c r="IRP28"/>
      <c r="IRQ28"/>
      <c r="IRR28"/>
      <c r="IRS28"/>
      <c r="IRT28"/>
      <c r="IRU28"/>
      <c r="IRV28"/>
      <c r="IRW28"/>
      <c r="IRX28"/>
      <c r="IRY28"/>
      <c r="IRZ28"/>
      <c r="ISA28"/>
      <c r="ISB28"/>
      <c r="ISC28"/>
      <c r="ISD28"/>
      <c r="ISE28"/>
      <c r="ISF28"/>
      <c r="ISG28"/>
      <c r="ISH28"/>
      <c r="ISI28"/>
      <c r="ISJ28"/>
      <c r="ISK28"/>
      <c r="ISL28"/>
      <c r="ISM28"/>
      <c r="ISN28"/>
      <c r="ISO28"/>
      <c r="ISP28"/>
      <c r="ISQ28"/>
      <c r="ISR28"/>
      <c r="ISS28"/>
      <c r="IST28"/>
      <c r="ISU28"/>
      <c r="ISV28"/>
      <c r="ISW28"/>
      <c r="ISX28"/>
      <c r="ISY28"/>
      <c r="ISZ28"/>
      <c r="ITA28"/>
      <c r="ITB28"/>
      <c r="ITC28"/>
      <c r="ITD28"/>
      <c r="ITE28"/>
      <c r="ITF28"/>
      <c r="ITG28"/>
      <c r="ITH28"/>
      <c r="ITI28"/>
      <c r="ITJ28"/>
      <c r="ITK28"/>
      <c r="ITL28"/>
      <c r="ITM28"/>
      <c r="ITN28"/>
      <c r="ITO28"/>
      <c r="ITP28"/>
      <c r="ITQ28"/>
      <c r="ITR28"/>
      <c r="ITS28"/>
      <c r="ITT28"/>
      <c r="ITU28"/>
      <c r="ITV28"/>
      <c r="ITW28"/>
      <c r="ITX28"/>
      <c r="ITY28"/>
      <c r="ITZ28"/>
      <c r="IUA28"/>
      <c r="IUB28"/>
      <c r="IUC28"/>
      <c r="IUD28"/>
      <c r="IUE28"/>
      <c r="IUF28"/>
      <c r="IUG28"/>
      <c r="IUH28"/>
      <c r="IUI28"/>
      <c r="IUJ28"/>
      <c r="IUK28"/>
      <c r="IUL28"/>
      <c r="IUM28"/>
      <c r="IUN28"/>
      <c r="IUO28"/>
      <c r="IUP28"/>
      <c r="IUQ28"/>
      <c r="IUR28"/>
      <c r="IUS28"/>
      <c r="IUT28"/>
      <c r="IUU28"/>
      <c r="IUV28"/>
      <c r="IUW28"/>
      <c r="IUX28"/>
      <c r="IUY28"/>
      <c r="IUZ28"/>
      <c r="IVA28"/>
      <c r="IVB28"/>
      <c r="IVC28"/>
      <c r="IVD28"/>
      <c r="IVE28"/>
      <c r="IVF28"/>
      <c r="IVG28"/>
      <c r="IVH28"/>
      <c r="IVI28"/>
      <c r="IVJ28"/>
      <c r="IVK28"/>
      <c r="IVL28"/>
      <c r="IVM28"/>
      <c r="IVN28"/>
      <c r="IVO28"/>
      <c r="IVP28"/>
      <c r="IVQ28"/>
      <c r="IVR28"/>
      <c r="IVS28"/>
      <c r="IVT28"/>
      <c r="IVU28"/>
      <c r="IVV28"/>
      <c r="IVW28"/>
      <c r="IVX28"/>
      <c r="IVY28"/>
      <c r="IVZ28"/>
      <c r="IWA28"/>
      <c r="IWB28"/>
      <c r="IWC28"/>
      <c r="IWD28"/>
      <c r="IWE28"/>
      <c r="IWF28"/>
      <c r="IWG28"/>
      <c r="IWH28"/>
      <c r="IWI28"/>
      <c r="IWJ28"/>
      <c r="IWK28"/>
      <c r="IWL28"/>
      <c r="IWM28"/>
      <c r="IWN28"/>
      <c r="IWO28"/>
      <c r="IWP28"/>
      <c r="IWQ28"/>
      <c r="IWR28"/>
      <c r="IWS28"/>
      <c r="IWT28"/>
      <c r="IWU28"/>
      <c r="IWV28"/>
      <c r="IWW28"/>
      <c r="IWX28"/>
      <c r="IWY28"/>
      <c r="IWZ28"/>
      <c r="IXA28"/>
      <c r="IXB28"/>
      <c r="IXC28"/>
      <c r="IXD28"/>
      <c r="IXE28"/>
      <c r="IXF28"/>
      <c r="IXG28"/>
      <c r="IXH28"/>
      <c r="IXI28"/>
      <c r="IXJ28"/>
      <c r="IXK28"/>
      <c r="IXL28"/>
      <c r="IXM28"/>
      <c r="IXN28"/>
      <c r="IXO28"/>
      <c r="IXP28"/>
      <c r="IXQ28"/>
      <c r="IXR28"/>
      <c r="IXS28"/>
      <c r="IXT28"/>
      <c r="IXU28"/>
      <c r="IXV28"/>
      <c r="IXW28"/>
      <c r="IXX28"/>
      <c r="IXY28"/>
      <c r="IXZ28"/>
      <c r="IYA28"/>
      <c r="IYB28"/>
      <c r="IYC28"/>
      <c r="IYD28"/>
      <c r="IYE28"/>
      <c r="IYF28"/>
      <c r="IYG28"/>
      <c r="IYH28"/>
      <c r="IYI28"/>
      <c r="IYJ28"/>
      <c r="IYK28"/>
      <c r="IYL28"/>
      <c r="IYM28"/>
      <c r="IYN28"/>
      <c r="IYO28"/>
      <c r="IYP28"/>
      <c r="IYQ28"/>
      <c r="IYR28"/>
      <c r="IYS28"/>
      <c r="IYT28"/>
      <c r="IYU28"/>
      <c r="IYV28"/>
      <c r="IYW28"/>
      <c r="IYX28"/>
      <c r="IYY28"/>
      <c r="IYZ28"/>
      <c r="IZA28"/>
      <c r="IZB28"/>
      <c r="IZC28"/>
      <c r="IZD28"/>
      <c r="IZE28"/>
      <c r="IZF28"/>
      <c r="IZG28"/>
      <c r="IZH28"/>
      <c r="IZI28"/>
      <c r="IZJ28"/>
      <c r="IZK28"/>
      <c r="IZL28"/>
      <c r="IZM28"/>
      <c r="IZN28"/>
      <c r="IZO28"/>
      <c r="IZP28"/>
      <c r="IZQ28"/>
      <c r="IZR28"/>
      <c r="IZS28"/>
      <c r="IZT28"/>
      <c r="IZU28"/>
      <c r="IZV28"/>
      <c r="IZW28"/>
      <c r="IZX28"/>
      <c r="IZY28"/>
      <c r="IZZ28"/>
      <c r="JAA28"/>
      <c r="JAB28"/>
      <c r="JAC28"/>
      <c r="JAD28"/>
      <c r="JAE28"/>
      <c r="JAF28"/>
      <c r="JAG28"/>
      <c r="JAH28"/>
      <c r="JAI28"/>
      <c r="JAJ28"/>
      <c r="JAK28"/>
      <c r="JAL28"/>
      <c r="JAM28"/>
      <c r="JAN28"/>
      <c r="JAO28"/>
      <c r="JAP28"/>
      <c r="JAQ28"/>
      <c r="JAR28"/>
      <c r="JAS28"/>
      <c r="JAT28"/>
      <c r="JAU28"/>
      <c r="JAV28"/>
      <c r="JAW28"/>
      <c r="JAX28"/>
      <c r="JAY28"/>
      <c r="JAZ28"/>
      <c r="JBA28"/>
      <c r="JBB28"/>
      <c r="JBC28"/>
      <c r="JBD28"/>
      <c r="JBE28"/>
      <c r="JBF28"/>
      <c r="JBG28"/>
      <c r="JBH28"/>
      <c r="JBI28"/>
      <c r="JBJ28"/>
      <c r="JBK28"/>
      <c r="JBL28"/>
      <c r="JBM28"/>
      <c r="JBN28"/>
      <c r="JBO28"/>
      <c r="JBP28"/>
      <c r="JBQ28"/>
      <c r="JBR28"/>
      <c r="JBS28"/>
      <c r="JBT28"/>
      <c r="JBU28"/>
      <c r="JBV28"/>
      <c r="JBW28"/>
      <c r="JBX28"/>
      <c r="JBY28"/>
      <c r="JBZ28"/>
      <c r="JCA28"/>
      <c r="JCB28"/>
      <c r="JCC28"/>
      <c r="JCD28"/>
      <c r="JCE28"/>
      <c r="JCF28"/>
      <c r="JCG28"/>
      <c r="JCH28"/>
      <c r="JCI28"/>
      <c r="JCJ28"/>
      <c r="JCK28"/>
      <c r="JCL28"/>
      <c r="JCM28"/>
      <c r="JCN28"/>
      <c r="JCO28"/>
      <c r="JCP28"/>
      <c r="JCQ28"/>
      <c r="JCR28"/>
      <c r="JCS28"/>
      <c r="JCT28"/>
      <c r="JCU28"/>
      <c r="JCV28"/>
      <c r="JCW28"/>
      <c r="JCX28"/>
      <c r="JCY28"/>
      <c r="JCZ28"/>
      <c r="JDA28"/>
      <c r="JDB28"/>
      <c r="JDC28"/>
      <c r="JDD28"/>
      <c r="JDE28"/>
      <c r="JDF28"/>
      <c r="JDG28"/>
      <c r="JDH28"/>
      <c r="JDI28"/>
      <c r="JDJ28"/>
      <c r="JDK28"/>
      <c r="JDL28"/>
      <c r="JDM28"/>
      <c r="JDN28"/>
      <c r="JDO28"/>
      <c r="JDP28"/>
      <c r="JDQ28"/>
      <c r="JDR28"/>
      <c r="JDS28"/>
      <c r="JDT28"/>
      <c r="JDU28"/>
      <c r="JDV28"/>
      <c r="JDW28"/>
      <c r="JDX28"/>
      <c r="JDY28"/>
      <c r="JDZ28"/>
      <c r="JEA28"/>
      <c r="JEB28"/>
      <c r="JEC28"/>
      <c r="JED28"/>
      <c r="JEE28"/>
      <c r="JEF28"/>
      <c r="JEG28"/>
      <c r="JEH28"/>
      <c r="JEI28"/>
      <c r="JEJ28"/>
      <c r="JEK28"/>
      <c r="JEL28"/>
      <c r="JEM28"/>
      <c r="JEN28"/>
      <c r="JEO28"/>
      <c r="JEP28"/>
      <c r="JEQ28"/>
      <c r="JER28"/>
      <c r="JES28"/>
      <c r="JET28"/>
      <c r="JEU28"/>
      <c r="JEV28"/>
      <c r="JEW28"/>
      <c r="JEX28"/>
      <c r="JEY28"/>
      <c r="JEZ28"/>
      <c r="JFA28"/>
      <c r="JFB28"/>
      <c r="JFC28"/>
      <c r="JFD28"/>
      <c r="JFE28"/>
      <c r="JFF28"/>
      <c r="JFG28"/>
      <c r="JFH28"/>
      <c r="JFI28"/>
      <c r="JFJ28"/>
      <c r="JFK28"/>
      <c r="JFL28"/>
      <c r="JFM28"/>
      <c r="JFN28"/>
      <c r="JFO28"/>
      <c r="JFP28"/>
      <c r="JFQ28"/>
      <c r="JFR28"/>
      <c r="JFS28"/>
      <c r="JFT28"/>
      <c r="JFU28"/>
      <c r="JFV28"/>
      <c r="JFW28"/>
      <c r="JFX28"/>
      <c r="JFY28"/>
      <c r="JFZ28"/>
      <c r="JGA28"/>
      <c r="JGB28"/>
      <c r="JGC28"/>
      <c r="JGD28"/>
      <c r="JGE28"/>
      <c r="JGF28"/>
      <c r="JGG28"/>
      <c r="JGH28"/>
      <c r="JGI28"/>
      <c r="JGJ28"/>
      <c r="JGK28"/>
      <c r="JGL28"/>
      <c r="JGM28"/>
      <c r="JGN28"/>
      <c r="JGO28"/>
      <c r="JGP28"/>
      <c r="JGQ28"/>
      <c r="JGR28"/>
      <c r="JGS28"/>
      <c r="JGT28"/>
      <c r="JGU28"/>
      <c r="JGV28"/>
      <c r="JGW28"/>
      <c r="JGX28"/>
      <c r="JGY28"/>
      <c r="JGZ28"/>
      <c r="JHA28"/>
      <c r="JHB28"/>
      <c r="JHC28"/>
      <c r="JHD28"/>
      <c r="JHE28"/>
      <c r="JHF28"/>
      <c r="JHG28"/>
      <c r="JHH28"/>
      <c r="JHI28"/>
      <c r="JHJ28"/>
      <c r="JHK28"/>
      <c r="JHL28"/>
      <c r="JHM28"/>
      <c r="JHN28"/>
      <c r="JHO28"/>
      <c r="JHP28"/>
      <c r="JHQ28"/>
      <c r="JHR28"/>
      <c r="JHS28"/>
      <c r="JHT28"/>
      <c r="JHU28"/>
      <c r="JHV28"/>
      <c r="JHW28"/>
      <c r="JHX28"/>
      <c r="JHY28"/>
      <c r="JHZ28"/>
      <c r="JIA28"/>
      <c r="JIB28"/>
      <c r="JIC28"/>
      <c r="JID28"/>
      <c r="JIE28"/>
      <c r="JIF28"/>
      <c r="JIG28"/>
      <c r="JIH28"/>
      <c r="JII28"/>
      <c r="JIJ28"/>
      <c r="JIK28"/>
      <c r="JIL28"/>
      <c r="JIM28"/>
      <c r="JIN28"/>
      <c r="JIO28"/>
      <c r="JIP28"/>
      <c r="JIQ28"/>
      <c r="JIR28"/>
      <c r="JIS28"/>
      <c r="JIT28"/>
      <c r="JIU28"/>
      <c r="JIV28"/>
      <c r="JIW28"/>
      <c r="JIX28"/>
      <c r="JIY28"/>
      <c r="JIZ28"/>
      <c r="JJA28"/>
      <c r="JJB28"/>
      <c r="JJC28"/>
      <c r="JJD28"/>
      <c r="JJE28"/>
      <c r="JJF28"/>
      <c r="JJG28"/>
      <c r="JJH28"/>
      <c r="JJI28"/>
      <c r="JJJ28"/>
      <c r="JJK28"/>
      <c r="JJL28"/>
      <c r="JJM28"/>
      <c r="JJN28"/>
      <c r="JJO28"/>
      <c r="JJP28"/>
      <c r="JJQ28"/>
      <c r="JJR28"/>
      <c r="JJS28"/>
      <c r="JJT28"/>
      <c r="JJU28"/>
      <c r="JJV28"/>
      <c r="JJW28"/>
      <c r="JJX28"/>
      <c r="JJY28"/>
      <c r="JJZ28"/>
      <c r="JKA28"/>
      <c r="JKB28"/>
      <c r="JKC28"/>
      <c r="JKD28"/>
      <c r="JKE28"/>
      <c r="JKF28"/>
      <c r="JKG28"/>
      <c r="JKH28"/>
      <c r="JKI28"/>
      <c r="JKJ28"/>
      <c r="JKK28"/>
      <c r="JKL28"/>
      <c r="JKM28"/>
      <c r="JKN28"/>
      <c r="JKO28"/>
      <c r="JKP28"/>
      <c r="JKQ28"/>
      <c r="JKR28"/>
      <c r="JKS28"/>
      <c r="JKT28"/>
      <c r="JKU28"/>
      <c r="JKV28"/>
      <c r="JKW28"/>
      <c r="JKX28"/>
      <c r="JKY28"/>
      <c r="JKZ28"/>
      <c r="JLA28"/>
      <c r="JLB28"/>
      <c r="JLC28"/>
      <c r="JLD28"/>
      <c r="JLE28"/>
      <c r="JLF28"/>
      <c r="JLG28"/>
      <c r="JLH28"/>
      <c r="JLI28"/>
      <c r="JLJ28"/>
      <c r="JLK28"/>
      <c r="JLL28"/>
      <c r="JLM28"/>
      <c r="JLN28"/>
      <c r="JLO28"/>
      <c r="JLP28"/>
      <c r="JLQ28"/>
      <c r="JLR28"/>
      <c r="JLS28"/>
      <c r="JLT28"/>
      <c r="JLU28"/>
      <c r="JLV28"/>
      <c r="JLW28"/>
      <c r="JLX28"/>
      <c r="JLY28"/>
      <c r="JLZ28"/>
      <c r="JMA28"/>
      <c r="JMB28"/>
      <c r="JMC28"/>
      <c r="JMD28"/>
      <c r="JME28"/>
      <c r="JMF28"/>
      <c r="JMG28"/>
      <c r="JMH28"/>
      <c r="JMI28"/>
      <c r="JMJ28"/>
      <c r="JMK28"/>
      <c r="JML28"/>
      <c r="JMM28"/>
      <c r="JMN28"/>
      <c r="JMO28"/>
      <c r="JMP28"/>
      <c r="JMQ28"/>
      <c r="JMR28"/>
      <c r="JMS28"/>
      <c r="JMT28"/>
      <c r="JMU28"/>
      <c r="JMV28"/>
      <c r="JMW28"/>
      <c r="JMX28"/>
      <c r="JMY28"/>
      <c r="JMZ28"/>
      <c r="JNA28"/>
      <c r="JNB28"/>
      <c r="JNC28"/>
      <c r="JND28"/>
      <c r="JNE28"/>
      <c r="JNF28"/>
      <c r="JNG28"/>
      <c r="JNH28"/>
      <c r="JNI28"/>
      <c r="JNJ28"/>
      <c r="JNK28"/>
      <c r="JNL28"/>
      <c r="JNM28"/>
      <c r="JNN28"/>
      <c r="JNO28"/>
      <c r="JNP28"/>
      <c r="JNQ28"/>
      <c r="JNR28"/>
      <c r="JNS28"/>
      <c r="JNT28"/>
      <c r="JNU28"/>
      <c r="JNV28"/>
      <c r="JNW28"/>
      <c r="JNX28"/>
      <c r="JNY28"/>
      <c r="JNZ28"/>
      <c r="JOA28"/>
      <c r="JOB28"/>
      <c r="JOC28"/>
      <c r="JOD28"/>
      <c r="JOE28"/>
      <c r="JOF28"/>
      <c r="JOG28"/>
      <c r="JOH28"/>
      <c r="JOI28"/>
      <c r="JOJ28"/>
      <c r="JOK28"/>
      <c r="JOL28"/>
      <c r="JOM28"/>
      <c r="JON28"/>
      <c r="JOO28"/>
      <c r="JOP28"/>
      <c r="JOQ28"/>
      <c r="JOR28"/>
      <c r="JOS28"/>
      <c r="JOT28"/>
      <c r="JOU28"/>
      <c r="JOV28"/>
      <c r="JOW28"/>
      <c r="JOX28"/>
      <c r="JOY28"/>
      <c r="JOZ28"/>
      <c r="JPA28"/>
      <c r="JPB28"/>
      <c r="JPC28"/>
      <c r="JPD28"/>
      <c r="JPE28"/>
      <c r="JPF28"/>
      <c r="JPG28"/>
      <c r="JPH28"/>
      <c r="JPI28"/>
      <c r="JPJ28"/>
      <c r="JPK28"/>
      <c r="JPL28"/>
      <c r="JPM28"/>
      <c r="JPN28"/>
      <c r="JPO28"/>
      <c r="JPP28"/>
      <c r="JPQ28"/>
      <c r="JPR28"/>
      <c r="JPS28"/>
      <c r="JPT28"/>
      <c r="JPU28"/>
      <c r="JPV28"/>
      <c r="JPW28"/>
      <c r="JPX28"/>
      <c r="JPY28"/>
      <c r="JPZ28"/>
      <c r="JQA28"/>
      <c r="JQB28"/>
      <c r="JQC28"/>
      <c r="JQD28"/>
      <c r="JQE28"/>
      <c r="JQF28"/>
      <c r="JQG28"/>
      <c r="JQH28"/>
      <c r="JQI28"/>
      <c r="JQJ28"/>
      <c r="JQK28"/>
      <c r="JQL28"/>
      <c r="JQM28"/>
      <c r="JQN28"/>
      <c r="JQO28"/>
      <c r="JQP28"/>
      <c r="JQQ28"/>
      <c r="JQR28"/>
      <c r="JQS28"/>
      <c r="JQT28"/>
      <c r="JQU28"/>
      <c r="JQV28"/>
      <c r="JQW28"/>
      <c r="JQX28"/>
      <c r="JQY28"/>
      <c r="JQZ28"/>
      <c r="JRA28"/>
      <c r="JRB28"/>
      <c r="JRC28"/>
      <c r="JRD28"/>
      <c r="JRE28"/>
      <c r="JRF28"/>
      <c r="JRG28"/>
      <c r="JRH28"/>
      <c r="JRI28"/>
      <c r="JRJ28"/>
      <c r="JRK28"/>
      <c r="JRL28"/>
      <c r="JRM28"/>
      <c r="JRN28"/>
      <c r="JRO28"/>
      <c r="JRP28"/>
      <c r="JRQ28"/>
      <c r="JRR28"/>
      <c r="JRS28"/>
      <c r="JRT28"/>
      <c r="JRU28"/>
      <c r="JRV28"/>
      <c r="JRW28"/>
      <c r="JRX28"/>
      <c r="JRY28"/>
      <c r="JRZ28"/>
      <c r="JSA28"/>
      <c r="JSB28"/>
      <c r="JSC28"/>
      <c r="JSD28"/>
      <c r="JSE28"/>
      <c r="JSF28"/>
      <c r="JSG28"/>
      <c r="JSH28"/>
      <c r="JSI28"/>
      <c r="JSJ28"/>
      <c r="JSK28"/>
      <c r="JSL28"/>
      <c r="JSM28"/>
      <c r="JSN28"/>
      <c r="JSO28"/>
      <c r="JSP28"/>
      <c r="JSQ28"/>
      <c r="JSR28"/>
      <c r="JSS28"/>
      <c r="JST28"/>
      <c r="JSU28"/>
      <c r="JSV28"/>
      <c r="JSW28"/>
      <c r="JSX28"/>
      <c r="JSY28"/>
      <c r="JSZ28"/>
      <c r="JTA28"/>
      <c r="JTB28"/>
      <c r="JTC28"/>
      <c r="JTD28"/>
      <c r="JTE28"/>
      <c r="JTF28"/>
      <c r="JTG28"/>
      <c r="JTH28"/>
      <c r="JTI28"/>
      <c r="JTJ28"/>
      <c r="JTK28"/>
      <c r="JTL28"/>
      <c r="JTM28"/>
      <c r="JTN28"/>
      <c r="JTO28"/>
      <c r="JTP28"/>
      <c r="JTQ28"/>
      <c r="JTR28"/>
      <c r="JTS28"/>
      <c r="JTT28"/>
      <c r="JTU28"/>
      <c r="JTV28"/>
      <c r="JTW28"/>
      <c r="JTX28"/>
      <c r="JTY28"/>
      <c r="JTZ28"/>
      <c r="JUA28"/>
      <c r="JUB28"/>
      <c r="JUC28"/>
      <c r="JUD28"/>
      <c r="JUE28"/>
      <c r="JUF28"/>
      <c r="JUG28"/>
      <c r="JUH28"/>
      <c r="JUI28"/>
      <c r="JUJ28"/>
      <c r="JUK28"/>
      <c r="JUL28"/>
      <c r="JUM28"/>
      <c r="JUN28"/>
      <c r="JUO28"/>
      <c r="JUP28"/>
      <c r="JUQ28"/>
      <c r="JUR28"/>
      <c r="JUS28"/>
      <c r="JUT28"/>
      <c r="JUU28"/>
      <c r="JUV28"/>
      <c r="JUW28"/>
      <c r="JUX28"/>
      <c r="JUY28"/>
      <c r="JUZ28"/>
      <c r="JVA28"/>
      <c r="JVB28"/>
      <c r="JVC28"/>
      <c r="JVD28"/>
      <c r="JVE28"/>
      <c r="JVF28"/>
      <c r="JVG28"/>
      <c r="JVH28"/>
      <c r="JVI28"/>
      <c r="JVJ28"/>
      <c r="JVK28"/>
      <c r="JVL28"/>
      <c r="JVM28"/>
      <c r="JVN28"/>
      <c r="JVO28"/>
      <c r="JVP28"/>
      <c r="JVQ28"/>
      <c r="JVR28"/>
      <c r="JVS28"/>
      <c r="JVT28"/>
      <c r="JVU28"/>
      <c r="JVV28"/>
      <c r="JVW28"/>
      <c r="JVX28"/>
      <c r="JVY28"/>
      <c r="JVZ28"/>
      <c r="JWA28"/>
      <c r="JWB28"/>
      <c r="JWC28"/>
      <c r="JWD28"/>
      <c r="JWE28"/>
      <c r="JWF28"/>
      <c r="JWG28"/>
      <c r="JWH28"/>
      <c r="JWI28"/>
      <c r="JWJ28"/>
      <c r="JWK28"/>
      <c r="JWL28"/>
      <c r="JWM28"/>
      <c r="JWN28"/>
      <c r="JWO28"/>
      <c r="JWP28"/>
      <c r="JWQ28"/>
      <c r="JWR28"/>
      <c r="JWS28"/>
      <c r="JWT28"/>
      <c r="JWU28"/>
      <c r="JWV28"/>
      <c r="JWW28"/>
      <c r="JWX28"/>
      <c r="JWY28"/>
      <c r="JWZ28"/>
      <c r="JXA28"/>
      <c r="JXB28"/>
      <c r="JXC28"/>
      <c r="JXD28"/>
      <c r="JXE28"/>
      <c r="JXF28"/>
      <c r="JXG28"/>
      <c r="JXH28"/>
      <c r="JXI28"/>
      <c r="JXJ28"/>
      <c r="JXK28"/>
      <c r="JXL28"/>
      <c r="JXM28"/>
      <c r="JXN28"/>
      <c r="JXO28"/>
      <c r="JXP28"/>
      <c r="JXQ28"/>
      <c r="JXR28"/>
      <c r="JXS28"/>
      <c r="JXT28"/>
      <c r="JXU28"/>
      <c r="JXV28"/>
      <c r="JXW28"/>
      <c r="JXX28"/>
      <c r="JXY28"/>
      <c r="JXZ28"/>
      <c r="JYA28"/>
      <c r="JYB28"/>
      <c r="JYC28"/>
      <c r="JYD28"/>
      <c r="JYE28"/>
      <c r="JYF28"/>
      <c r="JYG28"/>
      <c r="JYH28"/>
      <c r="JYI28"/>
      <c r="JYJ28"/>
      <c r="JYK28"/>
      <c r="JYL28"/>
      <c r="JYM28"/>
      <c r="JYN28"/>
      <c r="JYO28"/>
      <c r="JYP28"/>
      <c r="JYQ28"/>
      <c r="JYR28"/>
      <c r="JYS28"/>
      <c r="JYT28"/>
      <c r="JYU28"/>
      <c r="JYV28"/>
      <c r="JYW28"/>
      <c r="JYX28"/>
      <c r="JYY28"/>
      <c r="JYZ28"/>
      <c r="JZA28"/>
      <c r="JZB28"/>
      <c r="JZC28"/>
      <c r="JZD28"/>
      <c r="JZE28"/>
      <c r="JZF28"/>
      <c r="JZG28"/>
      <c r="JZH28"/>
      <c r="JZI28"/>
      <c r="JZJ28"/>
      <c r="JZK28"/>
      <c r="JZL28"/>
      <c r="JZM28"/>
      <c r="JZN28"/>
      <c r="JZO28"/>
      <c r="JZP28"/>
      <c r="JZQ28"/>
      <c r="JZR28"/>
      <c r="JZS28"/>
      <c r="JZT28"/>
      <c r="JZU28"/>
      <c r="JZV28"/>
      <c r="JZW28"/>
      <c r="JZX28"/>
      <c r="JZY28"/>
      <c r="JZZ28"/>
      <c r="KAA28"/>
      <c r="KAB28"/>
      <c r="KAC28"/>
      <c r="KAD28"/>
      <c r="KAE28"/>
      <c r="KAF28"/>
      <c r="KAG28"/>
      <c r="KAH28"/>
      <c r="KAI28"/>
      <c r="KAJ28"/>
      <c r="KAK28"/>
      <c r="KAL28"/>
      <c r="KAM28"/>
      <c r="KAN28"/>
      <c r="KAO28"/>
      <c r="KAP28"/>
      <c r="KAQ28"/>
      <c r="KAR28"/>
      <c r="KAS28"/>
      <c r="KAT28"/>
      <c r="KAU28"/>
      <c r="KAV28"/>
      <c r="KAW28"/>
      <c r="KAX28"/>
      <c r="KAY28"/>
      <c r="KAZ28"/>
      <c r="KBA28"/>
      <c r="KBB28"/>
      <c r="KBC28"/>
      <c r="KBD28"/>
      <c r="KBE28"/>
      <c r="KBF28"/>
      <c r="KBG28"/>
      <c r="KBH28"/>
      <c r="KBI28"/>
      <c r="KBJ28"/>
      <c r="KBK28"/>
      <c r="KBL28"/>
      <c r="KBM28"/>
      <c r="KBN28"/>
      <c r="KBO28"/>
      <c r="KBP28"/>
      <c r="KBQ28"/>
      <c r="KBR28"/>
      <c r="KBS28"/>
      <c r="KBT28"/>
      <c r="KBU28"/>
      <c r="KBV28"/>
      <c r="KBW28"/>
      <c r="KBX28"/>
      <c r="KBY28"/>
      <c r="KBZ28"/>
      <c r="KCA28"/>
      <c r="KCB28"/>
      <c r="KCC28"/>
      <c r="KCD28"/>
      <c r="KCE28"/>
      <c r="KCF28"/>
      <c r="KCG28"/>
      <c r="KCH28"/>
      <c r="KCI28"/>
      <c r="KCJ28"/>
      <c r="KCK28"/>
      <c r="KCL28"/>
      <c r="KCM28"/>
      <c r="KCN28"/>
      <c r="KCO28"/>
      <c r="KCP28"/>
      <c r="KCQ28"/>
      <c r="KCR28"/>
      <c r="KCS28"/>
      <c r="KCT28"/>
      <c r="KCU28"/>
      <c r="KCV28"/>
      <c r="KCW28"/>
      <c r="KCX28"/>
      <c r="KCY28"/>
      <c r="KCZ28"/>
      <c r="KDA28"/>
      <c r="KDB28"/>
      <c r="KDC28"/>
      <c r="KDD28"/>
      <c r="KDE28"/>
      <c r="KDF28"/>
      <c r="KDG28"/>
      <c r="KDH28"/>
      <c r="KDI28"/>
      <c r="KDJ28"/>
      <c r="KDK28"/>
      <c r="KDL28"/>
      <c r="KDM28"/>
      <c r="KDN28"/>
      <c r="KDO28"/>
      <c r="KDP28"/>
      <c r="KDQ28"/>
      <c r="KDR28"/>
      <c r="KDS28"/>
      <c r="KDT28"/>
      <c r="KDU28"/>
      <c r="KDV28"/>
      <c r="KDW28"/>
      <c r="KDX28"/>
      <c r="KDY28"/>
      <c r="KDZ28"/>
      <c r="KEA28"/>
      <c r="KEB28"/>
      <c r="KEC28"/>
      <c r="KED28"/>
      <c r="KEE28"/>
      <c r="KEF28"/>
      <c r="KEG28"/>
      <c r="KEH28"/>
      <c r="KEI28"/>
      <c r="KEJ28"/>
      <c r="KEK28"/>
      <c r="KEL28"/>
      <c r="KEM28"/>
      <c r="KEN28"/>
      <c r="KEO28"/>
      <c r="KEP28"/>
      <c r="KEQ28"/>
      <c r="KER28"/>
      <c r="KES28"/>
      <c r="KET28"/>
      <c r="KEU28"/>
      <c r="KEV28"/>
      <c r="KEW28"/>
      <c r="KEX28"/>
      <c r="KEY28"/>
      <c r="KEZ28"/>
      <c r="KFA28"/>
      <c r="KFB28"/>
      <c r="KFC28"/>
      <c r="KFD28"/>
      <c r="KFE28"/>
      <c r="KFF28"/>
      <c r="KFG28"/>
      <c r="KFH28"/>
      <c r="KFI28"/>
      <c r="KFJ28"/>
      <c r="KFK28"/>
      <c r="KFL28"/>
      <c r="KFM28"/>
      <c r="KFN28"/>
      <c r="KFO28"/>
      <c r="KFP28"/>
      <c r="KFQ28"/>
      <c r="KFR28"/>
      <c r="KFS28"/>
      <c r="KFT28"/>
      <c r="KFU28"/>
      <c r="KFV28"/>
      <c r="KFW28"/>
      <c r="KFX28"/>
      <c r="KFY28"/>
      <c r="KFZ28"/>
      <c r="KGA28"/>
      <c r="KGB28"/>
      <c r="KGC28"/>
      <c r="KGD28"/>
      <c r="KGE28"/>
      <c r="KGF28"/>
      <c r="KGG28"/>
      <c r="KGH28"/>
      <c r="KGI28"/>
      <c r="KGJ28"/>
      <c r="KGK28"/>
      <c r="KGL28"/>
      <c r="KGM28"/>
      <c r="KGN28"/>
      <c r="KGO28"/>
      <c r="KGP28"/>
      <c r="KGQ28"/>
      <c r="KGR28"/>
      <c r="KGS28"/>
      <c r="KGT28"/>
      <c r="KGU28"/>
      <c r="KGV28"/>
      <c r="KGW28"/>
      <c r="KGX28"/>
      <c r="KGY28"/>
      <c r="KGZ28"/>
      <c r="KHA28"/>
      <c r="KHB28"/>
      <c r="KHC28"/>
      <c r="KHD28"/>
      <c r="KHE28"/>
      <c r="KHF28"/>
      <c r="KHG28"/>
      <c r="KHH28"/>
      <c r="KHI28"/>
      <c r="KHJ28"/>
      <c r="KHK28"/>
      <c r="KHL28"/>
      <c r="KHM28"/>
      <c r="KHN28"/>
      <c r="KHO28"/>
      <c r="KHP28"/>
      <c r="KHQ28"/>
      <c r="KHR28"/>
      <c r="KHS28"/>
      <c r="KHT28"/>
      <c r="KHU28"/>
      <c r="KHV28"/>
      <c r="KHW28"/>
      <c r="KHX28"/>
      <c r="KHY28"/>
      <c r="KHZ28"/>
      <c r="KIA28"/>
      <c r="KIB28"/>
      <c r="KIC28"/>
      <c r="KID28"/>
      <c r="KIE28"/>
      <c r="KIF28"/>
      <c r="KIG28"/>
      <c r="KIH28"/>
      <c r="KII28"/>
      <c r="KIJ28"/>
      <c r="KIK28"/>
      <c r="KIL28"/>
      <c r="KIM28"/>
      <c r="KIN28"/>
      <c r="KIO28"/>
      <c r="KIP28"/>
      <c r="KIQ28"/>
      <c r="KIR28"/>
      <c r="KIS28"/>
      <c r="KIT28"/>
      <c r="KIU28"/>
      <c r="KIV28"/>
      <c r="KIW28"/>
      <c r="KIX28"/>
      <c r="KIY28"/>
      <c r="KIZ28"/>
      <c r="KJA28"/>
      <c r="KJB28"/>
      <c r="KJC28"/>
      <c r="KJD28"/>
      <c r="KJE28"/>
      <c r="KJF28"/>
      <c r="KJG28"/>
      <c r="KJH28"/>
      <c r="KJI28"/>
      <c r="KJJ28"/>
      <c r="KJK28"/>
      <c r="KJL28"/>
      <c r="KJM28"/>
      <c r="KJN28"/>
      <c r="KJO28"/>
      <c r="KJP28"/>
      <c r="KJQ28"/>
      <c r="KJR28"/>
      <c r="KJS28"/>
      <c r="KJT28"/>
      <c r="KJU28"/>
      <c r="KJV28"/>
      <c r="KJW28"/>
      <c r="KJX28"/>
      <c r="KJY28"/>
      <c r="KJZ28"/>
      <c r="KKA28"/>
      <c r="KKB28"/>
      <c r="KKC28"/>
      <c r="KKD28"/>
      <c r="KKE28"/>
      <c r="KKF28"/>
      <c r="KKG28"/>
      <c r="KKH28"/>
      <c r="KKI28"/>
      <c r="KKJ28"/>
      <c r="KKK28"/>
      <c r="KKL28"/>
      <c r="KKM28"/>
      <c r="KKN28"/>
      <c r="KKO28"/>
      <c r="KKP28"/>
      <c r="KKQ28"/>
      <c r="KKR28"/>
      <c r="KKS28"/>
      <c r="KKT28"/>
      <c r="KKU28"/>
      <c r="KKV28"/>
      <c r="KKW28"/>
      <c r="KKX28"/>
      <c r="KKY28"/>
      <c r="KKZ28"/>
      <c r="KLA28"/>
      <c r="KLB28"/>
      <c r="KLC28"/>
      <c r="KLD28"/>
      <c r="KLE28"/>
      <c r="KLF28"/>
      <c r="KLG28"/>
      <c r="KLH28"/>
      <c r="KLI28"/>
      <c r="KLJ28"/>
      <c r="KLK28"/>
      <c r="KLL28"/>
      <c r="KLM28"/>
      <c r="KLN28"/>
      <c r="KLO28"/>
      <c r="KLP28"/>
      <c r="KLQ28"/>
      <c r="KLR28"/>
      <c r="KLS28"/>
      <c r="KLT28"/>
      <c r="KLU28"/>
      <c r="KLV28"/>
      <c r="KLW28"/>
      <c r="KLX28"/>
      <c r="KLY28"/>
      <c r="KLZ28"/>
      <c r="KMA28"/>
      <c r="KMB28"/>
      <c r="KMC28"/>
      <c r="KMD28"/>
      <c r="KME28"/>
      <c r="KMF28"/>
      <c r="KMG28"/>
      <c r="KMH28"/>
      <c r="KMI28"/>
      <c r="KMJ28"/>
      <c r="KMK28"/>
      <c r="KML28"/>
      <c r="KMM28"/>
      <c r="KMN28"/>
      <c r="KMO28"/>
      <c r="KMP28"/>
      <c r="KMQ28"/>
      <c r="KMR28"/>
      <c r="KMS28"/>
      <c r="KMT28"/>
      <c r="KMU28"/>
      <c r="KMV28"/>
      <c r="KMW28"/>
      <c r="KMX28"/>
      <c r="KMY28"/>
      <c r="KMZ28"/>
      <c r="KNA28"/>
      <c r="KNB28"/>
      <c r="KNC28"/>
      <c r="KND28"/>
      <c r="KNE28"/>
      <c r="KNF28"/>
      <c r="KNG28"/>
      <c r="KNH28"/>
      <c r="KNI28"/>
      <c r="KNJ28"/>
      <c r="KNK28"/>
      <c r="KNL28"/>
      <c r="KNM28"/>
      <c r="KNN28"/>
      <c r="KNO28"/>
      <c r="KNP28"/>
      <c r="KNQ28"/>
      <c r="KNR28"/>
      <c r="KNS28"/>
      <c r="KNT28"/>
      <c r="KNU28"/>
      <c r="KNV28"/>
      <c r="KNW28"/>
      <c r="KNX28"/>
      <c r="KNY28"/>
      <c r="KNZ28"/>
      <c r="KOA28"/>
      <c r="KOB28"/>
      <c r="KOC28"/>
      <c r="KOD28"/>
      <c r="KOE28"/>
      <c r="KOF28"/>
      <c r="KOG28"/>
      <c r="KOH28"/>
      <c r="KOI28"/>
      <c r="KOJ28"/>
      <c r="KOK28"/>
      <c r="KOL28"/>
      <c r="KOM28"/>
      <c r="KON28"/>
      <c r="KOO28"/>
      <c r="KOP28"/>
      <c r="KOQ28"/>
      <c r="KOR28"/>
      <c r="KOS28"/>
      <c r="KOT28"/>
      <c r="KOU28"/>
      <c r="KOV28"/>
      <c r="KOW28"/>
      <c r="KOX28"/>
      <c r="KOY28"/>
      <c r="KOZ28"/>
      <c r="KPA28"/>
      <c r="KPB28"/>
      <c r="KPC28"/>
      <c r="KPD28"/>
      <c r="KPE28"/>
      <c r="KPF28"/>
      <c r="KPG28"/>
      <c r="KPH28"/>
      <c r="KPI28"/>
      <c r="KPJ28"/>
      <c r="KPK28"/>
      <c r="KPL28"/>
      <c r="KPM28"/>
      <c r="KPN28"/>
      <c r="KPO28"/>
      <c r="KPP28"/>
      <c r="KPQ28"/>
      <c r="KPR28"/>
      <c r="KPS28"/>
      <c r="KPT28"/>
      <c r="KPU28"/>
      <c r="KPV28"/>
      <c r="KPW28"/>
      <c r="KPX28"/>
      <c r="KPY28"/>
      <c r="KPZ28"/>
      <c r="KQA28"/>
      <c r="KQB28"/>
      <c r="KQC28"/>
      <c r="KQD28"/>
      <c r="KQE28"/>
      <c r="KQF28"/>
      <c r="KQG28"/>
      <c r="KQH28"/>
      <c r="KQI28"/>
      <c r="KQJ28"/>
      <c r="KQK28"/>
      <c r="KQL28"/>
      <c r="KQM28"/>
      <c r="KQN28"/>
      <c r="KQO28"/>
      <c r="KQP28"/>
      <c r="KQQ28"/>
      <c r="KQR28"/>
      <c r="KQS28"/>
      <c r="KQT28"/>
      <c r="KQU28"/>
      <c r="KQV28"/>
      <c r="KQW28"/>
      <c r="KQX28"/>
      <c r="KQY28"/>
      <c r="KQZ28"/>
      <c r="KRA28"/>
      <c r="KRB28"/>
      <c r="KRC28"/>
      <c r="KRD28"/>
      <c r="KRE28"/>
      <c r="KRF28"/>
      <c r="KRG28"/>
      <c r="KRH28"/>
      <c r="KRI28"/>
      <c r="KRJ28"/>
      <c r="KRK28"/>
      <c r="KRL28"/>
      <c r="KRM28"/>
      <c r="KRN28"/>
      <c r="KRO28"/>
      <c r="KRP28"/>
      <c r="KRQ28"/>
      <c r="KRR28"/>
      <c r="KRS28"/>
      <c r="KRT28"/>
      <c r="KRU28"/>
      <c r="KRV28"/>
      <c r="KRW28"/>
      <c r="KRX28"/>
      <c r="KRY28"/>
      <c r="KRZ28"/>
      <c r="KSA28"/>
      <c r="KSB28"/>
      <c r="KSC28"/>
      <c r="KSD28"/>
      <c r="KSE28"/>
      <c r="KSF28"/>
      <c r="KSG28"/>
      <c r="KSH28"/>
      <c r="KSI28"/>
      <c r="KSJ28"/>
      <c r="KSK28"/>
      <c r="KSL28"/>
      <c r="KSM28"/>
      <c r="KSN28"/>
      <c r="KSO28"/>
      <c r="KSP28"/>
      <c r="KSQ28"/>
      <c r="KSR28"/>
      <c r="KSS28"/>
      <c r="KST28"/>
      <c r="KSU28"/>
      <c r="KSV28"/>
      <c r="KSW28"/>
      <c r="KSX28"/>
      <c r="KSY28"/>
      <c r="KSZ28"/>
      <c r="KTA28"/>
      <c r="KTB28"/>
      <c r="KTC28"/>
      <c r="KTD28"/>
      <c r="KTE28"/>
      <c r="KTF28"/>
      <c r="KTG28"/>
      <c r="KTH28"/>
      <c r="KTI28"/>
      <c r="KTJ28"/>
      <c r="KTK28"/>
      <c r="KTL28"/>
      <c r="KTM28"/>
      <c r="KTN28"/>
      <c r="KTO28"/>
      <c r="KTP28"/>
      <c r="KTQ28"/>
      <c r="KTR28"/>
      <c r="KTS28"/>
      <c r="KTT28"/>
      <c r="KTU28"/>
      <c r="KTV28"/>
      <c r="KTW28"/>
      <c r="KTX28"/>
      <c r="KTY28"/>
      <c r="KTZ28"/>
      <c r="KUA28"/>
      <c r="KUB28"/>
      <c r="KUC28"/>
      <c r="KUD28"/>
      <c r="KUE28"/>
      <c r="KUF28"/>
      <c r="KUG28"/>
      <c r="KUH28"/>
      <c r="KUI28"/>
      <c r="KUJ28"/>
      <c r="KUK28"/>
      <c r="KUL28"/>
      <c r="KUM28"/>
      <c r="KUN28"/>
      <c r="KUO28"/>
      <c r="KUP28"/>
      <c r="KUQ28"/>
      <c r="KUR28"/>
      <c r="KUS28"/>
      <c r="KUT28"/>
      <c r="KUU28"/>
      <c r="KUV28"/>
      <c r="KUW28"/>
      <c r="KUX28"/>
      <c r="KUY28"/>
      <c r="KUZ28"/>
      <c r="KVA28"/>
      <c r="KVB28"/>
      <c r="KVC28"/>
      <c r="KVD28"/>
      <c r="KVE28"/>
      <c r="KVF28"/>
      <c r="KVG28"/>
      <c r="KVH28"/>
      <c r="KVI28"/>
      <c r="KVJ28"/>
      <c r="KVK28"/>
      <c r="KVL28"/>
      <c r="KVM28"/>
      <c r="KVN28"/>
      <c r="KVO28"/>
      <c r="KVP28"/>
      <c r="KVQ28"/>
      <c r="KVR28"/>
      <c r="KVS28"/>
      <c r="KVT28"/>
      <c r="KVU28"/>
      <c r="KVV28"/>
      <c r="KVW28"/>
      <c r="KVX28"/>
      <c r="KVY28"/>
      <c r="KVZ28"/>
      <c r="KWA28"/>
      <c r="KWB28"/>
      <c r="KWC28"/>
      <c r="KWD28"/>
      <c r="KWE28"/>
      <c r="KWF28"/>
      <c r="KWG28"/>
      <c r="KWH28"/>
      <c r="KWI28"/>
      <c r="KWJ28"/>
      <c r="KWK28"/>
      <c r="KWL28"/>
      <c r="KWM28"/>
      <c r="KWN28"/>
      <c r="KWO28"/>
      <c r="KWP28"/>
      <c r="KWQ28"/>
      <c r="KWR28"/>
      <c r="KWS28"/>
      <c r="KWT28"/>
      <c r="KWU28"/>
      <c r="KWV28"/>
      <c r="KWW28"/>
      <c r="KWX28"/>
      <c r="KWY28"/>
      <c r="KWZ28"/>
      <c r="KXA28"/>
      <c r="KXB28"/>
      <c r="KXC28"/>
      <c r="KXD28"/>
      <c r="KXE28"/>
      <c r="KXF28"/>
      <c r="KXG28"/>
      <c r="KXH28"/>
      <c r="KXI28"/>
      <c r="KXJ28"/>
      <c r="KXK28"/>
      <c r="KXL28"/>
      <c r="KXM28"/>
      <c r="KXN28"/>
      <c r="KXO28"/>
      <c r="KXP28"/>
      <c r="KXQ28"/>
      <c r="KXR28"/>
      <c r="KXS28"/>
      <c r="KXT28"/>
      <c r="KXU28"/>
      <c r="KXV28"/>
      <c r="KXW28"/>
      <c r="KXX28"/>
      <c r="KXY28"/>
      <c r="KXZ28"/>
      <c r="KYA28"/>
      <c r="KYB28"/>
      <c r="KYC28"/>
      <c r="KYD28"/>
      <c r="KYE28"/>
      <c r="KYF28"/>
      <c r="KYG28"/>
      <c r="KYH28"/>
      <c r="KYI28"/>
      <c r="KYJ28"/>
      <c r="KYK28"/>
      <c r="KYL28"/>
      <c r="KYM28"/>
      <c r="KYN28"/>
      <c r="KYO28"/>
      <c r="KYP28"/>
      <c r="KYQ28"/>
      <c r="KYR28"/>
      <c r="KYS28"/>
      <c r="KYT28"/>
      <c r="KYU28"/>
      <c r="KYV28"/>
      <c r="KYW28"/>
      <c r="KYX28"/>
      <c r="KYY28"/>
      <c r="KYZ28"/>
      <c r="KZA28"/>
      <c r="KZB28"/>
      <c r="KZC28"/>
      <c r="KZD28"/>
      <c r="KZE28"/>
      <c r="KZF28"/>
      <c r="KZG28"/>
      <c r="KZH28"/>
      <c r="KZI28"/>
      <c r="KZJ28"/>
      <c r="KZK28"/>
      <c r="KZL28"/>
      <c r="KZM28"/>
      <c r="KZN28"/>
      <c r="KZO28"/>
      <c r="KZP28"/>
      <c r="KZQ28"/>
      <c r="KZR28"/>
      <c r="KZS28"/>
      <c r="KZT28"/>
      <c r="KZU28"/>
      <c r="KZV28"/>
      <c r="KZW28"/>
      <c r="KZX28"/>
      <c r="KZY28"/>
      <c r="KZZ28"/>
      <c r="LAA28"/>
      <c r="LAB28"/>
      <c r="LAC28"/>
      <c r="LAD28"/>
      <c r="LAE28"/>
      <c r="LAF28"/>
      <c r="LAG28"/>
      <c r="LAH28"/>
      <c r="LAI28"/>
      <c r="LAJ28"/>
      <c r="LAK28"/>
      <c r="LAL28"/>
      <c r="LAM28"/>
      <c r="LAN28"/>
      <c r="LAO28"/>
      <c r="LAP28"/>
      <c r="LAQ28"/>
      <c r="LAR28"/>
      <c r="LAS28"/>
      <c r="LAT28"/>
      <c r="LAU28"/>
      <c r="LAV28"/>
      <c r="LAW28"/>
      <c r="LAX28"/>
      <c r="LAY28"/>
      <c r="LAZ28"/>
      <c r="LBA28"/>
      <c r="LBB28"/>
      <c r="LBC28"/>
      <c r="LBD28"/>
      <c r="LBE28"/>
      <c r="LBF28"/>
      <c r="LBG28"/>
      <c r="LBH28"/>
      <c r="LBI28"/>
      <c r="LBJ28"/>
      <c r="LBK28"/>
      <c r="LBL28"/>
      <c r="LBM28"/>
      <c r="LBN28"/>
      <c r="LBO28"/>
      <c r="LBP28"/>
      <c r="LBQ28"/>
      <c r="LBR28"/>
      <c r="LBS28"/>
      <c r="LBT28"/>
      <c r="LBU28"/>
      <c r="LBV28"/>
      <c r="LBW28"/>
      <c r="LBX28"/>
      <c r="LBY28"/>
      <c r="LBZ28"/>
      <c r="LCA28"/>
      <c r="LCB28"/>
      <c r="LCC28"/>
      <c r="LCD28"/>
      <c r="LCE28"/>
      <c r="LCF28"/>
      <c r="LCG28"/>
      <c r="LCH28"/>
      <c r="LCI28"/>
      <c r="LCJ28"/>
      <c r="LCK28"/>
      <c r="LCL28"/>
      <c r="LCM28"/>
      <c r="LCN28"/>
      <c r="LCO28"/>
      <c r="LCP28"/>
      <c r="LCQ28"/>
      <c r="LCR28"/>
      <c r="LCS28"/>
      <c r="LCT28"/>
      <c r="LCU28"/>
      <c r="LCV28"/>
      <c r="LCW28"/>
      <c r="LCX28"/>
      <c r="LCY28"/>
      <c r="LCZ28"/>
      <c r="LDA28"/>
      <c r="LDB28"/>
      <c r="LDC28"/>
      <c r="LDD28"/>
      <c r="LDE28"/>
      <c r="LDF28"/>
      <c r="LDG28"/>
      <c r="LDH28"/>
      <c r="LDI28"/>
      <c r="LDJ28"/>
      <c r="LDK28"/>
      <c r="LDL28"/>
      <c r="LDM28"/>
      <c r="LDN28"/>
      <c r="LDO28"/>
      <c r="LDP28"/>
      <c r="LDQ28"/>
      <c r="LDR28"/>
      <c r="LDS28"/>
      <c r="LDT28"/>
      <c r="LDU28"/>
      <c r="LDV28"/>
      <c r="LDW28"/>
      <c r="LDX28"/>
      <c r="LDY28"/>
      <c r="LDZ28"/>
      <c r="LEA28"/>
      <c r="LEB28"/>
      <c r="LEC28"/>
      <c r="LED28"/>
      <c r="LEE28"/>
      <c r="LEF28"/>
      <c r="LEG28"/>
      <c r="LEH28"/>
      <c r="LEI28"/>
      <c r="LEJ28"/>
      <c r="LEK28"/>
      <c r="LEL28"/>
      <c r="LEM28"/>
      <c r="LEN28"/>
      <c r="LEO28"/>
      <c r="LEP28"/>
      <c r="LEQ28"/>
      <c r="LER28"/>
      <c r="LES28"/>
      <c r="LET28"/>
      <c r="LEU28"/>
      <c r="LEV28"/>
      <c r="LEW28"/>
      <c r="LEX28"/>
      <c r="LEY28"/>
      <c r="LEZ28"/>
      <c r="LFA28"/>
      <c r="LFB28"/>
      <c r="LFC28"/>
      <c r="LFD28"/>
      <c r="LFE28"/>
      <c r="LFF28"/>
      <c r="LFG28"/>
      <c r="LFH28"/>
      <c r="LFI28"/>
      <c r="LFJ28"/>
      <c r="LFK28"/>
      <c r="LFL28"/>
      <c r="LFM28"/>
      <c r="LFN28"/>
      <c r="LFO28"/>
      <c r="LFP28"/>
      <c r="LFQ28"/>
      <c r="LFR28"/>
      <c r="LFS28"/>
      <c r="LFT28"/>
      <c r="LFU28"/>
      <c r="LFV28"/>
      <c r="LFW28"/>
      <c r="LFX28"/>
      <c r="LFY28"/>
      <c r="LFZ28"/>
      <c r="LGA28"/>
      <c r="LGB28"/>
      <c r="LGC28"/>
      <c r="LGD28"/>
      <c r="LGE28"/>
      <c r="LGF28"/>
      <c r="LGG28"/>
      <c r="LGH28"/>
      <c r="LGI28"/>
      <c r="LGJ28"/>
      <c r="LGK28"/>
      <c r="LGL28"/>
      <c r="LGM28"/>
      <c r="LGN28"/>
      <c r="LGO28"/>
      <c r="LGP28"/>
      <c r="LGQ28"/>
      <c r="LGR28"/>
      <c r="LGS28"/>
      <c r="LGT28"/>
      <c r="LGU28"/>
      <c r="LGV28"/>
      <c r="LGW28"/>
      <c r="LGX28"/>
      <c r="LGY28"/>
      <c r="LGZ28"/>
      <c r="LHA28"/>
      <c r="LHB28"/>
      <c r="LHC28"/>
      <c r="LHD28"/>
      <c r="LHE28"/>
      <c r="LHF28"/>
      <c r="LHG28"/>
      <c r="LHH28"/>
      <c r="LHI28"/>
      <c r="LHJ28"/>
      <c r="LHK28"/>
      <c r="LHL28"/>
      <c r="LHM28"/>
      <c r="LHN28"/>
      <c r="LHO28"/>
      <c r="LHP28"/>
      <c r="LHQ28"/>
      <c r="LHR28"/>
      <c r="LHS28"/>
      <c r="LHT28"/>
      <c r="LHU28"/>
      <c r="LHV28"/>
      <c r="LHW28"/>
      <c r="LHX28"/>
      <c r="LHY28"/>
      <c r="LHZ28"/>
      <c r="LIA28"/>
      <c r="LIB28"/>
      <c r="LIC28"/>
      <c r="LID28"/>
      <c r="LIE28"/>
      <c r="LIF28"/>
      <c r="LIG28"/>
      <c r="LIH28"/>
      <c r="LII28"/>
      <c r="LIJ28"/>
      <c r="LIK28"/>
      <c r="LIL28"/>
      <c r="LIM28"/>
      <c r="LIN28"/>
      <c r="LIO28"/>
      <c r="LIP28"/>
      <c r="LIQ28"/>
      <c r="LIR28"/>
      <c r="LIS28"/>
      <c r="LIT28"/>
      <c r="LIU28"/>
      <c r="LIV28"/>
      <c r="LIW28"/>
      <c r="LIX28"/>
      <c r="LIY28"/>
      <c r="LIZ28"/>
      <c r="LJA28"/>
      <c r="LJB28"/>
      <c r="LJC28"/>
      <c r="LJD28"/>
      <c r="LJE28"/>
      <c r="LJF28"/>
      <c r="LJG28"/>
      <c r="LJH28"/>
      <c r="LJI28"/>
      <c r="LJJ28"/>
      <c r="LJK28"/>
      <c r="LJL28"/>
      <c r="LJM28"/>
      <c r="LJN28"/>
      <c r="LJO28"/>
      <c r="LJP28"/>
      <c r="LJQ28"/>
      <c r="LJR28"/>
      <c r="LJS28"/>
      <c r="LJT28"/>
      <c r="LJU28"/>
      <c r="LJV28"/>
      <c r="LJW28"/>
      <c r="LJX28"/>
      <c r="LJY28"/>
      <c r="LJZ28"/>
      <c r="LKA28"/>
      <c r="LKB28"/>
      <c r="LKC28"/>
      <c r="LKD28"/>
      <c r="LKE28"/>
      <c r="LKF28"/>
      <c r="LKG28"/>
      <c r="LKH28"/>
      <c r="LKI28"/>
      <c r="LKJ28"/>
      <c r="LKK28"/>
      <c r="LKL28"/>
      <c r="LKM28"/>
      <c r="LKN28"/>
      <c r="LKO28"/>
      <c r="LKP28"/>
      <c r="LKQ28"/>
      <c r="LKR28"/>
      <c r="LKS28"/>
      <c r="LKT28"/>
      <c r="LKU28"/>
      <c r="LKV28"/>
      <c r="LKW28"/>
      <c r="LKX28"/>
      <c r="LKY28"/>
      <c r="LKZ28"/>
      <c r="LLA28"/>
      <c r="LLB28"/>
      <c r="LLC28"/>
      <c r="LLD28"/>
      <c r="LLE28"/>
      <c r="LLF28"/>
      <c r="LLG28"/>
      <c r="LLH28"/>
      <c r="LLI28"/>
      <c r="LLJ28"/>
      <c r="LLK28"/>
      <c r="LLL28"/>
      <c r="LLM28"/>
      <c r="LLN28"/>
      <c r="LLO28"/>
      <c r="LLP28"/>
      <c r="LLQ28"/>
      <c r="LLR28"/>
      <c r="LLS28"/>
      <c r="LLT28"/>
      <c r="LLU28"/>
      <c r="LLV28"/>
      <c r="LLW28"/>
      <c r="LLX28"/>
      <c r="LLY28"/>
      <c r="LLZ28"/>
      <c r="LMA28"/>
      <c r="LMB28"/>
      <c r="LMC28"/>
      <c r="LMD28"/>
      <c r="LME28"/>
      <c r="LMF28"/>
      <c r="LMG28"/>
      <c r="LMH28"/>
      <c r="LMI28"/>
      <c r="LMJ28"/>
      <c r="LMK28"/>
      <c r="LML28"/>
      <c r="LMM28"/>
      <c r="LMN28"/>
      <c r="LMO28"/>
      <c r="LMP28"/>
      <c r="LMQ28"/>
      <c r="LMR28"/>
      <c r="LMS28"/>
      <c r="LMT28"/>
      <c r="LMU28"/>
      <c r="LMV28"/>
      <c r="LMW28"/>
      <c r="LMX28"/>
      <c r="LMY28"/>
      <c r="LMZ28"/>
      <c r="LNA28"/>
      <c r="LNB28"/>
      <c r="LNC28"/>
      <c r="LND28"/>
      <c r="LNE28"/>
      <c r="LNF28"/>
      <c r="LNG28"/>
      <c r="LNH28"/>
      <c r="LNI28"/>
      <c r="LNJ28"/>
      <c r="LNK28"/>
      <c r="LNL28"/>
      <c r="LNM28"/>
      <c r="LNN28"/>
      <c r="LNO28"/>
      <c r="LNP28"/>
      <c r="LNQ28"/>
      <c r="LNR28"/>
      <c r="LNS28"/>
      <c r="LNT28"/>
      <c r="LNU28"/>
      <c r="LNV28"/>
      <c r="LNW28"/>
      <c r="LNX28"/>
      <c r="LNY28"/>
      <c r="LNZ28"/>
      <c r="LOA28"/>
      <c r="LOB28"/>
      <c r="LOC28"/>
      <c r="LOD28"/>
      <c r="LOE28"/>
      <c r="LOF28"/>
      <c r="LOG28"/>
      <c r="LOH28"/>
      <c r="LOI28"/>
      <c r="LOJ28"/>
      <c r="LOK28"/>
      <c r="LOL28"/>
      <c r="LOM28"/>
      <c r="LON28"/>
      <c r="LOO28"/>
      <c r="LOP28"/>
      <c r="LOQ28"/>
      <c r="LOR28"/>
      <c r="LOS28"/>
      <c r="LOT28"/>
      <c r="LOU28"/>
      <c r="LOV28"/>
      <c r="LOW28"/>
      <c r="LOX28"/>
      <c r="LOY28"/>
      <c r="LOZ28"/>
      <c r="LPA28"/>
      <c r="LPB28"/>
      <c r="LPC28"/>
      <c r="LPD28"/>
      <c r="LPE28"/>
      <c r="LPF28"/>
      <c r="LPG28"/>
      <c r="LPH28"/>
      <c r="LPI28"/>
      <c r="LPJ28"/>
      <c r="LPK28"/>
      <c r="LPL28"/>
      <c r="LPM28"/>
      <c r="LPN28"/>
      <c r="LPO28"/>
      <c r="LPP28"/>
      <c r="LPQ28"/>
      <c r="LPR28"/>
      <c r="LPS28"/>
      <c r="LPT28"/>
      <c r="LPU28"/>
      <c r="LPV28"/>
      <c r="LPW28"/>
      <c r="LPX28"/>
      <c r="LPY28"/>
      <c r="LPZ28"/>
      <c r="LQA28"/>
      <c r="LQB28"/>
      <c r="LQC28"/>
      <c r="LQD28"/>
      <c r="LQE28"/>
      <c r="LQF28"/>
      <c r="LQG28"/>
      <c r="LQH28"/>
      <c r="LQI28"/>
      <c r="LQJ28"/>
      <c r="LQK28"/>
      <c r="LQL28"/>
      <c r="LQM28"/>
      <c r="LQN28"/>
      <c r="LQO28"/>
      <c r="LQP28"/>
      <c r="LQQ28"/>
      <c r="LQR28"/>
      <c r="LQS28"/>
      <c r="LQT28"/>
      <c r="LQU28"/>
      <c r="LQV28"/>
      <c r="LQW28"/>
      <c r="LQX28"/>
      <c r="LQY28"/>
      <c r="LQZ28"/>
      <c r="LRA28"/>
      <c r="LRB28"/>
      <c r="LRC28"/>
      <c r="LRD28"/>
      <c r="LRE28"/>
      <c r="LRF28"/>
      <c r="LRG28"/>
      <c r="LRH28"/>
      <c r="LRI28"/>
      <c r="LRJ28"/>
      <c r="LRK28"/>
      <c r="LRL28"/>
      <c r="LRM28"/>
      <c r="LRN28"/>
      <c r="LRO28"/>
      <c r="LRP28"/>
      <c r="LRQ28"/>
      <c r="LRR28"/>
      <c r="LRS28"/>
      <c r="LRT28"/>
      <c r="LRU28"/>
      <c r="LRV28"/>
      <c r="LRW28"/>
      <c r="LRX28"/>
      <c r="LRY28"/>
      <c r="LRZ28"/>
      <c r="LSA28"/>
      <c r="LSB28"/>
      <c r="LSC28"/>
      <c r="LSD28"/>
      <c r="LSE28"/>
      <c r="LSF28"/>
      <c r="LSG28"/>
      <c r="LSH28"/>
      <c r="LSI28"/>
      <c r="LSJ28"/>
      <c r="LSK28"/>
      <c r="LSL28"/>
      <c r="LSM28"/>
      <c r="LSN28"/>
      <c r="LSO28"/>
      <c r="LSP28"/>
      <c r="LSQ28"/>
      <c r="LSR28"/>
      <c r="LSS28"/>
      <c r="LST28"/>
      <c r="LSU28"/>
      <c r="LSV28"/>
      <c r="LSW28"/>
      <c r="LSX28"/>
      <c r="LSY28"/>
      <c r="LSZ28"/>
      <c r="LTA28"/>
      <c r="LTB28"/>
      <c r="LTC28"/>
      <c r="LTD28"/>
      <c r="LTE28"/>
      <c r="LTF28"/>
      <c r="LTG28"/>
      <c r="LTH28"/>
      <c r="LTI28"/>
      <c r="LTJ28"/>
      <c r="LTK28"/>
      <c r="LTL28"/>
      <c r="LTM28"/>
      <c r="LTN28"/>
      <c r="LTO28"/>
      <c r="LTP28"/>
      <c r="LTQ28"/>
      <c r="LTR28"/>
      <c r="LTS28"/>
      <c r="LTT28"/>
      <c r="LTU28"/>
      <c r="LTV28"/>
      <c r="LTW28"/>
      <c r="LTX28"/>
      <c r="LTY28"/>
      <c r="LTZ28"/>
      <c r="LUA28"/>
      <c r="LUB28"/>
      <c r="LUC28"/>
      <c r="LUD28"/>
      <c r="LUE28"/>
      <c r="LUF28"/>
      <c r="LUG28"/>
      <c r="LUH28"/>
      <c r="LUI28"/>
      <c r="LUJ28"/>
      <c r="LUK28"/>
      <c r="LUL28"/>
      <c r="LUM28"/>
      <c r="LUN28"/>
      <c r="LUO28"/>
      <c r="LUP28"/>
      <c r="LUQ28"/>
      <c r="LUR28"/>
      <c r="LUS28"/>
      <c r="LUT28"/>
      <c r="LUU28"/>
      <c r="LUV28"/>
      <c r="LUW28"/>
      <c r="LUX28"/>
      <c r="LUY28"/>
      <c r="LUZ28"/>
      <c r="LVA28"/>
      <c r="LVB28"/>
      <c r="LVC28"/>
      <c r="LVD28"/>
      <c r="LVE28"/>
      <c r="LVF28"/>
      <c r="LVG28"/>
      <c r="LVH28"/>
      <c r="LVI28"/>
      <c r="LVJ28"/>
      <c r="LVK28"/>
      <c r="LVL28"/>
      <c r="LVM28"/>
      <c r="LVN28"/>
      <c r="LVO28"/>
      <c r="LVP28"/>
      <c r="LVQ28"/>
      <c r="LVR28"/>
      <c r="LVS28"/>
      <c r="LVT28"/>
      <c r="LVU28"/>
      <c r="LVV28"/>
      <c r="LVW28"/>
      <c r="LVX28"/>
      <c r="LVY28"/>
      <c r="LVZ28"/>
      <c r="LWA28"/>
      <c r="LWB28"/>
      <c r="LWC28"/>
      <c r="LWD28"/>
      <c r="LWE28"/>
      <c r="LWF28"/>
      <c r="LWG28"/>
      <c r="LWH28"/>
      <c r="LWI28"/>
      <c r="LWJ28"/>
      <c r="LWK28"/>
      <c r="LWL28"/>
      <c r="LWM28"/>
      <c r="LWN28"/>
      <c r="LWO28"/>
      <c r="LWP28"/>
      <c r="LWQ28"/>
      <c r="LWR28"/>
      <c r="LWS28"/>
      <c r="LWT28"/>
      <c r="LWU28"/>
      <c r="LWV28"/>
      <c r="LWW28"/>
      <c r="LWX28"/>
      <c r="LWY28"/>
      <c r="LWZ28"/>
      <c r="LXA28"/>
      <c r="LXB28"/>
      <c r="LXC28"/>
      <c r="LXD28"/>
      <c r="LXE28"/>
      <c r="LXF28"/>
      <c r="LXG28"/>
      <c r="LXH28"/>
      <c r="LXI28"/>
      <c r="LXJ28"/>
      <c r="LXK28"/>
      <c r="LXL28"/>
      <c r="LXM28"/>
      <c r="LXN28"/>
      <c r="LXO28"/>
      <c r="LXP28"/>
      <c r="LXQ28"/>
      <c r="LXR28"/>
      <c r="LXS28"/>
      <c r="LXT28"/>
      <c r="LXU28"/>
      <c r="LXV28"/>
      <c r="LXW28"/>
      <c r="LXX28"/>
      <c r="LXY28"/>
      <c r="LXZ28"/>
      <c r="LYA28"/>
      <c r="LYB28"/>
      <c r="LYC28"/>
      <c r="LYD28"/>
      <c r="LYE28"/>
      <c r="LYF28"/>
      <c r="LYG28"/>
      <c r="LYH28"/>
      <c r="LYI28"/>
      <c r="LYJ28"/>
      <c r="LYK28"/>
      <c r="LYL28"/>
      <c r="LYM28"/>
      <c r="LYN28"/>
      <c r="LYO28"/>
      <c r="LYP28"/>
      <c r="LYQ28"/>
      <c r="LYR28"/>
      <c r="LYS28"/>
      <c r="LYT28"/>
      <c r="LYU28"/>
      <c r="LYV28"/>
      <c r="LYW28"/>
      <c r="LYX28"/>
      <c r="LYY28"/>
      <c r="LYZ28"/>
      <c r="LZA28"/>
      <c r="LZB28"/>
      <c r="LZC28"/>
      <c r="LZD28"/>
      <c r="LZE28"/>
      <c r="LZF28"/>
      <c r="LZG28"/>
      <c r="LZH28"/>
      <c r="LZI28"/>
      <c r="LZJ28"/>
      <c r="LZK28"/>
      <c r="LZL28"/>
      <c r="LZM28"/>
      <c r="LZN28"/>
      <c r="LZO28"/>
      <c r="LZP28"/>
      <c r="LZQ28"/>
      <c r="LZR28"/>
      <c r="LZS28"/>
      <c r="LZT28"/>
      <c r="LZU28"/>
      <c r="LZV28"/>
      <c r="LZW28"/>
      <c r="LZX28"/>
      <c r="LZY28"/>
      <c r="LZZ28"/>
      <c r="MAA28"/>
      <c r="MAB28"/>
      <c r="MAC28"/>
      <c r="MAD28"/>
      <c r="MAE28"/>
      <c r="MAF28"/>
      <c r="MAG28"/>
      <c r="MAH28"/>
      <c r="MAI28"/>
      <c r="MAJ28"/>
      <c r="MAK28"/>
      <c r="MAL28"/>
      <c r="MAM28"/>
      <c r="MAN28"/>
      <c r="MAO28"/>
      <c r="MAP28"/>
      <c r="MAQ28"/>
      <c r="MAR28"/>
      <c r="MAS28"/>
      <c r="MAT28"/>
      <c r="MAU28"/>
      <c r="MAV28"/>
      <c r="MAW28"/>
      <c r="MAX28"/>
      <c r="MAY28"/>
      <c r="MAZ28"/>
      <c r="MBA28"/>
      <c r="MBB28"/>
      <c r="MBC28"/>
      <c r="MBD28"/>
      <c r="MBE28"/>
      <c r="MBF28"/>
      <c r="MBG28"/>
      <c r="MBH28"/>
      <c r="MBI28"/>
      <c r="MBJ28"/>
      <c r="MBK28"/>
      <c r="MBL28"/>
      <c r="MBM28"/>
      <c r="MBN28"/>
      <c r="MBO28"/>
      <c r="MBP28"/>
      <c r="MBQ28"/>
      <c r="MBR28"/>
      <c r="MBS28"/>
      <c r="MBT28"/>
      <c r="MBU28"/>
      <c r="MBV28"/>
      <c r="MBW28"/>
      <c r="MBX28"/>
      <c r="MBY28"/>
      <c r="MBZ28"/>
      <c r="MCA28"/>
      <c r="MCB28"/>
      <c r="MCC28"/>
      <c r="MCD28"/>
      <c r="MCE28"/>
      <c r="MCF28"/>
      <c r="MCG28"/>
      <c r="MCH28"/>
      <c r="MCI28"/>
      <c r="MCJ28"/>
      <c r="MCK28"/>
      <c r="MCL28"/>
      <c r="MCM28"/>
      <c r="MCN28"/>
      <c r="MCO28"/>
      <c r="MCP28"/>
      <c r="MCQ28"/>
      <c r="MCR28"/>
      <c r="MCS28"/>
      <c r="MCT28"/>
      <c r="MCU28"/>
      <c r="MCV28"/>
      <c r="MCW28"/>
      <c r="MCX28"/>
      <c r="MCY28"/>
      <c r="MCZ28"/>
      <c r="MDA28"/>
      <c r="MDB28"/>
      <c r="MDC28"/>
      <c r="MDD28"/>
      <c r="MDE28"/>
      <c r="MDF28"/>
      <c r="MDG28"/>
      <c r="MDH28"/>
      <c r="MDI28"/>
      <c r="MDJ28"/>
      <c r="MDK28"/>
      <c r="MDL28"/>
      <c r="MDM28"/>
      <c r="MDN28"/>
      <c r="MDO28"/>
      <c r="MDP28"/>
      <c r="MDQ28"/>
      <c r="MDR28"/>
      <c r="MDS28"/>
      <c r="MDT28"/>
      <c r="MDU28"/>
      <c r="MDV28"/>
      <c r="MDW28"/>
      <c r="MDX28"/>
      <c r="MDY28"/>
      <c r="MDZ28"/>
      <c r="MEA28"/>
      <c r="MEB28"/>
      <c r="MEC28"/>
      <c r="MED28"/>
      <c r="MEE28"/>
      <c r="MEF28"/>
      <c r="MEG28"/>
      <c r="MEH28"/>
      <c r="MEI28"/>
      <c r="MEJ28"/>
      <c r="MEK28"/>
      <c r="MEL28"/>
      <c r="MEM28"/>
      <c r="MEN28"/>
      <c r="MEO28"/>
      <c r="MEP28"/>
      <c r="MEQ28"/>
      <c r="MER28"/>
      <c r="MES28"/>
      <c r="MET28"/>
      <c r="MEU28"/>
      <c r="MEV28"/>
      <c r="MEW28"/>
      <c r="MEX28"/>
      <c r="MEY28"/>
      <c r="MEZ28"/>
      <c r="MFA28"/>
      <c r="MFB28"/>
      <c r="MFC28"/>
      <c r="MFD28"/>
      <c r="MFE28"/>
      <c r="MFF28"/>
      <c r="MFG28"/>
      <c r="MFH28"/>
      <c r="MFI28"/>
      <c r="MFJ28"/>
      <c r="MFK28"/>
      <c r="MFL28"/>
      <c r="MFM28"/>
      <c r="MFN28"/>
      <c r="MFO28"/>
      <c r="MFP28"/>
      <c r="MFQ28"/>
      <c r="MFR28"/>
      <c r="MFS28"/>
      <c r="MFT28"/>
      <c r="MFU28"/>
      <c r="MFV28"/>
      <c r="MFW28"/>
      <c r="MFX28"/>
      <c r="MFY28"/>
      <c r="MFZ28"/>
      <c r="MGA28"/>
      <c r="MGB28"/>
      <c r="MGC28"/>
      <c r="MGD28"/>
      <c r="MGE28"/>
      <c r="MGF28"/>
      <c r="MGG28"/>
      <c r="MGH28"/>
      <c r="MGI28"/>
      <c r="MGJ28"/>
      <c r="MGK28"/>
      <c r="MGL28"/>
      <c r="MGM28"/>
      <c r="MGN28"/>
      <c r="MGO28"/>
      <c r="MGP28"/>
      <c r="MGQ28"/>
      <c r="MGR28"/>
      <c r="MGS28"/>
      <c r="MGT28"/>
      <c r="MGU28"/>
      <c r="MGV28"/>
      <c r="MGW28"/>
      <c r="MGX28"/>
      <c r="MGY28"/>
      <c r="MGZ28"/>
      <c r="MHA28"/>
      <c r="MHB28"/>
      <c r="MHC28"/>
      <c r="MHD28"/>
      <c r="MHE28"/>
      <c r="MHF28"/>
      <c r="MHG28"/>
      <c r="MHH28"/>
      <c r="MHI28"/>
      <c r="MHJ28"/>
      <c r="MHK28"/>
      <c r="MHL28"/>
      <c r="MHM28"/>
      <c r="MHN28"/>
      <c r="MHO28"/>
      <c r="MHP28"/>
      <c r="MHQ28"/>
      <c r="MHR28"/>
      <c r="MHS28"/>
      <c r="MHT28"/>
      <c r="MHU28"/>
      <c r="MHV28"/>
      <c r="MHW28"/>
      <c r="MHX28"/>
      <c r="MHY28"/>
      <c r="MHZ28"/>
      <c r="MIA28"/>
      <c r="MIB28"/>
      <c r="MIC28"/>
      <c r="MID28"/>
      <c r="MIE28"/>
      <c r="MIF28"/>
      <c r="MIG28"/>
      <c r="MIH28"/>
      <c r="MII28"/>
      <c r="MIJ28"/>
      <c r="MIK28"/>
      <c r="MIL28"/>
      <c r="MIM28"/>
      <c r="MIN28"/>
      <c r="MIO28"/>
      <c r="MIP28"/>
      <c r="MIQ28"/>
      <c r="MIR28"/>
      <c r="MIS28"/>
      <c r="MIT28"/>
      <c r="MIU28"/>
      <c r="MIV28"/>
      <c r="MIW28"/>
      <c r="MIX28"/>
      <c r="MIY28"/>
      <c r="MIZ28"/>
      <c r="MJA28"/>
      <c r="MJB28"/>
      <c r="MJC28"/>
      <c r="MJD28"/>
      <c r="MJE28"/>
      <c r="MJF28"/>
      <c r="MJG28"/>
      <c r="MJH28"/>
      <c r="MJI28"/>
      <c r="MJJ28"/>
      <c r="MJK28"/>
      <c r="MJL28"/>
      <c r="MJM28"/>
      <c r="MJN28"/>
      <c r="MJO28"/>
      <c r="MJP28"/>
      <c r="MJQ28"/>
      <c r="MJR28"/>
      <c r="MJS28"/>
      <c r="MJT28"/>
      <c r="MJU28"/>
      <c r="MJV28"/>
      <c r="MJW28"/>
      <c r="MJX28"/>
      <c r="MJY28"/>
      <c r="MJZ28"/>
      <c r="MKA28"/>
      <c r="MKB28"/>
      <c r="MKC28"/>
      <c r="MKD28"/>
      <c r="MKE28"/>
      <c r="MKF28"/>
      <c r="MKG28"/>
      <c r="MKH28"/>
      <c r="MKI28"/>
      <c r="MKJ28"/>
      <c r="MKK28"/>
      <c r="MKL28"/>
      <c r="MKM28"/>
      <c r="MKN28"/>
      <c r="MKO28"/>
      <c r="MKP28"/>
      <c r="MKQ28"/>
      <c r="MKR28"/>
      <c r="MKS28"/>
      <c r="MKT28"/>
      <c r="MKU28"/>
      <c r="MKV28"/>
      <c r="MKW28"/>
      <c r="MKX28"/>
      <c r="MKY28"/>
      <c r="MKZ28"/>
      <c r="MLA28"/>
      <c r="MLB28"/>
      <c r="MLC28"/>
      <c r="MLD28"/>
      <c r="MLE28"/>
      <c r="MLF28"/>
      <c r="MLG28"/>
      <c r="MLH28"/>
      <c r="MLI28"/>
      <c r="MLJ28"/>
      <c r="MLK28"/>
      <c r="MLL28"/>
      <c r="MLM28"/>
      <c r="MLN28"/>
      <c r="MLO28"/>
      <c r="MLP28"/>
      <c r="MLQ28"/>
      <c r="MLR28"/>
      <c r="MLS28"/>
      <c r="MLT28"/>
      <c r="MLU28"/>
      <c r="MLV28"/>
      <c r="MLW28"/>
      <c r="MLX28"/>
      <c r="MLY28"/>
      <c r="MLZ28"/>
      <c r="MMA28"/>
      <c r="MMB28"/>
      <c r="MMC28"/>
      <c r="MMD28"/>
      <c r="MME28"/>
      <c r="MMF28"/>
      <c r="MMG28"/>
      <c r="MMH28"/>
      <c r="MMI28"/>
      <c r="MMJ28"/>
      <c r="MMK28"/>
      <c r="MML28"/>
      <c r="MMM28"/>
      <c r="MMN28"/>
      <c r="MMO28"/>
      <c r="MMP28"/>
      <c r="MMQ28"/>
      <c r="MMR28"/>
      <c r="MMS28"/>
      <c r="MMT28"/>
      <c r="MMU28"/>
      <c r="MMV28"/>
      <c r="MMW28"/>
      <c r="MMX28"/>
      <c r="MMY28"/>
      <c r="MMZ28"/>
      <c r="MNA28"/>
      <c r="MNB28"/>
      <c r="MNC28"/>
      <c r="MND28"/>
      <c r="MNE28"/>
      <c r="MNF28"/>
      <c r="MNG28"/>
      <c r="MNH28"/>
      <c r="MNI28"/>
      <c r="MNJ28"/>
      <c r="MNK28"/>
      <c r="MNL28"/>
      <c r="MNM28"/>
      <c r="MNN28"/>
      <c r="MNO28"/>
      <c r="MNP28"/>
      <c r="MNQ28"/>
      <c r="MNR28"/>
      <c r="MNS28"/>
      <c r="MNT28"/>
      <c r="MNU28"/>
      <c r="MNV28"/>
      <c r="MNW28"/>
      <c r="MNX28"/>
      <c r="MNY28"/>
      <c r="MNZ28"/>
      <c r="MOA28"/>
      <c r="MOB28"/>
      <c r="MOC28"/>
      <c r="MOD28"/>
      <c r="MOE28"/>
      <c r="MOF28"/>
      <c r="MOG28"/>
      <c r="MOH28"/>
      <c r="MOI28"/>
      <c r="MOJ28"/>
      <c r="MOK28"/>
      <c r="MOL28"/>
      <c r="MOM28"/>
      <c r="MON28"/>
      <c r="MOO28"/>
      <c r="MOP28"/>
      <c r="MOQ28"/>
      <c r="MOR28"/>
      <c r="MOS28"/>
      <c r="MOT28"/>
      <c r="MOU28"/>
      <c r="MOV28"/>
      <c r="MOW28"/>
      <c r="MOX28"/>
      <c r="MOY28"/>
      <c r="MOZ28"/>
      <c r="MPA28"/>
      <c r="MPB28"/>
      <c r="MPC28"/>
      <c r="MPD28"/>
      <c r="MPE28"/>
      <c r="MPF28"/>
      <c r="MPG28"/>
      <c r="MPH28"/>
      <c r="MPI28"/>
      <c r="MPJ28"/>
      <c r="MPK28"/>
      <c r="MPL28"/>
      <c r="MPM28"/>
      <c r="MPN28"/>
      <c r="MPO28"/>
      <c r="MPP28"/>
      <c r="MPQ28"/>
      <c r="MPR28"/>
      <c r="MPS28"/>
      <c r="MPT28"/>
      <c r="MPU28"/>
      <c r="MPV28"/>
      <c r="MPW28"/>
      <c r="MPX28"/>
      <c r="MPY28"/>
      <c r="MPZ28"/>
      <c r="MQA28"/>
      <c r="MQB28"/>
      <c r="MQC28"/>
      <c r="MQD28"/>
      <c r="MQE28"/>
      <c r="MQF28"/>
      <c r="MQG28"/>
      <c r="MQH28"/>
      <c r="MQI28"/>
      <c r="MQJ28"/>
      <c r="MQK28"/>
      <c r="MQL28"/>
      <c r="MQM28"/>
      <c r="MQN28"/>
      <c r="MQO28"/>
      <c r="MQP28"/>
      <c r="MQQ28"/>
      <c r="MQR28"/>
      <c r="MQS28"/>
      <c r="MQT28"/>
      <c r="MQU28"/>
      <c r="MQV28"/>
      <c r="MQW28"/>
      <c r="MQX28"/>
      <c r="MQY28"/>
      <c r="MQZ28"/>
      <c r="MRA28"/>
      <c r="MRB28"/>
      <c r="MRC28"/>
      <c r="MRD28"/>
      <c r="MRE28"/>
      <c r="MRF28"/>
      <c r="MRG28"/>
      <c r="MRH28"/>
      <c r="MRI28"/>
      <c r="MRJ28"/>
      <c r="MRK28"/>
      <c r="MRL28"/>
      <c r="MRM28"/>
      <c r="MRN28"/>
      <c r="MRO28"/>
      <c r="MRP28"/>
      <c r="MRQ28"/>
      <c r="MRR28"/>
      <c r="MRS28"/>
      <c r="MRT28"/>
      <c r="MRU28"/>
      <c r="MRV28"/>
      <c r="MRW28"/>
      <c r="MRX28"/>
      <c r="MRY28"/>
      <c r="MRZ28"/>
      <c r="MSA28"/>
      <c r="MSB28"/>
      <c r="MSC28"/>
      <c r="MSD28"/>
      <c r="MSE28"/>
      <c r="MSF28"/>
      <c r="MSG28"/>
      <c r="MSH28"/>
      <c r="MSI28"/>
      <c r="MSJ28"/>
      <c r="MSK28"/>
      <c r="MSL28"/>
      <c r="MSM28"/>
      <c r="MSN28"/>
      <c r="MSO28"/>
      <c r="MSP28"/>
      <c r="MSQ28"/>
      <c r="MSR28"/>
      <c r="MSS28"/>
      <c r="MST28"/>
      <c r="MSU28"/>
      <c r="MSV28"/>
      <c r="MSW28"/>
      <c r="MSX28"/>
      <c r="MSY28"/>
      <c r="MSZ28"/>
      <c r="MTA28"/>
      <c r="MTB28"/>
      <c r="MTC28"/>
      <c r="MTD28"/>
      <c r="MTE28"/>
      <c r="MTF28"/>
      <c r="MTG28"/>
      <c r="MTH28"/>
      <c r="MTI28"/>
      <c r="MTJ28"/>
      <c r="MTK28"/>
      <c r="MTL28"/>
      <c r="MTM28"/>
      <c r="MTN28"/>
      <c r="MTO28"/>
      <c r="MTP28"/>
      <c r="MTQ28"/>
      <c r="MTR28"/>
      <c r="MTS28"/>
      <c r="MTT28"/>
      <c r="MTU28"/>
      <c r="MTV28"/>
      <c r="MTW28"/>
      <c r="MTX28"/>
      <c r="MTY28"/>
      <c r="MTZ28"/>
      <c r="MUA28"/>
      <c r="MUB28"/>
      <c r="MUC28"/>
      <c r="MUD28"/>
      <c r="MUE28"/>
      <c r="MUF28"/>
      <c r="MUG28"/>
      <c r="MUH28"/>
      <c r="MUI28"/>
      <c r="MUJ28"/>
      <c r="MUK28"/>
      <c r="MUL28"/>
      <c r="MUM28"/>
      <c r="MUN28"/>
      <c r="MUO28"/>
      <c r="MUP28"/>
      <c r="MUQ28"/>
      <c r="MUR28"/>
      <c r="MUS28"/>
      <c r="MUT28"/>
      <c r="MUU28"/>
      <c r="MUV28"/>
      <c r="MUW28"/>
      <c r="MUX28"/>
      <c r="MUY28"/>
      <c r="MUZ28"/>
      <c r="MVA28"/>
      <c r="MVB28"/>
      <c r="MVC28"/>
      <c r="MVD28"/>
      <c r="MVE28"/>
      <c r="MVF28"/>
      <c r="MVG28"/>
      <c r="MVH28"/>
      <c r="MVI28"/>
      <c r="MVJ28"/>
      <c r="MVK28"/>
      <c r="MVL28"/>
      <c r="MVM28"/>
      <c r="MVN28"/>
      <c r="MVO28"/>
      <c r="MVP28"/>
      <c r="MVQ28"/>
      <c r="MVR28"/>
      <c r="MVS28"/>
      <c r="MVT28"/>
      <c r="MVU28"/>
      <c r="MVV28"/>
      <c r="MVW28"/>
      <c r="MVX28"/>
      <c r="MVY28"/>
      <c r="MVZ28"/>
      <c r="MWA28"/>
      <c r="MWB28"/>
      <c r="MWC28"/>
      <c r="MWD28"/>
      <c r="MWE28"/>
      <c r="MWF28"/>
      <c r="MWG28"/>
      <c r="MWH28"/>
      <c r="MWI28"/>
      <c r="MWJ28"/>
      <c r="MWK28"/>
      <c r="MWL28"/>
      <c r="MWM28"/>
      <c r="MWN28"/>
      <c r="MWO28"/>
      <c r="MWP28"/>
      <c r="MWQ28"/>
      <c r="MWR28"/>
      <c r="MWS28"/>
      <c r="MWT28"/>
      <c r="MWU28"/>
      <c r="MWV28"/>
      <c r="MWW28"/>
      <c r="MWX28"/>
      <c r="MWY28"/>
      <c r="MWZ28"/>
      <c r="MXA28"/>
      <c r="MXB28"/>
      <c r="MXC28"/>
      <c r="MXD28"/>
      <c r="MXE28"/>
      <c r="MXF28"/>
      <c r="MXG28"/>
      <c r="MXH28"/>
      <c r="MXI28"/>
      <c r="MXJ28"/>
      <c r="MXK28"/>
      <c r="MXL28"/>
      <c r="MXM28"/>
      <c r="MXN28"/>
      <c r="MXO28"/>
      <c r="MXP28"/>
      <c r="MXQ28"/>
      <c r="MXR28"/>
      <c r="MXS28"/>
      <c r="MXT28"/>
      <c r="MXU28"/>
      <c r="MXV28"/>
      <c r="MXW28"/>
      <c r="MXX28"/>
      <c r="MXY28"/>
      <c r="MXZ28"/>
      <c r="MYA28"/>
      <c r="MYB28"/>
      <c r="MYC28"/>
      <c r="MYD28"/>
      <c r="MYE28"/>
      <c r="MYF28"/>
      <c r="MYG28"/>
      <c r="MYH28"/>
      <c r="MYI28"/>
      <c r="MYJ28"/>
      <c r="MYK28"/>
      <c r="MYL28"/>
      <c r="MYM28"/>
      <c r="MYN28"/>
      <c r="MYO28"/>
      <c r="MYP28"/>
      <c r="MYQ28"/>
      <c r="MYR28"/>
      <c r="MYS28"/>
      <c r="MYT28"/>
      <c r="MYU28"/>
      <c r="MYV28"/>
      <c r="MYW28"/>
      <c r="MYX28"/>
      <c r="MYY28"/>
      <c r="MYZ28"/>
      <c r="MZA28"/>
      <c r="MZB28"/>
      <c r="MZC28"/>
      <c r="MZD28"/>
      <c r="MZE28"/>
      <c r="MZF28"/>
      <c r="MZG28"/>
      <c r="MZH28"/>
      <c r="MZI28"/>
      <c r="MZJ28"/>
      <c r="MZK28"/>
      <c r="MZL28"/>
      <c r="MZM28"/>
      <c r="MZN28"/>
      <c r="MZO28"/>
      <c r="MZP28"/>
      <c r="MZQ28"/>
      <c r="MZR28"/>
      <c r="MZS28"/>
      <c r="MZT28"/>
      <c r="MZU28"/>
      <c r="MZV28"/>
      <c r="MZW28"/>
      <c r="MZX28"/>
      <c r="MZY28"/>
      <c r="MZZ28"/>
      <c r="NAA28"/>
      <c r="NAB28"/>
      <c r="NAC28"/>
      <c r="NAD28"/>
      <c r="NAE28"/>
      <c r="NAF28"/>
      <c r="NAG28"/>
      <c r="NAH28"/>
      <c r="NAI28"/>
      <c r="NAJ28"/>
      <c r="NAK28"/>
      <c r="NAL28"/>
      <c r="NAM28"/>
      <c r="NAN28"/>
      <c r="NAO28"/>
      <c r="NAP28"/>
      <c r="NAQ28"/>
      <c r="NAR28"/>
      <c r="NAS28"/>
      <c r="NAT28"/>
      <c r="NAU28"/>
      <c r="NAV28"/>
      <c r="NAW28"/>
      <c r="NAX28"/>
      <c r="NAY28"/>
      <c r="NAZ28"/>
      <c r="NBA28"/>
      <c r="NBB28"/>
      <c r="NBC28"/>
      <c r="NBD28"/>
      <c r="NBE28"/>
      <c r="NBF28"/>
      <c r="NBG28"/>
      <c r="NBH28"/>
      <c r="NBI28"/>
      <c r="NBJ28"/>
      <c r="NBK28"/>
      <c r="NBL28"/>
      <c r="NBM28"/>
      <c r="NBN28"/>
      <c r="NBO28"/>
      <c r="NBP28"/>
      <c r="NBQ28"/>
      <c r="NBR28"/>
      <c r="NBS28"/>
      <c r="NBT28"/>
      <c r="NBU28"/>
      <c r="NBV28"/>
      <c r="NBW28"/>
      <c r="NBX28"/>
      <c r="NBY28"/>
      <c r="NBZ28"/>
      <c r="NCA28"/>
      <c r="NCB28"/>
      <c r="NCC28"/>
      <c r="NCD28"/>
      <c r="NCE28"/>
      <c r="NCF28"/>
      <c r="NCG28"/>
      <c r="NCH28"/>
      <c r="NCI28"/>
      <c r="NCJ28"/>
      <c r="NCK28"/>
      <c r="NCL28"/>
      <c r="NCM28"/>
      <c r="NCN28"/>
      <c r="NCO28"/>
      <c r="NCP28"/>
      <c r="NCQ28"/>
      <c r="NCR28"/>
      <c r="NCS28"/>
      <c r="NCT28"/>
      <c r="NCU28"/>
      <c r="NCV28"/>
      <c r="NCW28"/>
      <c r="NCX28"/>
      <c r="NCY28"/>
      <c r="NCZ28"/>
      <c r="NDA28"/>
      <c r="NDB28"/>
      <c r="NDC28"/>
      <c r="NDD28"/>
      <c r="NDE28"/>
      <c r="NDF28"/>
      <c r="NDG28"/>
      <c r="NDH28"/>
      <c r="NDI28"/>
      <c r="NDJ28"/>
      <c r="NDK28"/>
      <c r="NDL28"/>
      <c r="NDM28"/>
      <c r="NDN28"/>
      <c r="NDO28"/>
      <c r="NDP28"/>
      <c r="NDQ28"/>
      <c r="NDR28"/>
      <c r="NDS28"/>
      <c r="NDT28"/>
      <c r="NDU28"/>
      <c r="NDV28"/>
      <c r="NDW28"/>
      <c r="NDX28"/>
      <c r="NDY28"/>
      <c r="NDZ28"/>
      <c r="NEA28"/>
      <c r="NEB28"/>
      <c r="NEC28"/>
      <c r="NED28"/>
      <c r="NEE28"/>
      <c r="NEF28"/>
      <c r="NEG28"/>
      <c r="NEH28"/>
      <c r="NEI28"/>
      <c r="NEJ28"/>
      <c r="NEK28"/>
      <c r="NEL28"/>
      <c r="NEM28"/>
      <c r="NEN28"/>
      <c r="NEO28"/>
      <c r="NEP28"/>
      <c r="NEQ28"/>
      <c r="NER28"/>
      <c r="NES28"/>
      <c r="NET28"/>
      <c r="NEU28"/>
      <c r="NEV28"/>
      <c r="NEW28"/>
      <c r="NEX28"/>
      <c r="NEY28"/>
      <c r="NEZ28"/>
      <c r="NFA28"/>
      <c r="NFB28"/>
      <c r="NFC28"/>
      <c r="NFD28"/>
      <c r="NFE28"/>
      <c r="NFF28"/>
      <c r="NFG28"/>
      <c r="NFH28"/>
      <c r="NFI28"/>
      <c r="NFJ28"/>
      <c r="NFK28"/>
      <c r="NFL28"/>
      <c r="NFM28"/>
      <c r="NFN28"/>
      <c r="NFO28"/>
      <c r="NFP28"/>
      <c r="NFQ28"/>
      <c r="NFR28"/>
      <c r="NFS28"/>
      <c r="NFT28"/>
      <c r="NFU28"/>
      <c r="NFV28"/>
      <c r="NFW28"/>
      <c r="NFX28"/>
      <c r="NFY28"/>
      <c r="NFZ28"/>
      <c r="NGA28"/>
      <c r="NGB28"/>
      <c r="NGC28"/>
      <c r="NGD28"/>
      <c r="NGE28"/>
      <c r="NGF28"/>
      <c r="NGG28"/>
      <c r="NGH28"/>
      <c r="NGI28"/>
      <c r="NGJ28"/>
      <c r="NGK28"/>
      <c r="NGL28"/>
      <c r="NGM28"/>
      <c r="NGN28"/>
      <c r="NGO28"/>
      <c r="NGP28"/>
      <c r="NGQ28"/>
      <c r="NGR28"/>
      <c r="NGS28"/>
      <c r="NGT28"/>
      <c r="NGU28"/>
      <c r="NGV28"/>
      <c r="NGW28"/>
      <c r="NGX28"/>
      <c r="NGY28"/>
      <c r="NGZ28"/>
      <c r="NHA28"/>
      <c r="NHB28"/>
      <c r="NHC28"/>
      <c r="NHD28"/>
      <c r="NHE28"/>
      <c r="NHF28"/>
      <c r="NHG28"/>
      <c r="NHH28"/>
      <c r="NHI28"/>
      <c r="NHJ28"/>
      <c r="NHK28"/>
      <c r="NHL28"/>
      <c r="NHM28"/>
      <c r="NHN28"/>
      <c r="NHO28"/>
      <c r="NHP28"/>
      <c r="NHQ28"/>
      <c r="NHR28"/>
      <c r="NHS28"/>
      <c r="NHT28"/>
      <c r="NHU28"/>
      <c r="NHV28"/>
      <c r="NHW28"/>
      <c r="NHX28"/>
      <c r="NHY28"/>
      <c r="NHZ28"/>
      <c r="NIA28"/>
      <c r="NIB28"/>
      <c r="NIC28"/>
      <c r="NID28"/>
      <c r="NIE28"/>
      <c r="NIF28"/>
      <c r="NIG28"/>
      <c r="NIH28"/>
      <c r="NII28"/>
      <c r="NIJ28"/>
      <c r="NIK28"/>
      <c r="NIL28"/>
      <c r="NIM28"/>
      <c r="NIN28"/>
      <c r="NIO28"/>
      <c r="NIP28"/>
      <c r="NIQ28"/>
      <c r="NIR28"/>
      <c r="NIS28"/>
      <c r="NIT28"/>
      <c r="NIU28"/>
      <c r="NIV28"/>
      <c r="NIW28"/>
      <c r="NIX28"/>
      <c r="NIY28"/>
      <c r="NIZ28"/>
      <c r="NJA28"/>
      <c r="NJB28"/>
      <c r="NJC28"/>
      <c r="NJD28"/>
      <c r="NJE28"/>
      <c r="NJF28"/>
      <c r="NJG28"/>
      <c r="NJH28"/>
      <c r="NJI28"/>
      <c r="NJJ28"/>
      <c r="NJK28"/>
      <c r="NJL28"/>
      <c r="NJM28"/>
      <c r="NJN28"/>
      <c r="NJO28"/>
      <c r="NJP28"/>
      <c r="NJQ28"/>
      <c r="NJR28"/>
      <c r="NJS28"/>
      <c r="NJT28"/>
      <c r="NJU28"/>
      <c r="NJV28"/>
      <c r="NJW28"/>
      <c r="NJX28"/>
      <c r="NJY28"/>
      <c r="NJZ28"/>
      <c r="NKA28"/>
      <c r="NKB28"/>
      <c r="NKC28"/>
      <c r="NKD28"/>
      <c r="NKE28"/>
      <c r="NKF28"/>
      <c r="NKG28"/>
      <c r="NKH28"/>
      <c r="NKI28"/>
      <c r="NKJ28"/>
      <c r="NKK28"/>
      <c r="NKL28"/>
      <c r="NKM28"/>
      <c r="NKN28"/>
      <c r="NKO28"/>
      <c r="NKP28"/>
      <c r="NKQ28"/>
      <c r="NKR28"/>
      <c r="NKS28"/>
      <c r="NKT28"/>
      <c r="NKU28"/>
      <c r="NKV28"/>
      <c r="NKW28"/>
      <c r="NKX28"/>
      <c r="NKY28"/>
      <c r="NKZ28"/>
      <c r="NLA28"/>
      <c r="NLB28"/>
      <c r="NLC28"/>
      <c r="NLD28"/>
      <c r="NLE28"/>
      <c r="NLF28"/>
      <c r="NLG28"/>
      <c r="NLH28"/>
      <c r="NLI28"/>
      <c r="NLJ28"/>
      <c r="NLK28"/>
      <c r="NLL28"/>
      <c r="NLM28"/>
      <c r="NLN28"/>
      <c r="NLO28"/>
      <c r="NLP28"/>
      <c r="NLQ28"/>
      <c r="NLR28"/>
      <c r="NLS28"/>
      <c r="NLT28"/>
      <c r="NLU28"/>
      <c r="NLV28"/>
      <c r="NLW28"/>
      <c r="NLX28"/>
      <c r="NLY28"/>
      <c r="NLZ28"/>
      <c r="NMA28"/>
      <c r="NMB28"/>
      <c r="NMC28"/>
      <c r="NMD28"/>
      <c r="NME28"/>
      <c r="NMF28"/>
      <c r="NMG28"/>
      <c r="NMH28"/>
      <c r="NMI28"/>
      <c r="NMJ28"/>
      <c r="NMK28"/>
      <c r="NML28"/>
      <c r="NMM28"/>
      <c r="NMN28"/>
      <c r="NMO28"/>
      <c r="NMP28"/>
      <c r="NMQ28"/>
      <c r="NMR28"/>
      <c r="NMS28"/>
      <c r="NMT28"/>
      <c r="NMU28"/>
      <c r="NMV28"/>
      <c r="NMW28"/>
      <c r="NMX28"/>
      <c r="NMY28"/>
      <c r="NMZ28"/>
      <c r="NNA28"/>
      <c r="NNB28"/>
      <c r="NNC28"/>
      <c r="NND28"/>
      <c r="NNE28"/>
      <c r="NNF28"/>
      <c r="NNG28"/>
      <c r="NNH28"/>
      <c r="NNI28"/>
      <c r="NNJ28"/>
      <c r="NNK28"/>
      <c r="NNL28"/>
      <c r="NNM28"/>
      <c r="NNN28"/>
      <c r="NNO28"/>
      <c r="NNP28"/>
      <c r="NNQ28"/>
      <c r="NNR28"/>
      <c r="NNS28"/>
      <c r="NNT28"/>
      <c r="NNU28"/>
      <c r="NNV28"/>
      <c r="NNW28"/>
      <c r="NNX28"/>
      <c r="NNY28"/>
      <c r="NNZ28"/>
      <c r="NOA28"/>
      <c r="NOB28"/>
      <c r="NOC28"/>
      <c r="NOD28"/>
      <c r="NOE28"/>
      <c r="NOF28"/>
      <c r="NOG28"/>
      <c r="NOH28"/>
      <c r="NOI28"/>
      <c r="NOJ28"/>
      <c r="NOK28"/>
      <c r="NOL28"/>
      <c r="NOM28"/>
      <c r="NON28"/>
      <c r="NOO28"/>
      <c r="NOP28"/>
      <c r="NOQ28"/>
      <c r="NOR28"/>
      <c r="NOS28"/>
      <c r="NOT28"/>
      <c r="NOU28"/>
      <c r="NOV28"/>
      <c r="NOW28"/>
      <c r="NOX28"/>
      <c r="NOY28"/>
      <c r="NOZ28"/>
      <c r="NPA28"/>
      <c r="NPB28"/>
      <c r="NPC28"/>
      <c r="NPD28"/>
      <c r="NPE28"/>
      <c r="NPF28"/>
      <c r="NPG28"/>
      <c r="NPH28"/>
      <c r="NPI28"/>
      <c r="NPJ28"/>
      <c r="NPK28"/>
      <c r="NPL28"/>
      <c r="NPM28"/>
      <c r="NPN28"/>
      <c r="NPO28"/>
      <c r="NPP28"/>
      <c r="NPQ28"/>
      <c r="NPR28"/>
      <c r="NPS28"/>
      <c r="NPT28"/>
      <c r="NPU28"/>
      <c r="NPV28"/>
      <c r="NPW28"/>
      <c r="NPX28"/>
      <c r="NPY28"/>
      <c r="NPZ28"/>
      <c r="NQA28"/>
      <c r="NQB28"/>
      <c r="NQC28"/>
      <c r="NQD28"/>
      <c r="NQE28"/>
      <c r="NQF28"/>
      <c r="NQG28"/>
      <c r="NQH28"/>
      <c r="NQI28"/>
      <c r="NQJ28"/>
      <c r="NQK28"/>
      <c r="NQL28"/>
      <c r="NQM28"/>
      <c r="NQN28"/>
      <c r="NQO28"/>
      <c r="NQP28"/>
      <c r="NQQ28"/>
      <c r="NQR28"/>
      <c r="NQS28"/>
      <c r="NQT28"/>
      <c r="NQU28"/>
      <c r="NQV28"/>
      <c r="NQW28"/>
      <c r="NQX28"/>
      <c r="NQY28"/>
      <c r="NQZ28"/>
      <c r="NRA28"/>
      <c r="NRB28"/>
      <c r="NRC28"/>
      <c r="NRD28"/>
      <c r="NRE28"/>
      <c r="NRF28"/>
      <c r="NRG28"/>
      <c r="NRH28"/>
      <c r="NRI28"/>
      <c r="NRJ28"/>
      <c r="NRK28"/>
      <c r="NRL28"/>
      <c r="NRM28"/>
      <c r="NRN28"/>
      <c r="NRO28"/>
      <c r="NRP28"/>
      <c r="NRQ28"/>
      <c r="NRR28"/>
      <c r="NRS28"/>
      <c r="NRT28"/>
      <c r="NRU28"/>
      <c r="NRV28"/>
      <c r="NRW28"/>
      <c r="NRX28"/>
      <c r="NRY28"/>
      <c r="NRZ28"/>
      <c r="NSA28"/>
      <c r="NSB28"/>
      <c r="NSC28"/>
      <c r="NSD28"/>
      <c r="NSE28"/>
      <c r="NSF28"/>
      <c r="NSG28"/>
      <c r="NSH28"/>
      <c r="NSI28"/>
      <c r="NSJ28"/>
      <c r="NSK28"/>
      <c r="NSL28"/>
      <c r="NSM28"/>
      <c r="NSN28"/>
      <c r="NSO28"/>
      <c r="NSP28"/>
      <c r="NSQ28"/>
      <c r="NSR28"/>
      <c r="NSS28"/>
      <c r="NST28"/>
      <c r="NSU28"/>
      <c r="NSV28"/>
      <c r="NSW28"/>
      <c r="NSX28"/>
      <c r="NSY28"/>
      <c r="NSZ28"/>
      <c r="NTA28"/>
      <c r="NTB28"/>
      <c r="NTC28"/>
      <c r="NTD28"/>
      <c r="NTE28"/>
      <c r="NTF28"/>
      <c r="NTG28"/>
      <c r="NTH28"/>
      <c r="NTI28"/>
      <c r="NTJ28"/>
      <c r="NTK28"/>
      <c r="NTL28"/>
      <c r="NTM28"/>
      <c r="NTN28"/>
      <c r="NTO28"/>
      <c r="NTP28"/>
      <c r="NTQ28"/>
      <c r="NTR28"/>
      <c r="NTS28"/>
      <c r="NTT28"/>
      <c r="NTU28"/>
      <c r="NTV28"/>
      <c r="NTW28"/>
      <c r="NTX28"/>
      <c r="NTY28"/>
      <c r="NTZ28"/>
      <c r="NUA28"/>
      <c r="NUB28"/>
      <c r="NUC28"/>
      <c r="NUD28"/>
      <c r="NUE28"/>
      <c r="NUF28"/>
      <c r="NUG28"/>
      <c r="NUH28"/>
      <c r="NUI28"/>
      <c r="NUJ28"/>
      <c r="NUK28"/>
      <c r="NUL28"/>
      <c r="NUM28"/>
      <c r="NUN28"/>
      <c r="NUO28"/>
      <c r="NUP28"/>
      <c r="NUQ28"/>
      <c r="NUR28"/>
      <c r="NUS28"/>
      <c r="NUT28"/>
      <c r="NUU28"/>
      <c r="NUV28"/>
      <c r="NUW28"/>
      <c r="NUX28"/>
      <c r="NUY28"/>
      <c r="NUZ28"/>
      <c r="NVA28"/>
      <c r="NVB28"/>
      <c r="NVC28"/>
      <c r="NVD28"/>
      <c r="NVE28"/>
      <c r="NVF28"/>
      <c r="NVG28"/>
      <c r="NVH28"/>
      <c r="NVI28"/>
      <c r="NVJ28"/>
      <c r="NVK28"/>
      <c r="NVL28"/>
      <c r="NVM28"/>
      <c r="NVN28"/>
      <c r="NVO28"/>
      <c r="NVP28"/>
      <c r="NVQ28"/>
      <c r="NVR28"/>
      <c r="NVS28"/>
      <c r="NVT28"/>
      <c r="NVU28"/>
      <c r="NVV28"/>
      <c r="NVW28"/>
      <c r="NVX28"/>
      <c r="NVY28"/>
      <c r="NVZ28"/>
      <c r="NWA28"/>
      <c r="NWB28"/>
      <c r="NWC28"/>
      <c r="NWD28"/>
      <c r="NWE28"/>
      <c r="NWF28"/>
      <c r="NWG28"/>
      <c r="NWH28"/>
      <c r="NWI28"/>
      <c r="NWJ28"/>
      <c r="NWK28"/>
      <c r="NWL28"/>
      <c r="NWM28"/>
      <c r="NWN28"/>
      <c r="NWO28"/>
      <c r="NWP28"/>
      <c r="NWQ28"/>
      <c r="NWR28"/>
      <c r="NWS28"/>
      <c r="NWT28"/>
      <c r="NWU28"/>
      <c r="NWV28"/>
      <c r="NWW28"/>
      <c r="NWX28"/>
      <c r="NWY28"/>
      <c r="NWZ28"/>
      <c r="NXA28"/>
      <c r="NXB28"/>
      <c r="NXC28"/>
      <c r="NXD28"/>
      <c r="NXE28"/>
      <c r="NXF28"/>
      <c r="NXG28"/>
      <c r="NXH28"/>
      <c r="NXI28"/>
      <c r="NXJ28"/>
      <c r="NXK28"/>
      <c r="NXL28"/>
      <c r="NXM28"/>
      <c r="NXN28"/>
      <c r="NXO28"/>
      <c r="NXP28"/>
      <c r="NXQ28"/>
      <c r="NXR28"/>
      <c r="NXS28"/>
      <c r="NXT28"/>
      <c r="NXU28"/>
      <c r="NXV28"/>
      <c r="NXW28"/>
      <c r="NXX28"/>
      <c r="NXY28"/>
      <c r="NXZ28"/>
      <c r="NYA28"/>
      <c r="NYB28"/>
      <c r="NYC28"/>
      <c r="NYD28"/>
      <c r="NYE28"/>
      <c r="NYF28"/>
      <c r="NYG28"/>
      <c r="NYH28"/>
      <c r="NYI28"/>
      <c r="NYJ28"/>
      <c r="NYK28"/>
      <c r="NYL28"/>
      <c r="NYM28"/>
      <c r="NYN28"/>
      <c r="NYO28"/>
      <c r="NYP28"/>
      <c r="NYQ28"/>
      <c r="NYR28"/>
      <c r="NYS28"/>
      <c r="NYT28"/>
      <c r="NYU28"/>
      <c r="NYV28"/>
      <c r="NYW28"/>
      <c r="NYX28"/>
      <c r="NYY28"/>
      <c r="NYZ28"/>
      <c r="NZA28"/>
      <c r="NZB28"/>
      <c r="NZC28"/>
      <c r="NZD28"/>
      <c r="NZE28"/>
      <c r="NZF28"/>
      <c r="NZG28"/>
      <c r="NZH28"/>
      <c r="NZI28"/>
      <c r="NZJ28"/>
      <c r="NZK28"/>
      <c r="NZL28"/>
      <c r="NZM28"/>
      <c r="NZN28"/>
      <c r="NZO28"/>
      <c r="NZP28"/>
      <c r="NZQ28"/>
      <c r="NZR28"/>
      <c r="NZS28"/>
      <c r="NZT28"/>
      <c r="NZU28"/>
      <c r="NZV28"/>
      <c r="NZW28"/>
      <c r="NZX28"/>
      <c r="NZY28"/>
      <c r="NZZ28"/>
      <c r="OAA28"/>
      <c r="OAB28"/>
      <c r="OAC28"/>
      <c r="OAD28"/>
      <c r="OAE28"/>
      <c r="OAF28"/>
      <c r="OAG28"/>
      <c r="OAH28"/>
      <c r="OAI28"/>
      <c r="OAJ28"/>
      <c r="OAK28"/>
      <c r="OAL28"/>
      <c r="OAM28"/>
      <c r="OAN28"/>
      <c r="OAO28"/>
      <c r="OAP28"/>
      <c r="OAQ28"/>
      <c r="OAR28"/>
      <c r="OAS28"/>
      <c r="OAT28"/>
      <c r="OAU28"/>
      <c r="OAV28"/>
      <c r="OAW28"/>
      <c r="OAX28"/>
      <c r="OAY28"/>
      <c r="OAZ28"/>
      <c r="OBA28"/>
      <c r="OBB28"/>
      <c r="OBC28"/>
      <c r="OBD28"/>
      <c r="OBE28"/>
      <c r="OBF28"/>
      <c r="OBG28"/>
      <c r="OBH28"/>
      <c r="OBI28"/>
      <c r="OBJ28"/>
      <c r="OBK28"/>
      <c r="OBL28"/>
      <c r="OBM28"/>
      <c r="OBN28"/>
      <c r="OBO28"/>
      <c r="OBP28"/>
      <c r="OBQ28"/>
      <c r="OBR28"/>
      <c r="OBS28"/>
      <c r="OBT28"/>
      <c r="OBU28"/>
      <c r="OBV28"/>
      <c r="OBW28"/>
      <c r="OBX28"/>
      <c r="OBY28"/>
      <c r="OBZ28"/>
      <c r="OCA28"/>
      <c r="OCB28"/>
      <c r="OCC28"/>
      <c r="OCD28"/>
      <c r="OCE28"/>
      <c r="OCF28"/>
      <c r="OCG28"/>
      <c r="OCH28"/>
      <c r="OCI28"/>
      <c r="OCJ28"/>
      <c r="OCK28"/>
      <c r="OCL28"/>
      <c r="OCM28"/>
      <c r="OCN28"/>
      <c r="OCO28"/>
      <c r="OCP28"/>
      <c r="OCQ28"/>
      <c r="OCR28"/>
      <c r="OCS28"/>
      <c r="OCT28"/>
      <c r="OCU28"/>
      <c r="OCV28"/>
      <c r="OCW28"/>
      <c r="OCX28"/>
      <c r="OCY28"/>
      <c r="OCZ28"/>
      <c r="ODA28"/>
      <c r="ODB28"/>
      <c r="ODC28"/>
      <c r="ODD28"/>
      <c r="ODE28"/>
      <c r="ODF28"/>
      <c r="ODG28"/>
      <c r="ODH28"/>
      <c r="ODI28"/>
      <c r="ODJ28"/>
      <c r="ODK28"/>
      <c r="ODL28"/>
      <c r="ODM28"/>
      <c r="ODN28"/>
      <c r="ODO28"/>
      <c r="ODP28"/>
      <c r="ODQ28"/>
      <c r="ODR28"/>
      <c r="ODS28"/>
      <c r="ODT28"/>
      <c r="ODU28"/>
      <c r="ODV28"/>
      <c r="ODW28"/>
      <c r="ODX28"/>
      <c r="ODY28"/>
      <c r="ODZ28"/>
      <c r="OEA28"/>
      <c r="OEB28"/>
      <c r="OEC28"/>
      <c r="OED28"/>
      <c r="OEE28"/>
      <c r="OEF28"/>
      <c r="OEG28"/>
      <c r="OEH28"/>
      <c r="OEI28"/>
      <c r="OEJ28"/>
      <c r="OEK28"/>
      <c r="OEL28"/>
      <c r="OEM28"/>
      <c r="OEN28"/>
      <c r="OEO28"/>
      <c r="OEP28"/>
      <c r="OEQ28"/>
      <c r="OER28"/>
      <c r="OES28"/>
      <c r="OET28"/>
      <c r="OEU28"/>
      <c r="OEV28"/>
      <c r="OEW28"/>
      <c r="OEX28"/>
      <c r="OEY28"/>
      <c r="OEZ28"/>
      <c r="OFA28"/>
      <c r="OFB28"/>
      <c r="OFC28"/>
      <c r="OFD28"/>
      <c r="OFE28"/>
      <c r="OFF28"/>
      <c r="OFG28"/>
      <c r="OFH28"/>
      <c r="OFI28"/>
      <c r="OFJ28"/>
      <c r="OFK28"/>
      <c r="OFL28"/>
      <c r="OFM28"/>
      <c r="OFN28"/>
      <c r="OFO28"/>
      <c r="OFP28"/>
      <c r="OFQ28"/>
      <c r="OFR28"/>
      <c r="OFS28"/>
      <c r="OFT28"/>
      <c r="OFU28"/>
      <c r="OFV28"/>
      <c r="OFW28"/>
      <c r="OFX28"/>
      <c r="OFY28"/>
      <c r="OFZ28"/>
      <c r="OGA28"/>
      <c r="OGB28"/>
      <c r="OGC28"/>
      <c r="OGD28"/>
      <c r="OGE28"/>
      <c r="OGF28"/>
      <c r="OGG28"/>
      <c r="OGH28"/>
      <c r="OGI28"/>
      <c r="OGJ28"/>
      <c r="OGK28"/>
      <c r="OGL28"/>
      <c r="OGM28"/>
      <c r="OGN28"/>
      <c r="OGO28"/>
      <c r="OGP28"/>
      <c r="OGQ28"/>
      <c r="OGR28"/>
      <c r="OGS28"/>
      <c r="OGT28"/>
      <c r="OGU28"/>
      <c r="OGV28"/>
      <c r="OGW28"/>
      <c r="OGX28"/>
      <c r="OGY28"/>
      <c r="OGZ28"/>
      <c r="OHA28"/>
      <c r="OHB28"/>
      <c r="OHC28"/>
      <c r="OHD28"/>
      <c r="OHE28"/>
      <c r="OHF28"/>
      <c r="OHG28"/>
      <c r="OHH28"/>
      <c r="OHI28"/>
      <c r="OHJ28"/>
      <c r="OHK28"/>
      <c r="OHL28"/>
      <c r="OHM28"/>
      <c r="OHN28"/>
      <c r="OHO28"/>
      <c r="OHP28"/>
      <c r="OHQ28"/>
      <c r="OHR28"/>
      <c r="OHS28"/>
      <c r="OHT28"/>
      <c r="OHU28"/>
      <c r="OHV28"/>
      <c r="OHW28"/>
      <c r="OHX28"/>
      <c r="OHY28"/>
      <c r="OHZ28"/>
      <c r="OIA28"/>
      <c r="OIB28"/>
      <c r="OIC28"/>
      <c r="OID28"/>
      <c r="OIE28"/>
      <c r="OIF28"/>
      <c r="OIG28"/>
      <c r="OIH28"/>
      <c r="OII28"/>
      <c r="OIJ28"/>
      <c r="OIK28"/>
      <c r="OIL28"/>
      <c r="OIM28"/>
      <c r="OIN28"/>
      <c r="OIO28"/>
      <c r="OIP28"/>
      <c r="OIQ28"/>
      <c r="OIR28"/>
      <c r="OIS28"/>
      <c r="OIT28"/>
      <c r="OIU28"/>
      <c r="OIV28"/>
      <c r="OIW28"/>
      <c r="OIX28"/>
      <c r="OIY28"/>
      <c r="OIZ28"/>
      <c r="OJA28"/>
      <c r="OJB28"/>
      <c r="OJC28"/>
      <c r="OJD28"/>
      <c r="OJE28"/>
      <c r="OJF28"/>
      <c r="OJG28"/>
      <c r="OJH28"/>
      <c r="OJI28"/>
      <c r="OJJ28"/>
      <c r="OJK28"/>
      <c r="OJL28"/>
      <c r="OJM28"/>
      <c r="OJN28"/>
      <c r="OJO28"/>
      <c r="OJP28"/>
      <c r="OJQ28"/>
      <c r="OJR28"/>
      <c r="OJS28"/>
      <c r="OJT28"/>
      <c r="OJU28"/>
      <c r="OJV28"/>
      <c r="OJW28"/>
      <c r="OJX28"/>
      <c r="OJY28"/>
      <c r="OJZ28"/>
      <c r="OKA28"/>
      <c r="OKB28"/>
      <c r="OKC28"/>
      <c r="OKD28"/>
      <c r="OKE28"/>
      <c r="OKF28"/>
      <c r="OKG28"/>
      <c r="OKH28"/>
      <c r="OKI28"/>
      <c r="OKJ28"/>
      <c r="OKK28"/>
      <c r="OKL28"/>
      <c r="OKM28"/>
      <c r="OKN28"/>
      <c r="OKO28"/>
      <c r="OKP28"/>
      <c r="OKQ28"/>
      <c r="OKR28"/>
      <c r="OKS28"/>
      <c r="OKT28"/>
      <c r="OKU28"/>
      <c r="OKV28"/>
      <c r="OKW28"/>
      <c r="OKX28"/>
      <c r="OKY28"/>
      <c r="OKZ28"/>
      <c r="OLA28"/>
      <c r="OLB28"/>
      <c r="OLC28"/>
      <c r="OLD28"/>
      <c r="OLE28"/>
      <c r="OLF28"/>
      <c r="OLG28"/>
      <c r="OLH28"/>
      <c r="OLI28"/>
      <c r="OLJ28"/>
      <c r="OLK28"/>
      <c r="OLL28"/>
      <c r="OLM28"/>
      <c r="OLN28"/>
      <c r="OLO28"/>
      <c r="OLP28"/>
      <c r="OLQ28"/>
      <c r="OLR28"/>
      <c r="OLS28"/>
      <c r="OLT28"/>
      <c r="OLU28"/>
      <c r="OLV28"/>
      <c r="OLW28"/>
      <c r="OLX28"/>
      <c r="OLY28"/>
      <c r="OLZ28"/>
      <c r="OMA28"/>
      <c r="OMB28"/>
      <c r="OMC28"/>
      <c r="OMD28"/>
      <c r="OME28"/>
      <c r="OMF28"/>
      <c r="OMG28"/>
      <c r="OMH28"/>
      <c r="OMI28"/>
      <c r="OMJ28"/>
      <c r="OMK28"/>
      <c r="OML28"/>
      <c r="OMM28"/>
      <c r="OMN28"/>
      <c r="OMO28"/>
      <c r="OMP28"/>
      <c r="OMQ28"/>
      <c r="OMR28"/>
      <c r="OMS28"/>
      <c r="OMT28"/>
      <c r="OMU28"/>
      <c r="OMV28"/>
      <c r="OMW28"/>
      <c r="OMX28"/>
      <c r="OMY28"/>
      <c r="OMZ28"/>
      <c r="ONA28"/>
      <c r="ONB28"/>
      <c r="ONC28"/>
      <c r="OND28"/>
      <c r="ONE28"/>
      <c r="ONF28"/>
      <c r="ONG28"/>
      <c r="ONH28"/>
      <c r="ONI28"/>
      <c r="ONJ28"/>
      <c r="ONK28"/>
      <c r="ONL28"/>
      <c r="ONM28"/>
      <c r="ONN28"/>
      <c r="ONO28"/>
      <c r="ONP28"/>
      <c r="ONQ28"/>
      <c r="ONR28"/>
      <c r="ONS28"/>
      <c r="ONT28"/>
      <c r="ONU28"/>
      <c r="ONV28"/>
      <c r="ONW28"/>
      <c r="ONX28"/>
      <c r="ONY28"/>
      <c r="ONZ28"/>
      <c r="OOA28"/>
      <c r="OOB28"/>
      <c r="OOC28"/>
      <c r="OOD28"/>
      <c r="OOE28"/>
      <c r="OOF28"/>
      <c r="OOG28"/>
      <c r="OOH28"/>
      <c r="OOI28"/>
      <c r="OOJ28"/>
      <c r="OOK28"/>
      <c r="OOL28"/>
      <c r="OOM28"/>
      <c r="OON28"/>
      <c r="OOO28"/>
      <c r="OOP28"/>
      <c r="OOQ28"/>
      <c r="OOR28"/>
      <c r="OOS28"/>
      <c r="OOT28"/>
      <c r="OOU28"/>
      <c r="OOV28"/>
      <c r="OOW28"/>
      <c r="OOX28"/>
      <c r="OOY28"/>
      <c r="OOZ28"/>
      <c r="OPA28"/>
      <c r="OPB28"/>
      <c r="OPC28"/>
      <c r="OPD28"/>
      <c r="OPE28"/>
      <c r="OPF28"/>
      <c r="OPG28"/>
      <c r="OPH28"/>
      <c r="OPI28"/>
      <c r="OPJ28"/>
      <c r="OPK28"/>
      <c r="OPL28"/>
      <c r="OPM28"/>
      <c r="OPN28"/>
      <c r="OPO28"/>
      <c r="OPP28"/>
      <c r="OPQ28"/>
      <c r="OPR28"/>
      <c r="OPS28"/>
      <c r="OPT28"/>
      <c r="OPU28"/>
      <c r="OPV28"/>
      <c r="OPW28"/>
      <c r="OPX28"/>
      <c r="OPY28"/>
      <c r="OPZ28"/>
      <c r="OQA28"/>
      <c r="OQB28"/>
      <c r="OQC28"/>
      <c r="OQD28"/>
      <c r="OQE28"/>
      <c r="OQF28"/>
      <c r="OQG28"/>
      <c r="OQH28"/>
      <c r="OQI28"/>
      <c r="OQJ28"/>
      <c r="OQK28"/>
      <c r="OQL28"/>
      <c r="OQM28"/>
      <c r="OQN28"/>
      <c r="OQO28"/>
      <c r="OQP28"/>
      <c r="OQQ28"/>
      <c r="OQR28"/>
      <c r="OQS28"/>
      <c r="OQT28"/>
      <c r="OQU28"/>
      <c r="OQV28"/>
      <c r="OQW28"/>
      <c r="OQX28"/>
      <c r="OQY28"/>
      <c r="OQZ28"/>
      <c r="ORA28"/>
      <c r="ORB28"/>
      <c r="ORC28"/>
      <c r="ORD28"/>
      <c r="ORE28"/>
      <c r="ORF28"/>
      <c r="ORG28"/>
      <c r="ORH28"/>
      <c r="ORI28"/>
      <c r="ORJ28"/>
      <c r="ORK28"/>
      <c r="ORL28"/>
      <c r="ORM28"/>
      <c r="ORN28"/>
      <c r="ORO28"/>
      <c r="ORP28"/>
      <c r="ORQ28"/>
      <c r="ORR28"/>
      <c r="ORS28"/>
      <c r="ORT28"/>
      <c r="ORU28"/>
      <c r="ORV28"/>
      <c r="ORW28"/>
      <c r="ORX28"/>
      <c r="ORY28"/>
      <c r="ORZ28"/>
      <c r="OSA28"/>
      <c r="OSB28"/>
      <c r="OSC28"/>
      <c r="OSD28"/>
      <c r="OSE28"/>
      <c r="OSF28"/>
      <c r="OSG28"/>
      <c r="OSH28"/>
      <c r="OSI28"/>
      <c r="OSJ28"/>
      <c r="OSK28"/>
      <c r="OSL28"/>
      <c r="OSM28"/>
      <c r="OSN28"/>
      <c r="OSO28"/>
      <c r="OSP28"/>
      <c r="OSQ28"/>
      <c r="OSR28"/>
      <c r="OSS28"/>
      <c r="OST28"/>
      <c r="OSU28"/>
      <c r="OSV28"/>
      <c r="OSW28"/>
      <c r="OSX28"/>
      <c r="OSY28"/>
      <c r="OSZ28"/>
      <c r="OTA28"/>
      <c r="OTB28"/>
      <c r="OTC28"/>
      <c r="OTD28"/>
      <c r="OTE28"/>
      <c r="OTF28"/>
      <c r="OTG28"/>
      <c r="OTH28"/>
      <c r="OTI28"/>
      <c r="OTJ28"/>
      <c r="OTK28"/>
      <c r="OTL28"/>
      <c r="OTM28"/>
      <c r="OTN28"/>
      <c r="OTO28"/>
      <c r="OTP28"/>
      <c r="OTQ28"/>
      <c r="OTR28"/>
      <c r="OTS28"/>
      <c r="OTT28"/>
      <c r="OTU28"/>
      <c r="OTV28"/>
      <c r="OTW28"/>
      <c r="OTX28"/>
      <c r="OTY28"/>
      <c r="OTZ28"/>
      <c r="OUA28"/>
      <c r="OUB28"/>
      <c r="OUC28"/>
      <c r="OUD28"/>
      <c r="OUE28"/>
      <c r="OUF28"/>
      <c r="OUG28"/>
      <c r="OUH28"/>
      <c r="OUI28"/>
      <c r="OUJ28"/>
      <c r="OUK28"/>
      <c r="OUL28"/>
      <c r="OUM28"/>
      <c r="OUN28"/>
      <c r="OUO28"/>
      <c r="OUP28"/>
      <c r="OUQ28"/>
      <c r="OUR28"/>
      <c r="OUS28"/>
      <c r="OUT28"/>
      <c r="OUU28"/>
      <c r="OUV28"/>
      <c r="OUW28"/>
      <c r="OUX28"/>
      <c r="OUY28"/>
      <c r="OUZ28"/>
      <c r="OVA28"/>
      <c r="OVB28"/>
      <c r="OVC28"/>
      <c r="OVD28"/>
      <c r="OVE28"/>
      <c r="OVF28"/>
      <c r="OVG28"/>
      <c r="OVH28"/>
      <c r="OVI28"/>
      <c r="OVJ28"/>
      <c r="OVK28"/>
      <c r="OVL28"/>
      <c r="OVM28"/>
      <c r="OVN28"/>
      <c r="OVO28"/>
      <c r="OVP28"/>
      <c r="OVQ28"/>
      <c r="OVR28"/>
      <c r="OVS28"/>
      <c r="OVT28"/>
      <c r="OVU28"/>
      <c r="OVV28"/>
      <c r="OVW28"/>
      <c r="OVX28"/>
      <c r="OVY28"/>
      <c r="OVZ28"/>
      <c r="OWA28"/>
      <c r="OWB28"/>
      <c r="OWC28"/>
      <c r="OWD28"/>
      <c r="OWE28"/>
      <c r="OWF28"/>
      <c r="OWG28"/>
      <c r="OWH28"/>
      <c r="OWI28"/>
      <c r="OWJ28"/>
      <c r="OWK28"/>
      <c r="OWL28"/>
      <c r="OWM28"/>
      <c r="OWN28"/>
      <c r="OWO28"/>
      <c r="OWP28"/>
      <c r="OWQ28"/>
      <c r="OWR28"/>
      <c r="OWS28"/>
      <c r="OWT28"/>
      <c r="OWU28"/>
      <c r="OWV28"/>
      <c r="OWW28"/>
      <c r="OWX28"/>
      <c r="OWY28"/>
      <c r="OWZ28"/>
      <c r="OXA28"/>
      <c r="OXB28"/>
      <c r="OXC28"/>
      <c r="OXD28"/>
      <c r="OXE28"/>
      <c r="OXF28"/>
      <c r="OXG28"/>
      <c r="OXH28"/>
      <c r="OXI28"/>
      <c r="OXJ28"/>
      <c r="OXK28"/>
      <c r="OXL28"/>
      <c r="OXM28"/>
      <c r="OXN28"/>
      <c r="OXO28"/>
      <c r="OXP28"/>
      <c r="OXQ28"/>
      <c r="OXR28"/>
      <c r="OXS28"/>
      <c r="OXT28"/>
      <c r="OXU28"/>
      <c r="OXV28"/>
      <c r="OXW28"/>
      <c r="OXX28"/>
      <c r="OXY28"/>
      <c r="OXZ28"/>
      <c r="OYA28"/>
      <c r="OYB28"/>
      <c r="OYC28"/>
      <c r="OYD28"/>
      <c r="OYE28"/>
      <c r="OYF28"/>
      <c r="OYG28"/>
      <c r="OYH28"/>
      <c r="OYI28"/>
      <c r="OYJ28"/>
      <c r="OYK28"/>
      <c r="OYL28"/>
      <c r="OYM28"/>
      <c r="OYN28"/>
      <c r="OYO28"/>
      <c r="OYP28"/>
      <c r="OYQ28"/>
      <c r="OYR28"/>
      <c r="OYS28"/>
      <c r="OYT28"/>
      <c r="OYU28"/>
      <c r="OYV28"/>
      <c r="OYW28"/>
      <c r="OYX28"/>
      <c r="OYY28"/>
      <c r="OYZ28"/>
      <c r="OZA28"/>
      <c r="OZB28"/>
      <c r="OZC28"/>
      <c r="OZD28"/>
      <c r="OZE28"/>
      <c r="OZF28"/>
      <c r="OZG28"/>
      <c r="OZH28"/>
      <c r="OZI28"/>
      <c r="OZJ28"/>
      <c r="OZK28"/>
      <c r="OZL28"/>
      <c r="OZM28"/>
      <c r="OZN28"/>
      <c r="OZO28"/>
      <c r="OZP28"/>
      <c r="OZQ28"/>
      <c r="OZR28"/>
      <c r="OZS28"/>
      <c r="OZT28"/>
      <c r="OZU28"/>
      <c r="OZV28"/>
      <c r="OZW28"/>
      <c r="OZX28"/>
      <c r="OZY28"/>
      <c r="OZZ28"/>
      <c r="PAA28"/>
      <c r="PAB28"/>
      <c r="PAC28"/>
      <c r="PAD28"/>
      <c r="PAE28"/>
      <c r="PAF28"/>
      <c r="PAG28"/>
      <c r="PAH28"/>
      <c r="PAI28"/>
      <c r="PAJ28"/>
      <c r="PAK28"/>
      <c r="PAL28"/>
      <c r="PAM28"/>
      <c r="PAN28"/>
      <c r="PAO28"/>
      <c r="PAP28"/>
      <c r="PAQ28"/>
      <c r="PAR28"/>
      <c r="PAS28"/>
      <c r="PAT28"/>
      <c r="PAU28"/>
      <c r="PAV28"/>
      <c r="PAW28"/>
      <c r="PAX28"/>
      <c r="PAY28"/>
      <c r="PAZ28"/>
      <c r="PBA28"/>
      <c r="PBB28"/>
      <c r="PBC28"/>
      <c r="PBD28"/>
      <c r="PBE28"/>
      <c r="PBF28"/>
      <c r="PBG28"/>
      <c r="PBH28"/>
      <c r="PBI28"/>
      <c r="PBJ28"/>
      <c r="PBK28"/>
      <c r="PBL28"/>
      <c r="PBM28"/>
      <c r="PBN28"/>
      <c r="PBO28"/>
      <c r="PBP28"/>
      <c r="PBQ28"/>
      <c r="PBR28"/>
      <c r="PBS28"/>
      <c r="PBT28"/>
      <c r="PBU28"/>
      <c r="PBV28"/>
      <c r="PBW28"/>
      <c r="PBX28"/>
      <c r="PBY28"/>
      <c r="PBZ28"/>
      <c r="PCA28"/>
      <c r="PCB28"/>
      <c r="PCC28"/>
      <c r="PCD28"/>
      <c r="PCE28"/>
      <c r="PCF28"/>
      <c r="PCG28"/>
      <c r="PCH28"/>
      <c r="PCI28"/>
      <c r="PCJ28"/>
      <c r="PCK28"/>
      <c r="PCL28"/>
      <c r="PCM28"/>
      <c r="PCN28"/>
      <c r="PCO28"/>
      <c r="PCP28"/>
      <c r="PCQ28"/>
      <c r="PCR28"/>
      <c r="PCS28"/>
      <c r="PCT28"/>
      <c r="PCU28"/>
      <c r="PCV28"/>
      <c r="PCW28"/>
      <c r="PCX28"/>
      <c r="PCY28"/>
      <c r="PCZ28"/>
      <c r="PDA28"/>
      <c r="PDB28"/>
      <c r="PDC28"/>
      <c r="PDD28"/>
      <c r="PDE28"/>
      <c r="PDF28"/>
      <c r="PDG28"/>
      <c r="PDH28"/>
      <c r="PDI28"/>
      <c r="PDJ28"/>
      <c r="PDK28"/>
      <c r="PDL28"/>
      <c r="PDM28"/>
      <c r="PDN28"/>
      <c r="PDO28"/>
      <c r="PDP28"/>
      <c r="PDQ28"/>
      <c r="PDR28"/>
      <c r="PDS28"/>
      <c r="PDT28"/>
      <c r="PDU28"/>
      <c r="PDV28"/>
      <c r="PDW28"/>
      <c r="PDX28"/>
      <c r="PDY28"/>
      <c r="PDZ28"/>
      <c r="PEA28"/>
      <c r="PEB28"/>
      <c r="PEC28"/>
      <c r="PED28"/>
      <c r="PEE28"/>
      <c r="PEF28"/>
      <c r="PEG28"/>
      <c r="PEH28"/>
      <c r="PEI28"/>
      <c r="PEJ28"/>
      <c r="PEK28"/>
      <c r="PEL28"/>
      <c r="PEM28"/>
      <c r="PEN28"/>
      <c r="PEO28"/>
      <c r="PEP28"/>
      <c r="PEQ28"/>
      <c r="PER28"/>
      <c r="PES28"/>
      <c r="PET28"/>
      <c r="PEU28"/>
      <c r="PEV28"/>
      <c r="PEW28"/>
      <c r="PEX28"/>
      <c r="PEY28"/>
      <c r="PEZ28"/>
      <c r="PFA28"/>
      <c r="PFB28"/>
      <c r="PFC28"/>
      <c r="PFD28"/>
      <c r="PFE28"/>
      <c r="PFF28"/>
      <c r="PFG28"/>
      <c r="PFH28"/>
      <c r="PFI28"/>
      <c r="PFJ28"/>
      <c r="PFK28"/>
      <c r="PFL28"/>
      <c r="PFM28"/>
      <c r="PFN28"/>
      <c r="PFO28"/>
      <c r="PFP28"/>
      <c r="PFQ28"/>
      <c r="PFR28"/>
      <c r="PFS28"/>
      <c r="PFT28"/>
      <c r="PFU28"/>
      <c r="PFV28"/>
      <c r="PFW28"/>
      <c r="PFX28"/>
      <c r="PFY28"/>
      <c r="PFZ28"/>
      <c r="PGA28"/>
      <c r="PGB28"/>
      <c r="PGC28"/>
      <c r="PGD28"/>
      <c r="PGE28"/>
      <c r="PGF28"/>
      <c r="PGG28"/>
      <c r="PGH28"/>
      <c r="PGI28"/>
      <c r="PGJ28"/>
      <c r="PGK28"/>
      <c r="PGL28"/>
      <c r="PGM28"/>
      <c r="PGN28"/>
      <c r="PGO28"/>
      <c r="PGP28"/>
      <c r="PGQ28"/>
      <c r="PGR28"/>
      <c r="PGS28"/>
      <c r="PGT28"/>
      <c r="PGU28"/>
      <c r="PGV28"/>
      <c r="PGW28"/>
      <c r="PGX28"/>
      <c r="PGY28"/>
      <c r="PGZ28"/>
      <c r="PHA28"/>
      <c r="PHB28"/>
      <c r="PHC28"/>
      <c r="PHD28"/>
      <c r="PHE28"/>
      <c r="PHF28"/>
      <c r="PHG28"/>
      <c r="PHH28"/>
      <c r="PHI28"/>
      <c r="PHJ28"/>
      <c r="PHK28"/>
      <c r="PHL28"/>
      <c r="PHM28"/>
      <c r="PHN28"/>
      <c r="PHO28"/>
      <c r="PHP28"/>
      <c r="PHQ28"/>
      <c r="PHR28"/>
      <c r="PHS28"/>
      <c r="PHT28"/>
      <c r="PHU28"/>
      <c r="PHV28"/>
      <c r="PHW28"/>
      <c r="PHX28"/>
      <c r="PHY28"/>
      <c r="PHZ28"/>
      <c r="PIA28"/>
      <c r="PIB28"/>
      <c r="PIC28"/>
      <c r="PID28"/>
      <c r="PIE28"/>
      <c r="PIF28"/>
      <c r="PIG28"/>
      <c r="PIH28"/>
      <c r="PII28"/>
      <c r="PIJ28"/>
      <c r="PIK28"/>
      <c r="PIL28"/>
      <c r="PIM28"/>
      <c r="PIN28"/>
      <c r="PIO28"/>
      <c r="PIP28"/>
      <c r="PIQ28"/>
      <c r="PIR28"/>
      <c r="PIS28"/>
      <c r="PIT28"/>
      <c r="PIU28"/>
      <c r="PIV28"/>
      <c r="PIW28"/>
      <c r="PIX28"/>
      <c r="PIY28"/>
      <c r="PIZ28"/>
      <c r="PJA28"/>
      <c r="PJB28"/>
      <c r="PJC28"/>
      <c r="PJD28"/>
      <c r="PJE28"/>
      <c r="PJF28"/>
      <c r="PJG28"/>
      <c r="PJH28"/>
      <c r="PJI28"/>
      <c r="PJJ28"/>
      <c r="PJK28"/>
      <c r="PJL28"/>
      <c r="PJM28"/>
      <c r="PJN28"/>
      <c r="PJO28"/>
      <c r="PJP28"/>
      <c r="PJQ28"/>
      <c r="PJR28"/>
      <c r="PJS28"/>
      <c r="PJT28"/>
      <c r="PJU28"/>
      <c r="PJV28"/>
      <c r="PJW28"/>
      <c r="PJX28"/>
      <c r="PJY28"/>
      <c r="PJZ28"/>
      <c r="PKA28"/>
      <c r="PKB28"/>
      <c r="PKC28"/>
      <c r="PKD28"/>
      <c r="PKE28"/>
      <c r="PKF28"/>
      <c r="PKG28"/>
      <c r="PKH28"/>
      <c r="PKI28"/>
      <c r="PKJ28"/>
      <c r="PKK28"/>
      <c r="PKL28"/>
      <c r="PKM28"/>
      <c r="PKN28"/>
      <c r="PKO28"/>
      <c r="PKP28"/>
      <c r="PKQ28"/>
      <c r="PKR28"/>
      <c r="PKS28"/>
      <c r="PKT28"/>
      <c r="PKU28"/>
      <c r="PKV28"/>
      <c r="PKW28"/>
      <c r="PKX28"/>
      <c r="PKY28"/>
      <c r="PKZ28"/>
      <c r="PLA28"/>
      <c r="PLB28"/>
      <c r="PLC28"/>
      <c r="PLD28"/>
      <c r="PLE28"/>
      <c r="PLF28"/>
      <c r="PLG28"/>
      <c r="PLH28"/>
      <c r="PLI28"/>
      <c r="PLJ28"/>
      <c r="PLK28"/>
      <c r="PLL28"/>
      <c r="PLM28"/>
      <c r="PLN28"/>
      <c r="PLO28"/>
      <c r="PLP28"/>
      <c r="PLQ28"/>
      <c r="PLR28"/>
      <c r="PLS28"/>
      <c r="PLT28"/>
      <c r="PLU28"/>
      <c r="PLV28"/>
      <c r="PLW28"/>
      <c r="PLX28"/>
      <c r="PLY28"/>
      <c r="PLZ28"/>
      <c r="PMA28"/>
      <c r="PMB28"/>
      <c r="PMC28"/>
      <c r="PMD28"/>
      <c r="PME28"/>
      <c r="PMF28"/>
      <c r="PMG28"/>
      <c r="PMH28"/>
      <c r="PMI28"/>
      <c r="PMJ28"/>
      <c r="PMK28"/>
      <c r="PML28"/>
      <c r="PMM28"/>
      <c r="PMN28"/>
      <c r="PMO28"/>
      <c r="PMP28"/>
      <c r="PMQ28"/>
      <c r="PMR28"/>
      <c r="PMS28"/>
      <c r="PMT28"/>
      <c r="PMU28"/>
      <c r="PMV28"/>
      <c r="PMW28"/>
      <c r="PMX28"/>
      <c r="PMY28"/>
      <c r="PMZ28"/>
      <c r="PNA28"/>
      <c r="PNB28"/>
      <c r="PNC28"/>
      <c r="PND28"/>
      <c r="PNE28"/>
      <c r="PNF28"/>
      <c r="PNG28"/>
      <c r="PNH28"/>
      <c r="PNI28"/>
      <c r="PNJ28"/>
      <c r="PNK28"/>
      <c r="PNL28"/>
      <c r="PNM28"/>
      <c r="PNN28"/>
      <c r="PNO28"/>
      <c r="PNP28"/>
      <c r="PNQ28"/>
      <c r="PNR28"/>
      <c r="PNS28"/>
      <c r="PNT28"/>
      <c r="PNU28"/>
      <c r="PNV28"/>
      <c r="PNW28"/>
      <c r="PNX28"/>
      <c r="PNY28"/>
      <c r="PNZ28"/>
      <c r="POA28"/>
      <c r="POB28"/>
      <c r="POC28"/>
      <c r="POD28"/>
      <c r="POE28"/>
      <c r="POF28"/>
      <c r="POG28"/>
      <c r="POH28"/>
      <c r="POI28"/>
      <c r="POJ28"/>
      <c r="POK28"/>
      <c r="POL28"/>
      <c r="POM28"/>
      <c r="PON28"/>
      <c r="POO28"/>
      <c r="POP28"/>
      <c r="POQ28"/>
      <c r="POR28"/>
      <c r="POS28"/>
      <c r="POT28"/>
      <c r="POU28"/>
      <c r="POV28"/>
      <c r="POW28"/>
      <c r="POX28"/>
      <c r="POY28"/>
      <c r="POZ28"/>
      <c r="PPA28"/>
      <c r="PPB28"/>
      <c r="PPC28"/>
      <c r="PPD28"/>
      <c r="PPE28"/>
      <c r="PPF28"/>
      <c r="PPG28"/>
      <c r="PPH28"/>
      <c r="PPI28"/>
      <c r="PPJ28"/>
      <c r="PPK28"/>
      <c r="PPL28"/>
      <c r="PPM28"/>
      <c r="PPN28"/>
      <c r="PPO28"/>
      <c r="PPP28"/>
      <c r="PPQ28"/>
      <c r="PPR28"/>
      <c r="PPS28"/>
      <c r="PPT28"/>
      <c r="PPU28"/>
      <c r="PPV28"/>
      <c r="PPW28"/>
      <c r="PPX28"/>
      <c r="PPY28"/>
      <c r="PPZ28"/>
      <c r="PQA28"/>
      <c r="PQB28"/>
      <c r="PQC28"/>
      <c r="PQD28"/>
      <c r="PQE28"/>
      <c r="PQF28"/>
      <c r="PQG28"/>
      <c r="PQH28"/>
      <c r="PQI28"/>
      <c r="PQJ28"/>
      <c r="PQK28"/>
      <c r="PQL28"/>
      <c r="PQM28"/>
      <c r="PQN28"/>
      <c r="PQO28"/>
      <c r="PQP28"/>
      <c r="PQQ28"/>
      <c r="PQR28"/>
      <c r="PQS28"/>
      <c r="PQT28"/>
      <c r="PQU28"/>
      <c r="PQV28"/>
      <c r="PQW28"/>
      <c r="PQX28"/>
      <c r="PQY28"/>
      <c r="PQZ28"/>
      <c r="PRA28"/>
      <c r="PRB28"/>
      <c r="PRC28"/>
      <c r="PRD28"/>
      <c r="PRE28"/>
      <c r="PRF28"/>
      <c r="PRG28"/>
      <c r="PRH28"/>
      <c r="PRI28"/>
      <c r="PRJ28"/>
      <c r="PRK28"/>
      <c r="PRL28"/>
      <c r="PRM28"/>
      <c r="PRN28"/>
      <c r="PRO28"/>
      <c r="PRP28"/>
      <c r="PRQ28"/>
      <c r="PRR28"/>
      <c r="PRS28"/>
      <c r="PRT28"/>
      <c r="PRU28"/>
      <c r="PRV28"/>
      <c r="PRW28"/>
      <c r="PRX28"/>
      <c r="PRY28"/>
      <c r="PRZ28"/>
      <c r="PSA28"/>
      <c r="PSB28"/>
      <c r="PSC28"/>
      <c r="PSD28"/>
      <c r="PSE28"/>
      <c r="PSF28"/>
      <c r="PSG28"/>
      <c r="PSH28"/>
      <c r="PSI28"/>
      <c r="PSJ28"/>
      <c r="PSK28"/>
      <c r="PSL28"/>
      <c r="PSM28"/>
      <c r="PSN28"/>
      <c r="PSO28"/>
      <c r="PSP28"/>
      <c r="PSQ28"/>
      <c r="PSR28"/>
      <c r="PSS28"/>
      <c r="PST28"/>
      <c r="PSU28"/>
      <c r="PSV28"/>
      <c r="PSW28"/>
      <c r="PSX28"/>
      <c r="PSY28"/>
      <c r="PSZ28"/>
      <c r="PTA28"/>
      <c r="PTB28"/>
      <c r="PTC28"/>
      <c r="PTD28"/>
      <c r="PTE28"/>
      <c r="PTF28"/>
      <c r="PTG28"/>
      <c r="PTH28"/>
      <c r="PTI28"/>
      <c r="PTJ28"/>
      <c r="PTK28"/>
      <c r="PTL28"/>
      <c r="PTM28"/>
      <c r="PTN28"/>
      <c r="PTO28"/>
      <c r="PTP28"/>
      <c r="PTQ28"/>
      <c r="PTR28"/>
      <c r="PTS28"/>
      <c r="PTT28"/>
      <c r="PTU28"/>
      <c r="PTV28"/>
      <c r="PTW28"/>
      <c r="PTX28"/>
      <c r="PTY28"/>
      <c r="PTZ28"/>
      <c r="PUA28"/>
      <c r="PUB28"/>
      <c r="PUC28"/>
      <c r="PUD28"/>
      <c r="PUE28"/>
      <c r="PUF28"/>
      <c r="PUG28"/>
      <c r="PUH28"/>
      <c r="PUI28"/>
      <c r="PUJ28"/>
      <c r="PUK28"/>
      <c r="PUL28"/>
      <c r="PUM28"/>
      <c r="PUN28"/>
      <c r="PUO28"/>
      <c r="PUP28"/>
      <c r="PUQ28"/>
      <c r="PUR28"/>
      <c r="PUS28"/>
      <c r="PUT28"/>
      <c r="PUU28"/>
      <c r="PUV28"/>
      <c r="PUW28"/>
      <c r="PUX28"/>
      <c r="PUY28"/>
      <c r="PUZ28"/>
      <c r="PVA28"/>
      <c r="PVB28"/>
      <c r="PVC28"/>
      <c r="PVD28"/>
      <c r="PVE28"/>
      <c r="PVF28"/>
      <c r="PVG28"/>
      <c r="PVH28"/>
      <c r="PVI28"/>
      <c r="PVJ28"/>
      <c r="PVK28"/>
      <c r="PVL28"/>
      <c r="PVM28"/>
      <c r="PVN28"/>
      <c r="PVO28"/>
      <c r="PVP28"/>
      <c r="PVQ28"/>
      <c r="PVR28"/>
      <c r="PVS28"/>
      <c r="PVT28"/>
      <c r="PVU28"/>
      <c r="PVV28"/>
      <c r="PVW28"/>
      <c r="PVX28"/>
      <c r="PVY28"/>
      <c r="PVZ28"/>
      <c r="PWA28"/>
      <c r="PWB28"/>
      <c r="PWC28"/>
      <c r="PWD28"/>
      <c r="PWE28"/>
      <c r="PWF28"/>
      <c r="PWG28"/>
      <c r="PWH28"/>
      <c r="PWI28"/>
      <c r="PWJ28"/>
      <c r="PWK28"/>
      <c r="PWL28"/>
      <c r="PWM28"/>
      <c r="PWN28"/>
      <c r="PWO28"/>
      <c r="PWP28"/>
      <c r="PWQ28"/>
      <c r="PWR28"/>
      <c r="PWS28"/>
      <c r="PWT28"/>
      <c r="PWU28"/>
      <c r="PWV28"/>
      <c r="PWW28"/>
      <c r="PWX28"/>
      <c r="PWY28"/>
      <c r="PWZ28"/>
      <c r="PXA28"/>
      <c r="PXB28"/>
      <c r="PXC28"/>
      <c r="PXD28"/>
      <c r="PXE28"/>
      <c r="PXF28"/>
      <c r="PXG28"/>
      <c r="PXH28"/>
      <c r="PXI28"/>
      <c r="PXJ28"/>
      <c r="PXK28"/>
      <c r="PXL28"/>
      <c r="PXM28"/>
      <c r="PXN28"/>
      <c r="PXO28"/>
      <c r="PXP28"/>
      <c r="PXQ28"/>
      <c r="PXR28"/>
      <c r="PXS28"/>
      <c r="PXT28"/>
      <c r="PXU28"/>
      <c r="PXV28"/>
      <c r="PXW28"/>
      <c r="PXX28"/>
      <c r="PXY28"/>
      <c r="PXZ28"/>
      <c r="PYA28"/>
      <c r="PYB28"/>
      <c r="PYC28"/>
      <c r="PYD28"/>
      <c r="PYE28"/>
      <c r="PYF28"/>
      <c r="PYG28"/>
      <c r="PYH28"/>
      <c r="PYI28"/>
      <c r="PYJ28"/>
      <c r="PYK28"/>
      <c r="PYL28"/>
      <c r="PYM28"/>
      <c r="PYN28"/>
      <c r="PYO28"/>
      <c r="PYP28"/>
      <c r="PYQ28"/>
      <c r="PYR28"/>
      <c r="PYS28"/>
      <c r="PYT28"/>
      <c r="PYU28"/>
      <c r="PYV28"/>
      <c r="PYW28"/>
      <c r="PYX28"/>
      <c r="PYY28"/>
      <c r="PYZ28"/>
      <c r="PZA28"/>
      <c r="PZB28"/>
      <c r="PZC28"/>
      <c r="PZD28"/>
      <c r="PZE28"/>
      <c r="PZF28"/>
      <c r="PZG28"/>
      <c r="PZH28"/>
      <c r="PZI28"/>
      <c r="PZJ28"/>
      <c r="PZK28"/>
      <c r="PZL28"/>
      <c r="PZM28"/>
      <c r="PZN28"/>
      <c r="PZO28"/>
      <c r="PZP28"/>
      <c r="PZQ28"/>
      <c r="PZR28"/>
      <c r="PZS28"/>
      <c r="PZT28"/>
      <c r="PZU28"/>
      <c r="PZV28"/>
      <c r="PZW28"/>
      <c r="PZX28"/>
      <c r="PZY28"/>
      <c r="PZZ28"/>
      <c r="QAA28"/>
      <c r="QAB28"/>
      <c r="QAC28"/>
      <c r="QAD28"/>
      <c r="QAE28"/>
      <c r="QAF28"/>
      <c r="QAG28"/>
      <c r="QAH28"/>
      <c r="QAI28"/>
      <c r="QAJ28"/>
      <c r="QAK28"/>
      <c r="QAL28"/>
      <c r="QAM28"/>
      <c r="QAN28"/>
      <c r="QAO28"/>
      <c r="QAP28"/>
      <c r="QAQ28"/>
      <c r="QAR28"/>
      <c r="QAS28"/>
      <c r="QAT28"/>
      <c r="QAU28"/>
      <c r="QAV28"/>
      <c r="QAW28"/>
      <c r="QAX28"/>
      <c r="QAY28"/>
      <c r="QAZ28"/>
      <c r="QBA28"/>
      <c r="QBB28"/>
      <c r="QBC28"/>
      <c r="QBD28"/>
      <c r="QBE28"/>
      <c r="QBF28"/>
      <c r="QBG28"/>
      <c r="QBH28"/>
      <c r="QBI28"/>
      <c r="QBJ28"/>
      <c r="QBK28"/>
      <c r="QBL28"/>
      <c r="QBM28"/>
      <c r="QBN28"/>
      <c r="QBO28"/>
      <c r="QBP28"/>
      <c r="QBQ28"/>
      <c r="QBR28"/>
      <c r="QBS28"/>
      <c r="QBT28"/>
      <c r="QBU28"/>
      <c r="QBV28"/>
      <c r="QBW28"/>
      <c r="QBX28"/>
      <c r="QBY28"/>
      <c r="QBZ28"/>
      <c r="QCA28"/>
      <c r="QCB28"/>
      <c r="QCC28"/>
      <c r="QCD28"/>
      <c r="QCE28"/>
      <c r="QCF28"/>
      <c r="QCG28"/>
      <c r="QCH28"/>
      <c r="QCI28"/>
      <c r="QCJ28"/>
      <c r="QCK28"/>
      <c r="QCL28"/>
      <c r="QCM28"/>
      <c r="QCN28"/>
      <c r="QCO28"/>
      <c r="QCP28"/>
      <c r="QCQ28"/>
      <c r="QCR28"/>
      <c r="QCS28"/>
      <c r="QCT28"/>
      <c r="QCU28"/>
      <c r="QCV28"/>
      <c r="QCW28"/>
      <c r="QCX28"/>
      <c r="QCY28"/>
      <c r="QCZ28"/>
      <c r="QDA28"/>
      <c r="QDB28"/>
      <c r="QDC28"/>
      <c r="QDD28"/>
      <c r="QDE28"/>
      <c r="QDF28"/>
      <c r="QDG28"/>
      <c r="QDH28"/>
      <c r="QDI28"/>
      <c r="QDJ28"/>
      <c r="QDK28"/>
      <c r="QDL28"/>
      <c r="QDM28"/>
      <c r="QDN28"/>
      <c r="QDO28"/>
      <c r="QDP28"/>
      <c r="QDQ28"/>
      <c r="QDR28"/>
      <c r="QDS28"/>
      <c r="QDT28"/>
      <c r="QDU28"/>
      <c r="QDV28"/>
      <c r="QDW28"/>
      <c r="QDX28"/>
      <c r="QDY28"/>
      <c r="QDZ28"/>
      <c r="QEA28"/>
      <c r="QEB28"/>
      <c r="QEC28"/>
      <c r="QED28"/>
      <c r="QEE28"/>
      <c r="QEF28"/>
      <c r="QEG28"/>
      <c r="QEH28"/>
      <c r="QEI28"/>
      <c r="QEJ28"/>
      <c r="QEK28"/>
      <c r="QEL28"/>
      <c r="QEM28"/>
      <c r="QEN28"/>
      <c r="QEO28"/>
      <c r="QEP28"/>
      <c r="QEQ28"/>
      <c r="QER28"/>
      <c r="QES28"/>
      <c r="QET28"/>
      <c r="QEU28"/>
      <c r="QEV28"/>
      <c r="QEW28"/>
      <c r="QEX28"/>
      <c r="QEY28"/>
      <c r="QEZ28"/>
      <c r="QFA28"/>
      <c r="QFB28"/>
      <c r="QFC28"/>
      <c r="QFD28"/>
      <c r="QFE28"/>
      <c r="QFF28"/>
      <c r="QFG28"/>
      <c r="QFH28"/>
      <c r="QFI28"/>
      <c r="QFJ28"/>
      <c r="QFK28"/>
      <c r="QFL28"/>
      <c r="QFM28"/>
      <c r="QFN28"/>
      <c r="QFO28"/>
      <c r="QFP28"/>
      <c r="QFQ28"/>
      <c r="QFR28"/>
      <c r="QFS28"/>
      <c r="QFT28"/>
      <c r="QFU28"/>
      <c r="QFV28"/>
      <c r="QFW28"/>
      <c r="QFX28"/>
      <c r="QFY28"/>
      <c r="QFZ28"/>
      <c r="QGA28"/>
      <c r="QGB28"/>
      <c r="QGC28"/>
      <c r="QGD28"/>
      <c r="QGE28"/>
      <c r="QGF28"/>
      <c r="QGG28"/>
      <c r="QGH28"/>
      <c r="QGI28"/>
      <c r="QGJ28"/>
      <c r="QGK28"/>
      <c r="QGL28"/>
      <c r="QGM28"/>
      <c r="QGN28"/>
      <c r="QGO28"/>
      <c r="QGP28"/>
      <c r="QGQ28"/>
      <c r="QGR28"/>
      <c r="QGS28"/>
      <c r="QGT28"/>
      <c r="QGU28"/>
      <c r="QGV28"/>
      <c r="QGW28"/>
      <c r="QGX28"/>
      <c r="QGY28"/>
      <c r="QGZ28"/>
      <c r="QHA28"/>
      <c r="QHB28"/>
      <c r="QHC28"/>
      <c r="QHD28"/>
      <c r="QHE28"/>
      <c r="QHF28"/>
      <c r="QHG28"/>
      <c r="QHH28"/>
      <c r="QHI28"/>
      <c r="QHJ28"/>
      <c r="QHK28"/>
      <c r="QHL28"/>
      <c r="QHM28"/>
      <c r="QHN28"/>
      <c r="QHO28"/>
      <c r="QHP28"/>
      <c r="QHQ28"/>
      <c r="QHR28"/>
      <c r="QHS28"/>
      <c r="QHT28"/>
      <c r="QHU28"/>
      <c r="QHV28"/>
      <c r="QHW28"/>
      <c r="QHX28"/>
      <c r="QHY28"/>
      <c r="QHZ28"/>
      <c r="QIA28"/>
      <c r="QIB28"/>
      <c r="QIC28"/>
      <c r="QID28"/>
      <c r="QIE28"/>
      <c r="QIF28"/>
      <c r="QIG28"/>
      <c r="QIH28"/>
      <c r="QII28"/>
      <c r="QIJ28"/>
      <c r="QIK28"/>
      <c r="QIL28"/>
      <c r="QIM28"/>
      <c r="QIN28"/>
      <c r="QIO28"/>
      <c r="QIP28"/>
      <c r="QIQ28"/>
      <c r="QIR28"/>
      <c r="QIS28"/>
      <c r="QIT28"/>
      <c r="QIU28"/>
      <c r="QIV28"/>
      <c r="QIW28"/>
      <c r="QIX28"/>
      <c r="QIY28"/>
      <c r="QIZ28"/>
      <c r="QJA28"/>
      <c r="QJB28"/>
      <c r="QJC28"/>
      <c r="QJD28"/>
      <c r="QJE28"/>
      <c r="QJF28"/>
      <c r="QJG28"/>
      <c r="QJH28"/>
      <c r="QJI28"/>
      <c r="QJJ28"/>
      <c r="QJK28"/>
      <c r="QJL28"/>
      <c r="QJM28"/>
      <c r="QJN28"/>
      <c r="QJO28"/>
      <c r="QJP28"/>
      <c r="QJQ28"/>
      <c r="QJR28"/>
      <c r="QJS28"/>
      <c r="QJT28"/>
      <c r="QJU28"/>
      <c r="QJV28"/>
      <c r="QJW28"/>
      <c r="QJX28"/>
      <c r="QJY28"/>
      <c r="QJZ28"/>
      <c r="QKA28"/>
      <c r="QKB28"/>
      <c r="QKC28"/>
      <c r="QKD28"/>
      <c r="QKE28"/>
      <c r="QKF28"/>
      <c r="QKG28"/>
      <c r="QKH28"/>
      <c r="QKI28"/>
      <c r="QKJ28"/>
      <c r="QKK28"/>
      <c r="QKL28"/>
      <c r="QKM28"/>
      <c r="QKN28"/>
      <c r="QKO28"/>
      <c r="QKP28"/>
      <c r="QKQ28"/>
      <c r="QKR28"/>
      <c r="QKS28"/>
      <c r="QKT28"/>
      <c r="QKU28"/>
      <c r="QKV28"/>
      <c r="QKW28"/>
      <c r="QKX28"/>
      <c r="QKY28"/>
      <c r="QKZ28"/>
      <c r="QLA28"/>
      <c r="QLB28"/>
      <c r="QLC28"/>
      <c r="QLD28"/>
      <c r="QLE28"/>
      <c r="QLF28"/>
      <c r="QLG28"/>
      <c r="QLH28"/>
      <c r="QLI28"/>
      <c r="QLJ28"/>
      <c r="QLK28"/>
      <c r="QLL28"/>
      <c r="QLM28"/>
      <c r="QLN28"/>
      <c r="QLO28"/>
      <c r="QLP28"/>
      <c r="QLQ28"/>
      <c r="QLR28"/>
      <c r="QLS28"/>
      <c r="QLT28"/>
      <c r="QLU28"/>
      <c r="QLV28"/>
      <c r="QLW28"/>
      <c r="QLX28"/>
      <c r="QLY28"/>
      <c r="QLZ28"/>
      <c r="QMA28"/>
      <c r="QMB28"/>
      <c r="QMC28"/>
      <c r="QMD28"/>
      <c r="QME28"/>
      <c r="QMF28"/>
      <c r="QMG28"/>
      <c r="QMH28"/>
      <c r="QMI28"/>
      <c r="QMJ28"/>
      <c r="QMK28"/>
      <c r="QML28"/>
      <c r="QMM28"/>
      <c r="QMN28"/>
      <c r="QMO28"/>
      <c r="QMP28"/>
      <c r="QMQ28"/>
      <c r="QMR28"/>
      <c r="QMS28"/>
      <c r="QMT28"/>
      <c r="QMU28"/>
      <c r="QMV28"/>
      <c r="QMW28"/>
      <c r="QMX28"/>
      <c r="QMY28"/>
      <c r="QMZ28"/>
      <c r="QNA28"/>
      <c r="QNB28"/>
      <c r="QNC28"/>
      <c r="QND28"/>
      <c r="QNE28"/>
      <c r="QNF28"/>
      <c r="QNG28"/>
      <c r="QNH28"/>
      <c r="QNI28"/>
      <c r="QNJ28"/>
      <c r="QNK28"/>
      <c r="QNL28"/>
      <c r="QNM28"/>
      <c r="QNN28"/>
      <c r="QNO28"/>
      <c r="QNP28"/>
      <c r="QNQ28"/>
      <c r="QNR28"/>
      <c r="QNS28"/>
      <c r="QNT28"/>
      <c r="QNU28"/>
      <c r="QNV28"/>
      <c r="QNW28"/>
      <c r="QNX28"/>
      <c r="QNY28"/>
      <c r="QNZ28"/>
      <c r="QOA28"/>
      <c r="QOB28"/>
      <c r="QOC28"/>
      <c r="QOD28"/>
      <c r="QOE28"/>
      <c r="QOF28"/>
      <c r="QOG28"/>
      <c r="QOH28"/>
      <c r="QOI28"/>
      <c r="QOJ28"/>
      <c r="QOK28"/>
      <c r="QOL28"/>
      <c r="QOM28"/>
      <c r="QON28"/>
      <c r="QOO28"/>
      <c r="QOP28"/>
      <c r="QOQ28"/>
      <c r="QOR28"/>
      <c r="QOS28"/>
      <c r="QOT28"/>
      <c r="QOU28"/>
      <c r="QOV28"/>
      <c r="QOW28"/>
      <c r="QOX28"/>
      <c r="QOY28"/>
      <c r="QOZ28"/>
      <c r="QPA28"/>
      <c r="QPB28"/>
      <c r="QPC28"/>
      <c r="QPD28"/>
      <c r="QPE28"/>
      <c r="QPF28"/>
      <c r="QPG28"/>
      <c r="QPH28"/>
      <c r="QPI28"/>
      <c r="QPJ28"/>
      <c r="QPK28"/>
      <c r="QPL28"/>
      <c r="QPM28"/>
      <c r="QPN28"/>
      <c r="QPO28"/>
      <c r="QPP28"/>
      <c r="QPQ28"/>
      <c r="QPR28"/>
      <c r="QPS28"/>
      <c r="QPT28"/>
      <c r="QPU28"/>
      <c r="QPV28"/>
      <c r="QPW28"/>
      <c r="QPX28"/>
      <c r="QPY28"/>
      <c r="QPZ28"/>
      <c r="QQA28"/>
      <c r="QQB28"/>
      <c r="QQC28"/>
      <c r="QQD28"/>
      <c r="QQE28"/>
      <c r="QQF28"/>
      <c r="QQG28"/>
      <c r="QQH28"/>
      <c r="QQI28"/>
      <c r="QQJ28"/>
      <c r="QQK28"/>
      <c r="QQL28"/>
      <c r="QQM28"/>
      <c r="QQN28"/>
      <c r="QQO28"/>
      <c r="QQP28"/>
      <c r="QQQ28"/>
      <c r="QQR28"/>
      <c r="QQS28"/>
      <c r="QQT28"/>
      <c r="QQU28"/>
      <c r="QQV28"/>
      <c r="QQW28"/>
      <c r="QQX28"/>
      <c r="QQY28"/>
      <c r="QQZ28"/>
      <c r="QRA28"/>
      <c r="QRB28"/>
      <c r="QRC28"/>
      <c r="QRD28"/>
      <c r="QRE28"/>
      <c r="QRF28"/>
      <c r="QRG28"/>
      <c r="QRH28"/>
      <c r="QRI28"/>
      <c r="QRJ28"/>
      <c r="QRK28"/>
      <c r="QRL28"/>
      <c r="QRM28"/>
      <c r="QRN28"/>
      <c r="QRO28"/>
      <c r="QRP28"/>
      <c r="QRQ28"/>
      <c r="QRR28"/>
      <c r="QRS28"/>
      <c r="QRT28"/>
      <c r="QRU28"/>
      <c r="QRV28"/>
      <c r="QRW28"/>
      <c r="QRX28"/>
      <c r="QRY28"/>
      <c r="QRZ28"/>
      <c r="QSA28"/>
      <c r="QSB28"/>
      <c r="QSC28"/>
      <c r="QSD28"/>
      <c r="QSE28"/>
      <c r="QSF28"/>
      <c r="QSG28"/>
      <c r="QSH28"/>
      <c r="QSI28"/>
      <c r="QSJ28"/>
      <c r="QSK28"/>
      <c r="QSL28"/>
      <c r="QSM28"/>
      <c r="QSN28"/>
      <c r="QSO28"/>
      <c r="QSP28"/>
      <c r="QSQ28"/>
      <c r="QSR28"/>
      <c r="QSS28"/>
      <c r="QST28"/>
      <c r="QSU28"/>
      <c r="QSV28"/>
      <c r="QSW28"/>
      <c r="QSX28"/>
      <c r="QSY28"/>
      <c r="QSZ28"/>
      <c r="QTA28"/>
      <c r="QTB28"/>
      <c r="QTC28"/>
      <c r="QTD28"/>
      <c r="QTE28"/>
      <c r="QTF28"/>
      <c r="QTG28"/>
      <c r="QTH28"/>
      <c r="QTI28"/>
      <c r="QTJ28"/>
      <c r="QTK28"/>
      <c r="QTL28"/>
      <c r="QTM28"/>
      <c r="QTN28"/>
      <c r="QTO28"/>
      <c r="QTP28"/>
      <c r="QTQ28"/>
      <c r="QTR28"/>
      <c r="QTS28"/>
      <c r="QTT28"/>
      <c r="QTU28"/>
      <c r="QTV28"/>
      <c r="QTW28"/>
      <c r="QTX28"/>
      <c r="QTY28"/>
      <c r="QTZ28"/>
      <c r="QUA28"/>
      <c r="QUB28"/>
      <c r="QUC28"/>
      <c r="QUD28"/>
      <c r="QUE28"/>
      <c r="QUF28"/>
      <c r="QUG28"/>
      <c r="QUH28"/>
      <c r="QUI28"/>
      <c r="QUJ28"/>
      <c r="QUK28"/>
      <c r="QUL28"/>
      <c r="QUM28"/>
      <c r="QUN28"/>
      <c r="QUO28"/>
      <c r="QUP28"/>
      <c r="QUQ28"/>
      <c r="QUR28"/>
      <c r="QUS28"/>
      <c r="QUT28"/>
      <c r="QUU28"/>
      <c r="QUV28"/>
      <c r="QUW28"/>
      <c r="QUX28"/>
      <c r="QUY28"/>
      <c r="QUZ28"/>
      <c r="QVA28"/>
      <c r="QVB28"/>
      <c r="QVC28"/>
      <c r="QVD28"/>
      <c r="QVE28"/>
      <c r="QVF28"/>
      <c r="QVG28"/>
      <c r="QVH28"/>
      <c r="QVI28"/>
      <c r="QVJ28"/>
      <c r="QVK28"/>
      <c r="QVL28"/>
      <c r="QVM28"/>
      <c r="QVN28"/>
      <c r="QVO28"/>
      <c r="QVP28"/>
      <c r="QVQ28"/>
      <c r="QVR28"/>
      <c r="QVS28"/>
      <c r="QVT28"/>
      <c r="QVU28"/>
      <c r="QVV28"/>
      <c r="QVW28"/>
      <c r="QVX28"/>
      <c r="QVY28"/>
      <c r="QVZ28"/>
      <c r="QWA28"/>
      <c r="QWB28"/>
      <c r="QWC28"/>
      <c r="QWD28"/>
      <c r="QWE28"/>
      <c r="QWF28"/>
      <c r="QWG28"/>
      <c r="QWH28"/>
      <c r="QWI28"/>
      <c r="QWJ28"/>
      <c r="QWK28"/>
      <c r="QWL28"/>
      <c r="QWM28"/>
      <c r="QWN28"/>
      <c r="QWO28"/>
      <c r="QWP28"/>
      <c r="QWQ28"/>
      <c r="QWR28"/>
      <c r="QWS28"/>
      <c r="QWT28"/>
      <c r="QWU28"/>
      <c r="QWV28"/>
      <c r="QWW28"/>
      <c r="QWX28"/>
      <c r="QWY28"/>
      <c r="QWZ28"/>
      <c r="QXA28"/>
      <c r="QXB28"/>
      <c r="QXC28"/>
      <c r="QXD28"/>
      <c r="QXE28"/>
      <c r="QXF28"/>
      <c r="QXG28"/>
      <c r="QXH28"/>
      <c r="QXI28"/>
      <c r="QXJ28"/>
      <c r="QXK28"/>
      <c r="QXL28"/>
      <c r="QXM28"/>
      <c r="QXN28"/>
      <c r="QXO28"/>
      <c r="QXP28"/>
      <c r="QXQ28"/>
      <c r="QXR28"/>
      <c r="QXS28"/>
      <c r="QXT28"/>
      <c r="QXU28"/>
      <c r="QXV28"/>
      <c r="QXW28"/>
      <c r="QXX28"/>
      <c r="QXY28"/>
      <c r="QXZ28"/>
      <c r="QYA28"/>
      <c r="QYB28"/>
      <c r="QYC28"/>
      <c r="QYD28"/>
      <c r="QYE28"/>
      <c r="QYF28"/>
      <c r="QYG28"/>
      <c r="QYH28"/>
      <c r="QYI28"/>
      <c r="QYJ28"/>
      <c r="QYK28"/>
      <c r="QYL28"/>
      <c r="QYM28"/>
      <c r="QYN28"/>
      <c r="QYO28"/>
      <c r="QYP28"/>
      <c r="QYQ28"/>
      <c r="QYR28"/>
      <c r="QYS28"/>
      <c r="QYT28"/>
      <c r="QYU28"/>
      <c r="QYV28"/>
      <c r="QYW28"/>
      <c r="QYX28"/>
      <c r="QYY28"/>
      <c r="QYZ28"/>
      <c r="QZA28"/>
      <c r="QZB28"/>
      <c r="QZC28"/>
      <c r="QZD28"/>
      <c r="QZE28"/>
      <c r="QZF28"/>
      <c r="QZG28"/>
      <c r="QZH28"/>
      <c r="QZI28"/>
      <c r="QZJ28"/>
      <c r="QZK28"/>
      <c r="QZL28"/>
      <c r="QZM28"/>
      <c r="QZN28"/>
      <c r="QZO28"/>
      <c r="QZP28"/>
      <c r="QZQ28"/>
      <c r="QZR28"/>
      <c r="QZS28"/>
      <c r="QZT28"/>
      <c r="QZU28"/>
      <c r="QZV28"/>
      <c r="QZW28"/>
      <c r="QZX28"/>
      <c r="QZY28"/>
      <c r="QZZ28"/>
      <c r="RAA28"/>
      <c r="RAB28"/>
      <c r="RAC28"/>
      <c r="RAD28"/>
      <c r="RAE28"/>
      <c r="RAF28"/>
      <c r="RAG28"/>
      <c r="RAH28"/>
      <c r="RAI28"/>
      <c r="RAJ28"/>
      <c r="RAK28"/>
      <c r="RAL28"/>
      <c r="RAM28"/>
      <c r="RAN28"/>
      <c r="RAO28"/>
      <c r="RAP28"/>
      <c r="RAQ28"/>
      <c r="RAR28"/>
      <c r="RAS28"/>
      <c r="RAT28"/>
      <c r="RAU28"/>
      <c r="RAV28"/>
      <c r="RAW28"/>
      <c r="RAX28"/>
      <c r="RAY28"/>
      <c r="RAZ28"/>
      <c r="RBA28"/>
      <c r="RBB28"/>
      <c r="RBC28"/>
      <c r="RBD28"/>
      <c r="RBE28"/>
      <c r="RBF28"/>
      <c r="RBG28"/>
      <c r="RBH28"/>
      <c r="RBI28"/>
      <c r="RBJ28"/>
      <c r="RBK28"/>
      <c r="RBL28"/>
      <c r="RBM28"/>
      <c r="RBN28"/>
      <c r="RBO28"/>
      <c r="RBP28"/>
      <c r="RBQ28"/>
      <c r="RBR28"/>
      <c r="RBS28"/>
      <c r="RBT28"/>
      <c r="RBU28"/>
      <c r="RBV28"/>
      <c r="RBW28"/>
      <c r="RBX28"/>
      <c r="RBY28"/>
      <c r="RBZ28"/>
      <c r="RCA28"/>
      <c r="RCB28"/>
      <c r="RCC28"/>
      <c r="RCD28"/>
      <c r="RCE28"/>
      <c r="RCF28"/>
      <c r="RCG28"/>
      <c r="RCH28"/>
      <c r="RCI28"/>
      <c r="RCJ28"/>
      <c r="RCK28"/>
      <c r="RCL28"/>
      <c r="RCM28"/>
      <c r="RCN28"/>
      <c r="RCO28"/>
      <c r="RCP28"/>
      <c r="RCQ28"/>
      <c r="RCR28"/>
      <c r="RCS28"/>
      <c r="RCT28"/>
      <c r="RCU28"/>
      <c r="RCV28"/>
      <c r="RCW28"/>
      <c r="RCX28"/>
      <c r="RCY28"/>
      <c r="RCZ28"/>
      <c r="RDA28"/>
      <c r="RDB28"/>
      <c r="RDC28"/>
      <c r="RDD28"/>
      <c r="RDE28"/>
      <c r="RDF28"/>
      <c r="RDG28"/>
      <c r="RDH28"/>
      <c r="RDI28"/>
      <c r="RDJ28"/>
      <c r="RDK28"/>
      <c r="RDL28"/>
      <c r="RDM28"/>
      <c r="RDN28"/>
      <c r="RDO28"/>
      <c r="RDP28"/>
      <c r="RDQ28"/>
      <c r="RDR28"/>
      <c r="RDS28"/>
      <c r="RDT28"/>
      <c r="RDU28"/>
      <c r="RDV28"/>
      <c r="RDW28"/>
      <c r="RDX28"/>
      <c r="RDY28"/>
      <c r="RDZ28"/>
      <c r="REA28"/>
      <c r="REB28"/>
      <c r="REC28"/>
      <c r="RED28"/>
      <c r="REE28"/>
      <c r="REF28"/>
      <c r="REG28"/>
      <c r="REH28"/>
      <c r="REI28"/>
      <c r="REJ28"/>
      <c r="REK28"/>
      <c r="REL28"/>
      <c r="REM28"/>
      <c r="REN28"/>
      <c r="REO28"/>
      <c r="REP28"/>
      <c r="REQ28"/>
      <c r="RER28"/>
      <c r="RES28"/>
      <c r="RET28"/>
      <c r="REU28"/>
      <c r="REV28"/>
      <c r="REW28"/>
      <c r="REX28"/>
      <c r="REY28"/>
      <c r="REZ28"/>
      <c r="RFA28"/>
      <c r="RFB28"/>
      <c r="RFC28"/>
      <c r="RFD28"/>
      <c r="RFE28"/>
      <c r="RFF28"/>
      <c r="RFG28"/>
      <c r="RFH28"/>
      <c r="RFI28"/>
      <c r="RFJ28"/>
      <c r="RFK28"/>
      <c r="RFL28"/>
      <c r="RFM28"/>
      <c r="RFN28"/>
      <c r="RFO28"/>
      <c r="RFP28"/>
      <c r="RFQ28"/>
      <c r="RFR28"/>
      <c r="RFS28"/>
      <c r="RFT28"/>
      <c r="RFU28"/>
      <c r="RFV28"/>
      <c r="RFW28"/>
      <c r="RFX28"/>
      <c r="RFY28"/>
      <c r="RFZ28"/>
      <c r="RGA28"/>
      <c r="RGB28"/>
      <c r="RGC28"/>
      <c r="RGD28"/>
      <c r="RGE28"/>
      <c r="RGF28"/>
      <c r="RGG28"/>
      <c r="RGH28"/>
      <c r="RGI28"/>
      <c r="RGJ28"/>
      <c r="RGK28"/>
      <c r="RGL28"/>
      <c r="RGM28"/>
      <c r="RGN28"/>
      <c r="RGO28"/>
      <c r="RGP28"/>
      <c r="RGQ28"/>
      <c r="RGR28"/>
      <c r="RGS28"/>
      <c r="RGT28"/>
      <c r="RGU28"/>
      <c r="RGV28"/>
      <c r="RGW28"/>
      <c r="RGX28"/>
      <c r="RGY28"/>
      <c r="RGZ28"/>
      <c r="RHA28"/>
      <c r="RHB28"/>
      <c r="RHC28"/>
      <c r="RHD28"/>
      <c r="RHE28"/>
      <c r="RHF28"/>
      <c r="RHG28"/>
      <c r="RHH28"/>
      <c r="RHI28"/>
      <c r="RHJ28"/>
      <c r="RHK28"/>
      <c r="RHL28"/>
      <c r="RHM28"/>
      <c r="RHN28"/>
      <c r="RHO28"/>
      <c r="RHP28"/>
      <c r="RHQ28"/>
      <c r="RHR28"/>
      <c r="RHS28"/>
      <c r="RHT28"/>
      <c r="RHU28"/>
      <c r="RHV28"/>
      <c r="RHW28"/>
      <c r="RHX28"/>
      <c r="RHY28"/>
      <c r="RHZ28"/>
      <c r="RIA28"/>
      <c r="RIB28"/>
      <c r="RIC28"/>
      <c r="RID28"/>
      <c r="RIE28"/>
      <c r="RIF28"/>
      <c r="RIG28"/>
      <c r="RIH28"/>
      <c r="RII28"/>
      <c r="RIJ28"/>
      <c r="RIK28"/>
      <c r="RIL28"/>
      <c r="RIM28"/>
      <c r="RIN28"/>
      <c r="RIO28"/>
      <c r="RIP28"/>
      <c r="RIQ28"/>
      <c r="RIR28"/>
      <c r="RIS28"/>
      <c r="RIT28"/>
      <c r="RIU28"/>
      <c r="RIV28"/>
      <c r="RIW28"/>
      <c r="RIX28"/>
      <c r="RIY28"/>
      <c r="RIZ28"/>
      <c r="RJA28"/>
      <c r="RJB28"/>
      <c r="RJC28"/>
      <c r="RJD28"/>
      <c r="RJE28"/>
      <c r="RJF28"/>
      <c r="RJG28"/>
      <c r="RJH28"/>
      <c r="RJI28"/>
      <c r="RJJ28"/>
      <c r="RJK28"/>
      <c r="RJL28"/>
      <c r="RJM28"/>
      <c r="RJN28"/>
      <c r="RJO28"/>
      <c r="RJP28"/>
      <c r="RJQ28"/>
      <c r="RJR28"/>
      <c r="RJS28"/>
      <c r="RJT28"/>
      <c r="RJU28"/>
      <c r="RJV28"/>
      <c r="RJW28"/>
      <c r="RJX28"/>
      <c r="RJY28"/>
      <c r="RJZ28"/>
      <c r="RKA28"/>
      <c r="RKB28"/>
      <c r="RKC28"/>
      <c r="RKD28"/>
      <c r="RKE28"/>
      <c r="RKF28"/>
      <c r="RKG28"/>
      <c r="RKH28"/>
      <c r="RKI28"/>
      <c r="RKJ28"/>
      <c r="RKK28"/>
      <c r="RKL28"/>
      <c r="RKM28"/>
      <c r="RKN28"/>
      <c r="RKO28"/>
      <c r="RKP28"/>
      <c r="RKQ28"/>
      <c r="RKR28"/>
      <c r="RKS28"/>
      <c r="RKT28"/>
      <c r="RKU28"/>
      <c r="RKV28"/>
      <c r="RKW28"/>
      <c r="RKX28"/>
      <c r="RKY28"/>
      <c r="RKZ28"/>
      <c r="RLA28"/>
      <c r="RLB28"/>
      <c r="RLC28"/>
      <c r="RLD28"/>
      <c r="RLE28"/>
      <c r="RLF28"/>
      <c r="RLG28"/>
      <c r="RLH28"/>
      <c r="RLI28"/>
      <c r="RLJ28"/>
      <c r="RLK28"/>
      <c r="RLL28"/>
      <c r="RLM28"/>
      <c r="RLN28"/>
      <c r="RLO28"/>
      <c r="RLP28"/>
      <c r="RLQ28"/>
      <c r="RLR28"/>
      <c r="RLS28"/>
      <c r="RLT28"/>
      <c r="RLU28"/>
      <c r="RLV28"/>
      <c r="RLW28"/>
      <c r="RLX28"/>
      <c r="RLY28"/>
      <c r="RLZ28"/>
      <c r="RMA28"/>
      <c r="RMB28"/>
      <c r="RMC28"/>
      <c r="RMD28"/>
      <c r="RME28"/>
      <c r="RMF28"/>
      <c r="RMG28"/>
      <c r="RMH28"/>
      <c r="RMI28"/>
      <c r="RMJ28"/>
      <c r="RMK28"/>
      <c r="RML28"/>
      <c r="RMM28"/>
      <c r="RMN28"/>
      <c r="RMO28"/>
      <c r="RMP28"/>
      <c r="RMQ28"/>
      <c r="RMR28"/>
      <c r="RMS28"/>
      <c r="RMT28"/>
      <c r="RMU28"/>
      <c r="RMV28"/>
      <c r="RMW28"/>
      <c r="RMX28"/>
      <c r="RMY28"/>
      <c r="RMZ28"/>
      <c r="RNA28"/>
      <c r="RNB28"/>
      <c r="RNC28"/>
      <c r="RND28"/>
      <c r="RNE28"/>
      <c r="RNF28"/>
      <c r="RNG28"/>
      <c r="RNH28"/>
      <c r="RNI28"/>
      <c r="RNJ28"/>
      <c r="RNK28"/>
      <c r="RNL28"/>
      <c r="RNM28"/>
      <c r="RNN28"/>
      <c r="RNO28"/>
      <c r="RNP28"/>
      <c r="RNQ28"/>
      <c r="RNR28"/>
      <c r="RNS28"/>
      <c r="RNT28"/>
      <c r="RNU28"/>
      <c r="RNV28"/>
      <c r="RNW28"/>
      <c r="RNX28"/>
      <c r="RNY28"/>
      <c r="RNZ28"/>
      <c r="ROA28"/>
      <c r="ROB28"/>
      <c r="ROC28"/>
      <c r="ROD28"/>
      <c r="ROE28"/>
      <c r="ROF28"/>
      <c r="ROG28"/>
      <c r="ROH28"/>
      <c r="ROI28"/>
      <c r="ROJ28"/>
      <c r="ROK28"/>
      <c r="ROL28"/>
      <c r="ROM28"/>
      <c r="RON28"/>
      <c r="ROO28"/>
      <c r="ROP28"/>
      <c r="ROQ28"/>
      <c r="ROR28"/>
      <c r="ROS28"/>
      <c r="ROT28"/>
      <c r="ROU28"/>
      <c r="ROV28"/>
      <c r="ROW28"/>
      <c r="ROX28"/>
      <c r="ROY28"/>
      <c r="ROZ28"/>
      <c r="RPA28"/>
      <c r="RPB28"/>
      <c r="RPC28"/>
      <c r="RPD28"/>
      <c r="RPE28"/>
      <c r="RPF28"/>
      <c r="RPG28"/>
      <c r="RPH28"/>
      <c r="RPI28"/>
      <c r="RPJ28"/>
      <c r="RPK28"/>
      <c r="RPL28"/>
      <c r="RPM28"/>
      <c r="RPN28"/>
      <c r="RPO28"/>
      <c r="RPP28"/>
      <c r="RPQ28"/>
      <c r="RPR28"/>
      <c r="RPS28"/>
      <c r="RPT28"/>
      <c r="RPU28"/>
      <c r="RPV28"/>
      <c r="RPW28"/>
      <c r="RPX28"/>
      <c r="RPY28"/>
      <c r="RPZ28"/>
      <c r="RQA28"/>
      <c r="RQB28"/>
      <c r="RQC28"/>
      <c r="RQD28"/>
      <c r="RQE28"/>
      <c r="RQF28"/>
      <c r="RQG28"/>
      <c r="RQH28"/>
      <c r="RQI28"/>
      <c r="RQJ28"/>
      <c r="RQK28"/>
      <c r="RQL28"/>
      <c r="RQM28"/>
      <c r="RQN28"/>
      <c r="RQO28"/>
      <c r="RQP28"/>
      <c r="RQQ28"/>
      <c r="RQR28"/>
      <c r="RQS28"/>
      <c r="RQT28"/>
      <c r="RQU28"/>
      <c r="RQV28"/>
      <c r="RQW28"/>
      <c r="RQX28"/>
      <c r="RQY28"/>
      <c r="RQZ28"/>
      <c r="RRA28"/>
      <c r="RRB28"/>
      <c r="RRC28"/>
      <c r="RRD28"/>
      <c r="RRE28"/>
      <c r="RRF28"/>
      <c r="RRG28"/>
      <c r="RRH28"/>
      <c r="RRI28"/>
      <c r="RRJ28"/>
      <c r="RRK28"/>
      <c r="RRL28"/>
      <c r="RRM28"/>
      <c r="RRN28"/>
      <c r="RRO28"/>
      <c r="RRP28"/>
      <c r="RRQ28"/>
      <c r="RRR28"/>
      <c r="RRS28"/>
      <c r="RRT28"/>
      <c r="RRU28"/>
      <c r="RRV28"/>
      <c r="RRW28"/>
      <c r="RRX28"/>
      <c r="RRY28"/>
      <c r="RRZ28"/>
      <c r="RSA28"/>
      <c r="RSB28"/>
      <c r="RSC28"/>
      <c r="RSD28"/>
      <c r="RSE28"/>
      <c r="RSF28"/>
      <c r="RSG28"/>
      <c r="RSH28"/>
      <c r="RSI28"/>
      <c r="RSJ28"/>
      <c r="RSK28"/>
      <c r="RSL28"/>
      <c r="RSM28"/>
      <c r="RSN28"/>
      <c r="RSO28"/>
      <c r="RSP28"/>
      <c r="RSQ28"/>
      <c r="RSR28"/>
      <c r="RSS28"/>
      <c r="RST28"/>
      <c r="RSU28"/>
      <c r="RSV28"/>
      <c r="RSW28"/>
      <c r="RSX28"/>
      <c r="RSY28"/>
      <c r="RSZ28"/>
      <c r="RTA28"/>
      <c r="RTB28"/>
      <c r="RTC28"/>
      <c r="RTD28"/>
      <c r="RTE28"/>
      <c r="RTF28"/>
      <c r="RTG28"/>
      <c r="RTH28"/>
      <c r="RTI28"/>
      <c r="RTJ28"/>
      <c r="RTK28"/>
      <c r="RTL28"/>
      <c r="RTM28"/>
      <c r="RTN28"/>
      <c r="RTO28"/>
      <c r="RTP28"/>
      <c r="RTQ28"/>
      <c r="RTR28"/>
      <c r="RTS28"/>
      <c r="RTT28"/>
      <c r="RTU28"/>
      <c r="RTV28"/>
      <c r="RTW28"/>
      <c r="RTX28"/>
      <c r="RTY28"/>
      <c r="RTZ28"/>
      <c r="RUA28"/>
      <c r="RUB28"/>
      <c r="RUC28"/>
      <c r="RUD28"/>
      <c r="RUE28"/>
      <c r="RUF28"/>
      <c r="RUG28"/>
      <c r="RUH28"/>
      <c r="RUI28"/>
      <c r="RUJ28"/>
      <c r="RUK28"/>
      <c r="RUL28"/>
      <c r="RUM28"/>
      <c r="RUN28"/>
      <c r="RUO28"/>
      <c r="RUP28"/>
      <c r="RUQ28"/>
      <c r="RUR28"/>
      <c r="RUS28"/>
      <c r="RUT28"/>
      <c r="RUU28"/>
      <c r="RUV28"/>
      <c r="RUW28"/>
      <c r="RUX28"/>
      <c r="RUY28"/>
      <c r="RUZ28"/>
      <c r="RVA28"/>
      <c r="RVB28"/>
      <c r="RVC28"/>
      <c r="RVD28"/>
      <c r="RVE28"/>
      <c r="RVF28"/>
      <c r="RVG28"/>
      <c r="RVH28"/>
      <c r="RVI28"/>
      <c r="RVJ28"/>
      <c r="RVK28"/>
      <c r="RVL28"/>
      <c r="RVM28"/>
      <c r="RVN28"/>
      <c r="RVO28"/>
      <c r="RVP28"/>
      <c r="RVQ28"/>
      <c r="RVR28"/>
      <c r="RVS28"/>
      <c r="RVT28"/>
      <c r="RVU28"/>
      <c r="RVV28"/>
      <c r="RVW28"/>
      <c r="RVX28"/>
      <c r="RVY28"/>
      <c r="RVZ28"/>
      <c r="RWA28"/>
      <c r="RWB28"/>
      <c r="RWC28"/>
      <c r="RWD28"/>
      <c r="RWE28"/>
      <c r="RWF28"/>
      <c r="RWG28"/>
      <c r="RWH28"/>
      <c r="RWI28"/>
      <c r="RWJ28"/>
      <c r="RWK28"/>
      <c r="RWL28"/>
      <c r="RWM28"/>
      <c r="RWN28"/>
      <c r="RWO28"/>
      <c r="RWP28"/>
      <c r="RWQ28"/>
      <c r="RWR28"/>
      <c r="RWS28"/>
      <c r="RWT28"/>
      <c r="RWU28"/>
      <c r="RWV28"/>
      <c r="RWW28"/>
      <c r="RWX28"/>
      <c r="RWY28"/>
      <c r="RWZ28"/>
      <c r="RXA28"/>
      <c r="RXB28"/>
      <c r="RXC28"/>
      <c r="RXD28"/>
      <c r="RXE28"/>
      <c r="RXF28"/>
      <c r="RXG28"/>
      <c r="RXH28"/>
      <c r="RXI28"/>
      <c r="RXJ28"/>
      <c r="RXK28"/>
      <c r="RXL28"/>
      <c r="RXM28"/>
      <c r="RXN28"/>
      <c r="RXO28"/>
      <c r="RXP28"/>
      <c r="RXQ28"/>
      <c r="RXR28"/>
      <c r="RXS28"/>
      <c r="RXT28"/>
      <c r="RXU28"/>
      <c r="RXV28"/>
      <c r="RXW28"/>
      <c r="RXX28"/>
      <c r="RXY28"/>
      <c r="RXZ28"/>
      <c r="RYA28"/>
      <c r="RYB28"/>
      <c r="RYC28"/>
      <c r="RYD28"/>
      <c r="RYE28"/>
      <c r="RYF28"/>
      <c r="RYG28"/>
      <c r="RYH28"/>
      <c r="RYI28"/>
      <c r="RYJ28"/>
      <c r="RYK28"/>
      <c r="RYL28"/>
      <c r="RYM28"/>
      <c r="RYN28"/>
      <c r="RYO28"/>
      <c r="RYP28"/>
      <c r="RYQ28"/>
      <c r="RYR28"/>
      <c r="RYS28"/>
      <c r="RYT28"/>
      <c r="RYU28"/>
      <c r="RYV28"/>
      <c r="RYW28"/>
      <c r="RYX28"/>
      <c r="RYY28"/>
      <c r="RYZ28"/>
      <c r="RZA28"/>
      <c r="RZB28"/>
      <c r="RZC28"/>
      <c r="RZD28"/>
      <c r="RZE28"/>
      <c r="RZF28"/>
      <c r="RZG28"/>
      <c r="RZH28"/>
      <c r="RZI28"/>
      <c r="RZJ28"/>
      <c r="RZK28"/>
      <c r="RZL28"/>
      <c r="RZM28"/>
      <c r="RZN28"/>
      <c r="RZO28"/>
      <c r="RZP28"/>
      <c r="RZQ28"/>
      <c r="RZR28"/>
      <c r="RZS28"/>
      <c r="RZT28"/>
      <c r="RZU28"/>
      <c r="RZV28"/>
      <c r="RZW28"/>
      <c r="RZX28"/>
      <c r="RZY28"/>
      <c r="RZZ28"/>
      <c r="SAA28"/>
      <c r="SAB28"/>
      <c r="SAC28"/>
      <c r="SAD28"/>
      <c r="SAE28"/>
      <c r="SAF28"/>
      <c r="SAG28"/>
      <c r="SAH28"/>
      <c r="SAI28"/>
      <c r="SAJ28"/>
      <c r="SAK28"/>
      <c r="SAL28"/>
      <c r="SAM28"/>
      <c r="SAN28"/>
      <c r="SAO28"/>
      <c r="SAP28"/>
      <c r="SAQ28"/>
      <c r="SAR28"/>
      <c r="SAS28"/>
      <c r="SAT28"/>
      <c r="SAU28"/>
      <c r="SAV28"/>
      <c r="SAW28"/>
      <c r="SAX28"/>
      <c r="SAY28"/>
      <c r="SAZ28"/>
      <c r="SBA28"/>
      <c r="SBB28"/>
      <c r="SBC28"/>
      <c r="SBD28"/>
      <c r="SBE28"/>
      <c r="SBF28"/>
      <c r="SBG28"/>
      <c r="SBH28"/>
      <c r="SBI28"/>
      <c r="SBJ28"/>
      <c r="SBK28"/>
      <c r="SBL28"/>
      <c r="SBM28"/>
      <c r="SBN28"/>
      <c r="SBO28"/>
      <c r="SBP28"/>
      <c r="SBQ28"/>
      <c r="SBR28"/>
      <c r="SBS28"/>
      <c r="SBT28"/>
      <c r="SBU28"/>
      <c r="SBV28"/>
      <c r="SBW28"/>
      <c r="SBX28"/>
      <c r="SBY28"/>
      <c r="SBZ28"/>
      <c r="SCA28"/>
      <c r="SCB28"/>
      <c r="SCC28"/>
      <c r="SCD28"/>
      <c r="SCE28"/>
      <c r="SCF28"/>
      <c r="SCG28"/>
      <c r="SCH28"/>
      <c r="SCI28"/>
      <c r="SCJ28"/>
      <c r="SCK28"/>
      <c r="SCL28"/>
      <c r="SCM28"/>
      <c r="SCN28"/>
      <c r="SCO28"/>
      <c r="SCP28"/>
      <c r="SCQ28"/>
      <c r="SCR28"/>
      <c r="SCS28"/>
      <c r="SCT28"/>
      <c r="SCU28"/>
      <c r="SCV28"/>
      <c r="SCW28"/>
      <c r="SCX28"/>
      <c r="SCY28"/>
      <c r="SCZ28"/>
      <c r="SDA28"/>
      <c r="SDB28"/>
      <c r="SDC28"/>
      <c r="SDD28"/>
      <c r="SDE28"/>
      <c r="SDF28"/>
      <c r="SDG28"/>
      <c r="SDH28"/>
      <c r="SDI28"/>
      <c r="SDJ28"/>
      <c r="SDK28"/>
      <c r="SDL28"/>
      <c r="SDM28"/>
      <c r="SDN28"/>
      <c r="SDO28"/>
      <c r="SDP28"/>
      <c r="SDQ28"/>
      <c r="SDR28"/>
      <c r="SDS28"/>
      <c r="SDT28"/>
      <c r="SDU28"/>
      <c r="SDV28"/>
      <c r="SDW28"/>
      <c r="SDX28"/>
      <c r="SDY28"/>
      <c r="SDZ28"/>
      <c r="SEA28"/>
      <c r="SEB28"/>
      <c r="SEC28"/>
      <c r="SED28"/>
      <c r="SEE28"/>
      <c r="SEF28"/>
      <c r="SEG28"/>
      <c r="SEH28"/>
      <c r="SEI28"/>
      <c r="SEJ28"/>
      <c r="SEK28"/>
      <c r="SEL28"/>
      <c r="SEM28"/>
      <c r="SEN28"/>
      <c r="SEO28"/>
      <c r="SEP28"/>
      <c r="SEQ28"/>
      <c r="SER28"/>
      <c r="SES28"/>
      <c r="SET28"/>
      <c r="SEU28"/>
      <c r="SEV28"/>
      <c r="SEW28"/>
      <c r="SEX28"/>
      <c r="SEY28"/>
      <c r="SEZ28"/>
      <c r="SFA28"/>
      <c r="SFB28"/>
      <c r="SFC28"/>
      <c r="SFD28"/>
      <c r="SFE28"/>
      <c r="SFF28"/>
      <c r="SFG28"/>
      <c r="SFH28"/>
      <c r="SFI28"/>
      <c r="SFJ28"/>
      <c r="SFK28"/>
      <c r="SFL28"/>
      <c r="SFM28"/>
      <c r="SFN28"/>
      <c r="SFO28"/>
      <c r="SFP28"/>
      <c r="SFQ28"/>
      <c r="SFR28"/>
      <c r="SFS28"/>
      <c r="SFT28"/>
      <c r="SFU28"/>
      <c r="SFV28"/>
      <c r="SFW28"/>
      <c r="SFX28"/>
      <c r="SFY28"/>
      <c r="SFZ28"/>
      <c r="SGA28"/>
      <c r="SGB28"/>
      <c r="SGC28"/>
      <c r="SGD28"/>
      <c r="SGE28"/>
      <c r="SGF28"/>
      <c r="SGG28"/>
      <c r="SGH28"/>
      <c r="SGI28"/>
      <c r="SGJ28"/>
      <c r="SGK28"/>
      <c r="SGL28"/>
      <c r="SGM28"/>
      <c r="SGN28"/>
      <c r="SGO28"/>
      <c r="SGP28"/>
      <c r="SGQ28"/>
      <c r="SGR28"/>
      <c r="SGS28"/>
      <c r="SGT28"/>
      <c r="SGU28"/>
      <c r="SGV28"/>
      <c r="SGW28"/>
      <c r="SGX28"/>
      <c r="SGY28"/>
      <c r="SGZ28"/>
      <c r="SHA28"/>
      <c r="SHB28"/>
      <c r="SHC28"/>
      <c r="SHD28"/>
      <c r="SHE28"/>
      <c r="SHF28"/>
      <c r="SHG28"/>
      <c r="SHH28"/>
      <c r="SHI28"/>
      <c r="SHJ28"/>
      <c r="SHK28"/>
      <c r="SHL28"/>
      <c r="SHM28"/>
      <c r="SHN28"/>
      <c r="SHO28"/>
      <c r="SHP28"/>
      <c r="SHQ28"/>
      <c r="SHR28"/>
      <c r="SHS28"/>
      <c r="SHT28"/>
      <c r="SHU28"/>
      <c r="SHV28"/>
      <c r="SHW28"/>
      <c r="SHX28"/>
      <c r="SHY28"/>
      <c r="SHZ28"/>
      <c r="SIA28"/>
      <c r="SIB28"/>
      <c r="SIC28"/>
      <c r="SID28"/>
      <c r="SIE28"/>
      <c r="SIF28"/>
      <c r="SIG28"/>
      <c r="SIH28"/>
      <c r="SII28"/>
      <c r="SIJ28"/>
      <c r="SIK28"/>
      <c r="SIL28"/>
      <c r="SIM28"/>
      <c r="SIN28"/>
      <c r="SIO28"/>
      <c r="SIP28"/>
      <c r="SIQ28"/>
      <c r="SIR28"/>
      <c r="SIS28"/>
      <c r="SIT28"/>
      <c r="SIU28"/>
      <c r="SIV28"/>
      <c r="SIW28"/>
      <c r="SIX28"/>
      <c r="SIY28"/>
      <c r="SIZ28"/>
      <c r="SJA28"/>
      <c r="SJB28"/>
      <c r="SJC28"/>
      <c r="SJD28"/>
      <c r="SJE28"/>
      <c r="SJF28"/>
      <c r="SJG28"/>
      <c r="SJH28"/>
      <c r="SJI28"/>
      <c r="SJJ28"/>
      <c r="SJK28"/>
      <c r="SJL28"/>
      <c r="SJM28"/>
      <c r="SJN28"/>
      <c r="SJO28"/>
      <c r="SJP28"/>
      <c r="SJQ28"/>
      <c r="SJR28"/>
      <c r="SJS28"/>
      <c r="SJT28"/>
      <c r="SJU28"/>
      <c r="SJV28"/>
      <c r="SJW28"/>
      <c r="SJX28"/>
      <c r="SJY28"/>
      <c r="SJZ28"/>
      <c r="SKA28"/>
      <c r="SKB28"/>
      <c r="SKC28"/>
      <c r="SKD28"/>
      <c r="SKE28"/>
      <c r="SKF28"/>
      <c r="SKG28"/>
      <c r="SKH28"/>
      <c r="SKI28"/>
      <c r="SKJ28"/>
      <c r="SKK28"/>
      <c r="SKL28"/>
      <c r="SKM28"/>
      <c r="SKN28"/>
      <c r="SKO28"/>
      <c r="SKP28"/>
      <c r="SKQ28"/>
      <c r="SKR28"/>
      <c r="SKS28"/>
      <c r="SKT28"/>
      <c r="SKU28"/>
      <c r="SKV28"/>
      <c r="SKW28"/>
      <c r="SKX28"/>
      <c r="SKY28"/>
      <c r="SKZ28"/>
      <c r="SLA28"/>
      <c r="SLB28"/>
      <c r="SLC28"/>
      <c r="SLD28"/>
      <c r="SLE28"/>
      <c r="SLF28"/>
      <c r="SLG28"/>
      <c r="SLH28"/>
      <c r="SLI28"/>
      <c r="SLJ28"/>
      <c r="SLK28"/>
      <c r="SLL28"/>
      <c r="SLM28"/>
      <c r="SLN28"/>
      <c r="SLO28"/>
      <c r="SLP28"/>
      <c r="SLQ28"/>
      <c r="SLR28"/>
      <c r="SLS28"/>
      <c r="SLT28"/>
      <c r="SLU28"/>
      <c r="SLV28"/>
      <c r="SLW28"/>
      <c r="SLX28"/>
      <c r="SLY28"/>
      <c r="SLZ28"/>
      <c r="SMA28"/>
      <c r="SMB28"/>
      <c r="SMC28"/>
      <c r="SMD28"/>
      <c r="SME28"/>
      <c r="SMF28"/>
      <c r="SMG28"/>
      <c r="SMH28"/>
      <c r="SMI28"/>
      <c r="SMJ28"/>
      <c r="SMK28"/>
      <c r="SML28"/>
      <c r="SMM28"/>
      <c r="SMN28"/>
      <c r="SMO28"/>
      <c r="SMP28"/>
      <c r="SMQ28"/>
      <c r="SMR28"/>
      <c r="SMS28"/>
      <c r="SMT28"/>
      <c r="SMU28"/>
      <c r="SMV28"/>
      <c r="SMW28"/>
      <c r="SMX28"/>
      <c r="SMY28"/>
      <c r="SMZ28"/>
      <c r="SNA28"/>
      <c r="SNB28"/>
      <c r="SNC28"/>
      <c r="SND28"/>
      <c r="SNE28"/>
      <c r="SNF28"/>
      <c r="SNG28"/>
      <c r="SNH28"/>
      <c r="SNI28"/>
      <c r="SNJ28"/>
      <c r="SNK28"/>
      <c r="SNL28"/>
      <c r="SNM28"/>
      <c r="SNN28"/>
      <c r="SNO28"/>
      <c r="SNP28"/>
      <c r="SNQ28"/>
      <c r="SNR28"/>
      <c r="SNS28"/>
      <c r="SNT28"/>
      <c r="SNU28"/>
      <c r="SNV28"/>
      <c r="SNW28"/>
      <c r="SNX28"/>
      <c r="SNY28"/>
      <c r="SNZ28"/>
      <c r="SOA28"/>
      <c r="SOB28"/>
      <c r="SOC28"/>
      <c r="SOD28"/>
      <c r="SOE28"/>
      <c r="SOF28"/>
      <c r="SOG28"/>
      <c r="SOH28"/>
      <c r="SOI28"/>
      <c r="SOJ28"/>
      <c r="SOK28"/>
      <c r="SOL28"/>
      <c r="SOM28"/>
      <c r="SON28"/>
      <c r="SOO28"/>
      <c r="SOP28"/>
      <c r="SOQ28"/>
      <c r="SOR28"/>
      <c r="SOS28"/>
      <c r="SOT28"/>
      <c r="SOU28"/>
      <c r="SOV28"/>
      <c r="SOW28"/>
      <c r="SOX28"/>
      <c r="SOY28"/>
      <c r="SOZ28"/>
      <c r="SPA28"/>
      <c r="SPB28"/>
      <c r="SPC28"/>
      <c r="SPD28"/>
      <c r="SPE28"/>
      <c r="SPF28"/>
      <c r="SPG28"/>
      <c r="SPH28"/>
      <c r="SPI28"/>
      <c r="SPJ28"/>
      <c r="SPK28"/>
      <c r="SPL28"/>
      <c r="SPM28"/>
      <c r="SPN28"/>
      <c r="SPO28"/>
      <c r="SPP28"/>
      <c r="SPQ28"/>
      <c r="SPR28"/>
      <c r="SPS28"/>
      <c r="SPT28"/>
      <c r="SPU28"/>
      <c r="SPV28"/>
      <c r="SPW28"/>
      <c r="SPX28"/>
      <c r="SPY28"/>
      <c r="SPZ28"/>
      <c r="SQA28"/>
      <c r="SQB28"/>
      <c r="SQC28"/>
      <c r="SQD28"/>
      <c r="SQE28"/>
      <c r="SQF28"/>
      <c r="SQG28"/>
      <c r="SQH28"/>
      <c r="SQI28"/>
      <c r="SQJ28"/>
      <c r="SQK28"/>
      <c r="SQL28"/>
      <c r="SQM28"/>
      <c r="SQN28"/>
      <c r="SQO28"/>
      <c r="SQP28"/>
      <c r="SQQ28"/>
      <c r="SQR28"/>
      <c r="SQS28"/>
      <c r="SQT28"/>
      <c r="SQU28"/>
      <c r="SQV28"/>
      <c r="SQW28"/>
      <c r="SQX28"/>
      <c r="SQY28"/>
      <c r="SQZ28"/>
      <c r="SRA28"/>
      <c r="SRB28"/>
      <c r="SRC28"/>
      <c r="SRD28"/>
      <c r="SRE28"/>
      <c r="SRF28"/>
      <c r="SRG28"/>
      <c r="SRH28"/>
      <c r="SRI28"/>
      <c r="SRJ28"/>
      <c r="SRK28"/>
      <c r="SRL28"/>
      <c r="SRM28"/>
      <c r="SRN28"/>
      <c r="SRO28"/>
      <c r="SRP28"/>
      <c r="SRQ28"/>
      <c r="SRR28"/>
      <c r="SRS28"/>
      <c r="SRT28"/>
      <c r="SRU28"/>
      <c r="SRV28"/>
      <c r="SRW28"/>
      <c r="SRX28"/>
      <c r="SRY28"/>
      <c r="SRZ28"/>
      <c r="SSA28"/>
      <c r="SSB28"/>
      <c r="SSC28"/>
      <c r="SSD28"/>
      <c r="SSE28"/>
      <c r="SSF28"/>
      <c r="SSG28"/>
      <c r="SSH28"/>
      <c r="SSI28"/>
      <c r="SSJ28"/>
      <c r="SSK28"/>
      <c r="SSL28"/>
      <c r="SSM28"/>
      <c r="SSN28"/>
      <c r="SSO28"/>
      <c r="SSP28"/>
      <c r="SSQ28"/>
      <c r="SSR28"/>
      <c r="SSS28"/>
      <c r="SST28"/>
      <c r="SSU28"/>
      <c r="SSV28"/>
      <c r="SSW28"/>
      <c r="SSX28"/>
      <c r="SSY28"/>
      <c r="SSZ28"/>
      <c r="STA28"/>
      <c r="STB28"/>
      <c r="STC28"/>
      <c r="STD28"/>
      <c r="STE28"/>
      <c r="STF28"/>
      <c r="STG28"/>
      <c r="STH28"/>
      <c r="STI28"/>
      <c r="STJ28"/>
      <c r="STK28"/>
      <c r="STL28"/>
      <c r="STM28"/>
      <c r="STN28"/>
      <c r="STO28"/>
      <c r="STP28"/>
      <c r="STQ28"/>
      <c r="STR28"/>
      <c r="STS28"/>
      <c r="STT28"/>
      <c r="STU28"/>
      <c r="STV28"/>
      <c r="STW28"/>
      <c r="STX28"/>
      <c r="STY28"/>
      <c r="STZ28"/>
      <c r="SUA28"/>
      <c r="SUB28"/>
      <c r="SUC28"/>
      <c r="SUD28"/>
      <c r="SUE28"/>
      <c r="SUF28"/>
      <c r="SUG28"/>
      <c r="SUH28"/>
      <c r="SUI28"/>
      <c r="SUJ28"/>
      <c r="SUK28"/>
      <c r="SUL28"/>
      <c r="SUM28"/>
      <c r="SUN28"/>
      <c r="SUO28"/>
      <c r="SUP28"/>
      <c r="SUQ28"/>
      <c r="SUR28"/>
      <c r="SUS28"/>
      <c r="SUT28"/>
      <c r="SUU28"/>
      <c r="SUV28"/>
      <c r="SUW28"/>
      <c r="SUX28"/>
      <c r="SUY28"/>
      <c r="SUZ28"/>
      <c r="SVA28"/>
      <c r="SVB28"/>
      <c r="SVC28"/>
      <c r="SVD28"/>
      <c r="SVE28"/>
      <c r="SVF28"/>
      <c r="SVG28"/>
      <c r="SVH28"/>
      <c r="SVI28"/>
      <c r="SVJ28"/>
      <c r="SVK28"/>
      <c r="SVL28"/>
      <c r="SVM28"/>
      <c r="SVN28"/>
      <c r="SVO28"/>
      <c r="SVP28"/>
      <c r="SVQ28"/>
      <c r="SVR28"/>
      <c r="SVS28"/>
      <c r="SVT28"/>
      <c r="SVU28"/>
      <c r="SVV28"/>
      <c r="SVW28"/>
      <c r="SVX28"/>
      <c r="SVY28"/>
      <c r="SVZ28"/>
      <c r="SWA28"/>
      <c r="SWB28"/>
      <c r="SWC28"/>
      <c r="SWD28"/>
      <c r="SWE28"/>
      <c r="SWF28"/>
      <c r="SWG28"/>
      <c r="SWH28"/>
      <c r="SWI28"/>
      <c r="SWJ28"/>
      <c r="SWK28"/>
      <c r="SWL28"/>
      <c r="SWM28"/>
      <c r="SWN28"/>
      <c r="SWO28"/>
      <c r="SWP28"/>
      <c r="SWQ28"/>
      <c r="SWR28"/>
      <c r="SWS28"/>
      <c r="SWT28"/>
      <c r="SWU28"/>
      <c r="SWV28"/>
      <c r="SWW28"/>
      <c r="SWX28"/>
      <c r="SWY28"/>
      <c r="SWZ28"/>
      <c r="SXA28"/>
      <c r="SXB28"/>
      <c r="SXC28"/>
      <c r="SXD28"/>
      <c r="SXE28"/>
      <c r="SXF28"/>
      <c r="SXG28"/>
      <c r="SXH28"/>
      <c r="SXI28"/>
      <c r="SXJ28"/>
      <c r="SXK28"/>
      <c r="SXL28"/>
      <c r="SXM28"/>
      <c r="SXN28"/>
      <c r="SXO28"/>
      <c r="SXP28"/>
      <c r="SXQ28"/>
      <c r="SXR28"/>
      <c r="SXS28"/>
      <c r="SXT28"/>
      <c r="SXU28"/>
      <c r="SXV28"/>
      <c r="SXW28"/>
      <c r="SXX28"/>
      <c r="SXY28"/>
      <c r="SXZ28"/>
      <c r="SYA28"/>
      <c r="SYB28"/>
      <c r="SYC28"/>
      <c r="SYD28"/>
      <c r="SYE28"/>
      <c r="SYF28"/>
      <c r="SYG28"/>
      <c r="SYH28"/>
      <c r="SYI28"/>
      <c r="SYJ28"/>
      <c r="SYK28"/>
      <c r="SYL28"/>
      <c r="SYM28"/>
      <c r="SYN28"/>
      <c r="SYO28"/>
      <c r="SYP28"/>
      <c r="SYQ28"/>
      <c r="SYR28"/>
      <c r="SYS28"/>
      <c r="SYT28"/>
      <c r="SYU28"/>
      <c r="SYV28"/>
      <c r="SYW28"/>
      <c r="SYX28"/>
      <c r="SYY28"/>
      <c r="SYZ28"/>
      <c r="SZA28"/>
      <c r="SZB28"/>
      <c r="SZC28"/>
      <c r="SZD28"/>
      <c r="SZE28"/>
      <c r="SZF28"/>
      <c r="SZG28"/>
      <c r="SZH28"/>
      <c r="SZI28"/>
      <c r="SZJ28"/>
      <c r="SZK28"/>
      <c r="SZL28"/>
      <c r="SZM28"/>
      <c r="SZN28"/>
      <c r="SZO28"/>
      <c r="SZP28"/>
      <c r="SZQ28"/>
      <c r="SZR28"/>
      <c r="SZS28"/>
      <c r="SZT28"/>
      <c r="SZU28"/>
      <c r="SZV28"/>
      <c r="SZW28"/>
      <c r="SZX28"/>
      <c r="SZY28"/>
      <c r="SZZ28"/>
      <c r="TAA28"/>
      <c r="TAB28"/>
      <c r="TAC28"/>
      <c r="TAD28"/>
      <c r="TAE28"/>
      <c r="TAF28"/>
      <c r="TAG28"/>
      <c r="TAH28"/>
      <c r="TAI28"/>
      <c r="TAJ28"/>
      <c r="TAK28"/>
      <c r="TAL28"/>
      <c r="TAM28"/>
      <c r="TAN28"/>
      <c r="TAO28"/>
      <c r="TAP28"/>
      <c r="TAQ28"/>
      <c r="TAR28"/>
      <c r="TAS28"/>
      <c r="TAT28"/>
      <c r="TAU28"/>
      <c r="TAV28"/>
      <c r="TAW28"/>
      <c r="TAX28"/>
      <c r="TAY28"/>
      <c r="TAZ28"/>
      <c r="TBA28"/>
      <c r="TBB28"/>
      <c r="TBC28"/>
      <c r="TBD28"/>
      <c r="TBE28"/>
      <c r="TBF28"/>
      <c r="TBG28"/>
      <c r="TBH28"/>
      <c r="TBI28"/>
      <c r="TBJ28"/>
      <c r="TBK28"/>
      <c r="TBL28"/>
      <c r="TBM28"/>
      <c r="TBN28"/>
      <c r="TBO28"/>
      <c r="TBP28"/>
      <c r="TBQ28"/>
      <c r="TBR28"/>
      <c r="TBS28"/>
      <c r="TBT28"/>
      <c r="TBU28"/>
      <c r="TBV28"/>
      <c r="TBW28"/>
      <c r="TBX28"/>
      <c r="TBY28"/>
      <c r="TBZ28"/>
      <c r="TCA28"/>
      <c r="TCB28"/>
      <c r="TCC28"/>
      <c r="TCD28"/>
      <c r="TCE28"/>
      <c r="TCF28"/>
      <c r="TCG28"/>
      <c r="TCH28"/>
      <c r="TCI28"/>
      <c r="TCJ28"/>
      <c r="TCK28"/>
      <c r="TCL28"/>
      <c r="TCM28"/>
      <c r="TCN28"/>
      <c r="TCO28"/>
      <c r="TCP28"/>
      <c r="TCQ28"/>
      <c r="TCR28"/>
      <c r="TCS28"/>
      <c r="TCT28"/>
      <c r="TCU28"/>
      <c r="TCV28"/>
      <c r="TCW28"/>
      <c r="TCX28"/>
      <c r="TCY28"/>
      <c r="TCZ28"/>
      <c r="TDA28"/>
      <c r="TDB28"/>
      <c r="TDC28"/>
      <c r="TDD28"/>
      <c r="TDE28"/>
      <c r="TDF28"/>
      <c r="TDG28"/>
      <c r="TDH28"/>
      <c r="TDI28"/>
      <c r="TDJ28"/>
      <c r="TDK28"/>
      <c r="TDL28"/>
      <c r="TDM28"/>
      <c r="TDN28"/>
      <c r="TDO28"/>
      <c r="TDP28"/>
      <c r="TDQ28"/>
      <c r="TDR28"/>
      <c r="TDS28"/>
      <c r="TDT28"/>
      <c r="TDU28"/>
      <c r="TDV28"/>
      <c r="TDW28"/>
      <c r="TDX28"/>
      <c r="TDY28"/>
      <c r="TDZ28"/>
      <c r="TEA28"/>
      <c r="TEB28"/>
      <c r="TEC28"/>
      <c r="TED28"/>
      <c r="TEE28"/>
      <c r="TEF28"/>
      <c r="TEG28"/>
      <c r="TEH28"/>
      <c r="TEI28"/>
      <c r="TEJ28"/>
      <c r="TEK28"/>
      <c r="TEL28"/>
      <c r="TEM28"/>
      <c r="TEN28"/>
      <c r="TEO28"/>
      <c r="TEP28"/>
      <c r="TEQ28"/>
      <c r="TER28"/>
      <c r="TES28"/>
      <c r="TET28"/>
      <c r="TEU28"/>
      <c r="TEV28"/>
      <c r="TEW28"/>
      <c r="TEX28"/>
      <c r="TEY28"/>
      <c r="TEZ28"/>
      <c r="TFA28"/>
      <c r="TFB28"/>
      <c r="TFC28"/>
      <c r="TFD28"/>
      <c r="TFE28"/>
      <c r="TFF28"/>
      <c r="TFG28"/>
      <c r="TFH28"/>
      <c r="TFI28"/>
      <c r="TFJ28"/>
      <c r="TFK28"/>
      <c r="TFL28"/>
      <c r="TFM28"/>
      <c r="TFN28"/>
      <c r="TFO28"/>
      <c r="TFP28"/>
      <c r="TFQ28"/>
      <c r="TFR28"/>
      <c r="TFS28"/>
      <c r="TFT28"/>
      <c r="TFU28"/>
      <c r="TFV28"/>
      <c r="TFW28"/>
      <c r="TFX28"/>
      <c r="TFY28"/>
      <c r="TFZ28"/>
      <c r="TGA28"/>
      <c r="TGB28"/>
      <c r="TGC28"/>
      <c r="TGD28"/>
      <c r="TGE28"/>
      <c r="TGF28"/>
      <c r="TGG28"/>
      <c r="TGH28"/>
      <c r="TGI28"/>
      <c r="TGJ28"/>
      <c r="TGK28"/>
      <c r="TGL28"/>
      <c r="TGM28"/>
      <c r="TGN28"/>
      <c r="TGO28"/>
      <c r="TGP28"/>
      <c r="TGQ28"/>
      <c r="TGR28"/>
      <c r="TGS28"/>
      <c r="TGT28"/>
      <c r="TGU28"/>
      <c r="TGV28"/>
      <c r="TGW28"/>
      <c r="TGX28"/>
      <c r="TGY28"/>
      <c r="TGZ28"/>
      <c r="THA28"/>
      <c r="THB28"/>
      <c r="THC28"/>
      <c r="THD28"/>
      <c r="THE28"/>
      <c r="THF28"/>
      <c r="THG28"/>
      <c r="THH28"/>
      <c r="THI28"/>
      <c r="THJ28"/>
      <c r="THK28"/>
      <c r="THL28"/>
      <c r="THM28"/>
      <c r="THN28"/>
      <c r="THO28"/>
      <c r="THP28"/>
      <c r="THQ28"/>
      <c r="THR28"/>
      <c r="THS28"/>
      <c r="THT28"/>
      <c r="THU28"/>
      <c r="THV28"/>
      <c r="THW28"/>
      <c r="THX28"/>
      <c r="THY28"/>
      <c r="THZ28"/>
      <c r="TIA28"/>
      <c r="TIB28"/>
      <c r="TIC28"/>
      <c r="TID28"/>
      <c r="TIE28"/>
      <c r="TIF28"/>
      <c r="TIG28"/>
      <c r="TIH28"/>
      <c r="TII28"/>
      <c r="TIJ28"/>
      <c r="TIK28"/>
      <c r="TIL28"/>
      <c r="TIM28"/>
      <c r="TIN28"/>
      <c r="TIO28"/>
      <c r="TIP28"/>
      <c r="TIQ28"/>
      <c r="TIR28"/>
      <c r="TIS28"/>
      <c r="TIT28"/>
      <c r="TIU28"/>
      <c r="TIV28"/>
      <c r="TIW28"/>
      <c r="TIX28"/>
      <c r="TIY28"/>
      <c r="TIZ28"/>
      <c r="TJA28"/>
      <c r="TJB28"/>
      <c r="TJC28"/>
      <c r="TJD28"/>
      <c r="TJE28"/>
      <c r="TJF28"/>
      <c r="TJG28"/>
      <c r="TJH28"/>
      <c r="TJI28"/>
      <c r="TJJ28"/>
      <c r="TJK28"/>
      <c r="TJL28"/>
      <c r="TJM28"/>
      <c r="TJN28"/>
      <c r="TJO28"/>
      <c r="TJP28"/>
      <c r="TJQ28"/>
      <c r="TJR28"/>
      <c r="TJS28"/>
      <c r="TJT28"/>
      <c r="TJU28"/>
      <c r="TJV28"/>
      <c r="TJW28"/>
      <c r="TJX28"/>
      <c r="TJY28"/>
      <c r="TJZ28"/>
      <c r="TKA28"/>
      <c r="TKB28"/>
      <c r="TKC28"/>
      <c r="TKD28"/>
      <c r="TKE28"/>
      <c r="TKF28"/>
      <c r="TKG28"/>
      <c r="TKH28"/>
      <c r="TKI28"/>
      <c r="TKJ28"/>
      <c r="TKK28"/>
      <c r="TKL28"/>
      <c r="TKM28"/>
      <c r="TKN28"/>
      <c r="TKO28"/>
      <c r="TKP28"/>
      <c r="TKQ28"/>
      <c r="TKR28"/>
      <c r="TKS28"/>
      <c r="TKT28"/>
      <c r="TKU28"/>
      <c r="TKV28"/>
      <c r="TKW28"/>
      <c r="TKX28"/>
      <c r="TKY28"/>
      <c r="TKZ28"/>
      <c r="TLA28"/>
      <c r="TLB28"/>
      <c r="TLC28"/>
      <c r="TLD28"/>
      <c r="TLE28"/>
      <c r="TLF28"/>
      <c r="TLG28"/>
      <c r="TLH28"/>
      <c r="TLI28"/>
      <c r="TLJ28"/>
      <c r="TLK28"/>
      <c r="TLL28"/>
      <c r="TLM28"/>
      <c r="TLN28"/>
      <c r="TLO28"/>
      <c r="TLP28"/>
      <c r="TLQ28"/>
      <c r="TLR28"/>
      <c r="TLS28"/>
      <c r="TLT28"/>
      <c r="TLU28"/>
      <c r="TLV28"/>
      <c r="TLW28"/>
      <c r="TLX28"/>
      <c r="TLY28"/>
      <c r="TLZ28"/>
      <c r="TMA28"/>
      <c r="TMB28"/>
      <c r="TMC28"/>
      <c r="TMD28"/>
      <c r="TME28"/>
      <c r="TMF28"/>
      <c r="TMG28"/>
      <c r="TMH28"/>
      <c r="TMI28"/>
      <c r="TMJ28"/>
      <c r="TMK28"/>
      <c r="TML28"/>
      <c r="TMM28"/>
      <c r="TMN28"/>
      <c r="TMO28"/>
      <c r="TMP28"/>
      <c r="TMQ28"/>
      <c r="TMR28"/>
      <c r="TMS28"/>
      <c r="TMT28"/>
      <c r="TMU28"/>
      <c r="TMV28"/>
      <c r="TMW28"/>
      <c r="TMX28"/>
      <c r="TMY28"/>
      <c r="TMZ28"/>
      <c r="TNA28"/>
      <c r="TNB28"/>
      <c r="TNC28"/>
      <c r="TND28"/>
      <c r="TNE28"/>
      <c r="TNF28"/>
      <c r="TNG28"/>
      <c r="TNH28"/>
      <c r="TNI28"/>
      <c r="TNJ28"/>
      <c r="TNK28"/>
      <c r="TNL28"/>
      <c r="TNM28"/>
      <c r="TNN28"/>
      <c r="TNO28"/>
      <c r="TNP28"/>
      <c r="TNQ28"/>
      <c r="TNR28"/>
      <c r="TNS28"/>
      <c r="TNT28"/>
      <c r="TNU28"/>
      <c r="TNV28"/>
      <c r="TNW28"/>
      <c r="TNX28"/>
      <c r="TNY28"/>
      <c r="TNZ28"/>
      <c r="TOA28"/>
      <c r="TOB28"/>
      <c r="TOC28"/>
      <c r="TOD28"/>
      <c r="TOE28"/>
      <c r="TOF28"/>
      <c r="TOG28"/>
      <c r="TOH28"/>
      <c r="TOI28"/>
      <c r="TOJ28"/>
      <c r="TOK28"/>
      <c r="TOL28"/>
      <c r="TOM28"/>
      <c r="TON28"/>
      <c r="TOO28"/>
      <c r="TOP28"/>
      <c r="TOQ28"/>
      <c r="TOR28"/>
      <c r="TOS28"/>
      <c r="TOT28"/>
      <c r="TOU28"/>
      <c r="TOV28"/>
      <c r="TOW28"/>
      <c r="TOX28"/>
      <c r="TOY28"/>
      <c r="TOZ28"/>
      <c r="TPA28"/>
      <c r="TPB28"/>
      <c r="TPC28"/>
      <c r="TPD28"/>
      <c r="TPE28"/>
      <c r="TPF28"/>
      <c r="TPG28"/>
      <c r="TPH28"/>
      <c r="TPI28"/>
      <c r="TPJ28"/>
      <c r="TPK28"/>
      <c r="TPL28"/>
      <c r="TPM28"/>
      <c r="TPN28"/>
      <c r="TPO28"/>
      <c r="TPP28"/>
      <c r="TPQ28"/>
      <c r="TPR28"/>
      <c r="TPS28"/>
      <c r="TPT28"/>
      <c r="TPU28"/>
      <c r="TPV28"/>
      <c r="TPW28"/>
      <c r="TPX28"/>
      <c r="TPY28"/>
      <c r="TPZ28"/>
      <c r="TQA28"/>
      <c r="TQB28"/>
      <c r="TQC28"/>
      <c r="TQD28"/>
      <c r="TQE28"/>
      <c r="TQF28"/>
      <c r="TQG28"/>
      <c r="TQH28"/>
      <c r="TQI28"/>
      <c r="TQJ28"/>
      <c r="TQK28"/>
      <c r="TQL28"/>
      <c r="TQM28"/>
      <c r="TQN28"/>
      <c r="TQO28"/>
      <c r="TQP28"/>
      <c r="TQQ28"/>
      <c r="TQR28"/>
      <c r="TQS28"/>
      <c r="TQT28"/>
      <c r="TQU28"/>
      <c r="TQV28"/>
      <c r="TQW28"/>
      <c r="TQX28"/>
      <c r="TQY28"/>
      <c r="TQZ28"/>
      <c r="TRA28"/>
      <c r="TRB28"/>
      <c r="TRC28"/>
      <c r="TRD28"/>
      <c r="TRE28"/>
      <c r="TRF28"/>
      <c r="TRG28"/>
      <c r="TRH28"/>
      <c r="TRI28"/>
      <c r="TRJ28"/>
      <c r="TRK28"/>
      <c r="TRL28"/>
      <c r="TRM28"/>
      <c r="TRN28"/>
      <c r="TRO28"/>
      <c r="TRP28"/>
      <c r="TRQ28"/>
      <c r="TRR28"/>
      <c r="TRS28"/>
      <c r="TRT28"/>
      <c r="TRU28"/>
      <c r="TRV28"/>
      <c r="TRW28"/>
      <c r="TRX28"/>
      <c r="TRY28"/>
      <c r="TRZ28"/>
      <c r="TSA28"/>
      <c r="TSB28"/>
      <c r="TSC28"/>
      <c r="TSD28"/>
      <c r="TSE28"/>
      <c r="TSF28"/>
      <c r="TSG28"/>
      <c r="TSH28"/>
      <c r="TSI28"/>
      <c r="TSJ28"/>
      <c r="TSK28"/>
      <c r="TSL28"/>
      <c r="TSM28"/>
      <c r="TSN28"/>
      <c r="TSO28"/>
      <c r="TSP28"/>
      <c r="TSQ28"/>
      <c r="TSR28"/>
      <c r="TSS28"/>
      <c r="TST28"/>
      <c r="TSU28"/>
      <c r="TSV28"/>
      <c r="TSW28"/>
      <c r="TSX28"/>
      <c r="TSY28"/>
      <c r="TSZ28"/>
      <c r="TTA28"/>
      <c r="TTB28"/>
      <c r="TTC28"/>
      <c r="TTD28"/>
      <c r="TTE28"/>
      <c r="TTF28"/>
      <c r="TTG28"/>
      <c r="TTH28"/>
      <c r="TTI28"/>
      <c r="TTJ28"/>
      <c r="TTK28"/>
      <c r="TTL28"/>
      <c r="TTM28"/>
      <c r="TTN28"/>
      <c r="TTO28"/>
      <c r="TTP28"/>
      <c r="TTQ28"/>
      <c r="TTR28"/>
      <c r="TTS28"/>
      <c r="TTT28"/>
      <c r="TTU28"/>
      <c r="TTV28"/>
      <c r="TTW28"/>
      <c r="TTX28"/>
      <c r="TTY28"/>
      <c r="TTZ28"/>
      <c r="TUA28"/>
      <c r="TUB28"/>
      <c r="TUC28"/>
      <c r="TUD28"/>
      <c r="TUE28"/>
      <c r="TUF28"/>
      <c r="TUG28"/>
      <c r="TUH28"/>
      <c r="TUI28"/>
      <c r="TUJ28"/>
      <c r="TUK28"/>
      <c r="TUL28"/>
      <c r="TUM28"/>
      <c r="TUN28"/>
      <c r="TUO28"/>
      <c r="TUP28"/>
      <c r="TUQ28"/>
      <c r="TUR28"/>
      <c r="TUS28"/>
      <c r="TUT28"/>
      <c r="TUU28"/>
      <c r="TUV28"/>
      <c r="TUW28"/>
      <c r="TUX28"/>
      <c r="TUY28"/>
      <c r="TUZ28"/>
      <c r="TVA28"/>
      <c r="TVB28"/>
      <c r="TVC28"/>
      <c r="TVD28"/>
      <c r="TVE28"/>
      <c r="TVF28"/>
      <c r="TVG28"/>
      <c r="TVH28"/>
      <c r="TVI28"/>
      <c r="TVJ28"/>
      <c r="TVK28"/>
      <c r="TVL28"/>
      <c r="TVM28"/>
      <c r="TVN28"/>
      <c r="TVO28"/>
      <c r="TVP28"/>
      <c r="TVQ28"/>
      <c r="TVR28"/>
      <c r="TVS28"/>
      <c r="TVT28"/>
      <c r="TVU28"/>
      <c r="TVV28"/>
      <c r="TVW28"/>
      <c r="TVX28"/>
      <c r="TVY28"/>
      <c r="TVZ28"/>
      <c r="TWA28"/>
      <c r="TWB28"/>
      <c r="TWC28"/>
      <c r="TWD28"/>
      <c r="TWE28"/>
      <c r="TWF28"/>
      <c r="TWG28"/>
      <c r="TWH28"/>
      <c r="TWI28"/>
      <c r="TWJ28"/>
      <c r="TWK28"/>
      <c r="TWL28"/>
      <c r="TWM28"/>
      <c r="TWN28"/>
      <c r="TWO28"/>
      <c r="TWP28"/>
      <c r="TWQ28"/>
      <c r="TWR28"/>
      <c r="TWS28"/>
      <c r="TWT28"/>
      <c r="TWU28"/>
      <c r="TWV28"/>
      <c r="TWW28"/>
      <c r="TWX28"/>
      <c r="TWY28"/>
      <c r="TWZ28"/>
      <c r="TXA28"/>
      <c r="TXB28"/>
      <c r="TXC28"/>
      <c r="TXD28"/>
      <c r="TXE28"/>
      <c r="TXF28"/>
      <c r="TXG28"/>
      <c r="TXH28"/>
      <c r="TXI28"/>
      <c r="TXJ28"/>
      <c r="TXK28"/>
      <c r="TXL28"/>
      <c r="TXM28"/>
      <c r="TXN28"/>
      <c r="TXO28"/>
      <c r="TXP28"/>
      <c r="TXQ28"/>
      <c r="TXR28"/>
      <c r="TXS28"/>
      <c r="TXT28"/>
      <c r="TXU28"/>
      <c r="TXV28"/>
      <c r="TXW28"/>
      <c r="TXX28"/>
      <c r="TXY28"/>
      <c r="TXZ28"/>
      <c r="TYA28"/>
      <c r="TYB28"/>
      <c r="TYC28"/>
      <c r="TYD28"/>
      <c r="TYE28"/>
      <c r="TYF28"/>
      <c r="TYG28"/>
      <c r="TYH28"/>
      <c r="TYI28"/>
      <c r="TYJ28"/>
      <c r="TYK28"/>
      <c r="TYL28"/>
      <c r="TYM28"/>
      <c r="TYN28"/>
      <c r="TYO28"/>
      <c r="TYP28"/>
      <c r="TYQ28"/>
      <c r="TYR28"/>
      <c r="TYS28"/>
      <c r="TYT28"/>
      <c r="TYU28"/>
      <c r="TYV28"/>
      <c r="TYW28"/>
      <c r="TYX28"/>
      <c r="TYY28"/>
      <c r="TYZ28"/>
      <c r="TZA28"/>
      <c r="TZB28"/>
      <c r="TZC28"/>
      <c r="TZD28"/>
      <c r="TZE28"/>
      <c r="TZF28"/>
      <c r="TZG28"/>
      <c r="TZH28"/>
      <c r="TZI28"/>
      <c r="TZJ28"/>
      <c r="TZK28"/>
      <c r="TZL28"/>
      <c r="TZM28"/>
      <c r="TZN28"/>
      <c r="TZO28"/>
      <c r="TZP28"/>
      <c r="TZQ28"/>
      <c r="TZR28"/>
      <c r="TZS28"/>
      <c r="TZT28"/>
      <c r="TZU28"/>
      <c r="TZV28"/>
      <c r="TZW28"/>
      <c r="TZX28"/>
      <c r="TZY28"/>
      <c r="TZZ28"/>
      <c r="UAA28"/>
      <c r="UAB28"/>
      <c r="UAC28"/>
      <c r="UAD28"/>
      <c r="UAE28"/>
      <c r="UAF28"/>
      <c r="UAG28"/>
      <c r="UAH28"/>
      <c r="UAI28"/>
      <c r="UAJ28"/>
      <c r="UAK28"/>
      <c r="UAL28"/>
      <c r="UAM28"/>
      <c r="UAN28"/>
      <c r="UAO28"/>
      <c r="UAP28"/>
      <c r="UAQ28"/>
      <c r="UAR28"/>
      <c r="UAS28"/>
      <c r="UAT28"/>
      <c r="UAU28"/>
      <c r="UAV28"/>
      <c r="UAW28"/>
      <c r="UAX28"/>
      <c r="UAY28"/>
      <c r="UAZ28"/>
      <c r="UBA28"/>
      <c r="UBB28"/>
      <c r="UBC28"/>
      <c r="UBD28"/>
      <c r="UBE28"/>
      <c r="UBF28"/>
      <c r="UBG28"/>
      <c r="UBH28"/>
      <c r="UBI28"/>
      <c r="UBJ28"/>
      <c r="UBK28"/>
      <c r="UBL28"/>
      <c r="UBM28"/>
      <c r="UBN28"/>
      <c r="UBO28"/>
      <c r="UBP28"/>
      <c r="UBQ28"/>
      <c r="UBR28"/>
      <c r="UBS28"/>
      <c r="UBT28"/>
      <c r="UBU28"/>
      <c r="UBV28"/>
      <c r="UBW28"/>
      <c r="UBX28"/>
      <c r="UBY28"/>
      <c r="UBZ28"/>
      <c r="UCA28"/>
      <c r="UCB28"/>
      <c r="UCC28"/>
      <c r="UCD28"/>
      <c r="UCE28"/>
      <c r="UCF28"/>
      <c r="UCG28"/>
      <c r="UCH28"/>
      <c r="UCI28"/>
      <c r="UCJ28"/>
      <c r="UCK28"/>
      <c r="UCL28"/>
      <c r="UCM28"/>
      <c r="UCN28"/>
      <c r="UCO28"/>
      <c r="UCP28"/>
      <c r="UCQ28"/>
      <c r="UCR28"/>
      <c r="UCS28"/>
      <c r="UCT28"/>
      <c r="UCU28"/>
      <c r="UCV28"/>
      <c r="UCW28"/>
      <c r="UCX28"/>
      <c r="UCY28"/>
      <c r="UCZ28"/>
      <c r="UDA28"/>
      <c r="UDB28"/>
      <c r="UDC28"/>
      <c r="UDD28"/>
      <c r="UDE28"/>
      <c r="UDF28"/>
      <c r="UDG28"/>
      <c r="UDH28"/>
      <c r="UDI28"/>
      <c r="UDJ28"/>
      <c r="UDK28"/>
      <c r="UDL28"/>
      <c r="UDM28"/>
      <c r="UDN28"/>
      <c r="UDO28"/>
      <c r="UDP28"/>
      <c r="UDQ28"/>
      <c r="UDR28"/>
      <c r="UDS28"/>
      <c r="UDT28"/>
      <c r="UDU28"/>
      <c r="UDV28"/>
      <c r="UDW28"/>
      <c r="UDX28"/>
      <c r="UDY28"/>
      <c r="UDZ28"/>
      <c r="UEA28"/>
      <c r="UEB28"/>
      <c r="UEC28"/>
      <c r="UED28"/>
      <c r="UEE28"/>
      <c r="UEF28"/>
      <c r="UEG28"/>
      <c r="UEH28"/>
      <c r="UEI28"/>
      <c r="UEJ28"/>
      <c r="UEK28"/>
      <c r="UEL28"/>
      <c r="UEM28"/>
      <c r="UEN28"/>
      <c r="UEO28"/>
      <c r="UEP28"/>
      <c r="UEQ28"/>
      <c r="UER28"/>
      <c r="UES28"/>
      <c r="UET28"/>
      <c r="UEU28"/>
      <c r="UEV28"/>
      <c r="UEW28"/>
      <c r="UEX28"/>
      <c r="UEY28"/>
      <c r="UEZ28"/>
      <c r="UFA28"/>
      <c r="UFB28"/>
      <c r="UFC28"/>
      <c r="UFD28"/>
      <c r="UFE28"/>
      <c r="UFF28"/>
      <c r="UFG28"/>
      <c r="UFH28"/>
      <c r="UFI28"/>
      <c r="UFJ28"/>
      <c r="UFK28"/>
      <c r="UFL28"/>
      <c r="UFM28"/>
      <c r="UFN28"/>
      <c r="UFO28"/>
      <c r="UFP28"/>
      <c r="UFQ28"/>
      <c r="UFR28"/>
      <c r="UFS28"/>
      <c r="UFT28"/>
      <c r="UFU28"/>
      <c r="UFV28"/>
      <c r="UFW28"/>
      <c r="UFX28"/>
      <c r="UFY28"/>
      <c r="UFZ28"/>
      <c r="UGA28"/>
      <c r="UGB28"/>
      <c r="UGC28"/>
      <c r="UGD28"/>
      <c r="UGE28"/>
      <c r="UGF28"/>
      <c r="UGG28"/>
      <c r="UGH28"/>
      <c r="UGI28"/>
      <c r="UGJ28"/>
      <c r="UGK28"/>
      <c r="UGL28"/>
      <c r="UGM28"/>
      <c r="UGN28"/>
      <c r="UGO28"/>
      <c r="UGP28"/>
      <c r="UGQ28"/>
      <c r="UGR28"/>
      <c r="UGS28"/>
      <c r="UGT28"/>
      <c r="UGU28"/>
      <c r="UGV28"/>
      <c r="UGW28"/>
      <c r="UGX28"/>
      <c r="UGY28"/>
      <c r="UGZ28"/>
      <c r="UHA28"/>
      <c r="UHB28"/>
      <c r="UHC28"/>
      <c r="UHD28"/>
      <c r="UHE28"/>
      <c r="UHF28"/>
      <c r="UHG28"/>
      <c r="UHH28"/>
      <c r="UHI28"/>
      <c r="UHJ28"/>
      <c r="UHK28"/>
      <c r="UHL28"/>
      <c r="UHM28"/>
      <c r="UHN28"/>
      <c r="UHO28"/>
      <c r="UHP28"/>
      <c r="UHQ28"/>
      <c r="UHR28"/>
      <c r="UHS28"/>
      <c r="UHT28"/>
      <c r="UHU28"/>
      <c r="UHV28"/>
      <c r="UHW28"/>
      <c r="UHX28"/>
      <c r="UHY28"/>
      <c r="UHZ28"/>
      <c r="UIA28"/>
      <c r="UIB28"/>
      <c r="UIC28"/>
      <c r="UID28"/>
      <c r="UIE28"/>
      <c r="UIF28"/>
      <c r="UIG28"/>
      <c r="UIH28"/>
      <c r="UII28"/>
      <c r="UIJ28"/>
      <c r="UIK28"/>
      <c r="UIL28"/>
      <c r="UIM28"/>
      <c r="UIN28"/>
      <c r="UIO28"/>
      <c r="UIP28"/>
      <c r="UIQ28"/>
      <c r="UIR28"/>
      <c r="UIS28"/>
      <c r="UIT28"/>
      <c r="UIU28"/>
      <c r="UIV28"/>
      <c r="UIW28"/>
      <c r="UIX28"/>
      <c r="UIY28"/>
      <c r="UIZ28"/>
      <c r="UJA28"/>
      <c r="UJB28"/>
      <c r="UJC28"/>
      <c r="UJD28"/>
      <c r="UJE28"/>
      <c r="UJF28"/>
      <c r="UJG28"/>
      <c r="UJH28"/>
      <c r="UJI28"/>
      <c r="UJJ28"/>
      <c r="UJK28"/>
      <c r="UJL28"/>
      <c r="UJM28"/>
      <c r="UJN28"/>
      <c r="UJO28"/>
      <c r="UJP28"/>
      <c r="UJQ28"/>
      <c r="UJR28"/>
      <c r="UJS28"/>
      <c r="UJT28"/>
      <c r="UJU28"/>
      <c r="UJV28"/>
      <c r="UJW28"/>
      <c r="UJX28"/>
      <c r="UJY28"/>
      <c r="UJZ28"/>
      <c r="UKA28"/>
      <c r="UKB28"/>
      <c r="UKC28"/>
      <c r="UKD28"/>
      <c r="UKE28"/>
      <c r="UKF28"/>
      <c r="UKG28"/>
      <c r="UKH28"/>
      <c r="UKI28"/>
      <c r="UKJ28"/>
      <c r="UKK28"/>
      <c r="UKL28"/>
      <c r="UKM28"/>
      <c r="UKN28"/>
      <c r="UKO28"/>
      <c r="UKP28"/>
      <c r="UKQ28"/>
      <c r="UKR28"/>
      <c r="UKS28"/>
      <c r="UKT28"/>
      <c r="UKU28"/>
      <c r="UKV28"/>
      <c r="UKW28"/>
      <c r="UKX28"/>
      <c r="UKY28"/>
      <c r="UKZ28"/>
      <c r="ULA28"/>
      <c r="ULB28"/>
      <c r="ULC28"/>
      <c r="ULD28"/>
      <c r="ULE28"/>
      <c r="ULF28"/>
      <c r="ULG28"/>
      <c r="ULH28"/>
      <c r="ULI28"/>
      <c r="ULJ28"/>
      <c r="ULK28"/>
      <c r="ULL28"/>
      <c r="ULM28"/>
      <c r="ULN28"/>
      <c r="ULO28"/>
      <c r="ULP28"/>
      <c r="ULQ28"/>
      <c r="ULR28"/>
      <c r="ULS28"/>
      <c r="ULT28"/>
      <c r="ULU28"/>
      <c r="ULV28"/>
      <c r="ULW28"/>
      <c r="ULX28"/>
      <c r="ULY28"/>
      <c r="ULZ28"/>
      <c r="UMA28"/>
      <c r="UMB28"/>
      <c r="UMC28"/>
      <c r="UMD28"/>
      <c r="UME28"/>
      <c r="UMF28"/>
      <c r="UMG28"/>
      <c r="UMH28"/>
      <c r="UMI28"/>
      <c r="UMJ28"/>
      <c r="UMK28"/>
      <c r="UML28"/>
      <c r="UMM28"/>
      <c r="UMN28"/>
      <c r="UMO28"/>
      <c r="UMP28"/>
      <c r="UMQ28"/>
      <c r="UMR28"/>
      <c r="UMS28"/>
      <c r="UMT28"/>
      <c r="UMU28"/>
      <c r="UMV28"/>
      <c r="UMW28"/>
      <c r="UMX28"/>
      <c r="UMY28"/>
      <c r="UMZ28"/>
      <c r="UNA28"/>
      <c r="UNB28"/>
      <c r="UNC28"/>
      <c r="UND28"/>
      <c r="UNE28"/>
      <c r="UNF28"/>
      <c r="UNG28"/>
      <c r="UNH28"/>
      <c r="UNI28"/>
      <c r="UNJ28"/>
      <c r="UNK28"/>
      <c r="UNL28"/>
      <c r="UNM28"/>
      <c r="UNN28"/>
      <c r="UNO28"/>
      <c r="UNP28"/>
      <c r="UNQ28"/>
      <c r="UNR28"/>
      <c r="UNS28"/>
      <c r="UNT28"/>
      <c r="UNU28"/>
      <c r="UNV28"/>
      <c r="UNW28"/>
      <c r="UNX28"/>
      <c r="UNY28"/>
      <c r="UNZ28"/>
      <c r="UOA28"/>
      <c r="UOB28"/>
      <c r="UOC28"/>
      <c r="UOD28"/>
      <c r="UOE28"/>
      <c r="UOF28"/>
      <c r="UOG28"/>
      <c r="UOH28"/>
      <c r="UOI28"/>
      <c r="UOJ28"/>
      <c r="UOK28"/>
      <c r="UOL28"/>
      <c r="UOM28"/>
      <c r="UON28"/>
      <c r="UOO28"/>
      <c r="UOP28"/>
      <c r="UOQ28"/>
      <c r="UOR28"/>
      <c r="UOS28"/>
      <c r="UOT28"/>
      <c r="UOU28"/>
      <c r="UOV28"/>
      <c r="UOW28"/>
      <c r="UOX28"/>
      <c r="UOY28"/>
      <c r="UOZ28"/>
      <c r="UPA28"/>
      <c r="UPB28"/>
      <c r="UPC28"/>
      <c r="UPD28"/>
      <c r="UPE28"/>
      <c r="UPF28"/>
      <c r="UPG28"/>
      <c r="UPH28"/>
      <c r="UPI28"/>
      <c r="UPJ28"/>
      <c r="UPK28"/>
      <c r="UPL28"/>
      <c r="UPM28"/>
      <c r="UPN28"/>
      <c r="UPO28"/>
      <c r="UPP28"/>
      <c r="UPQ28"/>
      <c r="UPR28"/>
      <c r="UPS28"/>
      <c r="UPT28"/>
      <c r="UPU28"/>
      <c r="UPV28"/>
      <c r="UPW28"/>
      <c r="UPX28"/>
      <c r="UPY28"/>
      <c r="UPZ28"/>
      <c r="UQA28"/>
      <c r="UQB28"/>
      <c r="UQC28"/>
      <c r="UQD28"/>
      <c r="UQE28"/>
      <c r="UQF28"/>
      <c r="UQG28"/>
      <c r="UQH28"/>
      <c r="UQI28"/>
      <c r="UQJ28"/>
      <c r="UQK28"/>
      <c r="UQL28"/>
      <c r="UQM28"/>
      <c r="UQN28"/>
      <c r="UQO28"/>
      <c r="UQP28"/>
      <c r="UQQ28"/>
      <c r="UQR28"/>
      <c r="UQS28"/>
      <c r="UQT28"/>
      <c r="UQU28"/>
      <c r="UQV28"/>
      <c r="UQW28"/>
      <c r="UQX28"/>
      <c r="UQY28"/>
      <c r="UQZ28"/>
      <c r="URA28"/>
      <c r="URB28"/>
      <c r="URC28"/>
      <c r="URD28"/>
      <c r="URE28"/>
      <c r="URF28"/>
      <c r="URG28"/>
      <c r="URH28"/>
      <c r="URI28"/>
      <c r="URJ28"/>
      <c r="URK28"/>
      <c r="URL28"/>
      <c r="URM28"/>
      <c r="URN28"/>
      <c r="URO28"/>
      <c r="URP28"/>
      <c r="URQ28"/>
      <c r="URR28"/>
      <c r="URS28"/>
      <c r="URT28"/>
      <c r="URU28"/>
      <c r="URV28"/>
      <c r="URW28"/>
      <c r="URX28"/>
      <c r="URY28"/>
      <c r="URZ28"/>
      <c r="USA28"/>
      <c r="USB28"/>
      <c r="USC28"/>
      <c r="USD28"/>
      <c r="USE28"/>
      <c r="USF28"/>
      <c r="USG28"/>
      <c r="USH28"/>
      <c r="USI28"/>
      <c r="USJ28"/>
      <c r="USK28"/>
      <c r="USL28"/>
      <c r="USM28"/>
      <c r="USN28"/>
      <c r="USO28"/>
      <c r="USP28"/>
      <c r="USQ28"/>
      <c r="USR28"/>
      <c r="USS28"/>
      <c r="UST28"/>
      <c r="USU28"/>
      <c r="USV28"/>
      <c r="USW28"/>
      <c r="USX28"/>
      <c r="USY28"/>
      <c r="USZ28"/>
      <c r="UTA28"/>
      <c r="UTB28"/>
      <c r="UTC28"/>
      <c r="UTD28"/>
      <c r="UTE28"/>
      <c r="UTF28"/>
      <c r="UTG28"/>
      <c r="UTH28"/>
      <c r="UTI28"/>
      <c r="UTJ28"/>
      <c r="UTK28"/>
      <c r="UTL28"/>
      <c r="UTM28"/>
      <c r="UTN28"/>
      <c r="UTO28"/>
      <c r="UTP28"/>
      <c r="UTQ28"/>
      <c r="UTR28"/>
      <c r="UTS28"/>
      <c r="UTT28"/>
      <c r="UTU28"/>
      <c r="UTV28"/>
      <c r="UTW28"/>
      <c r="UTX28"/>
      <c r="UTY28"/>
      <c r="UTZ28"/>
      <c r="UUA28"/>
      <c r="UUB28"/>
      <c r="UUC28"/>
      <c r="UUD28"/>
      <c r="UUE28"/>
      <c r="UUF28"/>
      <c r="UUG28"/>
      <c r="UUH28"/>
      <c r="UUI28"/>
      <c r="UUJ28"/>
      <c r="UUK28"/>
      <c r="UUL28"/>
      <c r="UUM28"/>
      <c r="UUN28"/>
      <c r="UUO28"/>
      <c r="UUP28"/>
      <c r="UUQ28"/>
      <c r="UUR28"/>
      <c r="UUS28"/>
      <c r="UUT28"/>
      <c r="UUU28"/>
      <c r="UUV28"/>
      <c r="UUW28"/>
      <c r="UUX28"/>
      <c r="UUY28"/>
      <c r="UUZ28"/>
      <c r="UVA28"/>
      <c r="UVB28"/>
      <c r="UVC28"/>
      <c r="UVD28"/>
      <c r="UVE28"/>
      <c r="UVF28"/>
      <c r="UVG28"/>
      <c r="UVH28"/>
      <c r="UVI28"/>
      <c r="UVJ28"/>
      <c r="UVK28"/>
      <c r="UVL28"/>
      <c r="UVM28"/>
      <c r="UVN28"/>
      <c r="UVO28"/>
      <c r="UVP28"/>
      <c r="UVQ28"/>
      <c r="UVR28"/>
      <c r="UVS28"/>
      <c r="UVT28"/>
      <c r="UVU28"/>
      <c r="UVV28"/>
      <c r="UVW28"/>
      <c r="UVX28"/>
      <c r="UVY28"/>
      <c r="UVZ28"/>
      <c r="UWA28"/>
      <c r="UWB28"/>
      <c r="UWC28"/>
      <c r="UWD28"/>
      <c r="UWE28"/>
      <c r="UWF28"/>
      <c r="UWG28"/>
      <c r="UWH28"/>
      <c r="UWI28"/>
      <c r="UWJ28"/>
      <c r="UWK28"/>
      <c r="UWL28"/>
      <c r="UWM28"/>
      <c r="UWN28"/>
      <c r="UWO28"/>
      <c r="UWP28"/>
      <c r="UWQ28"/>
      <c r="UWR28"/>
      <c r="UWS28"/>
      <c r="UWT28"/>
      <c r="UWU28"/>
      <c r="UWV28"/>
      <c r="UWW28"/>
      <c r="UWX28"/>
      <c r="UWY28"/>
      <c r="UWZ28"/>
      <c r="UXA28"/>
      <c r="UXB28"/>
      <c r="UXC28"/>
      <c r="UXD28"/>
      <c r="UXE28"/>
      <c r="UXF28"/>
      <c r="UXG28"/>
      <c r="UXH28"/>
      <c r="UXI28"/>
      <c r="UXJ28"/>
      <c r="UXK28"/>
      <c r="UXL28"/>
      <c r="UXM28"/>
      <c r="UXN28"/>
      <c r="UXO28"/>
      <c r="UXP28"/>
      <c r="UXQ28"/>
      <c r="UXR28"/>
      <c r="UXS28"/>
      <c r="UXT28"/>
      <c r="UXU28"/>
      <c r="UXV28"/>
      <c r="UXW28"/>
      <c r="UXX28"/>
      <c r="UXY28"/>
      <c r="UXZ28"/>
      <c r="UYA28"/>
      <c r="UYB28"/>
      <c r="UYC28"/>
      <c r="UYD28"/>
      <c r="UYE28"/>
      <c r="UYF28"/>
      <c r="UYG28"/>
      <c r="UYH28"/>
      <c r="UYI28"/>
      <c r="UYJ28"/>
      <c r="UYK28"/>
      <c r="UYL28"/>
      <c r="UYM28"/>
      <c r="UYN28"/>
      <c r="UYO28"/>
      <c r="UYP28"/>
      <c r="UYQ28"/>
      <c r="UYR28"/>
      <c r="UYS28"/>
      <c r="UYT28"/>
      <c r="UYU28"/>
      <c r="UYV28"/>
      <c r="UYW28"/>
      <c r="UYX28"/>
      <c r="UYY28"/>
      <c r="UYZ28"/>
      <c r="UZA28"/>
      <c r="UZB28"/>
      <c r="UZC28"/>
      <c r="UZD28"/>
      <c r="UZE28"/>
      <c r="UZF28"/>
      <c r="UZG28"/>
      <c r="UZH28"/>
      <c r="UZI28"/>
      <c r="UZJ28"/>
      <c r="UZK28"/>
      <c r="UZL28"/>
      <c r="UZM28"/>
      <c r="UZN28"/>
      <c r="UZO28"/>
      <c r="UZP28"/>
      <c r="UZQ28"/>
      <c r="UZR28"/>
      <c r="UZS28"/>
      <c r="UZT28"/>
      <c r="UZU28"/>
      <c r="UZV28"/>
      <c r="UZW28"/>
      <c r="UZX28"/>
      <c r="UZY28"/>
      <c r="UZZ28"/>
      <c r="VAA28"/>
      <c r="VAB28"/>
      <c r="VAC28"/>
      <c r="VAD28"/>
      <c r="VAE28"/>
      <c r="VAF28"/>
      <c r="VAG28"/>
      <c r="VAH28"/>
      <c r="VAI28"/>
      <c r="VAJ28"/>
      <c r="VAK28"/>
      <c r="VAL28"/>
      <c r="VAM28"/>
      <c r="VAN28"/>
      <c r="VAO28"/>
      <c r="VAP28"/>
      <c r="VAQ28"/>
      <c r="VAR28"/>
      <c r="VAS28"/>
      <c r="VAT28"/>
      <c r="VAU28"/>
      <c r="VAV28"/>
      <c r="VAW28"/>
      <c r="VAX28"/>
      <c r="VAY28"/>
      <c r="VAZ28"/>
      <c r="VBA28"/>
      <c r="VBB28"/>
      <c r="VBC28"/>
      <c r="VBD28"/>
      <c r="VBE28"/>
      <c r="VBF28"/>
      <c r="VBG28"/>
      <c r="VBH28"/>
      <c r="VBI28"/>
      <c r="VBJ28"/>
      <c r="VBK28"/>
      <c r="VBL28"/>
      <c r="VBM28"/>
      <c r="VBN28"/>
      <c r="VBO28"/>
      <c r="VBP28"/>
      <c r="VBQ28"/>
      <c r="VBR28"/>
      <c r="VBS28"/>
      <c r="VBT28"/>
      <c r="VBU28"/>
      <c r="VBV28"/>
      <c r="VBW28"/>
      <c r="VBX28"/>
      <c r="VBY28"/>
      <c r="VBZ28"/>
      <c r="VCA28"/>
      <c r="VCB28"/>
      <c r="VCC28"/>
      <c r="VCD28"/>
      <c r="VCE28"/>
      <c r="VCF28"/>
      <c r="VCG28"/>
      <c r="VCH28"/>
      <c r="VCI28"/>
      <c r="VCJ28"/>
      <c r="VCK28"/>
      <c r="VCL28"/>
      <c r="VCM28"/>
      <c r="VCN28"/>
      <c r="VCO28"/>
      <c r="VCP28"/>
      <c r="VCQ28"/>
      <c r="VCR28"/>
      <c r="VCS28"/>
      <c r="VCT28"/>
      <c r="VCU28"/>
      <c r="VCV28"/>
      <c r="VCW28"/>
      <c r="VCX28"/>
      <c r="VCY28"/>
      <c r="VCZ28"/>
      <c r="VDA28"/>
      <c r="VDB28"/>
      <c r="VDC28"/>
      <c r="VDD28"/>
      <c r="VDE28"/>
      <c r="VDF28"/>
      <c r="VDG28"/>
      <c r="VDH28"/>
      <c r="VDI28"/>
      <c r="VDJ28"/>
      <c r="VDK28"/>
      <c r="VDL28"/>
      <c r="VDM28"/>
      <c r="VDN28"/>
      <c r="VDO28"/>
      <c r="VDP28"/>
      <c r="VDQ28"/>
      <c r="VDR28"/>
      <c r="VDS28"/>
      <c r="VDT28"/>
      <c r="VDU28"/>
      <c r="VDV28"/>
      <c r="VDW28"/>
      <c r="VDX28"/>
      <c r="VDY28"/>
      <c r="VDZ28"/>
      <c r="VEA28"/>
      <c r="VEB28"/>
      <c r="VEC28"/>
      <c r="VED28"/>
      <c r="VEE28"/>
      <c r="VEF28"/>
      <c r="VEG28"/>
      <c r="VEH28"/>
      <c r="VEI28"/>
      <c r="VEJ28"/>
      <c r="VEK28"/>
      <c r="VEL28"/>
      <c r="VEM28"/>
      <c r="VEN28"/>
      <c r="VEO28"/>
      <c r="VEP28"/>
      <c r="VEQ28"/>
      <c r="VER28"/>
      <c r="VES28"/>
      <c r="VET28"/>
      <c r="VEU28"/>
      <c r="VEV28"/>
      <c r="VEW28"/>
      <c r="VEX28"/>
      <c r="VEY28"/>
      <c r="VEZ28"/>
      <c r="VFA28"/>
      <c r="VFB28"/>
      <c r="VFC28"/>
      <c r="VFD28"/>
      <c r="VFE28"/>
      <c r="VFF28"/>
      <c r="VFG28"/>
      <c r="VFH28"/>
      <c r="VFI28"/>
      <c r="VFJ28"/>
      <c r="VFK28"/>
      <c r="VFL28"/>
      <c r="VFM28"/>
      <c r="VFN28"/>
      <c r="VFO28"/>
      <c r="VFP28"/>
      <c r="VFQ28"/>
      <c r="VFR28"/>
      <c r="VFS28"/>
      <c r="VFT28"/>
      <c r="VFU28"/>
      <c r="VFV28"/>
      <c r="VFW28"/>
      <c r="VFX28"/>
      <c r="VFY28"/>
      <c r="VFZ28"/>
      <c r="VGA28"/>
      <c r="VGB28"/>
      <c r="VGC28"/>
      <c r="VGD28"/>
      <c r="VGE28"/>
      <c r="VGF28"/>
      <c r="VGG28"/>
      <c r="VGH28"/>
      <c r="VGI28"/>
      <c r="VGJ28"/>
      <c r="VGK28"/>
      <c r="VGL28"/>
      <c r="VGM28"/>
      <c r="VGN28"/>
      <c r="VGO28"/>
      <c r="VGP28"/>
      <c r="VGQ28"/>
      <c r="VGR28"/>
      <c r="VGS28"/>
      <c r="VGT28"/>
      <c r="VGU28"/>
      <c r="VGV28"/>
      <c r="VGW28"/>
      <c r="VGX28"/>
      <c r="VGY28"/>
      <c r="VGZ28"/>
      <c r="VHA28"/>
      <c r="VHB28"/>
      <c r="VHC28"/>
      <c r="VHD28"/>
      <c r="VHE28"/>
      <c r="VHF28"/>
      <c r="VHG28"/>
      <c r="VHH28"/>
      <c r="VHI28"/>
      <c r="VHJ28"/>
      <c r="VHK28"/>
      <c r="VHL28"/>
      <c r="VHM28"/>
      <c r="VHN28"/>
      <c r="VHO28"/>
      <c r="VHP28"/>
      <c r="VHQ28"/>
      <c r="VHR28"/>
      <c r="VHS28"/>
      <c r="VHT28"/>
      <c r="VHU28"/>
      <c r="VHV28"/>
      <c r="VHW28"/>
      <c r="VHX28"/>
      <c r="VHY28"/>
      <c r="VHZ28"/>
      <c r="VIA28"/>
      <c r="VIB28"/>
      <c r="VIC28"/>
      <c r="VID28"/>
      <c r="VIE28"/>
      <c r="VIF28"/>
      <c r="VIG28"/>
      <c r="VIH28"/>
      <c r="VII28"/>
      <c r="VIJ28"/>
      <c r="VIK28"/>
      <c r="VIL28"/>
      <c r="VIM28"/>
      <c r="VIN28"/>
      <c r="VIO28"/>
      <c r="VIP28"/>
      <c r="VIQ28"/>
      <c r="VIR28"/>
      <c r="VIS28"/>
      <c r="VIT28"/>
      <c r="VIU28"/>
      <c r="VIV28"/>
      <c r="VIW28"/>
      <c r="VIX28"/>
      <c r="VIY28"/>
      <c r="VIZ28"/>
      <c r="VJA28"/>
      <c r="VJB28"/>
      <c r="VJC28"/>
      <c r="VJD28"/>
      <c r="VJE28"/>
      <c r="VJF28"/>
      <c r="VJG28"/>
      <c r="VJH28"/>
      <c r="VJI28"/>
      <c r="VJJ28"/>
      <c r="VJK28"/>
      <c r="VJL28"/>
      <c r="VJM28"/>
      <c r="VJN28"/>
      <c r="VJO28"/>
      <c r="VJP28"/>
      <c r="VJQ28"/>
      <c r="VJR28"/>
      <c r="VJS28"/>
      <c r="VJT28"/>
      <c r="VJU28"/>
      <c r="VJV28"/>
      <c r="VJW28"/>
      <c r="VJX28"/>
      <c r="VJY28"/>
      <c r="VJZ28"/>
      <c r="VKA28"/>
      <c r="VKB28"/>
      <c r="VKC28"/>
      <c r="VKD28"/>
      <c r="VKE28"/>
      <c r="VKF28"/>
      <c r="VKG28"/>
      <c r="VKH28"/>
      <c r="VKI28"/>
      <c r="VKJ28"/>
      <c r="VKK28"/>
      <c r="VKL28"/>
      <c r="VKM28"/>
      <c r="VKN28"/>
      <c r="VKO28"/>
      <c r="VKP28"/>
      <c r="VKQ28"/>
      <c r="VKR28"/>
      <c r="VKS28"/>
      <c r="VKT28"/>
      <c r="VKU28"/>
      <c r="VKV28"/>
      <c r="VKW28"/>
      <c r="VKX28"/>
      <c r="VKY28"/>
      <c r="VKZ28"/>
      <c r="VLA28"/>
      <c r="VLB28"/>
      <c r="VLC28"/>
      <c r="VLD28"/>
      <c r="VLE28"/>
      <c r="VLF28"/>
      <c r="VLG28"/>
      <c r="VLH28"/>
      <c r="VLI28"/>
      <c r="VLJ28"/>
      <c r="VLK28"/>
      <c r="VLL28"/>
      <c r="VLM28"/>
      <c r="VLN28"/>
      <c r="VLO28"/>
      <c r="VLP28"/>
      <c r="VLQ28"/>
      <c r="VLR28"/>
      <c r="VLS28"/>
      <c r="VLT28"/>
      <c r="VLU28"/>
      <c r="VLV28"/>
      <c r="VLW28"/>
      <c r="VLX28"/>
      <c r="VLY28"/>
      <c r="VLZ28"/>
      <c r="VMA28"/>
      <c r="VMB28"/>
      <c r="VMC28"/>
      <c r="VMD28"/>
      <c r="VME28"/>
      <c r="VMF28"/>
      <c r="VMG28"/>
      <c r="VMH28"/>
      <c r="VMI28"/>
      <c r="VMJ28"/>
      <c r="VMK28"/>
      <c r="VML28"/>
      <c r="VMM28"/>
      <c r="VMN28"/>
      <c r="VMO28"/>
      <c r="VMP28"/>
      <c r="VMQ28"/>
      <c r="VMR28"/>
      <c r="VMS28"/>
      <c r="VMT28"/>
      <c r="VMU28"/>
      <c r="VMV28"/>
      <c r="VMW28"/>
      <c r="VMX28"/>
      <c r="VMY28"/>
      <c r="VMZ28"/>
      <c r="VNA28"/>
      <c r="VNB28"/>
      <c r="VNC28"/>
      <c r="VND28"/>
      <c r="VNE28"/>
      <c r="VNF28"/>
      <c r="VNG28"/>
      <c r="VNH28"/>
      <c r="VNI28"/>
      <c r="VNJ28"/>
      <c r="VNK28"/>
      <c r="VNL28"/>
      <c r="VNM28"/>
      <c r="VNN28"/>
      <c r="VNO28"/>
      <c r="VNP28"/>
      <c r="VNQ28"/>
      <c r="VNR28"/>
      <c r="VNS28"/>
      <c r="VNT28"/>
      <c r="VNU28"/>
      <c r="VNV28"/>
      <c r="VNW28"/>
      <c r="VNX28"/>
      <c r="VNY28"/>
      <c r="VNZ28"/>
      <c r="VOA28"/>
      <c r="VOB28"/>
      <c r="VOC28"/>
      <c r="VOD28"/>
      <c r="VOE28"/>
      <c r="VOF28"/>
      <c r="VOG28"/>
      <c r="VOH28"/>
      <c r="VOI28"/>
      <c r="VOJ28"/>
      <c r="VOK28"/>
      <c r="VOL28"/>
      <c r="VOM28"/>
      <c r="VON28"/>
      <c r="VOO28"/>
      <c r="VOP28"/>
      <c r="VOQ28"/>
      <c r="VOR28"/>
      <c r="VOS28"/>
      <c r="VOT28"/>
      <c r="VOU28"/>
      <c r="VOV28"/>
      <c r="VOW28"/>
      <c r="VOX28"/>
      <c r="VOY28"/>
      <c r="VOZ28"/>
      <c r="VPA28"/>
      <c r="VPB28"/>
      <c r="VPC28"/>
      <c r="VPD28"/>
      <c r="VPE28"/>
      <c r="VPF28"/>
      <c r="VPG28"/>
      <c r="VPH28"/>
      <c r="VPI28"/>
      <c r="VPJ28"/>
      <c r="VPK28"/>
      <c r="VPL28"/>
      <c r="VPM28"/>
      <c r="VPN28"/>
      <c r="VPO28"/>
      <c r="VPP28"/>
      <c r="VPQ28"/>
      <c r="VPR28"/>
      <c r="VPS28"/>
      <c r="VPT28"/>
      <c r="VPU28"/>
      <c r="VPV28"/>
      <c r="VPW28"/>
      <c r="VPX28"/>
      <c r="VPY28"/>
      <c r="VPZ28"/>
      <c r="VQA28"/>
      <c r="VQB28"/>
      <c r="VQC28"/>
      <c r="VQD28"/>
      <c r="VQE28"/>
      <c r="VQF28"/>
      <c r="VQG28"/>
      <c r="VQH28"/>
      <c r="VQI28"/>
      <c r="VQJ28"/>
      <c r="VQK28"/>
      <c r="VQL28"/>
      <c r="VQM28"/>
      <c r="VQN28"/>
      <c r="VQO28"/>
      <c r="VQP28"/>
      <c r="VQQ28"/>
      <c r="VQR28"/>
      <c r="VQS28"/>
      <c r="VQT28"/>
      <c r="VQU28"/>
      <c r="VQV28"/>
      <c r="VQW28"/>
      <c r="VQX28"/>
      <c r="VQY28"/>
      <c r="VQZ28"/>
      <c r="VRA28"/>
      <c r="VRB28"/>
      <c r="VRC28"/>
      <c r="VRD28"/>
      <c r="VRE28"/>
      <c r="VRF28"/>
      <c r="VRG28"/>
      <c r="VRH28"/>
      <c r="VRI28"/>
      <c r="VRJ28"/>
      <c r="VRK28"/>
      <c r="VRL28"/>
      <c r="VRM28"/>
      <c r="VRN28"/>
      <c r="VRO28"/>
      <c r="VRP28"/>
      <c r="VRQ28"/>
      <c r="VRR28"/>
      <c r="VRS28"/>
      <c r="VRT28"/>
      <c r="VRU28"/>
      <c r="VRV28"/>
      <c r="VRW28"/>
      <c r="VRX28"/>
      <c r="VRY28"/>
      <c r="VRZ28"/>
      <c r="VSA28"/>
      <c r="VSB28"/>
      <c r="VSC28"/>
      <c r="VSD28"/>
      <c r="VSE28"/>
      <c r="VSF28"/>
      <c r="VSG28"/>
      <c r="VSH28"/>
      <c r="VSI28"/>
      <c r="VSJ28"/>
      <c r="VSK28"/>
      <c r="VSL28"/>
      <c r="VSM28"/>
      <c r="VSN28"/>
      <c r="VSO28"/>
      <c r="VSP28"/>
      <c r="VSQ28"/>
      <c r="VSR28"/>
      <c r="VSS28"/>
      <c r="VST28"/>
      <c r="VSU28"/>
      <c r="VSV28"/>
      <c r="VSW28"/>
      <c r="VSX28"/>
      <c r="VSY28"/>
      <c r="VSZ28"/>
      <c r="VTA28"/>
      <c r="VTB28"/>
      <c r="VTC28"/>
      <c r="VTD28"/>
      <c r="VTE28"/>
      <c r="VTF28"/>
      <c r="VTG28"/>
      <c r="VTH28"/>
      <c r="VTI28"/>
      <c r="VTJ28"/>
      <c r="VTK28"/>
      <c r="VTL28"/>
      <c r="VTM28"/>
      <c r="VTN28"/>
      <c r="VTO28"/>
      <c r="VTP28"/>
      <c r="VTQ28"/>
      <c r="VTR28"/>
      <c r="VTS28"/>
      <c r="VTT28"/>
      <c r="VTU28"/>
      <c r="VTV28"/>
      <c r="VTW28"/>
      <c r="VTX28"/>
      <c r="VTY28"/>
      <c r="VTZ28"/>
      <c r="VUA28"/>
      <c r="VUB28"/>
      <c r="VUC28"/>
      <c r="VUD28"/>
      <c r="VUE28"/>
      <c r="VUF28"/>
      <c r="VUG28"/>
      <c r="VUH28"/>
      <c r="VUI28"/>
      <c r="VUJ28"/>
      <c r="VUK28"/>
      <c r="VUL28"/>
      <c r="VUM28"/>
      <c r="VUN28"/>
      <c r="VUO28"/>
      <c r="VUP28"/>
      <c r="VUQ28"/>
      <c r="VUR28"/>
      <c r="VUS28"/>
      <c r="VUT28"/>
      <c r="VUU28"/>
      <c r="VUV28"/>
      <c r="VUW28"/>
      <c r="VUX28"/>
      <c r="VUY28"/>
      <c r="VUZ28"/>
      <c r="VVA28"/>
      <c r="VVB28"/>
      <c r="VVC28"/>
      <c r="VVD28"/>
      <c r="VVE28"/>
      <c r="VVF28"/>
      <c r="VVG28"/>
      <c r="VVH28"/>
      <c r="VVI28"/>
      <c r="VVJ28"/>
      <c r="VVK28"/>
      <c r="VVL28"/>
      <c r="VVM28"/>
      <c r="VVN28"/>
      <c r="VVO28"/>
      <c r="VVP28"/>
      <c r="VVQ28"/>
      <c r="VVR28"/>
      <c r="VVS28"/>
      <c r="VVT28"/>
      <c r="VVU28"/>
      <c r="VVV28"/>
      <c r="VVW28"/>
      <c r="VVX28"/>
      <c r="VVY28"/>
      <c r="VVZ28"/>
      <c r="VWA28"/>
      <c r="VWB28"/>
      <c r="VWC28"/>
      <c r="VWD28"/>
      <c r="VWE28"/>
      <c r="VWF28"/>
      <c r="VWG28"/>
      <c r="VWH28"/>
      <c r="VWI28"/>
      <c r="VWJ28"/>
      <c r="VWK28"/>
      <c r="VWL28"/>
      <c r="VWM28"/>
      <c r="VWN28"/>
      <c r="VWO28"/>
      <c r="VWP28"/>
      <c r="VWQ28"/>
      <c r="VWR28"/>
      <c r="VWS28"/>
      <c r="VWT28"/>
      <c r="VWU28"/>
      <c r="VWV28"/>
      <c r="VWW28"/>
      <c r="VWX28"/>
      <c r="VWY28"/>
      <c r="VWZ28"/>
      <c r="VXA28"/>
      <c r="VXB28"/>
      <c r="VXC28"/>
      <c r="VXD28"/>
      <c r="VXE28"/>
      <c r="VXF28"/>
      <c r="VXG28"/>
      <c r="VXH28"/>
      <c r="VXI28"/>
      <c r="VXJ28"/>
      <c r="VXK28"/>
      <c r="VXL28"/>
      <c r="VXM28"/>
      <c r="VXN28"/>
      <c r="VXO28"/>
      <c r="VXP28"/>
      <c r="VXQ28"/>
      <c r="VXR28"/>
      <c r="VXS28"/>
      <c r="VXT28"/>
      <c r="VXU28"/>
      <c r="VXV28"/>
      <c r="VXW28"/>
      <c r="VXX28"/>
      <c r="VXY28"/>
      <c r="VXZ28"/>
      <c r="VYA28"/>
      <c r="VYB28"/>
      <c r="VYC28"/>
      <c r="VYD28"/>
      <c r="VYE28"/>
      <c r="VYF28"/>
      <c r="VYG28"/>
      <c r="VYH28"/>
      <c r="VYI28"/>
      <c r="VYJ28"/>
      <c r="VYK28"/>
      <c r="VYL28"/>
      <c r="VYM28"/>
      <c r="VYN28"/>
      <c r="VYO28"/>
      <c r="VYP28"/>
      <c r="VYQ28"/>
      <c r="VYR28"/>
      <c r="VYS28"/>
      <c r="VYT28"/>
      <c r="VYU28"/>
      <c r="VYV28"/>
      <c r="VYW28"/>
      <c r="VYX28"/>
      <c r="VYY28"/>
      <c r="VYZ28"/>
      <c r="VZA28"/>
      <c r="VZB28"/>
      <c r="VZC28"/>
      <c r="VZD28"/>
      <c r="VZE28"/>
      <c r="VZF28"/>
      <c r="VZG28"/>
      <c r="VZH28"/>
      <c r="VZI28"/>
      <c r="VZJ28"/>
      <c r="VZK28"/>
      <c r="VZL28"/>
      <c r="VZM28"/>
      <c r="VZN28"/>
      <c r="VZO28"/>
      <c r="VZP28"/>
      <c r="VZQ28"/>
      <c r="VZR28"/>
      <c r="VZS28"/>
      <c r="VZT28"/>
      <c r="VZU28"/>
      <c r="VZV28"/>
      <c r="VZW28"/>
      <c r="VZX28"/>
      <c r="VZY28"/>
      <c r="VZZ28"/>
      <c r="WAA28"/>
      <c r="WAB28"/>
      <c r="WAC28"/>
      <c r="WAD28"/>
      <c r="WAE28"/>
      <c r="WAF28"/>
      <c r="WAG28"/>
      <c r="WAH28"/>
      <c r="WAI28"/>
      <c r="WAJ28"/>
      <c r="WAK28"/>
      <c r="WAL28"/>
      <c r="WAM28"/>
      <c r="WAN28"/>
      <c r="WAO28"/>
      <c r="WAP28"/>
      <c r="WAQ28"/>
      <c r="WAR28"/>
      <c r="WAS28"/>
      <c r="WAT28"/>
      <c r="WAU28"/>
      <c r="WAV28"/>
      <c r="WAW28"/>
      <c r="WAX28"/>
      <c r="WAY28"/>
      <c r="WAZ28"/>
      <c r="WBA28"/>
      <c r="WBB28"/>
      <c r="WBC28"/>
      <c r="WBD28"/>
      <c r="WBE28"/>
      <c r="WBF28"/>
      <c r="WBG28"/>
      <c r="WBH28"/>
      <c r="WBI28"/>
      <c r="WBJ28"/>
      <c r="WBK28"/>
      <c r="WBL28"/>
      <c r="WBM28"/>
      <c r="WBN28"/>
      <c r="WBO28"/>
      <c r="WBP28"/>
      <c r="WBQ28"/>
      <c r="WBR28"/>
      <c r="WBS28"/>
      <c r="WBT28"/>
      <c r="WBU28"/>
      <c r="WBV28"/>
      <c r="WBW28"/>
      <c r="WBX28"/>
      <c r="WBY28"/>
      <c r="WBZ28"/>
      <c r="WCA28"/>
      <c r="WCB28"/>
      <c r="WCC28"/>
      <c r="WCD28"/>
      <c r="WCE28"/>
      <c r="WCF28"/>
      <c r="WCG28"/>
      <c r="WCH28"/>
      <c r="WCI28"/>
      <c r="WCJ28"/>
      <c r="WCK28"/>
      <c r="WCL28"/>
      <c r="WCM28"/>
      <c r="WCN28"/>
      <c r="WCO28"/>
      <c r="WCP28"/>
      <c r="WCQ28"/>
      <c r="WCR28"/>
      <c r="WCS28"/>
      <c r="WCT28"/>
      <c r="WCU28"/>
      <c r="WCV28"/>
      <c r="WCW28"/>
      <c r="WCX28"/>
      <c r="WCY28"/>
      <c r="WCZ28"/>
      <c r="WDA28"/>
      <c r="WDB28"/>
      <c r="WDC28"/>
      <c r="WDD28"/>
      <c r="WDE28"/>
      <c r="WDF28"/>
      <c r="WDG28"/>
      <c r="WDH28"/>
      <c r="WDI28"/>
      <c r="WDJ28"/>
      <c r="WDK28"/>
      <c r="WDL28"/>
      <c r="WDM28"/>
      <c r="WDN28"/>
      <c r="WDO28"/>
      <c r="WDP28"/>
      <c r="WDQ28"/>
      <c r="WDR28"/>
      <c r="WDS28"/>
      <c r="WDT28"/>
      <c r="WDU28"/>
      <c r="WDV28"/>
      <c r="WDW28"/>
      <c r="WDX28"/>
      <c r="WDY28"/>
      <c r="WDZ28"/>
      <c r="WEA28"/>
      <c r="WEB28"/>
      <c r="WEC28"/>
      <c r="WED28"/>
      <c r="WEE28"/>
      <c r="WEF28"/>
      <c r="WEG28"/>
      <c r="WEH28"/>
      <c r="WEI28"/>
      <c r="WEJ28"/>
      <c r="WEK28"/>
      <c r="WEL28"/>
      <c r="WEM28"/>
      <c r="WEN28"/>
      <c r="WEO28"/>
      <c r="WEP28"/>
      <c r="WEQ28"/>
      <c r="WER28"/>
      <c r="WES28"/>
      <c r="WET28"/>
      <c r="WEU28"/>
      <c r="WEV28"/>
      <c r="WEW28"/>
      <c r="WEX28"/>
      <c r="WEY28"/>
      <c r="WEZ28"/>
      <c r="WFA28"/>
      <c r="WFB28"/>
      <c r="WFC28"/>
      <c r="WFD28"/>
      <c r="WFE28"/>
      <c r="WFF28"/>
      <c r="WFG28"/>
      <c r="WFH28"/>
      <c r="WFI28"/>
      <c r="WFJ28"/>
      <c r="WFK28"/>
      <c r="WFL28"/>
      <c r="WFM28"/>
      <c r="WFN28"/>
      <c r="WFO28"/>
      <c r="WFP28"/>
      <c r="WFQ28"/>
      <c r="WFR28"/>
      <c r="WFS28"/>
      <c r="WFT28"/>
      <c r="WFU28"/>
      <c r="WFV28"/>
      <c r="WFW28"/>
      <c r="WFX28"/>
      <c r="WFY28"/>
      <c r="WFZ28"/>
      <c r="WGA28"/>
      <c r="WGB28"/>
      <c r="WGC28"/>
      <c r="WGD28"/>
      <c r="WGE28"/>
      <c r="WGF28"/>
      <c r="WGG28"/>
      <c r="WGH28"/>
      <c r="WGI28"/>
      <c r="WGJ28"/>
      <c r="WGK28"/>
      <c r="WGL28"/>
      <c r="WGM28"/>
      <c r="WGN28"/>
      <c r="WGO28"/>
      <c r="WGP28"/>
      <c r="WGQ28"/>
      <c r="WGR28"/>
      <c r="WGS28"/>
      <c r="WGT28"/>
      <c r="WGU28"/>
      <c r="WGV28"/>
      <c r="WGW28"/>
      <c r="WGX28"/>
      <c r="WGY28"/>
      <c r="WGZ28"/>
      <c r="WHA28"/>
      <c r="WHB28"/>
      <c r="WHC28"/>
      <c r="WHD28"/>
      <c r="WHE28"/>
      <c r="WHF28"/>
      <c r="WHG28"/>
      <c r="WHH28"/>
      <c r="WHI28"/>
      <c r="WHJ28"/>
      <c r="WHK28"/>
      <c r="WHL28"/>
      <c r="WHM28"/>
      <c r="WHN28"/>
      <c r="WHO28"/>
      <c r="WHP28"/>
      <c r="WHQ28"/>
      <c r="WHR28"/>
      <c r="WHS28"/>
      <c r="WHT28"/>
      <c r="WHU28"/>
      <c r="WHV28"/>
      <c r="WHW28"/>
      <c r="WHX28"/>
      <c r="WHY28"/>
      <c r="WHZ28"/>
      <c r="WIA28"/>
      <c r="WIB28"/>
      <c r="WIC28"/>
      <c r="WID28"/>
      <c r="WIE28"/>
      <c r="WIF28"/>
      <c r="WIG28"/>
      <c r="WIH28"/>
      <c r="WII28"/>
      <c r="WIJ28"/>
      <c r="WIK28"/>
      <c r="WIL28"/>
      <c r="WIM28"/>
      <c r="WIN28"/>
      <c r="WIO28"/>
      <c r="WIP28"/>
      <c r="WIQ28"/>
      <c r="WIR28"/>
      <c r="WIS28"/>
      <c r="WIT28"/>
      <c r="WIU28"/>
      <c r="WIV28"/>
      <c r="WIW28"/>
      <c r="WIX28"/>
      <c r="WIY28"/>
      <c r="WIZ28"/>
      <c r="WJA28"/>
      <c r="WJB28"/>
      <c r="WJC28"/>
      <c r="WJD28"/>
      <c r="WJE28"/>
      <c r="WJF28"/>
      <c r="WJG28"/>
      <c r="WJH28"/>
      <c r="WJI28"/>
      <c r="WJJ28"/>
      <c r="WJK28"/>
      <c r="WJL28"/>
      <c r="WJM28"/>
      <c r="WJN28"/>
      <c r="WJO28"/>
      <c r="WJP28"/>
      <c r="WJQ28"/>
      <c r="WJR28"/>
      <c r="WJS28"/>
      <c r="WJT28"/>
      <c r="WJU28"/>
      <c r="WJV28"/>
      <c r="WJW28"/>
      <c r="WJX28"/>
      <c r="WJY28"/>
      <c r="WJZ28"/>
      <c r="WKA28"/>
      <c r="WKB28"/>
      <c r="WKC28"/>
      <c r="WKD28"/>
      <c r="WKE28"/>
      <c r="WKF28"/>
      <c r="WKG28"/>
      <c r="WKH28"/>
      <c r="WKI28"/>
      <c r="WKJ28"/>
      <c r="WKK28"/>
      <c r="WKL28"/>
      <c r="WKM28"/>
      <c r="WKN28"/>
      <c r="WKO28"/>
      <c r="WKP28"/>
      <c r="WKQ28"/>
      <c r="WKR28"/>
      <c r="WKS28"/>
      <c r="WKT28"/>
      <c r="WKU28"/>
      <c r="WKV28"/>
      <c r="WKW28"/>
      <c r="WKX28"/>
      <c r="WKY28"/>
      <c r="WKZ28"/>
      <c r="WLA28"/>
      <c r="WLB28"/>
      <c r="WLC28"/>
      <c r="WLD28"/>
      <c r="WLE28"/>
      <c r="WLF28"/>
      <c r="WLG28"/>
      <c r="WLH28"/>
      <c r="WLI28"/>
      <c r="WLJ28"/>
      <c r="WLK28"/>
      <c r="WLL28"/>
      <c r="WLM28"/>
      <c r="WLN28"/>
      <c r="WLO28"/>
      <c r="WLP28"/>
      <c r="WLQ28"/>
      <c r="WLR28"/>
      <c r="WLS28"/>
      <c r="WLT28"/>
      <c r="WLU28"/>
      <c r="WLV28"/>
      <c r="WLW28"/>
      <c r="WLX28"/>
      <c r="WLY28"/>
      <c r="WLZ28"/>
      <c r="WMA28"/>
      <c r="WMB28"/>
      <c r="WMC28"/>
      <c r="WMD28"/>
      <c r="WME28"/>
      <c r="WMF28"/>
      <c r="WMG28"/>
      <c r="WMH28"/>
      <c r="WMI28"/>
      <c r="WMJ28"/>
      <c r="WMK28"/>
      <c r="WML28"/>
      <c r="WMM28"/>
      <c r="WMN28"/>
      <c r="WMO28"/>
      <c r="WMP28"/>
      <c r="WMQ28"/>
      <c r="WMR28"/>
      <c r="WMS28"/>
      <c r="WMT28"/>
      <c r="WMU28"/>
      <c r="WMV28"/>
      <c r="WMW28"/>
      <c r="WMX28"/>
      <c r="WMY28"/>
      <c r="WMZ28"/>
      <c r="WNA28"/>
      <c r="WNB28"/>
      <c r="WNC28"/>
      <c r="WND28"/>
      <c r="WNE28"/>
      <c r="WNF28"/>
      <c r="WNG28"/>
      <c r="WNH28"/>
      <c r="WNI28"/>
      <c r="WNJ28"/>
      <c r="WNK28"/>
      <c r="WNL28"/>
      <c r="WNM28"/>
      <c r="WNN28"/>
      <c r="WNO28"/>
      <c r="WNP28"/>
      <c r="WNQ28"/>
      <c r="WNR28"/>
      <c r="WNS28"/>
      <c r="WNT28"/>
      <c r="WNU28"/>
      <c r="WNV28"/>
      <c r="WNW28"/>
      <c r="WNX28"/>
      <c r="WNY28"/>
      <c r="WNZ28"/>
      <c r="WOA28"/>
      <c r="WOB28"/>
      <c r="WOC28"/>
      <c r="WOD28"/>
      <c r="WOE28"/>
      <c r="WOF28"/>
      <c r="WOG28"/>
      <c r="WOH28"/>
      <c r="WOI28"/>
      <c r="WOJ28"/>
      <c r="WOK28"/>
      <c r="WOL28"/>
      <c r="WOM28"/>
      <c r="WON28"/>
      <c r="WOO28"/>
      <c r="WOP28"/>
      <c r="WOQ28"/>
      <c r="WOR28"/>
      <c r="WOS28"/>
      <c r="WOT28"/>
      <c r="WOU28"/>
      <c r="WOV28"/>
      <c r="WOW28"/>
      <c r="WOX28"/>
      <c r="WOY28"/>
      <c r="WOZ28"/>
      <c r="WPA28"/>
      <c r="WPB28"/>
      <c r="WPC28"/>
      <c r="WPD28"/>
      <c r="WPE28"/>
      <c r="WPF28"/>
      <c r="WPG28"/>
      <c r="WPH28"/>
      <c r="WPI28"/>
      <c r="WPJ28"/>
      <c r="WPK28"/>
      <c r="WPL28"/>
      <c r="WPM28"/>
      <c r="WPN28"/>
      <c r="WPO28"/>
      <c r="WPP28"/>
      <c r="WPQ28"/>
      <c r="WPR28"/>
      <c r="WPS28"/>
      <c r="WPT28"/>
      <c r="WPU28"/>
      <c r="WPV28"/>
      <c r="WPW28"/>
      <c r="WPX28"/>
      <c r="WPY28"/>
      <c r="WPZ28"/>
      <c r="WQA28"/>
      <c r="WQB28"/>
      <c r="WQC28"/>
      <c r="WQD28"/>
      <c r="WQE28"/>
      <c r="WQF28"/>
      <c r="WQG28"/>
      <c r="WQH28"/>
      <c r="WQI28"/>
      <c r="WQJ28"/>
      <c r="WQK28"/>
      <c r="WQL28"/>
      <c r="WQM28"/>
      <c r="WQN28"/>
      <c r="WQO28"/>
      <c r="WQP28"/>
      <c r="WQQ28"/>
      <c r="WQR28"/>
      <c r="WQS28"/>
      <c r="WQT28"/>
      <c r="WQU28"/>
      <c r="WQV28"/>
      <c r="WQW28"/>
      <c r="WQX28"/>
      <c r="WQY28"/>
      <c r="WQZ28"/>
      <c r="WRA28"/>
      <c r="WRB28"/>
      <c r="WRC28"/>
      <c r="WRD28"/>
      <c r="WRE28"/>
      <c r="WRF28"/>
      <c r="WRG28"/>
      <c r="WRH28"/>
      <c r="WRI28"/>
      <c r="WRJ28"/>
      <c r="WRK28"/>
      <c r="WRL28"/>
      <c r="WRM28"/>
      <c r="WRN28"/>
      <c r="WRO28"/>
      <c r="WRP28"/>
      <c r="WRQ28"/>
      <c r="WRR28"/>
      <c r="WRS28"/>
      <c r="WRT28"/>
      <c r="WRU28"/>
      <c r="WRV28"/>
      <c r="WRW28"/>
      <c r="WRX28"/>
      <c r="WRY28"/>
      <c r="WRZ28"/>
      <c r="WSA28"/>
      <c r="WSB28"/>
      <c r="WSC28"/>
      <c r="WSD28"/>
      <c r="WSE28"/>
      <c r="WSF28"/>
      <c r="WSG28"/>
      <c r="WSH28"/>
      <c r="WSI28"/>
      <c r="WSJ28"/>
      <c r="WSK28"/>
      <c r="WSL28"/>
      <c r="WSM28"/>
      <c r="WSN28"/>
      <c r="WSO28"/>
      <c r="WSP28"/>
      <c r="WSQ28"/>
      <c r="WSR28"/>
      <c r="WSS28"/>
      <c r="WST28"/>
      <c r="WSU28"/>
      <c r="WSV28"/>
      <c r="WSW28"/>
      <c r="WSX28"/>
      <c r="WSY28"/>
      <c r="WSZ28"/>
      <c r="WTA28"/>
      <c r="WTB28"/>
      <c r="WTC28"/>
      <c r="WTD28"/>
      <c r="WTE28"/>
      <c r="WTF28"/>
      <c r="WTG28"/>
      <c r="WTH28"/>
      <c r="WTI28"/>
      <c r="WTJ28"/>
      <c r="WTK28"/>
      <c r="WTL28"/>
      <c r="WTM28"/>
      <c r="WTN28"/>
      <c r="WTO28"/>
      <c r="WTP28"/>
      <c r="WTQ28"/>
      <c r="WTR28"/>
      <c r="WTS28"/>
      <c r="WTT28"/>
      <c r="WTU28"/>
      <c r="WTV28"/>
      <c r="WTW28"/>
      <c r="WTX28"/>
      <c r="WTY28"/>
      <c r="WTZ28"/>
      <c r="WUA28"/>
      <c r="WUB28"/>
      <c r="WUC28"/>
      <c r="WUD28"/>
      <c r="WUE28"/>
      <c r="WUF28"/>
      <c r="WUG28"/>
      <c r="WUH28"/>
      <c r="WUI28"/>
      <c r="WUJ28"/>
      <c r="WUK28"/>
      <c r="WUL28"/>
      <c r="WUM28"/>
      <c r="WUN28"/>
      <c r="WUO28"/>
      <c r="WUP28"/>
      <c r="WUQ28"/>
      <c r="WUR28"/>
      <c r="WUS28"/>
      <c r="WUT28"/>
      <c r="WUU28"/>
      <c r="WUV28"/>
      <c r="WUW28"/>
      <c r="WUX28"/>
      <c r="WUY28"/>
      <c r="WUZ28"/>
      <c r="WVA28"/>
      <c r="WVB28"/>
      <c r="WVC28"/>
      <c r="WVD28"/>
      <c r="WVE28"/>
      <c r="WVF28"/>
      <c r="WVG28"/>
      <c r="WVH28"/>
      <c r="WVI28"/>
      <c r="WVJ28"/>
      <c r="WVK28"/>
      <c r="WVL28"/>
      <c r="WVM28"/>
      <c r="WVN28"/>
      <c r="WVO28"/>
      <c r="WVP28"/>
      <c r="WVQ28"/>
      <c r="WVR28"/>
      <c r="WVS28"/>
      <c r="WVT28"/>
      <c r="WVU28"/>
      <c r="WVV28"/>
      <c r="WVW28"/>
      <c r="WVX28"/>
      <c r="WVY28"/>
      <c r="WVZ28"/>
      <c r="WWA28"/>
      <c r="WWB28"/>
      <c r="WWC28"/>
      <c r="WWD28"/>
      <c r="WWE28"/>
      <c r="WWF28"/>
      <c r="WWG28"/>
      <c r="WWH28"/>
      <c r="WWI28"/>
      <c r="WWJ28"/>
      <c r="WWK28"/>
      <c r="WWL28"/>
      <c r="WWM28"/>
      <c r="WWN28"/>
      <c r="WWO28"/>
      <c r="WWP28"/>
      <c r="WWQ28"/>
      <c r="WWR28"/>
      <c r="WWS28"/>
      <c r="WWT28"/>
      <c r="WWU28"/>
      <c r="WWV28"/>
      <c r="WWW28"/>
      <c r="WWX28"/>
      <c r="WWY28"/>
      <c r="WWZ28"/>
      <c r="WXA28"/>
      <c r="WXB28"/>
      <c r="WXC28"/>
      <c r="WXD28"/>
      <c r="WXE28"/>
      <c r="WXF28"/>
      <c r="WXG28"/>
      <c r="WXH28"/>
      <c r="WXI28"/>
      <c r="WXJ28"/>
      <c r="WXK28"/>
      <c r="WXL28"/>
      <c r="WXM28"/>
      <c r="WXN28"/>
      <c r="WXO28"/>
      <c r="WXP28"/>
      <c r="WXQ28"/>
      <c r="WXR28"/>
      <c r="WXS28"/>
      <c r="WXT28"/>
      <c r="WXU28"/>
      <c r="WXV28"/>
      <c r="WXW28"/>
      <c r="WXX28"/>
      <c r="WXY28"/>
      <c r="WXZ28"/>
      <c r="WYA28"/>
      <c r="WYB28"/>
      <c r="WYC28"/>
      <c r="WYD28"/>
      <c r="WYE28"/>
      <c r="WYF28"/>
      <c r="WYG28"/>
      <c r="WYH28"/>
      <c r="WYI28"/>
      <c r="WYJ28"/>
      <c r="WYK28"/>
      <c r="WYL28"/>
      <c r="WYM28"/>
      <c r="WYN28"/>
      <c r="WYO28"/>
      <c r="WYP28"/>
      <c r="WYQ28"/>
      <c r="WYR28"/>
      <c r="WYS28"/>
      <c r="WYT28"/>
      <c r="WYU28"/>
      <c r="WYV28"/>
      <c r="WYW28"/>
      <c r="WYX28"/>
      <c r="WYY28"/>
      <c r="WYZ28"/>
      <c r="WZA28"/>
      <c r="WZB28"/>
      <c r="WZC28"/>
      <c r="WZD28"/>
      <c r="WZE28"/>
      <c r="WZF28"/>
      <c r="WZG28"/>
      <c r="WZH28"/>
      <c r="WZI28"/>
      <c r="WZJ28"/>
      <c r="WZK28"/>
      <c r="WZL28"/>
      <c r="WZM28"/>
      <c r="WZN28"/>
      <c r="WZO28"/>
      <c r="WZP28"/>
      <c r="WZQ28"/>
      <c r="WZR28"/>
      <c r="WZS28"/>
      <c r="WZT28"/>
      <c r="WZU28"/>
      <c r="WZV28"/>
      <c r="WZW28"/>
      <c r="WZX28"/>
      <c r="WZY28"/>
      <c r="WZZ28"/>
      <c r="XAA28"/>
      <c r="XAB28"/>
      <c r="XAC28"/>
      <c r="XAD28"/>
      <c r="XAE28"/>
      <c r="XAF28"/>
      <c r="XAG28"/>
      <c r="XAH28"/>
      <c r="XAI28"/>
      <c r="XAJ28"/>
      <c r="XAK28"/>
      <c r="XAL28"/>
      <c r="XAM28"/>
      <c r="XAN28"/>
      <c r="XAO28"/>
      <c r="XAP28"/>
      <c r="XAQ28"/>
      <c r="XAR28"/>
      <c r="XAS28"/>
      <c r="XAT28"/>
      <c r="XAU28"/>
      <c r="XAV28"/>
      <c r="XAW28"/>
      <c r="XAX28"/>
      <c r="XAY28"/>
      <c r="XAZ28"/>
      <c r="XBA28"/>
      <c r="XBB28"/>
      <c r="XBC28"/>
      <c r="XBD28"/>
      <c r="XBE28"/>
      <c r="XBF28"/>
      <c r="XBG28"/>
      <c r="XBH28"/>
      <c r="XBI28"/>
      <c r="XBJ28"/>
      <c r="XBK28"/>
      <c r="XBL28"/>
      <c r="XBM28"/>
      <c r="XBN28"/>
      <c r="XBO28"/>
      <c r="XBP28"/>
      <c r="XBQ28"/>
      <c r="XBR28"/>
      <c r="XBS28"/>
      <c r="XBT28"/>
      <c r="XBU28"/>
      <c r="XBV28"/>
      <c r="XBW28"/>
      <c r="XBX28"/>
      <c r="XBY28"/>
      <c r="XBZ28"/>
      <c r="XCA28"/>
      <c r="XCB28"/>
      <c r="XCC28"/>
      <c r="XCD28"/>
      <c r="XCE28"/>
      <c r="XCF28"/>
      <c r="XCG28"/>
      <c r="XCH28"/>
      <c r="XCI28"/>
      <c r="XCJ28"/>
      <c r="XCK28"/>
      <c r="XCL28"/>
      <c r="XCM28"/>
      <c r="XCN28"/>
      <c r="XCO28"/>
      <c r="XCP28"/>
      <c r="XCQ28"/>
      <c r="XCR28"/>
      <c r="XCS28"/>
      <c r="XCT28"/>
      <c r="XCU28"/>
      <c r="XCV28"/>
      <c r="XCW28"/>
      <c r="XCX28"/>
      <c r="XCY28"/>
      <c r="XCZ28"/>
      <c r="XDA28"/>
      <c r="XDB28"/>
      <c r="XDC28"/>
      <c r="XDD28"/>
      <c r="XDE28"/>
      <c r="XDF28"/>
      <c r="XDG28"/>
      <c r="XDH28"/>
      <c r="XDI28"/>
      <c r="XDJ28"/>
      <c r="XDK28"/>
      <c r="XDL28"/>
      <c r="XDM28"/>
      <c r="XDN28"/>
      <c r="XDO28"/>
      <c r="XDP28"/>
      <c r="XDQ28"/>
      <c r="XDR28"/>
      <c r="XDS28"/>
      <c r="XDT28"/>
      <c r="XDU28"/>
      <c r="XDV28"/>
      <c r="XDW28"/>
      <c r="XDX28"/>
      <c r="XDY28"/>
      <c r="XDZ28"/>
      <c r="XEA28"/>
      <c r="XEB28"/>
      <c r="XEC28"/>
      <c r="XED28"/>
      <c r="XEE28"/>
      <c r="XEF28"/>
      <c r="XEG28"/>
      <c r="XEH28"/>
      <c r="XEI28"/>
      <c r="XEJ28"/>
      <c r="XEK28"/>
      <c r="XEL28"/>
      <c r="XEM28"/>
      <c r="XEN28"/>
      <c r="XEO28"/>
      <c r="XEP28"/>
      <c r="XEQ28"/>
      <c r="XER28"/>
      <c r="XES28"/>
      <c r="XET28"/>
      <c r="XEU28"/>
      <c r="XEV28"/>
      <c r="XEW28"/>
      <c r="XEX28"/>
      <c r="XEY28"/>
      <c r="XEZ28"/>
    </row>
    <row r="29" spans="1:16381" s="420" customFormat="1" x14ac:dyDescent="0.2">
      <c r="A29" s="1053"/>
      <c r="B29" s="1406"/>
      <c r="C29" s="1407"/>
      <c r="D29" s="809"/>
      <c r="E29" s="728"/>
      <c r="F29" s="728"/>
      <c r="G29" s="1048"/>
      <c r="H29" s="728"/>
      <c r="I29" s="179"/>
      <c r="J29" s="179"/>
      <c r="K29" s="179"/>
      <c r="L29" s="179"/>
      <c r="M29" s="179"/>
      <c r="N29" s="179"/>
      <c r="O29" s="179"/>
      <c r="P29" s="179"/>
      <c r="Q29" s="179"/>
      <c r="R29" s="179"/>
      <c r="S29" s="179"/>
      <c r="T29" s="179"/>
      <c r="U29"/>
      <c r="V29"/>
      <c r="W29"/>
      <c r="X29"/>
      <c r="Y29"/>
      <c r="Z29"/>
      <c r="AA29"/>
      <c r="AB29"/>
      <c r="AC29"/>
      <c r="AD29"/>
      <c r="AE29"/>
      <c r="AF29"/>
      <c r="AG29"/>
      <c r="AH29"/>
      <c r="AI29"/>
      <c r="AJ29"/>
      <c r="AK29"/>
      <c r="AL29"/>
      <c r="AM29"/>
      <c r="AN29"/>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c r="BY29"/>
      <c r="BZ29"/>
      <c r="CA29"/>
      <c r="CB29"/>
      <c r="CC29"/>
      <c r="CD29"/>
      <c r="CE29"/>
      <c r="CF29"/>
      <c r="CG29"/>
      <c r="CH29"/>
      <c r="CI29"/>
      <c r="CJ29"/>
      <c r="CK29"/>
      <c r="CL29"/>
      <c r="CM29"/>
      <c r="CN29"/>
      <c r="CO29"/>
      <c r="CP29"/>
      <c r="CQ29"/>
      <c r="CR29"/>
      <c r="CS29"/>
      <c r="CT29"/>
      <c r="CU29"/>
      <c r="CV29"/>
      <c r="CW29"/>
      <c r="CX29"/>
      <c r="CY29"/>
      <c r="CZ29"/>
      <c r="DA29"/>
      <c r="DB29"/>
      <c r="DC29"/>
      <c r="DD29"/>
      <c r="DE29"/>
      <c r="DF29"/>
      <c r="DG29"/>
      <c r="DH29"/>
      <c r="DI29"/>
      <c r="DJ29"/>
      <c r="DK29"/>
      <c r="DL29"/>
      <c r="DM29"/>
      <c r="DN29"/>
      <c r="DO29"/>
      <c r="DP29"/>
      <c r="DQ29"/>
      <c r="DR29"/>
      <c r="DS29"/>
      <c r="DT29"/>
      <c r="DU29"/>
      <c r="DV29"/>
      <c r="DW29"/>
      <c r="DX29"/>
      <c r="DY29"/>
      <c r="DZ29"/>
      <c r="EA29"/>
      <c r="EB29"/>
      <c r="EC29"/>
      <c r="ED29"/>
      <c r="EE29"/>
      <c r="EF29"/>
      <c r="EG29"/>
      <c r="EH29"/>
      <c r="EI29"/>
      <c r="EJ29"/>
      <c r="EK29"/>
      <c r="EL29"/>
      <c r="EM29"/>
      <c r="EN29"/>
      <c r="EO29"/>
      <c r="EP29"/>
      <c r="EQ29"/>
      <c r="ER29"/>
      <c r="ES29"/>
      <c r="ET29"/>
      <c r="EU29"/>
      <c r="EV29"/>
      <c r="EW29"/>
      <c r="EX29"/>
      <c r="EY29"/>
      <c r="EZ29"/>
      <c r="FA29"/>
      <c r="FB29"/>
      <c r="FC29"/>
      <c r="FD29"/>
      <c r="FE29"/>
      <c r="FF29"/>
      <c r="FG29"/>
      <c r="FH29"/>
      <c r="FI29"/>
      <c r="FJ29"/>
      <c r="FK29"/>
      <c r="FL29"/>
      <c r="FM29"/>
      <c r="FN29"/>
      <c r="FO29"/>
      <c r="FP29"/>
      <c r="FQ29"/>
      <c r="FR29"/>
      <c r="FS29"/>
      <c r="FT29"/>
      <c r="FU29"/>
      <c r="FV29"/>
      <c r="FW29"/>
      <c r="FX29"/>
      <c r="FY29"/>
      <c r="FZ29"/>
      <c r="GA29"/>
      <c r="GB29"/>
      <c r="GC29"/>
      <c r="GD29"/>
      <c r="GE29"/>
      <c r="GF29"/>
      <c r="GG29"/>
      <c r="GH29"/>
      <c r="GI29"/>
      <c r="GJ29"/>
      <c r="GK29"/>
      <c r="GL29"/>
      <c r="GM29"/>
      <c r="GN29"/>
      <c r="GO29"/>
      <c r="GP29"/>
      <c r="GQ29"/>
      <c r="GR29"/>
      <c r="GS29"/>
      <c r="GT29"/>
      <c r="GU29"/>
      <c r="GV29"/>
      <c r="GW29"/>
      <c r="GX29"/>
      <c r="GY29"/>
      <c r="GZ29"/>
      <c r="HA29"/>
      <c r="HB29"/>
      <c r="HC29"/>
      <c r="HD29"/>
      <c r="HE29"/>
      <c r="HF29"/>
      <c r="HG29"/>
      <c r="HH29"/>
      <c r="HI29"/>
      <c r="HJ29"/>
      <c r="HK29"/>
      <c r="HL29"/>
      <c r="HM29"/>
      <c r="HN29"/>
      <c r="HO29"/>
      <c r="HP29"/>
      <c r="HQ29"/>
      <c r="HR29"/>
      <c r="HS29"/>
      <c r="HT29"/>
      <c r="HU29"/>
      <c r="HV29"/>
      <c r="HW29"/>
      <c r="HX29"/>
      <c r="HY29"/>
      <c r="HZ29"/>
      <c r="IA29"/>
      <c r="IB29"/>
      <c r="IC29"/>
      <c r="ID29"/>
      <c r="IE29"/>
      <c r="IF29"/>
      <c r="IG29"/>
      <c r="IH29"/>
      <c r="II29"/>
      <c r="IJ29"/>
      <c r="IK29"/>
      <c r="IL29"/>
      <c r="IM29"/>
      <c r="IN29"/>
      <c r="IO29"/>
      <c r="IP29"/>
      <c r="IQ29"/>
      <c r="IR29"/>
      <c r="IS29"/>
      <c r="IT29"/>
      <c r="IU29"/>
      <c r="IV29"/>
      <c r="IW29"/>
      <c r="IX29"/>
      <c r="IY29"/>
      <c r="IZ29"/>
      <c r="JA29"/>
      <c r="JB29"/>
      <c r="JC29"/>
      <c r="JD29"/>
      <c r="JE29"/>
      <c r="JF29"/>
      <c r="JG29"/>
      <c r="JH29"/>
      <c r="JI29"/>
      <c r="JJ29"/>
      <c r="JK29"/>
      <c r="JL29"/>
      <c r="JM29"/>
      <c r="JN29"/>
      <c r="JO29"/>
      <c r="JP29"/>
      <c r="JQ29"/>
      <c r="JR29"/>
      <c r="JS29"/>
      <c r="JT29"/>
      <c r="JU29"/>
      <c r="JV29"/>
      <c r="JW29"/>
      <c r="JX29"/>
      <c r="JY29"/>
      <c r="JZ29"/>
      <c r="KA29"/>
      <c r="KB29"/>
      <c r="KC29"/>
      <c r="KD29"/>
      <c r="KE29"/>
      <c r="KF29"/>
      <c r="KG29"/>
      <c r="KH29"/>
      <c r="KI29"/>
      <c r="KJ29"/>
      <c r="KK29"/>
      <c r="KL29"/>
      <c r="KM29"/>
      <c r="KN29"/>
      <c r="KO29"/>
      <c r="KP29"/>
      <c r="KQ29"/>
      <c r="KR29"/>
      <c r="KS29"/>
      <c r="KT29"/>
      <c r="KU29"/>
      <c r="KV29"/>
      <c r="KW29"/>
      <c r="KX29"/>
      <c r="KY29"/>
      <c r="KZ29"/>
      <c r="LA29"/>
      <c r="LB29"/>
      <c r="LC29"/>
      <c r="LD29"/>
      <c r="LE29"/>
      <c r="LF29"/>
      <c r="LG29"/>
      <c r="LH29"/>
      <c r="LI29"/>
      <c r="LJ29"/>
      <c r="LK29"/>
      <c r="LL29"/>
      <c r="LM29"/>
      <c r="LN29"/>
      <c r="LO29"/>
      <c r="LP29"/>
      <c r="LQ29"/>
      <c r="LR29"/>
      <c r="LS29"/>
      <c r="LT29"/>
      <c r="LU29"/>
      <c r="LV29"/>
      <c r="LW29"/>
      <c r="LX29"/>
      <c r="LY29"/>
      <c r="LZ29"/>
      <c r="MA29"/>
      <c r="MB29"/>
      <c r="MC29"/>
      <c r="MD29"/>
      <c r="ME29"/>
      <c r="MF29"/>
      <c r="MG29"/>
      <c r="MH29"/>
      <c r="MI29"/>
      <c r="MJ29"/>
      <c r="MK29"/>
      <c r="ML29"/>
      <c r="MM29"/>
      <c r="MN29"/>
      <c r="MO29"/>
      <c r="MP29"/>
      <c r="MQ29"/>
      <c r="MR29"/>
      <c r="MS29"/>
      <c r="MT29"/>
      <c r="MU29"/>
      <c r="MV29"/>
      <c r="MW29"/>
      <c r="MX29"/>
      <c r="MY29"/>
      <c r="MZ29"/>
      <c r="NA29"/>
      <c r="NB29"/>
      <c r="NC29"/>
      <c r="ND29"/>
      <c r="NE29"/>
      <c r="NF29"/>
      <c r="NG29"/>
      <c r="NH29"/>
      <c r="NI29"/>
      <c r="NJ29"/>
      <c r="NK29"/>
      <c r="NL29"/>
      <c r="NM29"/>
      <c r="NN29"/>
      <c r="NO29"/>
      <c r="NP29"/>
      <c r="NQ29"/>
      <c r="NR29"/>
      <c r="NS29"/>
      <c r="NT29"/>
      <c r="NU29"/>
      <c r="NV29"/>
      <c r="NW29"/>
      <c r="NX29"/>
      <c r="NY29"/>
      <c r="NZ29"/>
      <c r="OA29"/>
      <c r="OB29"/>
      <c r="OC29"/>
      <c r="OD29"/>
      <c r="OE29"/>
      <c r="OF29"/>
      <c r="OG29"/>
      <c r="OH29"/>
      <c r="OI29"/>
      <c r="OJ29"/>
      <c r="OK29"/>
      <c r="OL29"/>
      <c r="OM29"/>
      <c r="ON29"/>
      <c r="OO29"/>
      <c r="OP29"/>
      <c r="OQ29"/>
      <c r="OR29"/>
      <c r="OS29"/>
      <c r="OT29"/>
      <c r="OU29"/>
      <c r="OV29"/>
      <c r="OW29"/>
      <c r="OX29"/>
      <c r="OY29"/>
      <c r="OZ29"/>
      <c r="PA29"/>
      <c r="PB29"/>
      <c r="PC29"/>
      <c r="PD29"/>
      <c r="PE29"/>
      <c r="PF29"/>
      <c r="PG29"/>
      <c r="PH29"/>
      <c r="PI29"/>
      <c r="PJ29"/>
      <c r="PK29"/>
      <c r="PL29"/>
      <c r="PM29"/>
      <c r="PN29"/>
      <c r="PO29"/>
      <c r="PP29"/>
      <c r="PQ29"/>
      <c r="PR29"/>
      <c r="PS29"/>
      <c r="PT29"/>
      <c r="PU29"/>
      <c r="PV29"/>
      <c r="PW29"/>
      <c r="PX29"/>
      <c r="PY29"/>
      <c r="PZ29"/>
      <c r="QA29"/>
      <c r="QB29"/>
      <c r="QC29"/>
      <c r="QD29"/>
      <c r="QE29"/>
      <c r="QF29"/>
      <c r="QG29"/>
      <c r="QH29"/>
      <c r="QI29"/>
      <c r="QJ29"/>
      <c r="QK29"/>
      <c r="QL29"/>
      <c r="QM29"/>
      <c r="QN29"/>
      <c r="QO29"/>
      <c r="QP29"/>
      <c r="QQ29"/>
      <c r="QR29"/>
      <c r="QS29"/>
      <c r="QT29"/>
      <c r="QU29"/>
      <c r="QV29"/>
      <c r="QW29"/>
      <c r="QX29"/>
      <c r="QY29"/>
      <c r="QZ29"/>
      <c r="RA29"/>
      <c r="RB29"/>
      <c r="RC29"/>
      <c r="RD29"/>
      <c r="RE29"/>
      <c r="RF29"/>
      <c r="RG29"/>
      <c r="RH29"/>
      <c r="RI29"/>
      <c r="RJ29"/>
      <c r="RK29"/>
      <c r="RL29"/>
      <c r="RM29"/>
      <c r="RN29"/>
      <c r="RO29"/>
      <c r="RP29"/>
      <c r="RQ29"/>
      <c r="RR29"/>
      <c r="RS29"/>
      <c r="RT29"/>
      <c r="RU29"/>
      <c r="RV29"/>
      <c r="RW29"/>
      <c r="RX29"/>
      <c r="RY29"/>
      <c r="RZ29"/>
      <c r="SA29"/>
      <c r="SB29"/>
      <c r="SC29"/>
      <c r="SD29"/>
      <c r="SE29"/>
      <c r="SF29"/>
      <c r="SG29"/>
      <c r="SH29"/>
      <c r="SI29"/>
      <c r="SJ29"/>
      <c r="SK29"/>
      <c r="SL29"/>
      <c r="SM29"/>
      <c r="SN29"/>
      <c r="SO29"/>
      <c r="SP29"/>
      <c r="SQ29"/>
      <c r="SR29"/>
      <c r="SS29"/>
      <c r="ST29"/>
      <c r="SU29"/>
      <c r="SV29"/>
      <c r="SW29"/>
      <c r="SX29"/>
      <c r="SY29"/>
      <c r="SZ29"/>
      <c r="TA29"/>
      <c r="TB29"/>
      <c r="TC29"/>
      <c r="TD29"/>
      <c r="TE29"/>
      <c r="TF29"/>
      <c r="TG29"/>
      <c r="TH29"/>
      <c r="TI29"/>
      <c r="TJ29"/>
      <c r="TK29"/>
      <c r="TL29"/>
      <c r="TM29"/>
      <c r="TN29"/>
      <c r="TO29"/>
      <c r="TP29"/>
      <c r="TQ29"/>
      <c r="TR29"/>
      <c r="TS29"/>
      <c r="TT29"/>
      <c r="TU29"/>
      <c r="TV29"/>
      <c r="TW29"/>
      <c r="TX29"/>
      <c r="TY29"/>
      <c r="TZ29"/>
      <c r="UA29"/>
      <c r="UB29"/>
      <c r="UC29"/>
      <c r="UD29"/>
      <c r="UE29"/>
      <c r="UF29"/>
      <c r="UG29"/>
      <c r="UH29"/>
      <c r="UI29"/>
      <c r="UJ29"/>
      <c r="UK29"/>
      <c r="UL29"/>
      <c r="UM29"/>
      <c r="UN29"/>
      <c r="UO29"/>
      <c r="UP29"/>
      <c r="UQ29"/>
      <c r="UR29"/>
      <c r="US29"/>
      <c r="UT29"/>
      <c r="UU29"/>
      <c r="UV29"/>
      <c r="UW29"/>
      <c r="UX29"/>
      <c r="UY29"/>
      <c r="UZ29"/>
      <c r="VA29"/>
      <c r="VB29"/>
      <c r="VC29"/>
      <c r="VD29"/>
      <c r="VE29"/>
      <c r="VF29"/>
      <c r="VG29"/>
      <c r="VH29"/>
      <c r="VI29"/>
      <c r="VJ29"/>
      <c r="VK29"/>
      <c r="VL29"/>
      <c r="VM29"/>
      <c r="VN29"/>
      <c r="VO29"/>
      <c r="VP29"/>
      <c r="VQ29"/>
      <c r="VR29"/>
      <c r="VS29"/>
      <c r="VT29"/>
      <c r="VU29"/>
      <c r="VV29"/>
      <c r="VW29"/>
      <c r="VX29"/>
      <c r="VY29"/>
      <c r="VZ29"/>
      <c r="WA29"/>
      <c r="WB29"/>
      <c r="WC29"/>
      <c r="WD29"/>
      <c r="WE29"/>
      <c r="WF29"/>
      <c r="WG29"/>
      <c r="WH29"/>
      <c r="WI29"/>
      <c r="WJ29"/>
      <c r="WK29"/>
      <c r="WL29"/>
      <c r="WM29"/>
      <c r="WN29"/>
      <c r="WO29"/>
      <c r="WP29"/>
      <c r="WQ29"/>
      <c r="WR29"/>
      <c r="WS29"/>
      <c r="WT29"/>
      <c r="WU29"/>
      <c r="WV29"/>
      <c r="WW29"/>
      <c r="WX29"/>
      <c r="WY29"/>
      <c r="WZ29"/>
      <c r="XA29"/>
      <c r="XB29"/>
      <c r="XC29"/>
      <c r="XD29"/>
      <c r="XE29"/>
      <c r="XF29"/>
      <c r="XG29"/>
      <c r="XH29"/>
      <c r="XI29"/>
      <c r="XJ29"/>
      <c r="XK29"/>
      <c r="XL29"/>
      <c r="XM29"/>
      <c r="XN29"/>
      <c r="XO29"/>
      <c r="XP29"/>
      <c r="XQ29"/>
      <c r="XR29"/>
      <c r="XS29"/>
      <c r="XT29"/>
      <c r="XU29"/>
      <c r="XV29"/>
      <c r="XW29"/>
      <c r="XX29"/>
      <c r="XY29"/>
      <c r="XZ29"/>
      <c r="YA29"/>
      <c r="YB29"/>
      <c r="YC29"/>
      <c r="YD29"/>
      <c r="YE29"/>
      <c r="YF29"/>
      <c r="YG29"/>
      <c r="YH29"/>
      <c r="YI29"/>
      <c r="YJ29"/>
      <c r="YK29"/>
      <c r="YL29"/>
      <c r="YM29"/>
      <c r="YN29"/>
      <c r="YO29"/>
      <c r="YP29"/>
      <c r="YQ29"/>
      <c r="YR29"/>
      <c r="YS29"/>
      <c r="YT29"/>
      <c r="YU29"/>
      <c r="YV29"/>
      <c r="YW29"/>
      <c r="YX29"/>
      <c r="YY29"/>
      <c r="YZ29"/>
      <c r="ZA29"/>
      <c r="ZB29"/>
      <c r="ZC29"/>
      <c r="ZD29"/>
      <c r="ZE29"/>
      <c r="ZF29"/>
      <c r="ZG29"/>
      <c r="ZH29"/>
      <c r="ZI29"/>
      <c r="ZJ29"/>
      <c r="ZK29"/>
      <c r="ZL29"/>
      <c r="ZM29"/>
      <c r="ZN29"/>
      <c r="ZO29"/>
      <c r="ZP29"/>
      <c r="ZQ29"/>
      <c r="ZR29"/>
      <c r="ZS29"/>
      <c r="ZT29"/>
      <c r="ZU29"/>
      <c r="ZV29"/>
      <c r="ZW29"/>
      <c r="ZX29"/>
      <c r="ZY29"/>
      <c r="ZZ29"/>
      <c r="AAA29"/>
      <c r="AAB29"/>
      <c r="AAC29"/>
      <c r="AAD29"/>
      <c r="AAE29"/>
      <c r="AAF29"/>
      <c r="AAG29"/>
      <c r="AAH29"/>
      <c r="AAI29"/>
      <c r="AAJ29"/>
      <c r="AAK29"/>
      <c r="AAL29"/>
      <c r="AAM29"/>
      <c r="AAN29"/>
      <c r="AAO29"/>
      <c r="AAP29"/>
      <c r="AAQ29"/>
      <c r="AAR29"/>
      <c r="AAS29"/>
      <c r="AAT29"/>
      <c r="AAU29"/>
      <c r="AAV29"/>
      <c r="AAW29"/>
      <c r="AAX29"/>
      <c r="AAY29"/>
      <c r="AAZ29"/>
      <c r="ABA29"/>
      <c r="ABB29"/>
      <c r="ABC29"/>
      <c r="ABD29"/>
      <c r="ABE29"/>
      <c r="ABF29"/>
      <c r="ABG29"/>
      <c r="ABH29"/>
      <c r="ABI29"/>
      <c r="ABJ29"/>
      <c r="ABK29"/>
      <c r="ABL29"/>
      <c r="ABM29"/>
      <c r="ABN29"/>
      <c r="ABO29"/>
      <c r="ABP29"/>
      <c r="ABQ29"/>
      <c r="ABR29"/>
      <c r="ABS29"/>
      <c r="ABT29"/>
      <c r="ABU29"/>
      <c r="ABV29"/>
      <c r="ABW29"/>
      <c r="ABX29"/>
      <c r="ABY29"/>
      <c r="ABZ29"/>
      <c r="ACA29"/>
      <c r="ACB29"/>
      <c r="ACC29"/>
      <c r="ACD29"/>
      <c r="ACE29"/>
      <c r="ACF29"/>
      <c r="ACG29"/>
      <c r="ACH29"/>
      <c r="ACI29"/>
      <c r="ACJ29"/>
      <c r="ACK29"/>
      <c r="ACL29"/>
      <c r="ACM29"/>
      <c r="ACN29"/>
      <c r="ACO29"/>
      <c r="ACP29"/>
      <c r="ACQ29"/>
      <c r="ACR29"/>
      <c r="ACS29"/>
      <c r="ACT29"/>
      <c r="ACU29"/>
      <c r="ACV29"/>
      <c r="ACW29"/>
      <c r="ACX29"/>
      <c r="ACY29"/>
      <c r="ACZ29"/>
      <c r="ADA29"/>
      <c r="ADB29"/>
      <c r="ADC29"/>
      <c r="ADD29"/>
      <c r="ADE29"/>
      <c r="ADF29"/>
      <c r="ADG29"/>
      <c r="ADH29"/>
      <c r="ADI29"/>
      <c r="ADJ29"/>
      <c r="ADK29"/>
      <c r="ADL29"/>
      <c r="ADM29"/>
      <c r="ADN29"/>
      <c r="ADO29"/>
      <c r="ADP29"/>
      <c r="ADQ29"/>
      <c r="ADR29"/>
      <c r="ADS29"/>
      <c r="ADT29"/>
      <c r="ADU29"/>
      <c r="ADV29"/>
      <c r="ADW29"/>
      <c r="ADX29"/>
      <c r="ADY29"/>
      <c r="ADZ29"/>
      <c r="AEA29"/>
      <c r="AEB29"/>
      <c r="AEC29"/>
      <c r="AED29"/>
      <c r="AEE29"/>
      <c r="AEF29"/>
      <c r="AEG29"/>
      <c r="AEH29"/>
      <c r="AEI29"/>
      <c r="AEJ29"/>
      <c r="AEK29"/>
      <c r="AEL29"/>
      <c r="AEM29"/>
      <c r="AEN29"/>
      <c r="AEO29"/>
      <c r="AEP29"/>
      <c r="AEQ29"/>
      <c r="AER29"/>
      <c r="AES29"/>
      <c r="AET29"/>
      <c r="AEU29"/>
      <c r="AEV29"/>
      <c r="AEW29"/>
      <c r="AEX29"/>
      <c r="AEY29"/>
      <c r="AEZ29"/>
      <c r="AFA29"/>
      <c r="AFB29"/>
      <c r="AFC29"/>
      <c r="AFD29"/>
      <c r="AFE29"/>
      <c r="AFF29"/>
      <c r="AFG29"/>
      <c r="AFH29"/>
      <c r="AFI29"/>
      <c r="AFJ29"/>
      <c r="AFK29"/>
      <c r="AFL29"/>
      <c r="AFM29"/>
      <c r="AFN29"/>
      <c r="AFO29"/>
      <c r="AFP29"/>
      <c r="AFQ29"/>
      <c r="AFR29"/>
      <c r="AFS29"/>
      <c r="AFT29"/>
      <c r="AFU29"/>
      <c r="AFV29"/>
      <c r="AFW29"/>
      <c r="AFX29"/>
      <c r="AFY29"/>
      <c r="AFZ29"/>
      <c r="AGA29"/>
      <c r="AGB29"/>
      <c r="AGC29"/>
      <c r="AGD29"/>
      <c r="AGE29"/>
      <c r="AGF29"/>
      <c r="AGG29"/>
      <c r="AGH29"/>
      <c r="AGI29"/>
      <c r="AGJ29"/>
      <c r="AGK29"/>
      <c r="AGL29"/>
      <c r="AGM29"/>
      <c r="AGN29"/>
      <c r="AGO29"/>
      <c r="AGP29"/>
      <c r="AGQ29"/>
      <c r="AGR29"/>
      <c r="AGS29"/>
      <c r="AGT29"/>
      <c r="AGU29"/>
      <c r="AGV29"/>
      <c r="AGW29"/>
      <c r="AGX29"/>
      <c r="AGY29"/>
      <c r="AGZ29"/>
      <c r="AHA29"/>
      <c r="AHB29"/>
      <c r="AHC29"/>
      <c r="AHD29"/>
      <c r="AHE29"/>
      <c r="AHF29"/>
      <c r="AHG29"/>
      <c r="AHH29"/>
      <c r="AHI29"/>
      <c r="AHJ29"/>
      <c r="AHK29"/>
      <c r="AHL29"/>
      <c r="AHM29"/>
      <c r="AHN29"/>
      <c r="AHO29"/>
      <c r="AHP29"/>
      <c r="AHQ29"/>
      <c r="AHR29"/>
      <c r="AHS29"/>
      <c r="AHT29"/>
      <c r="AHU29"/>
      <c r="AHV29"/>
      <c r="AHW29"/>
      <c r="AHX29"/>
      <c r="AHY29"/>
      <c r="AHZ29"/>
      <c r="AIA29"/>
      <c r="AIB29"/>
      <c r="AIC29"/>
      <c r="AID29"/>
      <c r="AIE29"/>
      <c r="AIF29"/>
      <c r="AIG29"/>
      <c r="AIH29"/>
      <c r="AII29"/>
      <c r="AIJ29"/>
      <c r="AIK29"/>
      <c r="AIL29"/>
      <c r="AIM29"/>
      <c r="AIN29"/>
      <c r="AIO29"/>
      <c r="AIP29"/>
      <c r="AIQ29"/>
      <c r="AIR29"/>
      <c r="AIS29"/>
      <c r="AIT29"/>
      <c r="AIU29"/>
      <c r="AIV29"/>
      <c r="AIW29"/>
      <c r="AIX29"/>
      <c r="AIY29"/>
      <c r="AIZ29"/>
      <c r="AJA29"/>
      <c r="AJB29"/>
      <c r="AJC29"/>
      <c r="AJD29"/>
      <c r="AJE29"/>
      <c r="AJF29"/>
      <c r="AJG29"/>
      <c r="AJH29"/>
      <c r="AJI29"/>
      <c r="AJJ29"/>
      <c r="AJK29"/>
      <c r="AJL29"/>
      <c r="AJM29"/>
      <c r="AJN29"/>
      <c r="AJO29"/>
      <c r="AJP29"/>
      <c r="AJQ29"/>
      <c r="AJR29"/>
      <c r="AJS29"/>
      <c r="AJT29"/>
      <c r="AJU29"/>
      <c r="AJV29"/>
      <c r="AJW29"/>
      <c r="AJX29"/>
      <c r="AJY29"/>
      <c r="AJZ29"/>
      <c r="AKA29"/>
      <c r="AKB29"/>
      <c r="AKC29"/>
      <c r="AKD29"/>
      <c r="AKE29"/>
      <c r="AKF29"/>
      <c r="AKG29"/>
      <c r="AKH29"/>
      <c r="AKI29"/>
      <c r="AKJ29"/>
      <c r="AKK29"/>
      <c r="AKL29"/>
      <c r="AKM29"/>
      <c r="AKN29"/>
      <c r="AKO29"/>
      <c r="AKP29"/>
      <c r="AKQ29"/>
      <c r="AKR29"/>
      <c r="AKS29"/>
      <c r="AKT29"/>
      <c r="AKU29"/>
      <c r="AKV29"/>
      <c r="AKW29"/>
      <c r="AKX29"/>
      <c r="AKY29"/>
      <c r="AKZ29"/>
      <c r="ALA29"/>
      <c r="ALB29"/>
      <c r="ALC29"/>
      <c r="ALD29"/>
      <c r="ALE29"/>
      <c r="ALF29"/>
      <c r="ALG29"/>
      <c r="ALH29"/>
      <c r="ALI29"/>
      <c r="ALJ29"/>
      <c r="ALK29"/>
      <c r="ALL29"/>
      <c r="ALM29"/>
      <c r="ALN29"/>
      <c r="ALO29"/>
      <c r="ALP29"/>
      <c r="ALQ29"/>
      <c r="ALR29"/>
      <c r="ALS29"/>
      <c r="ALT29"/>
      <c r="ALU29"/>
      <c r="ALV29"/>
      <c r="ALW29"/>
      <c r="ALX29"/>
      <c r="ALY29"/>
      <c r="ALZ29"/>
      <c r="AMA29"/>
      <c r="AMB29"/>
      <c r="AMC29"/>
      <c r="AMD29"/>
      <c r="AME29"/>
      <c r="AMF29"/>
      <c r="AMG29"/>
      <c r="AMH29"/>
      <c r="AMI29"/>
      <c r="AMJ29"/>
      <c r="AMK29"/>
      <c r="AML29"/>
      <c r="AMM29"/>
      <c r="AMN29"/>
      <c r="AMO29"/>
      <c r="AMP29"/>
      <c r="AMQ29"/>
      <c r="AMR29"/>
      <c r="AMS29"/>
      <c r="AMT29"/>
      <c r="AMU29"/>
      <c r="AMV29"/>
      <c r="AMW29"/>
      <c r="AMX29"/>
      <c r="AMY29"/>
      <c r="AMZ29"/>
      <c r="ANA29"/>
      <c r="ANB29"/>
      <c r="ANC29"/>
      <c r="AND29"/>
      <c r="ANE29"/>
      <c r="ANF29"/>
      <c r="ANG29"/>
      <c r="ANH29"/>
      <c r="ANI29"/>
      <c r="ANJ29"/>
      <c r="ANK29"/>
      <c r="ANL29"/>
      <c r="ANM29"/>
      <c r="ANN29"/>
      <c r="ANO29"/>
      <c r="ANP29"/>
      <c r="ANQ29"/>
      <c r="ANR29"/>
      <c r="ANS29"/>
      <c r="ANT29"/>
      <c r="ANU29"/>
      <c r="ANV29"/>
      <c r="ANW29"/>
      <c r="ANX29"/>
      <c r="ANY29"/>
      <c r="ANZ29"/>
      <c r="AOA29"/>
      <c r="AOB29"/>
      <c r="AOC29"/>
      <c r="AOD29"/>
      <c r="AOE29"/>
      <c r="AOF29"/>
      <c r="AOG29"/>
      <c r="AOH29"/>
      <c r="AOI29"/>
      <c r="AOJ29"/>
      <c r="AOK29"/>
      <c r="AOL29"/>
      <c r="AOM29"/>
      <c r="AON29"/>
      <c r="AOO29"/>
      <c r="AOP29"/>
      <c r="AOQ29"/>
      <c r="AOR29"/>
      <c r="AOS29"/>
      <c r="AOT29"/>
      <c r="AOU29"/>
      <c r="AOV29"/>
      <c r="AOW29"/>
      <c r="AOX29"/>
      <c r="AOY29"/>
      <c r="AOZ29"/>
      <c r="APA29"/>
      <c r="APB29"/>
      <c r="APC29"/>
      <c r="APD29"/>
      <c r="APE29"/>
      <c r="APF29"/>
      <c r="APG29"/>
      <c r="APH29"/>
      <c r="API29"/>
      <c r="APJ29"/>
      <c r="APK29"/>
      <c r="APL29"/>
      <c r="APM29"/>
      <c r="APN29"/>
      <c r="APO29"/>
      <c r="APP29"/>
      <c r="APQ29"/>
      <c r="APR29"/>
      <c r="APS29"/>
      <c r="APT29"/>
      <c r="APU29"/>
      <c r="APV29"/>
      <c r="APW29"/>
      <c r="APX29"/>
      <c r="APY29"/>
      <c r="APZ29"/>
      <c r="AQA29"/>
      <c r="AQB29"/>
      <c r="AQC29"/>
      <c r="AQD29"/>
      <c r="AQE29"/>
      <c r="AQF29"/>
      <c r="AQG29"/>
      <c r="AQH29"/>
      <c r="AQI29"/>
      <c r="AQJ29"/>
      <c r="AQK29"/>
      <c r="AQL29"/>
      <c r="AQM29"/>
      <c r="AQN29"/>
      <c r="AQO29"/>
      <c r="AQP29"/>
      <c r="AQQ29"/>
      <c r="AQR29"/>
      <c r="AQS29"/>
      <c r="AQT29"/>
      <c r="AQU29"/>
      <c r="AQV29"/>
      <c r="AQW29"/>
      <c r="AQX29"/>
      <c r="AQY29"/>
      <c r="AQZ29"/>
      <c r="ARA29"/>
      <c r="ARB29"/>
      <c r="ARC29"/>
      <c r="ARD29"/>
      <c r="ARE29"/>
      <c r="ARF29"/>
      <c r="ARG29"/>
      <c r="ARH29"/>
      <c r="ARI29"/>
      <c r="ARJ29"/>
      <c r="ARK29"/>
      <c r="ARL29"/>
      <c r="ARM29"/>
      <c r="ARN29"/>
      <c r="ARO29"/>
      <c r="ARP29"/>
      <c r="ARQ29"/>
      <c r="ARR29"/>
      <c r="ARS29"/>
      <c r="ART29"/>
      <c r="ARU29"/>
      <c r="ARV29"/>
      <c r="ARW29"/>
      <c r="ARX29"/>
      <c r="ARY29"/>
      <c r="ARZ29"/>
      <c r="ASA29"/>
      <c r="ASB29"/>
      <c r="ASC29"/>
      <c r="ASD29"/>
      <c r="ASE29"/>
      <c r="ASF29"/>
      <c r="ASG29"/>
      <c r="ASH29"/>
      <c r="ASI29"/>
      <c r="ASJ29"/>
      <c r="ASK29"/>
      <c r="ASL29"/>
      <c r="ASM29"/>
      <c r="ASN29"/>
      <c r="ASO29"/>
      <c r="ASP29"/>
      <c r="ASQ29"/>
      <c r="ASR29"/>
      <c r="ASS29"/>
      <c r="AST29"/>
      <c r="ASU29"/>
      <c r="ASV29"/>
      <c r="ASW29"/>
      <c r="ASX29"/>
      <c r="ASY29"/>
      <c r="ASZ29"/>
      <c r="ATA29"/>
      <c r="ATB29"/>
      <c r="ATC29"/>
      <c r="ATD29"/>
      <c r="ATE29"/>
      <c r="ATF29"/>
      <c r="ATG29"/>
      <c r="ATH29"/>
      <c r="ATI29"/>
      <c r="ATJ29"/>
      <c r="ATK29"/>
      <c r="ATL29"/>
      <c r="ATM29"/>
      <c r="ATN29"/>
      <c r="ATO29"/>
      <c r="ATP29"/>
      <c r="ATQ29"/>
      <c r="ATR29"/>
      <c r="ATS29"/>
      <c r="ATT29"/>
      <c r="ATU29"/>
      <c r="ATV29"/>
      <c r="ATW29"/>
      <c r="ATX29"/>
      <c r="ATY29"/>
      <c r="ATZ29"/>
      <c r="AUA29"/>
      <c r="AUB29"/>
      <c r="AUC29"/>
      <c r="AUD29"/>
      <c r="AUE29"/>
      <c r="AUF29"/>
      <c r="AUG29"/>
      <c r="AUH29"/>
      <c r="AUI29"/>
      <c r="AUJ29"/>
      <c r="AUK29"/>
      <c r="AUL29"/>
      <c r="AUM29"/>
      <c r="AUN29"/>
      <c r="AUO29"/>
      <c r="AUP29"/>
      <c r="AUQ29"/>
      <c r="AUR29"/>
      <c r="AUS29"/>
      <c r="AUT29"/>
      <c r="AUU29"/>
      <c r="AUV29"/>
      <c r="AUW29"/>
      <c r="AUX29"/>
      <c r="AUY29"/>
      <c r="AUZ29"/>
      <c r="AVA29"/>
      <c r="AVB29"/>
      <c r="AVC29"/>
      <c r="AVD29"/>
      <c r="AVE29"/>
      <c r="AVF29"/>
      <c r="AVG29"/>
      <c r="AVH29"/>
      <c r="AVI29"/>
      <c r="AVJ29"/>
      <c r="AVK29"/>
      <c r="AVL29"/>
      <c r="AVM29"/>
      <c r="AVN29"/>
      <c r="AVO29"/>
      <c r="AVP29"/>
      <c r="AVQ29"/>
      <c r="AVR29"/>
      <c r="AVS29"/>
      <c r="AVT29"/>
      <c r="AVU29"/>
      <c r="AVV29"/>
      <c r="AVW29"/>
      <c r="AVX29"/>
      <c r="AVY29"/>
      <c r="AVZ29"/>
      <c r="AWA29"/>
      <c r="AWB29"/>
      <c r="AWC29"/>
      <c r="AWD29"/>
      <c r="AWE29"/>
      <c r="AWF29"/>
      <c r="AWG29"/>
      <c r="AWH29"/>
      <c r="AWI29"/>
      <c r="AWJ29"/>
      <c r="AWK29"/>
      <c r="AWL29"/>
      <c r="AWM29"/>
      <c r="AWN29"/>
      <c r="AWO29"/>
      <c r="AWP29"/>
      <c r="AWQ29"/>
      <c r="AWR29"/>
      <c r="AWS29"/>
      <c r="AWT29"/>
      <c r="AWU29"/>
      <c r="AWV29"/>
      <c r="AWW29"/>
      <c r="AWX29"/>
      <c r="AWY29"/>
      <c r="AWZ29"/>
      <c r="AXA29"/>
      <c r="AXB29"/>
      <c r="AXC29"/>
      <c r="AXD29"/>
      <c r="AXE29"/>
      <c r="AXF29"/>
      <c r="AXG29"/>
      <c r="AXH29"/>
      <c r="AXI29"/>
      <c r="AXJ29"/>
      <c r="AXK29"/>
      <c r="AXL29"/>
      <c r="AXM29"/>
      <c r="AXN29"/>
      <c r="AXO29"/>
      <c r="AXP29"/>
      <c r="AXQ29"/>
      <c r="AXR29"/>
      <c r="AXS29"/>
      <c r="AXT29"/>
      <c r="AXU29"/>
      <c r="AXV29"/>
      <c r="AXW29"/>
      <c r="AXX29"/>
      <c r="AXY29"/>
      <c r="AXZ29"/>
      <c r="AYA29"/>
      <c r="AYB29"/>
      <c r="AYC29"/>
      <c r="AYD29"/>
      <c r="AYE29"/>
      <c r="AYF29"/>
      <c r="AYG29"/>
      <c r="AYH29"/>
      <c r="AYI29"/>
      <c r="AYJ29"/>
      <c r="AYK29"/>
      <c r="AYL29"/>
      <c r="AYM29"/>
      <c r="AYN29"/>
      <c r="AYO29"/>
      <c r="AYP29"/>
      <c r="AYQ29"/>
      <c r="AYR29"/>
      <c r="AYS29"/>
      <c r="AYT29"/>
      <c r="AYU29"/>
      <c r="AYV29"/>
      <c r="AYW29"/>
      <c r="AYX29"/>
      <c r="AYY29"/>
      <c r="AYZ29"/>
      <c r="AZA29"/>
      <c r="AZB29"/>
      <c r="AZC29"/>
      <c r="AZD29"/>
      <c r="AZE29"/>
      <c r="AZF29"/>
      <c r="AZG29"/>
      <c r="AZH29"/>
      <c r="AZI29"/>
      <c r="AZJ29"/>
      <c r="AZK29"/>
      <c r="AZL29"/>
      <c r="AZM29"/>
      <c r="AZN29"/>
      <c r="AZO29"/>
      <c r="AZP29"/>
      <c r="AZQ29"/>
      <c r="AZR29"/>
      <c r="AZS29"/>
      <c r="AZT29"/>
      <c r="AZU29"/>
      <c r="AZV29"/>
      <c r="AZW29"/>
      <c r="AZX29"/>
      <c r="AZY29"/>
      <c r="AZZ29"/>
      <c r="BAA29"/>
      <c r="BAB29"/>
      <c r="BAC29"/>
      <c r="BAD29"/>
      <c r="BAE29"/>
      <c r="BAF29"/>
      <c r="BAG29"/>
      <c r="BAH29"/>
      <c r="BAI29"/>
      <c r="BAJ29"/>
      <c r="BAK29"/>
      <c r="BAL29"/>
      <c r="BAM29"/>
      <c r="BAN29"/>
      <c r="BAO29"/>
      <c r="BAP29"/>
      <c r="BAQ29"/>
      <c r="BAR29"/>
      <c r="BAS29"/>
      <c r="BAT29"/>
      <c r="BAU29"/>
      <c r="BAV29"/>
      <c r="BAW29"/>
      <c r="BAX29"/>
      <c r="BAY29"/>
      <c r="BAZ29"/>
      <c r="BBA29"/>
      <c r="BBB29"/>
      <c r="BBC29"/>
      <c r="BBD29"/>
      <c r="BBE29"/>
      <c r="BBF29"/>
      <c r="BBG29"/>
      <c r="BBH29"/>
      <c r="BBI29"/>
      <c r="BBJ29"/>
      <c r="BBK29"/>
      <c r="BBL29"/>
      <c r="BBM29"/>
      <c r="BBN29"/>
      <c r="BBO29"/>
      <c r="BBP29"/>
      <c r="BBQ29"/>
      <c r="BBR29"/>
      <c r="BBS29"/>
      <c r="BBT29"/>
      <c r="BBU29"/>
      <c r="BBV29"/>
      <c r="BBW29"/>
      <c r="BBX29"/>
      <c r="BBY29"/>
      <c r="BBZ29"/>
      <c r="BCA29"/>
      <c r="BCB29"/>
      <c r="BCC29"/>
      <c r="BCD29"/>
      <c r="BCE29"/>
      <c r="BCF29"/>
      <c r="BCG29"/>
      <c r="BCH29"/>
      <c r="BCI29"/>
      <c r="BCJ29"/>
      <c r="BCK29"/>
      <c r="BCL29"/>
      <c r="BCM29"/>
      <c r="BCN29"/>
      <c r="BCO29"/>
      <c r="BCP29"/>
      <c r="BCQ29"/>
      <c r="BCR29"/>
      <c r="BCS29"/>
      <c r="BCT29"/>
      <c r="BCU29"/>
      <c r="BCV29"/>
      <c r="BCW29"/>
      <c r="BCX29"/>
      <c r="BCY29"/>
      <c r="BCZ29"/>
      <c r="BDA29"/>
      <c r="BDB29"/>
      <c r="BDC29"/>
      <c r="BDD29"/>
      <c r="BDE29"/>
      <c r="BDF29"/>
      <c r="BDG29"/>
      <c r="BDH29"/>
      <c r="BDI29"/>
      <c r="BDJ29"/>
      <c r="BDK29"/>
      <c r="BDL29"/>
      <c r="BDM29"/>
      <c r="BDN29"/>
      <c r="BDO29"/>
      <c r="BDP29"/>
      <c r="BDQ29"/>
      <c r="BDR29"/>
      <c r="BDS29"/>
      <c r="BDT29"/>
      <c r="BDU29"/>
      <c r="BDV29"/>
      <c r="BDW29"/>
      <c r="BDX29"/>
      <c r="BDY29"/>
      <c r="BDZ29"/>
      <c r="BEA29"/>
      <c r="BEB29"/>
      <c r="BEC29"/>
      <c r="BED29"/>
      <c r="BEE29"/>
      <c r="BEF29"/>
      <c r="BEG29"/>
      <c r="BEH29"/>
      <c r="BEI29"/>
      <c r="BEJ29"/>
      <c r="BEK29"/>
      <c r="BEL29"/>
      <c r="BEM29"/>
      <c r="BEN29"/>
      <c r="BEO29"/>
      <c r="BEP29"/>
      <c r="BEQ29"/>
      <c r="BER29"/>
      <c r="BES29"/>
      <c r="BET29"/>
      <c r="BEU29"/>
      <c r="BEV29"/>
      <c r="BEW29"/>
      <c r="BEX29"/>
      <c r="BEY29"/>
      <c r="BEZ29"/>
      <c r="BFA29"/>
      <c r="BFB29"/>
      <c r="BFC29"/>
      <c r="BFD29"/>
      <c r="BFE29"/>
      <c r="BFF29"/>
      <c r="BFG29"/>
      <c r="BFH29"/>
      <c r="BFI29"/>
      <c r="BFJ29"/>
      <c r="BFK29"/>
      <c r="BFL29"/>
      <c r="BFM29"/>
      <c r="BFN29"/>
      <c r="BFO29"/>
      <c r="BFP29"/>
      <c r="BFQ29"/>
      <c r="BFR29"/>
      <c r="BFS29"/>
      <c r="BFT29"/>
      <c r="BFU29"/>
      <c r="BFV29"/>
      <c r="BFW29"/>
      <c r="BFX29"/>
      <c r="BFY29"/>
      <c r="BFZ29"/>
      <c r="BGA29"/>
      <c r="BGB29"/>
      <c r="BGC29"/>
      <c r="BGD29"/>
      <c r="BGE29"/>
      <c r="BGF29"/>
      <c r="BGG29"/>
      <c r="BGH29"/>
      <c r="BGI29"/>
      <c r="BGJ29"/>
      <c r="BGK29"/>
      <c r="BGL29"/>
      <c r="BGM29"/>
      <c r="BGN29"/>
      <c r="BGO29"/>
      <c r="BGP29"/>
      <c r="BGQ29"/>
      <c r="BGR29"/>
      <c r="BGS29"/>
      <c r="BGT29"/>
      <c r="BGU29"/>
      <c r="BGV29"/>
      <c r="BGW29"/>
      <c r="BGX29"/>
      <c r="BGY29"/>
      <c r="BGZ29"/>
      <c r="BHA29"/>
      <c r="BHB29"/>
      <c r="BHC29"/>
      <c r="BHD29"/>
      <c r="BHE29"/>
      <c r="BHF29"/>
      <c r="BHG29"/>
      <c r="BHH29"/>
      <c r="BHI29"/>
      <c r="BHJ29"/>
      <c r="BHK29"/>
      <c r="BHL29"/>
      <c r="BHM29"/>
      <c r="BHN29"/>
      <c r="BHO29"/>
      <c r="BHP29"/>
      <c r="BHQ29"/>
      <c r="BHR29"/>
      <c r="BHS29"/>
      <c r="BHT29"/>
      <c r="BHU29"/>
      <c r="BHV29"/>
      <c r="BHW29"/>
      <c r="BHX29"/>
      <c r="BHY29"/>
      <c r="BHZ29"/>
      <c r="BIA29"/>
      <c r="BIB29"/>
      <c r="BIC29"/>
      <c r="BID29"/>
      <c r="BIE29"/>
      <c r="BIF29"/>
      <c r="BIG29"/>
      <c r="BIH29"/>
      <c r="BII29"/>
      <c r="BIJ29"/>
      <c r="BIK29"/>
      <c r="BIL29"/>
      <c r="BIM29"/>
      <c r="BIN29"/>
      <c r="BIO29"/>
      <c r="BIP29"/>
      <c r="BIQ29"/>
      <c r="BIR29"/>
      <c r="BIS29"/>
      <c r="BIT29"/>
      <c r="BIU29"/>
      <c r="BIV29"/>
      <c r="BIW29"/>
      <c r="BIX29"/>
      <c r="BIY29"/>
      <c r="BIZ29"/>
      <c r="BJA29"/>
      <c r="BJB29"/>
      <c r="BJC29"/>
      <c r="BJD29"/>
      <c r="BJE29"/>
      <c r="BJF29"/>
      <c r="BJG29"/>
      <c r="BJH29"/>
      <c r="BJI29"/>
      <c r="BJJ29"/>
      <c r="BJK29"/>
      <c r="BJL29"/>
      <c r="BJM29"/>
      <c r="BJN29"/>
      <c r="BJO29"/>
      <c r="BJP29"/>
      <c r="BJQ29"/>
      <c r="BJR29"/>
      <c r="BJS29"/>
      <c r="BJT29"/>
      <c r="BJU29"/>
      <c r="BJV29"/>
      <c r="BJW29"/>
      <c r="BJX29"/>
      <c r="BJY29"/>
      <c r="BJZ29"/>
      <c r="BKA29"/>
      <c r="BKB29"/>
      <c r="BKC29"/>
      <c r="BKD29"/>
      <c r="BKE29"/>
      <c r="BKF29"/>
      <c r="BKG29"/>
      <c r="BKH29"/>
      <c r="BKI29"/>
      <c r="BKJ29"/>
      <c r="BKK29"/>
      <c r="BKL29"/>
      <c r="BKM29"/>
      <c r="BKN29"/>
      <c r="BKO29"/>
      <c r="BKP29"/>
      <c r="BKQ29"/>
      <c r="BKR29"/>
      <c r="BKS29"/>
      <c r="BKT29"/>
      <c r="BKU29"/>
      <c r="BKV29"/>
      <c r="BKW29"/>
      <c r="BKX29"/>
      <c r="BKY29"/>
      <c r="BKZ29"/>
      <c r="BLA29"/>
      <c r="BLB29"/>
      <c r="BLC29"/>
      <c r="BLD29"/>
      <c r="BLE29"/>
      <c r="BLF29"/>
      <c r="BLG29"/>
      <c r="BLH29"/>
      <c r="BLI29"/>
      <c r="BLJ29"/>
      <c r="BLK29"/>
      <c r="BLL29"/>
      <c r="BLM29"/>
      <c r="BLN29"/>
      <c r="BLO29"/>
      <c r="BLP29"/>
      <c r="BLQ29"/>
      <c r="BLR29"/>
      <c r="BLS29"/>
      <c r="BLT29"/>
      <c r="BLU29"/>
      <c r="BLV29"/>
      <c r="BLW29"/>
      <c r="BLX29"/>
      <c r="BLY29"/>
      <c r="BLZ29"/>
      <c r="BMA29"/>
      <c r="BMB29"/>
      <c r="BMC29"/>
      <c r="BMD29"/>
      <c r="BME29"/>
      <c r="BMF29"/>
      <c r="BMG29"/>
      <c r="BMH29"/>
      <c r="BMI29"/>
      <c r="BMJ29"/>
      <c r="BMK29"/>
      <c r="BML29"/>
      <c r="BMM29"/>
      <c r="BMN29"/>
      <c r="BMO29"/>
      <c r="BMP29"/>
      <c r="BMQ29"/>
      <c r="BMR29"/>
      <c r="BMS29"/>
      <c r="BMT29"/>
      <c r="BMU29"/>
      <c r="BMV29"/>
      <c r="BMW29"/>
      <c r="BMX29"/>
      <c r="BMY29"/>
      <c r="BMZ29"/>
      <c r="BNA29"/>
      <c r="BNB29"/>
      <c r="BNC29"/>
      <c r="BND29"/>
      <c r="BNE29"/>
      <c r="BNF29"/>
      <c r="BNG29"/>
      <c r="BNH29"/>
      <c r="BNI29"/>
      <c r="BNJ29"/>
      <c r="BNK29"/>
      <c r="BNL29"/>
      <c r="BNM29"/>
      <c r="BNN29"/>
      <c r="BNO29"/>
      <c r="BNP29"/>
      <c r="BNQ29"/>
      <c r="BNR29"/>
      <c r="BNS29"/>
      <c r="BNT29"/>
      <c r="BNU29"/>
      <c r="BNV29"/>
      <c r="BNW29"/>
      <c r="BNX29"/>
      <c r="BNY29"/>
      <c r="BNZ29"/>
      <c r="BOA29"/>
      <c r="BOB29"/>
      <c r="BOC29"/>
      <c r="BOD29"/>
      <c r="BOE29"/>
      <c r="BOF29"/>
      <c r="BOG29"/>
      <c r="BOH29"/>
      <c r="BOI29"/>
      <c r="BOJ29"/>
      <c r="BOK29"/>
      <c r="BOL29"/>
      <c r="BOM29"/>
      <c r="BON29"/>
      <c r="BOO29"/>
      <c r="BOP29"/>
      <c r="BOQ29"/>
      <c r="BOR29"/>
      <c r="BOS29"/>
      <c r="BOT29"/>
      <c r="BOU29"/>
      <c r="BOV29"/>
      <c r="BOW29"/>
      <c r="BOX29"/>
      <c r="BOY29"/>
      <c r="BOZ29"/>
      <c r="BPA29"/>
      <c r="BPB29"/>
      <c r="BPC29"/>
      <c r="BPD29"/>
      <c r="BPE29"/>
      <c r="BPF29"/>
      <c r="BPG29"/>
      <c r="BPH29"/>
      <c r="BPI29"/>
      <c r="BPJ29"/>
      <c r="BPK29"/>
      <c r="BPL29"/>
      <c r="BPM29"/>
      <c r="BPN29"/>
      <c r="BPO29"/>
      <c r="BPP29"/>
      <c r="BPQ29"/>
      <c r="BPR29"/>
      <c r="BPS29"/>
      <c r="BPT29"/>
      <c r="BPU29"/>
      <c r="BPV29"/>
      <c r="BPW29"/>
      <c r="BPX29"/>
      <c r="BPY29"/>
      <c r="BPZ29"/>
      <c r="BQA29"/>
      <c r="BQB29"/>
      <c r="BQC29"/>
      <c r="BQD29"/>
      <c r="BQE29"/>
      <c r="BQF29"/>
      <c r="BQG29"/>
      <c r="BQH29"/>
      <c r="BQI29"/>
      <c r="BQJ29"/>
      <c r="BQK29"/>
      <c r="BQL29"/>
      <c r="BQM29"/>
      <c r="BQN29"/>
      <c r="BQO29"/>
      <c r="BQP29"/>
      <c r="BQQ29"/>
      <c r="BQR29"/>
      <c r="BQS29"/>
      <c r="BQT29"/>
      <c r="BQU29"/>
      <c r="BQV29"/>
      <c r="BQW29"/>
      <c r="BQX29"/>
      <c r="BQY29"/>
      <c r="BQZ29"/>
      <c r="BRA29"/>
      <c r="BRB29"/>
      <c r="BRC29"/>
      <c r="BRD29"/>
      <c r="BRE29"/>
      <c r="BRF29"/>
      <c r="BRG29"/>
      <c r="BRH29"/>
      <c r="BRI29"/>
      <c r="BRJ29"/>
      <c r="BRK29"/>
      <c r="BRL29"/>
      <c r="BRM29"/>
      <c r="BRN29"/>
      <c r="BRO29"/>
      <c r="BRP29"/>
      <c r="BRQ29"/>
      <c r="BRR29"/>
      <c r="BRS29"/>
      <c r="BRT29"/>
      <c r="BRU29"/>
      <c r="BRV29"/>
      <c r="BRW29"/>
      <c r="BRX29"/>
      <c r="BRY29"/>
      <c r="BRZ29"/>
      <c r="BSA29"/>
      <c r="BSB29"/>
      <c r="BSC29"/>
      <c r="BSD29"/>
      <c r="BSE29"/>
      <c r="BSF29"/>
      <c r="BSG29"/>
      <c r="BSH29"/>
      <c r="BSI29"/>
      <c r="BSJ29"/>
      <c r="BSK29"/>
      <c r="BSL29"/>
      <c r="BSM29"/>
      <c r="BSN29"/>
      <c r="BSO29"/>
      <c r="BSP29"/>
      <c r="BSQ29"/>
      <c r="BSR29"/>
      <c r="BSS29"/>
      <c r="BST29"/>
      <c r="BSU29"/>
      <c r="BSV29"/>
      <c r="BSW29"/>
      <c r="BSX29"/>
      <c r="BSY29"/>
      <c r="BSZ29"/>
      <c r="BTA29"/>
      <c r="BTB29"/>
      <c r="BTC29"/>
      <c r="BTD29"/>
      <c r="BTE29"/>
      <c r="BTF29"/>
      <c r="BTG29"/>
      <c r="BTH29"/>
      <c r="BTI29"/>
      <c r="BTJ29"/>
      <c r="BTK29"/>
      <c r="BTL29"/>
      <c r="BTM29"/>
      <c r="BTN29"/>
      <c r="BTO29"/>
      <c r="BTP29"/>
      <c r="BTQ29"/>
      <c r="BTR29"/>
      <c r="BTS29"/>
      <c r="BTT29"/>
      <c r="BTU29"/>
      <c r="BTV29"/>
      <c r="BTW29"/>
      <c r="BTX29"/>
      <c r="BTY29"/>
      <c r="BTZ29"/>
      <c r="BUA29"/>
      <c r="BUB29"/>
      <c r="BUC29"/>
      <c r="BUD29"/>
      <c r="BUE29"/>
      <c r="BUF29"/>
      <c r="BUG29"/>
      <c r="BUH29"/>
      <c r="BUI29"/>
      <c r="BUJ29"/>
      <c r="BUK29"/>
      <c r="BUL29"/>
      <c r="BUM29"/>
      <c r="BUN29"/>
      <c r="BUO29"/>
      <c r="BUP29"/>
      <c r="BUQ29"/>
      <c r="BUR29"/>
      <c r="BUS29"/>
      <c r="BUT29"/>
      <c r="BUU29"/>
      <c r="BUV29"/>
      <c r="BUW29"/>
      <c r="BUX29"/>
      <c r="BUY29"/>
      <c r="BUZ29"/>
      <c r="BVA29"/>
      <c r="BVB29"/>
      <c r="BVC29"/>
      <c r="BVD29"/>
      <c r="BVE29"/>
      <c r="BVF29"/>
      <c r="BVG29"/>
      <c r="BVH29"/>
      <c r="BVI29"/>
      <c r="BVJ29"/>
      <c r="BVK29"/>
      <c r="BVL29"/>
      <c r="BVM29"/>
      <c r="BVN29"/>
      <c r="BVO29"/>
      <c r="BVP29"/>
      <c r="BVQ29"/>
      <c r="BVR29"/>
      <c r="BVS29"/>
      <c r="BVT29"/>
      <c r="BVU29"/>
      <c r="BVV29"/>
      <c r="BVW29"/>
      <c r="BVX29"/>
      <c r="BVY29"/>
      <c r="BVZ29"/>
      <c r="BWA29"/>
      <c r="BWB29"/>
      <c r="BWC29"/>
      <c r="BWD29"/>
      <c r="BWE29"/>
      <c r="BWF29"/>
      <c r="BWG29"/>
      <c r="BWH29"/>
      <c r="BWI29"/>
      <c r="BWJ29"/>
      <c r="BWK29"/>
      <c r="BWL29"/>
      <c r="BWM29"/>
      <c r="BWN29"/>
      <c r="BWO29"/>
      <c r="BWP29"/>
      <c r="BWQ29"/>
      <c r="BWR29"/>
      <c r="BWS29"/>
      <c r="BWT29"/>
      <c r="BWU29"/>
      <c r="BWV29"/>
      <c r="BWW29"/>
      <c r="BWX29"/>
      <c r="BWY29"/>
      <c r="BWZ29"/>
      <c r="BXA29"/>
      <c r="BXB29"/>
      <c r="BXC29"/>
      <c r="BXD29"/>
      <c r="BXE29"/>
      <c r="BXF29"/>
      <c r="BXG29"/>
      <c r="BXH29"/>
      <c r="BXI29"/>
      <c r="BXJ29"/>
      <c r="BXK29"/>
      <c r="BXL29"/>
      <c r="BXM29"/>
      <c r="BXN29"/>
      <c r="BXO29"/>
      <c r="BXP29"/>
      <c r="BXQ29"/>
      <c r="BXR29"/>
      <c r="BXS29"/>
      <c r="BXT29"/>
      <c r="BXU29"/>
      <c r="BXV29"/>
      <c r="BXW29"/>
      <c r="BXX29"/>
      <c r="BXY29"/>
      <c r="BXZ29"/>
      <c r="BYA29"/>
      <c r="BYB29"/>
      <c r="BYC29"/>
      <c r="BYD29"/>
      <c r="BYE29"/>
      <c r="BYF29"/>
      <c r="BYG29"/>
      <c r="BYH29"/>
      <c r="BYI29"/>
      <c r="BYJ29"/>
      <c r="BYK29"/>
      <c r="BYL29"/>
      <c r="BYM29"/>
      <c r="BYN29"/>
      <c r="BYO29"/>
      <c r="BYP29"/>
      <c r="BYQ29"/>
      <c r="BYR29"/>
      <c r="BYS29"/>
      <c r="BYT29"/>
      <c r="BYU29"/>
      <c r="BYV29"/>
      <c r="BYW29"/>
      <c r="BYX29"/>
      <c r="BYY29"/>
      <c r="BYZ29"/>
      <c r="BZA29"/>
      <c r="BZB29"/>
      <c r="BZC29"/>
      <c r="BZD29"/>
      <c r="BZE29"/>
      <c r="BZF29"/>
      <c r="BZG29"/>
      <c r="BZH29"/>
      <c r="BZI29"/>
      <c r="BZJ29"/>
      <c r="BZK29"/>
      <c r="BZL29"/>
      <c r="BZM29"/>
      <c r="BZN29"/>
      <c r="BZO29"/>
      <c r="BZP29"/>
      <c r="BZQ29"/>
      <c r="BZR29"/>
      <c r="BZS29"/>
      <c r="BZT29"/>
      <c r="BZU29"/>
      <c r="BZV29"/>
      <c r="BZW29"/>
      <c r="BZX29"/>
      <c r="BZY29"/>
      <c r="BZZ29"/>
      <c r="CAA29"/>
      <c r="CAB29"/>
      <c r="CAC29"/>
      <c r="CAD29"/>
      <c r="CAE29"/>
      <c r="CAF29"/>
      <c r="CAG29"/>
      <c r="CAH29"/>
      <c r="CAI29"/>
      <c r="CAJ29"/>
      <c r="CAK29"/>
      <c r="CAL29"/>
      <c r="CAM29"/>
      <c r="CAN29"/>
      <c r="CAO29"/>
      <c r="CAP29"/>
      <c r="CAQ29"/>
      <c r="CAR29"/>
      <c r="CAS29"/>
      <c r="CAT29"/>
      <c r="CAU29"/>
      <c r="CAV29"/>
      <c r="CAW29"/>
      <c r="CAX29"/>
      <c r="CAY29"/>
      <c r="CAZ29"/>
      <c r="CBA29"/>
      <c r="CBB29"/>
      <c r="CBC29"/>
      <c r="CBD29"/>
      <c r="CBE29"/>
      <c r="CBF29"/>
      <c r="CBG29"/>
      <c r="CBH29"/>
      <c r="CBI29"/>
      <c r="CBJ29"/>
      <c r="CBK29"/>
      <c r="CBL29"/>
      <c r="CBM29"/>
      <c r="CBN29"/>
      <c r="CBO29"/>
      <c r="CBP29"/>
      <c r="CBQ29"/>
      <c r="CBR29"/>
      <c r="CBS29"/>
      <c r="CBT29"/>
      <c r="CBU29"/>
      <c r="CBV29"/>
      <c r="CBW29"/>
      <c r="CBX29"/>
      <c r="CBY29"/>
      <c r="CBZ29"/>
      <c r="CCA29"/>
      <c r="CCB29"/>
      <c r="CCC29"/>
      <c r="CCD29"/>
      <c r="CCE29"/>
      <c r="CCF29"/>
      <c r="CCG29"/>
      <c r="CCH29"/>
      <c r="CCI29"/>
      <c r="CCJ29"/>
      <c r="CCK29"/>
      <c r="CCL29"/>
      <c r="CCM29"/>
      <c r="CCN29"/>
      <c r="CCO29"/>
      <c r="CCP29"/>
      <c r="CCQ29"/>
      <c r="CCR29"/>
      <c r="CCS29"/>
      <c r="CCT29"/>
      <c r="CCU29"/>
      <c r="CCV29"/>
      <c r="CCW29"/>
      <c r="CCX29"/>
      <c r="CCY29"/>
      <c r="CCZ29"/>
      <c r="CDA29"/>
      <c r="CDB29"/>
      <c r="CDC29"/>
      <c r="CDD29"/>
      <c r="CDE29"/>
      <c r="CDF29"/>
      <c r="CDG29"/>
      <c r="CDH29"/>
      <c r="CDI29"/>
      <c r="CDJ29"/>
      <c r="CDK29"/>
      <c r="CDL29"/>
      <c r="CDM29"/>
      <c r="CDN29"/>
      <c r="CDO29"/>
      <c r="CDP29"/>
      <c r="CDQ29"/>
      <c r="CDR29"/>
      <c r="CDS29"/>
      <c r="CDT29"/>
      <c r="CDU29"/>
      <c r="CDV29"/>
      <c r="CDW29"/>
      <c r="CDX29"/>
      <c r="CDY29"/>
      <c r="CDZ29"/>
      <c r="CEA29"/>
      <c r="CEB29"/>
      <c r="CEC29"/>
      <c r="CED29"/>
      <c r="CEE29"/>
      <c r="CEF29"/>
      <c r="CEG29"/>
      <c r="CEH29"/>
      <c r="CEI29"/>
      <c r="CEJ29"/>
      <c r="CEK29"/>
      <c r="CEL29"/>
      <c r="CEM29"/>
      <c r="CEN29"/>
      <c r="CEO29"/>
      <c r="CEP29"/>
      <c r="CEQ29"/>
      <c r="CER29"/>
      <c r="CES29"/>
      <c r="CET29"/>
      <c r="CEU29"/>
      <c r="CEV29"/>
      <c r="CEW29"/>
      <c r="CEX29"/>
      <c r="CEY29"/>
      <c r="CEZ29"/>
      <c r="CFA29"/>
      <c r="CFB29"/>
      <c r="CFC29"/>
      <c r="CFD29"/>
      <c r="CFE29"/>
      <c r="CFF29"/>
      <c r="CFG29"/>
      <c r="CFH29"/>
      <c r="CFI29"/>
      <c r="CFJ29"/>
      <c r="CFK29"/>
      <c r="CFL29"/>
      <c r="CFM29"/>
      <c r="CFN29"/>
      <c r="CFO29"/>
      <c r="CFP29"/>
      <c r="CFQ29"/>
      <c r="CFR29"/>
      <c r="CFS29"/>
      <c r="CFT29"/>
      <c r="CFU29"/>
      <c r="CFV29"/>
      <c r="CFW29"/>
      <c r="CFX29"/>
      <c r="CFY29"/>
      <c r="CFZ29"/>
      <c r="CGA29"/>
      <c r="CGB29"/>
      <c r="CGC29"/>
      <c r="CGD29"/>
      <c r="CGE29"/>
      <c r="CGF29"/>
      <c r="CGG29"/>
      <c r="CGH29"/>
      <c r="CGI29"/>
      <c r="CGJ29"/>
      <c r="CGK29"/>
      <c r="CGL29"/>
      <c r="CGM29"/>
      <c r="CGN29"/>
      <c r="CGO29"/>
      <c r="CGP29"/>
      <c r="CGQ29"/>
      <c r="CGR29"/>
      <c r="CGS29"/>
      <c r="CGT29"/>
      <c r="CGU29"/>
      <c r="CGV29"/>
      <c r="CGW29"/>
      <c r="CGX29"/>
      <c r="CGY29"/>
      <c r="CGZ29"/>
      <c r="CHA29"/>
      <c r="CHB29"/>
      <c r="CHC29"/>
      <c r="CHD29"/>
      <c r="CHE29"/>
      <c r="CHF29"/>
      <c r="CHG29"/>
      <c r="CHH29"/>
      <c r="CHI29"/>
      <c r="CHJ29"/>
      <c r="CHK29"/>
      <c r="CHL29"/>
      <c r="CHM29"/>
      <c r="CHN29"/>
      <c r="CHO29"/>
      <c r="CHP29"/>
      <c r="CHQ29"/>
      <c r="CHR29"/>
      <c r="CHS29"/>
      <c r="CHT29"/>
      <c r="CHU29"/>
      <c r="CHV29"/>
      <c r="CHW29"/>
      <c r="CHX29"/>
      <c r="CHY29"/>
      <c r="CHZ29"/>
      <c r="CIA29"/>
      <c r="CIB29"/>
      <c r="CIC29"/>
      <c r="CID29"/>
      <c r="CIE29"/>
      <c r="CIF29"/>
      <c r="CIG29"/>
      <c r="CIH29"/>
      <c r="CII29"/>
      <c r="CIJ29"/>
      <c r="CIK29"/>
      <c r="CIL29"/>
      <c r="CIM29"/>
      <c r="CIN29"/>
      <c r="CIO29"/>
      <c r="CIP29"/>
      <c r="CIQ29"/>
      <c r="CIR29"/>
      <c r="CIS29"/>
      <c r="CIT29"/>
      <c r="CIU29"/>
      <c r="CIV29"/>
      <c r="CIW29"/>
      <c r="CIX29"/>
      <c r="CIY29"/>
      <c r="CIZ29"/>
      <c r="CJA29"/>
      <c r="CJB29"/>
      <c r="CJC29"/>
      <c r="CJD29"/>
      <c r="CJE29"/>
      <c r="CJF29"/>
      <c r="CJG29"/>
      <c r="CJH29"/>
      <c r="CJI29"/>
      <c r="CJJ29"/>
      <c r="CJK29"/>
      <c r="CJL29"/>
      <c r="CJM29"/>
      <c r="CJN29"/>
      <c r="CJO29"/>
      <c r="CJP29"/>
      <c r="CJQ29"/>
      <c r="CJR29"/>
      <c r="CJS29"/>
      <c r="CJT29"/>
      <c r="CJU29"/>
      <c r="CJV29"/>
      <c r="CJW29"/>
      <c r="CJX29"/>
      <c r="CJY29"/>
      <c r="CJZ29"/>
      <c r="CKA29"/>
      <c r="CKB29"/>
      <c r="CKC29"/>
      <c r="CKD29"/>
      <c r="CKE29"/>
      <c r="CKF29"/>
      <c r="CKG29"/>
      <c r="CKH29"/>
      <c r="CKI29"/>
      <c r="CKJ29"/>
      <c r="CKK29"/>
      <c r="CKL29"/>
      <c r="CKM29"/>
      <c r="CKN29"/>
      <c r="CKO29"/>
      <c r="CKP29"/>
      <c r="CKQ29"/>
      <c r="CKR29"/>
      <c r="CKS29"/>
      <c r="CKT29"/>
      <c r="CKU29"/>
      <c r="CKV29"/>
      <c r="CKW29"/>
      <c r="CKX29"/>
      <c r="CKY29"/>
      <c r="CKZ29"/>
      <c r="CLA29"/>
      <c r="CLB29"/>
      <c r="CLC29"/>
      <c r="CLD29"/>
      <c r="CLE29"/>
      <c r="CLF29"/>
      <c r="CLG29"/>
      <c r="CLH29"/>
      <c r="CLI29"/>
      <c r="CLJ29"/>
      <c r="CLK29"/>
      <c r="CLL29"/>
      <c r="CLM29"/>
      <c r="CLN29"/>
      <c r="CLO29"/>
      <c r="CLP29"/>
      <c r="CLQ29"/>
      <c r="CLR29"/>
      <c r="CLS29"/>
      <c r="CLT29"/>
      <c r="CLU29"/>
      <c r="CLV29"/>
      <c r="CLW29"/>
      <c r="CLX29"/>
      <c r="CLY29"/>
      <c r="CLZ29"/>
      <c r="CMA29"/>
      <c r="CMB29"/>
      <c r="CMC29"/>
      <c r="CMD29"/>
      <c r="CME29"/>
      <c r="CMF29"/>
      <c r="CMG29"/>
      <c r="CMH29"/>
      <c r="CMI29"/>
      <c r="CMJ29"/>
      <c r="CMK29"/>
      <c r="CML29"/>
      <c r="CMM29"/>
      <c r="CMN29"/>
      <c r="CMO29"/>
      <c r="CMP29"/>
      <c r="CMQ29"/>
      <c r="CMR29"/>
      <c r="CMS29"/>
      <c r="CMT29"/>
      <c r="CMU29"/>
      <c r="CMV29"/>
      <c r="CMW29"/>
      <c r="CMX29"/>
      <c r="CMY29"/>
      <c r="CMZ29"/>
      <c r="CNA29"/>
      <c r="CNB29"/>
      <c r="CNC29"/>
      <c r="CND29"/>
      <c r="CNE29"/>
      <c r="CNF29"/>
      <c r="CNG29"/>
      <c r="CNH29"/>
      <c r="CNI29"/>
      <c r="CNJ29"/>
      <c r="CNK29"/>
      <c r="CNL29"/>
      <c r="CNM29"/>
      <c r="CNN29"/>
      <c r="CNO29"/>
      <c r="CNP29"/>
      <c r="CNQ29"/>
      <c r="CNR29"/>
      <c r="CNS29"/>
      <c r="CNT29"/>
      <c r="CNU29"/>
      <c r="CNV29"/>
      <c r="CNW29"/>
      <c r="CNX29"/>
      <c r="CNY29"/>
      <c r="CNZ29"/>
      <c r="COA29"/>
      <c r="COB29"/>
      <c r="COC29"/>
      <c r="COD29"/>
      <c r="COE29"/>
      <c r="COF29"/>
      <c r="COG29"/>
      <c r="COH29"/>
      <c r="COI29"/>
      <c r="COJ29"/>
      <c r="COK29"/>
      <c r="COL29"/>
      <c r="COM29"/>
      <c r="CON29"/>
      <c r="COO29"/>
      <c r="COP29"/>
      <c r="COQ29"/>
      <c r="COR29"/>
      <c r="COS29"/>
      <c r="COT29"/>
      <c r="COU29"/>
      <c r="COV29"/>
      <c r="COW29"/>
      <c r="COX29"/>
      <c r="COY29"/>
      <c r="COZ29"/>
      <c r="CPA29"/>
      <c r="CPB29"/>
      <c r="CPC29"/>
      <c r="CPD29"/>
      <c r="CPE29"/>
      <c r="CPF29"/>
      <c r="CPG29"/>
      <c r="CPH29"/>
      <c r="CPI29"/>
      <c r="CPJ29"/>
      <c r="CPK29"/>
      <c r="CPL29"/>
      <c r="CPM29"/>
      <c r="CPN29"/>
      <c r="CPO29"/>
      <c r="CPP29"/>
      <c r="CPQ29"/>
      <c r="CPR29"/>
      <c r="CPS29"/>
      <c r="CPT29"/>
      <c r="CPU29"/>
      <c r="CPV29"/>
      <c r="CPW29"/>
      <c r="CPX29"/>
      <c r="CPY29"/>
      <c r="CPZ29"/>
      <c r="CQA29"/>
      <c r="CQB29"/>
      <c r="CQC29"/>
      <c r="CQD29"/>
      <c r="CQE29"/>
      <c r="CQF29"/>
      <c r="CQG29"/>
      <c r="CQH29"/>
      <c r="CQI29"/>
      <c r="CQJ29"/>
      <c r="CQK29"/>
      <c r="CQL29"/>
      <c r="CQM29"/>
      <c r="CQN29"/>
      <c r="CQO29"/>
      <c r="CQP29"/>
      <c r="CQQ29"/>
      <c r="CQR29"/>
      <c r="CQS29"/>
      <c r="CQT29"/>
      <c r="CQU29"/>
      <c r="CQV29"/>
      <c r="CQW29"/>
      <c r="CQX29"/>
      <c r="CQY29"/>
      <c r="CQZ29"/>
      <c r="CRA29"/>
      <c r="CRB29"/>
      <c r="CRC29"/>
      <c r="CRD29"/>
      <c r="CRE29"/>
      <c r="CRF29"/>
      <c r="CRG29"/>
      <c r="CRH29"/>
      <c r="CRI29"/>
      <c r="CRJ29"/>
      <c r="CRK29"/>
      <c r="CRL29"/>
      <c r="CRM29"/>
      <c r="CRN29"/>
      <c r="CRO29"/>
      <c r="CRP29"/>
      <c r="CRQ29"/>
      <c r="CRR29"/>
      <c r="CRS29"/>
      <c r="CRT29"/>
      <c r="CRU29"/>
      <c r="CRV29"/>
      <c r="CRW29"/>
      <c r="CRX29"/>
      <c r="CRY29"/>
      <c r="CRZ29"/>
      <c r="CSA29"/>
      <c r="CSB29"/>
      <c r="CSC29"/>
      <c r="CSD29"/>
      <c r="CSE29"/>
      <c r="CSF29"/>
      <c r="CSG29"/>
      <c r="CSH29"/>
      <c r="CSI29"/>
      <c r="CSJ29"/>
      <c r="CSK29"/>
      <c r="CSL29"/>
      <c r="CSM29"/>
      <c r="CSN29"/>
      <c r="CSO29"/>
      <c r="CSP29"/>
      <c r="CSQ29"/>
      <c r="CSR29"/>
      <c r="CSS29"/>
      <c r="CST29"/>
      <c r="CSU29"/>
      <c r="CSV29"/>
      <c r="CSW29"/>
      <c r="CSX29"/>
      <c r="CSY29"/>
      <c r="CSZ29"/>
      <c r="CTA29"/>
      <c r="CTB29"/>
      <c r="CTC29"/>
      <c r="CTD29"/>
      <c r="CTE29"/>
      <c r="CTF29"/>
      <c r="CTG29"/>
      <c r="CTH29"/>
      <c r="CTI29"/>
      <c r="CTJ29"/>
      <c r="CTK29"/>
      <c r="CTL29"/>
      <c r="CTM29"/>
      <c r="CTN29"/>
      <c r="CTO29"/>
      <c r="CTP29"/>
      <c r="CTQ29"/>
      <c r="CTR29"/>
      <c r="CTS29"/>
      <c r="CTT29"/>
      <c r="CTU29"/>
      <c r="CTV29"/>
      <c r="CTW29"/>
      <c r="CTX29"/>
      <c r="CTY29"/>
      <c r="CTZ29"/>
      <c r="CUA29"/>
      <c r="CUB29"/>
      <c r="CUC29"/>
      <c r="CUD29"/>
      <c r="CUE29"/>
      <c r="CUF29"/>
      <c r="CUG29"/>
      <c r="CUH29"/>
      <c r="CUI29"/>
      <c r="CUJ29"/>
      <c r="CUK29"/>
      <c r="CUL29"/>
      <c r="CUM29"/>
      <c r="CUN29"/>
      <c r="CUO29"/>
      <c r="CUP29"/>
      <c r="CUQ29"/>
      <c r="CUR29"/>
      <c r="CUS29"/>
      <c r="CUT29"/>
      <c r="CUU29"/>
      <c r="CUV29"/>
      <c r="CUW29"/>
      <c r="CUX29"/>
      <c r="CUY29"/>
      <c r="CUZ29"/>
      <c r="CVA29"/>
      <c r="CVB29"/>
      <c r="CVC29"/>
      <c r="CVD29"/>
      <c r="CVE29"/>
      <c r="CVF29"/>
      <c r="CVG29"/>
      <c r="CVH29"/>
      <c r="CVI29"/>
      <c r="CVJ29"/>
      <c r="CVK29"/>
      <c r="CVL29"/>
      <c r="CVM29"/>
      <c r="CVN29"/>
      <c r="CVO29"/>
      <c r="CVP29"/>
      <c r="CVQ29"/>
      <c r="CVR29"/>
      <c r="CVS29"/>
      <c r="CVT29"/>
      <c r="CVU29"/>
      <c r="CVV29"/>
      <c r="CVW29"/>
      <c r="CVX29"/>
      <c r="CVY29"/>
      <c r="CVZ29"/>
      <c r="CWA29"/>
      <c r="CWB29"/>
      <c r="CWC29"/>
      <c r="CWD29"/>
      <c r="CWE29"/>
      <c r="CWF29"/>
      <c r="CWG29"/>
      <c r="CWH29"/>
      <c r="CWI29"/>
      <c r="CWJ29"/>
      <c r="CWK29"/>
      <c r="CWL29"/>
      <c r="CWM29"/>
      <c r="CWN29"/>
      <c r="CWO29"/>
      <c r="CWP29"/>
      <c r="CWQ29"/>
      <c r="CWR29"/>
      <c r="CWS29"/>
      <c r="CWT29"/>
      <c r="CWU29"/>
      <c r="CWV29"/>
      <c r="CWW29"/>
      <c r="CWX29"/>
      <c r="CWY29"/>
      <c r="CWZ29"/>
      <c r="CXA29"/>
      <c r="CXB29"/>
      <c r="CXC29"/>
      <c r="CXD29"/>
      <c r="CXE29"/>
      <c r="CXF29"/>
      <c r="CXG29"/>
      <c r="CXH29"/>
      <c r="CXI29"/>
      <c r="CXJ29"/>
      <c r="CXK29"/>
      <c r="CXL29"/>
      <c r="CXM29"/>
      <c r="CXN29"/>
      <c r="CXO29"/>
      <c r="CXP29"/>
      <c r="CXQ29"/>
      <c r="CXR29"/>
      <c r="CXS29"/>
      <c r="CXT29"/>
      <c r="CXU29"/>
      <c r="CXV29"/>
      <c r="CXW29"/>
      <c r="CXX29"/>
      <c r="CXY29"/>
      <c r="CXZ29"/>
      <c r="CYA29"/>
      <c r="CYB29"/>
      <c r="CYC29"/>
      <c r="CYD29"/>
      <c r="CYE29"/>
      <c r="CYF29"/>
      <c r="CYG29"/>
      <c r="CYH29"/>
      <c r="CYI29"/>
      <c r="CYJ29"/>
      <c r="CYK29"/>
      <c r="CYL29"/>
      <c r="CYM29"/>
      <c r="CYN29"/>
      <c r="CYO29"/>
      <c r="CYP29"/>
      <c r="CYQ29"/>
      <c r="CYR29"/>
      <c r="CYS29"/>
      <c r="CYT29"/>
      <c r="CYU29"/>
      <c r="CYV29"/>
      <c r="CYW29"/>
      <c r="CYX29"/>
      <c r="CYY29"/>
      <c r="CYZ29"/>
      <c r="CZA29"/>
      <c r="CZB29"/>
      <c r="CZC29"/>
      <c r="CZD29"/>
      <c r="CZE29"/>
      <c r="CZF29"/>
      <c r="CZG29"/>
      <c r="CZH29"/>
      <c r="CZI29"/>
      <c r="CZJ29"/>
      <c r="CZK29"/>
      <c r="CZL29"/>
      <c r="CZM29"/>
      <c r="CZN29"/>
      <c r="CZO29"/>
      <c r="CZP29"/>
      <c r="CZQ29"/>
      <c r="CZR29"/>
      <c r="CZS29"/>
      <c r="CZT29"/>
      <c r="CZU29"/>
      <c r="CZV29"/>
      <c r="CZW29"/>
      <c r="CZX29"/>
      <c r="CZY29"/>
      <c r="CZZ29"/>
      <c r="DAA29"/>
      <c r="DAB29"/>
      <c r="DAC29"/>
      <c r="DAD29"/>
      <c r="DAE29"/>
      <c r="DAF29"/>
      <c r="DAG29"/>
      <c r="DAH29"/>
      <c r="DAI29"/>
      <c r="DAJ29"/>
      <c r="DAK29"/>
      <c r="DAL29"/>
      <c r="DAM29"/>
      <c r="DAN29"/>
      <c r="DAO29"/>
      <c r="DAP29"/>
      <c r="DAQ29"/>
      <c r="DAR29"/>
      <c r="DAS29"/>
      <c r="DAT29"/>
      <c r="DAU29"/>
      <c r="DAV29"/>
      <c r="DAW29"/>
      <c r="DAX29"/>
      <c r="DAY29"/>
      <c r="DAZ29"/>
      <c r="DBA29"/>
      <c r="DBB29"/>
      <c r="DBC29"/>
      <c r="DBD29"/>
      <c r="DBE29"/>
      <c r="DBF29"/>
      <c r="DBG29"/>
      <c r="DBH29"/>
      <c r="DBI29"/>
      <c r="DBJ29"/>
      <c r="DBK29"/>
      <c r="DBL29"/>
      <c r="DBM29"/>
      <c r="DBN29"/>
      <c r="DBO29"/>
      <c r="DBP29"/>
      <c r="DBQ29"/>
      <c r="DBR29"/>
      <c r="DBS29"/>
      <c r="DBT29"/>
      <c r="DBU29"/>
      <c r="DBV29"/>
      <c r="DBW29"/>
      <c r="DBX29"/>
      <c r="DBY29"/>
      <c r="DBZ29"/>
      <c r="DCA29"/>
      <c r="DCB29"/>
      <c r="DCC29"/>
      <c r="DCD29"/>
      <c r="DCE29"/>
      <c r="DCF29"/>
      <c r="DCG29"/>
      <c r="DCH29"/>
      <c r="DCI29"/>
      <c r="DCJ29"/>
      <c r="DCK29"/>
      <c r="DCL29"/>
      <c r="DCM29"/>
      <c r="DCN29"/>
      <c r="DCO29"/>
      <c r="DCP29"/>
      <c r="DCQ29"/>
      <c r="DCR29"/>
      <c r="DCS29"/>
      <c r="DCT29"/>
      <c r="DCU29"/>
      <c r="DCV29"/>
      <c r="DCW29"/>
      <c r="DCX29"/>
      <c r="DCY29"/>
      <c r="DCZ29"/>
      <c r="DDA29"/>
      <c r="DDB29"/>
      <c r="DDC29"/>
      <c r="DDD29"/>
      <c r="DDE29"/>
      <c r="DDF29"/>
      <c r="DDG29"/>
      <c r="DDH29"/>
      <c r="DDI29"/>
      <c r="DDJ29"/>
      <c r="DDK29"/>
      <c r="DDL29"/>
      <c r="DDM29"/>
      <c r="DDN29"/>
      <c r="DDO29"/>
      <c r="DDP29"/>
      <c r="DDQ29"/>
      <c r="DDR29"/>
      <c r="DDS29"/>
      <c r="DDT29"/>
      <c r="DDU29"/>
      <c r="DDV29"/>
      <c r="DDW29"/>
      <c r="DDX29"/>
      <c r="DDY29"/>
      <c r="DDZ29"/>
      <c r="DEA29"/>
      <c r="DEB29"/>
      <c r="DEC29"/>
      <c r="DED29"/>
      <c r="DEE29"/>
      <c r="DEF29"/>
      <c r="DEG29"/>
      <c r="DEH29"/>
      <c r="DEI29"/>
      <c r="DEJ29"/>
      <c r="DEK29"/>
      <c r="DEL29"/>
      <c r="DEM29"/>
      <c r="DEN29"/>
      <c r="DEO29"/>
      <c r="DEP29"/>
      <c r="DEQ29"/>
      <c r="DER29"/>
      <c r="DES29"/>
      <c r="DET29"/>
      <c r="DEU29"/>
      <c r="DEV29"/>
      <c r="DEW29"/>
      <c r="DEX29"/>
      <c r="DEY29"/>
      <c r="DEZ29"/>
      <c r="DFA29"/>
      <c r="DFB29"/>
      <c r="DFC29"/>
      <c r="DFD29"/>
      <c r="DFE29"/>
      <c r="DFF29"/>
      <c r="DFG29"/>
      <c r="DFH29"/>
      <c r="DFI29"/>
      <c r="DFJ29"/>
      <c r="DFK29"/>
      <c r="DFL29"/>
      <c r="DFM29"/>
      <c r="DFN29"/>
      <c r="DFO29"/>
      <c r="DFP29"/>
      <c r="DFQ29"/>
      <c r="DFR29"/>
      <c r="DFS29"/>
      <c r="DFT29"/>
      <c r="DFU29"/>
      <c r="DFV29"/>
      <c r="DFW29"/>
      <c r="DFX29"/>
      <c r="DFY29"/>
      <c r="DFZ29"/>
      <c r="DGA29"/>
      <c r="DGB29"/>
      <c r="DGC29"/>
      <c r="DGD29"/>
      <c r="DGE29"/>
      <c r="DGF29"/>
      <c r="DGG29"/>
      <c r="DGH29"/>
      <c r="DGI29"/>
      <c r="DGJ29"/>
      <c r="DGK29"/>
      <c r="DGL29"/>
      <c r="DGM29"/>
      <c r="DGN29"/>
      <c r="DGO29"/>
      <c r="DGP29"/>
      <c r="DGQ29"/>
      <c r="DGR29"/>
      <c r="DGS29"/>
      <c r="DGT29"/>
      <c r="DGU29"/>
      <c r="DGV29"/>
      <c r="DGW29"/>
      <c r="DGX29"/>
      <c r="DGY29"/>
      <c r="DGZ29"/>
      <c r="DHA29"/>
      <c r="DHB29"/>
      <c r="DHC29"/>
      <c r="DHD29"/>
      <c r="DHE29"/>
      <c r="DHF29"/>
      <c r="DHG29"/>
      <c r="DHH29"/>
      <c r="DHI29"/>
      <c r="DHJ29"/>
      <c r="DHK29"/>
      <c r="DHL29"/>
      <c r="DHM29"/>
      <c r="DHN29"/>
      <c r="DHO29"/>
      <c r="DHP29"/>
      <c r="DHQ29"/>
      <c r="DHR29"/>
      <c r="DHS29"/>
      <c r="DHT29"/>
      <c r="DHU29"/>
      <c r="DHV29"/>
      <c r="DHW29"/>
      <c r="DHX29"/>
      <c r="DHY29"/>
      <c r="DHZ29"/>
      <c r="DIA29"/>
      <c r="DIB29"/>
      <c r="DIC29"/>
      <c r="DID29"/>
      <c r="DIE29"/>
      <c r="DIF29"/>
      <c r="DIG29"/>
      <c r="DIH29"/>
      <c r="DII29"/>
      <c r="DIJ29"/>
      <c r="DIK29"/>
      <c r="DIL29"/>
      <c r="DIM29"/>
      <c r="DIN29"/>
      <c r="DIO29"/>
      <c r="DIP29"/>
      <c r="DIQ29"/>
      <c r="DIR29"/>
      <c r="DIS29"/>
      <c r="DIT29"/>
      <c r="DIU29"/>
      <c r="DIV29"/>
      <c r="DIW29"/>
      <c r="DIX29"/>
      <c r="DIY29"/>
      <c r="DIZ29"/>
      <c r="DJA29"/>
      <c r="DJB29"/>
      <c r="DJC29"/>
      <c r="DJD29"/>
      <c r="DJE29"/>
      <c r="DJF29"/>
      <c r="DJG29"/>
      <c r="DJH29"/>
      <c r="DJI29"/>
      <c r="DJJ29"/>
      <c r="DJK29"/>
      <c r="DJL29"/>
      <c r="DJM29"/>
      <c r="DJN29"/>
      <c r="DJO29"/>
      <c r="DJP29"/>
      <c r="DJQ29"/>
      <c r="DJR29"/>
      <c r="DJS29"/>
      <c r="DJT29"/>
      <c r="DJU29"/>
      <c r="DJV29"/>
      <c r="DJW29"/>
      <c r="DJX29"/>
      <c r="DJY29"/>
      <c r="DJZ29"/>
      <c r="DKA29"/>
      <c r="DKB29"/>
      <c r="DKC29"/>
      <c r="DKD29"/>
      <c r="DKE29"/>
      <c r="DKF29"/>
      <c r="DKG29"/>
      <c r="DKH29"/>
      <c r="DKI29"/>
      <c r="DKJ29"/>
      <c r="DKK29"/>
      <c r="DKL29"/>
      <c r="DKM29"/>
      <c r="DKN29"/>
      <c r="DKO29"/>
      <c r="DKP29"/>
      <c r="DKQ29"/>
      <c r="DKR29"/>
      <c r="DKS29"/>
      <c r="DKT29"/>
      <c r="DKU29"/>
      <c r="DKV29"/>
      <c r="DKW29"/>
      <c r="DKX29"/>
      <c r="DKY29"/>
      <c r="DKZ29"/>
      <c r="DLA29"/>
      <c r="DLB29"/>
      <c r="DLC29"/>
      <c r="DLD29"/>
      <c r="DLE29"/>
      <c r="DLF29"/>
      <c r="DLG29"/>
      <c r="DLH29"/>
      <c r="DLI29"/>
      <c r="DLJ29"/>
      <c r="DLK29"/>
      <c r="DLL29"/>
      <c r="DLM29"/>
      <c r="DLN29"/>
      <c r="DLO29"/>
      <c r="DLP29"/>
      <c r="DLQ29"/>
      <c r="DLR29"/>
      <c r="DLS29"/>
      <c r="DLT29"/>
      <c r="DLU29"/>
      <c r="DLV29"/>
      <c r="DLW29"/>
      <c r="DLX29"/>
      <c r="DLY29"/>
      <c r="DLZ29"/>
      <c r="DMA29"/>
      <c r="DMB29"/>
      <c r="DMC29"/>
      <c r="DMD29"/>
      <c r="DME29"/>
      <c r="DMF29"/>
      <c r="DMG29"/>
      <c r="DMH29"/>
      <c r="DMI29"/>
      <c r="DMJ29"/>
      <c r="DMK29"/>
      <c r="DML29"/>
      <c r="DMM29"/>
      <c r="DMN29"/>
      <c r="DMO29"/>
      <c r="DMP29"/>
      <c r="DMQ29"/>
      <c r="DMR29"/>
      <c r="DMS29"/>
      <c r="DMT29"/>
      <c r="DMU29"/>
      <c r="DMV29"/>
      <c r="DMW29"/>
      <c r="DMX29"/>
      <c r="DMY29"/>
      <c r="DMZ29"/>
      <c r="DNA29"/>
      <c r="DNB29"/>
      <c r="DNC29"/>
      <c r="DND29"/>
      <c r="DNE29"/>
      <c r="DNF29"/>
      <c r="DNG29"/>
      <c r="DNH29"/>
      <c r="DNI29"/>
      <c r="DNJ29"/>
      <c r="DNK29"/>
      <c r="DNL29"/>
      <c r="DNM29"/>
      <c r="DNN29"/>
      <c r="DNO29"/>
      <c r="DNP29"/>
      <c r="DNQ29"/>
      <c r="DNR29"/>
      <c r="DNS29"/>
      <c r="DNT29"/>
      <c r="DNU29"/>
      <c r="DNV29"/>
      <c r="DNW29"/>
      <c r="DNX29"/>
      <c r="DNY29"/>
      <c r="DNZ29"/>
      <c r="DOA29"/>
      <c r="DOB29"/>
      <c r="DOC29"/>
      <c r="DOD29"/>
      <c r="DOE29"/>
      <c r="DOF29"/>
      <c r="DOG29"/>
      <c r="DOH29"/>
      <c r="DOI29"/>
      <c r="DOJ29"/>
      <c r="DOK29"/>
      <c r="DOL29"/>
      <c r="DOM29"/>
      <c r="DON29"/>
      <c r="DOO29"/>
      <c r="DOP29"/>
      <c r="DOQ29"/>
      <c r="DOR29"/>
      <c r="DOS29"/>
      <c r="DOT29"/>
      <c r="DOU29"/>
      <c r="DOV29"/>
      <c r="DOW29"/>
      <c r="DOX29"/>
      <c r="DOY29"/>
      <c r="DOZ29"/>
      <c r="DPA29"/>
      <c r="DPB29"/>
      <c r="DPC29"/>
      <c r="DPD29"/>
      <c r="DPE29"/>
      <c r="DPF29"/>
      <c r="DPG29"/>
      <c r="DPH29"/>
      <c r="DPI29"/>
      <c r="DPJ29"/>
      <c r="DPK29"/>
      <c r="DPL29"/>
      <c r="DPM29"/>
      <c r="DPN29"/>
      <c r="DPO29"/>
      <c r="DPP29"/>
      <c r="DPQ29"/>
      <c r="DPR29"/>
      <c r="DPS29"/>
      <c r="DPT29"/>
      <c r="DPU29"/>
      <c r="DPV29"/>
      <c r="DPW29"/>
      <c r="DPX29"/>
      <c r="DPY29"/>
      <c r="DPZ29"/>
      <c r="DQA29"/>
      <c r="DQB29"/>
      <c r="DQC29"/>
      <c r="DQD29"/>
      <c r="DQE29"/>
      <c r="DQF29"/>
      <c r="DQG29"/>
      <c r="DQH29"/>
      <c r="DQI29"/>
      <c r="DQJ29"/>
      <c r="DQK29"/>
      <c r="DQL29"/>
      <c r="DQM29"/>
      <c r="DQN29"/>
      <c r="DQO29"/>
      <c r="DQP29"/>
      <c r="DQQ29"/>
      <c r="DQR29"/>
      <c r="DQS29"/>
      <c r="DQT29"/>
      <c r="DQU29"/>
      <c r="DQV29"/>
      <c r="DQW29"/>
      <c r="DQX29"/>
      <c r="DQY29"/>
      <c r="DQZ29"/>
      <c r="DRA29"/>
      <c r="DRB29"/>
      <c r="DRC29"/>
      <c r="DRD29"/>
      <c r="DRE29"/>
      <c r="DRF29"/>
      <c r="DRG29"/>
      <c r="DRH29"/>
      <c r="DRI29"/>
      <c r="DRJ29"/>
      <c r="DRK29"/>
      <c r="DRL29"/>
      <c r="DRM29"/>
      <c r="DRN29"/>
      <c r="DRO29"/>
      <c r="DRP29"/>
      <c r="DRQ29"/>
      <c r="DRR29"/>
      <c r="DRS29"/>
      <c r="DRT29"/>
      <c r="DRU29"/>
      <c r="DRV29"/>
      <c r="DRW29"/>
      <c r="DRX29"/>
      <c r="DRY29"/>
      <c r="DRZ29"/>
      <c r="DSA29"/>
      <c r="DSB29"/>
      <c r="DSC29"/>
      <c r="DSD29"/>
      <c r="DSE29"/>
      <c r="DSF29"/>
      <c r="DSG29"/>
      <c r="DSH29"/>
      <c r="DSI29"/>
      <c r="DSJ29"/>
      <c r="DSK29"/>
      <c r="DSL29"/>
      <c r="DSM29"/>
      <c r="DSN29"/>
      <c r="DSO29"/>
      <c r="DSP29"/>
      <c r="DSQ29"/>
      <c r="DSR29"/>
      <c r="DSS29"/>
      <c r="DST29"/>
      <c r="DSU29"/>
      <c r="DSV29"/>
      <c r="DSW29"/>
      <c r="DSX29"/>
      <c r="DSY29"/>
      <c r="DSZ29"/>
      <c r="DTA29"/>
      <c r="DTB29"/>
      <c r="DTC29"/>
      <c r="DTD29"/>
      <c r="DTE29"/>
      <c r="DTF29"/>
      <c r="DTG29"/>
      <c r="DTH29"/>
      <c r="DTI29"/>
      <c r="DTJ29"/>
      <c r="DTK29"/>
      <c r="DTL29"/>
      <c r="DTM29"/>
      <c r="DTN29"/>
      <c r="DTO29"/>
      <c r="DTP29"/>
      <c r="DTQ29"/>
      <c r="DTR29"/>
      <c r="DTS29"/>
      <c r="DTT29"/>
      <c r="DTU29"/>
      <c r="DTV29"/>
      <c r="DTW29"/>
      <c r="DTX29"/>
      <c r="DTY29"/>
      <c r="DTZ29"/>
      <c r="DUA29"/>
      <c r="DUB29"/>
      <c r="DUC29"/>
      <c r="DUD29"/>
      <c r="DUE29"/>
      <c r="DUF29"/>
      <c r="DUG29"/>
      <c r="DUH29"/>
      <c r="DUI29"/>
      <c r="DUJ29"/>
      <c r="DUK29"/>
      <c r="DUL29"/>
      <c r="DUM29"/>
      <c r="DUN29"/>
      <c r="DUO29"/>
      <c r="DUP29"/>
      <c r="DUQ29"/>
      <c r="DUR29"/>
      <c r="DUS29"/>
      <c r="DUT29"/>
      <c r="DUU29"/>
      <c r="DUV29"/>
      <c r="DUW29"/>
      <c r="DUX29"/>
      <c r="DUY29"/>
      <c r="DUZ29"/>
      <c r="DVA29"/>
      <c r="DVB29"/>
      <c r="DVC29"/>
      <c r="DVD29"/>
      <c r="DVE29"/>
      <c r="DVF29"/>
      <c r="DVG29"/>
      <c r="DVH29"/>
      <c r="DVI29"/>
      <c r="DVJ29"/>
      <c r="DVK29"/>
      <c r="DVL29"/>
      <c r="DVM29"/>
      <c r="DVN29"/>
      <c r="DVO29"/>
      <c r="DVP29"/>
      <c r="DVQ29"/>
      <c r="DVR29"/>
      <c r="DVS29"/>
      <c r="DVT29"/>
      <c r="DVU29"/>
      <c r="DVV29"/>
      <c r="DVW29"/>
      <c r="DVX29"/>
      <c r="DVY29"/>
      <c r="DVZ29"/>
      <c r="DWA29"/>
      <c r="DWB29"/>
      <c r="DWC29"/>
      <c r="DWD29"/>
      <c r="DWE29"/>
      <c r="DWF29"/>
      <c r="DWG29"/>
      <c r="DWH29"/>
      <c r="DWI29"/>
      <c r="DWJ29"/>
      <c r="DWK29"/>
      <c r="DWL29"/>
      <c r="DWM29"/>
      <c r="DWN29"/>
      <c r="DWO29"/>
      <c r="DWP29"/>
      <c r="DWQ29"/>
      <c r="DWR29"/>
      <c r="DWS29"/>
      <c r="DWT29"/>
      <c r="DWU29"/>
      <c r="DWV29"/>
      <c r="DWW29"/>
      <c r="DWX29"/>
      <c r="DWY29"/>
      <c r="DWZ29"/>
      <c r="DXA29"/>
      <c r="DXB29"/>
      <c r="DXC29"/>
      <c r="DXD29"/>
      <c r="DXE29"/>
      <c r="DXF29"/>
      <c r="DXG29"/>
      <c r="DXH29"/>
      <c r="DXI29"/>
      <c r="DXJ29"/>
      <c r="DXK29"/>
      <c r="DXL29"/>
      <c r="DXM29"/>
      <c r="DXN29"/>
      <c r="DXO29"/>
      <c r="DXP29"/>
      <c r="DXQ29"/>
      <c r="DXR29"/>
      <c r="DXS29"/>
      <c r="DXT29"/>
      <c r="DXU29"/>
      <c r="DXV29"/>
      <c r="DXW29"/>
      <c r="DXX29"/>
      <c r="DXY29"/>
      <c r="DXZ29"/>
      <c r="DYA29"/>
      <c r="DYB29"/>
      <c r="DYC29"/>
      <c r="DYD29"/>
      <c r="DYE29"/>
      <c r="DYF29"/>
      <c r="DYG29"/>
      <c r="DYH29"/>
      <c r="DYI29"/>
      <c r="DYJ29"/>
      <c r="DYK29"/>
      <c r="DYL29"/>
      <c r="DYM29"/>
      <c r="DYN29"/>
      <c r="DYO29"/>
      <c r="DYP29"/>
      <c r="DYQ29"/>
      <c r="DYR29"/>
      <c r="DYS29"/>
      <c r="DYT29"/>
      <c r="DYU29"/>
      <c r="DYV29"/>
      <c r="DYW29"/>
      <c r="DYX29"/>
      <c r="DYY29"/>
      <c r="DYZ29"/>
      <c r="DZA29"/>
      <c r="DZB29"/>
      <c r="DZC29"/>
      <c r="DZD29"/>
      <c r="DZE29"/>
      <c r="DZF29"/>
      <c r="DZG29"/>
      <c r="DZH29"/>
      <c r="DZI29"/>
      <c r="DZJ29"/>
      <c r="DZK29"/>
      <c r="DZL29"/>
      <c r="DZM29"/>
      <c r="DZN29"/>
      <c r="DZO29"/>
      <c r="DZP29"/>
      <c r="DZQ29"/>
      <c r="DZR29"/>
      <c r="DZS29"/>
      <c r="DZT29"/>
      <c r="DZU29"/>
      <c r="DZV29"/>
      <c r="DZW29"/>
      <c r="DZX29"/>
      <c r="DZY29"/>
      <c r="DZZ29"/>
      <c r="EAA29"/>
      <c r="EAB29"/>
      <c r="EAC29"/>
      <c r="EAD29"/>
      <c r="EAE29"/>
      <c r="EAF29"/>
      <c r="EAG29"/>
      <c r="EAH29"/>
      <c r="EAI29"/>
      <c r="EAJ29"/>
      <c r="EAK29"/>
      <c r="EAL29"/>
      <c r="EAM29"/>
      <c r="EAN29"/>
      <c r="EAO29"/>
      <c r="EAP29"/>
      <c r="EAQ29"/>
      <c r="EAR29"/>
      <c r="EAS29"/>
      <c r="EAT29"/>
      <c r="EAU29"/>
      <c r="EAV29"/>
      <c r="EAW29"/>
      <c r="EAX29"/>
      <c r="EAY29"/>
      <c r="EAZ29"/>
      <c r="EBA29"/>
      <c r="EBB29"/>
      <c r="EBC29"/>
      <c r="EBD29"/>
      <c r="EBE29"/>
      <c r="EBF29"/>
      <c r="EBG29"/>
      <c r="EBH29"/>
      <c r="EBI29"/>
      <c r="EBJ29"/>
      <c r="EBK29"/>
      <c r="EBL29"/>
      <c r="EBM29"/>
      <c r="EBN29"/>
      <c r="EBO29"/>
      <c r="EBP29"/>
      <c r="EBQ29"/>
      <c r="EBR29"/>
      <c r="EBS29"/>
      <c r="EBT29"/>
      <c r="EBU29"/>
      <c r="EBV29"/>
      <c r="EBW29"/>
      <c r="EBX29"/>
      <c r="EBY29"/>
      <c r="EBZ29"/>
      <c r="ECA29"/>
      <c r="ECB29"/>
      <c r="ECC29"/>
      <c r="ECD29"/>
      <c r="ECE29"/>
      <c r="ECF29"/>
      <c r="ECG29"/>
      <c r="ECH29"/>
      <c r="ECI29"/>
      <c r="ECJ29"/>
      <c r="ECK29"/>
      <c r="ECL29"/>
      <c r="ECM29"/>
      <c r="ECN29"/>
      <c r="ECO29"/>
      <c r="ECP29"/>
      <c r="ECQ29"/>
      <c r="ECR29"/>
      <c r="ECS29"/>
      <c r="ECT29"/>
      <c r="ECU29"/>
      <c r="ECV29"/>
      <c r="ECW29"/>
      <c r="ECX29"/>
      <c r="ECY29"/>
      <c r="ECZ29"/>
      <c r="EDA29"/>
      <c r="EDB29"/>
      <c r="EDC29"/>
      <c r="EDD29"/>
      <c r="EDE29"/>
      <c r="EDF29"/>
      <c r="EDG29"/>
      <c r="EDH29"/>
      <c r="EDI29"/>
      <c r="EDJ29"/>
      <c r="EDK29"/>
      <c r="EDL29"/>
      <c r="EDM29"/>
      <c r="EDN29"/>
      <c r="EDO29"/>
      <c r="EDP29"/>
      <c r="EDQ29"/>
      <c r="EDR29"/>
      <c r="EDS29"/>
      <c r="EDT29"/>
      <c r="EDU29"/>
      <c r="EDV29"/>
      <c r="EDW29"/>
      <c r="EDX29"/>
      <c r="EDY29"/>
      <c r="EDZ29"/>
      <c r="EEA29"/>
      <c r="EEB29"/>
      <c r="EEC29"/>
      <c r="EED29"/>
      <c r="EEE29"/>
      <c r="EEF29"/>
      <c r="EEG29"/>
      <c r="EEH29"/>
      <c r="EEI29"/>
      <c r="EEJ29"/>
      <c r="EEK29"/>
      <c r="EEL29"/>
      <c r="EEM29"/>
      <c r="EEN29"/>
      <c r="EEO29"/>
      <c r="EEP29"/>
      <c r="EEQ29"/>
      <c r="EER29"/>
      <c r="EES29"/>
      <c r="EET29"/>
      <c r="EEU29"/>
      <c r="EEV29"/>
      <c r="EEW29"/>
      <c r="EEX29"/>
      <c r="EEY29"/>
      <c r="EEZ29"/>
      <c r="EFA29"/>
      <c r="EFB29"/>
      <c r="EFC29"/>
      <c r="EFD29"/>
      <c r="EFE29"/>
      <c r="EFF29"/>
      <c r="EFG29"/>
      <c r="EFH29"/>
      <c r="EFI29"/>
      <c r="EFJ29"/>
      <c r="EFK29"/>
      <c r="EFL29"/>
      <c r="EFM29"/>
      <c r="EFN29"/>
      <c r="EFO29"/>
      <c r="EFP29"/>
      <c r="EFQ29"/>
      <c r="EFR29"/>
      <c r="EFS29"/>
      <c r="EFT29"/>
      <c r="EFU29"/>
      <c r="EFV29"/>
      <c r="EFW29"/>
      <c r="EFX29"/>
      <c r="EFY29"/>
      <c r="EFZ29"/>
      <c r="EGA29"/>
      <c r="EGB29"/>
      <c r="EGC29"/>
      <c r="EGD29"/>
      <c r="EGE29"/>
      <c r="EGF29"/>
      <c r="EGG29"/>
      <c r="EGH29"/>
      <c r="EGI29"/>
      <c r="EGJ29"/>
      <c r="EGK29"/>
      <c r="EGL29"/>
      <c r="EGM29"/>
      <c r="EGN29"/>
      <c r="EGO29"/>
      <c r="EGP29"/>
      <c r="EGQ29"/>
      <c r="EGR29"/>
      <c r="EGS29"/>
      <c r="EGT29"/>
      <c r="EGU29"/>
      <c r="EGV29"/>
      <c r="EGW29"/>
      <c r="EGX29"/>
      <c r="EGY29"/>
      <c r="EGZ29"/>
      <c r="EHA29"/>
      <c r="EHB29"/>
      <c r="EHC29"/>
      <c r="EHD29"/>
      <c r="EHE29"/>
      <c r="EHF29"/>
      <c r="EHG29"/>
      <c r="EHH29"/>
      <c r="EHI29"/>
      <c r="EHJ29"/>
      <c r="EHK29"/>
      <c r="EHL29"/>
      <c r="EHM29"/>
      <c r="EHN29"/>
      <c r="EHO29"/>
      <c r="EHP29"/>
      <c r="EHQ29"/>
      <c r="EHR29"/>
      <c r="EHS29"/>
      <c r="EHT29"/>
      <c r="EHU29"/>
      <c r="EHV29"/>
      <c r="EHW29"/>
      <c r="EHX29"/>
      <c r="EHY29"/>
      <c r="EHZ29"/>
      <c r="EIA29"/>
      <c r="EIB29"/>
      <c r="EIC29"/>
      <c r="EID29"/>
      <c r="EIE29"/>
      <c r="EIF29"/>
      <c r="EIG29"/>
      <c r="EIH29"/>
      <c r="EII29"/>
      <c r="EIJ29"/>
      <c r="EIK29"/>
      <c r="EIL29"/>
      <c r="EIM29"/>
      <c r="EIN29"/>
      <c r="EIO29"/>
      <c r="EIP29"/>
      <c r="EIQ29"/>
      <c r="EIR29"/>
      <c r="EIS29"/>
      <c r="EIT29"/>
      <c r="EIU29"/>
      <c r="EIV29"/>
      <c r="EIW29"/>
      <c r="EIX29"/>
      <c r="EIY29"/>
      <c r="EIZ29"/>
      <c r="EJA29"/>
      <c r="EJB29"/>
      <c r="EJC29"/>
      <c r="EJD29"/>
      <c r="EJE29"/>
      <c r="EJF29"/>
      <c r="EJG29"/>
      <c r="EJH29"/>
      <c r="EJI29"/>
      <c r="EJJ29"/>
      <c r="EJK29"/>
      <c r="EJL29"/>
      <c r="EJM29"/>
      <c r="EJN29"/>
      <c r="EJO29"/>
      <c r="EJP29"/>
      <c r="EJQ29"/>
      <c r="EJR29"/>
      <c r="EJS29"/>
      <c r="EJT29"/>
      <c r="EJU29"/>
      <c r="EJV29"/>
      <c r="EJW29"/>
      <c r="EJX29"/>
      <c r="EJY29"/>
      <c r="EJZ29"/>
      <c r="EKA29"/>
      <c r="EKB29"/>
      <c r="EKC29"/>
      <c r="EKD29"/>
      <c r="EKE29"/>
      <c r="EKF29"/>
      <c r="EKG29"/>
      <c r="EKH29"/>
      <c r="EKI29"/>
      <c r="EKJ29"/>
      <c r="EKK29"/>
      <c r="EKL29"/>
      <c r="EKM29"/>
      <c r="EKN29"/>
      <c r="EKO29"/>
      <c r="EKP29"/>
      <c r="EKQ29"/>
      <c r="EKR29"/>
      <c r="EKS29"/>
      <c r="EKT29"/>
      <c r="EKU29"/>
      <c r="EKV29"/>
      <c r="EKW29"/>
      <c r="EKX29"/>
      <c r="EKY29"/>
      <c r="EKZ29"/>
      <c r="ELA29"/>
      <c r="ELB29"/>
      <c r="ELC29"/>
      <c r="ELD29"/>
      <c r="ELE29"/>
      <c r="ELF29"/>
      <c r="ELG29"/>
      <c r="ELH29"/>
      <c r="ELI29"/>
      <c r="ELJ29"/>
      <c r="ELK29"/>
      <c r="ELL29"/>
      <c r="ELM29"/>
      <c r="ELN29"/>
      <c r="ELO29"/>
      <c r="ELP29"/>
      <c r="ELQ29"/>
      <c r="ELR29"/>
      <c r="ELS29"/>
      <c r="ELT29"/>
      <c r="ELU29"/>
      <c r="ELV29"/>
      <c r="ELW29"/>
      <c r="ELX29"/>
      <c r="ELY29"/>
      <c r="ELZ29"/>
      <c r="EMA29"/>
      <c r="EMB29"/>
      <c r="EMC29"/>
      <c r="EMD29"/>
      <c r="EME29"/>
      <c r="EMF29"/>
      <c r="EMG29"/>
      <c r="EMH29"/>
      <c r="EMI29"/>
      <c r="EMJ29"/>
      <c r="EMK29"/>
      <c r="EML29"/>
      <c r="EMM29"/>
      <c r="EMN29"/>
      <c r="EMO29"/>
      <c r="EMP29"/>
      <c r="EMQ29"/>
      <c r="EMR29"/>
      <c r="EMS29"/>
      <c r="EMT29"/>
      <c r="EMU29"/>
      <c r="EMV29"/>
      <c r="EMW29"/>
      <c r="EMX29"/>
      <c r="EMY29"/>
      <c r="EMZ29"/>
      <c r="ENA29"/>
      <c r="ENB29"/>
      <c r="ENC29"/>
      <c r="END29"/>
      <c r="ENE29"/>
      <c r="ENF29"/>
      <c r="ENG29"/>
      <c r="ENH29"/>
      <c r="ENI29"/>
      <c r="ENJ29"/>
      <c r="ENK29"/>
      <c r="ENL29"/>
      <c r="ENM29"/>
      <c r="ENN29"/>
      <c r="ENO29"/>
      <c r="ENP29"/>
      <c r="ENQ29"/>
      <c r="ENR29"/>
      <c r="ENS29"/>
      <c r="ENT29"/>
      <c r="ENU29"/>
      <c r="ENV29"/>
      <c r="ENW29"/>
      <c r="ENX29"/>
      <c r="ENY29"/>
      <c r="ENZ29"/>
      <c r="EOA29"/>
      <c r="EOB29"/>
      <c r="EOC29"/>
      <c r="EOD29"/>
      <c r="EOE29"/>
      <c r="EOF29"/>
      <c r="EOG29"/>
      <c r="EOH29"/>
      <c r="EOI29"/>
      <c r="EOJ29"/>
      <c r="EOK29"/>
      <c r="EOL29"/>
      <c r="EOM29"/>
      <c r="EON29"/>
      <c r="EOO29"/>
      <c r="EOP29"/>
      <c r="EOQ29"/>
      <c r="EOR29"/>
      <c r="EOS29"/>
      <c r="EOT29"/>
      <c r="EOU29"/>
      <c r="EOV29"/>
      <c r="EOW29"/>
      <c r="EOX29"/>
      <c r="EOY29"/>
      <c r="EOZ29"/>
      <c r="EPA29"/>
      <c r="EPB29"/>
      <c r="EPC29"/>
      <c r="EPD29"/>
      <c r="EPE29"/>
      <c r="EPF29"/>
      <c r="EPG29"/>
      <c r="EPH29"/>
      <c r="EPI29"/>
      <c r="EPJ29"/>
      <c r="EPK29"/>
      <c r="EPL29"/>
      <c r="EPM29"/>
      <c r="EPN29"/>
      <c r="EPO29"/>
      <c r="EPP29"/>
      <c r="EPQ29"/>
      <c r="EPR29"/>
      <c r="EPS29"/>
      <c r="EPT29"/>
      <c r="EPU29"/>
      <c r="EPV29"/>
      <c r="EPW29"/>
      <c r="EPX29"/>
      <c r="EPY29"/>
      <c r="EPZ29"/>
      <c r="EQA29"/>
      <c r="EQB29"/>
      <c r="EQC29"/>
      <c r="EQD29"/>
      <c r="EQE29"/>
      <c r="EQF29"/>
      <c r="EQG29"/>
      <c r="EQH29"/>
      <c r="EQI29"/>
      <c r="EQJ29"/>
      <c r="EQK29"/>
      <c r="EQL29"/>
      <c r="EQM29"/>
      <c r="EQN29"/>
      <c r="EQO29"/>
      <c r="EQP29"/>
      <c r="EQQ29"/>
      <c r="EQR29"/>
      <c r="EQS29"/>
      <c r="EQT29"/>
      <c r="EQU29"/>
      <c r="EQV29"/>
      <c r="EQW29"/>
      <c r="EQX29"/>
      <c r="EQY29"/>
      <c r="EQZ29"/>
      <c r="ERA29"/>
      <c r="ERB29"/>
      <c r="ERC29"/>
      <c r="ERD29"/>
      <c r="ERE29"/>
      <c r="ERF29"/>
      <c r="ERG29"/>
      <c r="ERH29"/>
      <c r="ERI29"/>
      <c r="ERJ29"/>
      <c r="ERK29"/>
      <c r="ERL29"/>
      <c r="ERM29"/>
      <c r="ERN29"/>
      <c r="ERO29"/>
      <c r="ERP29"/>
      <c r="ERQ29"/>
      <c r="ERR29"/>
      <c r="ERS29"/>
      <c r="ERT29"/>
      <c r="ERU29"/>
      <c r="ERV29"/>
      <c r="ERW29"/>
      <c r="ERX29"/>
      <c r="ERY29"/>
      <c r="ERZ29"/>
      <c r="ESA29"/>
      <c r="ESB29"/>
      <c r="ESC29"/>
      <c r="ESD29"/>
      <c r="ESE29"/>
      <c r="ESF29"/>
      <c r="ESG29"/>
      <c r="ESH29"/>
      <c r="ESI29"/>
      <c r="ESJ29"/>
      <c r="ESK29"/>
      <c r="ESL29"/>
      <c r="ESM29"/>
      <c r="ESN29"/>
      <c r="ESO29"/>
      <c r="ESP29"/>
      <c r="ESQ29"/>
      <c r="ESR29"/>
      <c r="ESS29"/>
      <c r="EST29"/>
      <c r="ESU29"/>
      <c r="ESV29"/>
      <c r="ESW29"/>
      <c r="ESX29"/>
      <c r="ESY29"/>
      <c r="ESZ29"/>
      <c r="ETA29"/>
      <c r="ETB29"/>
      <c r="ETC29"/>
      <c r="ETD29"/>
      <c r="ETE29"/>
      <c r="ETF29"/>
      <c r="ETG29"/>
      <c r="ETH29"/>
      <c r="ETI29"/>
      <c r="ETJ29"/>
      <c r="ETK29"/>
      <c r="ETL29"/>
      <c r="ETM29"/>
      <c r="ETN29"/>
      <c r="ETO29"/>
      <c r="ETP29"/>
      <c r="ETQ29"/>
      <c r="ETR29"/>
      <c r="ETS29"/>
      <c r="ETT29"/>
      <c r="ETU29"/>
      <c r="ETV29"/>
      <c r="ETW29"/>
      <c r="ETX29"/>
      <c r="ETY29"/>
      <c r="ETZ29"/>
      <c r="EUA29"/>
      <c r="EUB29"/>
      <c r="EUC29"/>
      <c r="EUD29"/>
      <c r="EUE29"/>
      <c r="EUF29"/>
      <c r="EUG29"/>
      <c r="EUH29"/>
      <c r="EUI29"/>
      <c r="EUJ29"/>
      <c r="EUK29"/>
      <c r="EUL29"/>
      <c r="EUM29"/>
      <c r="EUN29"/>
      <c r="EUO29"/>
      <c r="EUP29"/>
      <c r="EUQ29"/>
      <c r="EUR29"/>
      <c r="EUS29"/>
      <c r="EUT29"/>
      <c r="EUU29"/>
      <c r="EUV29"/>
      <c r="EUW29"/>
      <c r="EUX29"/>
      <c r="EUY29"/>
      <c r="EUZ29"/>
      <c r="EVA29"/>
      <c r="EVB29"/>
      <c r="EVC29"/>
      <c r="EVD29"/>
      <c r="EVE29"/>
      <c r="EVF29"/>
      <c r="EVG29"/>
      <c r="EVH29"/>
      <c r="EVI29"/>
      <c r="EVJ29"/>
      <c r="EVK29"/>
      <c r="EVL29"/>
      <c r="EVM29"/>
      <c r="EVN29"/>
      <c r="EVO29"/>
      <c r="EVP29"/>
      <c r="EVQ29"/>
      <c r="EVR29"/>
      <c r="EVS29"/>
      <c r="EVT29"/>
      <c r="EVU29"/>
      <c r="EVV29"/>
      <c r="EVW29"/>
      <c r="EVX29"/>
      <c r="EVY29"/>
      <c r="EVZ29"/>
      <c r="EWA29"/>
      <c r="EWB29"/>
      <c r="EWC29"/>
      <c r="EWD29"/>
      <c r="EWE29"/>
      <c r="EWF29"/>
      <c r="EWG29"/>
      <c r="EWH29"/>
      <c r="EWI29"/>
      <c r="EWJ29"/>
      <c r="EWK29"/>
      <c r="EWL29"/>
      <c r="EWM29"/>
      <c r="EWN29"/>
      <c r="EWO29"/>
      <c r="EWP29"/>
      <c r="EWQ29"/>
      <c r="EWR29"/>
      <c r="EWS29"/>
      <c r="EWT29"/>
      <c r="EWU29"/>
      <c r="EWV29"/>
      <c r="EWW29"/>
      <c r="EWX29"/>
      <c r="EWY29"/>
      <c r="EWZ29"/>
      <c r="EXA29"/>
      <c r="EXB29"/>
      <c r="EXC29"/>
      <c r="EXD29"/>
      <c r="EXE29"/>
      <c r="EXF29"/>
      <c r="EXG29"/>
      <c r="EXH29"/>
      <c r="EXI29"/>
      <c r="EXJ29"/>
      <c r="EXK29"/>
      <c r="EXL29"/>
      <c r="EXM29"/>
      <c r="EXN29"/>
      <c r="EXO29"/>
      <c r="EXP29"/>
      <c r="EXQ29"/>
      <c r="EXR29"/>
      <c r="EXS29"/>
      <c r="EXT29"/>
      <c r="EXU29"/>
      <c r="EXV29"/>
      <c r="EXW29"/>
      <c r="EXX29"/>
      <c r="EXY29"/>
      <c r="EXZ29"/>
      <c r="EYA29"/>
      <c r="EYB29"/>
      <c r="EYC29"/>
      <c r="EYD29"/>
      <c r="EYE29"/>
      <c r="EYF29"/>
      <c r="EYG29"/>
      <c r="EYH29"/>
      <c r="EYI29"/>
      <c r="EYJ29"/>
      <c r="EYK29"/>
      <c r="EYL29"/>
      <c r="EYM29"/>
      <c r="EYN29"/>
      <c r="EYO29"/>
      <c r="EYP29"/>
      <c r="EYQ29"/>
      <c r="EYR29"/>
      <c r="EYS29"/>
      <c r="EYT29"/>
      <c r="EYU29"/>
      <c r="EYV29"/>
      <c r="EYW29"/>
      <c r="EYX29"/>
      <c r="EYY29"/>
      <c r="EYZ29"/>
      <c r="EZA29"/>
      <c r="EZB29"/>
      <c r="EZC29"/>
      <c r="EZD29"/>
      <c r="EZE29"/>
      <c r="EZF29"/>
      <c r="EZG29"/>
      <c r="EZH29"/>
      <c r="EZI29"/>
      <c r="EZJ29"/>
      <c r="EZK29"/>
      <c r="EZL29"/>
      <c r="EZM29"/>
      <c r="EZN29"/>
      <c r="EZO29"/>
      <c r="EZP29"/>
      <c r="EZQ29"/>
      <c r="EZR29"/>
      <c r="EZS29"/>
      <c r="EZT29"/>
      <c r="EZU29"/>
      <c r="EZV29"/>
      <c r="EZW29"/>
      <c r="EZX29"/>
      <c r="EZY29"/>
      <c r="EZZ29"/>
      <c r="FAA29"/>
      <c r="FAB29"/>
      <c r="FAC29"/>
      <c r="FAD29"/>
      <c r="FAE29"/>
      <c r="FAF29"/>
      <c r="FAG29"/>
      <c r="FAH29"/>
      <c r="FAI29"/>
      <c r="FAJ29"/>
      <c r="FAK29"/>
      <c r="FAL29"/>
      <c r="FAM29"/>
      <c r="FAN29"/>
      <c r="FAO29"/>
      <c r="FAP29"/>
      <c r="FAQ29"/>
      <c r="FAR29"/>
      <c r="FAS29"/>
      <c r="FAT29"/>
      <c r="FAU29"/>
      <c r="FAV29"/>
      <c r="FAW29"/>
      <c r="FAX29"/>
      <c r="FAY29"/>
      <c r="FAZ29"/>
      <c r="FBA29"/>
      <c r="FBB29"/>
      <c r="FBC29"/>
      <c r="FBD29"/>
      <c r="FBE29"/>
      <c r="FBF29"/>
      <c r="FBG29"/>
      <c r="FBH29"/>
      <c r="FBI29"/>
      <c r="FBJ29"/>
      <c r="FBK29"/>
      <c r="FBL29"/>
      <c r="FBM29"/>
      <c r="FBN29"/>
      <c r="FBO29"/>
      <c r="FBP29"/>
      <c r="FBQ29"/>
      <c r="FBR29"/>
      <c r="FBS29"/>
      <c r="FBT29"/>
      <c r="FBU29"/>
      <c r="FBV29"/>
      <c r="FBW29"/>
      <c r="FBX29"/>
      <c r="FBY29"/>
      <c r="FBZ29"/>
      <c r="FCA29"/>
      <c r="FCB29"/>
      <c r="FCC29"/>
      <c r="FCD29"/>
      <c r="FCE29"/>
      <c r="FCF29"/>
      <c r="FCG29"/>
      <c r="FCH29"/>
      <c r="FCI29"/>
      <c r="FCJ29"/>
      <c r="FCK29"/>
      <c r="FCL29"/>
      <c r="FCM29"/>
      <c r="FCN29"/>
      <c r="FCO29"/>
      <c r="FCP29"/>
      <c r="FCQ29"/>
      <c r="FCR29"/>
      <c r="FCS29"/>
      <c r="FCT29"/>
      <c r="FCU29"/>
      <c r="FCV29"/>
      <c r="FCW29"/>
      <c r="FCX29"/>
      <c r="FCY29"/>
      <c r="FCZ29"/>
      <c r="FDA29"/>
      <c r="FDB29"/>
      <c r="FDC29"/>
      <c r="FDD29"/>
      <c r="FDE29"/>
      <c r="FDF29"/>
      <c r="FDG29"/>
      <c r="FDH29"/>
      <c r="FDI29"/>
      <c r="FDJ29"/>
      <c r="FDK29"/>
      <c r="FDL29"/>
      <c r="FDM29"/>
      <c r="FDN29"/>
      <c r="FDO29"/>
      <c r="FDP29"/>
      <c r="FDQ29"/>
      <c r="FDR29"/>
      <c r="FDS29"/>
      <c r="FDT29"/>
      <c r="FDU29"/>
      <c r="FDV29"/>
      <c r="FDW29"/>
      <c r="FDX29"/>
      <c r="FDY29"/>
      <c r="FDZ29"/>
      <c r="FEA29"/>
      <c r="FEB29"/>
      <c r="FEC29"/>
      <c r="FED29"/>
      <c r="FEE29"/>
      <c r="FEF29"/>
      <c r="FEG29"/>
      <c r="FEH29"/>
      <c r="FEI29"/>
      <c r="FEJ29"/>
      <c r="FEK29"/>
      <c r="FEL29"/>
      <c r="FEM29"/>
      <c r="FEN29"/>
      <c r="FEO29"/>
      <c r="FEP29"/>
      <c r="FEQ29"/>
      <c r="FER29"/>
      <c r="FES29"/>
      <c r="FET29"/>
      <c r="FEU29"/>
      <c r="FEV29"/>
      <c r="FEW29"/>
      <c r="FEX29"/>
      <c r="FEY29"/>
      <c r="FEZ29"/>
      <c r="FFA29"/>
      <c r="FFB29"/>
      <c r="FFC29"/>
      <c r="FFD29"/>
      <c r="FFE29"/>
      <c r="FFF29"/>
      <c r="FFG29"/>
      <c r="FFH29"/>
      <c r="FFI29"/>
      <c r="FFJ29"/>
      <c r="FFK29"/>
      <c r="FFL29"/>
      <c r="FFM29"/>
      <c r="FFN29"/>
      <c r="FFO29"/>
      <c r="FFP29"/>
      <c r="FFQ29"/>
      <c r="FFR29"/>
      <c r="FFS29"/>
      <c r="FFT29"/>
      <c r="FFU29"/>
      <c r="FFV29"/>
      <c r="FFW29"/>
      <c r="FFX29"/>
      <c r="FFY29"/>
      <c r="FFZ29"/>
      <c r="FGA29"/>
      <c r="FGB29"/>
      <c r="FGC29"/>
      <c r="FGD29"/>
      <c r="FGE29"/>
      <c r="FGF29"/>
      <c r="FGG29"/>
      <c r="FGH29"/>
      <c r="FGI29"/>
      <c r="FGJ29"/>
      <c r="FGK29"/>
      <c r="FGL29"/>
      <c r="FGM29"/>
      <c r="FGN29"/>
      <c r="FGO29"/>
      <c r="FGP29"/>
      <c r="FGQ29"/>
      <c r="FGR29"/>
      <c r="FGS29"/>
      <c r="FGT29"/>
      <c r="FGU29"/>
      <c r="FGV29"/>
      <c r="FGW29"/>
      <c r="FGX29"/>
      <c r="FGY29"/>
      <c r="FGZ29"/>
      <c r="FHA29"/>
      <c r="FHB29"/>
      <c r="FHC29"/>
      <c r="FHD29"/>
      <c r="FHE29"/>
      <c r="FHF29"/>
      <c r="FHG29"/>
      <c r="FHH29"/>
      <c r="FHI29"/>
      <c r="FHJ29"/>
      <c r="FHK29"/>
      <c r="FHL29"/>
      <c r="FHM29"/>
      <c r="FHN29"/>
      <c r="FHO29"/>
      <c r="FHP29"/>
      <c r="FHQ29"/>
      <c r="FHR29"/>
      <c r="FHS29"/>
      <c r="FHT29"/>
      <c r="FHU29"/>
      <c r="FHV29"/>
      <c r="FHW29"/>
      <c r="FHX29"/>
      <c r="FHY29"/>
      <c r="FHZ29"/>
      <c r="FIA29"/>
      <c r="FIB29"/>
      <c r="FIC29"/>
      <c r="FID29"/>
      <c r="FIE29"/>
      <c r="FIF29"/>
      <c r="FIG29"/>
      <c r="FIH29"/>
      <c r="FII29"/>
      <c r="FIJ29"/>
      <c r="FIK29"/>
      <c r="FIL29"/>
      <c r="FIM29"/>
      <c r="FIN29"/>
      <c r="FIO29"/>
      <c r="FIP29"/>
      <c r="FIQ29"/>
      <c r="FIR29"/>
      <c r="FIS29"/>
      <c r="FIT29"/>
      <c r="FIU29"/>
      <c r="FIV29"/>
      <c r="FIW29"/>
      <c r="FIX29"/>
      <c r="FIY29"/>
      <c r="FIZ29"/>
      <c r="FJA29"/>
      <c r="FJB29"/>
      <c r="FJC29"/>
      <c r="FJD29"/>
      <c r="FJE29"/>
      <c r="FJF29"/>
      <c r="FJG29"/>
      <c r="FJH29"/>
      <c r="FJI29"/>
      <c r="FJJ29"/>
      <c r="FJK29"/>
      <c r="FJL29"/>
      <c r="FJM29"/>
      <c r="FJN29"/>
      <c r="FJO29"/>
      <c r="FJP29"/>
      <c r="FJQ29"/>
      <c r="FJR29"/>
      <c r="FJS29"/>
      <c r="FJT29"/>
      <c r="FJU29"/>
      <c r="FJV29"/>
      <c r="FJW29"/>
      <c r="FJX29"/>
      <c r="FJY29"/>
      <c r="FJZ29"/>
      <c r="FKA29"/>
      <c r="FKB29"/>
      <c r="FKC29"/>
      <c r="FKD29"/>
      <c r="FKE29"/>
      <c r="FKF29"/>
      <c r="FKG29"/>
      <c r="FKH29"/>
      <c r="FKI29"/>
      <c r="FKJ29"/>
      <c r="FKK29"/>
      <c r="FKL29"/>
      <c r="FKM29"/>
      <c r="FKN29"/>
      <c r="FKO29"/>
      <c r="FKP29"/>
      <c r="FKQ29"/>
      <c r="FKR29"/>
      <c r="FKS29"/>
      <c r="FKT29"/>
      <c r="FKU29"/>
      <c r="FKV29"/>
      <c r="FKW29"/>
      <c r="FKX29"/>
      <c r="FKY29"/>
      <c r="FKZ29"/>
      <c r="FLA29"/>
      <c r="FLB29"/>
      <c r="FLC29"/>
      <c r="FLD29"/>
      <c r="FLE29"/>
      <c r="FLF29"/>
      <c r="FLG29"/>
      <c r="FLH29"/>
      <c r="FLI29"/>
      <c r="FLJ29"/>
      <c r="FLK29"/>
      <c r="FLL29"/>
      <c r="FLM29"/>
      <c r="FLN29"/>
      <c r="FLO29"/>
      <c r="FLP29"/>
      <c r="FLQ29"/>
      <c r="FLR29"/>
      <c r="FLS29"/>
      <c r="FLT29"/>
      <c r="FLU29"/>
      <c r="FLV29"/>
      <c r="FLW29"/>
      <c r="FLX29"/>
      <c r="FLY29"/>
      <c r="FLZ29"/>
      <c r="FMA29"/>
      <c r="FMB29"/>
      <c r="FMC29"/>
      <c r="FMD29"/>
      <c r="FME29"/>
      <c r="FMF29"/>
      <c r="FMG29"/>
      <c r="FMH29"/>
      <c r="FMI29"/>
      <c r="FMJ29"/>
      <c r="FMK29"/>
      <c r="FML29"/>
      <c r="FMM29"/>
      <c r="FMN29"/>
      <c r="FMO29"/>
      <c r="FMP29"/>
      <c r="FMQ29"/>
      <c r="FMR29"/>
      <c r="FMS29"/>
      <c r="FMT29"/>
      <c r="FMU29"/>
      <c r="FMV29"/>
      <c r="FMW29"/>
      <c r="FMX29"/>
      <c r="FMY29"/>
      <c r="FMZ29"/>
      <c r="FNA29"/>
      <c r="FNB29"/>
      <c r="FNC29"/>
      <c r="FND29"/>
      <c r="FNE29"/>
      <c r="FNF29"/>
      <c r="FNG29"/>
      <c r="FNH29"/>
      <c r="FNI29"/>
      <c r="FNJ29"/>
      <c r="FNK29"/>
      <c r="FNL29"/>
      <c r="FNM29"/>
      <c r="FNN29"/>
      <c r="FNO29"/>
      <c r="FNP29"/>
      <c r="FNQ29"/>
      <c r="FNR29"/>
      <c r="FNS29"/>
      <c r="FNT29"/>
      <c r="FNU29"/>
      <c r="FNV29"/>
      <c r="FNW29"/>
      <c r="FNX29"/>
      <c r="FNY29"/>
      <c r="FNZ29"/>
      <c r="FOA29"/>
      <c r="FOB29"/>
      <c r="FOC29"/>
      <c r="FOD29"/>
      <c r="FOE29"/>
      <c r="FOF29"/>
      <c r="FOG29"/>
      <c r="FOH29"/>
      <c r="FOI29"/>
      <c r="FOJ29"/>
      <c r="FOK29"/>
      <c r="FOL29"/>
      <c r="FOM29"/>
      <c r="FON29"/>
      <c r="FOO29"/>
      <c r="FOP29"/>
      <c r="FOQ29"/>
      <c r="FOR29"/>
      <c r="FOS29"/>
      <c r="FOT29"/>
      <c r="FOU29"/>
      <c r="FOV29"/>
      <c r="FOW29"/>
      <c r="FOX29"/>
      <c r="FOY29"/>
      <c r="FOZ29"/>
      <c r="FPA29"/>
      <c r="FPB29"/>
      <c r="FPC29"/>
      <c r="FPD29"/>
      <c r="FPE29"/>
      <c r="FPF29"/>
      <c r="FPG29"/>
      <c r="FPH29"/>
      <c r="FPI29"/>
      <c r="FPJ29"/>
      <c r="FPK29"/>
      <c r="FPL29"/>
      <c r="FPM29"/>
      <c r="FPN29"/>
      <c r="FPO29"/>
      <c r="FPP29"/>
      <c r="FPQ29"/>
      <c r="FPR29"/>
      <c r="FPS29"/>
      <c r="FPT29"/>
      <c r="FPU29"/>
      <c r="FPV29"/>
      <c r="FPW29"/>
      <c r="FPX29"/>
      <c r="FPY29"/>
      <c r="FPZ29"/>
      <c r="FQA29"/>
      <c r="FQB29"/>
      <c r="FQC29"/>
      <c r="FQD29"/>
      <c r="FQE29"/>
      <c r="FQF29"/>
      <c r="FQG29"/>
      <c r="FQH29"/>
      <c r="FQI29"/>
      <c r="FQJ29"/>
      <c r="FQK29"/>
      <c r="FQL29"/>
      <c r="FQM29"/>
      <c r="FQN29"/>
      <c r="FQO29"/>
      <c r="FQP29"/>
      <c r="FQQ29"/>
      <c r="FQR29"/>
      <c r="FQS29"/>
      <c r="FQT29"/>
      <c r="FQU29"/>
      <c r="FQV29"/>
      <c r="FQW29"/>
      <c r="FQX29"/>
      <c r="FQY29"/>
      <c r="FQZ29"/>
      <c r="FRA29"/>
      <c r="FRB29"/>
      <c r="FRC29"/>
      <c r="FRD29"/>
      <c r="FRE29"/>
      <c r="FRF29"/>
      <c r="FRG29"/>
      <c r="FRH29"/>
      <c r="FRI29"/>
      <c r="FRJ29"/>
      <c r="FRK29"/>
      <c r="FRL29"/>
      <c r="FRM29"/>
      <c r="FRN29"/>
      <c r="FRO29"/>
      <c r="FRP29"/>
      <c r="FRQ29"/>
      <c r="FRR29"/>
      <c r="FRS29"/>
      <c r="FRT29"/>
      <c r="FRU29"/>
      <c r="FRV29"/>
      <c r="FRW29"/>
      <c r="FRX29"/>
      <c r="FRY29"/>
      <c r="FRZ29"/>
      <c r="FSA29"/>
      <c r="FSB29"/>
      <c r="FSC29"/>
      <c r="FSD29"/>
      <c r="FSE29"/>
      <c r="FSF29"/>
      <c r="FSG29"/>
      <c r="FSH29"/>
      <c r="FSI29"/>
      <c r="FSJ29"/>
      <c r="FSK29"/>
      <c r="FSL29"/>
      <c r="FSM29"/>
      <c r="FSN29"/>
      <c r="FSO29"/>
      <c r="FSP29"/>
      <c r="FSQ29"/>
      <c r="FSR29"/>
      <c r="FSS29"/>
      <c r="FST29"/>
      <c r="FSU29"/>
      <c r="FSV29"/>
      <c r="FSW29"/>
      <c r="FSX29"/>
      <c r="FSY29"/>
      <c r="FSZ29"/>
      <c r="FTA29"/>
      <c r="FTB29"/>
      <c r="FTC29"/>
      <c r="FTD29"/>
      <c r="FTE29"/>
      <c r="FTF29"/>
      <c r="FTG29"/>
      <c r="FTH29"/>
      <c r="FTI29"/>
      <c r="FTJ29"/>
      <c r="FTK29"/>
      <c r="FTL29"/>
      <c r="FTM29"/>
      <c r="FTN29"/>
      <c r="FTO29"/>
      <c r="FTP29"/>
      <c r="FTQ29"/>
      <c r="FTR29"/>
      <c r="FTS29"/>
      <c r="FTT29"/>
      <c r="FTU29"/>
      <c r="FTV29"/>
      <c r="FTW29"/>
      <c r="FTX29"/>
      <c r="FTY29"/>
      <c r="FTZ29"/>
      <c r="FUA29"/>
      <c r="FUB29"/>
      <c r="FUC29"/>
      <c r="FUD29"/>
      <c r="FUE29"/>
      <c r="FUF29"/>
      <c r="FUG29"/>
      <c r="FUH29"/>
      <c r="FUI29"/>
      <c r="FUJ29"/>
      <c r="FUK29"/>
      <c r="FUL29"/>
      <c r="FUM29"/>
      <c r="FUN29"/>
      <c r="FUO29"/>
      <c r="FUP29"/>
      <c r="FUQ29"/>
      <c r="FUR29"/>
      <c r="FUS29"/>
      <c r="FUT29"/>
      <c r="FUU29"/>
      <c r="FUV29"/>
      <c r="FUW29"/>
      <c r="FUX29"/>
      <c r="FUY29"/>
      <c r="FUZ29"/>
      <c r="FVA29"/>
      <c r="FVB29"/>
      <c r="FVC29"/>
      <c r="FVD29"/>
      <c r="FVE29"/>
      <c r="FVF29"/>
      <c r="FVG29"/>
      <c r="FVH29"/>
      <c r="FVI29"/>
      <c r="FVJ29"/>
      <c r="FVK29"/>
      <c r="FVL29"/>
      <c r="FVM29"/>
      <c r="FVN29"/>
      <c r="FVO29"/>
      <c r="FVP29"/>
      <c r="FVQ29"/>
      <c r="FVR29"/>
      <c r="FVS29"/>
      <c r="FVT29"/>
      <c r="FVU29"/>
      <c r="FVV29"/>
      <c r="FVW29"/>
      <c r="FVX29"/>
      <c r="FVY29"/>
      <c r="FVZ29"/>
      <c r="FWA29"/>
      <c r="FWB29"/>
      <c r="FWC29"/>
      <c r="FWD29"/>
      <c r="FWE29"/>
      <c r="FWF29"/>
      <c r="FWG29"/>
      <c r="FWH29"/>
      <c r="FWI29"/>
      <c r="FWJ29"/>
      <c r="FWK29"/>
      <c r="FWL29"/>
      <c r="FWM29"/>
      <c r="FWN29"/>
      <c r="FWO29"/>
      <c r="FWP29"/>
      <c r="FWQ29"/>
      <c r="FWR29"/>
      <c r="FWS29"/>
      <c r="FWT29"/>
      <c r="FWU29"/>
      <c r="FWV29"/>
      <c r="FWW29"/>
      <c r="FWX29"/>
      <c r="FWY29"/>
      <c r="FWZ29"/>
      <c r="FXA29"/>
      <c r="FXB29"/>
      <c r="FXC29"/>
      <c r="FXD29"/>
      <c r="FXE29"/>
      <c r="FXF29"/>
      <c r="FXG29"/>
      <c r="FXH29"/>
      <c r="FXI29"/>
      <c r="FXJ29"/>
      <c r="FXK29"/>
      <c r="FXL29"/>
      <c r="FXM29"/>
      <c r="FXN29"/>
      <c r="FXO29"/>
      <c r="FXP29"/>
      <c r="FXQ29"/>
      <c r="FXR29"/>
      <c r="FXS29"/>
      <c r="FXT29"/>
      <c r="FXU29"/>
      <c r="FXV29"/>
      <c r="FXW29"/>
      <c r="FXX29"/>
      <c r="FXY29"/>
      <c r="FXZ29"/>
      <c r="FYA29"/>
      <c r="FYB29"/>
      <c r="FYC29"/>
      <c r="FYD29"/>
      <c r="FYE29"/>
      <c r="FYF29"/>
      <c r="FYG29"/>
      <c r="FYH29"/>
      <c r="FYI29"/>
      <c r="FYJ29"/>
      <c r="FYK29"/>
      <c r="FYL29"/>
      <c r="FYM29"/>
      <c r="FYN29"/>
      <c r="FYO29"/>
      <c r="FYP29"/>
      <c r="FYQ29"/>
      <c r="FYR29"/>
      <c r="FYS29"/>
      <c r="FYT29"/>
      <c r="FYU29"/>
      <c r="FYV29"/>
      <c r="FYW29"/>
      <c r="FYX29"/>
      <c r="FYY29"/>
      <c r="FYZ29"/>
      <c r="FZA29"/>
      <c r="FZB29"/>
      <c r="FZC29"/>
      <c r="FZD29"/>
      <c r="FZE29"/>
      <c r="FZF29"/>
      <c r="FZG29"/>
      <c r="FZH29"/>
      <c r="FZI29"/>
      <c r="FZJ29"/>
      <c r="FZK29"/>
      <c r="FZL29"/>
      <c r="FZM29"/>
      <c r="FZN29"/>
      <c r="FZO29"/>
      <c r="FZP29"/>
      <c r="FZQ29"/>
      <c r="FZR29"/>
      <c r="FZS29"/>
      <c r="FZT29"/>
      <c r="FZU29"/>
      <c r="FZV29"/>
      <c r="FZW29"/>
      <c r="FZX29"/>
      <c r="FZY29"/>
      <c r="FZZ29"/>
      <c r="GAA29"/>
      <c r="GAB29"/>
      <c r="GAC29"/>
      <c r="GAD29"/>
      <c r="GAE29"/>
      <c r="GAF29"/>
      <c r="GAG29"/>
      <c r="GAH29"/>
      <c r="GAI29"/>
      <c r="GAJ29"/>
      <c r="GAK29"/>
      <c r="GAL29"/>
      <c r="GAM29"/>
      <c r="GAN29"/>
      <c r="GAO29"/>
      <c r="GAP29"/>
      <c r="GAQ29"/>
      <c r="GAR29"/>
      <c r="GAS29"/>
      <c r="GAT29"/>
      <c r="GAU29"/>
      <c r="GAV29"/>
      <c r="GAW29"/>
      <c r="GAX29"/>
      <c r="GAY29"/>
      <c r="GAZ29"/>
      <c r="GBA29"/>
      <c r="GBB29"/>
      <c r="GBC29"/>
      <c r="GBD29"/>
      <c r="GBE29"/>
      <c r="GBF29"/>
      <c r="GBG29"/>
      <c r="GBH29"/>
      <c r="GBI29"/>
      <c r="GBJ29"/>
      <c r="GBK29"/>
      <c r="GBL29"/>
      <c r="GBM29"/>
      <c r="GBN29"/>
      <c r="GBO29"/>
      <c r="GBP29"/>
      <c r="GBQ29"/>
      <c r="GBR29"/>
      <c r="GBS29"/>
      <c r="GBT29"/>
      <c r="GBU29"/>
      <c r="GBV29"/>
      <c r="GBW29"/>
      <c r="GBX29"/>
      <c r="GBY29"/>
      <c r="GBZ29"/>
      <c r="GCA29"/>
      <c r="GCB29"/>
      <c r="GCC29"/>
      <c r="GCD29"/>
      <c r="GCE29"/>
      <c r="GCF29"/>
      <c r="GCG29"/>
      <c r="GCH29"/>
      <c r="GCI29"/>
      <c r="GCJ29"/>
      <c r="GCK29"/>
      <c r="GCL29"/>
      <c r="GCM29"/>
      <c r="GCN29"/>
      <c r="GCO29"/>
      <c r="GCP29"/>
      <c r="GCQ29"/>
      <c r="GCR29"/>
      <c r="GCS29"/>
      <c r="GCT29"/>
      <c r="GCU29"/>
      <c r="GCV29"/>
      <c r="GCW29"/>
      <c r="GCX29"/>
      <c r="GCY29"/>
      <c r="GCZ29"/>
      <c r="GDA29"/>
      <c r="GDB29"/>
      <c r="GDC29"/>
      <c r="GDD29"/>
      <c r="GDE29"/>
      <c r="GDF29"/>
      <c r="GDG29"/>
      <c r="GDH29"/>
      <c r="GDI29"/>
      <c r="GDJ29"/>
      <c r="GDK29"/>
      <c r="GDL29"/>
      <c r="GDM29"/>
      <c r="GDN29"/>
      <c r="GDO29"/>
      <c r="GDP29"/>
      <c r="GDQ29"/>
      <c r="GDR29"/>
      <c r="GDS29"/>
      <c r="GDT29"/>
      <c r="GDU29"/>
      <c r="GDV29"/>
      <c r="GDW29"/>
      <c r="GDX29"/>
      <c r="GDY29"/>
      <c r="GDZ29"/>
      <c r="GEA29"/>
      <c r="GEB29"/>
      <c r="GEC29"/>
      <c r="GED29"/>
      <c r="GEE29"/>
      <c r="GEF29"/>
      <c r="GEG29"/>
      <c r="GEH29"/>
      <c r="GEI29"/>
      <c r="GEJ29"/>
      <c r="GEK29"/>
      <c r="GEL29"/>
      <c r="GEM29"/>
      <c r="GEN29"/>
      <c r="GEO29"/>
      <c r="GEP29"/>
      <c r="GEQ29"/>
      <c r="GER29"/>
      <c r="GES29"/>
      <c r="GET29"/>
      <c r="GEU29"/>
      <c r="GEV29"/>
      <c r="GEW29"/>
      <c r="GEX29"/>
      <c r="GEY29"/>
      <c r="GEZ29"/>
      <c r="GFA29"/>
      <c r="GFB29"/>
      <c r="GFC29"/>
      <c r="GFD29"/>
      <c r="GFE29"/>
      <c r="GFF29"/>
      <c r="GFG29"/>
      <c r="GFH29"/>
      <c r="GFI29"/>
      <c r="GFJ29"/>
      <c r="GFK29"/>
      <c r="GFL29"/>
      <c r="GFM29"/>
      <c r="GFN29"/>
      <c r="GFO29"/>
      <c r="GFP29"/>
      <c r="GFQ29"/>
      <c r="GFR29"/>
      <c r="GFS29"/>
      <c r="GFT29"/>
      <c r="GFU29"/>
      <c r="GFV29"/>
      <c r="GFW29"/>
      <c r="GFX29"/>
      <c r="GFY29"/>
      <c r="GFZ29"/>
      <c r="GGA29"/>
      <c r="GGB29"/>
      <c r="GGC29"/>
      <c r="GGD29"/>
      <c r="GGE29"/>
      <c r="GGF29"/>
      <c r="GGG29"/>
      <c r="GGH29"/>
      <c r="GGI29"/>
      <c r="GGJ29"/>
      <c r="GGK29"/>
      <c r="GGL29"/>
      <c r="GGM29"/>
      <c r="GGN29"/>
      <c r="GGO29"/>
      <c r="GGP29"/>
      <c r="GGQ29"/>
      <c r="GGR29"/>
      <c r="GGS29"/>
      <c r="GGT29"/>
      <c r="GGU29"/>
      <c r="GGV29"/>
      <c r="GGW29"/>
      <c r="GGX29"/>
      <c r="GGY29"/>
      <c r="GGZ29"/>
      <c r="GHA29"/>
      <c r="GHB29"/>
      <c r="GHC29"/>
      <c r="GHD29"/>
      <c r="GHE29"/>
      <c r="GHF29"/>
      <c r="GHG29"/>
      <c r="GHH29"/>
      <c r="GHI29"/>
      <c r="GHJ29"/>
      <c r="GHK29"/>
      <c r="GHL29"/>
      <c r="GHM29"/>
      <c r="GHN29"/>
      <c r="GHO29"/>
      <c r="GHP29"/>
      <c r="GHQ29"/>
      <c r="GHR29"/>
      <c r="GHS29"/>
      <c r="GHT29"/>
      <c r="GHU29"/>
      <c r="GHV29"/>
      <c r="GHW29"/>
      <c r="GHX29"/>
      <c r="GHY29"/>
      <c r="GHZ29"/>
      <c r="GIA29"/>
      <c r="GIB29"/>
      <c r="GIC29"/>
      <c r="GID29"/>
      <c r="GIE29"/>
      <c r="GIF29"/>
      <c r="GIG29"/>
      <c r="GIH29"/>
      <c r="GII29"/>
      <c r="GIJ29"/>
      <c r="GIK29"/>
      <c r="GIL29"/>
      <c r="GIM29"/>
      <c r="GIN29"/>
      <c r="GIO29"/>
      <c r="GIP29"/>
      <c r="GIQ29"/>
      <c r="GIR29"/>
      <c r="GIS29"/>
      <c r="GIT29"/>
      <c r="GIU29"/>
      <c r="GIV29"/>
      <c r="GIW29"/>
      <c r="GIX29"/>
      <c r="GIY29"/>
      <c r="GIZ29"/>
      <c r="GJA29"/>
      <c r="GJB29"/>
      <c r="GJC29"/>
      <c r="GJD29"/>
      <c r="GJE29"/>
      <c r="GJF29"/>
      <c r="GJG29"/>
      <c r="GJH29"/>
      <c r="GJI29"/>
      <c r="GJJ29"/>
      <c r="GJK29"/>
      <c r="GJL29"/>
      <c r="GJM29"/>
      <c r="GJN29"/>
      <c r="GJO29"/>
      <c r="GJP29"/>
      <c r="GJQ29"/>
      <c r="GJR29"/>
      <c r="GJS29"/>
      <c r="GJT29"/>
      <c r="GJU29"/>
      <c r="GJV29"/>
      <c r="GJW29"/>
      <c r="GJX29"/>
      <c r="GJY29"/>
      <c r="GJZ29"/>
      <c r="GKA29"/>
      <c r="GKB29"/>
      <c r="GKC29"/>
      <c r="GKD29"/>
      <c r="GKE29"/>
      <c r="GKF29"/>
      <c r="GKG29"/>
      <c r="GKH29"/>
      <c r="GKI29"/>
      <c r="GKJ29"/>
      <c r="GKK29"/>
      <c r="GKL29"/>
      <c r="GKM29"/>
      <c r="GKN29"/>
      <c r="GKO29"/>
      <c r="GKP29"/>
      <c r="GKQ29"/>
      <c r="GKR29"/>
      <c r="GKS29"/>
      <c r="GKT29"/>
      <c r="GKU29"/>
      <c r="GKV29"/>
      <c r="GKW29"/>
      <c r="GKX29"/>
      <c r="GKY29"/>
      <c r="GKZ29"/>
      <c r="GLA29"/>
      <c r="GLB29"/>
      <c r="GLC29"/>
      <c r="GLD29"/>
      <c r="GLE29"/>
      <c r="GLF29"/>
      <c r="GLG29"/>
      <c r="GLH29"/>
      <c r="GLI29"/>
      <c r="GLJ29"/>
      <c r="GLK29"/>
      <c r="GLL29"/>
      <c r="GLM29"/>
      <c r="GLN29"/>
      <c r="GLO29"/>
      <c r="GLP29"/>
      <c r="GLQ29"/>
      <c r="GLR29"/>
      <c r="GLS29"/>
      <c r="GLT29"/>
      <c r="GLU29"/>
      <c r="GLV29"/>
      <c r="GLW29"/>
      <c r="GLX29"/>
      <c r="GLY29"/>
      <c r="GLZ29"/>
      <c r="GMA29"/>
      <c r="GMB29"/>
      <c r="GMC29"/>
      <c r="GMD29"/>
      <c r="GME29"/>
      <c r="GMF29"/>
      <c r="GMG29"/>
      <c r="GMH29"/>
      <c r="GMI29"/>
      <c r="GMJ29"/>
      <c r="GMK29"/>
      <c r="GML29"/>
      <c r="GMM29"/>
      <c r="GMN29"/>
      <c r="GMO29"/>
      <c r="GMP29"/>
      <c r="GMQ29"/>
      <c r="GMR29"/>
      <c r="GMS29"/>
      <c r="GMT29"/>
      <c r="GMU29"/>
      <c r="GMV29"/>
      <c r="GMW29"/>
      <c r="GMX29"/>
      <c r="GMY29"/>
      <c r="GMZ29"/>
      <c r="GNA29"/>
      <c r="GNB29"/>
      <c r="GNC29"/>
      <c r="GND29"/>
      <c r="GNE29"/>
      <c r="GNF29"/>
      <c r="GNG29"/>
      <c r="GNH29"/>
      <c r="GNI29"/>
      <c r="GNJ29"/>
      <c r="GNK29"/>
      <c r="GNL29"/>
      <c r="GNM29"/>
      <c r="GNN29"/>
      <c r="GNO29"/>
      <c r="GNP29"/>
      <c r="GNQ29"/>
      <c r="GNR29"/>
      <c r="GNS29"/>
      <c r="GNT29"/>
      <c r="GNU29"/>
      <c r="GNV29"/>
      <c r="GNW29"/>
      <c r="GNX29"/>
      <c r="GNY29"/>
      <c r="GNZ29"/>
      <c r="GOA29"/>
      <c r="GOB29"/>
      <c r="GOC29"/>
      <c r="GOD29"/>
      <c r="GOE29"/>
      <c r="GOF29"/>
      <c r="GOG29"/>
      <c r="GOH29"/>
      <c r="GOI29"/>
      <c r="GOJ29"/>
      <c r="GOK29"/>
      <c r="GOL29"/>
      <c r="GOM29"/>
      <c r="GON29"/>
      <c r="GOO29"/>
      <c r="GOP29"/>
      <c r="GOQ29"/>
      <c r="GOR29"/>
      <c r="GOS29"/>
      <c r="GOT29"/>
      <c r="GOU29"/>
      <c r="GOV29"/>
      <c r="GOW29"/>
      <c r="GOX29"/>
      <c r="GOY29"/>
      <c r="GOZ29"/>
      <c r="GPA29"/>
      <c r="GPB29"/>
      <c r="GPC29"/>
      <c r="GPD29"/>
      <c r="GPE29"/>
      <c r="GPF29"/>
      <c r="GPG29"/>
      <c r="GPH29"/>
      <c r="GPI29"/>
      <c r="GPJ29"/>
      <c r="GPK29"/>
      <c r="GPL29"/>
      <c r="GPM29"/>
      <c r="GPN29"/>
      <c r="GPO29"/>
      <c r="GPP29"/>
      <c r="GPQ29"/>
      <c r="GPR29"/>
      <c r="GPS29"/>
      <c r="GPT29"/>
      <c r="GPU29"/>
      <c r="GPV29"/>
      <c r="GPW29"/>
      <c r="GPX29"/>
      <c r="GPY29"/>
      <c r="GPZ29"/>
      <c r="GQA29"/>
      <c r="GQB29"/>
      <c r="GQC29"/>
      <c r="GQD29"/>
      <c r="GQE29"/>
      <c r="GQF29"/>
      <c r="GQG29"/>
      <c r="GQH29"/>
      <c r="GQI29"/>
      <c r="GQJ29"/>
      <c r="GQK29"/>
      <c r="GQL29"/>
      <c r="GQM29"/>
      <c r="GQN29"/>
      <c r="GQO29"/>
      <c r="GQP29"/>
      <c r="GQQ29"/>
      <c r="GQR29"/>
      <c r="GQS29"/>
      <c r="GQT29"/>
      <c r="GQU29"/>
      <c r="GQV29"/>
      <c r="GQW29"/>
      <c r="GQX29"/>
      <c r="GQY29"/>
      <c r="GQZ29"/>
      <c r="GRA29"/>
      <c r="GRB29"/>
      <c r="GRC29"/>
      <c r="GRD29"/>
      <c r="GRE29"/>
      <c r="GRF29"/>
      <c r="GRG29"/>
      <c r="GRH29"/>
      <c r="GRI29"/>
      <c r="GRJ29"/>
      <c r="GRK29"/>
      <c r="GRL29"/>
      <c r="GRM29"/>
      <c r="GRN29"/>
      <c r="GRO29"/>
      <c r="GRP29"/>
      <c r="GRQ29"/>
      <c r="GRR29"/>
      <c r="GRS29"/>
      <c r="GRT29"/>
      <c r="GRU29"/>
      <c r="GRV29"/>
      <c r="GRW29"/>
      <c r="GRX29"/>
      <c r="GRY29"/>
      <c r="GRZ29"/>
      <c r="GSA29"/>
      <c r="GSB29"/>
      <c r="GSC29"/>
      <c r="GSD29"/>
      <c r="GSE29"/>
      <c r="GSF29"/>
      <c r="GSG29"/>
      <c r="GSH29"/>
      <c r="GSI29"/>
      <c r="GSJ29"/>
      <c r="GSK29"/>
      <c r="GSL29"/>
      <c r="GSM29"/>
      <c r="GSN29"/>
      <c r="GSO29"/>
      <c r="GSP29"/>
      <c r="GSQ29"/>
      <c r="GSR29"/>
      <c r="GSS29"/>
      <c r="GST29"/>
      <c r="GSU29"/>
      <c r="GSV29"/>
      <c r="GSW29"/>
      <c r="GSX29"/>
      <c r="GSY29"/>
      <c r="GSZ29"/>
      <c r="GTA29"/>
      <c r="GTB29"/>
      <c r="GTC29"/>
      <c r="GTD29"/>
      <c r="GTE29"/>
      <c r="GTF29"/>
      <c r="GTG29"/>
      <c r="GTH29"/>
      <c r="GTI29"/>
      <c r="GTJ29"/>
      <c r="GTK29"/>
      <c r="GTL29"/>
      <c r="GTM29"/>
      <c r="GTN29"/>
      <c r="GTO29"/>
      <c r="GTP29"/>
      <c r="GTQ29"/>
      <c r="GTR29"/>
      <c r="GTS29"/>
      <c r="GTT29"/>
      <c r="GTU29"/>
      <c r="GTV29"/>
      <c r="GTW29"/>
      <c r="GTX29"/>
      <c r="GTY29"/>
      <c r="GTZ29"/>
      <c r="GUA29"/>
      <c r="GUB29"/>
      <c r="GUC29"/>
      <c r="GUD29"/>
      <c r="GUE29"/>
      <c r="GUF29"/>
      <c r="GUG29"/>
      <c r="GUH29"/>
      <c r="GUI29"/>
      <c r="GUJ29"/>
      <c r="GUK29"/>
      <c r="GUL29"/>
      <c r="GUM29"/>
      <c r="GUN29"/>
      <c r="GUO29"/>
      <c r="GUP29"/>
      <c r="GUQ29"/>
      <c r="GUR29"/>
      <c r="GUS29"/>
      <c r="GUT29"/>
      <c r="GUU29"/>
      <c r="GUV29"/>
      <c r="GUW29"/>
      <c r="GUX29"/>
      <c r="GUY29"/>
      <c r="GUZ29"/>
      <c r="GVA29"/>
      <c r="GVB29"/>
      <c r="GVC29"/>
      <c r="GVD29"/>
      <c r="GVE29"/>
      <c r="GVF29"/>
      <c r="GVG29"/>
      <c r="GVH29"/>
      <c r="GVI29"/>
      <c r="GVJ29"/>
      <c r="GVK29"/>
      <c r="GVL29"/>
      <c r="GVM29"/>
      <c r="GVN29"/>
      <c r="GVO29"/>
      <c r="GVP29"/>
      <c r="GVQ29"/>
      <c r="GVR29"/>
      <c r="GVS29"/>
      <c r="GVT29"/>
      <c r="GVU29"/>
      <c r="GVV29"/>
      <c r="GVW29"/>
      <c r="GVX29"/>
      <c r="GVY29"/>
      <c r="GVZ29"/>
      <c r="GWA29"/>
      <c r="GWB29"/>
      <c r="GWC29"/>
      <c r="GWD29"/>
      <c r="GWE29"/>
      <c r="GWF29"/>
      <c r="GWG29"/>
      <c r="GWH29"/>
      <c r="GWI29"/>
      <c r="GWJ29"/>
      <c r="GWK29"/>
      <c r="GWL29"/>
      <c r="GWM29"/>
      <c r="GWN29"/>
      <c r="GWO29"/>
      <c r="GWP29"/>
      <c r="GWQ29"/>
      <c r="GWR29"/>
      <c r="GWS29"/>
      <c r="GWT29"/>
      <c r="GWU29"/>
      <c r="GWV29"/>
      <c r="GWW29"/>
      <c r="GWX29"/>
      <c r="GWY29"/>
      <c r="GWZ29"/>
      <c r="GXA29"/>
      <c r="GXB29"/>
      <c r="GXC29"/>
      <c r="GXD29"/>
      <c r="GXE29"/>
      <c r="GXF29"/>
      <c r="GXG29"/>
      <c r="GXH29"/>
      <c r="GXI29"/>
      <c r="GXJ29"/>
      <c r="GXK29"/>
      <c r="GXL29"/>
      <c r="GXM29"/>
      <c r="GXN29"/>
      <c r="GXO29"/>
      <c r="GXP29"/>
      <c r="GXQ29"/>
      <c r="GXR29"/>
      <c r="GXS29"/>
      <c r="GXT29"/>
      <c r="GXU29"/>
      <c r="GXV29"/>
      <c r="GXW29"/>
      <c r="GXX29"/>
      <c r="GXY29"/>
      <c r="GXZ29"/>
      <c r="GYA29"/>
      <c r="GYB29"/>
      <c r="GYC29"/>
      <c r="GYD29"/>
      <c r="GYE29"/>
      <c r="GYF29"/>
      <c r="GYG29"/>
      <c r="GYH29"/>
      <c r="GYI29"/>
      <c r="GYJ29"/>
      <c r="GYK29"/>
      <c r="GYL29"/>
      <c r="GYM29"/>
      <c r="GYN29"/>
      <c r="GYO29"/>
      <c r="GYP29"/>
      <c r="GYQ29"/>
      <c r="GYR29"/>
      <c r="GYS29"/>
      <c r="GYT29"/>
      <c r="GYU29"/>
      <c r="GYV29"/>
      <c r="GYW29"/>
      <c r="GYX29"/>
      <c r="GYY29"/>
      <c r="GYZ29"/>
      <c r="GZA29"/>
      <c r="GZB29"/>
      <c r="GZC29"/>
      <c r="GZD29"/>
      <c r="GZE29"/>
      <c r="GZF29"/>
      <c r="GZG29"/>
      <c r="GZH29"/>
      <c r="GZI29"/>
      <c r="GZJ29"/>
      <c r="GZK29"/>
      <c r="GZL29"/>
      <c r="GZM29"/>
      <c r="GZN29"/>
      <c r="GZO29"/>
      <c r="GZP29"/>
      <c r="GZQ29"/>
      <c r="GZR29"/>
      <c r="GZS29"/>
      <c r="GZT29"/>
      <c r="GZU29"/>
      <c r="GZV29"/>
      <c r="GZW29"/>
      <c r="GZX29"/>
      <c r="GZY29"/>
      <c r="GZZ29"/>
      <c r="HAA29"/>
      <c r="HAB29"/>
      <c r="HAC29"/>
      <c r="HAD29"/>
      <c r="HAE29"/>
      <c r="HAF29"/>
      <c r="HAG29"/>
      <c r="HAH29"/>
      <c r="HAI29"/>
      <c r="HAJ29"/>
      <c r="HAK29"/>
      <c r="HAL29"/>
      <c r="HAM29"/>
      <c r="HAN29"/>
      <c r="HAO29"/>
      <c r="HAP29"/>
      <c r="HAQ29"/>
      <c r="HAR29"/>
      <c r="HAS29"/>
      <c r="HAT29"/>
      <c r="HAU29"/>
      <c r="HAV29"/>
      <c r="HAW29"/>
      <c r="HAX29"/>
      <c r="HAY29"/>
      <c r="HAZ29"/>
      <c r="HBA29"/>
      <c r="HBB29"/>
      <c r="HBC29"/>
      <c r="HBD29"/>
      <c r="HBE29"/>
      <c r="HBF29"/>
      <c r="HBG29"/>
      <c r="HBH29"/>
      <c r="HBI29"/>
      <c r="HBJ29"/>
      <c r="HBK29"/>
      <c r="HBL29"/>
      <c r="HBM29"/>
      <c r="HBN29"/>
      <c r="HBO29"/>
      <c r="HBP29"/>
      <c r="HBQ29"/>
      <c r="HBR29"/>
      <c r="HBS29"/>
      <c r="HBT29"/>
      <c r="HBU29"/>
      <c r="HBV29"/>
      <c r="HBW29"/>
      <c r="HBX29"/>
      <c r="HBY29"/>
      <c r="HBZ29"/>
      <c r="HCA29"/>
      <c r="HCB29"/>
      <c r="HCC29"/>
      <c r="HCD29"/>
      <c r="HCE29"/>
      <c r="HCF29"/>
      <c r="HCG29"/>
      <c r="HCH29"/>
      <c r="HCI29"/>
      <c r="HCJ29"/>
      <c r="HCK29"/>
      <c r="HCL29"/>
      <c r="HCM29"/>
      <c r="HCN29"/>
      <c r="HCO29"/>
      <c r="HCP29"/>
      <c r="HCQ29"/>
      <c r="HCR29"/>
      <c r="HCS29"/>
      <c r="HCT29"/>
      <c r="HCU29"/>
      <c r="HCV29"/>
      <c r="HCW29"/>
      <c r="HCX29"/>
      <c r="HCY29"/>
      <c r="HCZ29"/>
      <c r="HDA29"/>
      <c r="HDB29"/>
      <c r="HDC29"/>
      <c r="HDD29"/>
      <c r="HDE29"/>
      <c r="HDF29"/>
      <c r="HDG29"/>
      <c r="HDH29"/>
      <c r="HDI29"/>
      <c r="HDJ29"/>
      <c r="HDK29"/>
      <c r="HDL29"/>
      <c r="HDM29"/>
      <c r="HDN29"/>
      <c r="HDO29"/>
      <c r="HDP29"/>
      <c r="HDQ29"/>
      <c r="HDR29"/>
      <c r="HDS29"/>
      <c r="HDT29"/>
      <c r="HDU29"/>
      <c r="HDV29"/>
      <c r="HDW29"/>
      <c r="HDX29"/>
      <c r="HDY29"/>
      <c r="HDZ29"/>
      <c r="HEA29"/>
      <c r="HEB29"/>
      <c r="HEC29"/>
      <c r="HED29"/>
      <c r="HEE29"/>
      <c r="HEF29"/>
      <c r="HEG29"/>
      <c r="HEH29"/>
      <c r="HEI29"/>
      <c r="HEJ29"/>
      <c r="HEK29"/>
      <c r="HEL29"/>
      <c r="HEM29"/>
      <c r="HEN29"/>
      <c r="HEO29"/>
      <c r="HEP29"/>
      <c r="HEQ29"/>
      <c r="HER29"/>
      <c r="HES29"/>
      <c r="HET29"/>
      <c r="HEU29"/>
      <c r="HEV29"/>
      <c r="HEW29"/>
      <c r="HEX29"/>
      <c r="HEY29"/>
      <c r="HEZ29"/>
      <c r="HFA29"/>
      <c r="HFB29"/>
      <c r="HFC29"/>
      <c r="HFD29"/>
      <c r="HFE29"/>
      <c r="HFF29"/>
      <c r="HFG29"/>
      <c r="HFH29"/>
      <c r="HFI29"/>
      <c r="HFJ29"/>
      <c r="HFK29"/>
      <c r="HFL29"/>
      <c r="HFM29"/>
      <c r="HFN29"/>
      <c r="HFO29"/>
      <c r="HFP29"/>
      <c r="HFQ29"/>
      <c r="HFR29"/>
      <c r="HFS29"/>
      <c r="HFT29"/>
      <c r="HFU29"/>
      <c r="HFV29"/>
      <c r="HFW29"/>
      <c r="HFX29"/>
      <c r="HFY29"/>
      <c r="HFZ29"/>
      <c r="HGA29"/>
      <c r="HGB29"/>
      <c r="HGC29"/>
      <c r="HGD29"/>
      <c r="HGE29"/>
      <c r="HGF29"/>
      <c r="HGG29"/>
      <c r="HGH29"/>
      <c r="HGI29"/>
      <c r="HGJ29"/>
      <c r="HGK29"/>
      <c r="HGL29"/>
      <c r="HGM29"/>
      <c r="HGN29"/>
      <c r="HGO29"/>
      <c r="HGP29"/>
      <c r="HGQ29"/>
      <c r="HGR29"/>
      <c r="HGS29"/>
      <c r="HGT29"/>
      <c r="HGU29"/>
      <c r="HGV29"/>
      <c r="HGW29"/>
      <c r="HGX29"/>
      <c r="HGY29"/>
      <c r="HGZ29"/>
      <c r="HHA29"/>
      <c r="HHB29"/>
      <c r="HHC29"/>
      <c r="HHD29"/>
      <c r="HHE29"/>
      <c r="HHF29"/>
      <c r="HHG29"/>
      <c r="HHH29"/>
      <c r="HHI29"/>
      <c r="HHJ29"/>
      <c r="HHK29"/>
      <c r="HHL29"/>
      <c r="HHM29"/>
      <c r="HHN29"/>
      <c r="HHO29"/>
      <c r="HHP29"/>
      <c r="HHQ29"/>
      <c r="HHR29"/>
      <c r="HHS29"/>
      <c r="HHT29"/>
      <c r="HHU29"/>
      <c r="HHV29"/>
      <c r="HHW29"/>
      <c r="HHX29"/>
      <c r="HHY29"/>
      <c r="HHZ29"/>
      <c r="HIA29"/>
      <c r="HIB29"/>
      <c r="HIC29"/>
      <c r="HID29"/>
      <c r="HIE29"/>
      <c r="HIF29"/>
      <c r="HIG29"/>
      <c r="HIH29"/>
      <c r="HII29"/>
      <c r="HIJ29"/>
      <c r="HIK29"/>
      <c r="HIL29"/>
      <c r="HIM29"/>
      <c r="HIN29"/>
      <c r="HIO29"/>
      <c r="HIP29"/>
      <c r="HIQ29"/>
      <c r="HIR29"/>
      <c r="HIS29"/>
      <c r="HIT29"/>
      <c r="HIU29"/>
      <c r="HIV29"/>
      <c r="HIW29"/>
      <c r="HIX29"/>
      <c r="HIY29"/>
      <c r="HIZ29"/>
      <c r="HJA29"/>
      <c r="HJB29"/>
      <c r="HJC29"/>
      <c r="HJD29"/>
      <c r="HJE29"/>
      <c r="HJF29"/>
      <c r="HJG29"/>
      <c r="HJH29"/>
      <c r="HJI29"/>
      <c r="HJJ29"/>
      <c r="HJK29"/>
      <c r="HJL29"/>
      <c r="HJM29"/>
      <c r="HJN29"/>
      <c r="HJO29"/>
      <c r="HJP29"/>
      <c r="HJQ29"/>
      <c r="HJR29"/>
      <c r="HJS29"/>
      <c r="HJT29"/>
      <c r="HJU29"/>
      <c r="HJV29"/>
      <c r="HJW29"/>
      <c r="HJX29"/>
      <c r="HJY29"/>
      <c r="HJZ29"/>
      <c r="HKA29"/>
      <c r="HKB29"/>
      <c r="HKC29"/>
      <c r="HKD29"/>
      <c r="HKE29"/>
      <c r="HKF29"/>
      <c r="HKG29"/>
      <c r="HKH29"/>
      <c r="HKI29"/>
      <c r="HKJ29"/>
      <c r="HKK29"/>
      <c r="HKL29"/>
      <c r="HKM29"/>
      <c r="HKN29"/>
      <c r="HKO29"/>
      <c r="HKP29"/>
      <c r="HKQ29"/>
      <c r="HKR29"/>
      <c r="HKS29"/>
      <c r="HKT29"/>
      <c r="HKU29"/>
      <c r="HKV29"/>
      <c r="HKW29"/>
      <c r="HKX29"/>
      <c r="HKY29"/>
      <c r="HKZ29"/>
      <c r="HLA29"/>
      <c r="HLB29"/>
      <c r="HLC29"/>
      <c r="HLD29"/>
      <c r="HLE29"/>
      <c r="HLF29"/>
      <c r="HLG29"/>
      <c r="HLH29"/>
      <c r="HLI29"/>
      <c r="HLJ29"/>
      <c r="HLK29"/>
      <c r="HLL29"/>
      <c r="HLM29"/>
      <c r="HLN29"/>
      <c r="HLO29"/>
      <c r="HLP29"/>
      <c r="HLQ29"/>
      <c r="HLR29"/>
      <c r="HLS29"/>
      <c r="HLT29"/>
      <c r="HLU29"/>
      <c r="HLV29"/>
      <c r="HLW29"/>
      <c r="HLX29"/>
      <c r="HLY29"/>
      <c r="HLZ29"/>
      <c r="HMA29"/>
      <c r="HMB29"/>
      <c r="HMC29"/>
      <c r="HMD29"/>
      <c r="HME29"/>
      <c r="HMF29"/>
      <c r="HMG29"/>
      <c r="HMH29"/>
      <c r="HMI29"/>
      <c r="HMJ29"/>
      <c r="HMK29"/>
      <c r="HML29"/>
      <c r="HMM29"/>
      <c r="HMN29"/>
      <c r="HMO29"/>
      <c r="HMP29"/>
      <c r="HMQ29"/>
      <c r="HMR29"/>
      <c r="HMS29"/>
      <c r="HMT29"/>
      <c r="HMU29"/>
      <c r="HMV29"/>
      <c r="HMW29"/>
      <c r="HMX29"/>
      <c r="HMY29"/>
      <c r="HMZ29"/>
      <c r="HNA29"/>
      <c r="HNB29"/>
      <c r="HNC29"/>
      <c r="HND29"/>
      <c r="HNE29"/>
      <c r="HNF29"/>
      <c r="HNG29"/>
      <c r="HNH29"/>
      <c r="HNI29"/>
      <c r="HNJ29"/>
      <c r="HNK29"/>
      <c r="HNL29"/>
      <c r="HNM29"/>
      <c r="HNN29"/>
      <c r="HNO29"/>
      <c r="HNP29"/>
      <c r="HNQ29"/>
      <c r="HNR29"/>
      <c r="HNS29"/>
      <c r="HNT29"/>
      <c r="HNU29"/>
      <c r="HNV29"/>
      <c r="HNW29"/>
      <c r="HNX29"/>
      <c r="HNY29"/>
      <c r="HNZ29"/>
      <c r="HOA29"/>
      <c r="HOB29"/>
      <c r="HOC29"/>
      <c r="HOD29"/>
      <c r="HOE29"/>
      <c r="HOF29"/>
      <c r="HOG29"/>
      <c r="HOH29"/>
      <c r="HOI29"/>
      <c r="HOJ29"/>
      <c r="HOK29"/>
      <c r="HOL29"/>
      <c r="HOM29"/>
      <c r="HON29"/>
      <c r="HOO29"/>
      <c r="HOP29"/>
      <c r="HOQ29"/>
      <c r="HOR29"/>
      <c r="HOS29"/>
      <c r="HOT29"/>
      <c r="HOU29"/>
      <c r="HOV29"/>
      <c r="HOW29"/>
      <c r="HOX29"/>
      <c r="HOY29"/>
      <c r="HOZ29"/>
      <c r="HPA29"/>
      <c r="HPB29"/>
      <c r="HPC29"/>
      <c r="HPD29"/>
      <c r="HPE29"/>
      <c r="HPF29"/>
      <c r="HPG29"/>
      <c r="HPH29"/>
      <c r="HPI29"/>
      <c r="HPJ29"/>
      <c r="HPK29"/>
      <c r="HPL29"/>
      <c r="HPM29"/>
      <c r="HPN29"/>
      <c r="HPO29"/>
      <c r="HPP29"/>
      <c r="HPQ29"/>
      <c r="HPR29"/>
      <c r="HPS29"/>
      <c r="HPT29"/>
      <c r="HPU29"/>
      <c r="HPV29"/>
      <c r="HPW29"/>
      <c r="HPX29"/>
      <c r="HPY29"/>
      <c r="HPZ29"/>
      <c r="HQA29"/>
      <c r="HQB29"/>
      <c r="HQC29"/>
      <c r="HQD29"/>
      <c r="HQE29"/>
      <c r="HQF29"/>
      <c r="HQG29"/>
      <c r="HQH29"/>
      <c r="HQI29"/>
      <c r="HQJ29"/>
      <c r="HQK29"/>
      <c r="HQL29"/>
      <c r="HQM29"/>
      <c r="HQN29"/>
      <c r="HQO29"/>
      <c r="HQP29"/>
      <c r="HQQ29"/>
      <c r="HQR29"/>
      <c r="HQS29"/>
      <c r="HQT29"/>
      <c r="HQU29"/>
      <c r="HQV29"/>
      <c r="HQW29"/>
      <c r="HQX29"/>
      <c r="HQY29"/>
      <c r="HQZ29"/>
      <c r="HRA29"/>
      <c r="HRB29"/>
      <c r="HRC29"/>
      <c r="HRD29"/>
      <c r="HRE29"/>
      <c r="HRF29"/>
      <c r="HRG29"/>
      <c r="HRH29"/>
      <c r="HRI29"/>
      <c r="HRJ29"/>
      <c r="HRK29"/>
      <c r="HRL29"/>
      <c r="HRM29"/>
      <c r="HRN29"/>
      <c r="HRO29"/>
      <c r="HRP29"/>
      <c r="HRQ29"/>
      <c r="HRR29"/>
      <c r="HRS29"/>
      <c r="HRT29"/>
      <c r="HRU29"/>
      <c r="HRV29"/>
      <c r="HRW29"/>
      <c r="HRX29"/>
      <c r="HRY29"/>
      <c r="HRZ29"/>
      <c r="HSA29"/>
      <c r="HSB29"/>
      <c r="HSC29"/>
      <c r="HSD29"/>
      <c r="HSE29"/>
      <c r="HSF29"/>
      <c r="HSG29"/>
      <c r="HSH29"/>
      <c r="HSI29"/>
      <c r="HSJ29"/>
      <c r="HSK29"/>
      <c r="HSL29"/>
      <c r="HSM29"/>
      <c r="HSN29"/>
      <c r="HSO29"/>
      <c r="HSP29"/>
      <c r="HSQ29"/>
      <c r="HSR29"/>
      <c r="HSS29"/>
      <c r="HST29"/>
      <c r="HSU29"/>
      <c r="HSV29"/>
      <c r="HSW29"/>
      <c r="HSX29"/>
      <c r="HSY29"/>
      <c r="HSZ29"/>
      <c r="HTA29"/>
      <c r="HTB29"/>
      <c r="HTC29"/>
      <c r="HTD29"/>
      <c r="HTE29"/>
      <c r="HTF29"/>
      <c r="HTG29"/>
      <c r="HTH29"/>
      <c r="HTI29"/>
      <c r="HTJ29"/>
      <c r="HTK29"/>
      <c r="HTL29"/>
      <c r="HTM29"/>
      <c r="HTN29"/>
      <c r="HTO29"/>
      <c r="HTP29"/>
      <c r="HTQ29"/>
      <c r="HTR29"/>
      <c r="HTS29"/>
      <c r="HTT29"/>
      <c r="HTU29"/>
      <c r="HTV29"/>
      <c r="HTW29"/>
      <c r="HTX29"/>
      <c r="HTY29"/>
      <c r="HTZ29"/>
      <c r="HUA29"/>
      <c r="HUB29"/>
      <c r="HUC29"/>
      <c r="HUD29"/>
      <c r="HUE29"/>
      <c r="HUF29"/>
      <c r="HUG29"/>
      <c r="HUH29"/>
      <c r="HUI29"/>
      <c r="HUJ29"/>
      <c r="HUK29"/>
      <c r="HUL29"/>
      <c r="HUM29"/>
      <c r="HUN29"/>
      <c r="HUO29"/>
      <c r="HUP29"/>
      <c r="HUQ29"/>
      <c r="HUR29"/>
      <c r="HUS29"/>
      <c r="HUT29"/>
      <c r="HUU29"/>
      <c r="HUV29"/>
      <c r="HUW29"/>
      <c r="HUX29"/>
      <c r="HUY29"/>
      <c r="HUZ29"/>
      <c r="HVA29"/>
      <c r="HVB29"/>
      <c r="HVC29"/>
      <c r="HVD29"/>
      <c r="HVE29"/>
      <c r="HVF29"/>
      <c r="HVG29"/>
      <c r="HVH29"/>
      <c r="HVI29"/>
      <c r="HVJ29"/>
      <c r="HVK29"/>
      <c r="HVL29"/>
      <c r="HVM29"/>
      <c r="HVN29"/>
      <c r="HVO29"/>
      <c r="HVP29"/>
      <c r="HVQ29"/>
      <c r="HVR29"/>
      <c r="HVS29"/>
      <c r="HVT29"/>
      <c r="HVU29"/>
      <c r="HVV29"/>
      <c r="HVW29"/>
      <c r="HVX29"/>
      <c r="HVY29"/>
      <c r="HVZ29"/>
      <c r="HWA29"/>
      <c r="HWB29"/>
      <c r="HWC29"/>
      <c r="HWD29"/>
      <c r="HWE29"/>
      <c r="HWF29"/>
      <c r="HWG29"/>
      <c r="HWH29"/>
      <c r="HWI29"/>
      <c r="HWJ29"/>
      <c r="HWK29"/>
      <c r="HWL29"/>
      <c r="HWM29"/>
      <c r="HWN29"/>
      <c r="HWO29"/>
      <c r="HWP29"/>
      <c r="HWQ29"/>
      <c r="HWR29"/>
      <c r="HWS29"/>
      <c r="HWT29"/>
      <c r="HWU29"/>
      <c r="HWV29"/>
      <c r="HWW29"/>
      <c r="HWX29"/>
      <c r="HWY29"/>
      <c r="HWZ29"/>
      <c r="HXA29"/>
      <c r="HXB29"/>
      <c r="HXC29"/>
      <c r="HXD29"/>
      <c r="HXE29"/>
      <c r="HXF29"/>
      <c r="HXG29"/>
      <c r="HXH29"/>
      <c r="HXI29"/>
      <c r="HXJ29"/>
      <c r="HXK29"/>
      <c r="HXL29"/>
      <c r="HXM29"/>
      <c r="HXN29"/>
      <c r="HXO29"/>
      <c r="HXP29"/>
      <c r="HXQ29"/>
      <c r="HXR29"/>
      <c r="HXS29"/>
      <c r="HXT29"/>
      <c r="HXU29"/>
      <c r="HXV29"/>
      <c r="HXW29"/>
      <c r="HXX29"/>
      <c r="HXY29"/>
      <c r="HXZ29"/>
      <c r="HYA29"/>
      <c r="HYB29"/>
      <c r="HYC29"/>
      <c r="HYD29"/>
      <c r="HYE29"/>
      <c r="HYF29"/>
      <c r="HYG29"/>
      <c r="HYH29"/>
      <c r="HYI29"/>
      <c r="HYJ29"/>
      <c r="HYK29"/>
      <c r="HYL29"/>
      <c r="HYM29"/>
      <c r="HYN29"/>
      <c r="HYO29"/>
      <c r="HYP29"/>
      <c r="HYQ29"/>
      <c r="HYR29"/>
      <c r="HYS29"/>
      <c r="HYT29"/>
      <c r="HYU29"/>
      <c r="HYV29"/>
      <c r="HYW29"/>
      <c r="HYX29"/>
      <c r="HYY29"/>
      <c r="HYZ29"/>
      <c r="HZA29"/>
      <c r="HZB29"/>
      <c r="HZC29"/>
      <c r="HZD29"/>
      <c r="HZE29"/>
      <c r="HZF29"/>
      <c r="HZG29"/>
      <c r="HZH29"/>
      <c r="HZI29"/>
      <c r="HZJ29"/>
      <c r="HZK29"/>
      <c r="HZL29"/>
      <c r="HZM29"/>
      <c r="HZN29"/>
      <c r="HZO29"/>
      <c r="HZP29"/>
      <c r="HZQ29"/>
      <c r="HZR29"/>
      <c r="HZS29"/>
      <c r="HZT29"/>
      <c r="HZU29"/>
      <c r="HZV29"/>
      <c r="HZW29"/>
      <c r="HZX29"/>
      <c r="HZY29"/>
      <c r="HZZ29"/>
      <c r="IAA29"/>
      <c r="IAB29"/>
      <c r="IAC29"/>
      <c r="IAD29"/>
      <c r="IAE29"/>
      <c r="IAF29"/>
      <c r="IAG29"/>
      <c r="IAH29"/>
      <c r="IAI29"/>
      <c r="IAJ29"/>
      <c r="IAK29"/>
      <c r="IAL29"/>
      <c r="IAM29"/>
      <c r="IAN29"/>
      <c r="IAO29"/>
      <c r="IAP29"/>
      <c r="IAQ29"/>
      <c r="IAR29"/>
      <c r="IAS29"/>
      <c r="IAT29"/>
      <c r="IAU29"/>
      <c r="IAV29"/>
      <c r="IAW29"/>
      <c r="IAX29"/>
      <c r="IAY29"/>
      <c r="IAZ29"/>
      <c r="IBA29"/>
      <c r="IBB29"/>
      <c r="IBC29"/>
      <c r="IBD29"/>
      <c r="IBE29"/>
      <c r="IBF29"/>
      <c r="IBG29"/>
      <c r="IBH29"/>
      <c r="IBI29"/>
      <c r="IBJ29"/>
      <c r="IBK29"/>
      <c r="IBL29"/>
      <c r="IBM29"/>
      <c r="IBN29"/>
      <c r="IBO29"/>
      <c r="IBP29"/>
      <c r="IBQ29"/>
      <c r="IBR29"/>
      <c r="IBS29"/>
      <c r="IBT29"/>
      <c r="IBU29"/>
      <c r="IBV29"/>
      <c r="IBW29"/>
      <c r="IBX29"/>
      <c r="IBY29"/>
      <c r="IBZ29"/>
      <c r="ICA29"/>
      <c r="ICB29"/>
      <c r="ICC29"/>
      <c r="ICD29"/>
      <c r="ICE29"/>
      <c r="ICF29"/>
      <c r="ICG29"/>
      <c r="ICH29"/>
      <c r="ICI29"/>
      <c r="ICJ29"/>
      <c r="ICK29"/>
      <c r="ICL29"/>
      <c r="ICM29"/>
      <c r="ICN29"/>
      <c r="ICO29"/>
      <c r="ICP29"/>
      <c r="ICQ29"/>
      <c r="ICR29"/>
      <c r="ICS29"/>
      <c r="ICT29"/>
      <c r="ICU29"/>
      <c r="ICV29"/>
      <c r="ICW29"/>
      <c r="ICX29"/>
      <c r="ICY29"/>
      <c r="ICZ29"/>
      <c r="IDA29"/>
      <c r="IDB29"/>
      <c r="IDC29"/>
      <c r="IDD29"/>
      <c r="IDE29"/>
      <c r="IDF29"/>
      <c r="IDG29"/>
      <c r="IDH29"/>
      <c r="IDI29"/>
      <c r="IDJ29"/>
      <c r="IDK29"/>
      <c r="IDL29"/>
      <c r="IDM29"/>
      <c r="IDN29"/>
      <c r="IDO29"/>
      <c r="IDP29"/>
      <c r="IDQ29"/>
      <c r="IDR29"/>
      <c r="IDS29"/>
      <c r="IDT29"/>
      <c r="IDU29"/>
      <c r="IDV29"/>
      <c r="IDW29"/>
      <c r="IDX29"/>
      <c r="IDY29"/>
      <c r="IDZ29"/>
      <c r="IEA29"/>
      <c r="IEB29"/>
      <c r="IEC29"/>
      <c r="IED29"/>
      <c r="IEE29"/>
      <c r="IEF29"/>
      <c r="IEG29"/>
      <c r="IEH29"/>
      <c r="IEI29"/>
      <c r="IEJ29"/>
      <c r="IEK29"/>
      <c r="IEL29"/>
      <c r="IEM29"/>
      <c r="IEN29"/>
      <c r="IEO29"/>
      <c r="IEP29"/>
      <c r="IEQ29"/>
      <c r="IER29"/>
      <c r="IES29"/>
      <c r="IET29"/>
      <c r="IEU29"/>
      <c r="IEV29"/>
      <c r="IEW29"/>
      <c r="IEX29"/>
      <c r="IEY29"/>
      <c r="IEZ29"/>
      <c r="IFA29"/>
      <c r="IFB29"/>
      <c r="IFC29"/>
      <c r="IFD29"/>
      <c r="IFE29"/>
      <c r="IFF29"/>
      <c r="IFG29"/>
      <c r="IFH29"/>
      <c r="IFI29"/>
      <c r="IFJ29"/>
      <c r="IFK29"/>
      <c r="IFL29"/>
      <c r="IFM29"/>
      <c r="IFN29"/>
      <c r="IFO29"/>
      <c r="IFP29"/>
      <c r="IFQ29"/>
      <c r="IFR29"/>
      <c r="IFS29"/>
      <c r="IFT29"/>
      <c r="IFU29"/>
      <c r="IFV29"/>
      <c r="IFW29"/>
      <c r="IFX29"/>
      <c r="IFY29"/>
      <c r="IFZ29"/>
      <c r="IGA29"/>
      <c r="IGB29"/>
      <c r="IGC29"/>
      <c r="IGD29"/>
      <c r="IGE29"/>
      <c r="IGF29"/>
      <c r="IGG29"/>
      <c r="IGH29"/>
      <c r="IGI29"/>
      <c r="IGJ29"/>
      <c r="IGK29"/>
      <c r="IGL29"/>
      <c r="IGM29"/>
      <c r="IGN29"/>
      <c r="IGO29"/>
      <c r="IGP29"/>
      <c r="IGQ29"/>
      <c r="IGR29"/>
      <c r="IGS29"/>
      <c r="IGT29"/>
      <c r="IGU29"/>
      <c r="IGV29"/>
      <c r="IGW29"/>
      <c r="IGX29"/>
      <c r="IGY29"/>
      <c r="IGZ29"/>
      <c r="IHA29"/>
      <c r="IHB29"/>
      <c r="IHC29"/>
      <c r="IHD29"/>
      <c r="IHE29"/>
      <c r="IHF29"/>
      <c r="IHG29"/>
      <c r="IHH29"/>
      <c r="IHI29"/>
      <c r="IHJ29"/>
      <c r="IHK29"/>
      <c r="IHL29"/>
      <c r="IHM29"/>
      <c r="IHN29"/>
      <c r="IHO29"/>
      <c r="IHP29"/>
      <c r="IHQ29"/>
      <c r="IHR29"/>
      <c r="IHS29"/>
      <c r="IHT29"/>
      <c r="IHU29"/>
      <c r="IHV29"/>
      <c r="IHW29"/>
      <c r="IHX29"/>
      <c r="IHY29"/>
      <c r="IHZ29"/>
      <c r="IIA29"/>
      <c r="IIB29"/>
      <c r="IIC29"/>
      <c r="IID29"/>
      <c r="IIE29"/>
      <c r="IIF29"/>
      <c r="IIG29"/>
      <c r="IIH29"/>
      <c r="III29"/>
      <c r="IIJ29"/>
      <c r="IIK29"/>
      <c r="IIL29"/>
      <c r="IIM29"/>
      <c r="IIN29"/>
      <c r="IIO29"/>
      <c r="IIP29"/>
      <c r="IIQ29"/>
      <c r="IIR29"/>
      <c r="IIS29"/>
      <c r="IIT29"/>
      <c r="IIU29"/>
      <c r="IIV29"/>
      <c r="IIW29"/>
      <c r="IIX29"/>
      <c r="IIY29"/>
      <c r="IIZ29"/>
      <c r="IJA29"/>
      <c r="IJB29"/>
      <c r="IJC29"/>
      <c r="IJD29"/>
      <c r="IJE29"/>
      <c r="IJF29"/>
      <c r="IJG29"/>
      <c r="IJH29"/>
      <c r="IJI29"/>
      <c r="IJJ29"/>
      <c r="IJK29"/>
      <c r="IJL29"/>
      <c r="IJM29"/>
      <c r="IJN29"/>
      <c r="IJO29"/>
      <c r="IJP29"/>
      <c r="IJQ29"/>
      <c r="IJR29"/>
      <c r="IJS29"/>
      <c r="IJT29"/>
      <c r="IJU29"/>
      <c r="IJV29"/>
      <c r="IJW29"/>
      <c r="IJX29"/>
      <c r="IJY29"/>
      <c r="IJZ29"/>
      <c r="IKA29"/>
      <c r="IKB29"/>
      <c r="IKC29"/>
      <c r="IKD29"/>
      <c r="IKE29"/>
      <c r="IKF29"/>
      <c r="IKG29"/>
      <c r="IKH29"/>
      <c r="IKI29"/>
      <c r="IKJ29"/>
      <c r="IKK29"/>
      <c r="IKL29"/>
      <c r="IKM29"/>
      <c r="IKN29"/>
      <c r="IKO29"/>
      <c r="IKP29"/>
      <c r="IKQ29"/>
      <c r="IKR29"/>
      <c r="IKS29"/>
      <c r="IKT29"/>
      <c r="IKU29"/>
      <c r="IKV29"/>
      <c r="IKW29"/>
      <c r="IKX29"/>
      <c r="IKY29"/>
      <c r="IKZ29"/>
      <c r="ILA29"/>
      <c r="ILB29"/>
      <c r="ILC29"/>
      <c r="ILD29"/>
      <c r="ILE29"/>
      <c r="ILF29"/>
      <c r="ILG29"/>
      <c r="ILH29"/>
      <c r="ILI29"/>
      <c r="ILJ29"/>
      <c r="ILK29"/>
      <c r="ILL29"/>
      <c r="ILM29"/>
      <c r="ILN29"/>
      <c r="ILO29"/>
      <c r="ILP29"/>
      <c r="ILQ29"/>
      <c r="ILR29"/>
      <c r="ILS29"/>
      <c r="ILT29"/>
      <c r="ILU29"/>
      <c r="ILV29"/>
      <c r="ILW29"/>
      <c r="ILX29"/>
      <c r="ILY29"/>
      <c r="ILZ29"/>
      <c r="IMA29"/>
      <c r="IMB29"/>
      <c r="IMC29"/>
      <c r="IMD29"/>
      <c r="IME29"/>
      <c r="IMF29"/>
      <c r="IMG29"/>
      <c r="IMH29"/>
      <c r="IMI29"/>
      <c r="IMJ29"/>
      <c r="IMK29"/>
      <c r="IML29"/>
      <c r="IMM29"/>
      <c r="IMN29"/>
      <c r="IMO29"/>
      <c r="IMP29"/>
      <c r="IMQ29"/>
      <c r="IMR29"/>
      <c r="IMS29"/>
      <c r="IMT29"/>
      <c r="IMU29"/>
      <c r="IMV29"/>
      <c r="IMW29"/>
      <c r="IMX29"/>
      <c r="IMY29"/>
      <c r="IMZ29"/>
      <c r="INA29"/>
      <c r="INB29"/>
      <c r="INC29"/>
      <c r="IND29"/>
      <c r="INE29"/>
      <c r="INF29"/>
      <c r="ING29"/>
      <c r="INH29"/>
      <c r="INI29"/>
      <c r="INJ29"/>
      <c r="INK29"/>
      <c r="INL29"/>
      <c r="INM29"/>
      <c r="INN29"/>
      <c r="INO29"/>
      <c r="INP29"/>
      <c r="INQ29"/>
      <c r="INR29"/>
      <c r="INS29"/>
      <c r="INT29"/>
      <c r="INU29"/>
      <c r="INV29"/>
      <c r="INW29"/>
      <c r="INX29"/>
      <c r="INY29"/>
      <c r="INZ29"/>
      <c r="IOA29"/>
      <c r="IOB29"/>
      <c r="IOC29"/>
      <c r="IOD29"/>
      <c r="IOE29"/>
      <c r="IOF29"/>
      <c r="IOG29"/>
      <c r="IOH29"/>
      <c r="IOI29"/>
      <c r="IOJ29"/>
      <c r="IOK29"/>
      <c r="IOL29"/>
      <c r="IOM29"/>
      <c r="ION29"/>
      <c r="IOO29"/>
      <c r="IOP29"/>
      <c r="IOQ29"/>
      <c r="IOR29"/>
      <c r="IOS29"/>
      <c r="IOT29"/>
      <c r="IOU29"/>
      <c r="IOV29"/>
      <c r="IOW29"/>
      <c r="IOX29"/>
      <c r="IOY29"/>
      <c r="IOZ29"/>
      <c r="IPA29"/>
      <c r="IPB29"/>
      <c r="IPC29"/>
      <c r="IPD29"/>
      <c r="IPE29"/>
      <c r="IPF29"/>
      <c r="IPG29"/>
      <c r="IPH29"/>
      <c r="IPI29"/>
      <c r="IPJ29"/>
      <c r="IPK29"/>
      <c r="IPL29"/>
      <c r="IPM29"/>
      <c r="IPN29"/>
      <c r="IPO29"/>
      <c r="IPP29"/>
      <c r="IPQ29"/>
      <c r="IPR29"/>
      <c r="IPS29"/>
      <c r="IPT29"/>
      <c r="IPU29"/>
      <c r="IPV29"/>
      <c r="IPW29"/>
      <c r="IPX29"/>
      <c r="IPY29"/>
      <c r="IPZ29"/>
      <c r="IQA29"/>
      <c r="IQB29"/>
      <c r="IQC29"/>
      <c r="IQD29"/>
      <c r="IQE29"/>
      <c r="IQF29"/>
      <c r="IQG29"/>
      <c r="IQH29"/>
      <c r="IQI29"/>
      <c r="IQJ29"/>
      <c r="IQK29"/>
      <c r="IQL29"/>
      <c r="IQM29"/>
      <c r="IQN29"/>
      <c r="IQO29"/>
      <c r="IQP29"/>
      <c r="IQQ29"/>
      <c r="IQR29"/>
      <c r="IQS29"/>
      <c r="IQT29"/>
      <c r="IQU29"/>
      <c r="IQV29"/>
      <c r="IQW29"/>
      <c r="IQX29"/>
      <c r="IQY29"/>
      <c r="IQZ29"/>
      <c r="IRA29"/>
      <c r="IRB29"/>
      <c r="IRC29"/>
      <c r="IRD29"/>
      <c r="IRE29"/>
      <c r="IRF29"/>
      <c r="IRG29"/>
      <c r="IRH29"/>
      <c r="IRI29"/>
      <c r="IRJ29"/>
      <c r="IRK29"/>
      <c r="IRL29"/>
      <c r="IRM29"/>
      <c r="IRN29"/>
      <c r="IRO29"/>
      <c r="IRP29"/>
      <c r="IRQ29"/>
      <c r="IRR29"/>
      <c r="IRS29"/>
      <c r="IRT29"/>
      <c r="IRU29"/>
      <c r="IRV29"/>
      <c r="IRW29"/>
      <c r="IRX29"/>
      <c r="IRY29"/>
      <c r="IRZ29"/>
      <c r="ISA29"/>
      <c r="ISB29"/>
      <c r="ISC29"/>
      <c r="ISD29"/>
      <c r="ISE29"/>
      <c r="ISF29"/>
      <c r="ISG29"/>
      <c r="ISH29"/>
      <c r="ISI29"/>
      <c r="ISJ29"/>
      <c r="ISK29"/>
      <c r="ISL29"/>
      <c r="ISM29"/>
      <c r="ISN29"/>
      <c r="ISO29"/>
      <c r="ISP29"/>
      <c r="ISQ29"/>
      <c r="ISR29"/>
      <c r="ISS29"/>
      <c r="IST29"/>
      <c r="ISU29"/>
      <c r="ISV29"/>
      <c r="ISW29"/>
      <c r="ISX29"/>
      <c r="ISY29"/>
      <c r="ISZ29"/>
      <c r="ITA29"/>
      <c r="ITB29"/>
      <c r="ITC29"/>
      <c r="ITD29"/>
      <c r="ITE29"/>
      <c r="ITF29"/>
      <c r="ITG29"/>
      <c r="ITH29"/>
      <c r="ITI29"/>
      <c r="ITJ29"/>
      <c r="ITK29"/>
      <c r="ITL29"/>
      <c r="ITM29"/>
      <c r="ITN29"/>
      <c r="ITO29"/>
      <c r="ITP29"/>
      <c r="ITQ29"/>
      <c r="ITR29"/>
      <c r="ITS29"/>
      <c r="ITT29"/>
      <c r="ITU29"/>
      <c r="ITV29"/>
      <c r="ITW29"/>
      <c r="ITX29"/>
      <c r="ITY29"/>
      <c r="ITZ29"/>
      <c r="IUA29"/>
      <c r="IUB29"/>
      <c r="IUC29"/>
      <c r="IUD29"/>
      <c r="IUE29"/>
      <c r="IUF29"/>
      <c r="IUG29"/>
      <c r="IUH29"/>
      <c r="IUI29"/>
      <c r="IUJ29"/>
      <c r="IUK29"/>
      <c r="IUL29"/>
      <c r="IUM29"/>
      <c r="IUN29"/>
      <c r="IUO29"/>
      <c r="IUP29"/>
      <c r="IUQ29"/>
      <c r="IUR29"/>
      <c r="IUS29"/>
      <c r="IUT29"/>
      <c r="IUU29"/>
      <c r="IUV29"/>
      <c r="IUW29"/>
      <c r="IUX29"/>
      <c r="IUY29"/>
      <c r="IUZ29"/>
      <c r="IVA29"/>
      <c r="IVB29"/>
      <c r="IVC29"/>
      <c r="IVD29"/>
      <c r="IVE29"/>
      <c r="IVF29"/>
      <c r="IVG29"/>
      <c r="IVH29"/>
      <c r="IVI29"/>
      <c r="IVJ29"/>
      <c r="IVK29"/>
      <c r="IVL29"/>
      <c r="IVM29"/>
      <c r="IVN29"/>
      <c r="IVO29"/>
      <c r="IVP29"/>
      <c r="IVQ29"/>
      <c r="IVR29"/>
      <c r="IVS29"/>
      <c r="IVT29"/>
      <c r="IVU29"/>
      <c r="IVV29"/>
      <c r="IVW29"/>
      <c r="IVX29"/>
      <c r="IVY29"/>
      <c r="IVZ29"/>
      <c r="IWA29"/>
      <c r="IWB29"/>
      <c r="IWC29"/>
      <c r="IWD29"/>
      <c r="IWE29"/>
      <c r="IWF29"/>
      <c r="IWG29"/>
      <c r="IWH29"/>
      <c r="IWI29"/>
      <c r="IWJ29"/>
      <c r="IWK29"/>
      <c r="IWL29"/>
      <c r="IWM29"/>
      <c r="IWN29"/>
      <c r="IWO29"/>
      <c r="IWP29"/>
      <c r="IWQ29"/>
      <c r="IWR29"/>
      <c r="IWS29"/>
      <c r="IWT29"/>
      <c r="IWU29"/>
      <c r="IWV29"/>
      <c r="IWW29"/>
      <c r="IWX29"/>
      <c r="IWY29"/>
      <c r="IWZ29"/>
      <c r="IXA29"/>
      <c r="IXB29"/>
      <c r="IXC29"/>
      <c r="IXD29"/>
      <c r="IXE29"/>
      <c r="IXF29"/>
      <c r="IXG29"/>
      <c r="IXH29"/>
      <c r="IXI29"/>
      <c r="IXJ29"/>
      <c r="IXK29"/>
      <c r="IXL29"/>
      <c r="IXM29"/>
      <c r="IXN29"/>
      <c r="IXO29"/>
      <c r="IXP29"/>
      <c r="IXQ29"/>
      <c r="IXR29"/>
      <c r="IXS29"/>
      <c r="IXT29"/>
      <c r="IXU29"/>
      <c r="IXV29"/>
      <c r="IXW29"/>
      <c r="IXX29"/>
      <c r="IXY29"/>
      <c r="IXZ29"/>
      <c r="IYA29"/>
      <c r="IYB29"/>
      <c r="IYC29"/>
      <c r="IYD29"/>
      <c r="IYE29"/>
      <c r="IYF29"/>
      <c r="IYG29"/>
      <c r="IYH29"/>
      <c r="IYI29"/>
      <c r="IYJ29"/>
      <c r="IYK29"/>
      <c r="IYL29"/>
      <c r="IYM29"/>
      <c r="IYN29"/>
      <c r="IYO29"/>
      <c r="IYP29"/>
      <c r="IYQ29"/>
      <c r="IYR29"/>
      <c r="IYS29"/>
      <c r="IYT29"/>
      <c r="IYU29"/>
      <c r="IYV29"/>
      <c r="IYW29"/>
      <c r="IYX29"/>
      <c r="IYY29"/>
      <c r="IYZ29"/>
      <c r="IZA29"/>
      <c r="IZB29"/>
      <c r="IZC29"/>
      <c r="IZD29"/>
      <c r="IZE29"/>
      <c r="IZF29"/>
      <c r="IZG29"/>
      <c r="IZH29"/>
      <c r="IZI29"/>
      <c r="IZJ29"/>
      <c r="IZK29"/>
      <c r="IZL29"/>
      <c r="IZM29"/>
      <c r="IZN29"/>
      <c r="IZO29"/>
      <c r="IZP29"/>
      <c r="IZQ29"/>
      <c r="IZR29"/>
      <c r="IZS29"/>
      <c r="IZT29"/>
      <c r="IZU29"/>
      <c r="IZV29"/>
      <c r="IZW29"/>
      <c r="IZX29"/>
      <c r="IZY29"/>
      <c r="IZZ29"/>
      <c r="JAA29"/>
      <c r="JAB29"/>
      <c r="JAC29"/>
      <c r="JAD29"/>
      <c r="JAE29"/>
      <c r="JAF29"/>
      <c r="JAG29"/>
      <c r="JAH29"/>
      <c r="JAI29"/>
      <c r="JAJ29"/>
      <c r="JAK29"/>
      <c r="JAL29"/>
      <c r="JAM29"/>
      <c r="JAN29"/>
      <c r="JAO29"/>
      <c r="JAP29"/>
      <c r="JAQ29"/>
      <c r="JAR29"/>
      <c r="JAS29"/>
      <c r="JAT29"/>
      <c r="JAU29"/>
      <c r="JAV29"/>
      <c r="JAW29"/>
      <c r="JAX29"/>
      <c r="JAY29"/>
      <c r="JAZ29"/>
      <c r="JBA29"/>
      <c r="JBB29"/>
      <c r="JBC29"/>
      <c r="JBD29"/>
      <c r="JBE29"/>
      <c r="JBF29"/>
      <c r="JBG29"/>
      <c r="JBH29"/>
      <c r="JBI29"/>
      <c r="JBJ29"/>
      <c r="JBK29"/>
      <c r="JBL29"/>
      <c r="JBM29"/>
      <c r="JBN29"/>
      <c r="JBO29"/>
      <c r="JBP29"/>
      <c r="JBQ29"/>
      <c r="JBR29"/>
      <c r="JBS29"/>
      <c r="JBT29"/>
      <c r="JBU29"/>
      <c r="JBV29"/>
      <c r="JBW29"/>
      <c r="JBX29"/>
      <c r="JBY29"/>
      <c r="JBZ29"/>
      <c r="JCA29"/>
      <c r="JCB29"/>
      <c r="JCC29"/>
      <c r="JCD29"/>
      <c r="JCE29"/>
      <c r="JCF29"/>
      <c r="JCG29"/>
      <c r="JCH29"/>
      <c r="JCI29"/>
      <c r="JCJ29"/>
      <c r="JCK29"/>
      <c r="JCL29"/>
      <c r="JCM29"/>
      <c r="JCN29"/>
      <c r="JCO29"/>
      <c r="JCP29"/>
      <c r="JCQ29"/>
      <c r="JCR29"/>
      <c r="JCS29"/>
      <c r="JCT29"/>
      <c r="JCU29"/>
      <c r="JCV29"/>
      <c r="JCW29"/>
      <c r="JCX29"/>
      <c r="JCY29"/>
      <c r="JCZ29"/>
      <c r="JDA29"/>
      <c r="JDB29"/>
      <c r="JDC29"/>
      <c r="JDD29"/>
      <c r="JDE29"/>
      <c r="JDF29"/>
      <c r="JDG29"/>
      <c r="JDH29"/>
      <c r="JDI29"/>
      <c r="JDJ29"/>
      <c r="JDK29"/>
      <c r="JDL29"/>
      <c r="JDM29"/>
      <c r="JDN29"/>
      <c r="JDO29"/>
      <c r="JDP29"/>
      <c r="JDQ29"/>
      <c r="JDR29"/>
      <c r="JDS29"/>
      <c r="JDT29"/>
      <c r="JDU29"/>
      <c r="JDV29"/>
      <c r="JDW29"/>
      <c r="JDX29"/>
      <c r="JDY29"/>
      <c r="JDZ29"/>
      <c r="JEA29"/>
      <c r="JEB29"/>
      <c r="JEC29"/>
      <c r="JED29"/>
      <c r="JEE29"/>
      <c r="JEF29"/>
      <c r="JEG29"/>
      <c r="JEH29"/>
      <c r="JEI29"/>
      <c r="JEJ29"/>
      <c r="JEK29"/>
      <c r="JEL29"/>
      <c r="JEM29"/>
      <c r="JEN29"/>
      <c r="JEO29"/>
      <c r="JEP29"/>
      <c r="JEQ29"/>
      <c r="JER29"/>
      <c r="JES29"/>
      <c r="JET29"/>
      <c r="JEU29"/>
      <c r="JEV29"/>
      <c r="JEW29"/>
      <c r="JEX29"/>
      <c r="JEY29"/>
      <c r="JEZ29"/>
      <c r="JFA29"/>
      <c r="JFB29"/>
      <c r="JFC29"/>
      <c r="JFD29"/>
      <c r="JFE29"/>
      <c r="JFF29"/>
      <c r="JFG29"/>
      <c r="JFH29"/>
      <c r="JFI29"/>
      <c r="JFJ29"/>
      <c r="JFK29"/>
      <c r="JFL29"/>
      <c r="JFM29"/>
      <c r="JFN29"/>
      <c r="JFO29"/>
      <c r="JFP29"/>
      <c r="JFQ29"/>
      <c r="JFR29"/>
      <c r="JFS29"/>
      <c r="JFT29"/>
      <c r="JFU29"/>
      <c r="JFV29"/>
      <c r="JFW29"/>
      <c r="JFX29"/>
      <c r="JFY29"/>
      <c r="JFZ29"/>
      <c r="JGA29"/>
      <c r="JGB29"/>
      <c r="JGC29"/>
      <c r="JGD29"/>
      <c r="JGE29"/>
      <c r="JGF29"/>
      <c r="JGG29"/>
      <c r="JGH29"/>
      <c r="JGI29"/>
      <c r="JGJ29"/>
      <c r="JGK29"/>
      <c r="JGL29"/>
      <c r="JGM29"/>
      <c r="JGN29"/>
      <c r="JGO29"/>
      <c r="JGP29"/>
      <c r="JGQ29"/>
      <c r="JGR29"/>
      <c r="JGS29"/>
      <c r="JGT29"/>
      <c r="JGU29"/>
      <c r="JGV29"/>
      <c r="JGW29"/>
      <c r="JGX29"/>
      <c r="JGY29"/>
      <c r="JGZ29"/>
      <c r="JHA29"/>
      <c r="JHB29"/>
      <c r="JHC29"/>
      <c r="JHD29"/>
      <c r="JHE29"/>
      <c r="JHF29"/>
      <c r="JHG29"/>
      <c r="JHH29"/>
      <c r="JHI29"/>
      <c r="JHJ29"/>
      <c r="JHK29"/>
      <c r="JHL29"/>
      <c r="JHM29"/>
      <c r="JHN29"/>
      <c r="JHO29"/>
      <c r="JHP29"/>
      <c r="JHQ29"/>
      <c r="JHR29"/>
      <c r="JHS29"/>
      <c r="JHT29"/>
      <c r="JHU29"/>
      <c r="JHV29"/>
      <c r="JHW29"/>
      <c r="JHX29"/>
      <c r="JHY29"/>
      <c r="JHZ29"/>
      <c r="JIA29"/>
      <c r="JIB29"/>
      <c r="JIC29"/>
      <c r="JID29"/>
      <c r="JIE29"/>
      <c r="JIF29"/>
      <c r="JIG29"/>
      <c r="JIH29"/>
      <c r="JII29"/>
      <c r="JIJ29"/>
      <c r="JIK29"/>
      <c r="JIL29"/>
      <c r="JIM29"/>
      <c r="JIN29"/>
      <c r="JIO29"/>
      <c r="JIP29"/>
      <c r="JIQ29"/>
      <c r="JIR29"/>
      <c r="JIS29"/>
      <c r="JIT29"/>
      <c r="JIU29"/>
      <c r="JIV29"/>
      <c r="JIW29"/>
      <c r="JIX29"/>
      <c r="JIY29"/>
      <c r="JIZ29"/>
      <c r="JJA29"/>
      <c r="JJB29"/>
      <c r="JJC29"/>
      <c r="JJD29"/>
      <c r="JJE29"/>
      <c r="JJF29"/>
      <c r="JJG29"/>
      <c r="JJH29"/>
      <c r="JJI29"/>
      <c r="JJJ29"/>
      <c r="JJK29"/>
      <c r="JJL29"/>
      <c r="JJM29"/>
      <c r="JJN29"/>
      <c r="JJO29"/>
      <c r="JJP29"/>
      <c r="JJQ29"/>
      <c r="JJR29"/>
      <c r="JJS29"/>
      <c r="JJT29"/>
      <c r="JJU29"/>
      <c r="JJV29"/>
      <c r="JJW29"/>
      <c r="JJX29"/>
      <c r="JJY29"/>
      <c r="JJZ29"/>
      <c r="JKA29"/>
      <c r="JKB29"/>
      <c r="JKC29"/>
      <c r="JKD29"/>
      <c r="JKE29"/>
      <c r="JKF29"/>
      <c r="JKG29"/>
      <c r="JKH29"/>
      <c r="JKI29"/>
      <c r="JKJ29"/>
      <c r="JKK29"/>
      <c r="JKL29"/>
      <c r="JKM29"/>
      <c r="JKN29"/>
      <c r="JKO29"/>
      <c r="JKP29"/>
      <c r="JKQ29"/>
      <c r="JKR29"/>
      <c r="JKS29"/>
      <c r="JKT29"/>
      <c r="JKU29"/>
      <c r="JKV29"/>
      <c r="JKW29"/>
      <c r="JKX29"/>
      <c r="JKY29"/>
      <c r="JKZ29"/>
      <c r="JLA29"/>
      <c r="JLB29"/>
      <c r="JLC29"/>
      <c r="JLD29"/>
      <c r="JLE29"/>
      <c r="JLF29"/>
      <c r="JLG29"/>
      <c r="JLH29"/>
      <c r="JLI29"/>
      <c r="JLJ29"/>
      <c r="JLK29"/>
      <c r="JLL29"/>
      <c r="JLM29"/>
      <c r="JLN29"/>
      <c r="JLO29"/>
      <c r="JLP29"/>
      <c r="JLQ29"/>
      <c r="JLR29"/>
      <c r="JLS29"/>
      <c r="JLT29"/>
      <c r="JLU29"/>
      <c r="JLV29"/>
      <c r="JLW29"/>
      <c r="JLX29"/>
      <c r="JLY29"/>
      <c r="JLZ29"/>
      <c r="JMA29"/>
      <c r="JMB29"/>
      <c r="JMC29"/>
      <c r="JMD29"/>
      <c r="JME29"/>
      <c r="JMF29"/>
      <c r="JMG29"/>
      <c r="JMH29"/>
      <c r="JMI29"/>
      <c r="JMJ29"/>
      <c r="JMK29"/>
      <c r="JML29"/>
      <c r="JMM29"/>
      <c r="JMN29"/>
      <c r="JMO29"/>
      <c r="JMP29"/>
      <c r="JMQ29"/>
      <c r="JMR29"/>
      <c r="JMS29"/>
      <c r="JMT29"/>
      <c r="JMU29"/>
      <c r="JMV29"/>
      <c r="JMW29"/>
      <c r="JMX29"/>
      <c r="JMY29"/>
      <c r="JMZ29"/>
      <c r="JNA29"/>
      <c r="JNB29"/>
      <c r="JNC29"/>
      <c r="JND29"/>
      <c r="JNE29"/>
      <c r="JNF29"/>
      <c r="JNG29"/>
      <c r="JNH29"/>
      <c r="JNI29"/>
      <c r="JNJ29"/>
      <c r="JNK29"/>
      <c r="JNL29"/>
      <c r="JNM29"/>
      <c r="JNN29"/>
      <c r="JNO29"/>
      <c r="JNP29"/>
      <c r="JNQ29"/>
      <c r="JNR29"/>
      <c r="JNS29"/>
      <c r="JNT29"/>
      <c r="JNU29"/>
      <c r="JNV29"/>
      <c r="JNW29"/>
      <c r="JNX29"/>
      <c r="JNY29"/>
      <c r="JNZ29"/>
      <c r="JOA29"/>
      <c r="JOB29"/>
      <c r="JOC29"/>
      <c r="JOD29"/>
      <c r="JOE29"/>
      <c r="JOF29"/>
      <c r="JOG29"/>
      <c r="JOH29"/>
      <c r="JOI29"/>
      <c r="JOJ29"/>
      <c r="JOK29"/>
      <c r="JOL29"/>
      <c r="JOM29"/>
      <c r="JON29"/>
      <c r="JOO29"/>
      <c r="JOP29"/>
      <c r="JOQ29"/>
      <c r="JOR29"/>
      <c r="JOS29"/>
      <c r="JOT29"/>
      <c r="JOU29"/>
      <c r="JOV29"/>
      <c r="JOW29"/>
      <c r="JOX29"/>
      <c r="JOY29"/>
      <c r="JOZ29"/>
      <c r="JPA29"/>
      <c r="JPB29"/>
      <c r="JPC29"/>
      <c r="JPD29"/>
      <c r="JPE29"/>
      <c r="JPF29"/>
      <c r="JPG29"/>
      <c r="JPH29"/>
      <c r="JPI29"/>
      <c r="JPJ29"/>
      <c r="JPK29"/>
      <c r="JPL29"/>
      <c r="JPM29"/>
      <c r="JPN29"/>
      <c r="JPO29"/>
      <c r="JPP29"/>
      <c r="JPQ29"/>
      <c r="JPR29"/>
      <c r="JPS29"/>
      <c r="JPT29"/>
      <c r="JPU29"/>
      <c r="JPV29"/>
      <c r="JPW29"/>
      <c r="JPX29"/>
      <c r="JPY29"/>
      <c r="JPZ29"/>
      <c r="JQA29"/>
      <c r="JQB29"/>
      <c r="JQC29"/>
      <c r="JQD29"/>
      <c r="JQE29"/>
      <c r="JQF29"/>
      <c r="JQG29"/>
      <c r="JQH29"/>
      <c r="JQI29"/>
      <c r="JQJ29"/>
      <c r="JQK29"/>
      <c r="JQL29"/>
      <c r="JQM29"/>
      <c r="JQN29"/>
      <c r="JQO29"/>
      <c r="JQP29"/>
      <c r="JQQ29"/>
      <c r="JQR29"/>
      <c r="JQS29"/>
      <c r="JQT29"/>
      <c r="JQU29"/>
      <c r="JQV29"/>
      <c r="JQW29"/>
      <c r="JQX29"/>
      <c r="JQY29"/>
      <c r="JQZ29"/>
      <c r="JRA29"/>
      <c r="JRB29"/>
      <c r="JRC29"/>
      <c r="JRD29"/>
      <c r="JRE29"/>
      <c r="JRF29"/>
      <c r="JRG29"/>
      <c r="JRH29"/>
      <c r="JRI29"/>
      <c r="JRJ29"/>
      <c r="JRK29"/>
      <c r="JRL29"/>
      <c r="JRM29"/>
      <c r="JRN29"/>
      <c r="JRO29"/>
      <c r="JRP29"/>
      <c r="JRQ29"/>
      <c r="JRR29"/>
      <c r="JRS29"/>
      <c r="JRT29"/>
      <c r="JRU29"/>
      <c r="JRV29"/>
      <c r="JRW29"/>
      <c r="JRX29"/>
      <c r="JRY29"/>
      <c r="JRZ29"/>
      <c r="JSA29"/>
      <c r="JSB29"/>
      <c r="JSC29"/>
      <c r="JSD29"/>
      <c r="JSE29"/>
      <c r="JSF29"/>
      <c r="JSG29"/>
      <c r="JSH29"/>
      <c r="JSI29"/>
      <c r="JSJ29"/>
      <c r="JSK29"/>
      <c r="JSL29"/>
      <c r="JSM29"/>
      <c r="JSN29"/>
      <c r="JSO29"/>
      <c r="JSP29"/>
      <c r="JSQ29"/>
      <c r="JSR29"/>
      <c r="JSS29"/>
      <c r="JST29"/>
      <c r="JSU29"/>
      <c r="JSV29"/>
      <c r="JSW29"/>
      <c r="JSX29"/>
      <c r="JSY29"/>
      <c r="JSZ29"/>
      <c r="JTA29"/>
      <c r="JTB29"/>
      <c r="JTC29"/>
      <c r="JTD29"/>
      <c r="JTE29"/>
      <c r="JTF29"/>
      <c r="JTG29"/>
      <c r="JTH29"/>
      <c r="JTI29"/>
      <c r="JTJ29"/>
      <c r="JTK29"/>
      <c r="JTL29"/>
      <c r="JTM29"/>
      <c r="JTN29"/>
      <c r="JTO29"/>
      <c r="JTP29"/>
      <c r="JTQ29"/>
      <c r="JTR29"/>
      <c r="JTS29"/>
      <c r="JTT29"/>
      <c r="JTU29"/>
      <c r="JTV29"/>
      <c r="JTW29"/>
      <c r="JTX29"/>
      <c r="JTY29"/>
      <c r="JTZ29"/>
      <c r="JUA29"/>
      <c r="JUB29"/>
      <c r="JUC29"/>
      <c r="JUD29"/>
      <c r="JUE29"/>
      <c r="JUF29"/>
      <c r="JUG29"/>
      <c r="JUH29"/>
      <c r="JUI29"/>
      <c r="JUJ29"/>
      <c r="JUK29"/>
      <c r="JUL29"/>
      <c r="JUM29"/>
      <c r="JUN29"/>
      <c r="JUO29"/>
      <c r="JUP29"/>
      <c r="JUQ29"/>
      <c r="JUR29"/>
      <c r="JUS29"/>
      <c r="JUT29"/>
      <c r="JUU29"/>
      <c r="JUV29"/>
      <c r="JUW29"/>
      <c r="JUX29"/>
      <c r="JUY29"/>
      <c r="JUZ29"/>
      <c r="JVA29"/>
      <c r="JVB29"/>
      <c r="JVC29"/>
      <c r="JVD29"/>
      <c r="JVE29"/>
      <c r="JVF29"/>
      <c r="JVG29"/>
      <c r="JVH29"/>
      <c r="JVI29"/>
      <c r="JVJ29"/>
      <c r="JVK29"/>
      <c r="JVL29"/>
      <c r="JVM29"/>
      <c r="JVN29"/>
      <c r="JVO29"/>
      <c r="JVP29"/>
      <c r="JVQ29"/>
      <c r="JVR29"/>
      <c r="JVS29"/>
      <c r="JVT29"/>
      <c r="JVU29"/>
      <c r="JVV29"/>
      <c r="JVW29"/>
      <c r="JVX29"/>
      <c r="JVY29"/>
      <c r="JVZ29"/>
      <c r="JWA29"/>
      <c r="JWB29"/>
      <c r="JWC29"/>
      <c r="JWD29"/>
      <c r="JWE29"/>
      <c r="JWF29"/>
      <c r="JWG29"/>
      <c r="JWH29"/>
      <c r="JWI29"/>
      <c r="JWJ29"/>
      <c r="JWK29"/>
      <c r="JWL29"/>
      <c r="JWM29"/>
      <c r="JWN29"/>
      <c r="JWO29"/>
      <c r="JWP29"/>
      <c r="JWQ29"/>
      <c r="JWR29"/>
      <c r="JWS29"/>
      <c r="JWT29"/>
      <c r="JWU29"/>
      <c r="JWV29"/>
      <c r="JWW29"/>
      <c r="JWX29"/>
      <c r="JWY29"/>
      <c r="JWZ29"/>
      <c r="JXA29"/>
      <c r="JXB29"/>
      <c r="JXC29"/>
      <c r="JXD29"/>
      <c r="JXE29"/>
      <c r="JXF29"/>
      <c r="JXG29"/>
      <c r="JXH29"/>
      <c r="JXI29"/>
      <c r="JXJ29"/>
      <c r="JXK29"/>
      <c r="JXL29"/>
      <c r="JXM29"/>
      <c r="JXN29"/>
      <c r="JXO29"/>
      <c r="JXP29"/>
      <c r="JXQ29"/>
      <c r="JXR29"/>
      <c r="JXS29"/>
      <c r="JXT29"/>
      <c r="JXU29"/>
      <c r="JXV29"/>
      <c r="JXW29"/>
      <c r="JXX29"/>
      <c r="JXY29"/>
      <c r="JXZ29"/>
      <c r="JYA29"/>
      <c r="JYB29"/>
      <c r="JYC29"/>
      <c r="JYD29"/>
      <c r="JYE29"/>
      <c r="JYF29"/>
      <c r="JYG29"/>
      <c r="JYH29"/>
      <c r="JYI29"/>
      <c r="JYJ29"/>
      <c r="JYK29"/>
      <c r="JYL29"/>
      <c r="JYM29"/>
      <c r="JYN29"/>
      <c r="JYO29"/>
      <c r="JYP29"/>
      <c r="JYQ29"/>
      <c r="JYR29"/>
      <c r="JYS29"/>
      <c r="JYT29"/>
      <c r="JYU29"/>
      <c r="JYV29"/>
      <c r="JYW29"/>
      <c r="JYX29"/>
      <c r="JYY29"/>
      <c r="JYZ29"/>
      <c r="JZA29"/>
      <c r="JZB29"/>
      <c r="JZC29"/>
      <c r="JZD29"/>
      <c r="JZE29"/>
      <c r="JZF29"/>
      <c r="JZG29"/>
      <c r="JZH29"/>
      <c r="JZI29"/>
      <c r="JZJ29"/>
      <c r="JZK29"/>
      <c r="JZL29"/>
      <c r="JZM29"/>
      <c r="JZN29"/>
      <c r="JZO29"/>
      <c r="JZP29"/>
      <c r="JZQ29"/>
      <c r="JZR29"/>
      <c r="JZS29"/>
      <c r="JZT29"/>
      <c r="JZU29"/>
      <c r="JZV29"/>
      <c r="JZW29"/>
      <c r="JZX29"/>
      <c r="JZY29"/>
      <c r="JZZ29"/>
      <c r="KAA29"/>
      <c r="KAB29"/>
      <c r="KAC29"/>
      <c r="KAD29"/>
      <c r="KAE29"/>
      <c r="KAF29"/>
      <c r="KAG29"/>
      <c r="KAH29"/>
      <c r="KAI29"/>
      <c r="KAJ29"/>
      <c r="KAK29"/>
      <c r="KAL29"/>
      <c r="KAM29"/>
      <c r="KAN29"/>
      <c r="KAO29"/>
      <c r="KAP29"/>
      <c r="KAQ29"/>
      <c r="KAR29"/>
      <c r="KAS29"/>
      <c r="KAT29"/>
      <c r="KAU29"/>
      <c r="KAV29"/>
      <c r="KAW29"/>
      <c r="KAX29"/>
      <c r="KAY29"/>
      <c r="KAZ29"/>
      <c r="KBA29"/>
      <c r="KBB29"/>
      <c r="KBC29"/>
      <c r="KBD29"/>
      <c r="KBE29"/>
      <c r="KBF29"/>
      <c r="KBG29"/>
      <c r="KBH29"/>
      <c r="KBI29"/>
      <c r="KBJ29"/>
      <c r="KBK29"/>
      <c r="KBL29"/>
      <c r="KBM29"/>
      <c r="KBN29"/>
      <c r="KBO29"/>
      <c r="KBP29"/>
      <c r="KBQ29"/>
      <c r="KBR29"/>
      <c r="KBS29"/>
      <c r="KBT29"/>
      <c r="KBU29"/>
      <c r="KBV29"/>
      <c r="KBW29"/>
      <c r="KBX29"/>
      <c r="KBY29"/>
      <c r="KBZ29"/>
      <c r="KCA29"/>
      <c r="KCB29"/>
      <c r="KCC29"/>
      <c r="KCD29"/>
      <c r="KCE29"/>
      <c r="KCF29"/>
      <c r="KCG29"/>
      <c r="KCH29"/>
      <c r="KCI29"/>
      <c r="KCJ29"/>
      <c r="KCK29"/>
      <c r="KCL29"/>
      <c r="KCM29"/>
      <c r="KCN29"/>
      <c r="KCO29"/>
      <c r="KCP29"/>
      <c r="KCQ29"/>
      <c r="KCR29"/>
      <c r="KCS29"/>
      <c r="KCT29"/>
      <c r="KCU29"/>
      <c r="KCV29"/>
      <c r="KCW29"/>
      <c r="KCX29"/>
      <c r="KCY29"/>
      <c r="KCZ29"/>
      <c r="KDA29"/>
      <c r="KDB29"/>
      <c r="KDC29"/>
      <c r="KDD29"/>
      <c r="KDE29"/>
      <c r="KDF29"/>
      <c r="KDG29"/>
      <c r="KDH29"/>
      <c r="KDI29"/>
      <c r="KDJ29"/>
      <c r="KDK29"/>
      <c r="KDL29"/>
      <c r="KDM29"/>
      <c r="KDN29"/>
      <c r="KDO29"/>
      <c r="KDP29"/>
      <c r="KDQ29"/>
      <c r="KDR29"/>
      <c r="KDS29"/>
      <c r="KDT29"/>
      <c r="KDU29"/>
      <c r="KDV29"/>
      <c r="KDW29"/>
      <c r="KDX29"/>
      <c r="KDY29"/>
      <c r="KDZ29"/>
      <c r="KEA29"/>
      <c r="KEB29"/>
      <c r="KEC29"/>
      <c r="KED29"/>
      <c r="KEE29"/>
      <c r="KEF29"/>
      <c r="KEG29"/>
      <c r="KEH29"/>
      <c r="KEI29"/>
      <c r="KEJ29"/>
      <c r="KEK29"/>
      <c r="KEL29"/>
      <c r="KEM29"/>
      <c r="KEN29"/>
      <c r="KEO29"/>
      <c r="KEP29"/>
      <c r="KEQ29"/>
      <c r="KER29"/>
      <c r="KES29"/>
      <c r="KET29"/>
      <c r="KEU29"/>
      <c r="KEV29"/>
      <c r="KEW29"/>
      <c r="KEX29"/>
      <c r="KEY29"/>
      <c r="KEZ29"/>
      <c r="KFA29"/>
      <c r="KFB29"/>
      <c r="KFC29"/>
      <c r="KFD29"/>
      <c r="KFE29"/>
      <c r="KFF29"/>
      <c r="KFG29"/>
      <c r="KFH29"/>
      <c r="KFI29"/>
      <c r="KFJ29"/>
      <c r="KFK29"/>
      <c r="KFL29"/>
      <c r="KFM29"/>
      <c r="KFN29"/>
      <c r="KFO29"/>
      <c r="KFP29"/>
      <c r="KFQ29"/>
      <c r="KFR29"/>
      <c r="KFS29"/>
      <c r="KFT29"/>
      <c r="KFU29"/>
      <c r="KFV29"/>
      <c r="KFW29"/>
      <c r="KFX29"/>
      <c r="KFY29"/>
      <c r="KFZ29"/>
      <c r="KGA29"/>
      <c r="KGB29"/>
      <c r="KGC29"/>
      <c r="KGD29"/>
      <c r="KGE29"/>
      <c r="KGF29"/>
      <c r="KGG29"/>
      <c r="KGH29"/>
      <c r="KGI29"/>
      <c r="KGJ29"/>
      <c r="KGK29"/>
      <c r="KGL29"/>
      <c r="KGM29"/>
      <c r="KGN29"/>
      <c r="KGO29"/>
      <c r="KGP29"/>
      <c r="KGQ29"/>
      <c r="KGR29"/>
      <c r="KGS29"/>
      <c r="KGT29"/>
      <c r="KGU29"/>
      <c r="KGV29"/>
      <c r="KGW29"/>
      <c r="KGX29"/>
      <c r="KGY29"/>
      <c r="KGZ29"/>
      <c r="KHA29"/>
      <c r="KHB29"/>
      <c r="KHC29"/>
      <c r="KHD29"/>
      <c r="KHE29"/>
      <c r="KHF29"/>
      <c r="KHG29"/>
      <c r="KHH29"/>
      <c r="KHI29"/>
      <c r="KHJ29"/>
      <c r="KHK29"/>
      <c r="KHL29"/>
      <c r="KHM29"/>
      <c r="KHN29"/>
      <c r="KHO29"/>
      <c r="KHP29"/>
      <c r="KHQ29"/>
      <c r="KHR29"/>
      <c r="KHS29"/>
      <c r="KHT29"/>
      <c r="KHU29"/>
      <c r="KHV29"/>
      <c r="KHW29"/>
      <c r="KHX29"/>
      <c r="KHY29"/>
      <c r="KHZ29"/>
      <c r="KIA29"/>
      <c r="KIB29"/>
      <c r="KIC29"/>
      <c r="KID29"/>
      <c r="KIE29"/>
      <c r="KIF29"/>
      <c r="KIG29"/>
      <c r="KIH29"/>
      <c r="KII29"/>
      <c r="KIJ29"/>
      <c r="KIK29"/>
      <c r="KIL29"/>
      <c r="KIM29"/>
      <c r="KIN29"/>
      <c r="KIO29"/>
      <c r="KIP29"/>
      <c r="KIQ29"/>
      <c r="KIR29"/>
      <c r="KIS29"/>
      <c r="KIT29"/>
      <c r="KIU29"/>
      <c r="KIV29"/>
      <c r="KIW29"/>
      <c r="KIX29"/>
      <c r="KIY29"/>
      <c r="KIZ29"/>
      <c r="KJA29"/>
      <c r="KJB29"/>
      <c r="KJC29"/>
      <c r="KJD29"/>
      <c r="KJE29"/>
      <c r="KJF29"/>
      <c r="KJG29"/>
      <c r="KJH29"/>
      <c r="KJI29"/>
      <c r="KJJ29"/>
      <c r="KJK29"/>
      <c r="KJL29"/>
      <c r="KJM29"/>
      <c r="KJN29"/>
      <c r="KJO29"/>
      <c r="KJP29"/>
      <c r="KJQ29"/>
      <c r="KJR29"/>
      <c r="KJS29"/>
      <c r="KJT29"/>
      <c r="KJU29"/>
      <c r="KJV29"/>
      <c r="KJW29"/>
      <c r="KJX29"/>
      <c r="KJY29"/>
      <c r="KJZ29"/>
      <c r="KKA29"/>
      <c r="KKB29"/>
      <c r="KKC29"/>
      <c r="KKD29"/>
      <c r="KKE29"/>
      <c r="KKF29"/>
      <c r="KKG29"/>
      <c r="KKH29"/>
      <c r="KKI29"/>
      <c r="KKJ29"/>
      <c r="KKK29"/>
      <c r="KKL29"/>
      <c r="KKM29"/>
      <c r="KKN29"/>
      <c r="KKO29"/>
      <c r="KKP29"/>
      <c r="KKQ29"/>
      <c r="KKR29"/>
      <c r="KKS29"/>
      <c r="KKT29"/>
      <c r="KKU29"/>
      <c r="KKV29"/>
      <c r="KKW29"/>
      <c r="KKX29"/>
      <c r="KKY29"/>
      <c r="KKZ29"/>
      <c r="KLA29"/>
      <c r="KLB29"/>
      <c r="KLC29"/>
      <c r="KLD29"/>
      <c r="KLE29"/>
      <c r="KLF29"/>
      <c r="KLG29"/>
      <c r="KLH29"/>
      <c r="KLI29"/>
      <c r="KLJ29"/>
      <c r="KLK29"/>
      <c r="KLL29"/>
      <c r="KLM29"/>
      <c r="KLN29"/>
      <c r="KLO29"/>
      <c r="KLP29"/>
      <c r="KLQ29"/>
      <c r="KLR29"/>
      <c r="KLS29"/>
      <c r="KLT29"/>
      <c r="KLU29"/>
      <c r="KLV29"/>
      <c r="KLW29"/>
      <c r="KLX29"/>
      <c r="KLY29"/>
      <c r="KLZ29"/>
      <c r="KMA29"/>
      <c r="KMB29"/>
      <c r="KMC29"/>
      <c r="KMD29"/>
      <c r="KME29"/>
      <c r="KMF29"/>
      <c r="KMG29"/>
      <c r="KMH29"/>
      <c r="KMI29"/>
      <c r="KMJ29"/>
      <c r="KMK29"/>
      <c r="KML29"/>
      <c r="KMM29"/>
      <c r="KMN29"/>
      <c r="KMO29"/>
      <c r="KMP29"/>
      <c r="KMQ29"/>
      <c r="KMR29"/>
      <c r="KMS29"/>
      <c r="KMT29"/>
      <c r="KMU29"/>
      <c r="KMV29"/>
      <c r="KMW29"/>
      <c r="KMX29"/>
      <c r="KMY29"/>
      <c r="KMZ29"/>
      <c r="KNA29"/>
      <c r="KNB29"/>
      <c r="KNC29"/>
      <c r="KND29"/>
      <c r="KNE29"/>
      <c r="KNF29"/>
      <c r="KNG29"/>
      <c r="KNH29"/>
      <c r="KNI29"/>
      <c r="KNJ29"/>
      <c r="KNK29"/>
      <c r="KNL29"/>
      <c r="KNM29"/>
      <c r="KNN29"/>
      <c r="KNO29"/>
      <c r="KNP29"/>
      <c r="KNQ29"/>
      <c r="KNR29"/>
      <c r="KNS29"/>
      <c r="KNT29"/>
      <c r="KNU29"/>
      <c r="KNV29"/>
      <c r="KNW29"/>
      <c r="KNX29"/>
      <c r="KNY29"/>
      <c r="KNZ29"/>
      <c r="KOA29"/>
      <c r="KOB29"/>
      <c r="KOC29"/>
      <c r="KOD29"/>
      <c r="KOE29"/>
      <c r="KOF29"/>
      <c r="KOG29"/>
      <c r="KOH29"/>
      <c r="KOI29"/>
      <c r="KOJ29"/>
      <c r="KOK29"/>
      <c r="KOL29"/>
      <c r="KOM29"/>
      <c r="KON29"/>
      <c r="KOO29"/>
      <c r="KOP29"/>
      <c r="KOQ29"/>
      <c r="KOR29"/>
      <c r="KOS29"/>
      <c r="KOT29"/>
      <c r="KOU29"/>
      <c r="KOV29"/>
      <c r="KOW29"/>
      <c r="KOX29"/>
      <c r="KOY29"/>
      <c r="KOZ29"/>
      <c r="KPA29"/>
      <c r="KPB29"/>
      <c r="KPC29"/>
      <c r="KPD29"/>
      <c r="KPE29"/>
      <c r="KPF29"/>
      <c r="KPG29"/>
      <c r="KPH29"/>
      <c r="KPI29"/>
      <c r="KPJ29"/>
      <c r="KPK29"/>
      <c r="KPL29"/>
      <c r="KPM29"/>
      <c r="KPN29"/>
      <c r="KPO29"/>
      <c r="KPP29"/>
      <c r="KPQ29"/>
      <c r="KPR29"/>
      <c r="KPS29"/>
      <c r="KPT29"/>
      <c r="KPU29"/>
      <c r="KPV29"/>
      <c r="KPW29"/>
      <c r="KPX29"/>
      <c r="KPY29"/>
      <c r="KPZ29"/>
      <c r="KQA29"/>
      <c r="KQB29"/>
      <c r="KQC29"/>
      <c r="KQD29"/>
      <c r="KQE29"/>
      <c r="KQF29"/>
      <c r="KQG29"/>
      <c r="KQH29"/>
      <c r="KQI29"/>
      <c r="KQJ29"/>
      <c r="KQK29"/>
      <c r="KQL29"/>
      <c r="KQM29"/>
      <c r="KQN29"/>
      <c r="KQO29"/>
      <c r="KQP29"/>
      <c r="KQQ29"/>
      <c r="KQR29"/>
      <c r="KQS29"/>
      <c r="KQT29"/>
      <c r="KQU29"/>
      <c r="KQV29"/>
      <c r="KQW29"/>
      <c r="KQX29"/>
      <c r="KQY29"/>
      <c r="KQZ29"/>
      <c r="KRA29"/>
      <c r="KRB29"/>
      <c r="KRC29"/>
      <c r="KRD29"/>
      <c r="KRE29"/>
      <c r="KRF29"/>
      <c r="KRG29"/>
      <c r="KRH29"/>
      <c r="KRI29"/>
      <c r="KRJ29"/>
      <c r="KRK29"/>
      <c r="KRL29"/>
      <c r="KRM29"/>
      <c r="KRN29"/>
      <c r="KRO29"/>
      <c r="KRP29"/>
      <c r="KRQ29"/>
      <c r="KRR29"/>
      <c r="KRS29"/>
      <c r="KRT29"/>
      <c r="KRU29"/>
      <c r="KRV29"/>
      <c r="KRW29"/>
      <c r="KRX29"/>
      <c r="KRY29"/>
      <c r="KRZ29"/>
      <c r="KSA29"/>
      <c r="KSB29"/>
      <c r="KSC29"/>
      <c r="KSD29"/>
      <c r="KSE29"/>
      <c r="KSF29"/>
      <c r="KSG29"/>
      <c r="KSH29"/>
      <c r="KSI29"/>
      <c r="KSJ29"/>
      <c r="KSK29"/>
      <c r="KSL29"/>
      <c r="KSM29"/>
      <c r="KSN29"/>
      <c r="KSO29"/>
      <c r="KSP29"/>
      <c r="KSQ29"/>
      <c r="KSR29"/>
      <c r="KSS29"/>
      <c r="KST29"/>
      <c r="KSU29"/>
      <c r="KSV29"/>
      <c r="KSW29"/>
      <c r="KSX29"/>
      <c r="KSY29"/>
      <c r="KSZ29"/>
      <c r="KTA29"/>
      <c r="KTB29"/>
      <c r="KTC29"/>
      <c r="KTD29"/>
      <c r="KTE29"/>
      <c r="KTF29"/>
      <c r="KTG29"/>
      <c r="KTH29"/>
      <c r="KTI29"/>
      <c r="KTJ29"/>
      <c r="KTK29"/>
      <c r="KTL29"/>
      <c r="KTM29"/>
      <c r="KTN29"/>
      <c r="KTO29"/>
      <c r="KTP29"/>
      <c r="KTQ29"/>
      <c r="KTR29"/>
      <c r="KTS29"/>
      <c r="KTT29"/>
      <c r="KTU29"/>
      <c r="KTV29"/>
      <c r="KTW29"/>
      <c r="KTX29"/>
      <c r="KTY29"/>
      <c r="KTZ29"/>
      <c r="KUA29"/>
      <c r="KUB29"/>
      <c r="KUC29"/>
      <c r="KUD29"/>
      <c r="KUE29"/>
      <c r="KUF29"/>
      <c r="KUG29"/>
      <c r="KUH29"/>
      <c r="KUI29"/>
      <c r="KUJ29"/>
      <c r="KUK29"/>
      <c r="KUL29"/>
      <c r="KUM29"/>
      <c r="KUN29"/>
      <c r="KUO29"/>
      <c r="KUP29"/>
      <c r="KUQ29"/>
      <c r="KUR29"/>
      <c r="KUS29"/>
      <c r="KUT29"/>
      <c r="KUU29"/>
      <c r="KUV29"/>
      <c r="KUW29"/>
      <c r="KUX29"/>
      <c r="KUY29"/>
      <c r="KUZ29"/>
      <c r="KVA29"/>
      <c r="KVB29"/>
      <c r="KVC29"/>
      <c r="KVD29"/>
      <c r="KVE29"/>
      <c r="KVF29"/>
      <c r="KVG29"/>
      <c r="KVH29"/>
      <c r="KVI29"/>
      <c r="KVJ29"/>
      <c r="KVK29"/>
      <c r="KVL29"/>
      <c r="KVM29"/>
      <c r="KVN29"/>
      <c r="KVO29"/>
      <c r="KVP29"/>
      <c r="KVQ29"/>
      <c r="KVR29"/>
      <c r="KVS29"/>
      <c r="KVT29"/>
      <c r="KVU29"/>
      <c r="KVV29"/>
      <c r="KVW29"/>
      <c r="KVX29"/>
      <c r="KVY29"/>
      <c r="KVZ29"/>
      <c r="KWA29"/>
      <c r="KWB29"/>
      <c r="KWC29"/>
      <c r="KWD29"/>
      <c r="KWE29"/>
      <c r="KWF29"/>
      <c r="KWG29"/>
      <c r="KWH29"/>
      <c r="KWI29"/>
      <c r="KWJ29"/>
      <c r="KWK29"/>
      <c r="KWL29"/>
      <c r="KWM29"/>
      <c r="KWN29"/>
      <c r="KWO29"/>
      <c r="KWP29"/>
      <c r="KWQ29"/>
      <c r="KWR29"/>
      <c r="KWS29"/>
      <c r="KWT29"/>
      <c r="KWU29"/>
      <c r="KWV29"/>
      <c r="KWW29"/>
      <c r="KWX29"/>
      <c r="KWY29"/>
      <c r="KWZ29"/>
      <c r="KXA29"/>
      <c r="KXB29"/>
      <c r="KXC29"/>
      <c r="KXD29"/>
      <c r="KXE29"/>
      <c r="KXF29"/>
      <c r="KXG29"/>
      <c r="KXH29"/>
      <c r="KXI29"/>
      <c r="KXJ29"/>
      <c r="KXK29"/>
      <c r="KXL29"/>
      <c r="KXM29"/>
      <c r="KXN29"/>
      <c r="KXO29"/>
      <c r="KXP29"/>
      <c r="KXQ29"/>
      <c r="KXR29"/>
      <c r="KXS29"/>
      <c r="KXT29"/>
      <c r="KXU29"/>
      <c r="KXV29"/>
      <c r="KXW29"/>
      <c r="KXX29"/>
      <c r="KXY29"/>
      <c r="KXZ29"/>
      <c r="KYA29"/>
      <c r="KYB29"/>
      <c r="KYC29"/>
      <c r="KYD29"/>
      <c r="KYE29"/>
      <c r="KYF29"/>
      <c r="KYG29"/>
      <c r="KYH29"/>
      <c r="KYI29"/>
      <c r="KYJ29"/>
      <c r="KYK29"/>
      <c r="KYL29"/>
      <c r="KYM29"/>
      <c r="KYN29"/>
      <c r="KYO29"/>
      <c r="KYP29"/>
      <c r="KYQ29"/>
      <c r="KYR29"/>
      <c r="KYS29"/>
      <c r="KYT29"/>
      <c r="KYU29"/>
      <c r="KYV29"/>
      <c r="KYW29"/>
      <c r="KYX29"/>
      <c r="KYY29"/>
      <c r="KYZ29"/>
      <c r="KZA29"/>
      <c r="KZB29"/>
      <c r="KZC29"/>
      <c r="KZD29"/>
      <c r="KZE29"/>
      <c r="KZF29"/>
      <c r="KZG29"/>
      <c r="KZH29"/>
      <c r="KZI29"/>
      <c r="KZJ29"/>
      <c r="KZK29"/>
      <c r="KZL29"/>
      <c r="KZM29"/>
      <c r="KZN29"/>
      <c r="KZO29"/>
      <c r="KZP29"/>
      <c r="KZQ29"/>
      <c r="KZR29"/>
      <c r="KZS29"/>
      <c r="KZT29"/>
      <c r="KZU29"/>
      <c r="KZV29"/>
      <c r="KZW29"/>
      <c r="KZX29"/>
      <c r="KZY29"/>
      <c r="KZZ29"/>
      <c r="LAA29"/>
      <c r="LAB29"/>
      <c r="LAC29"/>
      <c r="LAD29"/>
      <c r="LAE29"/>
      <c r="LAF29"/>
      <c r="LAG29"/>
      <c r="LAH29"/>
      <c r="LAI29"/>
      <c r="LAJ29"/>
      <c r="LAK29"/>
      <c r="LAL29"/>
      <c r="LAM29"/>
      <c r="LAN29"/>
      <c r="LAO29"/>
      <c r="LAP29"/>
      <c r="LAQ29"/>
      <c r="LAR29"/>
      <c r="LAS29"/>
      <c r="LAT29"/>
      <c r="LAU29"/>
      <c r="LAV29"/>
      <c r="LAW29"/>
      <c r="LAX29"/>
      <c r="LAY29"/>
      <c r="LAZ29"/>
      <c r="LBA29"/>
      <c r="LBB29"/>
      <c r="LBC29"/>
      <c r="LBD29"/>
      <c r="LBE29"/>
      <c r="LBF29"/>
      <c r="LBG29"/>
      <c r="LBH29"/>
      <c r="LBI29"/>
      <c r="LBJ29"/>
      <c r="LBK29"/>
      <c r="LBL29"/>
      <c r="LBM29"/>
      <c r="LBN29"/>
      <c r="LBO29"/>
      <c r="LBP29"/>
      <c r="LBQ29"/>
      <c r="LBR29"/>
      <c r="LBS29"/>
      <c r="LBT29"/>
      <c r="LBU29"/>
      <c r="LBV29"/>
      <c r="LBW29"/>
      <c r="LBX29"/>
      <c r="LBY29"/>
      <c r="LBZ29"/>
      <c r="LCA29"/>
      <c r="LCB29"/>
      <c r="LCC29"/>
      <c r="LCD29"/>
      <c r="LCE29"/>
      <c r="LCF29"/>
      <c r="LCG29"/>
      <c r="LCH29"/>
      <c r="LCI29"/>
      <c r="LCJ29"/>
      <c r="LCK29"/>
      <c r="LCL29"/>
      <c r="LCM29"/>
      <c r="LCN29"/>
      <c r="LCO29"/>
      <c r="LCP29"/>
      <c r="LCQ29"/>
      <c r="LCR29"/>
      <c r="LCS29"/>
      <c r="LCT29"/>
      <c r="LCU29"/>
      <c r="LCV29"/>
      <c r="LCW29"/>
      <c r="LCX29"/>
      <c r="LCY29"/>
      <c r="LCZ29"/>
      <c r="LDA29"/>
      <c r="LDB29"/>
      <c r="LDC29"/>
      <c r="LDD29"/>
      <c r="LDE29"/>
      <c r="LDF29"/>
      <c r="LDG29"/>
      <c r="LDH29"/>
      <c r="LDI29"/>
      <c r="LDJ29"/>
      <c r="LDK29"/>
      <c r="LDL29"/>
      <c r="LDM29"/>
      <c r="LDN29"/>
      <c r="LDO29"/>
      <c r="LDP29"/>
      <c r="LDQ29"/>
      <c r="LDR29"/>
      <c r="LDS29"/>
      <c r="LDT29"/>
      <c r="LDU29"/>
      <c r="LDV29"/>
      <c r="LDW29"/>
      <c r="LDX29"/>
      <c r="LDY29"/>
      <c r="LDZ29"/>
      <c r="LEA29"/>
      <c r="LEB29"/>
      <c r="LEC29"/>
      <c r="LED29"/>
      <c r="LEE29"/>
      <c r="LEF29"/>
      <c r="LEG29"/>
      <c r="LEH29"/>
      <c r="LEI29"/>
      <c r="LEJ29"/>
      <c r="LEK29"/>
      <c r="LEL29"/>
      <c r="LEM29"/>
      <c r="LEN29"/>
      <c r="LEO29"/>
      <c r="LEP29"/>
      <c r="LEQ29"/>
      <c r="LER29"/>
      <c r="LES29"/>
      <c r="LET29"/>
      <c r="LEU29"/>
      <c r="LEV29"/>
      <c r="LEW29"/>
      <c r="LEX29"/>
      <c r="LEY29"/>
      <c r="LEZ29"/>
      <c r="LFA29"/>
      <c r="LFB29"/>
      <c r="LFC29"/>
      <c r="LFD29"/>
      <c r="LFE29"/>
      <c r="LFF29"/>
      <c r="LFG29"/>
      <c r="LFH29"/>
      <c r="LFI29"/>
      <c r="LFJ29"/>
      <c r="LFK29"/>
      <c r="LFL29"/>
      <c r="LFM29"/>
      <c r="LFN29"/>
      <c r="LFO29"/>
      <c r="LFP29"/>
      <c r="LFQ29"/>
      <c r="LFR29"/>
      <c r="LFS29"/>
      <c r="LFT29"/>
      <c r="LFU29"/>
      <c r="LFV29"/>
      <c r="LFW29"/>
      <c r="LFX29"/>
      <c r="LFY29"/>
      <c r="LFZ29"/>
      <c r="LGA29"/>
      <c r="LGB29"/>
      <c r="LGC29"/>
      <c r="LGD29"/>
      <c r="LGE29"/>
      <c r="LGF29"/>
      <c r="LGG29"/>
      <c r="LGH29"/>
      <c r="LGI29"/>
      <c r="LGJ29"/>
      <c r="LGK29"/>
      <c r="LGL29"/>
      <c r="LGM29"/>
      <c r="LGN29"/>
      <c r="LGO29"/>
      <c r="LGP29"/>
      <c r="LGQ29"/>
      <c r="LGR29"/>
      <c r="LGS29"/>
      <c r="LGT29"/>
      <c r="LGU29"/>
      <c r="LGV29"/>
      <c r="LGW29"/>
      <c r="LGX29"/>
      <c r="LGY29"/>
      <c r="LGZ29"/>
      <c r="LHA29"/>
      <c r="LHB29"/>
      <c r="LHC29"/>
      <c r="LHD29"/>
      <c r="LHE29"/>
      <c r="LHF29"/>
      <c r="LHG29"/>
      <c r="LHH29"/>
      <c r="LHI29"/>
      <c r="LHJ29"/>
      <c r="LHK29"/>
      <c r="LHL29"/>
      <c r="LHM29"/>
      <c r="LHN29"/>
      <c r="LHO29"/>
      <c r="LHP29"/>
      <c r="LHQ29"/>
      <c r="LHR29"/>
      <c r="LHS29"/>
      <c r="LHT29"/>
      <c r="LHU29"/>
      <c r="LHV29"/>
      <c r="LHW29"/>
      <c r="LHX29"/>
      <c r="LHY29"/>
      <c r="LHZ29"/>
      <c r="LIA29"/>
      <c r="LIB29"/>
      <c r="LIC29"/>
      <c r="LID29"/>
      <c r="LIE29"/>
      <c r="LIF29"/>
      <c r="LIG29"/>
      <c r="LIH29"/>
      <c r="LII29"/>
      <c r="LIJ29"/>
      <c r="LIK29"/>
      <c r="LIL29"/>
      <c r="LIM29"/>
      <c r="LIN29"/>
      <c r="LIO29"/>
      <c r="LIP29"/>
      <c r="LIQ29"/>
      <c r="LIR29"/>
      <c r="LIS29"/>
      <c r="LIT29"/>
      <c r="LIU29"/>
      <c r="LIV29"/>
      <c r="LIW29"/>
      <c r="LIX29"/>
      <c r="LIY29"/>
      <c r="LIZ29"/>
      <c r="LJA29"/>
      <c r="LJB29"/>
      <c r="LJC29"/>
      <c r="LJD29"/>
      <c r="LJE29"/>
      <c r="LJF29"/>
      <c r="LJG29"/>
      <c r="LJH29"/>
      <c r="LJI29"/>
      <c r="LJJ29"/>
      <c r="LJK29"/>
      <c r="LJL29"/>
      <c r="LJM29"/>
      <c r="LJN29"/>
      <c r="LJO29"/>
      <c r="LJP29"/>
      <c r="LJQ29"/>
      <c r="LJR29"/>
      <c r="LJS29"/>
      <c r="LJT29"/>
      <c r="LJU29"/>
      <c r="LJV29"/>
      <c r="LJW29"/>
      <c r="LJX29"/>
      <c r="LJY29"/>
      <c r="LJZ29"/>
      <c r="LKA29"/>
      <c r="LKB29"/>
      <c r="LKC29"/>
      <c r="LKD29"/>
      <c r="LKE29"/>
      <c r="LKF29"/>
      <c r="LKG29"/>
      <c r="LKH29"/>
      <c r="LKI29"/>
      <c r="LKJ29"/>
      <c r="LKK29"/>
      <c r="LKL29"/>
      <c r="LKM29"/>
      <c r="LKN29"/>
      <c r="LKO29"/>
      <c r="LKP29"/>
      <c r="LKQ29"/>
      <c r="LKR29"/>
      <c r="LKS29"/>
      <c r="LKT29"/>
      <c r="LKU29"/>
      <c r="LKV29"/>
      <c r="LKW29"/>
      <c r="LKX29"/>
      <c r="LKY29"/>
      <c r="LKZ29"/>
      <c r="LLA29"/>
      <c r="LLB29"/>
      <c r="LLC29"/>
      <c r="LLD29"/>
      <c r="LLE29"/>
      <c r="LLF29"/>
      <c r="LLG29"/>
      <c r="LLH29"/>
      <c r="LLI29"/>
      <c r="LLJ29"/>
      <c r="LLK29"/>
      <c r="LLL29"/>
      <c r="LLM29"/>
      <c r="LLN29"/>
      <c r="LLO29"/>
      <c r="LLP29"/>
      <c r="LLQ29"/>
      <c r="LLR29"/>
      <c r="LLS29"/>
      <c r="LLT29"/>
      <c r="LLU29"/>
      <c r="LLV29"/>
      <c r="LLW29"/>
      <c r="LLX29"/>
      <c r="LLY29"/>
      <c r="LLZ29"/>
      <c r="LMA29"/>
      <c r="LMB29"/>
      <c r="LMC29"/>
      <c r="LMD29"/>
      <c r="LME29"/>
      <c r="LMF29"/>
      <c r="LMG29"/>
      <c r="LMH29"/>
      <c r="LMI29"/>
      <c r="LMJ29"/>
      <c r="LMK29"/>
      <c r="LML29"/>
      <c r="LMM29"/>
      <c r="LMN29"/>
      <c r="LMO29"/>
      <c r="LMP29"/>
      <c r="LMQ29"/>
      <c r="LMR29"/>
      <c r="LMS29"/>
      <c r="LMT29"/>
      <c r="LMU29"/>
      <c r="LMV29"/>
      <c r="LMW29"/>
      <c r="LMX29"/>
      <c r="LMY29"/>
      <c r="LMZ29"/>
      <c r="LNA29"/>
      <c r="LNB29"/>
      <c r="LNC29"/>
      <c r="LND29"/>
      <c r="LNE29"/>
      <c r="LNF29"/>
      <c r="LNG29"/>
      <c r="LNH29"/>
      <c r="LNI29"/>
      <c r="LNJ29"/>
      <c r="LNK29"/>
      <c r="LNL29"/>
      <c r="LNM29"/>
      <c r="LNN29"/>
      <c r="LNO29"/>
      <c r="LNP29"/>
      <c r="LNQ29"/>
      <c r="LNR29"/>
      <c r="LNS29"/>
      <c r="LNT29"/>
      <c r="LNU29"/>
      <c r="LNV29"/>
      <c r="LNW29"/>
      <c r="LNX29"/>
      <c r="LNY29"/>
      <c r="LNZ29"/>
      <c r="LOA29"/>
      <c r="LOB29"/>
      <c r="LOC29"/>
      <c r="LOD29"/>
      <c r="LOE29"/>
      <c r="LOF29"/>
      <c r="LOG29"/>
      <c r="LOH29"/>
      <c r="LOI29"/>
      <c r="LOJ29"/>
      <c r="LOK29"/>
      <c r="LOL29"/>
      <c r="LOM29"/>
      <c r="LON29"/>
      <c r="LOO29"/>
      <c r="LOP29"/>
      <c r="LOQ29"/>
      <c r="LOR29"/>
      <c r="LOS29"/>
      <c r="LOT29"/>
      <c r="LOU29"/>
      <c r="LOV29"/>
      <c r="LOW29"/>
      <c r="LOX29"/>
      <c r="LOY29"/>
      <c r="LOZ29"/>
      <c r="LPA29"/>
      <c r="LPB29"/>
      <c r="LPC29"/>
      <c r="LPD29"/>
      <c r="LPE29"/>
      <c r="LPF29"/>
      <c r="LPG29"/>
      <c r="LPH29"/>
      <c r="LPI29"/>
      <c r="LPJ29"/>
      <c r="LPK29"/>
      <c r="LPL29"/>
      <c r="LPM29"/>
      <c r="LPN29"/>
      <c r="LPO29"/>
      <c r="LPP29"/>
      <c r="LPQ29"/>
      <c r="LPR29"/>
      <c r="LPS29"/>
      <c r="LPT29"/>
      <c r="LPU29"/>
      <c r="LPV29"/>
      <c r="LPW29"/>
      <c r="LPX29"/>
      <c r="LPY29"/>
      <c r="LPZ29"/>
      <c r="LQA29"/>
      <c r="LQB29"/>
      <c r="LQC29"/>
      <c r="LQD29"/>
      <c r="LQE29"/>
      <c r="LQF29"/>
      <c r="LQG29"/>
      <c r="LQH29"/>
      <c r="LQI29"/>
      <c r="LQJ29"/>
      <c r="LQK29"/>
      <c r="LQL29"/>
      <c r="LQM29"/>
      <c r="LQN29"/>
      <c r="LQO29"/>
      <c r="LQP29"/>
      <c r="LQQ29"/>
      <c r="LQR29"/>
      <c r="LQS29"/>
      <c r="LQT29"/>
      <c r="LQU29"/>
      <c r="LQV29"/>
      <c r="LQW29"/>
      <c r="LQX29"/>
      <c r="LQY29"/>
      <c r="LQZ29"/>
      <c r="LRA29"/>
      <c r="LRB29"/>
      <c r="LRC29"/>
      <c r="LRD29"/>
      <c r="LRE29"/>
      <c r="LRF29"/>
      <c r="LRG29"/>
      <c r="LRH29"/>
      <c r="LRI29"/>
      <c r="LRJ29"/>
      <c r="LRK29"/>
      <c r="LRL29"/>
      <c r="LRM29"/>
      <c r="LRN29"/>
      <c r="LRO29"/>
      <c r="LRP29"/>
      <c r="LRQ29"/>
      <c r="LRR29"/>
      <c r="LRS29"/>
      <c r="LRT29"/>
      <c r="LRU29"/>
      <c r="LRV29"/>
      <c r="LRW29"/>
      <c r="LRX29"/>
      <c r="LRY29"/>
      <c r="LRZ29"/>
      <c r="LSA29"/>
      <c r="LSB29"/>
      <c r="LSC29"/>
      <c r="LSD29"/>
      <c r="LSE29"/>
      <c r="LSF29"/>
      <c r="LSG29"/>
      <c r="LSH29"/>
      <c r="LSI29"/>
      <c r="LSJ29"/>
      <c r="LSK29"/>
      <c r="LSL29"/>
      <c r="LSM29"/>
      <c r="LSN29"/>
      <c r="LSO29"/>
      <c r="LSP29"/>
      <c r="LSQ29"/>
      <c r="LSR29"/>
      <c r="LSS29"/>
      <c r="LST29"/>
      <c r="LSU29"/>
      <c r="LSV29"/>
      <c r="LSW29"/>
      <c r="LSX29"/>
      <c r="LSY29"/>
      <c r="LSZ29"/>
      <c r="LTA29"/>
      <c r="LTB29"/>
      <c r="LTC29"/>
      <c r="LTD29"/>
      <c r="LTE29"/>
      <c r="LTF29"/>
      <c r="LTG29"/>
      <c r="LTH29"/>
      <c r="LTI29"/>
      <c r="LTJ29"/>
      <c r="LTK29"/>
      <c r="LTL29"/>
      <c r="LTM29"/>
      <c r="LTN29"/>
      <c r="LTO29"/>
      <c r="LTP29"/>
      <c r="LTQ29"/>
      <c r="LTR29"/>
      <c r="LTS29"/>
      <c r="LTT29"/>
      <c r="LTU29"/>
      <c r="LTV29"/>
      <c r="LTW29"/>
      <c r="LTX29"/>
      <c r="LTY29"/>
      <c r="LTZ29"/>
      <c r="LUA29"/>
      <c r="LUB29"/>
      <c r="LUC29"/>
      <c r="LUD29"/>
      <c r="LUE29"/>
      <c r="LUF29"/>
      <c r="LUG29"/>
      <c r="LUH29"/>
      <c r="LUI29"/>
      <c r="LUJ29"/>
      <c r="LUK29"/>
      <c r="LUL29"/>
      <c r="LUM29"/>
      <c r="LUN29"/>
      <c r="LUO29"/>
      <c r="LUP29"/>
      <c r="LUQ29"/>
      <c r="LUR29"/>
      <c r="LUS29"/>
      <c r="LUT29"/>
      <c r="LUU29"/>
      <c r="LUV29"/>
      <c r="LUW29"/>
      <c r="LUX29"/>
      <c r="LUY29"/>
      <c r="LUZ29"/>
      <c r="LVA29"/>
      <c r="LVB29"/>
      <c r="LVC29"/>
      <c r="LVD29"/>
      <c r="LVE29"/>
      <c r="LVF29"/>
      <c r="LVG29"/>
      <c r="LVH29"/>
      <c r="LVI29"/>
      <c r="LVJ29"/>
      <c r="LVK29"/>
      <c r="LVL29"/>
      <c r="LVM29"/>
      <c r="LVN29"/>
      <c r="LVO29"/>
      <c r="LVP29"/>
      <c r="LVQ29"/>
      <c r="LVR29"/>
      <c r="LVS29"/>
      <c r="LVT29"/>
      <c r="LVU29"/>
      <c r="LVV29"/>
      <c r="LVW29"/>
      <c r="LVX29"/>
      <c r="LVY29"/>
      <c r="LVZ29"/>
      <c r="LWA29"/>
      <c r="LWB29"/>
      <c r="LWC29"/>
      <c r="LWD29"/>
      <c r="LWE29"/>
      <c r="LWF29"/>
      <c r="LWG29"/>
      <c r="LWH29"/>
      <c r="LWI29"/>
      <c r="LWJ29"/>
      <c r="LWK29"/>
      <c r="LWL29"/>
      <c r="LWM29"/>
      <c r="LWN29"/>
      <c r="LWO29"/>
      <c r="LWP29"/>
      <c r="LWQ29"/>
      <c r="LWR29"/>
      <c r="LWS29"/>
      <c r="LWT29"/>
      <c r="LWU29"/>
      <c r="LWV29"/>
      <c r="LWW29"/>
      <c r="LWX29"/>
      <c r="LWY29"/>
      <c r="LWZ29"/>
      <c r="LXA29"/>
      <c r="LXB29"/>
      <c r="LXC29"/>
      <c r="LXD29"/>
      <c r="LXE29"/>
      <c r="LXF29"/>
      <c r="LXG29"/>
      <c r="LXH29"/>
      <c r="LXI29"/>
      <c r="LXJ29"/>
      <c r="LXK29"/>
      <c r="LXL29"/>
      <c r="LXM29"/>
      <c r="LXN29"/>
      <c r="LXO29"/>
      <c r="LXP29"/>
      <c r="LXQ29"/>
      <c r="LXR29"/>
      <c r="LXS29"/>
      <c r="LXT29"/>
      <c r="LXU29"/>
      <c r="LXV29"/>
      <c r="LXW29"/>
      <c r="LXX29"/>
      <c r="LXY29"/>
      <c r="LXZ29"/>
      <c r="LYA29"/>
      <c r="LYB29"/>
      <c r="LYC29"/>
      <c r="LYD29"/>
      <c r="LYE29"/>
      <c r="LYF29"/>
      <c r="LYG29"/>
      <c r="LYH29"/>
      <c r="LYI29"/>
      <c r="LYJ29"/>
      <c r="LYK29"/>
      <c r="LYL29"/>
      <c r="LYM29"/>
      <c r="LYN29"/>
      <c r="LYO29"/>
      <c r="LYP29"/>
      <c r="LYQ29"/>
      <c r="LYR29"/>
      <c r="LYS29"/>
      <c r="LYT29"/>
      <c r="LYU29"/>
      <c r="LYV29"/>
      <c r="LYW29"/>
      <c r="LYX29"/>
      <c r="LYY29"/>
      <c r="LYZ29"/>
      <c r="LZA29"/>
      <c r="LZB29"/>
      <c r="LZC29"/>
      <c r="LZD29"/>
      <c r="LZE29"/>
      <c r="LZF29"/>
      <c r="LZG29"/>
      <c r="LZH29"/>
      <c r="LZI29"/>
      <c r="LZJ29"/>
      <c r="LZK29"/>
      <c r="LZL29"/>
      <c r="LZM29"/>
      <c r="LZN29"/>
      <c r="LZO29"/>
      <c r="LZP29"/>
      <c r="LZQ29"/>
      <c r="LZR29"/>
      <c r="LZS29"/>
      <c r="LZT29"/>
      <c r="LZU29"/>
      <c r="LZV29"/>
      <c r="LZW29"/>
      <c r="LZX29"/>
      <c r="LZY29"/>
      <c r="LZZ29"/>
      <c r="MAA29"/>
      <c r="MAB29"/>
      <c r="MAC29"/>
      <c r="MAD29"/>
      <c r="MAE29"/>
      <c r="MAF29"/>
      <c r="MAG29"/>
      <c r="MAH29"/>
      <c r="MAI29"/>
      <c r="MAJ29"/>
      <c r="MAK29"/>
      <c r="MAL29"/>
      <c r="MAM29"/>
      <c r="MAN29"/>
      <c r="MAO29"/>
      <c r="MAP29"/>
      <c r="MAQ29"/>
      <c r="MAR29"/>
      <c r="MAS29"/>
      <c r="MAT29"/>
      <c r="MAU29"/>
      <c r="MAV29"/>
      <c r="MAW29"/>
      <c r="MAX29"/>
      <c r="MAY29"/>
      <c r="MAZ29"/>
      <c r="MBA29"/>
      <c r="MBB29"/>
      <c r="MBC29"/>
      <c r="MBD29"/>
      <c r="MBE29"/>
      <c r="MBF29"/>
      <c r="MBG29"/>
      <c r="MBH29"/>
      <c r="MBI29"/>
      <c r="MBJ29"/>
      <c r="MBK29"/>
      <c r="MBL29"/>
      <c r="MBM29"/>
      <c r="MBN29"/>
      <c r="MBO29"/>
      <c r="MBP29"/>
      <c r="MBQ29"/>
      <c r="MBR29"/>
      <c r="MBS29"/>
      <c r="MBT29"/>
      <c r="MBU29"/>
      <c r="MBV29"/>
      <c r="MBW29"/>
      <c r="MBX29"/>
      <c r="MBY29"/>
      <c r="MBZ29"/>
      <c r="MCA29"/>
      <c r="MCB29"/>
      <c r="MCC29"/>
      <c r="MCD29"/>
      <c r="MCE29"/>
      <c r="MCF29"/>
      <c r="MCG29"/>
      <c r="MCH29"/>
      <c r="MCI29"/>
      <c r="MCJ29"/>
      <c r="MCK29"/>
      <c r="MCL29"/>
      <c r="MCM29"/>
      <c r="MCN29"/>
      <c r="MCO29"/>
      <c r="MCP29"/>
      <c r="MCQ29"/>
      <c r="MCR29"/>
      <c r="MCS29"/>
      <c r="MCT29"/>
      <c r="MCU29"/>
      <c r="MCV29"/>
      <c r="MCW29"/>
      <c r="MCX29"/>
      <c r="MCY29"/>
      <c r="MCZ29"/>
      <c r="MDA29"/>
      <c r="MDB29"/>
      <c r="MDC29"/>
      <c r="MDD29"/>
      <c r="MDE29"/>
      <c r="MDF29"/>
      <c r="MDG29"/>
      <c r="MDH29"/>
      <c r="MDI29"/>
      <c r="MDJ29"/>
      <c r="MDK29"/>
      <c r="MDL29"/>
      <c r="MDM29"/>
      <c r="MDN29"/>
      <c r="MDO29"/>
      <c r="MDP29"/>
      <c r="MDQ29"/>
      <c r="MDR29"/>
      <c r="MDS29"/>
      <c r="MDT29"/>
      <c r="MDU29"/>
      <c r="MDV29"/>
      <c r="MDW29"/>
      <c r="MDX29"/>
      <c r="MDY29"/>
      <c r="MDZ29"/>
      <c r="MEA29"/>
      <c r="MEB29"/>
      <c r="MEC29"/>
      <c r="MED29"/>
      <c r="MEE29"/>
      <c r="MEF29"/>
      <c r="MEG29"/>
      <c r="MEH29"/>
      <c r="MEI29"/>
      <c r="MEJ29"/>
      <c r="MEK29"/>
      <c r="MEL29"/>
      <c r="MEM29"/>
      <c r="MEN29"/>
      <c r="MEO29"/>
      <c r="MEP29"/>
      <c r="MEQ29"/>
      <c r="MER29"/>
      <c r="MES29"/>
      <c r="MET29"/>
      <c r="MEU29"/>
      <c r="MEV29"/>
      <c r="MEW29"/>
      <c r="MEX29"/>
      <c r="MEY29"/>
      <c r="MEZ29"/>
      <c r="MFA29"/>
      <c r="MFB29"/>
      <c r="MFC29"/>
      <c r="MFD29"/>
      <c r="MFE29"/>
      <c r="MFF29"/>
      <c r="MFG29"/>
      <c r="MFH29"/>
      <c r="MFI29"/>
      <c r="MFJ29"/>
      <c r="MFK29"/>
      <c r="MFL29"/>
      <c r="MFM29"/>
      <c r="MFN29"/>
      <c r="MFO29"/>
      <c r="MFP29"/>
      <c r="MFQ29"/>
      <c r="MFR29"/>
      <c r="MFS29"/>
      <c r="MFT29"/>
      <c r="MFU29"/>
      <c r="MFV29"/>
      <c r="MFW29"/>
      <c r="MFX29"/>
      <c r="MFY29"/>
      <c r="MFZ29"/>
      <c r="MGA29"/>
      <c r="MGB29"/>
      <c r="MGC29"/>
      <c r="MGD29"/>
      <c r="MGE29"/>
      <c r="MGF29"/>
      <c r="MGG29"/>
      <c r="MGH29"/>
      <c r="MGI29"/>
      <c r="MGJ29"/>
      <c r="MGK29"/>
      <c r="MGL29"/>
      <c r="MGM29"/>
      <c r="MGN29"/>
      <c r="MGO29"/>
      <c r="MGP29"/>
      <c r="MGQ29"/>
      <c r="MGR29"/>
      <c r="MGS29"/>
      <c r="MGT29"/>
      <c r="MGU29"/>
      <c r="MGV29"/>
      <c r="MGW29"/>
      <c r="MGX29"/>
      <c r="MGY29"/>
      <c r="MGZ29"/>
      <c r="MHA29"/>
      <c r="MHB29"/>
      <c r="MHC29"/>
      <c r="MHD29"/>
      <c r="MHE29"/>
      <c r="MHF29"/>
      <c r="MHG29"/>
      <c r="MHH29"/>
      <c r="MHI29"/>
      <c r="MHJ29"/>
      <c r="MHK29"/>
      <c r="MHL29"/>
      <c r="MHM29"/>
      <c r="MHN29"/>
      <c r="MHO29"/>
      <c r="MHP29"/>
      <c r="MHQ29"/>
      <c r="MHR29"/>
      <c r="MHS29"/>
      <c r="MHT29"/>
      <c r="MHU29"/>
      <c r="MHV29"/>
      <c r="MHW29"/>
      <c r="MHX29"/>
      <c r="MHY29"/>
      <c r="MHZ29"/>
      <c r="MIA29"/>
      <c r="MIB29"/>
      <c r="MIC29"/>
      <c r="MID29"/>
      <c r="MIE29"/>
      <c r="MIF29"/>
      <c r="MIG29"/>
      <c r="MIH29"/>
      <c r="MII29"/>
      <c r="MIJ29"/>
      <c r="MIK29"/>
      <c r="MIL29"/>
      <c r="MIM29"/>
      <c r="MIN29"/>
      <c r="MIO29"/>
      <c r="MIP29"/>
      <c r="MIQ29"/>
      <c r="MIR29"/>
      <c r="MIS29"/>
      <c r="MIT29"/>
      <c r="MIU29"/>
      <c r="MIV29"/>
      <c r="MIW29"/>
      <c r="MIX29"/>
      <c r="MIY29"/>
      <c r="MIZ29"/>
      <c r="MJA29"/>
      <c r="MJB29"/>
      <c r="MJC29"/>
      <c r="MJD29"/>
      <c r="MJE29"/>
      <c r="MJF29"/>
      <c r="MJG29"/>
      <c r="MJH29"/>
      <c r="MJI29"/>
      <c r="MJJ29"/>
      <c r="MJK29"/>
      <c r="MJL29"/>
      <c r="MJM29"/>
      <c r="MJN29"/>
      <c r="MJO29"/>
      <c r="MJP29"/>
      <c r="MJQ29"/>
      <c r="MJR29"/>
      <c r="MJS29"/>
      <c r="MJT29"/>
      <c r="MJU29"/>
      <c r="MJV29"/>
      <c r="MJW29"/>
      <c r="MJX29"/>
      <c r="MJY29"/>
      <c r="MJZ29"/>
      <c r="MKA29"/>
      <c r="MKB29"/>
      <c r="MKC29"/>
      <c r="MKD29"/>
      <c r="MKE29"/>
      <c r="MKF29"/>
      <c r="MKG29"/>
      <c r="MKH29"/>
      <c r="MKI29"/>
      <c r="MKJ29"/>
      <c r="MKK29"/>
      <c r="MKL29"/>
      <c r="MKM29"/>
      <c r="MKN29"/>
      <c r="MKO29"/>
      <c r="MKP29"/>
      <c r="MKQ29"/>
      <c r="MKR29"/>
      <c r="MKS29"/>
      <c r="MKT29"/>
      <c r="MKU29"/>
      <c r="MKV29"/>
      <c r="MKW29"/>
      <c r="MKX29"/>
      <c r="MKY29"/>
      <c r="MKZ29"/>
      <c r="MLA29"/>
      <c r="MLB29"/>
      <c r="MLC29"/>
      <c r="MLD29"/>
      <c r="MLE29"/>
      <c r="MLF29"/>
      <c r="MLG29"/>
      <c r="MLH29"/>
      <c r="MLI29"/>
      <c r="MLJ29"/>
      <c r="MLK29"/>
      <c r="MLL29"/>
      <c r="MLM29"/>
      <c r="MLN29"/>
      <c r="MLO29"/>
      <c r="MLP29"/>
      <c r="MLQ29"/>
      <c r="MLR29"/>
      <c r="MLS29"/>
      <c r="MLT29"/>
      <c r="MLU29"/>
      <c r="MLV29"/>
      <c r="MLW29"/>
      <c r="MLX29"/>
      <c r="MLY29"/>
      <c r="MLZ29"/>
      <c r="MMA29"/>
      <c r="MMB29"/>
      <c r="MMC29"/>
      <c r="MMD29"/>
      <c r="MME29"/>
      <c r="MMF29"/>
      <c r="MMG29"/>
      <c r="MMH29"/>
      <c r="MMI29"/>
      <c r="MMJ29"/>
      <c r="MMK29"/>
      <c r="MML29"/>
      <c r="MMM29"/>
      <c r="MMN29"/>
      <c r="MMO29"/>
      <c r="MMP29"/>
      <c r="MMQ29"/>
      <c r="MMR29"/>
      <c r="MMS29"/>
      <c r="MMT29"/>
      <c r="MMU29"/>
      <c r="MMV29"/>
      <c r="MMW29"/>
      <c r="MMX29"/>
      <c r="MMY29"/>
      <c r="MMZ29"/>
      <c r="MNA29"/>
      <c r="MNB29"/>
      <c r="MNC29"/>
      <c r="MND29"/>
      <c r="MNE29"/>
      <c r="MNF29"/>
      <c r="MNG29"/>
      <c r="MNH29"/>
      <c r="MNI29"/>
      <c r="MNJ29"/>
      <c r="MNK29"/>
      <c r="MNL29"/>
      <c r="MNM29"/>
      <c r="MNN29"/>
      <c r="MNO29"/>
      <c r="MNP29"/>
      <c r="MNQ29"/>
      <c r="MNR29"/>
      <c r="MNS29"/>
      <c r="MNT29"/>
      <c r="MNU29"/>
      <c r="MNV29"/>
      <c r="MNW29"/>
      <c r="MNX29"/>
      <c r="MNY29"/>
      <c r="MNZ29"/>
      <c r="MOA29"/>
      <c r="MOB29"/>
      <c r="MOC29"/>
      <c r="MOD29"/>
      <c r="MOE29"/>
      <c r="MOF29"/>
      <c r="MOG29"/>
      <c r="MOH29"/>
      <c r="MOI29"/>
      <c r="MOJ29"/>
      <c r="MOK29"/>
      <c r="MOL29"/>
      <c r="MOM29"/>
      <c r="MON29"/>
      <c r="MOO29"/>
      <c r="MOP29"/>
      <c r="MOQ29"/>
      <c r="MOR29"/>
      <c r="MOS29"/>
      <c r="MOT29"/>
      <c r="MOU29"/>
      <c r="MOV29"/>
      <c r="MOW29"/>
      <c r="MOX29"/>
      <c r="MOY29"/>
      <c r="MOZ29"/>
      <c r="MPA29"/>
      <c r="MPB29"/>
      <c r="MPC29"/>
      <c r="MPD29"/>
      <c r="MPE29"/>
      <c r="MPF29"/>
      <c r="MPG29"/>
      <c r="MPH29"/>
      <c r="MPI29"/>
      <c r="MPJ29"/>
      <c r="MPK29"/>
      <c r="MPL29"/>
      <c r="MPM29"/>
      <c r="MPN29"/>
      <c r="MPO29"/>
      <c r="MPP29"/>
      <c r="MPQ29"/>
      <c r="MPR29"/>
      <c r="MPS29"/>
      <c r="MPT29"/>
      <c r="MPU29"/>
      <c r="MPV29"/>
      <c r="MPW29"/>
      <c r="MPX29"/>
      <c r="MPY29"/>
      <c r="MPZ29"/>
      <c r="MQA29"/>
      <c r="MQB29"/>
      <c r="MQC29"/>
      <c r="MQD29"/>
      <c r="MQE29"/>
      <c r="MQF29"/>
      <c r="MQG29"/>
      <c r="MQH29"/>
      <c r="MQI29"/>
      <c r="MQJ29"/>
      <c r="MQK29"/>
      <c r="MQL29"/>
      <c r="MQM29"/>
      <c r="MQN29"/>
      <c r="MQO29"/>
      <c r="MQP29"/>
      <c r="MQQ29"/>
      <c r="MQR29"/>
      <c r="MQS29"/>
      <c r="MQT29"/>
      <c r="MQU29"/>
      <c r="MQV29"/>
      <c r="MQW29"/>
      <c r="MQX29"/>
      <c r="MQY29"/>
      <c r="MQZ29"/>
      <c r="MRA29"/>
      <c r="MRB29"/>
      <c r="MRC29"/>
      <c r="MRD29"/>
      <c r="MRE29"/>
      <c r="MRF29"/>
      <c r="MRG29"/>
      <c r="MRH29"/>
      <c r="MRI29"/>
      <c r="MRJ29"/>
      <c r="MRK29"/>
      <c r="MRL29"/>
      <c r="MRM29"/>
      <c r="MRN29"/>
      <c r="MRO29"/>
      <c r="MRP29"/>
      <c r="MRQ29"/>
      <c r="MRR29"/>
      <c r="MRS29"/>
      <c r="MRT29"/>
      <c r="MRU29"/>
      <c r="MRV29"/>
      <c r="MRW29"/>
      <c r="MRX29"/>
      <c r="MRY29"/>
      <c r="MRZ29"/>
      <c r="MSA29"/>
      <c r="MSB29"/>
      <c r="MSC29"/>
      <c r="MSD29"/>
      <c r="MSE29"/>
      <c r="MSF29"/>
      <c r="MSG29"/>
      <c r="MSH29"/>
      <c r="MSI29"/>
      <c r="MSJ29"/>
      <c r="MSK29"/>
      <c r="MSL29"/>
      <c r="MSM29"/>
      <c r="MSN29"/>
      <c r="MSO29"/>
      <c r="MSP29"/>
      <c r="MSQ29"/>
      <c r="MSR29"/>
      <c r="MSS29"/>
      <c r="MST29"/>
      <c r="MSU29"/>
      <c r="MSV29"/>
      <c r="MSW29"/>
      <c r="MSX29"/>
      <c r="MSY29"/>
      <c r="MSZ29"/>
      <c r="MTA29"/>
      <c r="MTB29"/>
      <c r="MTC29"/>
      <c r="MTD29"/>
      <c r="MTE29"/>
      <c r="MTF29"/>
      <c r="MTG29"/>
      <c r="MTH29"/>
      <c r="MTI29"/>
      <c r="MTJ29"/>
      <c r="MTK29"/>
      <c r="MTL29"/>
      <c r="MTM29"/>
      <c r="MTN29"/>
      <c r="MTO29"/>
      <c r="MTP29"/>
      <c r="MTQ29"/>
      <c r="MTR29"/>
      <c r="MTS29"/>
      <c r="MTT29"/>
      <c r="MTU29"/>
      <c r="MTV29"/>
      <c r="MTW29"/>
      <c r="MTX29"/>
      <c r="MTY29"/>
      <c r="MTZ29"/>
      <c r="MUA29"/>
      <c r="MUB29"/>
      <c r="MUC29"/>
      <c r="MUD29"/>
      <c r="MUE29"/>
      <c r="MUF29"/>
      <c r="MUG29"/>
      <c r="MUH29"/>
      <c r="MUI29"/>
      <c r="MUJ29"/>
      <c r="MUK29"/>
      <c r="MUL29"/>
      <c r="MUM29"/>
      <c r="MUN29"/>
      <c r="MUO29"/>
      <c r="MUP29"/>
      <c r="MUQ29"/>
      <c r="MUR29"/>
      <c r="MUS29"/>
      <c r="MUT29"/>
      <c r="MUU29"/>
      <c r="MUV29"/>
      <c r="MUW29"/>
      <c r="MUX29"/>
      <c r="MUY29"/>
      <c r="MUZ29"/>
      <c r="MVA29"/>
      <c r="MVB29"/>
      <c r="MVC29"/>
      <c r="MVD29"/>
      <c r="MVE29"/>
      <c r="MVF29"/>
      <c r="MVG29"/>
      <c r="MVH29"/>
      <c r="MVI29"/>
      <c r="MVJ29"/>
      <c r="MVK29"/>
      <c r="MVL29"/>
      <c r="MVM29"/>
      <c r="MVN29"/>
      <c r="MVO29"/>
      <c r="MVP29"/>
      <c r="MVQ29"/>
      <c r="MVR29"/>
      <c r="MVS29"/>
      <c r="MVT29"/>
      <c r="MVU29"/>
      <c r="MVV29"/>
      <c r="MVW29"/>
      <c r="MVX29"/>
      <c r="MVY29"/>
      <c r="MVZ29"/>
      <c r="MWA29"/>
      <c r="MWB29"/>
      <c r="MWC29"/>
      <c r="MWD29"/>
      <c r="MWE29"/>
      <c r="MWF29"/>
      <c r="MWG29"/>
      <c r="MWH29"/>
      <c r="MWI29"/>
      <c r="MWJ29"/>
      <c r="MWK29"/>
      <c r="MWL29"/>
      <c r="MWM29"/>
      <c r="MWN29"/>
      <c r="MWO29"/>
      <c r="MWP29"/>
      <c r="MWQ29"/>
      <c r="MWR29"/>
      <c r="MWS29"/>
      <c r="MWT29"/>
      <c r="MWU29"/>
      <c r="MWV29"/>
      <c r="MWW29"/>
      <c r="MWX29"/>
      <c r="MWY29"/>
      <c r="MWZ29"/>
      <c r="MXA29"/>
      <c r="MXB29"/>
      <c r="MXC29"/>
      <c r="MXD29"/>
      <c r="MXE29"/>
      <c r="MXF29"/>
      <c r="MXG29"/>
      <c r="MXH29"/>
      <c r="MXI29"/>
      <c r="MXJ29"/>
      <c r="MXK29"/>
      <c r="MXL29"/>
      <c r="MXM29"/>
      <c r="MXN29"/>
      <c r="MXO29"/>
      <c r="MXP29"/>
      <c r="MXQ29"/>
      <c r="MXR29"/>
      <c r="MXS29"/>
      <c r="MXT29"/>
      <c r="MXU29"/>
      <c r="MXV29"/>
      <c r="MXW29"/>
      <c r="MXX29"/>
      <c r="MXY29"/>
      <c r="MXZ29"/>
      <c r="MYA29"/>
      <c r="MYB29"/>
      <c r="MYC29"/>
      <c r="MYD29"/>
      <c r="MYE29"/>
      <c r="MYF29"/>
      <c r="MYG29"/>
      <c r="MYH29"/>
      <c r="MYI29"/>
      <c r="MYJ29"/>
      <c r="MYK29"/>
      <c r="MYL29"/>
      <c r="MYM29"/>
      <c r="MYN29"/>
      <c r="MYO29"/>
      <c r="MYP29"/>
      <c r="MYQ29"/>
      <c r="MYR29"/>
      <c r="MYS29"/>
      <c r="MYT29"/>
      <c r="MYU29"/>
      <c r="MYV29"/>
      <c r="MYW29"/>
      <c r="MYX29"/>
      <c r="MYY29"/>
      <c r="MYZ29"/>
      <c r="MZA29"/>
      <c r="MZB29"/>
      <c r="MZC29"/>
      <c r="MZD29"/>
      <c r="MZE29"/>
      <c r="MZF29"/>
      <c r="MZG29"/>
      <c r="MZH29"/>
      <c r="MZI29"/>
      <c r="MZJ29"/>
      <c r="MZK29"/>
      <c r="MZL29"/>
      <c r="MZM29"/>
      <c r="MZN29"/>
      <c r="MZO29"/>
      <c r="MZP29"/>
      <c r="MZQ29"/>
      <c r="MZR29"/>
      <c r="MZS29"/>
      <c r="MZT29"/>
      <c r="MZU29"/>
      <c r="MZV29"/>
      <c r="MZW29"/>
      <c r="MZX29"/>
      <c r="MZY29"/>
      <c r="MZZ29"/>
      <c r="NAA29"/>
      <c r="NAB29"/>
      <c r="NAC29"/>
      <c r="NAD29"/>
      <c r="NAE29"/>
      <c r="NAF29"/>
      <c r="NAG29"/>
      <c r="NAH29"/>
      <c r="NAI29"/>
      <c r="NAJ29"/>
      <c r="NAK29"/>
      <c r="NAL29"/>
      <c r="NAM29"/>
      <c r="NAN29"/>
      <c r="NAO29"/>
      <c r="NAP29"/>
      <c r="NAQ29"/>
      <c r="NAR29"/>
      <c r="NAS29"/>
      <c r="NAT29"/>
      <c r="NAU29"/>
      <c r="NAV29"/>
      <c r="NAW29"/>
      <c r="NAX29"/>
      <c r="NAY29"/>
      <c r="NAZ29"/>
      <c r="NBA29"/>
      <c r="NBB29"/>
      <c r="NBC29"/>
      <c r="NBD29"/>
      <c r="NBE29"/>
      <c r="NBF29"/>
      <c r="NBG29"/>
      <c r="NBH29"/>
      <c r="NBI29"/>
      <c r="NBJ29"/>
      <c r="NBK29"/>
      <c r="NBL29"/>
      <c r="NBM29"/>
      <c r="NBN29"/>
      <c r="NBO29"/>
      <c r="NBP29"/>
      <c r="NBQ29"/>
      <c r="NBR29"/>
      <c r="NBS29"/>
      <c r="NBT29"/>
      <c r="NBU29"/>
      <c r="NBV29"/>
      <c r="NBW29"/>
      <c r="NBX29"/>
      <c r="NBY29"/>
      <c r="NBZ29"/>
      <c r="NCA29"/>
      <c r="NCB29"/>
      <c r="NCC29"/>
      <c r="NCD29"/>
      <c r="NCE29"/>
      <c r="NCF29"/>
      <c r="NCG29"/>
      <c r="NCH29"/>
      <c r="NCI29"/>
      <c r="NCJ29"/>
      <c r="NCK29"/>
      <c r="NCL29"/>
      <c r="NCM29"/>
      <c r="NCN29"/>
      <c r="NCO29"/>
      <c r="NCP29"/>
      <c r="NCQ29"/>
      <c r="NCR29"/>
      <c r="NCS29"/>
      <c r="NCT29"/>
      <c r="NCU29"/>
      <c r="NCV29"/>
      <c r="NCW29"/>
      <c r="NCX29"/>
      <c r="NCY29"/>
      <c r="NCZ29"/>
      <c r="NDA29"/>
      <c r="NDB29"/>
      <c r="NDC29"/>
      <c r="NDD29"/>
      <c r="NDE29"/>
      <c r="NDF29"/>
      <c r="NDG29"/>
      <c r="NDH29"/>
      <c r="NDI29"/>
      <c r="NDJ29"/>
      <c r="NDK29"/>
      <c r="NDL29"/>
      <c r="NDM29"/>
      <c r="NDN29"/>
      <c r="NDO29"/>
      <c r="NDP29"/>
      <c r="NDQ29"/>
      <c r="NDR29"/>
      <c r="NDS29"/>
      <c r="NDT29"/>
      <c r="NDU29"/>
      <c r="NDV29"/>
      <c r="NDW29"/>
      <c r="NDX29"/>
      <c r="NDY29"/>
      <c r="NDZ29"/>
      <c r="NEA29"/>
      <c r="NEB29"/>
      <c r="NEC29"/>
      <c r="NED29"/>
      <c r="NEE29"/>
      <c r="NEF29"/>
      <c r="NEG29"/>
      <c r="NEH29"/>
      <c r="NEI29"/>
      <c r="NEJ29"/>
      <c r="NEK29"/>
      <c r="NEL29"/>
      <c r="NEM29"/>
      <c r="NEN29"/>
      <c r="NEO29"/>
      <c r="NEP29"/>
      <c r="NEQ29"/>
      <c r="NER29"/>
      <c r="NES29"/>
      <c r="NET29"/>
      <c r="NEU29"/>
      <c r="NEV29"/>
      <c r="NEW29"/>
      <c r="NEX29"/>
      <c r="NEY29"/>
      <c r="NEZ29"/>
      <c r="NFA29"/>
      <c r="NFB29"/>
      <c r="NFC29"/>
      <c r="NFD29"/>
      <c r="NFE29"/>
      <c r="NFF29"/>
      <c r="NFG29"/>
      <c r="NFH29"/>
      <c r="NFI29"/>
      <c r="NFJ29"/>
      <c r="NFK29"/>
      <c r="NFL29"/>
      <c r="NFM29"/>
      <c r="NFN29"/>
      <c r="NFO29"/>
      <c r="NFP29"/>
      <c r="NFQ29"/>
      <c r="NFR29"/>
      <c r="NFS29"/>
      <c r="NFT29"/>
      <c r="NFU29"/>
      <c r="NFV29"/>
      <c r="NFW29"/>
      <c r="NFX29"/>
      <c r="NFY29"/>
      <c r="NFZ29"/>
      <c r="NGA29"/>
      <c r="NGB29"/>
      <c r="NGC29"/>
      <c r="NGD29"/>
      <c r="NGE29"/>
      <c r="NGF29"/>
      <c r="NGG29"/>
      <c r="NGH29"/>
      <c r="NGI29"/>
      <c r="NGJ29"/>
      <c r="NGK29"/>
      <c r="NGL29"/>
      <c r="NGM29"/>
      <c r="NGN29"/>
      <c r="NGO29"/>
      <c r="NGP29"/>
      <c r="NGQ29"/>
      <c r="NGR29"/>
      <c r="NGS29"/>
      <c r="NGT29"/>
      <c r="NGU29"/>
      <c r="NGV29"/>
      <c r="NGW29"/>
      <c r="NGX29"/>
      <c r="NGY29"/>
      <c r="NGZ29"/>
      <c r="NHA29"/>
      <c r="NHB29"/>
      <c r="NHC29"/>
      <c r="NHD29"/>
      <c r="NHE29"/>
      <c r="NHF29"/>
      <c r="NHG29"/>
      <c r="NHH29"/>
      <c r="NHI29"/>
      <c r="NHJ29"/>
      <c r="NHK29"/>
      <c r="NHL29"/>
      <c r="NHM29"/>
      <c r="NHN29"/>
      <c r="NHO29"/>
      <c r="NHP29"/>
      <c r="NHQ29"/>
      <c r="NHR29"/>
      <c r="NHS29"/>
      <c r="NHT29"/>
      <c r="NHU29"/>
      <c r="NHV29"/>
      <c r="NHW29"/>
      <c r="NHX29"/>
      <c r="NHY29"/>
      <c r="NHZ29"/>
      <c r="NIA29"/>
      <c r="NIB29"/>
      <c r="NIC29"/>
      <c r="NID29"/>
      <c r="NIE29"/>
      <c r="NIF29"/>
      <c r="NIG29"/>
      <c r="NIH29"/>
      <c r="NII29"/>
      <c r="NIJ29"/>
      <c r="NIK29"/>
      <c r="NIL29"/>
      <c r="NIM29"/>
      <c r="NIN29"/>
      <c r="NIO29"/>
      <c r="NIP29"/>
      <c r="NIQ29"/>
      <c r="NIR29"/>
      <c r="NIS29"/>
      <c r="NIT29"/>
      <c r="NIU29"/>
      <c r="NIV29"/>
      <c r="NIW29"/>
      <c r="NIX29"/>
      <c r="NIY29"/>
      <c r="NIZ29"/>
      <c r="NJA29"/>
      <c r="NJB29"/>
      <c r="NJC29"/>
      <c r="NJD29"/>
      <c r="NJE29"/>
      <c r="NJF29"/>
      <c r="NJG29"/>
      <c r="NJH29"/>
      <c r="NJI29"/>
      <c r="NJJ29"/>
      <c r="NJK29"/>
      <c r="NJL29"/>
      <c r="NJM29"/>
      <c r="NJN29"/>
      <c r="NJO29"/>
      <c r="NJP29"/>
      <c r="NJQ29"/>
      <c r="NJR29"/>
      <c r="NJS29"/>
      <c r="NJT29"/>
      <c r="NJU29"/>
      <c r="NJV29"/>
      <c r="NJW29"/>
      <c r="NJX29"/>
      <c r="NJY29"/>
      <c r="NJZ29"/>
      <c r="NKA29"/>
      <c r="NKB29"/>
      <c r="NKC29"/>
      <c r="NKD29"/>
      <c r="NKE29"/>
      <c r="NKF29"/>
      <c r="NKG29"/>
      <c r="NKH29"/>
      <c r="NKI29"/>
      <c r="NKJ29"/>
      <c r="NKK29"/>
      <c r="NKL29"/>
      <c r="NKM29"/>
      <c r="NKN29"/>
      <c r="NKO29"/>
      <c r="NKP29"/>
      <c r="NKQ29"/>
      <c r="NKR29"/>
      <c r="NKS29"/>
      <c r="NKT29"/>
      <c r="NKU29"/>
      <c r="NKV29"/>
      <c r="NKW29"/>
      <c r="NKX29"/>
      <c r="NKY29"/>
      <c r="NKZ29"/>
      <c r="NLA29"/>
      <c r="NLB29"/>
      <c r="NLC29"/>
      <c r="NLD29"/>
      <c r="NLE29"/>
      <c r="NLF29"/>
      <c r="NLG29"/>
      <c r="NLH29"/>
      <c r="NLI29"/>
      <c r="NLJ29"/>
      <c r="NLK29"/>
      <c r="NLL29"/>
      <c r="NLM29"/>
      <c r="NLN29"/>
      <c r="NLO29"/>
      <c r="NLP29"/>
      <c r="NLQ29"/>
      <c r="NLR29"/>
      <c r="NLS29"/>
      <c r="NLT29"/>
      <c r="NLU29"/>
      <c r="NLV29"/>
      <c r="NLW29"/>
      <c r="NLX29"/>
      <c r="NLY29"/>
      <c r="NLZ29"/>
      <c r="NMA29"/>
      <c r="NMB29"/>
      <c r="NMC29"/>
      <c r="NMD29"/>
      <c r="NME29"/>
      <c r="NMF29"/>
      <c r="NMG29"/>
      <c r="NMH29"/>
      <c r="NMI29"/>
      <c r="NMJ29"/>
      <c r="NMK29"/>
      <c r="NML29"/>
      <c r="NMM29"/>
      <c r="NMN29"/>
      <c r="NMO29"/>
      <c r="NMP29"/>
      <c r="NMQ29"/>
      <c r="NMR29"/>
      <c r="NMS29"/>
      <c r="NMT29"/>
      <c r="NMU29"/>
      <c r="NMV29"/>
      <c r="NMW29"/>
      <c r="NMX29"/>
      <c r="NMY29"/>
      <c r="NMZ29"/>
      <c r="NNA29"/>
      <c r="NNB29"/>
      <c r="NNC29"/>
      <c r="NND29"/>
      <c r="NNE29"/>
      <c r="NNF29"/>
      <c r="NNG29"/>
      <c r="NNH29"/>
      <c r="NNI29"/>
      <c r="NNJ29"/>
      <c r="NNK29"/>
      <c r="NNL29"/>
      <c r="NNM29"/>
      <c r="NNN29"/>
      <c r="NNO29"/>
      <c r="NNP29"/>
      <c r="NNQ29"/>
      <c r="NNR29"/>
      <c r="NNS29"/>
      <c r="NNT29"/>
      <c r="NNU29"/>
      <c r="NNV29"/>
      <c r="NNW29"/>
      <c r="NNX29"/>
      <c r="NNY29"/>
      <c r="NNZ29"/>
      <c r="NOA29"/>
      <c r="NOB29"/>
      <c r="NOC29"/>
      <c r="NOD29"/>
      <c r="NOE29"/>
      <c r="NOF29"/>
      <c r="NOG29"/>
      <c r="NOH29"/>
      <c r="NOI29"/>
      <c r="NOJ29"/>
      <c r="NOK29"/>
      <c r="NOL29"/>
      <c r="NOM29"/>
      <c r="NON29"/>
      <c r="NOO29"/>
      <c r="NOP29"/>
      <c r="NOQ29"/>
      <c r="NOR29"/>
      <c r="NOS29"/>
      <c r="NOT29"/>
      <c r="NOU29"/>
      <c r="NOV29"/>
      <c r="NOW29"/>
      <c r="NOX29"/>
      <c r="NOY29"/>
      <c r="NOZ29"/>
      <c r="NPA29"/>
      <c r="NPB29"/>
      <c r="NPC29"/>
      <c r="NPD29"/>
      <c r="NPE29"/>
      <c r="NPF29"/>
      <c r="NPG29"/>
      <c r="NPH29"/>
      <c r="NPI29"/>
      <c r="NPJ29"/>
      <c r="NPK29"/>
      <c r="NPL29"/>
      <c r="NPM29"/>
      <c r="NPN29"/>
      <c r="NPO29"/>
      <c r="NPP29"/>
      <c r="NPQ29"/>
      <c r="NPR29"/>
      <c r="NPS29"/>
      <c r="NPT29"/>
      <c r="NPU29"/>
      <c r="NPV29"/>
      <c r="NPW29"/>
      <c r="NPX29"/>
      <c r="NPY29"/>
      <c r="NPZ29"/>
      <c r="NQA29"/>
      <c r="NQB29"/>
      <c r="NQC29"/>
      <c r="NQD29"/>
      <c r="NQE29"/>
      <c r="NQF29"/>
      <c r="NQG29"/>
      <c r="NQH29"/>
      <c r="NQI29"/>
      <c r="NQJ29"/>
      <c r="NQK29"/>
      <c r="NQL29"/>
      <c r="NQM29"/>
      <c r="NQN29"/>
      <c r="NQO29"/>
      <c r="NQP29"/>
      <c r="NQQ29"/>
      <c r="NQR29"/>
      <c r="NQS29"/>
      <c r="NQT29"/>
      <c r="NQU29"/>
      <c r="NQV29"/>
      <c r="NQW29"/>
      <c r="NQX29"/>
      <c r="NQY29"/>
      <c r="NQZ29"/>
      <c r="NRA29"/>
      <c r="NRB29"/>
      <c r="NRC29"/>
      <c r="NRD29"/>
      <c r="NRE29"/>
      <c r="NRF29"/>
      <c r="NRG29"/>
      <c r="NRH29"/>
      <c r="NRI29"/>
      <c r="NRJ29"/>
      <c r="NRK29"/>
      <c r="NRL29"/>
      <c r="NRM29"/>
      <c r="NRN29"/>
      <c r="NRO29"/>
      <c r="NRP29"/>
      <c r="NRQ29"/>
      <c r="NRR29"/>
      <c r="NRS29"/>
      <c r="NRT29"/>
      <c r="NRU29"/>
      <c r="NRV29"/>
      <c r="NRW29"/>
      <c r="NRX29"/>
      <c r="NRY29"/>
      <c r="NRZ29"/>
      <c r="NSA29"/>
      <c r="NSB29"/>
      <c r="NSC29"/>
      <c r="NSD29"/>
      <c r="NSE29"/>
      <c r="NSF29"/>
      <c r="NSG29"/>
      <c r="NSH29"/>
      <c r="NSI29"/>
      <c r="NSJ29"/>
      <c r="NSK29"/>
      <c r="NSL29"/>
      <c r="NSM29"/>
      <c r="NSN29"/>
      <c r="NSO29"/>
      <c r="NSP29"/>
      <c r="NSQ29"/>
      <c r="NSR29"/>
      <c r="NSS29"/>
      <c r="NST29"/>
      <c r="NSU29"/>
      <c r="NSV29"/>
      <c r="NSW29"/>
      <c r="NSX29"/>
      <c r="NSY29"/>
      <c r="NSZ29"/>
      <c r="NTA29"/>
      <c r="NTB29"/>
      <c r="NTC29"/>
      <c r="NTD29"/>
      <c r="NTE29"/>
      <c r="NTF29"/>
      <c r="NTG29"/>
      <c r="NTH29"/>
      <c r="NTI29"/>
      <c r="NTJ29"/>
      <c r="NTK29"/>
      <c r="NTL29"/>
      <c r="NTM29"/>
      <c r="NTN29"/>
      <c r="NTO29"/>
      <c r="NTP29"/>
      <c r="NTQ29"/>
      <c r="NTR29"/>
      <c r="NTS29"/>
      <c r="NTT29"/>
      <c r="NTU29"/>
      <c r="NTV29"/>
      <c r="NTW29"/>
      <c r="NTX29"/>
      <c r="NTY29"/>
      <c r="NTZ29"/>
      <c r="NUA29"/>
      <c r="NUB29"/>
      <c r="NUC29"/>
      <c r="NUD29"/>
      <c r="NUE29"/>
      <c r="NUF29"/>
      <c r="NUG29"/>
      <c r="NUH29"/>
      <c r="NUI29"/>
      <c r="NUJ29"/>
      <c r="NUK29"/>
      <c r="NUL29"/>
      <c r="NUM29"/>
      <c r="NUN29"/>
      <c r="NUO29"/>
      <c r="NUP29"/>
      <c r="NUQ29"/>
      <c r="NUR29"/>
      <c r="NUS29"/>
      <c r="NUT29"/>
      <c r="NUU29"/>
      <c r="NUV29"/>
      <c r="NUW29"/>
      <c r="NUX29"/>
      <c r="NUY29"/>
      <c r="NUZ29"/>
      <c r="NVA29"/>
      <c r="NVB29"/>
      <c r="NVC29"/>
      <c r="NVD29"/>
      <c r="NVE29"/>
      <c r="NVF29"/>
      <c r="NVG29"/>
      <c r="NVH29"/>
      <c r="NVI29"/>
      <c r="NVJ29"/>
      <c r="NVK29"/>
      <c r="NVL29"/>
      <c r="NVM29"/>
      <c r="NVN29"/>
      <c r="NVO29"/>
      <c r="NVP29"/>
      <c r="NVQ29"/>
      <c r="NVR29"/>
      <c r="NVS29"/>
      <c r="NVT29"/>
      <c r="NVU29"/>
      <c r="NVV29"/>
      <c r="NVW29"/>
      <c r="NVX29"/>
      <c r="NVY29"/>
      <c r="NVZ29"/>
      <c r="NWA29"/>
      <c r="NWB29"/>
      <c r="NWC29"/>
      <c r="NWD29"/>
      <c r="NWE29"/>
      <c r="NWF29"/>
      <c r="NWG29"/>
      <c r="NWH29"/>
      <c r="NWI29"/>
      <c r="NWJ29"/>
      <c r="NWK29"/>
      <c r="NWL29"/>
      <c r="NWM29"/>
      <c r="NWN29"/>
      <c r="NWO29"/>
      <c r="NWP29"/>
      <c r="NWQ29"/>
      <c r="NWR29"/>
      <c r="NWS29"/>
      <c r="NWT29"/>
      <c r="NWU29"/>
      <c r="NWV29"/>
      <c r="NWW29"/>
      <c r="NWX29"/>
      <c r="NWY29"/>
      <c r="NWZ29"/>
      <c r="NXA29"/>
      <c r="NXB29"/>
      <c r="NXC29"/>
      <c r="NXD29"/>
      <c r="NXE29"/>
      <c r="NXF29"/>
      <c r="NXG29"/>
      <c r="NXH29"/>
      <c r="NXI29"/>
      <c r="NXJ29"/>
      <c r="NXK29"/>
      <c r="NXL29"/>
      <c r="NXM29"/>
      <c r="NXN29"/>
      <c r="NXO29"/>
      <c r="NXP29"/>
      <c r="NXQ29"/>
      <c r="NXR29"/>
      <c r="NXS29"/>
      <c r="NXT29"/>
      <c r="NXU29"/>
      <c r="NXV29"/>
      <c r="NXW29"/>
      <c r="NXX29"/>
      <c r="NXY29"/>
      <c r="NXZ29"/>
      <c r="NYA29"/>
      <c r="NYB29"/>
      <c r="NYC29"/>
      <c r="NYD29"/>
      <c r="NYE29"/>
      <c r="NYF29"/>
      <c r="NYG29"/>
      <c r="NYH29"/>
      <c r="NYI29"/>
      <c r="NYJ29"/>
      <c r="NYK29"/>
      <c r="NYL29"/>
      <c r="NYM29"/>
      <c r="NYN29"/>
      <c r="NYO29"/>
      <c r="NYP29"/>
      <c r="NYQ29"/>
      <c r="NYR29"/>
      <c r="NYS29"/>
      <c r="NYT29"/>
      <c r="NYU29"/>
      <c r="NYV29"/>
      <c r="NYW29"/>
      <c r="NYX29"/>
      <c r="NYY29"/>
      <c r="NYZ29"/>
      <c r="NZA29"/>
      <c r="NZB29"/>
      <c r="NZC29"/>
      <c r="NZD29"/>
      <c r="NZE29"/>
      <c r="NZF29"/>
      <c r="NZG29"/>
      <c r="NZH29"/>
      <c r="NZI29"/>
      <c r="NZJ29"/>
      <c r="NZK29"/>
      <c r="NZL29"/>
      <c r="NZM29"/>
      <c r="NZN29"/>
      <c r="NZO29"/>
      <c r="NZP29"/>
      <c r="NZQ29"/>
      <c r="NZR29"/>
      <c r="NZS29"/>
      <c r="NZT29"/>
      <c r="NZU29"/>
      <c r="NZV29"/>
      <c r="NZW29"/>
      <c r="NZX29"/>
      <c r="NZY29"/>
      <c r="NZZ29"/>
      <c r="OAA29"/>
      <c r="OAB29"/>
      <c r="OAC29"/>
      <c r="OAD29"/>
      <c r="OAE29"/>
      <c r="OAF29"/>
      <c r="OAG29"/>
      <c r="OAH29"/>
      <c r="OAI29"/>
      <c r="OAJ29"/>
      <c r="OAK29"/>
      <c r="OAL29"/>
      <c r="OAM29"/>
      <c r="OAN29"/>
      <c r="OAO29"/>
      <c r="OAP29"/>
      <c r="OAQ29"/>
      <c r="OAR29"/>
      <c r="OAS29"/>
      <c r="OAT29"/>
      <c r="OAU29"/>
      <c r="OAV29"/>
      <c r="OAW29"/>
      <c r="OAX29"/>
      <c r="OAY29"/>
      <c r="OAZ29"/>
      <c r="OBA29"/>
      <c r="OBB29"/>
      <c r="OBC29"/>
      <c r="OBD29"/>
      <c r="OBE29"/>
      <c r="OBF29"/>
      <c r="OBG29"/>
      <c r="OBH29"/>
      <c r="OBI29"/>
      <c r="OBJ29"/>
      <c r="OBK29"/>
      <c r="OBL29"/>
      <c r="OBM29"/>
      <c r="OBN29"/>
      <c r="OBO29"/>
      <c r="OBP29"/>
      <c r="OBQ29"/>
      <c r="OBR29"/>
      <c r="OBS29"/>
      <c r="OBT29"/>
      <c r="OBU29"/>
      <c r="OBV29"/>
      <c r="OBW29"/>
      <c r="OBX29"/>
      <c r="OBY29"/>
      <c r="OBZ29"/>
      <c r="OCA29"/>
      <c r="OCB29"/>
      <c r="OCC29"/>
      <c r="OCD29"/>
      <c r="OCE29"/>
      <c r="OCF29"/>
      <c r="OCG29"/>
      <c r="OCH29"/>
      <c r="OCI29"/>
      <c r="OCJ29"/>
      <c r="OCK29"/>
      <c r="OCL29"/>
      <c r="OCM29"/>
      <c r="OCN29"/>
      <c r="OCO29"/>
      <c r="OCP29"/>
      <c r="OCQ29"/>
      <c r="OCR29"/>
      <c r="OCS29"/>
      <c r="OCT29"/>
      <c r="OCU29"/>
      <c r="OCV29"/>
      <c r="OCW29"/>
      <c r="OCX29"/>
      <c r="OCY29"/>
      <c r="OCZ29"/>
      <c r="ODA29"/>
      <c r="ODB29"/>
      <c r="ODC29"/>
      <c r="ODD29"/>
      <c r="ODE29"/>
      <c r="ODF29"/>
      <c r="ODG29"/>
      <c r="ODH29"/>
      <c r="ODI29"/>
      <c r="ODJ29"/>
      <c r="ODK29"/>
      <c r="ODL29"/>
      <c r="ODM29"/>
      <c r="ODN29"/>
      <c r="ODO29"/>
      <c r="ODP29"/>
      <c r="ODQ29"/>
      <c r="ODR29"/>
      <c r="ODS29"/>
      <c r="ODT29"/>
      <c r="ODU29"/>
      <c r="ODV29"/>
      <c r="ODW29"/>
      <c r="ODX29"/>
      <c r="ODY29"/>
      <c r="ODZ29"/>
      <c r="OEA29"/>
      <c r="OEB29"/>
      <c r="OEC29"/>
      <c r="OED29"/>
      <c r="OEE29"/>
      <c r="OEF29"/>
      <c r="OEG29"/>
      <c r="OEH29"/>
      <c r="OEI29"/>
      <c r="OEJ29"/>
      <c r="OEK29"/>
      <c r="OEL29"/>
      <c r="OEM29"/>
      <c r="OEN29"/>
      <c r="OEO29"/>
      <c r="OEP29"/>
      <c r="OEQ29"/>
      <c r="OER29"/>
      <c r="OES29"/>
      <c r="OET29"/>
      <c r="OEU29"/>
      <c r="OEV29"/>
      <c r="OEW29"/>
      <c r="OEX29"/>
      <c r="OEY29"/>
      <c r="OEZ29"/>
      <c r="OFA29"/>
      <c r="OFB29"/>
      <c r="OFC29"/>
      <c r="OFD29"/>
      <c r="OFE29"/>
      <c r="OFF29"/>
      <c r="OFG29"/>
      <c r="OFH29"/>
      <c r="OFI29"/>
      <c r="OFJ29"/>
      <c r="OFK29"/>
      <c r="OFL29"/>
      <c r="OFM29"/>
      <c r="OFN29"/>
      <c r="OFO29"/>
      <c r="OFP29"/>
      <c r="OFQ29"/>
      <c r="OFR29"/>
      <c r="OFS29"/>
      <c r="OFT29"/>
      <c r="OFU29"/>
      <c r="OFV29"/>
      <c r="OFW29"/>
      <c r="OFX29"/>
      <c r="OFY29"/>
      <c r="OFZ29"/>
      <c r="OGA29"/>
      <c r="OGB29"/>
      <c r="OGC29"/>
      <c r="OGD29"/>
      <c r="OGE29"/>
      <c r="OGF29"/>
      <c r="OGG29"/>
      <c r="OGH29"/>
      <c r="OGI29"/>
      <c r="OGJ29"/>
      <c r="OGK29"/>
      <c r="OGL29"/>
      <c r="OGM29"/>
      <c r="OGN29"/>
      <c r="OGO29"/>
      <c r="OGP29"/>
      <c r="OGQ29"/>
      <c r="OGR29"/>
      <c r="OGS29"/>
      <c r="OGT29"/>
      <c r="OGU29"/>
      <c r="OGV29"/>
      <c r="OGW29"/>
      <c r="OGX29"/>
      <c r="OGY29"/>
      <c r="OGZ29"/>
      <c r="OHA29"/>
      <c r="OHB29"/>
      <c r="OHC29"/>
      <c r="OHD29"/>
      <c r="OHE29"/>
      <c r="OHF29"/>
      <c r="OHG29"/>
      <c r="OHH29"/>
      <c r="OHI29"/>
      <c r="OHJ29"/>
      <c r="OHK29"/>
      <c r="OHL29"/>
      <c r="OHM29"/>
      <c r="OHN29"/>
      <c r="OHO29"/>
      <c r="OHP29"/>
      <c r="OHQ29"/>
      <c r="OHR29"/>
      <c r="OHS29"/>
      <c r="OHT29"/>
      <c r="OHU29"/>
      <c r="OHV29"/>
      <c r="OHW29"/>
      <c r="OHX29"/>
      <c r="OHY29"/>
      <c r="OHZ29"/>
      <c r="OIA29"/>
      <c r="OIB29"/>
      <c r="OIC29"/>
      <c r="OID29"/>
      <c r="OIE29"/>
      <c r="OIF29"/>
      <c r="OIG29"/>
      <c r="OIH29"/>
      <c r="OII29"/>
      <c r="OIJ29"/>
      <c r="OIK29"/>
      <c r="OIL29"/>
      <c r="OIM29"/>
      <c r="OIN29"/>
      <c r="OIO29"/>
      <c r="OIP29"/>
      <c r="OIQ29"/>
      <c r="OIR29"/>
      <c r="OIS29"/>
      <c r="OIT29"/>
      <c r="OIU29"/>
      <c r="OIV29"/>
      <c r="OIW29"/>
      <c r="OIX29"/>
      <c r="OIY29"/>
      <c r="OIZ29"/>
      <c r="OJA29"/>
      <c r="OJB29"/>
      <c r="OJC29"/>
      <c r="OJD29"/>
      <c r="OJE29"/>
      <c r="OJF29"/>
      <c r="OJG29"/>
      <c r="OJH29"/>
      <c r="OJI29"/>
      <c r="OJJ29"/>
      <c r="OJK29"/>
      <c r="OJL29"/>
      <c r="OJM29"/>
      <c r="OJN29"/>
      <c r="OJO29"/>
      <c r="OJP29"/>
      <c r="OJQ29"/>
      <c r="OJR29"/>
      <c r="OJS29"/>
      <c r="OJT29"/>
      <c r="OJU29"/>
      <c r="OJV29"/>
      <c r="OJW29"/>
      <c r="OJX29"/>
      <c r="OJY29"/>
      <c r="OJZ29"/>
      <c r="OKA29"/>
      <c r="OKB29"/>
      <c r="OKC29"/>
      <c r="OKD29"/>
      <c r="OKE29"/>
      <c r="OKF29"/>
      <c r="OKG29"/>
      <c r="OKH29"/>
      <c r="OKI29"/>
      <c r="OKJ29"/>
      <c r="OKK29"/>
      <c r="OKL29"/>
      <c r="OKM29"/>
      <c r="OKN29"/>
      <c r="OKO29"/>
      <c r="OKP29"/>
      <c r="OKQ29"/>
      <c r="OKR29"/>
      <c r="OKS29"/>
      <c r="OKT29"/>
      <c r="OKU29"/>
      <c r="OKV29"/>
      <c r="OKW29"/>
      <c r="OKX29"/>
      <c r="OKY29"/>
      <c r="OKZ29"/>
      <c r="OLA29"/>
      <c r="OLB29"/>
      <c r="OLC29"/>
      <c r="OLD29"/>
      <c r="OLE29"/>
      <c r="OLF29"/>
      <c r="OLG29"/>
      <c r="OLH29"/>
      <c r="OLI29"/>
      <c r="OLJ29"/>
      <c r="OLK29"/>
      <c r="OLL29"/>
      <c r="OLM29"/>
      <c r="OLN29"/>
      <c r="OLO29"/>
      <c r="OLP29"/>
      <c r="OLQ29"/>
      <c r="OLR29"/>
      <c r="OLS29"/>
      <c r="OLT29"/>
      <c r="OLU29"/>
      <c r="OLV29"/>
      <c r="OLW29"/>
      <c r="OLX29"/>
      <c r="OLY29"/>
      <c r="OLZ29"/>
      <c r="OMA29"/>
      <c r="OMB29"/>
      <c r="OMC29"/>
      <c r="OMD29"/>
      <c r="OME29"/>
      <c r="OMF29"/>
      <c r="OMG29"/>
      <c r="OMH29"/>
      <c r="OMI29"/>
      <c r="OMJ29"/>
      <c r="OMK29"/>
      <c r="OML29"/>
      <c r="OMM29"/>
      <c r="OMN29"/>
      <c r="OMO29"/>
      <c r="OMP29"/>
      <c r="OMQ29"/>
      <c r="OMR29"/>
      <c r="OMS29"/>
      <c r="OMT29"/>
      <c r="OMU29"/>
      <c r="OMV29"/>
      <c r="OMW29"/>
      <c r="OMX29"/>
      <c r="OMY29"/>
      <c r="OMZ29"/>
      <c r="ONA29"/>
      <c r="ONB29"/>
      <c r="ONC29"/>
      <c r="OND29"/>
      <c r="ONE29"/>
      <c r="ONF29"/>
      <c r="ONG29"/>
      <c r="ONH29"/>
      <c r="ONI29"/>
      <c r="ONJ29"/>
      <c r="ONK29"/>
      <c r="ONL29"/>
      <c r="ONM29"/>
      <c r="ONN29"/>
      <c r="ONO29"/>
      <c r="ONP29"/>
      <c r="ONQ29"/>
      <c r="ONR29"/>
      <c r="ONS29"/>
      <c r="ONT29"/>
      <c r="ONU29"/>
      <c r="ONV29"/>
      <c r="ONW29"/>
      <c r="ONX29"/>
      <c r="ONY29"/>
      <c r="ONZ29"/>
      <c r="OOA29"/>
      <c r="OOB29"/>
      <c r="OOC29"/>
      <c r="OOD29"/>
      <c r="OOE29"/>
      <c r="OOF29"/>
      <c r="OOG29"/>
      <c r="OOH29"/>
      <c r="OOI29"/>
      <c r="OOJ29"/>
      <c r="OOK29"/>
      <c r="OOL29"/>
      <c r="OOM29"/>
      <c r="OON29"/>
      <c r="OOO29"/>
      <c r="OOP29"/>
      <c r="OOQ29"/>
      <c r="OOR29"/>
      <c r="OOS29"/>
      <c r="OOT29"/>
      <c r="OOU29"/>
      <c r="OOV29"/>
      <c r="OOW29"/>
      <c r="OOX29"/>
      <c r="OOY29"/>
      <c r="OOZ29"/>
      <c r="OPA29"/>
      <c r="OPB29"/>
      <c r="OPC29"/>
      <c r="OPD29"/>
      <c r="OPE29"/>
      <c r="OPF29"/>
      <c r="OPG29"/>
      <c r="OPH29"/>
      <c r="OPI29"/>
      <c r="OPJ29"/>
      <c r="OPK29"/>
      <c r="OPL29"/>
      <c r="OPM29"/>
      <c r="OPN29"/>
      <c r="OPO29"/>
      <c r="OPP29"/>
      <c r="OPQ29"/>
      <c r="OPR29"/>
      <c r="OPS29"/>
      <c r="OPT29"/>
      <c r="OPU29"/>
      <c r="OPV29"/>
      <c r="OPW29"/>
      <c r="OPX29"/>
      <c r="OPY29"/>
      <c r="OPZ29"/>
      <c r="OQA29"/>
      <c r="OQB29"/>
      <c r="OQC29"/>
      <c r="OQD29"/>
      <c r="OQE29"/>
      <c r="OQF29"/>
      <c r="OQG29"/>
      <c r="OQH29"/>
      <c r="OQI29"/>
      <c r="OQJ29"/>
      <c r="OQK29"/>
      <c r="OQL29"/>
      <c r="OQM29"/>
      <c r="OQN29"/>
      <c r="OQO29"/>
      <c r="OQP29"/>
      <c r="OQQ29"/>
      <c r="OQR29"/>
      <c r="OQS29"/>
      <c r="OQT29"/>
      <c r="OQU29"/>
      <c r="OQV29"/>
      <c r="OQW29"/>
      <c r="OQX29"/>
      <c r="OQY29"/>
      <c r="OQZ29"/>
      <c r="ORA29"/>
      <c r="ORB29"/>
      <c r="ORC29"/>
      <c r="ORD29"/>
      <c r="ORE29"/>
      <c r="ORF29"/>
      <c r="ORG29"/>
      <c r="ORH29"/>
      <c r="ORI29"/>
      <c r="ORJ29"/>
      <c r="ORK29"/>
      <c r="ORL29"/>
      <c r="ORM29"/>
      <c r="ORN29"/>
      <c r="ORO29"/>
      <c r="ORP29"/>
      <c r="ORQ29"/>
      <c r="ORR29"/>
      <c r="ORS29"/>
      <c r="ORT29"/>
      <c r="ORU29"/>
      <c r="ORV29"/>
      <c r="ORW29"/>
      <c r="ORX29"/>
      <c r="ORY29"/>
      <c r="ORZ29"/>
      <c r="OSA29"/>
      <c r="OSB29"/>
      <c r="OSC29"/>
      <c r="OSD29"/>
      <c r="OSE29"/>
      <c r="OSF29"/>
      <c r="OSG29"/>
      <c r="OSH29"/>
      <c r="OSI29"/>
      <c r="OSJ29"/>
      <c r="OSK29"/>
      <c r="OSL29"/>
      <c r="OSM29"/>
      <c r="OSN29"/>
      <c r="OSO29"/>
      <c r="OSP29"/>
      <c r="OSQ29"/>
      <c r="OSR29"/>
      <c r="OSS29"/>
      <c r="OST29"/>
      <c r="OSU29"/>
      <c r="OSV29"/>
      <c r="OSW29"/>
      <c r="OSX29"/>
      <c r="OSY29"/>
      <c r="OSZ29"/>
      <c r="OTA29"/>
      <c r="OTB29"/>
      <c r="OTC29"/>
      <c r="OTD29"/>
      <c r="OTE29"/>
      <c r="OTF29"/>
      <c r="OTG29"/>
      <c r="OTH29"/>
      <c r="OTI29"/>
      <c r="OTJ29"/>
      <c r="OTK29"/>
      <c r="OTL29"/>
      <c r="OTM29"/>
      <c r="OTN29"/>
      <c r="OTO29"/>
      <c r="OTP29"/>
      <c r="OTQ29"/>
      <c r="OTR29"/>
      <c r="OTS29"/>
      <c r="OTT29"/>
      <c r="OTU29"/>
      <c r="OTV29"/>
      <c r="OTW29"/>
      <c r="OTX29"/>
      <c r="OTY29"/>
      <c r="OTZ29"/>
      <c r="OUA29"/>
      <c r="OUB29"/>
      <c r="OUC29"/>
      <c r="OUD29"/>
      <c r="OUE29"/>
      <c r="OUF29"/>
      <c r="OUG29"/>
      <c r="OUH29"/>
      <c r="OUI29"/>
      <c r="OUJ29"/>
      <c r="OUK29"/>
      <c r="OUL29"/>
      <c r="OUM29"/>
      <c r="OUN29"/>
      <c r="OUO29"/>
      <c r="OUP29"/>
      <c r="OUQ29"/>
      <c r="OUR29"/>
      <c r="OUS29"/>
      <c r="OUT29"/>
      <c r="OUU29"/>
      <c r="OUV29"/>
      <c r="OUW29"/>
      <c r="OUX29"/>
      <c r="OUY29"/>
      <c r="OUZ29"/>
      <c r="OVA29"/>
      <c r="OVB29"/>
      <c r="OVC29"/>
      <c r="OVD29"/>
      <c r="OVE29"/>
      <c r="OVF29"/>
      <c r="OVG29"/>
      <c r="OVH29"/>
      <c r="OVI29"/>
      <c r="OVJ29"/>
      <c r="OVK29"/>
      <c r="OVL29"/>
      <c r="OVM29"/>
      <c r="OVN29"/>
      <c r="OVO29"/>
      <c r="OVP29"/>
      <c r="OVQ29"/>
      <c r="OVR29"/>
      <c r="OVS29"/>
      <c r="OVT29"/>
      <c r="OVU29"/>
      <c r="OVV29"/>
      <c r="OVW29"/>
      <c r="OVX29"/>
      <c r="OVY29"/>
      <c r="OVZ29"/>
      <c r="OWA29"/>
      <c r="OWB29"/>
      <c r="OWC29"/>
      <c r="OWD29"/>
      <c r="OWE29"/>
      <c r="OWF29"/>
      <c r="OWG29"/>
      <c r="OWH29"/>
      <c r="OWI29"/>
      <c r="OWJ29"/>
      <c r="OWK29"/>
      <c r="OWL29"/>
      <c r="OWM29"/>
      <c r="OWN29"/>
      <c r="OWO29"/>
      <c r="OWP29"/>
      <c r="OWQ29"/>
      <c r="OWR29"/>
      <c r="OWS29"/>
      <c r="OWT29"/>
      <c r="OWU29"/>
      <c r="OWV29"/>
      <c r="OWW29"/>
      <c r="OWX29"/>
      <c r="OWY29"/>
      <c r="OWZ29"/>
      <c r="OXA29"/>
      <c r="OXB29"/>
      <c r="OXC29"/>
      <c r="OXD29"/>
      <c r="OXE29"/>
      <c r="OXF29"/>
      <c r="OXG29"/>
      <c r="OXH29"/>
      <c r="OXI29"/>
      <c r="OXJ29"/>
      <c r="OXK29"/>
      <c r="OXL29"/>
      <c r="OXM29"/>
      <c r="OXN29"/>
      <c r="OXO29"/>
      <c r="OXP29"/>
      <c r="OXQ29"/>
      <c r="OXR29"/>
      <c r="OXS29"/>
      <c r="OXT29"/>
      <c r="OXU29"/>
      <c r="OXV29"/>
      <c r="OXW29"/>
      <c r="OXX29"/>
      <c r="OXY29"/>
      <c r="OXZ29"/>
      <c r="OYA29"/>
      <c r="OYB29"/>
      <c r="OYC29"/>
      <c r="OYD29"/>
      <c r="OYE29"/>
      <c r="OYF29"/>
      <c r="OYG29"/>
      <c r="OYH29"/>
      <c r="OYI29"/>
      <c r="OYJ29"/>
      <c r="OYK29"/>
      <c r="OYL29"/>
      <c r="OYM29"/>
      <c r="OYN29"/>
      <c r="OYO29"/>
      <c r="OYP29"/>
      <c r="OYQ29"/>
      <c r="OYR29"/>
      <c r="OYS29"/>
      <c r="OYT29"/>
      <c r="OYU29"/>
      <c r="OYV29"/>
      <c r="OYW29"/>
      <c r="OYX29"/>
      <c r="OYY29"/>
      <c r="OYZ29"/>
      <c r="OZA29"/>
      <c r="OZB29"/>
      <c r="OZC29"/>
      <c r="OZD29"/>
      <c r="OZE29"/>
      <c r="OZF29"/>
      <c r="OZG29"/>
      <c r="OZH29"/>
      <c r="OZI29"/>
      <c r="OZJ29"/>
      <c r="OZK29"/>
      <c r="OZL29"/>
      <c r="OZM29"/>
      <c r="OZN29"/>
      <c r="OZO29"/>
      <c r="OZP29"/>
      <c r="OZQ29"/>
      <c r="OZR29"/>
      <c r="OZS29"/>
      <c r="OZT29"/>
      <c r="OZU29"/>
      <c r="OZV29"/>
      <c r="OZW29"/>
      <c r="OZX29"/>
      <c r="OZY29"/>
      <c r="OZZ29"/>
      <c r="PAA29"/>
      <c r="PAB29"/>
      <c r="PAC29"/>
      <c r="PAD29"/>
      <c r="PAE29"/>
      <c r="PAF29"/>
      <c r="PAG29"/>
      <c r="PAH29"/>
      <c r="PAI29"/>
      <c r="PAJ29"/>
      <c r="PAK29"/>
      <c r="PAL29"/>
      <c r="PAM29"/>
      <c r="PAN29"/>
      <c r="PAO29"/>
      <c r="PAP29"/>
      <c r="PAQ29"/>
      <c r="PAR29"/>
      <c r="PAS29"/>
      <c r="PAT29"/>
      <c r="PAU29"/>
      <c r="PAV29"/>
      <c r="PAW29"/>
      <c r="PAX29"/>
      <c r="PAY29"/>
      <c r="PAZ29"/>
      <c r="PBA29"/>
      <c r="PBB29"/>
      <c r="PBC29"/>
      <c r="PBD29"/>
      <c r="PBE29"/>
      <c r="PBF29"/>
      <c r="PBG29"/>
      <c r="PBH29"/>
      <c r="PBI29"/>
      <c r="PBJ29"/>
      <c r="PBK29"/>
      <c r="PBL29"/>
      <c r="PBM29"/>
      <c r="PBN29"/>
      <c r="PBO29"/>
      <c r="PBP29"/>
      <c r="PBQ29"/>
      <c r="PBR29"/>
      <c r="PBS29"/>
      <c r="PBT29"/>
      <c r="PBU29"/>
      <c r="PBV29"/>
      <c r="PBW29"/>
      <c r="PBX29"/>
      <c r="PBY29"/>
      <c r="PBZ29"/>
      <c r="PCA29"/>
      <c r="PCB29"/>
      <c r="PCC29"/>
      <c r="PCD29"/>
      <c r="PCE29"/>
      <c r="PCF29"/>
      <c r="PCG29"/>
      <c r="PCH29"/>
      <c r="PCI29"/>
      <c r="PCJ29"/>
      <c r="PCK29"/>
      <c r="PCL29"/>
      <c r="PCM29"/>
      <c r="PCN29"/>
      <c r="PCO29"/>
      <c r="PCP29"/>
      <c r="PCQ29"/>
      <c r="PCR29"/>
      <c r="PCS29"/>
      <c r="PCT29"/>
      <c r="PCU29"/>
      <c r="PCV29"/>
      <c r="PCW29"/>
      <c r="PCX29"/>
      <c r="PCY29"/>
      <c r="PCZ29"/>
      <c r="PDA29"/>
      <c r="PDB29"/>
      <c r="PDC29"/>
      <c r="PDD29"/>
      <c r="PDE29"/>
      <c r="PDF29"/>
      <c r="PDG29"/>
      <c r="PDH29"/>
      <c r="PDI29"/>
      <c r="PDJ29"/>
      <c r="PDK29"/>
      <c r="PDL29"/>
      <c r="PDM29"/>
      <c r="PDN29"/>
      <c r="PDO29"/>
      <c r="PDP29"/>
      <c r="PDQ29"/>
      <c r="PDR29"/>
      <c r="PDS29"/>
      <c r="PDT29"/>
      <c r="PDU29"/>
      <c r="PDV29"/>
      <c r="PDW29"/>
      <c r="PDX29"/>
      <c r="PDY29"/>
      <c r="PDZ29"/>
      <c r="PEA29"/>
      <c r="PEB29"/>
      <c r="PEC29"/>
      <c r="PED29"/>
      <c r="PEE29"/>
      <c r="PEF29"/>
      <c r="PEG29"/>
      <c r="PEH29"/>
      <c r="PEI29"/>
      <c r="PEJ29"/>
      <c r="PEK29"/>
      <c r="PEL29"/>
      <c r="PEM29"/>
      <c r="PEN29"/>
      <c r="PEO29"/>
      <c r="PEP29"/>
      <c r="PEQ29"/>
      <c r="PER29"/>
      <c r="PES29"/>
      <c r="PET29"/>
      <c r="PEU29"/>
      <c r="PEV29"/>
      <c r="PEW29"/>
      <c r="PEX29"/>
      <c r="PEY29"/>
      <c r="PEZ29"/>
      <c r="PFA29"/>
      <c r="PFB29"/>
      <c r="PFC29"/>
      <c r="PFD29"/>
      <c r="PFE29"/>
      <c r="PFF29"/>
      <c r="PFG29"/>
      <c r="PFH29"/>
      <c r="PFI29"/>
      <c r="PFJ29"/>
      <c r="PFK29"/>
      <c r="PFL29"/>
      <c r="PFM29"/>
      <c r="PFN29"/>
      <c r="PFO29"/>
      <c r="PFP29"/>
      <c r="PFQ29"/>
      <c r="PFR29"/>
      <c r="PFS29"/>
      <c r="PFT29"/>
      <c r="PFU29"/>
      <c r="PFV29"/>
      <c r="PFW29"/>
      <c r="PFX29"/>
      <c r="PFY29"/>
      <c r="PFZ29"/>
      <c r="PGA29"/>
      <c r="PGB29"/>
      <c r="PGC29"/>
      <c r="PGD29"/>
      <c r="PGE29"/>
      <c r="PGF29"/>
      <c r="PGG29"/>
      <c r="PGH29"/>
      <c r="PGI29"/>
      <c r="PGJ29"/>
      <c r="PGK29"/>
      <c r="PGL29"/>
      <c r="PGM29"/>
      <c r="PGN29"/>
      <c r="PGO29"/>
      <c r="PGP29"/>
      <c r="PGQ29"/>
      <c r="PGR29"/>
      <c r="PGS29"/>
      <c r="PGT29"/>
      <c r="PGU29"/>
      <c r="PGV29"/>
      <c r="PGW29"/>
      <c r="PGX29"/>
      <c r="PGY29"/>
      <c r="PGZ29"/>
      <c r="PHA29"/>
      <c r="PHB29"/>
      <c r="PHC29"/>
      <c r="PHD29"/>
      <c r="PHE29"/>
      <c r="PHF29"/>
      <c r="PHG29"/>
      <c r="PHH29"/>
      <c r="PHI29"/>
      <c r="PHJ29"/>
      <c r="PHK29"/>
      <c r="PHL29"/>
      <c r="PHM29"/>
      <c r="PHN29"/>
      <c r="PHO29"/>
      <c r="PHP29"/>
      <c r="PHQ29"/>
      <c r="PHR29"/>
      <c r="PHS29"/>
      <c r="PHT29"/>
      <c r="PHU29"/>
      <c r="PHV29"/>
      <c r="PHW29"/>
      <c r="PHX29"/>
      <c r="PHY29"/>
      <c r="PHZ29"/>
      <c r="PIA29"/>
      <c r="PIB29"/>
      <c r="PIC29"/>
      <c r="PID29"/>
      <c r="PIE29"/>
      <c r="PIF29"/>
      <c r="PIG29"/>
      <c r="PIH29"/>
      <c r="PII29"/>
      <c r="PIJ29"/>
      <c r="PIK29"/>
      <c r="PIL29"/>
      <c r="PIM29"/>
      <c r="PIN29"/>
      <c r="PIO29"/>
      <c r="PIP29"/>
      <c r="PIQ29"/>
      <c r="PIR29"/>
      <c r="PIS29"/>
      <c r="PIT29"/>
      <c r="PIU29"/>
      <c r="PIV29"/>
      <c r="PIW29"/>
      <c r="PIX29"/>
      <c r="PIY29"/>
      <c r="PIZ29"/>
      <c r="PJA29"/>
      <c r="PJB29"/>
      <c r="PJC29"/>
      <c r="PJD29"/>
      <c r="PJE29"/>
      <c r="PJF29"/>
      <c r="PJG29"/>
      <c r="PJH29"/>
      <c r="PJI29"/>
      <c r="PJJ29"/>
      <c r="PJK29"/>
      <c r="PJL29"/>
      <c r="PJM29"/>
      <c r="PJN29"/>
      <c r="PJO29"/>
      <c r="PJP29"/>
      <c r="PJQ29"/>
      <c r="PJR29"/>
      <c r="PJS29"/>
      <c r="PJT29"/>
      <c r="PJU29"/>
      <c r="PJV29"/>
      <c r="PJW29"/>
      <c r="PJX29"/>
      <c r="PJY29"/>
      <c r="PJZ29"/>
      <c r="PKA29"/>
      <c r="PKB29"/>
      <c r="PKC29"/>
      <c r="PKD29"/>
      <c r="PKE29"/>
      <c r="PKF29"/>
      <c r="PKG29"/>
      <c r="PKH29"/>
      <c r="PKI29"/>
      <c r="PKJ29"/>
      <c r="PKK29"/>
      <c r="PKL29"/>
      <c r="PKM29"/>
      <c r="PKN29"/>
      <c r="PKO29"/>
      <c r="PKP29"/>
      <c r="PKQ29"/>
      <c r="PKR29"/>
      <c r="PKS29"/>
      <c r="PKT29"/>
      <c r="PKU29"/>
      <c r="PKV29"/>
      <c r="PKW29"/>
      <c r="PKX29"/>
      <c r="PKY29"/>
      <c r="PKZ29"/>
      <c r="PLA29"/>
      <c r="PLB29"/>
      <c r="PLC29"/>
      <c r="PLD29"/>
      <c r="PLE29"/>
      <c r="PLF29"/>
      <c r="PLG29"/>
      <c r="PLH29"/>
      <c r="PLI29"/>
      <c r="PLJ29"/>
      <c r="PLK29"/>
      <c r="PLL29"/>
      <c r="PLM29"/>
      <c r="PLN29"/>
      <c r="PLO29"/>
      <c r="PLP29"/>
      <c r="PLQ29"/>
      <c r="PLR29"/>
      <c r="PLS29"/>
      <c r="PLT29"/>
      <c r="PLU29"/>
      <c r="PLV29"/>
      <c r="PLW29"/>
      <c r="PLX29"/>
      <c r="PLY29"/>
      <c r="PLZ29"/>
      <c r="PMA29"/>
      <c r="PMB29"/>
      <c r="PMC29"/>
      <c r="PMD29"/>
      <c r="PME29"/>
      <c r="PMF29"/>
      <c r="PMG29"/>
      <c r="PMH29"/>
      <c r="PMI29"/>
      <c r="PMJ29"/>
      <c r="PMK29"/>
      <c r="PML29"/>
      <c r="PMM29"/>
      <c r="PMN29"/>
      <c r="PMO29"/>
      <c r="PMP29"/>
      <c r="PMQ29"/>
      <c r="PMR29"/>
      <c r="PMS29"/>
      <c r="PMT29"/>
      <c r="PMU29"/>
      <c r="PMV29"/>
      <c r="PMW29"/>
      <c r="PMX29"/>
      <c r="PMY29"/>
      <c r="PMZ29"/>
      <c r="PNA29"/>
      <c r="PNB29"/>
      <c r="PNC29"/>
      <c r="PND29"/>
      <c r="PNE29"/>
      <c r="PNF29"/>
      <c r="PNG29"/>
      <c r="PNH29"/>
      <c r="PNI29"/>
      <c r="PNJ29"/>
      <c r="PNK29"/>
      <c r="PNL29"/>
      <c r="PNM29"/>
      <c r="PNN29"/>
      <c r="PNO29"/>
      <c r="PNP29"/>
      <c r="PNQ29"/>
      <c r="PNR29"/>
      <c r="PNS29"/>
      <c r="PNT29"/>
      <c r="PNU29"/>
      <c r="PNV29"/>
      <c r="PNW29"/>
      <c r="PNX29"/>
      <c r="PNY29"/>
      <c r="PNZ29"/>
      <c r="POA29"/>
      <c r="POB29"/>
      <c r="POC29"/>
      <c r="POD29"/>
      <c r="POE29"/>
      <c r="POF29"/>
      <c r="POG29"/>
      <c r="POH29"/>
      <c r="POI29"/>
      <c r="POJ29"/>
      <c r="POK29"/>
      <c r="POL29"/>
      <c r="POM29"/>
      <c r="PON29"/>
      <c r="POO29"/>
      <c r="POP29"/>
      <c r="POQ29"/>
      <c r="POR29"/>
      <c r="POS29"/>
      <c r="POT29"/>
      <c r="POU29"/>
      <c r="POV29"/>
      <c r="POW29"/>
      <c r="POX29"/>
      <c r="POY29"/>
      <c r="POZ29"/>
      <c r="PPA29"/>
      <c r="PPB29"/>
      <c r="PPC29"/>
      <c r="PPD29"/>
      <c r="PPE29"/>
      <c r="PPF29"/>
      <c r="PPG29"/>
      <c r="PPH29"/>
      <c r="PPI29"/>
      <c r="PPJ29"/>
      <c r="PPK29"/>
      <c r="PPL29"/>
      <c r="PPM29"/>
      <c r="PPN29"/>
      <c r="PPO29"/>
      <c r="PPP29"/>
      <c r="PPQ29"/>
      <c r="PPR29"/>
      <c r="PPS29"/>
      <c r="PPT29"/>
      <c r="PPU29"/>
      <c r="PPV29"/>
      <c r="PPW29"/>
      <c r="PPX29"/>
      <c r="PPY29"/>
      <c r="PPZ29"/>
      <c r="PQA29"/>
      <c r="PQB29"/>
      <c r="PQC29"/>
      <c r="PQD29"/>
      <c r="PQE29"/>
      <c r="PQF29"/>
      <c r="PQG29"/>
      <c r="PQH29"/>
      <c r="PQI29"/>
      <c r="PQJ29"/>
      <c r="PQK29"/>
      <c r="PQL29"/>
      <c r="PQM29"/>
      <c r="PQN29"/>
      <c r="PQO29"/>
      <c r="PQP29"/>
      <c r="PQQ29"/>
      <c r="PQR29"/>
      <c r="PQS29"/>
      <c r="PQT29"/>
      <c r="PQU29"/>
      <c r="PQV29"/>
      <c r="PQW29"/>
      <c r="PQX29"/>
      <c r="PQY29"/>
      <c r="PQZ29"/>
      <c r="PRA29"/>
      <c r="PRB29"/>
      <c r="PRC29"/>
      <c r="PRD29"/>
      <c r="PRE29"/>
      <c r="PRF29"/>
      <c r="PRG29"/>
      <c r="PRH29"/>
      <c r="PRI29"/>
      <c r="PRJ29"/>
      <c r="PRK29"/>
      <c r="PRL29"/>
      <c r="PRM29"/>
      <c r="PRN29"/>
      <c r="PRO29"/>
      <c r="PRP29"/>
      <c r="PRQ29"/>
      <c r="PRR29"/>
      <c r="PRS29"/>
      <c r="PRT29"/>
      <c r="PRU29"/>
      <c r="PRV29"/>
      <c r="PRW29"/>
      <c r="PRX29"/>
      <c r="PRY29"/>
      <c r="PRZ29"/>
      <c r="PSA29"/>
      <c r="PSB29"/>
      <c r="PSC29"/>
      <c r="PSD29"/>
      <c r="PSE29"/>
      <c r="PSF29"/>
      <c r="PSG29"/>
      <c r="PSH29"/>
      <c r="PSI29"/>
      <c r="PSJ29"/>
      <c r="PSK29"/>
      <c r="PSL29"/>
      <c r="PSM29"/>
      <c r="PSN29"/>
      <c r="PSO29"/>
      <c r="PSP29"/>
      <c r="PSQ29"/>
      <c r="PSR29"/>
      <c r="PSS29"/>
      <c r="PST29"/>
      <c r="PSU29"/>
      <c r="PSV29"/>
      <c r="PSW29"/>
      <c r="PSX29"/>
      <c r="PSY29"/>
      <c r="PSZ29"/>
      <c r="PTA29"/>
      <c r="PTB29"/>
      <c r="PTC29"/>
      <c r="PTD29"/>
      <c r="PTE29"/>
      <c r="PTF29"/>
      <c r="PTG29"/>
      <c r="PTH29"/>
      <c r="PTI29"/>
      <c r="PTJ29"/>
      <c r="PTK29"/>
      <c r="PTL29"/>
      <c r="PTM29"/>
      <c r="PTN29"/>
      <c r="PTO29"/>
      <c r="PTP29"/>
      <c r="PTQ29"/>
      <c r="PTR29"/>
      <c r="PTS29"/>
      <c r="PTT29"/>
      <c r="PTU29"/>
      <c r="PTV29"/>
      <c r="PTW29"/>
      <c r="PTX29"/>
      <c r="PTY29"/>
      <c r="PTZ29"/>
      <c r="PUA29"/>
      <c r="PUB29"/>
      <c r="PUC29"/>
      <c r="PUD29"/>
      <c r="PUE29"/>
      <c r="PUF29"/>
      <c r="PUG29"/>
      <c r="PUH29"/>
      <c r="PUI29"/>
      <c r="PUJ29"/>
      <c r="PUK29"/>
      <c r="PUL29"/>
      <c r="PUM29"/>
      <c r="PUN29"/>
      <c r="PUO29"/>
      <c r="PUP29"/>
      <c r="PUQ29"/>
      <c r="PUR29"/>
      <c r="PUS29"/>
      <c r="PUT29"/>
      <c r="PUU29"/>
      <c r="PUV29"/>
      <c r="PUW29"/>
      <c r="PUX29"/>
      <c r="PUY29"/>
      <c r="PUZ29"/>
      <c r="PVA29"/>
      <c r="PVB29"/>
      <c r="PVC29"/>
      <c r="PVD29"/>
      <c r="PVE29"/>
      <c r="PVF29"/>
      <c r="PVG29"/>
      <c r="PVH29"/>
      <c r="PVI29"/>
      <c r="PVJ29"/>
      <c r="PVK29"/>
      <c r="PVL29"/>
      <c r="PVM29"/>
      <c r="PVN29"/>
      <c r="PVO29"/>
      <c r="PVP29"/>
      <c r="PVQ29"/>
      <c r="PVR29"/>
      <c r="PVS29"/>
      <c r="PVT29"/>
      <c r="PVU29"/>
      <c r="PVV29"/>
      <c r="PVW29"/>
      <c r="PVX29"/>
      <c r="PVY29"/>
      <c r="PVZ29"/>
      <c r="PWA29"/>
      <c r="PWB29"/>
      <c r="PWC29"/>
      <c r="PWD29"/>
      <c r="PWE29"/>
      <c r="PWF29"/>
      <c r="PWG29"/>
      <c r="PWH29"/>
      <c r="PWI29"/>
      <c r="PWJ29"/>
      <c r="PWK29"/>
      <c r="PWL29"/>
      <c r="PWM29"/>
      <c r="PWN29"/>
      <c r="PWO29"/>
      <c r="PWP29"/>
      <c r="PWQ29"/>
      <c r="PWR29"/>
      <c r="PWS29"/>
      <c r="PWT29"/>
      <c r="PWU29"/>
      <c r="PWV29"/>
      <c r="PWW29"/>
      <c r="PWX29"/>
      <c r="PWY29"/>
      <c r="PWZ29"/>
      <c r="PXA29"/>
      <c r="PXB29"/>
      <c r="PXC29"/>
      <c r="PXD29"/>
      <c r="PXE29"/>
      <c r="PXF29"/>
      <c r="PXG29"/>
      <c r="PXH29"/>
      <c r="PXI29"/>
      <c r="PXJ29"/>
      <c r="PXK29"/>
      <c r="PXL29"/>
      <c r="PXM29"/>
      <c r="PXN29"/>
      <c r="PXO29"/>
      <c r="PXP29"/>
      <c r="PXQ29"/>
      <c r="PXR29"/>
      <c r="PXS29"/>
      <c r="PXT29"/>
      <c r="PXU29"/>
      <c r="PXV29"/>
      <c r="PXW29"/>
      <c r="PXX29"/>
      <c r="PXY29"/>
      <c r="PXZ29"/>
      <c r="PYA29"/>
      <c r="PYB29"/>
      <c r="PYC29"/>
      <c r="PYD29"/>
      <c r="PYE29"/>
      <c r="PYF29"/>
      <c r="PYG29"/>
      <c r="PYH29"/>
      <c r="PYI29"/>
      <c r="PYJ29"/>
      <c r="PYK29"/>
      <c r="PYL29"/>
      <c r="PYM29"/>
      <c r="PYN29"/>
      <c r="PYO29"/>
      <c r="PYP29"/>
      <c r="PYQ29"/>
      <c r="PYR29"/>
      <c r="PYS29"/>
      <c r="PYT29"/>
      <c r="PYU29"/>
      <c r="PYV29"/>
      <c r="PYW29"/>
      <c r="PYX29"/>
      <c r="PYY29"/>
      <c r="PYZ29"/>
      <c r="PZA29"/>
      <c r="PZB29"/>
      <c r="PZC29"/>
      <c r="PZD29"/>
      <c r="PZE29"/>
      <c r="PZF29"/>
      <c r="PZG29"/>
      <c r="PZH29"/>
      <c r="PZI29"/>
      <c r="PZJ29"/>
      <c r="PZK29"/>
      <c r="PZL29"/>
      <c r="PZM29"/>
      <c r="PZN29"/>
      <c r="PZO29"/>
      <c r="PZP29"/>
      <c r="PZQ29"/>
      <c r="PZR29"/>
      <c r="PZS29"/>
      <c r="PZT29"/>
      <c r="PZU29"/>
      <c r="PZV29"/>
      <c r="PZW29"/>
      <c r="PZX29"/>
      <c r="PZY29"/>
      <c r="PZZ29"/>
      <c r="QAA29"/>
      <c r="QAB29"/>
      <c r="QAC29"/>
      <c r="QAD29"/>
      <c r="QAE29"/>
      <c r="QAF29"/>
      <c r="QAG29"/>
      <c r="QAH29"/>
      <c r="QAI29"/>
      <c r="QAJ29"/>
      <c r="QAK29"/>
      <c r="QAL29"/>
      <c r="QAM29"/>
      <c r="QAN29"/>
      <c r="QAO29"/>
      <c r="QAP29"/>
      <c r="QAQ29"/>
      <c r="QAR29"/>
      <c r="QAS29"/>
      <c r="QAT29"/>
      <c r="QAU29"/>
      <c r="QAV29"/>
      <c r="QAW29"/>
      <c r="QAX29"/>
      <c r="QAY29"/>
      <c r="QAZ29"/>
      <c r="QBA29"/>
      <c r="QBB29"/>
      <c r="QBC29"/>
      <c r="QBD29"/>
      <c r="QBE29"/>
      <c r="QBF29"/>
      <c r="QBG29"/>
      <c r="QBH29"/>
      <c r="QBI29"/>
      <c r="QBJ29"/>
      <c r="QBK29"/>
      <c r="QBL29"/>
      <c r="QBM29"/>
      <c r="QBN29"/>
      <c r="QBO29"/>
      <c r="QBP29"/>
      <c r="QBQ29"/>
      <c r="QBR29"/>
      <c r="QBS29"/>
      <c r="QBT29"/>
      <c r="QBU29"/>
      <c r="QBV29"/>
      <c r="QBW29"/>
      <c r="QBX29"/>
      <c r="QBY29"/>
      <c r="QBZ29"/>
      <c r="QCA29"/>
      <c r="QCB29"/>
      <c r="QCC29"/>
      <c r="QCD29"/>
      <c r="QCE29"/>
      <c r="QCF29"/>
      <c r="QCG29"/>
      <c r="QCH29"/>
      <c r="QCI29"/>
      <c r="QCJ29"/>
      <c r="QCK29"/>
      <c r="QCL29"/>
      <c r="QCM29"/>
      <c r="QCN29"/>
      <c r="QCO29"/>
      <c r="QCP29"/>
      <c r="QCQ29"/>
      <c r="QCR29"/>
      <c r="QCS29"/>
      <c r="QCT29"/>
      <c r="QCU29"/>
      <c r="QCV29"/>
      <c r="QCW29"/>
      <c r="QCX29"/>
      <c r="QCY29"/>
      <c r="QCZ29"/>
      <c r="QDA29"/>
      <c r="QDB29"/>
      <c r="QDC29"/>
      <c r="QDD29"/>
      <c r="QDE29"/>
      <c r="QDF29"/>
      <c r="QDG29"/>
      <c r="QDH29"/>
      <c r="QDI29"/>
      <c r="QDJ29"/>
      <c r="QDK29"/>
      <c r="QDL29"/>
      <c r="QDM29"/>
      <c r="QDN29"/>
      <c r="QDO29"/>
      <c r="QDP29"/>
      <c r="QDQ29"/>
      <c r="QDR29"/>
      <c r="QDS29"/>
      <c r="QDT29"/>
      <c r="QDU29"/>
      <c r="QDV29"/>
      <c r="QDW29"/>
      <c r="QDX29"/>
      <c r="QDY29"/>
      <c r="QDZ29"/>
      <c r="QEA29"/>
      <c r="QEB29"/>
      <c r="QEC29"/>
      <c r="QED29"/>
      <c r="QEE29"/>
      <c r="QEF29"/>
      <c r="QEG29"/>
      <c r="QEH29"/>
      <c r="QEI29"/>
      <c r="QEJ29"/>
      <c r="QEK29"/>
      <c r="QEL29"/>
      <c r="QEM29"/>
      <c r="QEN29"/>
      <c r="QEO29"/>
      <c r="QEP29"/>
      <c r="QEQ29"/>
      <c r="QER29"/>
      <c r="QES29"/>
      <c r="QET29"/>
      <c r="QEU29"/>
      <c r="QEV29"/>
      <c r="QEW29"/>
      <c r="QEX29"/>
      <c r="QEY29"/>
      <c r="QEZ29"/>
      <c r="QFA29"/>
      <c r="QFB29"/>
      <c r="QFC29"/>
      <c r="QFD29"/>
      <c r="QFE29"/>
      <c r="QFF29"/>
      <c r="QFG29"/>
      <c r="QFH29"/>
      <c r="QFI29"/>
      <c r="QFJ29"/>
      <c r="QFK29"/>
      <c r="QFL29"/>
      <c r="QFM29"/>
      <c r="QFN29"/>
      <c r="QFO29"/>
      <c r="QFP29"/>
      <c r="QFQ29"/>
      <c r="QFR29"/>
      <c r="QFS29"/>
      <c r="QFT29"/>
      <c r="QFU29"/>
      <c r="QFV29"/>
      <c r="QFW29"/>
      <c r="QFX29"/>
      <c r="QFY29"/>
      <c r="QFZ29"/>
      <c r="QGA29"/>
      <c r="QGB29"/>
      <c r="QGC29"/>
      <c r="QGD29"/>
      <c r="QGE29"/>
      <c r="QGF29"/>
      <c r="QGG29"/>
      <c r="QGH29"/>
      <c r="QGI29"/>
      <c r="QGJ29"/>
      <c r="QGK29"/>
      <c r="QGL29"/>
      <c r="QGM29"/>
      <c r="QGN29"/>
      <c r="QGO29"/>
      <c r="QGP29"/>
      <c r="QGQ29"/>
      <c r="QGR29"/>
      <c r="QGS29"/>
      <c r="QGT29"/>
      <c r="QGU29"/>
      <c r="QGV29"/>
      <c r="QGW29"/>
      <c r="QGX29"/>
      <c r="QGY29"/>
      <c r="QGZ29"/>
      <c r="QHA29"/>
      <c r="QHB29"/>
      <c r="QHC29"/>
      <c r="QHD29"/>
      <c r="QHE29"/>
      <c r="QHF29"/>
      <c r="QHG29"/>
      <c r="QHH29"/>
      <c r="QHI29"/>
      <c r="QHJ29"/>
      <c r="QHK29"/>
      <c r="QHL29"/>
      <c r="QHM29"/>
      <c r="QHN29"/>
      <c r="QHO29"/>
      <c r="QHP29"/>
      <c r="QHQ29"/>
      <c r="QHR29"/>
      <c r="QHS29"/>
      <c r="QHT29"/>
      <c r="QHU29"/>
      <c r="QHV29"/>
      <c r="QHW29"/>
      <c r="QHX29"/>
      <c r="QHY29"/>
      <c r="QHZ29"/>
      <c r="QIA29"/>
      <c r="QIB29"/>
      <c r="QIC29"/>
      <c r="QID29"/>
      <c r="QIE29"/>
      <c r="QIF29"/>
      <c r="QIG29"/>
      <c r="QIH29"/>
      <c r="QII29"/>
      <c r="QIJ29"/>
      <c r="QIK29"/>
      <c r="QIL29"/>
      <c r="QIM29"/>
      <c r="QIN29"/>
      <c r="QIO29"/>
      <c r="QIP29"/>
      <c r="QIQ29"/>
      <c r="QIR29"/>
      <c r="QIS29"/>
      <c r="QIT29"/>
      <c r="QIU29"/>
      <c r="QIV29"/>
      <c r="QIW29"/>
      <c r="QIX29"/>
      <c r="QIY29"/>
      <c r="QIZ29"/>
      <c r="QJA29"/>
      <c r="QJB29"/>
      <c r="QJC29"/>
      <c r="QJD29"/>
      <c r="QJE29"/>
      <c r="QJF29"/>
      <c r="QJG29"/>
      <c r="QJH29"/>
      <c r="QJI29"/>
      <c r="QJJ29"/>
      <c r="QJK29"/>
      <c r="QJL29"/>
      <c r="QJM29"/>
      <c r="QJN29"/>
      <c r="QJO29"/>
      <c r="QJP29"/>
      <c r="QJQ29"/>
      <c r="QJR29"/>
      <c r="QJS29"/>
      <c r="QJT29"/>
      <c r="QJU29"/>
      <c r="QJV29"/>
      <c r="QJW29"/>
      <c r="QJX29"/>
      <c r="QJY29"/>
      <c r="QJZ29"/>
      <c r="QKA29"/>
      <c r="QKB29"/>
      <c r="QKC29"/>
      <c r="QKD29"/>
      <c r="QKE29"/>
      <c r="QKF29"/>
      <c r="QKG29"/>
      <c r="QKH29"/>
      <c r="QKI29"/>
      <c r="QKJ29"/>
      <c r="QKK29"/>
      <c r="QKL29"/>
      <c r="QKM29"/>
      <c r="QKN29"/>
      <c r="QKO29"/>
      <c r="QKP29"/>
      <c r="QKQ29"/>
      <c r="QKR29"/>
      <c r="QKS29"/>
      <c r="QKT29"/>
      <c r="QKU29"/>
      <c r="QKV29"/>
      <c r="QKW29"/>
      <c r="QKX29"/>
      <c r="QKY29"/>
      <c r="QKZ29"/>
      <c r="QLA29"/>
      <c r="QLB29"/>
      <c r="QLC29"/>
      <c r="QLD29"/>
      <c r="QLE29"/>
      <c r="QLF29"/>
      <c r="QLG29"/>
      <c r="QLH29"/>
      <c r="QLI29"/>
      <c r="QLJ29"/>
      <c r="QLK29"/>
      <c r="QLL29"/>
      <c r="QLM29"/>
      <c r="QLN29"/>
      <c r="QLO29"/>
      <c r="QLP29"/>
      <c r="QLQ29"/>
      <c r="QLR29"/>
      <c r="QLS29"/>
      <c r="QLT29"/>
      <c r="QLU29"/>
      <c r="QLV29"/>
      <c r="QLW29"/>
      <c r="QLX29"/>
      <c r="QLY29"/>
      <c r="QLZ29"/>
      <c r="QMA29"/>
      <c r="QMB29"/>
      <c r="QMC29"/>
      <c r="QMD29"/>
      <c r="QME29"/>
      <c r="QMF29"/>
      <c r="QMG29"/>
      <c r="QMH29"/>
      <c r="QMI29"/>
      <c r="QMJ29"/>
      <c r="QMK29"/>
      <c r="QML29"/>
      <c r="QMM29"/>
      <c r="QMN29"/>
      <c r="QMO29"/>
      <c r="QMP29"/>
      <c r="QMQ29"/>
      <c r="QMR29"/>
      <c r="QMS29"/>
      <c r="QMT29"/>
      <c r="QMU29"/>
      <c r="QMV29"/>
      <c r="QMW29"/>
      <c r="QMX29"/>
      <c r="QMY29"/>
      <c r="QMZ29"/>
      <c r="QNA29"/>
      <c r="QNB29"/>
      <c r="QNC29"/>
      <c r="QND29"/>
      <c r="QNE29"/>
      <c r="QNF29"/>
      <c r="QNG29"/>
      <c r="QNH29"/>
      <c r="QNI29"/>
      <c r="QNJ29"/>
      <c r="QNK29"/>
      <c r="QNL29"/>
      <c r="QNM29"/>
      <c r="QNN29"/>
      <c r="QNO29"/>
      <c r="QNP29"/>
      <c r="QNQ29"/>
      <c r="QNR29"/>
      <c r="QNS29"/>
      <c r="QNT29"/>
      <c r="QNU29"/>
      <c r="QNV29"/>
      <c r="QNW29"/>
      <c r="QNX29"/>
      <c r="QNY29"/>
      <c r="QNZ29"/>
      <c r="QOA29"/>
      <c r="QOB29"/>
      <c r="QOC29"/>
      <c r="QOD29"/>
      <c r="QOE29"/>
      <c r="QOF29"/>
      <c r="QOG29"/>
      <c r="QOH29"/>
      <c r="QOI29"/>
      <c r="QOJ29"/>
      <c r="QOK29"/>
      <c r="QOL29"/>
      <c r="QOM29"/>
      <c r="QON29"/>
      <c r="QOO29"/>
      <c r="QOP29"/>
      <c r="QOQ29"/>
      <c r="QOR29"/>
      <c r="QOS29"/>
      <c r="QOT29"/>
      <c r="QOU29"/>
      <c r="QOV29"/>
      <c r="QOW29"/>
      <c r="QOX29"/>
      <c r="QOY29"/>
      <c r="QOZ29"/>
      <c r="QPA29"/>
      <c r="QPB29"/>
      <c r="QPC29"/>
      <c r="QPD29"/>
      <c r="QPE29"/>
      <c r="QPF29"/>
      <c r="QPG29"/>
      <c r="QPH29"/>
      <c r="QPI29"/>
      <c r="QPJ29"/>
      <c r="QPK29"/>
      <c r="QPL29"/>
      <c r="QPM29"/>
      <c r="QPN29"/>
      <c r="QPO29"/>
      <c r="QPP29"/>
      <c r="QPQ29"/>
      <c r="QPR29"/>
      <c r="QPS29"/>
      <c r="QPT29"/>
      <c r="QPU29"/>
      <c r="QPV29"/>
      <c r="QPW29"/>
      <c r="QPX29"/>
      <c r="QPY29"/>
      <c r="QPZ29"/>
      <c r="QQA29"/>
      <c r="QQB29"/>
      <c r="QQC29"/>
      <c r="QQD29"/>
      <c r="QQE29"/>
      <c r="QQF29"/>
      <c r="QQG29"/>
      <c r="QQH29"/>
      <c r="QQI29"/>
      <c r="QQJ29"/>
      <c r="QQK29"/>
      <c r="QQL29"/>
      <c r="QQM29"/>
      <c r="QQN29"/>
      <c r="QQO29"/>
      <c r="QQP29"/>
      <c r="QQQ29"/>
      <c r="QQR29"/>
      <c r="QQS29"/>
      <c r="QQT29"/>
      <c r="QQU29"/>
      <c r="QQV29"/>
      <c r="QQW29"/>
      <c r="QQX29"/>
      <c r="QQY29"/>
      <c r="QQZ29"/>
      <c r="QRA29"/>
      <c r="QRB29"/>
      <c r="QRC29"/>
      <c r="QRD29"/>
      <c r="QRE29"/>
      <c r="QRF29"/>
      <c r="QRG29"/>
      <c r="QRH29"/>
      <c r="QRI29"/>
      <c r="QRJ29"/>
      <c r="QRK29"/>
      <c r="QRL29"/>
      <c r="QRM29"/>
      <c r="QRN29"/>
      <c r="QRO29"/>
      <c r="QRP29"/>
      <c r="QRQ29"/>
      <c r="QRR29"/>
      <c r="QRS29"/>
      <c r="QRT29"/>
      <c r="QRU29"/>
      <c r="QRV29"/>
      <c r="QRW29"/>
      <c r="QRX29"/>
      <c r="QRY29"/>
      <c r="QRZ29"/>
      <c r="QSA29"/>
      <c r="QSB29"/>
      <c r="QSC29"/>
      <c r="QSD29"/>
      <c r="QSE29"/>
      <c r="QSF29"/>
      <c r="QSG29"/>
      <c r="QSH29"/>
      <c r="QSI29"/>
      <c r="QSJ29"/>
      <c r="QSK29"/>
      <c r="QSL29"/>
      <c r="QSM29"/>
      <c r="QSN29"/>
      <c r="QSO29"/>
      <c r="QSP29"/>
      <c r="QSQ29"/>
      <c r="QSR29"/>
      <c r="QSS29"/>
      <c r="QST29"/>
      <c r="QSU29"/>
      <c r="QSV29"/>
      <c r="QSW29"/>
      <c r="QSX29"/>
      <c r="QSY29"/>
      <c r="QSZ29"/>
      <c r="QTA29"/>
      <c r="QTB29"/>
      <c r="QTC29"/>
      <c r="QTD29"/>
      <c r="QTE29"/>
      <c r="QTF29"/>
      <c r="QTG29"/>
      <c r="QTH29"/>
      <c r="QTI29"/>
      <c r="QTJ29"/>
      <c r="QTK29"/>
      <c r="QTL29"/>
      <c r="QTM29"/>
      <c r="QTN29"/>
      <c r="QTO29"/>
      <c r="QTP29"/>
      <c r="QTQ29"/>
      <c r="QTR29"/>
      <c r="QTS29"/>
      <c r="QTT29"/>
      <c r="QTU29"/>
      <c r="QTV29"/>
      <c r="QTW29"/>
      <c r="QTX29"/>
      <c r="QTY29"/>
      <c r="QTZ29"/>
      <c r="QUA29"/>
      <c r="QUB29"/>
      <c r="QUC29"/>
      <c r="QUD29"/>
      <c r="QUE29"/>
      <c r="QUF29"/>
      <c r="QUG29"/>
      <c r="QUH29"/>
      <c r="QUI29"/>
      <c r="QUJ29"/>
      <c r="QUK29"/>
      <c r="QUL29"/>
      <c r="QUM29"/>
      <c r="QUN29"/>
      <c r="QUO29"/>
      <c r="QUP29"/>
      <c r="QUQ29"/>
      <c r="QUR29"/>
      <c r="QUS29"/>
      <c r="QUT29"/>
      <c r="QUU29"/>
      <c r="QUV29"/>
      <c r="QUW29"/>
      <c r="QUX29"/>
      <c r="QUY29"/>
      <c r="QUZ29"/>
      <c r="QVA29"/>
      <c r="QVB29"/>
      <c r="QVC29"/>
      <c r="QVD29"/>
      <c r="QVE29"/>
      <c r="QVF29"/>
      <c r="QVG29"/>
      <c r="QVH29"/>
      <c r="QVI29"/>
      <c r="QVJ29"/>
      <c r="QVK29"/>
      <c r="QVL29"/>
      <c r="QVM29"/>
      <c r="QVN29"/>
      <c r="QVO29"/>
      <c r="QVP29"/>
      <c r="QVQ29"/>
      <c r="QVR29"/>
      <c r="QVS29"/>
      <c r="QVT29"/>
      <c r="QVU29"/>
      <c r="QVV29"/>
      <c r="QVW29"/>
      <c r="QVX29"/>
      <c r="QVY29"/>
      <c r="QVZ29"/>
      <c r="QWA29"/>
      <c r="QWB29"/>
      <c r="QWC29"/>
      <c r="QWD29"/>
      <c r="QWE29"/>
      <c r="QWF29"/>
      <c r="QWG29"/>
      <c r="QWH29"/>
      <c r="QWI29"/>
      <c r="QWJ29"/>
      <c r="QWK29"/>
      <c r="QWL29"/>
      <c r="QWM29"/>
      <c r="QWN29"/>
      <c r="QWO29"/>
      <c r="QWP29"/>
      <c r="QWQ29"/>
      <c r="QWR29"/>
      <c r="QWS29"/>
      <c r="QWT29"/>
      <c r="QWU29"/>
      <c r="QWV29"/>
      <c r="QWW29"/>
      <c r="QWX29"/>
      <c r="QWY29"/>
      <c r="QWZ29"/>
      <c r="QXA29"/>
      <c r="QXB29"/>
      <c r="QXC29"/>
      <c r="QXD29"/>
      <c r="QXE29"/>
      <c r="QXF29"/>
      <c r="QXG29"/>
      <c r="QXH29"/>
      <c r="QXI29"/>
      <c r="QXJ29"/>
      <c r="QXK29"/>
      <c r="QXL29"/>
      <c r="QXM29"/>
      <c r="QXN29"/>
      <c r="QXO29"/>
      <c r="QXP29"/>
      <c r="QXQ29"/>
      <c r="QXR29"/>
      <c r="QXS29"/>
      <c r="QXT29"/>
      <c r="QXU29"/>
      <c r="QXV29"/>
      <c r="QXW29"/>
      <c r="QXX29"/>
      <c r="QXY29"/>
      <c r="QXZ29"/>
      <c r="QYA29"/>
      <c r="QYB29"/>
      <c r="QYC29"/>
      <c r="QYD29"/>
      <c r="QYE29"/>
      <c r="QYF29"/>
      <c r="QYG29"/>
      <c r="QYH29"/>
      <c r="QYI29"/>
      <c r="QYJ29"/>
      <c r="QYK29"/>
      <c r="QYL29"/>
      <c r="QYM29"/>
      <c r="QYN29"/>
      <c r="QYO29"/>
      <c r="QYP29"/>
      <c r="QYQ29"/>
      <c r="QYR29"/>
      <c r="QYS29"/>
      <c r="QYT29"/>
      <c r="QYU29"/>
      <c r="QYV29"/>
      <c r="QYW29"/>
      <c r="QYX29"/>
      <c r="QYY29"/>
      <c r="QYZ29"/>
      <c r="QZA29"/>
      <c r="QZB29"/>
      <c r="QZC29"/>
      <c r="QZD29"/>
      <c r="QZE29"/>
      <c r="QZF29"/>
      <c r="QZG29"/>
      <c r="QZH29"/>
      <c r="QZI29"/>
      <c r="QZJ29"/>
      <c r="QZK29"/>
      <c r="QZL29"/>
      <c r="QZM29"/>
      <c r="QZN29"/>
      <c r="QZO29"/>
      <c r="QZP29"/>
      <c r="QZQ29"/>
      <c r="QZR29"/>
      <c r="QZS29"/>
      <c r="QZT29"/>
      <c r="QZU29"/>
      <c r="QZV29"/>
      <c r="QZW29"/>
      <c r="QZX29"/>
      <c r="QZY29"/>
      <c r="QZZ29"/>
      <c r="RAA29"/>
      <c r="RAB29"/>
      <c r="RAC29"/>
      <c r="RAD29"/>
      <c r="RAE29"/>
      <c r="RAF29"/>
      <c r="RAG29"/>
      <c r="RAH29"/>
      <c r="RAI29"/>
      <c r="RAJ29"/>
      <c r="RAK29"/>
      <c r="RAL29"/>
      <c r="RAM29"/>
      <c r="RAN29"/>
      <c r="RAO29"/>
      <c r="RAP29"/>
      <c r="RAQ29"/>
      <c r="RAR29"/>
      <c r="RAS29"/>
      <c r="RAT29"/>
      <c r="RAU29"/>
      <c r="RAV29"/>
      <c r="RAW29"/>
      <c r="RAX29"/>
      <c r="RAY29"/>
      <c r="RAZ29"/>
      <c r="RBA29"/>
      <c r="RBB29"/>
      <c r="RBC29"/>
      <c r="RBD29"/>
      <c r="RBE29"/>
      <c r="RBF29"/>
      <c r="RBG29"/>
      <c r="RBH29"/>
      <c r="RBI29"/>
      <c r="RBJ29"/>
      <c r="RBK29"/>
      <c r="RBL29"/>
      <c r="RBM29"/>
      <c r="RBN29"/>
      <c r="RBO29"/>
      <c r="RBP29"/>
      <c r="RBQ29"/>
      <c r="RBR29"/>
      <c r="RBS29"/>
      <c r="RBT29"/>
      <c r="RBU29"/>
      <c r="RBV29"/>
      <c r="RBW29"/>
      <c r="RBX29"/>
      <c r="RBY29"/>
      <c r="RBZ29"/>
      <c r="RCA29"/>
      <c r="RCB29"/>
      <c r="RCC29"/>
      <c r="RCD29"/>
      <c r="RCE29"/>
      <c r="RCF29"/>
      <c r="RCG29"/>
      <c r="RCH29"/>
      <c r="RCI29"/>
      <c r="RCJ29"/>
      <c r="RCK29"/>
      <c r="RCL29"/>
      <c r="RCM29"/>
      <c r="RCN29"/>
      <c r="RCO29"/>
      <c r="RCP29"/>
      <c r="RCQ29"/>
      <c r="RCR29"/>
      <c r="RCS29"/>
      <c r="RCT29"/>
      <c r="RCU29"/>
      <c r="RCV29"/>
      <c r="RCW29"/>
      <c r="RCX29"/>
      <c r="RCY29"/>
      <c r="RCZ29"/>
      <c r="RDA29"/>
      <c r="RDB29"/>
      <c r="RDC29"/>
      <c r="RDD29"/>
      <c r="RDE29"/>
      <c r="RDF29"/>
      <c r="RDG29"/>
      <c r="RDH29"/>
      <c r="RDI29"/>
      <c r="RDJ29"/>
      <c r="RDK29"/>
      <c r="RDL29"/>
      <c r="RDM29"/>
      <c r="RDN29"/>
      <c r="RDO29"/>
      <c r="RDP29"/>
      <c r="RDQ29"/>
      <c r="RDR29"/>
      <c r="RDS29"/>
      <c r="RDT29"/>
      <c r="RDU29"/>
      <c r="RDV29"/>
      <c r="RDW29"/>
      <c r="RDX29"/>
      <c r="RDY29"/>
      <c r="RDZ29"/>
      <c r="REA29"/>
      <c r="REB29"/>
      <c r="REC29"/>
      <c r="RED29"/>
      <c r="REE29"/>
      <c r="REF29"/>
      <c r="REG29"/>
      <c r="REH29"/>
      <c r="REI29"/>
      <c r="REJ29"/>
      <c r="REK29"/>
      <c r="REL29"/>
      <c r="REM29"/>
      <c r="REN29"/>
      <c r="REO29"/>
      <c r="REP29"/>
      <c r="REQ29"/>
      <c r="RER29"/>
      <c r="RES29"/>
      <c r="RET29"/>
      <c r="REU29"/>
      <c r="REV29"/>
      <c r="REW29"/>
      <c r="REX29"/>
      <c r="REY29"/>
      <c r="REZ29"/>
      <c r="RFA29"/>
      <c r="RFB29"/>
      <c r="RFC29"/>
      <c r="RFD29"/>
      <c r="RFE29"/>
      <c r="RFF29"/>
      <c r="RFG29"/>
      <c r="RFH29"/>
      <c r="RFI29"/>
      <c r="RFJ29"/>
      <c r="RFK29"/>
      <c r="RFL29"/>
      <c r="RFM29"/>
      <c r="RFN29"/>
      <c r="RFO29"/>
      <c r="RFP29"/>
      <c r="RFQ29"/>
      <c r="RFR29"/>
      <c r="RFS29"/>
      <c r="RFT29"/>
      <c r="RFU29"/>
      <c r="RFV29"/>
      <c r="RFW29"/>
      <c r="RFX29"/>
      <c r="RFY29"/>
      <c r="RFZ29"/>
      <c r="RGA29"/>
      <c r="RGB29"/>
      <c r="RGC29"/>
      <c r="RGD29"/>
      <c r="RGE29"/>
      <c r="RGF29"/>
      <c r="RGG29"/>
      <c r="RGH29"/>
      <c r="RGI29"/>
      <c r="RGJ29"/>
      <c r="RGK29"/>
      <c r="RGL29"/>
      <c r="RGM29"/>
      <c r="RGN29"/>
      <c r="RGO29"/>
      <c r="RGP29"/>
      <c r="RGQ29"/>
      <c r="RGR29"/>
      <c r="RGS29"/>
      <c r="RGT29"/>
      <c r="RGU29"/>
      <c r="RGV29"/>
      <c r="RGW29"/>
      <c r="RGX29"/>
      <c r="RGY29"/>
      <c r="RGZ29"/>
      <c r="RHA29"/>
      <c r="RHB29"/>
      <c r="RHC29"/>
      <c r="RHD29"/>
      <c r="RHE29"/>
      <c r="RHF29"/>
      <c r="RHG29"/>
      <c r="RHH29"/>
      <c r="RHI29"/>
      <c r="RHJ29"/>
      <c r="RHK29"/>
      <c r="RHL29"/>
      <c r="RHM29"/>
      <c r="RHN29"/>
      <c r="RHO29"/>
      <c r="RHP29"/>
      <c r="RHQ29"/>
      <c r="RHR29"/>
      <c r="RHS29"/>
      <c r="RHT29"/>
      <c r="RHU29"/>
      <c r="RHV29"/>
      <c r="RHW29"/>
      <c r="RHX29"/>
      <c r="RHY29"/>
      <c r="RHZ29"/>
      <c r="RIA29"/>
      <c r="RIB29"/>
      <c r="RIC29"/>
      <c r="RID29"/>
      <c r="RIE29"/>
      <c r="RIF29"/>
      <c r="RIG29"/>
      <c r="RIH29"/>
      <c r="RII29"/>
      <c r="RIJ29"/>
      <c r="RIK29"/>
      <c r="RIL29"/>
      <c r="RIM29"/>
      <c r="RIN29"/>
      <c r="RIO29"/>
      <c r="RIP29"/>
      <c r="RIQ29"/>
      <c r="RIR29"/>
      <c r="RIS29"/>
      <c r="RIT29"/>
      <c r="RIU29"/>
      <c r="RIV29"/>
      <c r="RIW29"/>
      <c r="RIX29"/>
      <c r="RIY29"/>
      <c r="RIZ29"/>
      <c r="RJA29"/>
      <c r="RJB29"/>
      <c r="RJC29"/>
      <c r="RJD29"/>
      <c r="RJE29"/>
      <c r="RJF29"/>
      <c r="RJG29"/>
      <c r="RJH29"/>
      <c r="RJI29"/>
      <c r="RJJ29"/>
      <c r="RJK29"/>
      <c r="RJL29"/>
      <c r="RJM29"/>
      <c r="RJN29"/>
      <c r="RJO29"/>
      <c r="RJP29"/>
      <c r="RJQ29"/>
      <c r="RJR29"/>
      <c r="RJS29"/>
      <c r="RJT29"/>
      <c r="RJU29"/>
      <c r="RJV29"/>
      <c r="RJW29"/>
      <c r="RJX29"/>
      <c r="RJY29"/>
      <c r="RJZ29"/>
      <c r="RKA29"/>
      <c r="RKB29"/>
      <c r="RKC29"/>
      <c r="RKD29"/>
      <c r="RKE29"/>
      <c r="RKF29"/>
      <c r="RKG29"/>
      <c r="RKH29"/>
      <c r="RKI29"/>
      <c r="RKJ29"/>
      <c r="RKK29"/>
      <c r="RKL29"/>
      <c r="RKM29"/>
      <c r="RKN29"/>
      <c r="RKO29"/>
      <c r="RKP29"/>
      <c r="RKQ29"/>
      <c r="RKR29"/>
      <c r="RKS29"/>
      <c r="RKT29"/>
      <c r="RKU29"/>
      <c r="RKV29"/>
      <c r="RKW29"/>
      <c r="RKX29"/>
      <c r="RKY29"/>
      <c r="RKZ29"/>
      <c r="RLA29"/>
      <c r="RLB29"/>
      <c r="RLC29"/>
      <c r="RLD29"/>
      <c r="RLE29"/>
      <c r="RLF29"/>
      <c r="RLG29"/>
      <c r="RLH29"/>
      <c r="RLI29"/>
      <c r="RLJ29"/>
      <c r="RLK29"/>
      <c r="RLL29"/>
      <c r="RLM29"/>
      <c r="RLN29"/>
      <c r="RLO29"/>
      <c r="RLP29"/>
      <c r="RLQ29"/>
      <c r="RLR29"/>
      <c r="RLS29"/>
      <c r="RLT29"/>
      <c r="RLU29"/>
      <c r="RLV29"/>
      <c r="RLW29"/>
      <c r="RLX29"/>
      <c r="RLY29"/>
      <c r="RLZ29"/>
      <c r="RMA29"/>
      <c r="RMB29"/>
      <c r="RMC29"/>
      <c r="RMD29"/>
      <c r="RME29"/>
      <c r="RMF29"/>
      <c r="RMG29"/>
      <c r="RMH29"/>
      <c r="RMI29"/>
      <c r="RMJ29"/>
      <c r="RMK29"/>
      <c r="RML29"/>
      <c r="RMM29"/>
      <c r="RMN29"/>
      <c r="RMO29"/>
      <c r="RMP29"/>
      <c r="RMQ29"/>
      <c r="RMR29"/>
      <c r="RMS29"/>
      <c r="RMT29"/>
      <c r="RMU29"/>
      <c r="RMV29"/>
      <c r="RMW29"/>
      <c r="RMX29"/>
      <c r="RMY29"/>
      <c r="RMZ29"/>
      <c r="RNA29"/>
      <c r="RNB29"/>
      <c r="RNC29"/>
      <c r="RND29"/>
      <c r="RNE29"/>
      <c r="RNF29"/>
      <c r="RNG29"/>
      <c r="RNH29"/>
      <c r="RNI29"/>
      <c r="RNJ29"/>
      <c r="RNK29"/>
      <c r="RNL29"/>
      <c r="RNM29"/>
      <c r="RNN29"/>
      <c r="RNO29"/>
      <c r="RNP29"/>
      <c r="RNQ29"/>
      <c r="RNR29"/>
      <c r="RNS29"/>
      <c r="RNT29"/>
      <c r="RNU29"/>
      <c r="RNV29"/>
      <c r="RNW29"/>
      <c r="RNX29"/>
      <c r="RNY29"/>
      <c r="RNZ29"/>
      <c r="ROA29"/>
      <c r="ROB29"/>
      <c r="ROC29"/>
      <c r="ROD29"/>
      <c r="ROE29"/>
      <c r="ROF29"/>
      <c r="ROG29"/>
      <c r="ROH29"/>
      <c r="ROI29"/>
      <c r="ROJ29"/>
      <c r="ROK29"/>
      <c r="ROL29"/>
      <c r="ROM29"/>
      <c r="RON29"/>
      <c r="ROO29"/>
      <c r="ROP29"/>
      <c r="ROQ29"/>
      <c r="ROR29"/>
      <c r="ROS29"/>
      <c r="ROT29"/>
      <c r="ROU29"/>
      <c r="ROV29"/>
      <c r="ROW29"/>
      <c r="ROX29"/>
      <c r="ROY29"/>
      <c r="ROZ29"/>
      <c r="RPA29"/>
      <c r="RPB29"/>
      <c r="RPC29"/>
      <c r="RPD29"/>
      <c r="RPE29"/>
      <c r="RPF29"/>
      <c r="RPG29"/>
      <c r="RPH29"/>
      <c r="RPI29"/>
      <c r="RPJ29"/>
      <c r="RPK29"/>
      <c r="RPL29"/>
      <c r="RPM29"/>
      <c r="RPN29"/>
      <c r="RPO29"/>
      <c r="RPP29"/>
      <c r="RPQ29"/>
      <c r="RPR29"/>
      <c r="RPS29"/>
      <c r="RPT29"/>
      <c r="RPU29"/>
      <c r="RPV29"/>
      <c r="RPW29"/>
      <c r="RPX29"/>
      <c r="RPY29"/>
      <c r="RPZ29"/>
      <c r="RQA29"/>
      <c r="RQB29"/>
      <c r="RQC29"/>
      <c r="RQD29"/>
      <c r="RQE29"/>
      <c r="RQF29"/>
      <c r="RQG29"/>
      <c r="RQH29"/>
      <c r="RQI29"/>
      <c r="RQJ29"/>
      <c r="RQK29"/>
      <c r="RQL29"/>
      <c r="RQM29"/>
      <c r="RQN29"/>
      <c r="RQO29"/>
      <c r="RQP29"/>
      <c r="RQQ29"/>
      <c r="RQR29"/>
      <c r="RQS29"/>
      <c r="RQT29"/>
      <c r="RQU29"/>
      <c r="RQV29"/>
      <c r="RQW29"/>
      <c r="RQX29"/>
      <c r="RQY29"/>
      <c r="RQZ29"/>
      <c r="RRA29"/>
      <c r="RRB29"/>
      <c r="RRC29"/>
      <c r="RRD29"/>
      <c r="RRE29"/>
      <c r="RRF29"/>
      <c r="RRG29"/>
      <c r="RRH29"/>
      <c r="RRI29"/>
      <c r="RRJ29"/>
      <c r="RRK29"/>
      <c r="RRL29"/>
      <c r="RRM29"/>
      <c r="RRN29"/>
      <c r="RRO29"/>
      <c r="RRP29"/>
      <c r="RRQ29"/>
      <c r="RRR29"/>
      <c r="RRS29"/>
      <c r="RRT29"/>
      <c r="RRU29"/>
      <c r="RRV29"/>
      <c r="RRW29"/>
      <c r="RRX29"/>
      <c r="RRY29"/>
      <c r="RRZ29"/>
      <c r="RSA29"/>
      <c r="RSB29"/>
      <c r="RSC29"/>
      <c r="RSD29"/>
      <c r="RSE29"/>
      <c r="RSF29"/>
      <c r="RSG29"/>
      <c r="RSH29"/>
      <c r="RSI29"/>
      <c r="RSJ29"/>
      <c r="RSK29"/>
      <c r="RSL29"/>
      <c r="RSM29"/>
      <c r="RSN29"/>
      <c r="RSO29"/>
      <c r="RSP29"/>
      <c r="RSQ29"/>
      <c r="RSR29"/>
      <c r="RSS29"/>
      <c r="RST29"/>
      <c r="RSU29"/>
      <c r="RSV29"/>
      <c r="RSW29"/>
      <c r="RSX29"/>
      <c r="RSY29"/>
      <c r="RSZ29"/>
      <c r="RTA29"/>
      <c r="RTB29"/>
      <c r="RTC29"/>
      <c r="RTD29"/>
      <c r="RTE29"/>
      <c r="RTF29"/>
      <c r="RTG29"/>
      <c r="RTH29"/>
      <c r="RTI29"/>
      <c r="RTJ29"/>
      <c r="RTK29"/>
      <c r="RTL29"/>
      <c r="RTM29"/>
      <c r="RTN29"/>
      <c r="RTO29"/>
      <c r="RTP29"/>
      <c r="RTQ29"/>
      <c r="RTR29"/>
      <c r="RTS29"/>
      <c r="RTT29"/>
      <c r="RTU29"/>
      <c r="RTV29"/>
      <c r="RTW29"/>
      <c r="RTX29"/>
      <c r="RTY29"/>
      <c r="RTZ29"/>
      <c r="RUA29"/>
      <c r="RUB29"/>
      <c r="RUC29"/>
      <c r="RUD29"/>
      <c r="RUE29"/>
      <c r="RUF29"/>
      <c r="RUG29"/>
      <c r="RUH29"/>
      <c r="RUI29"/>
      <c r="RUJ29"/>
      <c r="RUK29"/>
      <c r="RUL29"/>
      <c r="RUM29"/>
      <c r="RUN29"/>
      <c r="RUO29"/>
      <c r="RUP29"/>
      <c r="RUQ29"/>
      <c r="RUR29"/>
      <c r="RUS29"/>
      <c r="RUT29"/>
      <c r="RUU29"/>
      <c r="RUV29"/>
      <c r="RUW29"/>
      <c r="RUX29"/>
      <c r="RUY29"/>
      <c r="RUZ29"/>
      <c r="RVA29"/>
      <c r="RVB29"/>
      <c r="RVC29"/>
      <c r="RVD29"/>
      <c r="RVE29"/>
      <c r="RVF29"/>
      <c r="RVG29"/>
      <c r="RVH29"/>
      <c r="RVI29"/>
      <c r="RVJ29"/>
      <c r="RVK29"/>
      <c r="RVL29"/>
      <c r="RVM29"/>
      <c r="RVN29"/>
      <c r="RVO29"/>
      <c r="RVP29"/>
      <c r="RVQ29"/>
      <c r="RVR29"/>
      <c r="RVS29"/>
      <c r="RVT29"/>
      <c r="RVU29"/>
      <c r="RVV29"/>
      <c r="RVW29"/>
      <c r="RVX29"/>
      <c r="RVY29"/>
      <c r="RVZ29"/>
      <c r="RWA29"/>
      <c r="RWB29"/>
      <c r="RWC29"/>
      <c r="RWD29"/>
      <c r="RWE29"/>
      <c r="RWF29"/>
      <c r="RWG29"/>
      <c r="RWH29"/>
      <c r="RWI29"/>
      <c r="RWJ29"/>
      <c r="RWK29"/>
      <c r="RWL29"/>
      <c r="RWM29"/>
      <c r="RWN29"/>
      <c r="RWO29"/>
      <c r="RWP29"/>
      <c r="RWQ29"/>
      <c r="RWR29"/>
      <c r="RWS29"/>
      <c r="RWT29"/>
      <c r="RWU29"/>
      <c r="RWV29"/>
      <c r="RWW29"/>
      <c r="RWX29"/>
      <c r="RWY29"/>
      <c r="RWZ29"/>
      <c r="RXA29"/>
      <c r="RXB29"/>
      <c r="RXC29"/>
      <c r="RXD29"/>
      <c r="RXE29"/>
      <c r="RXF29"/>
      <c r="RXG29"/>
      <c r="RXH29"/>
      <c r="RXI29"/>
      <c r="RXJ29"/>
      <c r="RXK29"/>
      <c r="RXL29"/>
      <c r="RXM29"/>
      <c r="RXN29"/>
      <c r="RXO29"/>
      <c r="RXP29"/>
      <c r="RXQ29"/>
      <c r="RXR29"/>
      <c r="RXS29"/>
      <c r="RXT29"/>
      <c r="RXU29"/>
      <c r="RXV29"/>
      <c r="RXW29"/>
      <c r="RXX29"/>
      <c r="RXY29"/>
      <c r="RXZ29"/>
      <c r="RYA29"/>
      <c r="RYB29"/>
      <c r="RYC29"/>
      <c r="RYD29"/>
      <c r="RYE29"/>
      <c r="RYF29"/>
      <c r="RYG29"/>
      <c r="RYH29"/>
      <c r="RYI29"/>
      <c r="RYJ29"/>
      <c r="RYK29"/>
      <c r="RYL29"/>
      <c r="RYM29"/>
      <c r="RYN29"/>
      <c r="RYO29"/>
      <c r="RYP29"/>
      <c r="RYQ29"/>
      <c r="RYR29"/>
      <c r="RYS29"/>
      <c r="RYT29"/>
      <c r="RYU29"/>
      <c r="RYV29"/>
      <c r="RYW29"/>
      <c r="RYX29"/>
      <c r="RYY29"/>
      <c r="RYZ29"/>
      <c r="RZA29"/>
      <c r="RZB29"/>
      <c r="RZC29"/>
      <c r="RZD29"/>
      <c r="RZE29"/>
      <c r="RZF29"/>
      <c r="RZG29"/>
      <c r="RZH29"/>
      <c r="RZI29"/>
      <c r="RZJ29"/>
      <c r="RZK29"/>
      <c r="RZL29"/>
      <c r="RZM29"/>
      <c r="RZN29"/>
      <c r="RZO29"/>
      <c r="RZP29"/>
      <c r="RZQ29"/>
      <c r="RZR29"/>
      <c r="RZS29"/>
      <c r="RZT29"/>
      <c r="RZU29"/>
      <c r="RZV29"/>
      <c r="RZW29"/>
      <c r="RZX29"/>
      <c r="RZY29"/>
      <c r="RZZ29"/>
      <c r="SAA29"/>
      <c r="SAB29"/>
      <c r="SAC29"/>
      <c r="SAD29"/>
      <c r="SAE29"/>
      <c r="SAF29"/>
      <c r="SAG29"/>
      <c r="SAH29"/>
      <c r="SAI29"/>
      <c r="SAJ29"/>
      <c r="SAK29"/>
      <c r="SAL29"/>
      <c r="SAM29"/>
      <c r="SAN29"/>
      <c r="SAO29"/>
      <c r="SAP29"/>
      <c r="SAQ29"/>
      <c r="SAR29"/>
      <c r="SAS29"/>
      <c r="SAT29"/>
      <c r="SAU29"/>
      <c r="SAV29"/>
      <c r="SAW29"/>
      <c r="SAX29"/>
      <c r="SAY29"/>
      <c r="SAZ29"/>
      <c r="SBA29"/>
      <c r="SBB29"/>
      <c r="SBC29"/>
      <c r="SBD29"/>
      <c r="SBE29"/>
      <c r="SBF29"/>
      <c r="SBG29"/>
      <c r="SBH29"/>
      <c r="SBI29"/>
      <c r="SBJ29"/>
      <c r="SBK29"/>
      <c r="SBL29"/>
      <c r="SBM29"/>
      <c r="SBN29"/>
      <c r="SBO29"/>
      <c r="SBP29"/>
      <c r="SBQ29"/>
      <c r="SBR29"/>
      <c r="SBS29"/>
      <c r="SBT29"/>
      <c r="SBU29"/>
      <c r="SBV29"/>
      <c r="SBW29"/>
      <c r="SBX29"/>
      <c r="SBY29"/>
      <c r="SBZ29"/>
      <c r="SCA29"/>
      <c r="SCB29"/>
      <c r="SCC29"/>
      <c r="SCD29"/>
      <c r="SCE29"/>
      <c r="SCF29"/>
      <c r="SCG29"/>
      <c r="SCH29"/>
      <c r="SCI29"/>
      <c r="SCJ29"/>
      <c r="SCK29"/>
      <c r="SCL29"/>
      <c r="SCM29"/>
      <c r="SCN29"/>
      <c r="SCO29"/>
      <c r="SCP29"/>
      <c r="SCQ29"/>
      <c r="SCR29"/>
      <c r="SCS29"/>
      <c r="SCT29"/>
      <c r="SCU29"/>
      <c r="SCV29"/>
      <c r="SCW29"/>
      <c r="SCX29"/>
      <c r="SCY29"/>
      <c r="SCZ29"/>
      <c r="SDA29"/>
      <c r="SDB29"/>
      <c r="SDC29"/>
      <c r="SDD29"/>
      <c r="SDE29"/>
      <c r="SDF29"/>
      <c r="SDG29"/>
      <c r="SDH29"/>
      <c r="SDI29"/>
      <c r="SDJ29"/>
      <c r="SDK29"/>
      <c r="SDL29"/>
      <c r="SDM29"/>
      <c r="SDN29"/>
      <c r="SDO29"/>
      <c r="SDP29"/>
      <c r="SDQ29"/>
      <c r="SDR29"/>
      <c r="SDS29"/>
      <c r="SDT29"/>
      <c r="SDU29"/>
      <c r="SDV29"/>
      <c r="SDW29"/>
      <c r="SDX29"/>
      <c r="SDY29"/>
      <c r="SDZ29"/>
      <c r="SEA29"/>
      <c r="SEB29"/>
      <c r="SEC29"/>
      <c r="SED29"/>
      <c r="SEE29"/>
      <c r="SEF29"/>
      <c r="SEG29"/>
      <c r="SEH29"/>
      <c r="SEI29"/>
      <c r="SEJ29"/>
      <c r="SEK29"/>
      <c r="SEL29"/>
      <c r="SEM29"/>
      <c r="SEN29"/>
      <c r="SEO29"/>
      <c r="SEP29"/>
      <c r="SEQ29"/>
      <c r="SER29"/>
      <c r="SES29"/>
      <c r="SET29"/>
      <c r="SEU29"/>
      <c r="SEV29"/>
      <c r="SEW29"/>
      <c r="SEX29"/>
      <c r="SEY29"/>
      <c r="SEZ29"/>
      <c r="SFA29"/>
      <c r="SFB29"/>
      <c r="SFC29"/>
      <c r="SFD29"/>
      <c r="SFE29"/>
      <c r="SFF29"/>
      <c r="SFG29"/>
      <c r="SFH29"/>
      <c r="SFI29"/>
      <c r="SFJ29"/>
      <c r="SFK29"/>
      <c r="SFL29"/>
      <c r="SFM29"/>
      <c r="SFN29"/>
      <c r="SFO29"/>
      <c r="SFP29"/>
      <c r="SFQ29"/>
      <c r="SFR29"/>
      <c r="SFS29"/>
      <c r="SFT29"/>
      <c r="SFU29"/>
      <c r="SFV29"/>
      <c r="SFW29"/>
      <c r="SFX29"/>
      <c r="SFY29"/>
      <c r="SFZ29"/>
      <c r="SGA29"/>
      <c r="SGB29"/>
      <c r="SGC29"/>
      <c r="SGD29"/>
      <c r="SGE29"/>
      <c r="SGF29"/>
      <c r="SGG29"/>
      <c r="SGH29"/>
      <c r="SGI29"/>
      <c r="SGJ29"/>
      <c r="SGK29"/>
      <c r="SGL29"/>
      <c r="SGM29"/>
      <c r="SGN29"/>
      <c r="SGO29"/>
      <c r="SGP29"/>
      <c r="SGQ29"/>
      <c r="SGR29"/>
      <c r="SGS29"/>
      <c r="SGT29"/>
      <c r="SGU29"/>
      <c r="SGV29"/>
      <c r="SGW29"/>
      <c r="SGX29"/>
      <c r="SGY29"/>
      <c r="SGZ29"/>
      <c r="SHA29"/>
      <c r="SHB29"/>
      <c r="SHC29"/>
      <c r="SHD29"/>
      <c r="SHE29"/>
      <c r="SHF29"/>
      <c r="SHG29"/>
      <c r="SHH29"/>
      <c r="SHI29"/>
      <c r="SHJ29"/>
      <c r="SHK29"/>
      <c r="SHL29"/>
      <c r="SHM29"/>
      <c r="SHN29"/>
      <c r="SHO29"/>
      <c r="SHP29"/>
      <c r="SHQ29"/>
      <c r="SHR29"/>
      <c r="SHS29"/>
      <c r="SHT29"/>
      <c r="SHU29"/>
      <c r="SHV29"/>
      <c r="SHW29"/>
      <c r="SHX29"/>
      <c r="SHY29"/>
      <c r="SHZ29"/>
      <c r="SIA29"/>
      <c r="SIB29"/>
      <c r="SIC29"/>
      <c r="SID29"/>
      <c r="SIE29"/>
      <c r="SIF29"/>
      <c r="SIG29"/>
      <c r="SIH29"/>
      <c r="SII29"/>
      <c r="SIJ29"/>
      <c r="SIK29"/>
      <c r="SIL29"/>
      <c r="SIM29"/>
      <c r="SIN29"/>
      <c r="SIO29"/>
      <c r="SIP29"/>
      <c r="SIQ29"/>
      <c r="SIR29"/>
      <c r="SIS29"/>
      <c r="SIT29"/>
      <c r="SIU29"/>
      <c r="SIV29"/>
      <c r="SIW29"/>
      <c r="SIX29"/>
      <c r="SIY29"/>
      <c r="SIZ29"/>
      <c r="SJA29"/>
      <c r="SJB29"/>
      <c r="SJC29"/>
      <c r="SJD29"/>
      <c r="SJE29"/>
      <c r="SJF29"/>
      <c r="SJG29"/>
      <c r="SJH29"/>
      <c r="SJI29"/>
      <c r="SJJ29"/>
      <c r="SJK29"/>
      <c r="SJL29"/>
      <c r="SJM29"/>
      <c r="SJN29"/>
      <c r="SJO29"/>
      <c r="SJP29"/>
      <c r="SJQ29"/>
      <c r="SJR29"/>
      <c r="SJS29"/>
      <c r="SJT29"/>
      <c r="SJU29"/>
      <c r="SJV29"/>
      <c r="SJW29"/>
      <c r="SJX29"/>
      <c r="SJY29"/>
      <c r="SJZ29"/>
      <c r="SKA29"/>
      <c r="SKB29"/>
      <c r="SKC29"/>
      <c r="SKD29"/>
      <c r="SKE29"/>
      <c r="SKF29"/>
      <c r="SKG29"/>
      <c r="SKH29"/>
      <c r="SKI29"/>
      <c r="SKJ29"/>
      <c r="SKK29"/>
      <c r="SKL29"/>
      <c r="SKM29"/>
      <c r="SKN29"/>
      <c r="SKO29"/>
      <c r="SKP29"/>
      <c r="SKQ29"/>
      <c r="SKR29"/>
      <c r="SKS29"/>
      <c r="SKT29"/>
      <c r="SKU29"/>
      <c r="SKV29"/>
      <c r="SKW29"/>
      <c r="SKX29"/>
      <c r="SKY29"/>
      <c r="SKZ29"/>
      <c r="SLA29"/>
      <c r="SLB29"/>
      <c r="SLC29"/>
      <c r="SLD29"/>
      <c r="SLE29"/>
      <c r="SLF29"/>
      <c r="SLG29"/>
      <c r="SLH29"/>
      <c r="SLI29"/>
      <c r="SLJ29"/>
      <c r="SLK29"/>
      <c r="SLL29"/>
      <c r="SLM29"/>
      <c r="SLN29"/>
      <c r="SLO29"/>
      <c r="SLP29"/>
      <c r="SLQ29"/>
      <c r="SLR29"/>
      <c r="SLS29"/>
      <c r="SLT29"/>
      <c r="SLU29"/>
      <c r="SLV29"/>
      <c r="SLW29"/>
      <c r="SLX29"/>
      <c r="SLY29"/>
      <c r="SLZ29"/>
      <c r="SMA29"/>
      <c r="SMB29"/>
      <c r="SMC29"/>
      <c r="SMD29"/>
      <c r="SME29"/>
      <c r="SMF29"/>
      <c r="SMG29"/>
      <c r="SMH29"/>
      <c r="SMI29"/>
      <c r="SMJ29"/>
      <c r="SMK29"/>
      <c r="SML29"/>
      <c r="SMM29"/>
      <c r="SMN29"/>
      <c r="SMO29"/>
      <c r="SMP29"/>
      <c r="SMQ29"/>
      <c r="SMR29"/>
      <c r="SMS29"/>
      <c r="SMT29"/>
      <c r="SMU29"/>
      <c r="SMV29"/>
      <c r="SMW29"/>
      <c r="SMX29"/>
      <c r="SMY29"/>
      <c r="SMZ29"/>
      <c r="SNA29"/>
      <c r="SNB29"/>
      <c r="SNC29"/>
      <c r="SND29"/>
      <c r="SNE29"/>
      <c r="SNF29"/>
      <c r="SNG29"/>
      <c r="SNH29"/>
      <c r="SNI29"/>
      <c r="SNJ29"/>
      <c r="SNK29"/>
      <c r="SNL29"/>
      <c r="SNM29"/>
      <c r="SNN29"/>
      <c r="SNO29"/>
      <c r="SNP29"/>
      <c r="SNQ29"/>
      <c r="SNR29"/>
      <c r="SNS29"/>
      <c r="SNT29"/>
      <c r="SNU29"/>
      <c r="SNV29"/>
      <c r="SNW29"/>
      <c r="SNX29"/>
      <c r="SNY29"/>
      <c r="SNZ29"/>
      <c r="SOA29"/>
      <c r="SOB29"/>
      <c r="SOC29"/>
      <c r="SOD29"/>
      <c r="SOE29"/>
      <c r="SOF29"/>
      <c r="SOG29"/>
      <c r="SOH29"/>
      <c r="SOI29"/>
      <c r="SOJ29"/>
      <c r="SOK29"/>
      <c r="SOL29"/>
      <c r="SOM29"/>
      <c r="SON29"/>
      <c r="SOO29"/>
      <c r="SOP29"/>
      <c r="SOQ29"/>
      <c r="SOR29"/>
      <c r="SOS29"/>
      <c r="SOT29"/>
      <c r="SOU29"/>
      <c r="SOV29"/>
      <c r="SOW29"/>
      <c r="SOX29"/>
      <c r="SOY29"/>
      <c r="SOZ29"/>
      <c r="SPA29"/>
      <c r="SPB29"/>
      <c r="SPC29"/>
      <c r="SPD29"/>
      <c r="SPE29"/>
      <c r="SPF29"/>
      <c r="SPG29"/>
      <c r="SPH29"/>
      <c r="SPI29"/>
      <c r="SPJ29"/>
      <c r="SPK29"/>
      <c r="SPL29"/>
      <c r="SPM29"/>
      <c r="SPN29"/>
      <c r="SPO29"/>
      <c r="SPP29"/>
      <c r="SPQ29"/>
      <c r="SPR29"/>
      <c r="SPS29"/>
      <c r="SPT29"/>
      <c r="SPU29"/>
      <c r="SPV29"/>
      <c r="SPW29"/>
      <c r="SPX29"/>
      <c r="SPY29"/>
      <c r="SPZ29"/>
      <c r="SQA29"/>
      <c r="SQB29"/>
      <c r="SQC29"/>
      <c r="SQD29"/>
      <c r="SQE29"/>
      <c r="SQF29"/>
      <c r="SQG29"/>
      <c r="SQH29"/>
      <c r="SQI29"/>
      <c r="SQJ29"/>
      <c r="SQK29"/>
      <c r="SQL29"/>
      <c r="SQM29"/>
      <c r="SQN29"/>
      <c r="SQO29"/>
      <c r="SQP29"/>
      <c r="SQQ29"/>
      <c r="SQR29"/>
      <c r="SQS29"/>
      <c r="SQT29"/>
      <c r="SQU29"/>
      <c r="SQV29"/>
      <c r="SQW29"/>
      <c r="SQX29"/>
      <c r="SQY29"/>
      <c r="SQZ29"/>
      <c r="SRA29"/>
      <c r="SRB29"/>
      <c r="SRC29"/>
      <c r="SRD29"/>
      <c r="SRE29"/>
      <c r="SRF29"/>
      <c r="SRG29"/>
      <c r="SRH29"/>
      <c r="SRI29"/>
      <c r="SRJ29"/>
      <c r="SRK29"/>
      <c r="SRL29"/>
      <c r="SRM29"/>
      <c r="SRN29"/>
      <c r="SRO29"/>
      <c r="SRP29"/>
      <c r="SRQ29"/>
      <c r="SRR29"/>
      <c r="SRS29"/>
      <c r="SRT29"/>
      <c r="SRU29"/>
      <c r="SRV29"/>
      <c r="SRW29"/>
      <c r="SRX29"/>
      <c r="SRY29"/>
      <c r="SRZ29"/>
      <c r="SSA29"/>
      <c r="SSB29"/>
      <c r="SSC29"/>
      <c r="SSD29"/>
      <c r="SSE29"/>
      <c r="SSF29"/>
      <c r="SSG29"/>
      <c r="SSH29"/>
      <c r="SSI29"/>
      <c r="SSJ29"/>
      <c r="SSK29"/>
      <c r="SSL29"/>
      <c r="SSM29"/>
      <c r="SSN29"/>
      <c r="SSO29"/>
      <c r="SSP29"/>
      <c r="SSQ29"/>
      <c r="SSR29"/>
      <c r="SSS29"/>
      <c r="SST29"/>
      <c r="SSU29"/>
      <c r="SSV29"/>
      <c r="SSW29"/>
      <c r="SSX29"/>
      <c r="SSY29"/>
      <c r="SSZ29"/>
      <c r="STA29"/>
      <c r="STB29"/>
      <c r="STC29"/>
      <c r="STD29"/>
      <c r="STE29"/>
      <c r="STF29"/>
      <c r="STG29"/>
      <c r="STH29"/>
      <c r="STI29"/>
      <c r="STJ29"/>
      <c r="STK29"/>
      <c r="STL29"/>
      <c r="STM29"/>
      <c r="STN29"/>
      <c r="STO29"/>
      <c r="STP29"/>
      <c r="STQ29"/>
      <c r="STR29"/>
      <c r="STS29"/>
      <c r="STT29"/>
      <c r="STU29"/>
      <c r="STV29"/>
      <c r="STW29"/>
      <c r="STX29"/>
      <c r="STY29"/>
      <c r="STZ29"/>
      <c r="SUA29"/>
      <c r="SUB29"/>
      <c r="SUC29"/>
      <c r="SUD29"/>
      <c r="SUE29"/>
      <c r="SUF29"/>
      <c r="SUG29"/>
      <c r="SUH29"/>
      <c r="SUI29"/>
      <c r="SUJ29"/>
      <c r="SUK29"/>
      <c r="SUL29"/>
      <c r="SUM29"/>
      <c r="SUN29"/>
      <c r="SUO29"/>
      <c r="SUP29"/>
      <c r="SUQ29"/>
      <c r="SUR29"/>
      <c r="SUS29"/>
      <c r="SUT29"/>
      <c r="SUU29"/>
      <c r="SUV29"/>
      <c r="SUW29"/>
      <c r="SUX29"/>
      <c r="SUY29"/>
      <c r="SUZ29"/>
      <c r="SVA29"/>
      <c r="SVB29"/>
      <c r="SVC29"/>
      <c r="SVD29"/>
      <c r="SVE29"/>
      <c r="SVF29"/>
      <c r="SVG29"/>
      <c r="SVH29"/>
      <c r="SVI29"/>
      <c r="SVJ29"/>
      <c r="SVK29"/>
      <c r="SVL29"/>
      <c r="SVM29"/>
      <c r="SVN29"/>
      <c r="SVO29"/>
      <c r="SVP29"/>
      <c r="SVQ29"/>
      <c r="SVR29"/>
      <c r="SVS29"/>
      <c r="SVT29"/>
      <c r="SVU29"/>
      <c r="SVV29"/>
      <c r="SVW29"/>
      <c r="SVX29"/>
      <c r="SVY29"/>
      <c r="SVZ29"/>
      <c r="SWA29"/>
      <c r="SWB29"/>
      <c r="SWC29"/>
      <c r="SWD29"/>
      <c r="SWE29"/>
      <c r="SWF29"/>
      <c r="SWG29"/>
      <c r="SWH29"/>
      <c r="SWI29"/>
      <c r="SWJ29"/>
      <c r="SWK29"/>
      <c r="SWL29"/>
      <c r="SWM29"/>
      <c r="SWN29"/>
      <c r="SWO29"/>
      <c r="SWP29"/>
      <c r="SWQ29"/>
      <c r="SWR29"/>
      <c r="SWS29"/>
      <c r="SWT29"/>
      <c r="SWU29"/>
      <c r="SWV29"/>
      <c r="SWW29"/>
      <c r="SWX29"/>
      <c r="SWY29"/>
      <c r="SWZ29"/>
      <c r="SXA29"/>
      <c r="SXB29"/>
      <c r="SXC29"/>
      <c r="SXD29"/>
      <c r="SXE29"/>
      <c r="SXF29"/>
      <c r="SXG29"/>
      <c r="SXH29"/>
      <c r="SXI29"/>
      <c r="SXJ29"/>
      <c r="SXK29"/>
      <c r="SXL29"/>
      <c r="SXM29"/>
      <c r="SXN29"/>
      <c r="SXO29"/>
      <c r="SXP29"/>
      <c r="SXQ29"/>
      <c r="SXR29"/>
      <c r="SXS29"/>
      <c r="SXT29"/>
      <c r="SXU29"/>
      <c r="SXV29"/>
      <c r="SXW29"/>
      <c r="SXX29"/>
      <c r="SXY29"/>
      <c r="SXZ29"/>
      <c r="SYA29"/>
      <c r="SYB29"/>
      <c r="SYC29"/>
      <c r="SYD29"/>
      <c r="SYE29"/>
      <c r="SYF29"/>
      <c r="SYG29"/>
      <c r="SYH29"/>
      <c r="SYI29"/>
      <c r="SYJ29"/>
      <c r="SYK29"/>
      <c r="SYL29"/>
      <c r="SYM29"/>
      <c r="SYN29"/>
      <c r="SYO29"/>
      <c r="SYP29"/>
      <c r="SYQ29"/>
      <c r="SYR29"/>
      <c r="SYS29"/>
      <c r="SYT29"/>
      <c r="SYU29"/>
      <c r="SYV29"/>
      <c r="SYW29"/>
      <c r="SYX29"/>
      <c r="SYY29"/>
      <c r="SYZ29"/>
      <c r="SZA29"/>
      <c r="SZB29"/>
      <c r="SZC29"/>
      <c r="SZD29"/>
      <c r="SZE29"/>
      <c r="SZF29"/>
      <c r="SZG29"/>
      <c r="SZH29"/>
      <c r="SZI29"/>
      <c r="SZJ29"/>
      <c r="SZK29"/>
      <c r="SZL29"/>
      <c r="SZM29"/>
      <c r="SZN29"/>
      <c r="SZO29"/>
      <c r="SZP29"/>
      <c r="SZQ29"/>
      <c r="SZR29"/>
      <c r="SZS29"/>
      <c r="SZT29"/>
      <c r="SZU29"/>
      <c r="SZV29"/>
      <c r="SZW29"/>
      <c r="SZX29"/>
      <c r="SZY29"/>
      <c r="SZZ29"/>
      <c r="TAA29"/>
      <c r="TAB29"/>
      <c r="TAC29"/>
      <c r="TAD29"/>
      <c r="TAE29"/>
      <c r="TAF29"/>
      <c r="TAG29"/>
      <c r="TAH29"/>
      <c r="TAI29"/>
      <c r="TAJ29"/>
      <c r="TAK29"/>
      <c r="TAL29"/>
      <c r="TAM29"/>
      <c r="TAN29"/>
      <c r="TAO29"/>
      <c r="TAP29"/>
      <c r="TAQ29"/>
      <c r="TAR29"/>
      <c r="TAS29"/>
      <c r="TAT29"/>
      <c r="TAU29"/>
      <c r="TAV29"/>
      <c r="TAW29"/>
      <c r="TAX29"/>
      <c r="TAY29"/>
      <c r="TAZ29"/>
      <c r="TBA29"/>
      <c r="TBB29"/>
      <c r="TBC29"/>
      <c r="TBD29"/>
      <c r="TBE29"/>
      <c r="TBF29"/>
      <c r="TBG29"/>
      <c r="TBH29"/>
      <c r="TBI29"/>
      <c r="TBJ29"/>
      <c r="TBK29"/>
      <c r="TBL29"/>
      <c r="TBM29"/>
      <c r="TBN29"/>
      <c r="TBO29"/>
      <c r="TBP29"/>
      <c r="TBQ29"/>
      <c r="TBR29"/>
      <c r="TBS29"/>
      <c r="TBT29"/>
      <c r="TBU29"/>
      <c r="TBV29"/>
      <c r="TBW29"/>
      <c r="TBX29"/>
      <c r="TBY29"/>
      <c r="TBZ29"/>
      <c r="TCA29"/>
      <c r="TCB29"/>
      <c r="TCC29"/>
      <c r="TCD29"/>
      <c r="TCE29"/>
      <c r="TCF29"/>
      <c r="TCG29"/>
      <c r="TCH29"/>
      <c r="TCI29"/>
      <c r="TCJ29"/>
      <c r="TCK29"/>
      <c r="TCL29"/>
      <c r="TCM29"/>
      <c r="TCN29"/>
      <c r="TCO29"/>
      <c r="TCP29"/>
      <c r="TCQ29"/>
      <c r="TCR29"/>
      <c r="TCS29"/>
      <c r="TCT29"/>
      <c r="TCU29"/>
      <c r="TCV29"/>
      <c r="TCW29"/>
      <c r="TCX29"/>
      <c r="TCY29"/>
      <c r="TCZ29"/>
      <c r="TDA29"/>
      <c r="TDB29"/>
      <c r="TDC29"/>
      <c r="TDD29"/>
      <c r="TDE29"/>
      <c r="TDF29"/>
      <c r="TDG29"/>
      <c r="TDH29"/>
      <c r="TDI29"/>
      <c r="TDJ29"/>
      <c r="TDK29"/>
      <c r="TDL29"/>
      <c r="TDM29"/>
      <c r="TDN29"/>
      <c r="TDO29"/>
      <c r="TDP29"/>
      <c r="TDQ29"/>
      <c r="TDR29"/>
      <c r="TDS29"/>
      <c r="TDT29"/>
      <c r="TDU29"/>
      <c r="TDV29"/>
      <c r="TDW29"/>
      <c r="TDX29"/>
      <c r="TDY29"/>
      <c r="TDZ29"/>
      <c r="TEA29"/>
      <c r="TEB29"/>
      <c r="TEC29"/>
      <c r="TED29"/>
      <c r="TEE29"/>
      <c r="TEF29"/>
      <c r="TEG29"/>
      <c r="TEH29"/>
      <c r="TEI29"/>
      <c r="TEJ29"/>
      <c r="TEK29"/>
      <c r="TEL29"/>
      <c r="TEM29"/>
      <c r="TEN29"/>
      <c r="TEO29"/>
      <c r="TEP29"/>
      <c r="TEQ29"/>
      <c r="TER29"/>
      <c r="TES29"/>
      <c r="TET29"/>
      <c r="TEU29"/>
      <c r="TEV29"/>
      <c r="TEW29"/>
      <c r="TEX29"/>
      <c r="TEY29"/>
      <c r="TEZ29"/>
      <c r="TFA29"/>
      <c r="TFB29"/>
      <c r="TFC29"/>
      <c r="TFD29"/>
      <c r="TFE29"/>
      <c r="TFF29"/>
      <c r="TFG29"/>
      <c r="TFH29"/>
      <c r="TFI29"/>
      <c r="TFJ29"/>
      <c r="TFK29"/>
      <c r="TFL29"/>
      <c r="TFM29"/>
      <c r="TFN29"/>
      <c r="TFO29"/>
      <c r="TFP29"/>
      <c r="TFQ29"/>
      <c r="TFR29"/>
      <c r="TFS29"/>
      <c r="TFT29"/>
      <c r="TFU29"/>
      <c r="TFV29"/>
      <c r="TFW29"/>
      <c r="TFX29"/>
      <c r="TFY29"/>
      <c r="TFZ29"/>
      <c r="TGA29"/>
      <c r="TGB29"/>
      <c r="TGC29"/>
      <c r="TGD29"/>
      <c r="TGE29"/>
      <c r="TGF29"/>
      <c r="TGG29"/>
      <c r="TGH29"/>
      <c r="TGI29"/>
      <c r="TGJ29"/>
      <c r="TGK29"/>
      <c r="TGL29"/>
      <c r="TGM29"/>
      <c r="TGN29"/>
      <c r="TGO29"/>
      <c r="TGP29"/>
      <c r="TGQ29"/>
      <c r="TGR29"/>
      <c r="TGS29"/>
      <c r="TGT29"/>
      <c r="TGU29"/>
      <c r="TGV29"/>
      <c r="TGW29"/>
      <c r="TGX29"/>
      <c r="TGY29"/>
      <c r="TGZ29"/>
      <c r="THA29"/>
      <c r="THB29"/>
      <c r="THC29"/>
      <c r="THD29"/>
      <c r="THE29"/>
      <c r="THF29"/>
      <c r="THG29"/>
      <c r="THH29"/>
      <c r="THI29"/>
      <c r="THJ29"/>
      <c r="THK29"/>
      <c r="THL29"/>
      <c r="THM29"/>
      <c r="THN29"/>
      <c r="THO29"/>
      <c r="THP29"/>
      <c r="THQ29"/>
      <c r="THR29"/>
      <c r="THS29"/>
      <c r="THT29"/>
      <c r="THU29"/>
      <c r="THV29"/>
      <c r="THW29"/>
      <c r="THX29"/>
      <c r="THY29"/>
      <c r="THZ29"/>
      <c r="TIA29"/>
      <c r="TIB29"/>
      <c r="TIC29"/>
      <c r="TID29"/>
      <c r="TIE29"/>
      <c r="TIF29"/>
      <c r="TIG29"/>
      <c r="TIH29"/>
      <c r="TII29"/>
      <c r="TIJ29"/>
      <c r="TIK29"/>
      <c r="TIL29"/>
      <c r="TIM29"/>
      <c r="TIN29"/>
      <c r="TIO29"/>
      <c r="TIP29"/>
      <c r="TIQ29"/>
      <c r="TIR29"/>
      <c r="TIS29"/>
      <c r="TIT29"/>
      <c r="TIU29"/>
      <c r="TIV29"/>
      <c r="TIW29"/>
      <c r="TIX29"/>
      <c r="TIY29"/>
      <c r="TIZ29"/>
      <c r="TJA29"/>
      <c r="TJB29"/>
      <c r="TJC29"/>
      <c r="TJD29"/>
      <c r="TJE29"/>
      <c r="TJF29"/>
      <c r="TJG29"/>
      <c r="TJH29"/>
      <c r="TJI29"/>
      <c r="TJJ29"/>
      <c r="TJK29"/>
      <c r="TJL29"/>
      <c r="TJM29"/>
      <c r="TJN29"/>
      <c r="TJO29"/>
      <c r="TJP29"/>
      <c r="TJQ29"/>
      <c r="TJR29"/>
      <c r="TJS29"/>
      <c r="TJT29"/>
      <c r="TJU29"/>
      <c r="TJV29"/>
      <c r="TJW29"/>
      <c r="TJX29"/>
      <c r="TJY29"/>
      <c r="TJZ29"/>
      <c r="TKA29"/>
      <c r="TKB29"/>
      <c r="TKC29"/>
      <c r="TKD29"/>
      <c r="TKE29"/>
      <c r="TKF29"/>
      <c r="TKG29"/>
      <c r="TKH29"/>
      <c r="TKI29"/>
      <c r="TKJ29"/>
      <c r="TKK29"/>
      <c r="TKL29"/>
      <c r="TKM29"/>
      <c r="TKN29"/>
      <c r="TKO29"/>
      <c r="TKP29"/>
      <c r="TKQ29"/>
      <c r="TKR29"/>
      <c r="TKS29"/>
      <c r="TKT29"/>
      <c r="TKU29"/>
      <c r="TKV29"/>
      <c r="TKW29"/>
      <c r="TKX29"/>
      <c r="TKY29"/>
      <c r="TKZ29"/>
      <c r="TLA29"/>
      <c r="TLB29"/>
      <c r="TLC29"/>
      <c r="TLD29"/>
      <c r="TLE29"/>
      <c r="TLF29"/>
      <c r="TLG29"/>
      <c r="TLH29"/>
      <c r="TLI29"/>
      <c r="TLJ29"/>
      <c r="TLK29"/>
      <c r="TLL29"/>
      <c r="TLM29"/>
      <c r="TLN29"/>
      <c r="TLO29"/>
      <c r="TLP29"/>
      <c r="TLQ29"/>
      <c r="TLR29"/>
      <c r="TLS29"/>
      <c r="TLT29"/>
      <c r="TLU29"/>
      <c r="TLV29"/>
      <c r="TLW29"/>
      <c r="TLX29"/>
      <c r="TLY29"/>
      <c r="TLZ29"/>
      <c r="TMA29"/>
      <c r="TMB29"/>
      <c r="TMC29"/>
      <c r="TMD29"/>
      <c r="TME29"/>
      <c r="TMF29"/>
      <c r="TMG29"/>
      <c r="TMH29"/>
      <c r="TMI29"/>
      <c r="TMJ29"/>
      <c r="TMK29"/>
      <c r="TML29"/>
      <c r="TMM29"/>
      <c r="TMN29"/>
      <c r="TMO29"/>
      <c r="TMP29"/>
      <c r="TMQ29"/>
      <c r="TMR29"/>
      <c r="TMS29"/>
      <c r="TMT29"/>
      <c r="TMU29"/>
      <c r="TMV29"/>
      <c r="TMW29"/>
      <c r="TMX29"/>
      <c r="TMY29"/>
      <c r="TMZ29"/>
      <c r="TNA29"/>
      <c r="TNB29"/>
      <c r="TNC29"/>
      <c r="TND29"/>
      <c r="TNE29"/>
      <c r="TNF29"/>
      <c r="TNG29"/>
      <c r="TNH29"/>
      <c r="TNI29"/>
      <c r="TNJ29"/>
      <c r="TNK29"/>
      <c r="TNL29"/>
      <c r="TNM29"/>
      <c r="TNN29"/>
      <c r="TNO29"/>
      <c r="TNP29"/>
      <c r="TNQ29"/>
      <c r="TNR29"/>
      <c r="TNS29"/>
      <c r="TNT29"/>
      <c r="TNU29"/>
      <c r="TNV29"/>
      <c r="TNW29"/>
      <c r="TNX29"/>
      <c r="TNY29"/>
      <c r="TNZ29"/>
      <c r="TOA29"/>
      <c r="TOB29"/>
      <c r="TOC29"/>
      <c r="TOD29"/>
      <c r="TOE29"/>
      <c r="TOF29"/>
      <c r="TOG29"/>
      <c r="TOH29"/>
      <c r="TOI29"/>
      <c r="TOJ29"/>
      <c r="TOK29"/>
      <c r="TOL29"/>
      <c r="TOM29"/>
      <c r="TON29"/>
      <c r="TOO29"/>
      <c r="TOP29"/>
      <c r="TOQ29"/>
      <c r="TOR29"/>
      <c r="TOS29"/>
      <c r="TOT29"/>
      <c r="TOU29"/>
      <c r="TOV29"/>
      <c r="TOW29"/>
      <c r="TOX29"/>
      <c r="TOY29"/>
      <c r="TOZ29"/>
      <c r="TPA29"/>
      <c r="TPB29"/>
      <c r="TPC29"/>
      <c r="TPD29"/>
      <c r="TPE29"/>
      <c r="TPF29"/>
      <c r="TPG29"/>
      <c r="TPH29"/>
      <c r="TPI29"/>
      <c r="TPJ29"/>
      <c r="TPK29"/>
      <c r="TPL29"/>
      <c r="TPM29"/>
      <c r="TPN29"/>
      <c r="TPO29"/>
      <c r="TPP29"/>
      <c r="TPQ29"/>
      <c r="TPR29"/>
      <c r="TPS29"/>
      <c r="TPT29"/>
      <c r="TPU29"/>
      <c r="TPV29"/>
      <c r="TPW29"/>
      <c r="TPX29"/>
      <c r="TPY29"/>
      <c r="TPZ29"/>
      <c r="TQA29"/>
      <c r="TQB29"/>
      <c r="TQC29"/>
      <c r="TQD29"/>
      <c r="TQE29"/>
      <c r="TQF29"/>
      <c r="TQG29"/>
      <c r="TQH29"/>
      <c r="TQI29"/>
      <c r="TQJ29"/>
      <c r="TQK29"/>
      <c r="TQL29"/>
      <c r="TQM29"/>
      <c r="TQN29"/>
      <c r="TQO29"/>
      <c r="TQP29"/>
      <c r="TQQ29"/>
      <c r="TQR29"/>
      <c r="TQS29"/>
      <c r="TQT29"/>
      <c r="TQU29"/>
      <c r="TQV29"/>
      <c r="TQW29"/>
      <c r="TQX29"/>
      <c r="TQY29"/>
      <c r="TQZ29"/>
      <c r="TRA29"/>
      <c r="TRB29"/>
      <c r="TRC29"/>
      <c r="TRD29"/>
      <c r="TRE29"/>
      <c r="TRF29"/>
      <c r="TRG29"/>
      <c r="TRH29"/>
      <c r="TRI29"/>
      <c r="TRJ29"/>
      <c r="TRK29"/>
      <c r="TRL29"/>
      <c r="TRM29"/>
      <c r="TRN29"/>
      <c r="TRO29"/>
      <c r="TRP29"/>
      <c r="TRQ29"/>
      <c r="TRR29"/>
      <c r="TRS29"/>
      <c r="TRT29"/>
      <c r="TRU29"/>
      <c r="TRV29"/>
      <c r="TRW29"/>
      <c r="TRX29"/>
      <c r="TRY29"/>
      <c r="TRZ29"/>
      <c r="TSA29"/>
      <c r="TSB29"/>
      <c r="TSC29"/>
      <c r="TSD29"/>
      <c r="TSE29"/>
      <c r="TSF29"/>
      <c r="TSG29"/>
      <c r="TSH29"/>
      <c r="TSI29"/>
      <c r="TSJ29"/>
      <c r="TSK29"/>
      <c r="TSL29"/>
      <c r="TSM29"/>
      <c r="TSN29"/>
      <c r="TSO29"/>
      <c r="TSP29"/>
      <c r="TSQ29"/>
      <c r="TSR29"/>
      <c r="TSS29"/>
      <c r="TST29"/>
      <c r="TSU29"/>
      <c r="TSV29"/>
      <c r="TSW29"/>
      <c r="TSX29"/>
      <c r="TSY29"/>
      <c r="TSZ29"/>
      <c r="TTA29"/>
      <c r="TTB29"/>
      <c r="TTC29"/>
      <c r="TTD29"/>
      <c r="TTE29"/>
      <c r="TTF29"/>
      <c r="TTG29"/>
      <c r="TTH29"/>
      <c r="TTI29"/>
      <c r="TTJ29"/>
      <c r="TTK29"/>
      <c r="TTL29"/>
      <c r="TTM29"/>
      <c r="TTN29"/>
      <c r="TTO29"/>
      <c r="TTP29"/>
      <c r="TTQ29"/>
      <c r="TTR29"/>
      <c r="TTS29"/>
      <c r="TTT29"/>
      <c r="TTU29"/>
      <c r="TTV29"/>
      <c r="TTW29"/>
      <c r="TTX29"/>
      <c r="TTY29"/>
      <c r="TTZ29"/>
      <c r="TUA29"/>
      <c r="TUB29"/>
      <c r="TUC29"/>
      <c r="TUD29"/>
      <c r="TUE29"/>
      <c r="TUF29"/>
      <c r="TUG29"/>
      <c r="TUH29"/>
      <c r="TUI29"/>
      <c r="TUJ29"/>
      <c r="TUK29"/>
      <c r="TUL29"/>
      <c r="TUM29"/>
      <c r="TUN29"/>
      <c r="TUO29"/>
      <c r="TUP29"/>
      <c r="TUQ29"/>
      <c r="TUR29"/>
      <c r="TUS29"/>
      <c r="TUT29"/>
      <c r="TUU29"/>
      <c r="TUV29"/>
      <c r="TUW29"/>
      <c r="TUX29"/>
      <c r="TUY29"/>
      <c r="TUZ29"/>
      <c r="TVA29"/>
      <c r="TVB29"/>
      <c r="TVC29"/>
      <c r="TVD29"/>
      <c r="TVE29"/>
      <c r="TVF29"/>
      <c r="TVG29"/>
      <c r="TVH29"/>
      <c r="TVI29"/>
      <c r="TVJ29"/>
      <c r="TVK29"/>
      <c r="TVL29"/>
      <c r="TVM29"/>
      <c r="TVN29"/>
      <c r="TVO29"/>
      <c r="TVP29"/>
      <c r="TVQ29"/>
      <c r="TVR29"/>
      <c r="TVS29"/>
      <c r="TVT29"/>
      <c r="TVU29"/>
      <c r="TVV29"/>
      <c r="TVW29"/>
      <c r="TVX29"/>
      <c r="TVY29"/>
      <c r="TVZ29"/>
      <c r="TWA29"/>
      <c r="TWB29"/>
      <c r="TWC29"/>
      <c r="TWD29"/>
      <c r="TWE29"/>
      <c r="TWF29"/>
      <c r="TWG29"/>
      <c r="TWH29"/>
      <c r="TWI29"/>
      <c r="TWJ29"/>
      <c r="TWK29"/>
      <c r="TWL29"/>
      <c r="TWM29"/>
      <c r="TWN29"/>
      <c r="TWO29"/>
      <c r="TWP29"/>
      <c r="TWQ29"/>
      <c r="TWR29"/>
      <c r="TWS29"/>
      <c r="TWT29"/>
      <c r="TWU29"/>
      <c r="TWV29"/>
      <c r="TWW29"/>
      <c r="TWX29"/>
      <c r="TWY29"/>
      <c r="TWZ29"/>
      <c r="TXA29"/>
      <c r="TXB29"/>
      <c r="TXC29"/>
      <c r="TXD29"/>
      <c r="TXE29"/>
      <c r="TXF29"/>
      <c r="TXG29"/>
      <c r="TXH29"/>
      <c r="TXI29"/>
      <c r="TXJ29"/>
      <c r="TXK29"/>
      <c r="TXL29"/>
      <c r="TXM29"/>
      <c r="TXN29"/>
      <c r="TXO29"/>
      <c r="TXP29"/>
      <c r="TXQ29"/>
      <c r="TXR29"/>
      <c r="TXS29"/>
      <c r="TXT29"/>
      <c r="TXU29"/>
      <c r="TXV29"/>
      <c r="TXW29"/>
      <c r="TXX29"/>
      <c r="TXY29"/>
      <c r="TXZ29"/>
      <c r="TYA29"/>
      <c r="TYB29"/>
      <c r="TYC29"/>
      <c r="TYD29"/>
      <c r="TYE29"/>
      <c r="TYF29"/>
      <c r="TYG29"/>
      <c r="TYH29"/>
      <c r="TYI29"/>
      <c r="TYJ29"/>
      <c r="TYK29"/>
      <c r="TYL29"/>
      <c r="TYM29"/>
      <c r="TYN29"/>
      <c r="TYO29"/>
      <c r="TYP29"/>
      <c r="TYQ29"/>
      <c r="TYR29"/>
      <c r="TYS29"/>
      <c r="TYT29"/>
      <c r="TYU29"/>
      <c r="TYV29"/>
      <c r="TYW29"/>
      <c r="TYX29"/>
      <c r="TYY29"/>
      <c r="TYZ29"/>
      <c r="TZA29"/>
      <c r="TZB29"/>
      <c r="TZC29"/>
      <c r="TZD29"/>
      <c r="TZE29"/>
      <c r="TZF29"/>
      <c r="TZG29"/>
      <c r="TZH29"/>
      <c r="TZI29"/>
      <c r="TZJ29"/>
      <c r="TZK29"/>
      <c r="TZL29"/>
      <c r="TZM29"/>
      <c r="TZN29"/>
      <c r="TZO29"/>
      <c r="TZP29"/>
      <c r="TZQ29"/>
      <c r="TZR29"/>
      <c r="TZS29"/>
      <c r="TZT29"/>
      <c r="TZU29"/>
      <c r="TZV29"/>
      <c r="TZW29"/>
      <c r="TZX29"/>
      <c r="TZY29"/>
      <c r="TZZ29"/>
      <c r="UAA29"/>
      <c r="UAB29"/>
      <c r="UAC29"/>
      <c r="UAD29"/>
      <c r="UAE29"/>
      <c r="UAF29"/>
      <c r="UAG29"/>
      <c r="UAH29"/>
      <c r="UAI29"/>
      <c r="UAJ29"/>
      <c r="UAK29"/>
      <c r="UAL29"/>
      <c r="UAM29"/>
      <c r="UAN29"/>
      <c r="UAO29"/>
      <c r="UAP29"/>
      <c r="UAQ29"/>
      <c r="UAR29"/>
      <c r="UAS29"/>
      <c r="UAT29"/>
      <c r="UAU29"/>
      <c r="UAV29"/>
      <c r="UAW29"/>
      <c r="UAX29"/>
      <c r="UAY29"/>
      <c r="UAZ29"/>
      <c r="UBA29"/>
      <c r="UBB29"/>
      <c r="UBC29"/>
      <c r="UBD29"/>
      <c r="UBE29"/>
      <c r="UBF29"/>
      <c r="UBG29"/>
      <c r="UBH29"/>
      <c r="UBI29"/>
      <c r="UBJ29"/>
      <c r="UBK29"/>
      <c r="UBL29"/>
      <c r="UBM29"/>
      <c r="UBN29"/>
      <c r="UBO29"/>
      <c r="UBP29"/>
      <c r="UBQ29"/>
      <c r="UBR29"/>
      <c r="UBS29"/>
      <c r="UBT29"/>
      <c r="UBU29"/>
      <c r="UBV29"/>
      <c r="UBW29"/>
      <c r="UBX29"/>
      <c r="UBY29"/>
      <c r="UBZ29"/>
      <c r="UCA29"/>
      <c r="UCB29"/>
      <c r="UCC29"/>
      <c r="UCD29"/>
      <c r="UCE29"/>
      <c r="UCF29"/>
      <c r="UCG29"/>
      <c r="UCH29"/>
      <c r="UCI29"/>
      <c r="UCJ29"/>
      <c r="UCK29"/>
      <c r="UCL29"/>
      <c r="UCM29"/>
      <c r="UCN29"/>
      <c r="UCO29"/>
      <c r="UCP29"/>
      <c r="UCQ29"/>
      <c r="UCR29"/>
      <c r="UCS29"/>
      <c r="UCT29"/>
      <c r="UCU29"/>
      <c r="UCV29"/>
      <c r="UCW29"/>
      <c r="UCX29"/>
      <c r="UCY29"/>
      <c r="UCZ29"/>
      <c r="UDA29"/>
      <c r="UDB29"/>
      <c r="UDC29"/>
      <c r="UDD29"/>
      <c r="UDE29"/>
      <c r="UDF29"/>
      <c r="UDG29"/>
      <c r="UDH29"/>
      <c r="UDI29"/>
      <c r="UDJ29"/>
      <c r="UDK29"/>
      <c r="UDL29"/>
      <c r="UDM29"/>
      <c r="UDN29"/>
      <c r="UDO29"/>
      <c r="UDP29"/>
      <c r="UDQ29"/>
      <c r="UDR29"/>
      <c r="UDS29"/>
      <c r="UDT29"/>
      <c r="UDU29"/>
      <c r="UDV29"/>
      <c r="UDW29"/>
      <c r="UDX29"/>
      <c r="UDY29"/>
      <c r="UDZ29"/>
      <c r="UEA29"/>
      <c r="UEB29"/>
      <c r="UEC29"/>
      <c r="UED29"/>
      <c r="UEE29"/>
      <c r="UEF29"/>
      <c r="UEG29"/>
      <c r="UEH29"/>
      <c r="UEI29"/>
      <c r="UEJ29"/>
      <c r="UEK29"/>
      <c r="UEL29"/>
      <c r="UEM29"/>
      <c r="UEN29"/>
      <c r="UEO29"/>
      <c r="UEP29"/>
      <c r="UEQ29"/>
      <c r="UER29"/>
      <c r="UES29"/>
      <c r="UET29"/>
      <c r="UEU29"/>
      <c r="UEV29"/>
      <c r="UEW29"/>
      <c r="UEX29"/>
      <c r="UEY29"/>
      <c r="UEZ29"/>
      <c r="UFA29"/>
      <c r="UFB29"/>
      <c r="UFC29"/>
      <c r="UFD29"/>
      <c r="UFE29"/>
      <c r="UFF29"/>
      <c r="UFG29"/>
      <c r="UFH29"/>
      <c r="UFI29"/>
      <c r="UFJ29"/>
      <c r="UFK29"/>
      <c r="UFL29"/>
      <c r="UFM29"/>
      <c r="UFN29"/>
      <c r="UFO29"/>
      <c r="UFP29"/>
      <c r="UFQ29"/>
      <c r="UFR29"/>
      <c r="UFS29"/>
      <c r="UFT29"/>
      <c r="UFU29"/>
      <c r="UFV29"/>
      <c r="UFW29"/>
      <c r="UFX29"/>
      <c r="UFY29"/>
      <c r="UFZ29"/>
      <c r="UGA29"/>
      <c r="UGB29"/>
      <c r="UGC29"/>
      <c r="UGD29"/>
      <c r="UGE29"/>
      <c r="UGF29"/>
      <c r="UGG29"/>
      <c r="UGH29"/>
      <c r="UGI29"/>
      <c r="UGJ29"/>
      <c r="UGK29"/>
      <c r="UGL29"/>
      <c r="UGM29"/>
      <c r="UGN29"/>
      <c r="UGO29"/>
      <c r="UGP29"/>
      <c r="UGQ29"/>
      <c r="UGR29"/>
      <c r="UGS29"/>
      <c r="UGT29"/>
      <c r="UGU29"/>
      <c r="UGV29"/>
      <c r="UGW29"/>
      <c r="UGX29"/>
      <c r="UGY29"/>
      <c r="UGZ29"/>
      <c r="UHA29"/>
      <c r="UHB29"/>
      <c r="UHC29"/>
      <c r="UHD29"/>
      <c r="UHE29"/>
      <c r="UHF29"/>
      <c r="UHG29"/>
      <c r="UHH29"/>
      <c r="UHI29"/>
      <c r="UHJ29"/>
      <c r="UHK29"/>
      <c r="UHL29"/>
      <c r="UHM29"/>
      <c r="UHN29"/>
      <c r="UHO29"/>
      <c r="UHP29"/>
      <c r="UHQ29"/>
      <c r="UHR29"/>
      <c r="UHS29"/>
      <c r="UHT29"/>
      <c r="UHU29"/>
      <c r="UHV29"/>
      <c r="UHW29"/>
      <c r="UHX29"/>
      <c r="UHY29"/>
      <c r="UHZ29"/>
      <c r="UIA29"/>
      <c r="UIB29"/>
      <c r="UIC29"/>
      <c r="UID29"/>
      <c r="UIE29"/>
      <c r="UIF29"/>
      <c r="UIG29"/>
      <c r="UIH29"/>
      <c r="UII29"/>
      <c r="UIJ29"/>
      <c r="UIK29"/>
      <c r="UIL29"/>
      <c r="UIM29"/>
      <c r="UIN29"/>
      <c r="UIO29"/>
      <c r="UIP29"/>
      <c r="UIQ29"/>
      <c r="UIR29"/>
      <c r="UIS29"/>
      <c r="UIT29"/>
      <c r="UIU29"/>
      <c r="UIV29"/>
      <c r="UIW29"/>
      <c r="UIX29"/>
      <c r="UIY29"/>
      <c r="UIZ29"/>
      <c r="UJA29"/>
      <c r="UJB29"/>
      <c r="UJC29"/>
      <c r="UJD29"/>
      <c r="UJE29"/>
      <c r="UJF29"/>
      <c r="UJG29"/>
      <c r="UJH29"/>
      <c r="UJI29"/>
      <c r="UJJ29"/>
      <c r="UJK29"/>
      <c r="UJL29"/>
      <c r="UJM29"/>
      <c r="UJN29"/>
      <c r="UJO29"/>
      <c r="UJP29"/>
      <c r="UJQ29"/>
      <c r="UJR29"/>
      <c r="UJS29"/>
      <c r="UJT29"/>
      <c r="UJU29"/>
      <c r="UJV29"/>
      <c r="UJW29"/>
      <c r="UJX29"/>
      <c r="UJY29"/>
      <c r="UJZ29"/>
      <c r="UKA29"/>
      <c r="UKB29"/>
      <c r="UKC29"/>
      <c r="UKD29"/>
      <c r="UKE29"/>
      <c r="UKF29"/>
      <c r="UKG29"/>
      <c r="UKH29"/>
      <c r="UKI29"/>
      <c r="UKJ29"/>
      <c r="UKK29"/>
      <c r="UKL29"/>
      <c r="UKM29"/>
      <c r="UKN29"/>
      <c r="UKO29"/>
      <c r="UKP29"/>
      <c r="UKQ29"/>
      <c r="UKR29"/>
      <c r="UKS29"/>
      <c r="UKT29"/>
      <c r="UKU29"/>
      <c r="UKV29"/>
      <c r="UKW29"/>
      <c r="UKX29"/>
      <c r="UKY29"/>
      <c r="UKZ29"/>
      <c r="ULA29"/>
      <c r="ULB29"/>
      <c r="ULC29"/>
      <c r="ULD29"/>
      <c r="ULE29"/>
      <c r="ULF29"/>
      <c r="ULG29"/>
      <c r="ULH29"/>
      <c r="ULI29"/>
      <c r="ULJ29"/>
      <c r="ULK29"/>
      <c r="ULL29"/>
      <c r="ULM29"/>
      <c r="ULN29"/>
      <c r="ULO29"/>
      <c r="ULP29"/>
      <c r="ULQ29"/>
      <c r="ULR29"/>
      <c r="ULS29"/>
      <c r="ULT29"/>
      <c r="ULU29"/>
      <c r="ULV29"/>
      <c r="ULW29"/>
      <c r="ULX29"/>
      <c r="ULY29"/>
      <c r="ULZ29"/>
      <c r="UMA29"/>
      <c r="UMB29"/>
      <c r="UMC29"/>
      <c r="UMD29"/>
      <c r="UME29"/>
      <c r="UMF29"/>
      <c r="UMG29"/>
      <c r="UMH29"/>
      <c r="UMI29"/>
      <c r="UMJ29"/>
      <c r="UMK29"/>
      <c r="UML29"/>
      <c r="UMM29"/>
      <c r="UMN29"/>
      <c r="UMO29"/>
      <c r="UMP29"/>
      <c r="UMQ29"/>
      <c r="UMR29"/>
      <c r="UMS29"/>
      <c r="UMT29"/>
      <c r="UMU29"/>
      <c r="UMV29"/>
      <c r="UMW29"/>
      <c r="UMX29"/>
      <c r="UMY29"/>
      <c r="UMZ29"/>
      <c r="UNA29"/>
      <c r="UNB29"/>
      <c r="UNC29"/>
      <c r="UND29"/>
      <c r="UNE29"/>
      <c r="UNF29"/>
      <c r="UNG29"/>
      <c r="UNH29"/>
      <c r="UNI29"/>
      <c r="UNJ29"/>
      <c r="UNK29"/>
      <c r="UNL29"/>
      <c r="UNM29"/>
      <c r="UNN29"/>
      <c r="UNO29"/>
      <c r="UNP29"/>
      <c r="UNQ29"/>
      <c r="UNR29"/>
      <c r="UNS29"/>
      <c r="UNT29"/>
      <c r="UNU29"/>
      <c r="UNV29"/>
      <c r="UNW29"/>
      <c r="UNX29"/>
      <c r="UNY29"/>
      <c r="UNZ29"/>
      <c r="UOA29"/>
      <c r="UOB29"/>
      <c r="UOC29"/>
      <c r="UOD29"/>
      <c r="UOE29"/>
      <c r="UOF29"/>
      <c r="UOG29"/>
      <c r="UOH29"/>
      <c r="UOI29"/>
      <c r="UOJ29"/>
      <c r="UOK29"/>
      <c r="UOL29"/>
      <c r="UOM29"/>
      <c r="UON29"/>
      <c r="UOO29"/>
      <c r="UOP29"/>
      <c r="UOQ29"/>
      <c r="UOR29"/>
      <c r="UOS29"/>
      <c r="UOT29"/>
      <c r="UOU29"/>
      <c r="UOV29"/>
      <c r="UOW29"/>
      <c r="UOX29"/>
      <c r="UOY29"/>
      <c r="UOZ29"/>
      <c r="UPA29"/>
      <c r="UPB29"/>
      <c r="UPC29"/>
      <c r="UPD29"/>
      <c r="UPE29"/>
      <c r="UPF29"/>
      <c r="UPG29"/>
      <c r="UPH29"/>
      <c r="UPI29"/>
      <c r="UPJ29"/>
      <c r="UPK29"/>
      <c r="UPL29"/>
      <c r="UPM29"/>
      <c r="UPN29"/>
      <c r="UPO29"/>
      <c r="UPP29"/>
      <c r="UPQ29"/>
      <c r="UPR29"/>
      <c r="UPS29"/>
      <c r="UPT29"/>
      <c r="UPU29"/>
      <c r="UPV29"/>
      <c r="UPW29"/>
      <c r="UPX29"/>
      <c r="UPY29"/>
      <c r="UPZ29"/>
      <c r="UQA29"/>
      <c r="UQB29"/>
      <c r="UQC29"/>
      <c r="UQD29"/>
      <c r="UQE29"/>
      <c r="UQF29"/>
      <c r="UQG29"/>
      <c r="UQH29"/>
      <c r="UQI29"/>
      <c r="UQJ29"/>
      <c r="UQK29"/>
      <c r="UQL29"/>
      <c r="UQM29"/>
      <c r="UQN29"/>
      <c r="UQO29"/>
      <c r="UQP29"/>
      <c r="UQQ29"/>
      <c r="UQR29"/>
      <c r="UQS29"/>
      <c r="UQT29"/>
      <c r="UQU29"/>
      <c r="UQV29"/>
      <c r="UQW29"/>
      <c r="UQX29"/>
      <c r="UQY29"/>
      <c r="UQZ29"/>
      <c r="URA29"/>
      <c r="URB29"/>
      <c r="URC29"/>
      <c r="URD29"/>
      <c r="URE29"/>
      <c r="URF29"/>
      <c r="URG29"/>
      <c r="URH29"/>
      <c r="URI29"/>
      <c r="URJ29"/>
      <c r="URK29"/>
      <c r="URL29"/>
      <c r="URM29"/>
      <c r="URN29"/>
      <c r="URO29"/>
      <c r="URP29"/>
      <c r="URQ29"/>
      <c r="URR29"/>
      <c r="URS29"/>
      <c r="URT29"/>
      <c r="URU29"/>
      <c r="URV29"/>
      <c r="URW29"/>
      <c r="URX29"/>
      <c r="URY29"/>
      <c r="URZ29"/>
      <c r="USA29"/>
      <c r="USB29"/>
      <c r="USC29"/>
      <c r="USD29"/>
      <c r="USE29"/>
      <c r="USF29"/>
      <c r="USG29"/>
      <c r="USH29"/>
      <c r="USI29"/>
      <c r="USJ29"/>
      <c r="USK29"/>
      <c r="USL29"/>
      <c r="USM29"/>
      <c r="USN29"/>
      <c r="USO29"/>
      <c r="USP29"/>
      <c r="USQ29"/>
      <c r="USR29"/>
      <c r="USS29"/>
      <c r="UST29"/>
      <c r="USU29"/>
      <c r="USV29"/>
      <c r="USW29"/>
      <c r="USX29"/>
      <c r="USY29"/>
      <c r="USZ29"/>
      <c r="UTA29"/>
      <c r="UTB29"/>
      <c r="UTC29"/>
      <c r="UTD29"/>
      <c r="UTE29"/>
      <c r="UTF29"/>
      <c r="UTG29"/>
      <c r="UTH29"/>
      <c r="UTI29"/>
      <c r="UTJ29"/>
      <c r="UTK29"/>
      <c r="UTL29"/>
      <c r="UTM29"/>
      <c r="UTN29"/>
      <c r="UTO29"/>
      <c r="UTP29"/>
      <c r="UTQ29"/>
      <c r="UTR29"/>
      <c r="UTS29"/>
      <c r="UTT29"/>
      <c r="UTU29"/>
      <c r="UTV29"/>
      <c r="UTW29"/>
      <c r="UTX29"/>
      <c r="UTY29"/>
      <c r="UTZ29"/>
      <c r="UUA29"/>
      <c r="UUB29"/>
      <c r="UUC29"/>
      <c r="UUD29"/>
      <c r="UUE29"/>
      <c r="UUF29"/>
      <c r="UUG29"/>
      <c r="UUH29"/>
      <c r="UUI29"/>
      <c r="UUJ29"/>
      <c r="UUK29"/>
      <c r="UUL29"/>
      <c r="UUM29"/>
      <c r="UUN29"/>
      <c r="UUO29"/>
      <c r="UUP29"/>
      <c r="UUQ29"/>
      <c r="UUR29"/>
      <c r="UUS29"/>
      <c r="UUT29"/>
      <c r="UUU29"/>
      <c r="UUV29"/>
      <c r="UUW29"/>
      <c r="UUX29"/>
      <c r="UUY29"/>
      <c r="UUZ29"/>
      <c r="UVA29"/>
      <c r="UVB29"/>
      <c r="UVC29"/>
      <c r="UVD29"/>
      <c r="UVE29"/>
      <c r="UVF29"/>
      <c r="UVG29"/>
      <c r="UVH29"/>
      <c r="UVI29"/>
      <c r="UVJ29"/>
      <c r="UVK29"/>
      <c r="UVL29"/>
      <c r="UVM29"/>
      <c r="UVN29"/>
      <c r="UVO29"/>
      <c r="UVP29"/>
      <c r="UVQ29"/>
      <c r="UVR29"/>
      <c r="UVS29"/>
      <c r="UVT29"/>
      <c r="UVU29"/>
      <c r="UVV29"/>
      <c r="UVW29"/>
      <c r="UVX29"/>
      <c r="UVY29"/>
      <c r="UVZ29"/>
      <c r="UWA29"/>
      <c r="UWB29"/>
      <c r="UWC29"/>
      <c r="UWD29"/>
      <c r="UWE29"/>
      <c r="UWF29"/>
      <c r="UWG29"/>
      <c r="UWH29"/>
      <c r="UWI29"/>
      <c r="UWJ29"/>
      <c r="UWK29"/>
      <c r="UWL29"/>
      <c r="UWM29"/>
      <c r="UWN29"/>
      <c r="UWO29"/>
      <c r="UWP29"/>
      <c r="UWQ29"/>
      <c r="UWR29"/>
      <c r="UWS29"/>
      <c r="UWT29"/>
      <c r="UWU29"/>
      <c r="UWV29"/>
      <c r="UWW29"/>
      <c r="UWX29"/>
      <c r="UWY29"/>
      <c r="UWZ29"/>
      <c r="UXA29"/>
      <c r="UXB29"/>
      <c r="UXC29"/>
      <c r="UXD29"/>
      <c r="UXE29"/>
      <c r="UXF29"/>
      <c r="UXG29"/>
      <c r="UXH29"/>
      <c r="UXI29"/>
      <c r="UXJ29"/>
      <c r="UXK29"/>
      <c r="UXL29"/>
      <c r="UXM29"/>
      <c r="UXN29"/>
      <c r="UXO29"/>
      <c r="UXP29"/>
      <c r="UXQ29"/>
      <c r="UXR29"/>
      <c r="UXS29"/>
      <c r="UXT29"/>
      <c r="UXU29"/>
      <c r="UXV29"/>
      <c r="UXW29"/>
      <c r="UXX29"/>
      <c r="UXY29"/>
      <c r="UXZ29"/>
      <c r="UYA29"/>
      <c r="UYB29"/>
      <c r="UYC29"/>
      <c r="UYD29"/>
      <c r="UYE29"/>
      <c r="UYF29"/>
      <c r="UYG29"/>
      <c r="UYH29"/>
      <c r="UYI29"/>
      <c r="UYJ29"/>
      <c r="UYK29"/>
      <c r="UYL29"/>
      <c r="UYM29"/>
      <c r="UYN29"/>
      <c r="UYO29"/>
      <c r="UYP29"/>
      <c r="UYQ29"/>
      <c r="UYR29"/>
      <c r="UYS29"/>
      <c r="UYT29"/>
      <c r="UYU29"/>
      <c r="UYV29"/>
      <c r="UYW29"/>
      <c r="UYX29"/>
      <c r="UYY29"/>
      <c r="UYZ29"/>
      <c r="UZA29"/>
      <c r="UZB29"/>
      <c r="UZC29"/>
      <c r="UZD29"/>
      <c r="UZE29"/>
      <c r="UZF29"/>
      <c r="UZG29"/>
      <c r="UZH29"/>
      <c r="UZI29"/>
      <c r="UZJ29"/>
      <c r="UZK29"/>
      <c r="UZL29"/>
      <c r="UZM29"/>
      <c r="UZN29"/>
      <c r="UZO29"/>
      <c r="UZP29"/>
      <c r="UZQ29"/>
      <c r="UZR29"/>
      <c r="UZS29"/>
      <c r="UZT29"/>
      <c r="UZU29"/>
      <c r="UZV29"/>
      <c r="UZW29"/>
      <c r="UZX29"/>
      <c r="UZY29"/>
      <c r="UZZ29"/>
      <c r="VAA29"/>
      <c r="VAB29"/>
      <c r="VAC29"/>
      <c r="VAD29"/>
      <c r="VAE29"/>
      <c r="VAF29"/>
      <c r="VAG29"/>
      <c r="VAH29"/>
      <c r="VAI29"/>
      <c r="VAJ29"/>
      <c r="VAK29"/>
      <c r="VAL29"/>
      <c r="VAM29"/>
      <c r="VAN29"/>
      <c r="VAO29"/>
      <c r="VAP29"/>
      <c r="VAQ29"/>
      <c r="VAR29"/>
      <c r="VAS29"/>
      <c r="VAT29"/>
      <c r="VAU29"/>
      <c r="VAV29"/>
      <c r="VAW29"/>
      <c r="VAX29"/>
      <c r="VAY29"/>
      <c r="VAZ29"/>
      <c r="VBA29"/>
      <c r="VBB29"/>
      <c r="VBC29"/>
      <c r="VBD29"/>
      <c r="VBE29"/>
      <c r="VBF29"/>
      <c r="VBG29"/>
      <c r="VBH29"/>
      <c r="VBI29"/>
      <c r="VBJ29"/>
      <c r="VBK29"/>
      <c r="VBL29"/>
      <c r="VBM29"/>
      <c r="VBN29"/>
      <c r="VBO29"/>
      <c r="VBP29"/>
      <c r="VBQ29"/>
      <c r="VBR29"/>
      <c r="VBS29"/>
      <c r="VBT29"/>
      <c r="VBU29"/>
      <c r="VBV29"/>
      <c r="VBW29"/>
      <c r="VBX29"/>
      <c r="VBY29"/>
      <c r="VBZ29"/>
      <c r="VCA29"/>
      <c r="VCB29"/>
      <c r="VCC29"/>
      <c r="VCD29"/>
      <c r="VCE29"/>
      <c r="VCF29"/>
      <c r="VCG29"/>
      <c r="VCH29"/>
      <c r="VCI29"/>
      <c r="VCJ29"/>
      <c r="VCK29"/>
      <c r="VCL29"/>
      <c r="VCM29"/>
      <c r="VCN29"/>
      <c r="VCO29"/>
      <c r="VCP29"/>
      <c r="VCQ29"/>
      <c r="VCR29"/>
      <c r="VCS29"/>
      <c r="VCT29"/>
      <c r="VCU29"/>
      <c r="VCV29"/>
      <c r="VCW29"/>
      <c r="VCX29"/>
      <c r="VCY29"/>
      <c r="VCZ29"/>
      <c r="VDA29"/>
      <c r="VDB29"/>
      <c r="VDC29"/>
      <c r="VDD29"/>
      <c r="VDE29"/>
      <c r="VDF29"/>
      <c r="VDG29"/>
      <c r="VDH29"/>
      <c r="VDI29"/>
      <c r="VDJ29"/>
      <c r="VDK29"/>
      <c r="VDL29"/>
      <c r="VDM29"/>
      <c r="VDN29"/>
      <c r="VDO29"/>
      <c r="VDP29"/>
      <c r="VDQ29"/>
      <c r="VDR29"/>
      <c r="VDS29"/>
      <c r="VDT29"/>
      <c r="VDU29"/>
      <c r="VDV29"/>
      <c r="VDW29"/>
      <c r="VDX29"/>
      <c r="VDY29"/>
      <c r="VDZ29"/>
      <c r="VEA29"/>
      <c r="VEB29"/>
      <c r="VEC29"/>
      <c r="VED29"/>
      <c r="VEE29"/>
      <c r="VEF29"/>
      <c r="VEG29"/>
      <c r="VEH29"/>
      <c r="VEI29"/>
      <c r="VEJ29"/>
      <c r="VEK29"/>
      <c r="VEL29"/>
      <c r="VEM29"/>
      <c r="VEN29"/>
      <c r="VEO29"/>
      <c r="VEP29"/>
      <c r="VEQ29"/>
      <c r="VER29"/>
      <c r="VES29"/>
      <c r="VET29"/>
      <c r="VEU29"/>
      <c r="VEV29"/>
      <c r="VEW29"/>
      <c r="VEX29"/>
      <c r="VEY29"/>
      <c r="VEZ29"/>
      <c r="VFA29"/>
      <c r="VFB29"/>
      <c r="VFC29"/>
      <c r="VFD29"/>
      <c r="VFE29"/>
      <c r="VFF29"/>
      <c r="VFG29"/>
      <c r="VFH29"/>
      <c r="VFI29"/>
      <c r="VFJ29"/>
      <c r="VFK29"/>
      <c r="VFL29"/>
      <c r="VFM29"/>
      <c r="VFN29"/>
      <c r="VFO29"/>
      <c r="VFP29"/>
      <c r="VFQ29"/>
      <c r="VFR29"/>
      <c r="VFS29"/>
      <c r="VFT29"/>
      <c r="VFU29"/>
      <c r="VFV29"/>
      <c r="VFW29"/>
      <c r="VFX29"/>
      <c r="VFY29"/>
      <c r="VFZ29"/>
      <c r="VGA29"/>
      <c r="VGB29"/>
      <c r="VGC29"/>
      <c r="VGD29"/>
      <c r="VGE29"/>
      <c r="VGF29"/>
      <c r="VGG29"/>
      <c r="VGH29"/>
      <c r="VGI29"/>
      <c r="VGJ29"/>
      <c r="VGK29"/>
      <c r="VGL29"/>
      <c r="VGM29"/>
      <c r="VGN29"/>
      <c r="VGO29"/>
      <c r="VGP29"/>
      <c r="VGQ29"/>
      <c r="VGR29"/>
      <c r="VGS29"/>
      <c r="VGT29"/>
      <c r="VGU29"/>
      <c r="VGV29"/>
      <c r="VGW29"/>
      <c r="VGX29"/>
      <c r="VGY29"/>
      <c r="VGZ29"/>
      <c r="VHA29"/>
      <c r="VHB29"/>
      <c r="VHC29"/>
      <c r="VHD29"/>
      <c r="VHE29"/>
      <c r="VHF29"/>
      <c r="VHG29"/>
      <c r="VHH29"/>
      <c r="VHI29"/>
      <c r="VHJ29"/>
      <c r="VHK29"/>
      <c r="VHL29"/>
      <c r="VHM29"/>
      <c r="VHN29"/>
      <c r="VHO29"/>
      <c r="VHP29"/>
      <c r="VHQ29"/>
      <c r="VHR29"/>
      <c r="VHS29"/>
      <c r="VHT29"/>
      <c r="VHU29"/>
      <c r="VHV29"/>
      <c r="VHW29"/>
      <c r="VHX29"/>
      <c r="VHY29"/>
      <c r="VHZ29"/>
      <c r="VIA29"/>
      <c r="VIB29"/>
      <c r="VIC29"/>
      <c r="VID29"/>
      <c r="VIE29"/>
      <c r="VIF29"/>
      <c r="VIG29"/>
      <c r="VIH29"/>
      <c r="VII29"/>
      <c r="VIJ29"/>
      <c r="VIK29"/>
      <c r="VIL29"/>
      <c r="VIM29"/>
      <c r="VIN29"/>
      <c r="VIO29"/>
      <c r="VIP29"/>
      <c r="VIQ29"/>
      <c r="VIR29"/>
      <c r="VIS29"/>
      <c r="VIT29"/>
      <c r="VIU29"/>
      <c r="VIV29"/>
      <c r="VIW29"/>
      <c r="VIX29"/>
      <c r="VIY29"/>
      <c r="VIZ29"/>
      <c r="VJA29"/>
      <c r="VJB29"/>
      <c r="VJC29"/>
      <c r="VJD29"/>
      <c r="VJE29"/>
      <c r="VJF29"/>
      <c r="VJG29"/>
      <c r="VJH29"/>
      <c r="VJI29"/>
      <c r="VJJ29"/>
      <c r="VJK29"/>
      <c r="VJL29"/>
      <c r="VJM29"/>
      <c r="VJN29"/>
      <c r="VJO29"/>
      <c r="VJP29"/>
      <c r="VJQ29"/>
      <c r="VJR29"/>
      <c r="VJS29"/>
      <c r="VJT29"/>
      <c r="VJU29"/>
      <c r="VJV29"/>
      <c r="VJW29"/>
      <c r="VJX29"/>
      <c r="VJY29"/>
      <c r="VJZ29"/>
      <c r="VKA29"/>
      <c r="VKB29"/>
      <c r="VKC29"/>
      <c r="VKD29"/>
      <c r="VKE29"/>
      <c r="VKF29"/>
      <c r="VKG29"/>
      <c r="VKH29"/>
      <c r="VKI29"/>
      <c r="VKJ29"/>
      <c r="VKK29"/>
      <c r="VKL29"/>
      <c r="VKM29"/>
      <c r="VKN29"/>
      <c r="VKO29"/>
      <c r="VKP29"/>
      <c r="VKQ29"/>
      <c r="VKR29"/>
      <c r="VKS29"/>
      <c r="VKT29"/>
      <c r="VKU29"/>
      <c r="VKV29"/>
      <c r="VKW29"/>
      <c r="VKX29"/>
      <c r="VKY29"/>
      <c r="VKZ29"/>
      <c r="VLA29"/>
      <c r="VLB29"/>
      <c r="VLC29"/>
      <c r="VLD29"/>
      <c r="VLE29"/>
      <c r="VLF29"/>
      <c r="VLG29"/>
      <c r="VLH29"/>
      <c r="VLI29"/>
      <c r="VLJ29"/>
      <c r="VLK29"/>
      <c r="VLL29"/>
      <c r="VLM29"/>
      <c r="VLN29"/>
      <c r="VLO29"/>
      <c r="VLP29"/>
      <c r="VLQ29"/>
      <c r="VLR29"/>
      <c r="VLS29"/>
      <c r="VLT29"/>
      <c r="VLU29"/>
      <c r="VLV29"/>
      <c r="VLW29"/>
      <c r="VLX29"/>
      <c r="VLY29"/>
      <c r="VLZ29"/>
      <c r="VMA29"/>
      <c r="VMB29"/>
      <c r="VMC29"/>
      <c r="VMD29"/>
      <c r="VME29"/>
      <c r="VMF29"/>
      <c r="VMG29"/>
      <c r="VMH29"/>
      <c r="VMI29"/>
      <c r="VMJ29"/>
      <c r="VMK29"/>
      <c r="VML29"/>
      <c r="VMM29"/>
      <c r="VMN29"/>
      <c r="VMO29"/>
      <c r="VMP29"/>
      <c r="VMQ29"/>
      <c r="VMR29"/>
      <c r="VMS29"/>
      <c r="VMT29"/>
      <c r="VMU29"/>
      <c r="VMV29"/>
      <c r="VMW29"/>
      <c r="VMX29"/>
      <c r="VMY29"/>
      <c r="VMZ29"/>
      <c r="VNA29"/>
      <c r="VNB29"/>
      <c r="VNC29"/>
      <c r="VND29"/>
      <c r="VNE29"/>
      <c r="VNF29"/>
      <c r="VNG29"/>
      <c r="VNH29"/>
      <c r="VNI29"/>
      <c r="VNJ29"/>
      <c r="VNK29"/>
      <c r="VNL29"/>
      <c r="VNM29"/>
      <c r="VNN29"/>
      <c r="VNO29"/>
      <c r="VNP29"/>
      <c r="VNQ29"/>
      <c r="VNR29"/>
      <c r="VNS29"/>
      <c r="VNT29"/>
      <c r="VNU29"/>
      <c r="VNV29"/>
      <c r="VNW29"/>
      <c r="VNX29"/>
      <c r="VNY29"/>
      <c r="VNZ29"/>
      <c r="VOA29"/>
      <c r="VOB29"/>
      <c r="VOC29"/>
      <c r="VOD29"/>
      <c r="VOE29"/>
      <c r="VOF29"/>
      <c r="VOG29"/>
      <c r="VOH29"/>
      <c r="VOI29"/>
      <c r="VOJ29"/>
      <c r="VOK29"/>
      <c r="VOL29"/>
      <c r="VOM29"/>
      <c r="VON29"/>
      <c r="VOO29"/>
      <c r="VOP29"/>
      <c r="VOQ29"/>
      <c r="VOR29"/>
      <c r="VOS29"/>
      <c r="VOT29"/>
      <c r="VOU29"/>
      <c r="VOV29"/>
      <c r="VOW29"/>
      <c r="VOX29"/>
      <c r="VOY29"/>
      <c r="VOZ29"/>
      <c r="VPA29"/>
      <c r="VPB29"/>
      <c r="VPC29"/>
      <c r="VPD29"/>
      <c r="VPE29"/>
      <c r="VPF29"/>
      <c r="VPG29"/>
      <c r="VPH29"/>
      <c r="VPI29"/>
      <c r="VPJ29"/>
      <c r="VPK29"/>
      <c r="VPL29"/>
      <c r="VPM29"/>
      <c r="VPN29"/>
      <c r="VPO29"/>
      <c r="VPP29"/>
      <c r="VPQ29"/>
      <c r="VPR29"/>
      <c r="VPS29"/>
      <c r="VPT29"/>
      <c r="VPU29"/>
      <c r="VPV29"/>
      <c r="VPW29"/>
      <c r="VPX29"/>
      <c r="VPY29"/>
      <c r="VPZ29"/>
      <c r="VQA29"/>
      <c r="VQB29"/>
      <c r="VQC29"/>
      <c r="VQD29"/>
      <c r="VQE29"/>
      <c r="VQF29"/>
      <c r="VQG29"/>
      <c r="VQH29"/>
      <c r="VQI29"/>
      <c r="VQJ29"/>
      <c r="VQK29"/>
      <c r="VQL29"/>
      <c r="VQM29"/>
      <c r="VQN29"/>
      <c r="VQO29"/>
      <c r="VQP29"/>
      <c r="VQQ29"/>
      <c r="VQR29"/>
      <c r="VQS29"/>
      <c r="VQT29"/>
      <c r="VQU29"/>
      <c r="VQV29"/>
      <c r="VQW29"/>
      <c r="VQX29"/>
      <c r="VQY29"/>
      <c r="VQZ29"/>
      <c r="VRA29"/>
      <c r="VRB29"/>
      <c r="VRC29"/>
      <c r="VRD29"/>
      <c r="VRE29"/>
      <c r="VRF29"/>
      <c r="VRG29"/>
      <c r="VRH29"/>
      <c r="VRI29"/>
      <c r="VRJ29"/>
      <c r="VRK29"/>
      <c r="VRL29"/>
      <c r="VRM29"/>
      <c r="VRN29"/>
      <c r="VRO29"/>
      <c r="VRP29"/>
      <c r="VRQ29"/>
      <c r="VRR29"/>
      <c r="VRS29"/>
      <c r="VRT29"/>
      <c r="VRU29"/>
      <c r="VRV29"/>
      <c r="VRW29"/>
      <c r="VRX29"/>
      <c r="VRY29"/>
      <c r="VRZ29"/>
      <c r="VSA29"/>
      <c r="VSB29"/>
      <c r="VSC29"/>
      <c r="VSD29"/>
      <c r="VSE29"/>
      <c r="VSF29"/>
      <c r="VSG29"/>
      <c r="VSH29"/>
      <c r="VSI29"/>
      <c r="VSJ29"/>
      <c r="VSK29"/>
      <c r="VSL29"/>
      <c r="VSM29"/>
      <c r="VSN29"/>
      <c r="VSO29"/>
      <c r="VSP29"/>
      <c r="VSQ29"/>
      <c r="VSR29"/>
      <c r="VSS29"/>
      <c r="VST29"/>
      <c r="VSU29"/>
      <c r="VSV29"/>
      <c r="VSW29"/>
      <c r="VSX29"/>
      <c r="VSY29"/>
      <c r="VSZ29"/>
      <c r="VTA29"/>
      <c r="VTB29"/>
      <c r="VTC29"/>
      <c r="VTD29"/>
      <c r="VTE29"/>
      <c r="VTF29"/>
      <c r="VTG29"/>
      <c r="VTH29"/>
      <c r="VTI29"/>
      <c r="VTJ29"/>
      <c r="VTK29"/>
      <c r="VTL29"/>
      <c r="VTM29"/>
      <c r="VTN29"/>
      <c r="VTO29"/>
      <c r="VTP29"/>
      <c r="VTQ29"/>
      <c r="VTR29"/>
      <c r="VTS29"/>
      <c r="VTT29"/>
      <c r="VTU29"/>
      <c r="VTV29"/>
      <c r="VTW29"/>
      <c r="VTX29"/>
      <c r="VTY29"/>
      <c r="VTZ29"/>
      <c r="VUA29"/>
      <c r="VUB29"/>
      <c r="VUC29"/>
      <c r="VUD29"/>
      <c r="VUE29"/>
      <c r="VUF29"/>
      <c r="VUG29"/>
      <c r="VUH29"/>
      <c r="VUI29"/>
      <c r="VUJ29"/>
      <c r="VUK29"/>
      <c r="VUL29"/>
      <c r="VUM29"/>
      <c r="VUN29"/>
      <c r="VUO29"/>
      <c r="VUP29"/>
      <c r="VUQ29"/>
      <c r="VUR29"/>
      <c r="VUS29"/>
      <c r="VUT29"/>
      <c r="VUU29"/>
      <c r="VUV29"/>
      <c r="VUW29"/>
      <c r="VUX29"/>
      <c r="VUY29"/>
      <c r="VUZ29"/>
      <c r="VVA29"/>
      <c r="VVB29"/>
      <c r="VVC29"/>
      <c r="VVD29"/>
      <c r="VVE29"/>
      <c r="VVF29"/>
      <c r="VVG29"/>
      <c r="VVH29"/>
      <c r="VVI29"/>
      <c r="VVJ29"/>
      <c r="VVK29"/>
      <c r="VVL29"/>
      <c r="VVM29"/>
      <c r="VVN29"/>
      <c r="VVO29"/>
      <c r="VVP29"/>
      <c r="VVQ29"/>
      <c r="VVR29"/>
      <c r="VVS29"/>
      <c r="VVT29"/>
      <c r="VVU29"/>
      <c r="VVV29"/>
      <c r="VVW29"/>
      <c r="VVX29"/>
      <c r="VVY29"/>
      <c r="VVZ29"/>
      <c r="VWA29"/>
      <c r="VWB29"/>
      <c r="VWC29"/>
      <c r="VWD29"/>
      <c r="VWE29"/>
      <c r="VWF29"/>
      <c r="VWG29"/>
      <c r="VWH29"/>
      <c r="VWI29"/>
      <c r="VWJ29"/>
      <c r="VWK29"/>
      <c r="VWL29"/>
      <c r="VWM29"/>
      <c r="VWN29"/>
      <c r="VWO29"/>
      <c r="VWP29"/>
      <c r="VWQ29"/>
      <c r="VWR29"/>
      <c r="VWS29"/>
      <c r="VWT29"/>
      <c r="VWU29"/>
      <c r="VWV29"/>
      <c r="VWW29"/>
      <c r="VWX29"/>
      <c r="VWY29"/>
      <c r="VWZ29"/>
      <c r="VXA29"/>
      <c r="VXB29"/>
      <c r="VXC29"/>
      <c r="VXD29"/>
      <c r="VXE29"/>
      <c r="VXF29"/>
      <c r="VXG29"/>
      <c r="VXH29"/>
      <c r="VXI29"/>
      <c r="VXJ29"/>
      <c r="VXK29"/>
      <c r="VXL29"/>
      <c r="VXM29"/>
      <c r="VXN29"/>
      <c r="VXO29"/>
      <c r="VXP29"/>
      <c r="VXQ29"/>
      <c r="VXR29"/>
      <c r="VXS29"/>
      <c r="VXT29"/>
      <c r="VXU29"/>
      <c r="VXV29"/>
      <c r="VXW29"/>
      <c r="VXX29"/>
      <c r="VXY29"/>
      <c r="VXZ29"/>
      <c r="VYA29"/>
      <c r="VYB29"/>
      <c r="VYC29"/>
      <c r="VYD29"/>
      <c r="VYE29"/>
      <c r="VYF29"/>
      <c r="VYG29"/>
      <c r="VYH29"/>
      <c r="VYI29"/>
      <c r="VYJ29"/>
      <c r="VYK29"/>
      <c r="VYL29"/>
      <c r="VYM29"/>
      <c r="VYN29"/>
      <c r="VYO29"/>
      <c r="VYP29"/>
      <c r="VYQ29"/>
      <c r="VYR29"/>
      <c r="VYS29"/>
      <c r="VYT29"/>
      <c r="VYU29"/>
      <c r="VYV29"/>
      <c r="VYW29"/>
      <c r="VYX29"/>
      <c r="VYY29"/>
      <c r="VYZ29"/>
      <c r="VZA29"/>
      <c r="VZB29"/>
      <c r="VZC29"/>
      <c r="VZD29"/>
      <c r="VZE29"/>
      <c r="VZF29"/>
      <c r="VZG29"/>
      <c r="VZH29"/>
      <c r="VZI29"/>
      <c r="VZJ29"/>
      <c r="VZK29"/>
      <c r="VZL29"/>
      <c r="VZM29"/>
      <c r="VZN29"/>
      <c r="VZO29"/>
      <c r="VZP29"/>
      <c r="VZQ29"/>
      <c r="VZR29"/>
      <c r="VZS29"/>
      <c r="VZT29"/>
      <c r="VZU29"/>
      <c r="VZV29"/>
      <c r="VZW29"/>
      <c r="VZX29"/>
      <c r="VZY29"/>
      <c r="VZZ29"/>
      <c r="WAA29"/>
      <c r="WAB29"/>
      <c r="WAC29"/>
      <c r="WAD29"/>
      <c r="WAE29"/>
      <c r="WAF29"/>
      <c r="WAG29"/>
      <c r="WAH29"/>
      <c r="WAI29"/>
      <c r="WAJ29"/>
      <c r="WAK29"/>
      <c r="WAL29"/>
      <c r="WAM29"/>
      <c r="WAN29"/>
      <c r="WAO29"/>
      <c r="WAP29"/>
      <c r="WAQ29"/>
      <c r="WAR29"/>
      <c r="WAS29"/>
      <c r="WAT29"/>
      <c r="WAU29"/>
      <c r="WAV29"/>
      <c r="WAW29"/>
      <c r="WAX29"/>
      <c r="WAY29"/>
      <c r="WAZ29"/>
      <c r="WBA29"/>
      <c r="WBB29"/>
      <c r="WBC29"/>
      <c r="WBD29"/>
      <c r="WBE29"/>
      <c r="WBF29"/>
      <c r="WBG29"/>
      <c r="WBH29"/>
      <c r="WBI29"/>
      <c r="WBJ29"/>
      <c r="WBK29"/>
      <c r="WBL29"/>
      <c r="WBM29"/>
      <c r="WBN29"/>
      <c r="WBO29"/>
      <c r="WBP29"/>
      <c r="WBQ29"/>
      <c r="WBR29"/>
      <c r="WBS29"/>
      <c r="WBT29"/>
      <c r="WBU29"/>
      <c r="WBV29"/>
      <c r="WBW29"/>
      <c r="WBX29"/>
      <c r="WBY29"/>
      <c r="WBZ29"/>
      <c r="WCA29"/>
      <c r="WCB29"/>
      <c r="WCC29"/>
      <c r="WCD29"/>
      <c r="WCE29"/>
      <c r="WCF29"/>
      <c r="WCG29"/>
      <c r="WCH29"/>
      <c r="WCI29"/>
      <c r="WCJ29"/>
      <c r="WCK29"/>
      <c r="WCL29"/>
      <c r="WCM29"/>
      <c r="WCN29"/>
      <c r="WCO29"/>
      <c r="WCP29"/>
      <c r="WCQ29"/>
      <c r="WCR29"/>
      <c r="WCS29"/>
      <c r="WCT29"/>
      <c r="WCU29"/>
      <c r="WCV29"/>
      <c r="WCW29"/>
      <c r="WCX29"/>
      <c r="WCY29"/>
      <c r="WCZ29"/>
      <c r="WDA29"/>
      <c r="WDB29"/>
      <c r="WDC29"/>
      <c r="WDD29"/>
      <c r="WDE29"/>
      <c r="WDF29"/>
      <c r="WDG29"/>
      <c r="WDH29"/>
      <c r="WDI29"/>
      <c r="WDJ29"/>
      <c r="WDK29"/>
      <c r="WDL29"/>
      <c r="WDM29"/>
      <c r="WDN29"/>
      <c r="WDO29"/>
      <c r="WDP29"/>
      <c r="WDQ29"/>
      <c r="WDR29"/>
      <c r="WDS29"/>
      <c r="WDT29"/>
      <c r="WDU29"/>
      <c r="WDV29"/>
      <c r="WDW29"/>
      <c r="WDX29"/>
      <c r="WDY29"/>
      <c r="WDZ29"/>
      <c r="WEA29"/>
      <c r="WEB29"/>
      <c r="WEC29"/>
      <c r="WED29"/>
      <c r="WEE29"/>
      <c r="WEF29"/>
      <c r="WEG29"/>
      <c r="WEH29"/>
      <c r="WEI29"/>
      <c r="WEJ29"/>
      <c r="WEK29"/>
      <c r="WEL29"/>
      <c r="WEM29"/>
      <c r="WEN29"/>
      <c r="WEO29"/>
      <c r="WEP29"/>
      <c r="WEQ29"/>
      <c r="WER29"/>
      <c r="WES29"/>
      <c r="WET29"/>
      <c r="WEU29"/>
      <c r="WEV29"/>
      <c r="WEW29"/>
      <c r="WEX29"/>
      <c r="WEY29"/>
      <c r="WEZ29"/>
      <c r="WFA29"/>
      <c r="WFB29"/>
      <c r="WFC29"/>
      <c r="WFD29"/>
      <c r="WFE29"/>
      <c r="WFF29"/>
      <c r="WFG29"/>
      <c r="WFH29"/>
      <c r="WFI29"/>
      <c r="WFJ29"/>
      <c r="WFK29"/>
      <c r="WFL29"/>
      <c r="WFM29"/>
      <c r="WFN29"/>
      <c r="WFO29"/>
      <c r="WFP29"/>
      <c r="WFQ29"/>
      <c r="WFR29"/>
      <c r="WFS29"/>
      <c r="WFT29"/>
      <c r="WFU29"/>
      <c r="WFV29"/>
      <c r="WFW29"/>
      <c r="WFX29"/>
      <c r="WFY29"/>
      <c r="WFZ29"/>
      <c r="WGA29"/>
      <c r="WGB29"/>
      <c r="WGC29"/>
      <c r="WGD29"/>
      <c r="WGE29"/>
      <c r="WGF29"/>
      <c r="WGG29"/>
      <c r="WGH29"/>
      <c r="WGI29"/>
      <c r="WGJ29"/>
      <c r="WGK29"/>
      <c r="WGL29"/>
      <c r="WGM29"/>
      <c r="WGN29"/>
      <c r="WGO29"/>
      <c r="WGP29"/>
      <c r="WGQ29"/>
      <c r="WGR29"/>
      <c r="WGS29"/>
      <c r="WGT29"/>
      <c r="WGU29"/>
      <c r="WGV29"/>
      <c r="WGW29"/>
      <c r="WGX29"/>
      <c r="WGY29"/>
      <c r="WGZ29"/>
      <c r="WHA29"/>
      <c r="WHB29"/>
      <c r="WHC29"/>
      <c r="WHD29"/>
      <c r="WHE29"/>
      <c r="WHF29"/>
      <c r="WHG29"/>
      <c r="WHH29"/>
      <c r="WHI29"/>
      <c r="WHJ29"/>
      <c r="WHK29"/>
      <c r="WHL29"/>
      <c r="WHM29"/>
      <c r="WHN29"/>
      <c r="WHO29"/>
      <c r="WHP29"/>
      <c r="WHQ29"/>
      <c r="WHR29"/>
      <c r="WHS29"/>
      <c r="WHT29"/>
      <c r="WHU29"/>
      <c r="WHV29"/>
      <c r="WHW29"/>
      <c r="WHX29"/>
      <c r="WHY29"/>
      <c r="WHZ29"/>
      <c r="WIA29"/>
      <c r="WIB29"/>
      <c r="WIC29"/>
      <c r="WID29"/>
      <c r="WIE29"/>
      <c r="WIF29"/>
      <c r="WIG29"/>
      <c r="WIH29"/>
      <c r="WII29"/>
      <c r="WIJ29"/>
      <c r="WIK29"/>
      <c r="WIL29"/>
      <c r="WIM29"/>
      <c r="WIN29"/>
      <c r="WIO29"/>
      <c r="WIP29"/>
      <c r="WIQ29"/>
      <c r="WIR29"/>
      <c r="WIS29"/>
      <c r="WIT29"/>
      <c r="WIU29"/>
      <c r="WIV29"/>
      <c r="WIW29"/>
      <c r="WIX29"/>
      <c r="WIY29"/>
      <c r="WIZ29"/>
      <c r="WJA29"/>
      <c r="WJB29"/>
      <c r="WJC29"/>
      <c r="WJD29"/>
      <c r="WJE29"/>
      <c r="WJF29"/>
      <c r="WJG29"/>
      <c r="WJH29"/>
      <c r="WJI29"/>
      <c r="WJJ29"/>
      <c r="WJK29"/>
      <c r="WJL29"/>
      <c r="WJM29"/>
      <c r="WJN29"/>
      <c r="WJO29"/>
      <c r="WJP29"/>
      <c r="WJQ29"/>
      <c r="WJR29"/>
      <c r="WJS29"/>
      <c r="WJT29"/>
      <c r="WJU29"/>
      <c r="WJV29"/>
      <c r="WJW29"/>
      <c r="WJX29"/>
      <c r="WJY29"/>
      <c r="WJZ29"/>
      <c r="WKA29"/>
      <c r="WKB29"/>
      <c r="WKC29"/>
      <c r="WKD29"/>
      <c r="WKE29"/>
      <c r="WKF29"/>
      <c r="WKG29"/>
      <c r="WKH29"/>
      <c r="WKI29"/>
      <c r="WKJ29"/>
      <c r="WKK29"/>
      <c r="WKL29"/>
      <c r="WKM29"/>
      <c r="WKN29"/>
      <c r="WKO29"/>
      <c r="WKP29"/>
      <c r="WKQ29"/>
      <c r="WKR29"/>
      <c r="WKS29"/>
      <c r="WKT29"/>
      <c r="WKU29"/>
      <c r="WKV29"/>
      <c r="WKW29"/>
      <c r="WKX29"/>
      <c r="WKY29"/>
      <c r="WKZ29"/>
      <c r="WLA29"/>
      <c r="WLB29"/>
      <c r="WLC29"/>
      <c r="WLD29"/>
      <c r="WLE29"/>
      <c r="WLF29"/>
      <c r="WLG29"/>
      <c r="WLH29"/>
      <c r="WLI29"/>
      <c r="WLJ29"/>
      <c r="WLK29"/>
      <c r="WLL29"/>
      <c r="WLM29"/>
      <c r="WLN29"/>
      <c r="WLO29"/>
      <c r="WLP29"/>
      <c r="WLQ29"/>
      <c r="WLR29"/>
      <c r="WLS29"/>
      <c r="WLT29"/>
      <c r="WLU29"/>
      <c r="WLV29"/>
      <c r="WLW29"/>
      <c r="WLX29"/>
      <c r="WLY29"/>
      <c r="WLZ29"/>
      <c r="WMA29"/>
      <c r="WMB29"/>
      <c r="WMC29"/>
      <c r="WMD29"/>
      <c r="WME29"/>
      <c r="WMF29"/>
      <c r="WMG29"/>
      <c r="WMH29"/>
      <c r="WMI29"/>
      <c r="WMJ29"/>
      <c r="WMK29"/>
      <c r="WML29"/>
      <c r="WMM29"/>
      <c r="WMN29"/>
      <c r="WMO29"/>
      <c r="WMP29"/>
      <c r="WMQ29"/>
      <c r="WMR29"/>
      <c r="WMS29"/>
      <c r="WMT29"/>
      <c r="WMU29"/>
      <c r="WMV29"/>
      <c r="WMW29"/>
      <c r="WMX29"/>
      <c r="WMY29"/>
      <c r="WMZ29"/>
      <c r="WNA29"/>
      <c r="WNB29"/>
      <c r="WNC29"/>
      <c r="WND29"/>
      <c r="WNE29"/>
      <c r="WNF29"/>
      <c r="WNG29"/>
      <c r="WNH29"/>
      <c r="WNI29"/>
      <c r="WNJ29"/>
      <c r="WNK29"/>
      <c r="WNL29"/>
      <c r="WNM29"/>
      <c r="WNN29"/>
      <c r="WNO29"/>
      <c r="WNP29"/>
      <c r="WNQ29"/>
      <c r="WNR29"/>
      <c r="WNS29"/>
      <c r="WNT29"/>
      <c r="WNU29"/>
      <c r="WNV29"/>
      <c r="WNW29"/>
      <c r="WNX29"/>
      <c r="WNY29"/>
      <c r="WNZ29"/>
      <c r="WOA29"/>
      <c r="WOB29"/>
      <c r="WOC29"/>
      <c r="WOD29"/>
      <c r="WOE29"/>
      <c r="WOF29"/>
      <c r="WOG29"/>
      <c r="WOH29"/>
      <c r="WOI29"/>
      <c r="WOJ29"/>
      <c r="WOK29"/>
      <c r="WOL29"/>
      <c r="WOM29"/>
      <c r="WON29"/>
      <c r="WOO29"/>
      <c r="WOP29"/>
      <c r="WOQ29"/>
      <c r="WOR29"/>
      <c r="WOS29"/>
      <c r="WOT29"/>
      <c r="WOU29"/>
      <c r="WOV29"/>
      <c r="WOW29"/>
      <c r="WOX29"/>
      <c r="WOY29"/>
      <c r="WOZ29"/>
      <c r="WPA29"/>
      <c r="WPB29"/>
      <c r="WPC29"/>
      <c r="WPD29"/>
      <c r="WPE29"/>
      <c r="WPF29"/>
      <c r="WPG29"/>
      <c r="WPH29"/>
      <c r="WPI29"/>
      <c r="WPJ29"/>
      <c r="WPK29"/>
      <c r="WPL29"/>
      <c r="WPM29"/>
      <c r="WPN29"/>
      <c r="WPO29"/>
      <c r="WPP29"/>
      <c r="WPQ29"/>
      <c r="WPR29"/>
      <c r="WPS29"/>
      <c r="WPT29"/>
      <c r="WPU29"/>
      <c r="WPV29"/>
      <c r="WPW29"/>
      <c r="WPX29"/>
      <c r="WPY29"/>
      <c r="WPZ29"/>
      <c r="WQA29"/>
      <c r="WQB29"/>
      <c r="WQC29"/>
      <c r="WQD29"/>
      <c r="WQE29"/>
      <c r="WQF29"/>
      <c r="WQG29"/>
      <c r="WQH29"/>
      <c r="WQI29"/>
      <c r="WQJ29"/>
      <c r="WQK29"/>
      <c r="WQL29"/>
      <c r="WQM29"/>
      <c r="WQN29"/>
      <c r="WQO29"/>
      <c r="WQP29"/>
      <c r="WQQ29"/>
      <c r="WQR29"/>
      <c r="WQS29"/>
      <c r="WQT29"/>
      <c r="WQU29"/>
      <c r="WQV29"/>
      <c r="WQW29"/>
      <c r="WQX29"/>
      <c r="WQY29"/>
      <c r="WQZ29"/>
      <c r="WRA29"/>
      <c r="WRB29"/>
      <c r="WRC29"/>
      <c r="WRD29"/>
      <c r="WRE29"/>
      <c r="WRF29"/>
      <c r="WRG29"/>
      <c r="WRH29"/>
      <c r="WRI29"/>
      <c r="WRJ29"/>
      <c r="WRK29"/>
      <c r="WRL29"/>
      <c r="WRM29"/>
      <c r="WRN29"/>
      <c r="WRO29"/>
      <c r="WRP29"/>
      <c r="WRQ29"/>
      <c r="WRR29"/>
      <c r="WRS29"/>
      <c r="WRT29"/>
      <c r="WRU29"/>
      <c r="WRV29"/>
      <c r="WRW29"/>
      <c r="WRX29"/>
      <c r="WRY29"/>
      <c r="WRZ29"/>
      <c r="WSA29"/>
      <c r="WSB29"/>
      <c r="WSC29"/>
      <c r="WSD29"/>
      <c r="WSE29"/>
      <c r="WSF29"/>
      <c r="WSG29"/>
      <c r="WSH29"/>
      <c r="WSI29"/>
      <c r="WSJ29"/>
      <c r="WSK29"/>
      <c r="WSL29"/>
      <c r="WSM29"/>
      <c r="WSN29"/>
      <c r="WSO29"/>
      <c r="WSP29"/>
      <c r="WSQ29"/>
      <c r="WSR29"/>
      <c r="WSS29"/>
      <c r="WST29"/>
      <c r="WSU29"/>
      <c r="WSV29"/>
      <c r="WSW29"/>
      <c r="WSX29"/>
      <c r="WSY29"/>
      <c r="WSZ29"/>
      <c r="WTA29"/>
      <c r="WTB29"/>
      <c r="WTC29"/>
      <c r="WTD29"/>
      <c r="WTE29"/>
      <c r="WTF29"/>
      <c r="WTG29"/>
      <c r="WTH29"/>
      <c r="WTI29"/>
      <c r="WTJ29"/>
      <c r="WTK29"/>
      <c r="WTL29"/>
      <c r="WTM29"/>
      <c r="WTN29"/>
      <c r="WTO29"/>
      <c r="WTP29"/>
      <c r="WTQ29"/>
      <c r="WTR29"/>
      <c r="WTS29"/>
      <c r="WTT29"/>
      <c r="WTU29"/>
      <c r="WTV29"/>
      <c r="WTW29"/>
      <c r="WTX29"/>
      <c r="WTY29"/>
      <c r="WTZ29"/>
      <c r="WUA29"/>
      <c r="WUB29"/>
      <c r="WUC29"/>
      <c r="WUD29"/>
      <c r="WUE29"/>
      <c r="WUF29"/>
      <c r="WUG29"/>
      <c r="WUH29"/>
      <c r="WUI29"/>
      <c r="WUJ29"/>
      <c r="WUK29"/>
      <c r="WUL29"/>
      <c r="WUM29"/>
      <c r="WUN29"/>
      <c r="WUO29"/>
      <c r="WUP29"/>
      <c r="WUQ29"/>
      <c r="WUR29"/>
      <c r="WUS29"/>
      <c r="WUT29"/>
      <c r="WUU29"/>
      <c r="WUV29"/>
      <c r="WUW29"/>
      <c r="WUX29"/>
      <c r="WUY29"/>
      <c r="WUZ29"/>
      <c r="WVA29"/>
      <c r="WVB29"/>
      <c r="WVC29"/>
      <c r="WVD29"/>
      <c r="WVE29"/>
      <c r="WVF29"/>
      <c r="WVG29"/>
      <c r="WVH29"/>
      <c r="WVI29"/>
      <c r="WVJ29"/>
      <c r="WVK29"/>
      <c r="WVL29"/>
      <c r="WVM29"/>
      <c r="WVN29"/>
      <c r="WVO29"/>
      <c r="WVP29"/>
      <c r="WVQ29"/>
      <c r="WVR29"/>
      <c r="WVS29"/>
      <c r="WVT29"/>
      <c r="WVU29"/>
      <c r="WVV29"/>
      <c r="WVW29"/>
      <c r="WVX29"/>
      <c r="WVY29"/>
      <c r="WVZ29"/>
      <c r="WWA29"/>
      <c r="WWB29"/>
      <c r="WWC29"/>
      <c r="WWD29"/>
      <c r="WWE29"/>
      <c r="WWF29"/>
      <c r="WWG29"/>
      <c r="WWH29"/>
      <c r="WWI29"/>
      <c r="WWJ29"/>
      <c r="WWK29"/>
      <c r="WWL29"/>
      <c r="WWM29"/>
      <c r="WWN29"/>
      <c r="WWO29"/>
      <c r="WWP29"/>
      <c r="WWQ29"/>
      <c r="WWR29"/>
      <c r="WWS29"/>
      <c r="WWT29"/>
      <c r="WWU29"/>
      <c r="WWV29"/>
      <c r="WWW29"/>
      <c r="WWX29"/>
      <c r="WWY29"/>
      <c r="WWZ29"/>
      <c r="WXA29"/>
      <c r="WXB29"/>
      <c r="WXC29"/>
      <c r="WXD29"/>
      <c r="WXE29"/>
      <c r="WXF29"/>
      <c r="WXG29"/>
      <c r="WXH29"/>
      <c r="WXI29"/>
      <c r="WXJ29"/>
      <c r="WXK29"/>
      <c r="WXL29"/>
      <c r="WXM29"/>
      <c r="WXN29"/>
      <c r="WXO29"/>
      <c r="WXP29"/>
      <c r="WXQ29"/>
      <c r="WXR29"/>
      <c r="WXS29"/>
      <c r="WXT29"/>
      <c r="WXU29"/>
      <c r="WXV29"/>
      <c r="WXW29"/>
      <c r="WXX29"/>
      <c r="WXY29"/>
      <c r="WXZ29"/>
      <c r="WYA29"/>
      <c r="WYB29"/>
      <c r="WYC29"/>
      <c r="WYD29"/>
      <c r="WYE29"/>
      <c r="WYF29"/>
      <c r="WYG29"/>
      <c r="WYH29"/>
      <c r="WYI29"/>
      <c r="WYJ29"/>
      <c r="WYK29"/>
      <c r="WYL29"/>
      <c r="WYM29"/>
      <c r="WYN29"/>
      <c r="WYO29"/>
      <c r="WYP29"/>
      <c r="WYQ29"/>
      <c r="WYR29"/>
      <c r="WYS29"/>
      <c r="WYT29"/>
      <c r="WYU29"/>
      <c r="WYV29"/>
      <c r="WYW29"/>
      <c r="WYX29"/>
      <c r="WYY29"/>
      <c r="WYZ29"/>
      <c r="WZA29"/>
      <c r="WZB29"/>
      <c r="WZC29"/>
      <c r="WZD29"/>
      <c r="WZE29"/>
      <c r="WZF29"/>
      <c r="WZG29"/>
      <c r="WZH29"/>
      <c r="WZI29"/>
      <c r="WZJ29"/>
      <c r="WZK29"/>
      <c r="WZL29"/>
      <c r="WZM29"/>
      <c r="WZN29"/>
      <c r="WZO29"/>
      <c r="WZP29"/>
      <c r="WZQ29"/>
      <c r="WZR29"/>
      <c r="WZS29"/>
      <c r="WZT29"/>
      <c r="WZU29"/>
      <c r="WZV29"/>
      <c r="WZW29"/>
      <c r="WZX29"/>
      <c r="WZY29"/>
      <c r="WZZ29"/>
      <c r="XAA29"/>
      <c r="XAB29"/>
      <c r="XAC29"/>
      <c r="XAD29"/>
      <c r="XAE29"/>
      <c r="XAF29"/>
      <c r="XAG29"/>
      <c r="XAH29"/>
      <c r="XAI29"/>
      <c r="XAJ29"/>
      <c r="XAK29"/>
      <c r="XAL29"/>
      <c r="XAM29"/>
      <c r="XAN29"/>
      <c r="XAO29"/>
      <c r="XAP29"/>
      <c r="XAQ29"/>
      <c r="XAR29"/>
      <c r="XAS29"/>
      <c r="XAT29"/>
      <c r="XAU29"/>
      <c r="XAV29"/>
      <c r="XAW29"/>
      <c r="XAX29"/>
      <c r="XAY29"/>
      <c r="XAZ29"/>
      <c r="XBA29"/>
      <c r="XBB29"/>
      <c r="XBC29"/>
      <c r="XBD29"/>
      <c r="XBE29"/>
      <c r="XBF29"/>
      <c r="XBG29"/>
      <c r="XBH29"/>
      <c r="XBI29"/>
      <c r="XBJ29"/>
      <c r="XBK29"/>
      <c r="XBL29"/>
      <c r="XBM29"/>
      <c r="XBN29"/>
      <c r="XBO29"/>
      <c r="XBP29"/>
      <c r="XBQ29"/>
      <c r="XBR29"/>
      <c r="XBS29"/>
      <c r="XBT29"/>
      <c r="XBU29"/>
      <c r="XBV29"/>
      <c r="XBW29"/>
      <c r="XBX29"/>
      <c r="XBY29"/>
      <c r="XBZ29"/>
      <c r="XCA29"/>
      <c r="XCB29"/>
      <c r="XCC29"/>
      <c r="XCD29"/>
      <c r="XCE29"/>
      <c r="XCF29"/>
      <c r="XCG29"/>
      <c r="XCH29"/>
      <c r="XCI29"/>
      <c r="XCJ29"/>
      <c r="XCK29"/>
      <c r="XCL29"/>
      <c r="XCM29"/>
      <c r="XCN29"/>
      <c r="XCO29"/>
      <c r="XCP29"/>
      <c r="XCQ29"/>
      <c r="XCR29"/>
      <c r="XCS29"/>
      <c r="XCT29"/>
      <c r="XCU29"/>
      <c r="XCV29"/>
      <c r="XCW29"/>
      <c r="XCX29"/>
      <c r="XCY29"/>
      <c r="XCZ29"/>
      <c r="XDA29"/>
      <c r="XDB29"/>
      <c r="XDC29"/>
      <c r="XDD29"/>
      <c r="XDE29"/>
      <c r="XDF29"/>
      <c r="XDG29"/>
      <c r="XDH29"/>
      <c r="XDI29"/>
      <c r="XDJ29"/>
      <c r="XDK29"/>
      <c r="XDL29"/>
      <c r="XDM29"/>
      <c r="XDN29"/>
      <c r="XDO29"/>
      <c r="XDP29"/>
      <c r="XDQ29"/>
      <c r="XDR29"/>
      <c r="XDS29"/>
      <c r="XDT29"/>
      <c r="XDU29"/>
      <c r="XDV29"/>
      <c r="XDW29"/>
      <c r="XDX29"/>
      <c r="XDY29"/>
      <c r="XDZ29"/>
      <c r="XEA29"/>
      <c r="XEB29"/>
      <c r="XEC29"/>
      <c r="XED29"/>
      <c r="XEE29"/>
      <c r="XEF29"/>
      <c r="XEG29"/>
      <c r="XEH29"/>
      <c r="XEI29"/>
      <c r="XEJ29"/>
      <c r="XEK29"/>
      <c r="XEL29"/>
      <c r="XEM29"/>
      <c r="XEN29"/>
      <c r="XEO29"/>
      <c r="XEP29"/>
      <c r="XEQ29"/>
      <c r="XER29"/>
      <c r="XES29"/>
      <c r="XET29"/>
      <c r="XEU29"/>
      <c r="XEV29"/>
      <c r="XEW29"/>
      <c r="XEX29"/>
      <c r="XEY29"/>
      <c r="XEZ29"/>
    </row>
    <row r="30" spans="1:16381" x14ac:dyDescent="0.2">
      <c r="A30" s="1053"/>
      <c r="B30" s="832" t="str">
        <f>IF(D30&gt;0,'Cellular+Conn. Build Calc'!A29,"")</f>
        <v>Robot 922-P</v>
      </c>
      <c r="C30" s="1407" t="str">
        <f>'Part List '!D12</f>
        <v>POE Robot: 2 Digital inputs (panic buttons / door sensors) 2 Relay outputs (door control / lockdown trigger / analog strobe trigger)</v>
      </c>
      <c r="D30" s="809">
        <f>'Cellular+Conn. Build Calc'!B29</f>
        <v>37</v>
      </c>
      <c r="E30" s="728">
        <f>'Cellular+Conn. Build Calc'!C89</f>
        <v>1098</v>
      </c>
      <c r="F30" s="728">
        <f>'Cellular+Conn. Build Calc'!D89</f>
        <v>0</v>
      </c>
      <c r="G30" s="1048" t="str">
        <f>'Part List '!C12</f>
        <v>RBT922-P</v>
      </c>
      <c r="H30" s="728">
        <f>F30*'Part List '!$J$6</f>
        <v>0</v>
      </c>
      <c r="I30" s="179"/>
      <c r="J30" s="179"/>
      <c r="K30" s="179"/>
      <c r="L30" s="179"/>
      <c r="M30" s="179"/>
      <c r="N30" s="179"/>
      <c r="O30" s="179"/>
      <c r="P30" s="179"/>
      <c r="Q30" s="179"/>
      <c r="R30" s="179"/>
      <c r="S30" s="179"/>
      <c r="T30" s="179"/>
    </row>
    <row r="31" spans="1:16381" x14ac:dyDescent="0.2">
      <c r="A31" s="1053"/>
      <c r="B31" s="1406"/>
      <c r="C31" s="1407"/>
      <c r="D31" s="809"/>
      <c r="E31" s="728"/>
      <c r="F31" s="728"/>
      <c r="G31" s="1048"/>
      <c r="H31" s="728"/>
      <c r="I31" s="179"/>
      <c r="J31" s="179"/>
      <c r="K31" s="179"/>
      <c r="L31" s="179"/>
      <c r="M31" s="179"/>
      <c r="N31" s="179"/>
      <c r="O31" s="179"/>
      <c r="P31" s="179"/>
      <c r="Q31" s="179"/>
      <c r="R31" s="179"/>
      <c r="S31" s="179"/>
      <c r="T31" s="179"/>
    </row>
    <row r="32" spans="1:16381" x14ac:dyDescent="0.2">
      <c r="A32" s="1053"/>
      <c r="B32" s="1406"/>
      <c r="C32" s="1407"/>
      <c r="D32" s="809"/>
      <c r="E32" s="728"/>
      <c r="F32" s="728"/>
      <c r="G32" s="1048"/>
      <c r="H32" s="728"/>
      <c r="I32" s="179"/>
      <c r="J32" s="179"/>
      <c r="K32" s="179"/>
      <c r="L32" s="179"/>
      <c r="M32" s="179"/>
      <c r="N32" s="179"/>
      <c r="O32" s="179"/>
      <c r="P32" s="179"/>
      <c r="Q32" s="179"/>
      <c r="R32" s="179"/>
      <c r="S32" s="179"/>
      <c r="T32" s="179"/>
    </row>
    <row r="33" spans="1:16380" x14ac:dyDescent="0.2">
      <c r="A33" s="1053"/>
      <c r="B33" s="832" t="str">
        <f>IF(D33&gt;0,'Cellular+Conn. Build Calc'!A30,"")</f>
        <v/>
      </c>
      <c r="C33" s="1407" t="str">
        <f>'Part List '!D13</f>
        <v>Robot: 4 Digital inputs (panic buttons / door sensors) 4 Relay outputs (door control / lockdown trigger / analog strobe trigger)                       * Needs Power Supply Sold Separately (RTB 12VDC)</v>
      </c>
      <c r="D33" s="809">
        <f>'Cellular+Conn. Build Calc'!B30</f>
        <v>0</v>
      </c>
      <c r="E33" s="728">
        <f>'Cellular+Conn. Build Calc'!C90</f>
        <v>1230</v>
      </c>
      <c r="F33" s="728">
        <f>'Cellular+Conn. Build Calc'!D90</f>
        <v>0</v>
      </c>
      <c r="G33" s="1048" t="str">
        <f>'Part List '!C13</f>
        <v>RBT944</v>
      </c>
      <c r="H33" s="728">
        <f>F33*'Part List '!$J$6</f>
        <v>0</v>
      </c>
      <c r="I33" s="179"/>
      <c r="J33" s="179"/>
      <c r="K33" s="179"/>
      <c r="L33" s="179"/>
      <c r="M33" s="179"/>
      <c r="N33" s="179"/>
      <c r="O33" s="179"/>
      <c r="P33" s="179"/>
      <c r="Q33" s="179"/>
      <c r="R33" s="179"/>
      <c r="S33" s="179"/>
      <c r="T33" s="179"/>
    </row>
    <row r="34" spans="1:16380" x14ac:dyDescent="0.2">
      <c r="A34" s="1053"/>
      <c r="B34" s="1406"/>
      <c r="C34" s="1407"/>
      <c r="D34" s="809"/>
      <c r="E34" s="728"/>
      <c r="F34" s="728"/>
      <c r="G34" s="1048"/>
      <c r="H34" s="728"/>
      <c r="I34" s="179"/>
      <c r="J34" s="179"/>
      <c r="K34" s="179"/>
      <c r="L34" s="179"/>
      <c r="M34" s="179"/>
      <c r="N34" s="179"/>
      <c r="O34" s="179"/>
      <c r="P34" s="179"/>
      <c r="Q34" s="179"/>
      <c r="R34" s="179"/>
      <c r="S34" s="179"/>
      <c r="T34" s="179"/>
    </row>
    <row r="35" spans="1:16380" x14ac:dyDescent="0.2">
      <c r="A35" s="1053"/>
      <c r="B35" s="1406"/>
      <c r="C35" s="1407"/>
      <c r="D35" s="809"/>
      <c r="E35" s="728"/>
      <c r="F35" s="728"/>
      <c r="G35" s="1048"/>
      <c r="H35" s="728"/>
      <c r="I35" s="179"/>
      <c r="J35" s="179"/>
      <c r="K35" s="179"/>
      <c r="L35" s="179"/>
      <c r="M35" s="179"/>
      <c r="N35" s="179"/>
      <c r="O35" s="179"/>
      <c r="P35" s="179"/>
      <c r="Q35" s="179"/>
      <c r="R35" s="179"/>
      <c r="S35" s="179"/>
      <c r="T35" s="179"/>
    </row>
    <row r="36" spans="1:16380" x14ac:dyDescent="0.2">
      <c r="A36" s="1053"/>
      <c r="B36" s="832" t="str">
        <f>IF(D36&gt;0,'Cellular+Conn. Build Calc'!A31,"")</f>
        <v/>
      </c>
      <c r="C36" s="1407" t="str">
        <f>'Part List '!D14</f>
        <v xml:space="preserve">POE Robot: 4 Digital inputs (panic buttons / door sensors) 4 Relay outputs (door control / lockdown trigger / analog strobe trigger)                    </v>
      </c>
      <c r="D36" s="809">
        <f>'Cellular+Conn. Build Calc'!B31</f>
        <v>0</v>
      </c>
      <c r="E36" s="728">
        <f>'Cellular+Conn. Build Calc'!C91</f>
        <v>1302</v>
      </c>
      <c r="F36" s="728">
        <f>'Cellular+Conn. Build Calc'!D91</f>
        <v>0</v>
      </c>
      <c r="G36" s="1048" t="str">
        <f>'Part List '!C14</f>
        <v>RBT944-P</v>
      </c>
      <c r="H36" s="728">
        <f>F36*'Part List '!$J$6</f>
        <v>0</v>
      </c>
      <c r="I36" s="179"/>
      <c r="J36" s="179"/>
      <c r="K36" s="179"/>
      <c r="L36" s="179"/>
      <c r="M36" s="179"/>
      <c r="N36" s="179"/>
      <c r="O36" s="179"/>
      <c r="P36" s="179"/>
      <c r="Q36" s="179"/>
      <c r="R36" s="179"/>
      <c r="S36" s="179"/>
      <c r="T36" s="179"/>
    </row>
    <row r="37" spans="1:16380" x14ac:dyDescent="0.2">
      <c r="A37" s="1053"/>
      <c r="B37" s="1406"/>
      <c r="C37" s="1407"/>
      <c r="D37" s="809"/>
      <c r="E37" s="728"/>
      <c r="F37" s="728"/>
      <c r="G37" s="1048"/>
      <c r="H37" s="728"/>
      <c r="I37" s="179"/>
      <c r="J37" s="179"/>
      <c r="K37" s="179"/>
      <c r="L37" s="179"/>
      <c r="M37" s="179"/>
      <c r="N37" s="179"/>
      <c r="O37" s="179"/>
      <c r="P37" s="179"/>
      <c r="Q37" s="179"/>
      <c r="R37" s="179"/>
      <c r="S37" s="179"/>
      <c r="T37" s="179"/>
    </row>
    <row r="38" spans="1:16380" x14ac:dyDescent="0.2">
      <c r="A38" s="1053"/>
      <c r="B38" s="1406"/>
      <c r="C38" s="1407"/>
      <c r="D38" s="809"/>
      <c r="E38" s="728"/>
      <c r="F38" s="728"/>
      <c r="G38" s="1048"/>
      <c r="H38" s="728"/>
      <c r="I38" s="179"/>
      <c r="J38" s="179"/>
      <c r="K38" s="179"/>
      <c r="L38" s="179"/>
      <c r="M38" s="179"/>
      <c r="N38" s="179"/>
      <c r="O38" s="179"/>
      <c r="P38" s="179"/>
      <c r="Q38" s="179"/>
      <c r="R38" s="179"/>
      <c r="S38" s="179"/>
      <c r="T38" s="179"/>
    </row>
    <row r="39" spans="1:16380" ht="14.75" customHeight="1" x14ac:dyDescent="0.2">
      <c r="A39" s="1053"/>
      <c r="B39" s="832" t="str">
        <f>IF(D39&gt;0,'Cellular+Conn. Build Calc'!A32,"")</f>
        <v/>
      </c>
      <c r="C39" s="1407" t="str">
        <f>'Part List '!D15</f>
        <v>Robot: 8 Digital inputs (panic buttons / door sensors)                                                                                                                                                           * Needs Power Supply Sold Separately (RTB 12VDC)</v>
      </c>
      <c r="D39" s="809">
        <f>'Cellular+Conn. Build Calc'!B32</f>
        <v>0</v>
      </c>
      <c r="E39" s="728">
        <f>'Cellular+Conn. Build Calc'!C92</f>
        <v>822</v>
      </c>
      <c r="F39" s="728">
        <f>'Cellular+Conn. Build Calc'!D92</f>
        <v>0</v>
      </c>
      <c r="G39" s="1048" t="str">
        <f>'Part List '!C15</f>
        <v>RTB980</v>
      </c>
      <c r="H39" s="728">
        <f>F39*'Part List '!$J$6</f>
        <v>0</v>
      </c>
      <c r="I39" s="1053"/>
      <c r="J39" s="1053"/>
      <c r="K39" s="1053"/>
      <c r="L39" s="1053"/>
      <c r="M39" s="1053"/>
      <c r="N39" s="1053"/>
      <c r="O39" s="1053"/>
      <c r="P39" s="1053"/>
      <c r="Q39" s="1053"/>
      <c r="R39" s="1053"/>
      <c r="S39" s="1053"/>
      <c r="T39" s="1053"/>
      <c r="U39" s="420"/>
      <c r="V39" s="420"/>
      <c r="W39" s="420"/>
      <c r="X39" s="420"/>
      <c r="Y39" s="420"/>
      <c r="Z39" s="420"/>
      <c r="AA39" s="420"/>
      <c r="AB39" s="420"/>
      <c r="AC39" s="420"/>
      <c r="AD39" s="420"/>
      <c r="AE39" s="420"/>
      <c r="AF39" s="420"/>
      <c r="AG39" s="420"/>
      <c r="AH39" s="420"/>
      <c r="AI39" s="420"/>
      <c r="AJ39" s="420"/>
      <c r="AK39" s="420"/>
      <c r="AL39" s="420"/>
      <c r="AM39" s="420"/>
      <c r="AN39" s="420"/>
      <c r="AO39" s="420"/>
      <c r="AP39" s="420"/>
      <c r="AQ39" s="420"/>
      <c r="AR39" s="420"/>
      <c r="AS39" s="420"/>
      <c r="AT39" s="420"/>
      <c r="AU39" s="420"/>
      <c r="AV39" s="420"/>
      <c r="AW39" s="420"/>
      <c r="AX39" s="420"/>
      <c r="AY39" s="420"/>
      <c r="AZ39" s="420"/>
      <c r="BA39" s="420"/>
      <c r="BB39" s="420"/>
      <c r="BC39" s="420"/>
      <c r="BD39" s="420"/>
      <c r="BE39" s="420"/>
      <c r="BF39" s="420"/>
      <c r="BG39" s="420"/>
      <c r="BH39" s="420"/>
      <c r="BI39" s="420"/>
      <c r="BJ39" s="420"/>
      <c r="BK39" s="420"/>
      <c r="BL39" s="420"/>
      <c r="BM39" s="420"/>
      <c r="BN39" s="420"/>
      <c r="BO39" s="420"/>
      <c r="BP39" s="420"/>
      <c r="BQ39" s="420"/>
      <c r="BR39" s="420"/>
      <c r="BS39" s="420"/>
      <c r="BT39" s="420"/>
      <c r="BU39" s="420"/>
      <c r="BV39" s="420"/>
      <c r="BW39" s="420"/>
      <c r="BX39" s="420"/>
      <c r="BY39" s="420"/>
      <c r="BZ39" s="420"/>
      <c r="CA39" s="420"/>
      <c r="CB39" s="420"/>
      <c r="CC39" s="420"/>
      <c r="CD39" s="420"/>
      <c r="CE39" s="420"/>
      <c r="CF39" s="420"/>
      <c r="CG39" s="420"/>
      <c r="CH39" s="420"/>
      <c r="CI39" s="420"/>
      <c r="CJ39" s="420"/>
      <c r="CK39" s="420"/>
      <c r="CL39" s="420"/>
      <c r="CM39" s="420"/>
      <c r="CN39" s="420"/>
      <c r="CO39" s="420"/>
      <c r="CP39" s="420"/>
      <c r="CQ39" s="420"/>
      <c r="CR39" s="420"/>
      <c r="CS39" s="420"/>
      <c r="CT39" s="420"/>
      <c r="CU39" s="420"/>
      <c r="CV39" s="420"/>
      <c r="CW39" s="420"/>
      <c r="CX39" s="420"/>
      <c r="CY39" s="420"/>
      <c r="CZ39" s="420"/>
      <c r="DA39" s="420"/>
      <c r="DB39" s="420"/>
      <c r="DC39" s="420"/>
      <c r="DD39" s="420"/>
      <c r="DE39" s="420"/>
      <c r="DF39" s="420"/>
      <c r="DG39" s="420"/>
      <c r="DH39" s="420"/>
      <c r="DI39" s="420"/>
      <c r="DJ39" s="420"/>
      <c r="DK39" s="420"/>
      <c r="DL39" s="420"/>
      <c r="DM39" s="420"/>
      <c r="DN39" s="420"/>
      <c r="DO39" s="420"/>
      <c r="DP39" s="420"/>
      <c r="DQ39" s="420"/>
      <c r="DR39" s="420"/>
      <c r="DS39" s="420"/>
      <c r="DT39" s="420"/>
      <c r="DU39" s="420"/>
      <c r="DV39" s="420"/>
      <c r="DW39" s="420"/>
      <c r="DX39" s="420"/>
      <c r="DY39" s="420"/>
      <c r="DZ39" s="420"/>
      <c r="EA39" s="420"/>
      <c r="EB39" s="420"/>
      <c r="EC39" s="420"/>
      <c r="ED39" s="420"/>
      <c r="EE39" s="420"/>
      <c r="EF39" s="420"/>
      <c r="EG39" s="420"/>
      <c r="EH39" s="420"/>
      <c r="EI39" s="420"/>
      <c r="EJ39" s="420"/>
      <c r="EK39" s="420"/>
      <c r="EL39" s="420"/>
      <c r="EM39" s="420"/>
      <c r="EN39" s="420"/>
      <c r="EO39" s="420"/>
      <c r="EP39" s="420"/>
      <c r="EQ39" s="420"/>
      <c r="ER39" s="420"/>
      <c r="ES39" s="420"/>
      <c r="ET39" s="420"/>
      <c r="EU39" s="420"/>
      <c r="EV39" s="420"/>
      <c r="EW39" s="420"/>
      <c r="EX39" s="420"/>
      <c r="EY39" s="420"/>
      <c r="EZ39" s="420"/>
      <c r="FA39" s="420"/>
      <c r="FB39" s="420"/>
      <c r="FC39" s="420"/>
      <c r="FD39" s="420"/>
      <c r="FE39" s="420"/>
      <c r="FF39" s="420"/>
      <c r="FG39" s="420"/>
      <c r="FH39" s="420"/>
      <c r="FI39" s="420"/>
      <c r="FJ39" s="420"/>
      <c r="FK39" s="420"/>
      <c r="FL39" s="420"/>
      <c r="FM39" s="420"/>
      <c r="FN39" s="420"/>
      <c r="FO39" s="420"/>
      <c r="FP39" s="420"/>
      <c r="FQ39" s="420"/>
      <c r="FR39" s="420"/>
      <c r="FS39" s="420"/>
      <c r="FT39" s="420"/>
      <c r="FU39" s="420"/>
      <c r="FV39" s="420"/>
      <c r="FW39" s="420"/>
      <c r="FX39" s="420"/>
      <c r="FY39" s="420"/>
      <c r="FZ39" s="420"/>
      <c r="GA39" s="420"/>
      <c r="GB39" s="420"/>
      <c r="GC39" s="420"/>
      <c r="GD39" s="420"/>
      <c r="GE39" s="420"/>
      <c r="GF39" s="420"/>
      <c r="GG39" s="420"/>
      <c r="GH39" s="420"/>
      <c r="GI39" s="420"/>
      <c r="GJ39" s="420"/>
      <c r="GK39" s="420"/>
      <c r="GL39" s="420"/>
      <c r="GM39" s="420"/>
      <c r="GN39" s="420"/>
      <c r="GO39" s="420"/>
      <c r="GP39" s="420"/>
      <c r="GQ39" s="420"/>
      <c r="GR39" s="420"/>
      <c r="GS39" s="420"/>
      <c r="GT39" s="420"/>
      <c r="GU39" s="420"/>
      <c r="GV39" s="420"/>
      <c r="GW39" s="420"/>
      <c r="GX39" s="420"/>
      <c r="GY39" s="420"/>
      <c r="GZ39" s="420"/>
      <c r="HA39" s="420"/>
      <c r="HB39" s="420"/>
      <c r="HC39" s="420"/>
      <c r="HD39" s="420"/>
      <c r="HE39" s="420"/>
      <c r="HF39" s="420"/>
      <c r="HG39" s="420"/>
      <c r="HH39" s="420"/>
      <c r="HI39" s="420"/>
      <c r="HJ39" s="420"/>
      <c r="HK39" s="420"/>
      <c r="HL39" s="420"/>
      <c r="HM39" s="420"/>
      <c r="HN39" s="420"/>
      <c r="HO39" s="420"/>
      <c r="HP39" s="420"/>
      <c r="HQ39" s="420"/>
      <c r="HR39" s="420"/>
      <c r="HS39" s="420"/>
      <c r="HT39" s="420"/>
      <c r="HU39" s="420"/>
      <c r="HV39" s="420"/>
      <c r="HW39" s="420"/>
      <c r="HX39" s="420"/>
      <c r="HY39" s="420"/>
      <c r="HZ39" s="420"/>
      <c r="IA39" s="420"/>
      <c r="IB39" s="420"/>
      <c r="IC39" s="420"/>
      <c r="ID39" s="420"/>
      <c r="IE39" s="420"/>
      <c r="IF39" s="420"/>
      <c r="IG39" s="420"/>
      <c r="IH39" s="420"/>
      <c r="II39" s="420"/>
      <c r="IJ39" s="420"/>
      <c r="IK39" s="420"/>
      <c r="IL39" s="420"/>
      <c r="IM39" s="420"/>
      <c r="IN39" s="420"/>
      <c r="IO39" s="420"/>
      <c r="IP39" s="420"/>
      <c r="IQ39" s="420"/>
      <c r="IR39" s="420"/>
      <c r="IS39" s="420"/>
      <c r="IT39" s="420"/>
      <c r="IU39" s="420"/>
      <c r="IV39" s="420"/>
      <c r="IW39" s="420"/>
      <c r="IX39" s="420"/>
      <c r="IY39" s="420"/>
      <c r="IZ39" s="420"/>
      <c r="JA39" s="420"/>
      <c r="JB39" s="420"/>
      <c r="JC39" s="420"/>
      <c r="JD39" s="420"/>
      <c r="JE39" s="420"/>
      <c r="JF39" s="420"/>
      <c r="JG39" s="420"/>
      <c r="JH39" s="420"/>
      <c r="JI39" s="420"/>
      <c r="JJ39" s="420"/>
      <c r="JK39" s="420"/>
      <c r="JL39" s="420"/>
      <c r="JM39" s="420"/>
      <c r="JN39" s="420"/>
      <c r="JO39" s="420"/>
      <c r="JP39" s="420"/>
      <c r="JQ39" s="420"/>
      <c r="JR39" s="420"/>
      <c r="JS39" s="420"/>
      <c r="JT39" s="420"/>
      <c r="JU39" s="420"/>
      <c r="JV39" s="420"/>
      <c r="JW39" s="420"/>
      <c r="JX39" s="420"/>
      <c r="JY39" s="420"/>
      <c r="JZ39" s="420"/>
      <c r="KA39" s="420"/>
      <c r="KB39" s="420"/>
      <c r="KC39" s="420"/>
      <c r="KD39" s="420"/>
      <c r="KE39" s="420"/>
      <c r="KF39" s="420"/>
      <c r="KG39" s="420"/>
      <c r="KH39" s="420"/>
      <c r="KI39" s="420"/>
      <c r="KJ39" s="420"/>
      <c r="KK39" s="420"/>
      <c r="KL39" s="420"/>
      <c r="KM39" s="420"/>
      <c r="KN39" s="420"/>
      <c r="KO39" s="420"/>
      <c r="KP39" s="420"/>
      <c r="KQ39" s="420"/>
      <c r="KR39" s="420"/>
      <c r="KS39" s="420"/>
      <c r="KT39" s="420"/>
      <c r="KU39" s="420"/>
      <c r="KV39" s="420"/>
      <c r="KW39" s="420"/>
      <c r="KX39" s="420"/>
      <c r="KY39" s="420"/>
      <c r="KZ39" s="420"/>
      <c r="LA39" s="420"/>
      <c r="LB39" s="420"/>
      <c r="LC39" s="420"/>
      <c r="LD39" s="420"/>
      <c r="LE39" s="420"/>
      <c r="LF39" s="420"/>
      <c r="LG39" s="420"/>
      <c r="LH39" s="420"/>
      <c r="LI39" s="420"/>
      <c r="LJ39" s="420"/>
      <c r="LK39" s="420"/>
      <c r="LL39" s="420"/>
      <c r="LM39" s="420"/>
      <c r="LN39" s="420"/>
      <c r="LO39" s="420"/>
      <c r="LP39" s="420"/>
      <c r="LQ39" s="420"/>
      <c r="LR39" s="420"/>
      <c r="LS39" s="420"/>
      <c r="LT39" s="420"/>
      <c r="LU39" s="420"/>
      <c r="LV39" s="420"/>
      <c r="LW39" s="420"/>
      <c r="LX39" s="420"/>
      <c r="LY39" s="420"/>
      <c r="LZ39" s="420"/>
      <c r="MA39" s="420"/>
      <c r="MB39" s="420"/>
      <c r="MC39" s="420"/>
      <c r="MD39" s="420"/>
      <c r="ME39" s="420"/>
      <c r="MF39" s="420"/>
      <c r="MG39" s="420"/>
      <c r="MH39" s="420"/>
      <c r="MI39" s="420"/>
      <c r="MJ39" s="420"/>
      <c r="MK39" s="420"/>
      <c r="ML39" s="420"/>
      <c r="MM39" s="420"/>
      <c r="MN39" s="420"/>
      <c r="MO39" s="420"/>
      <c r="MP39" s="420"/>
      <c r="MQ39" s="420"/>
      <c r="MR39" s="420"/>
      <c r="MS39" s="420"/>
      <c r="MT39" s="420"/>
      <c r="MU39" s="420"/>
      <c r="MV39" s="420"/>
      <c r="MW39" s="420"/>
      <c r="MX39" s="420"/>
      <c r="MY39" s="420"/>
      <c r="MZ39" s="420"/>
      <c r="NA39" s="420"/>
      <c r="NB39" s="420"/>
      <c r="NC39" s="420"/>
      <c r="ND39" s="420"/>
      <c r="NE39" s="420"/>
      <c r="NF39" s="420"/>
      <c r="NG39" s="420"/>
      <c r="NH39" s="420"/>
      <c r="NI39" s="420"/>
      <c r="NJ39" s="420"/>
      <c r="NK39" s="420"/>
      <c r="NL39" s="420"/>
      <c r="NM39" s="420"/>
      <c r="NN39" s="420"/>
      <c r="NO39" s="420"/>
      <c r="NP39" s="420"/>
      <c r="NQ39" s="420"/>
      <c r="NR39" s="420"/>
      <c r="NS39" s="420"/>
      <c r="NT39" s="420"/>
      <c r="NU39" s="420"/>
      <c r="NV39" s="420"/>
      <c r="NW39" s="420"/>
      <c r="NX39" s="420"/>
      <c r="NY39" s="420"/>
      <c r="NZ39" s="420"/>
      <c r="OA39" s="420"/>
      <c r="OB39" s="420"/>
      <c r="OC39" s="420"/>
      <c r="OD39" s="420"/>
      <c r="OE39" s="420"/>
      <c r="OF39" s="420"/>
      <c r="OG39" s="420"/>
      <c r="OH39" s="420"/>
      <c r="OI39" s="420"/>
      <c r="OJ39" s="420"/>
      <c r="OK39" s="420"/>
      <c r="OL39" s="420"/>
      <c r="OM39" s="420"/>
      <c r="ON39" s="420"/>
      <c r="OO39" s="420"/>
      <c r="OP39" s="420"/>
      <c r="OQ39" s="420"/>
      <c r="OR39" s="420"/>
      <c r="OS39" s="420"/>
      <c r="OT39" s="420"/>
      <c r="OU39" s="420"/>
      <c r="OV39" s="420"/>
      <c r="OW39" s="420"/>
      <c r="OX39" s="420"/>
      <c r="OY39" s="420"/>
      <c r="OZ39" s="420"/>
      <c r="PA39" s="420"/>
      <c r="PB39" s="420"/>
      <c r="PC39" s="420"/>
      <c r="PD39" s="420"/>
      <c r="PE39" s="420"/>
      <c r="PF39" s="420"/>
      <c r="PG39" s="420"/>
      <c r="PH39" s="420"/>
      <c r="PI39" s="420"/>
      <c r="PJ39" s="420"/>
      <c r="PK39" s="420"/>
      <c r="PL39" s="420"/>
      <c r="PM39" s="420"/>
      <c r="PN39" s="420"/>
      <c r="PO39" s="420"/>
      <c r="PP39" s="420"/>
      <c r="PQ39" s="420"/>
      <c r="PR39" s="420"/>
      <c r="PS39" s="420"/>
      <c r="PT39" s="420"/>
      <c r="PU39" s="420"/>
      <c r="PV39" s="420"/>
      <c r="PW39" s="420"/>
      <c r="PX39" s="420"/>
      <c r="PY39" s="420"/>
      <c r="PZ39" s="420"/>
      <c r="QA39" s="420"/>
      <c r="QB39" s="420"/>
      <c r="QC39" s="420"/>
      <c r="QD39" s="420"/>
      <c r="QE39" s="420"/>
      <c r="QF39" s="420"/>
      <c r="QG39" s="420"/>
      <c r="QH39" s="420"/>
      <c r="QI39" s="420"/>
      <c r="QJ39" s="420"/>
      <c r="QK39" s="420"/>
      <c r="QL39" s="420"/>
      <c r="QM39" s="420"/>
      <c r="QN39" s="420"/>
      <c r="QO39" s="420"/>
      <c r="QP39" s="420"/>
      <c r="QQ39" s="420"/>
      <c r="QR39" s="420"/>
      <c r="QS39" s="420"/>
      <c r="QT39" s="420"/>
      <c r="QU39" s="420"/>
      <c r="QV39" s="420"/>
      <c r="QW39" s="420"/>
      <c r="QX39" s="420"/>
      <c r="QY39" s="420"/>
      <c r="QZ39" s="420"/>
      <c r="RA39" s="420"/>
      <c r="RB39" s="420"/>
      <c r="RC39" s="420"/>
      <c r="RD39" s="420"/>
      <c r="RE39" s="420"/>
      <c r="RF39" s="420"/>
      <c r="RG39" s="420"/>
      <c r="RH39" s="420"/>
      <c r="RI39" s="420"/>
      <c r="RJ39" s="420"/>
      <c r="RK39" s="420"/>
      <c r="RL39" s="420"/>
      <c r="RM39" s="420"/>
      <c r="RN39" s="420"/>
      <c r="RO39" s="420"/>
      <c r="RP39" s="420"/>
      <c r="RQ39" s="420"/>
      <c r="RR39" s="420"/>
      <c r="RS39" s="420"/>
      <c r="RT39" s="420"/>
      <c r="RU39" s="420"/>
      <c r="RV39" s="420"/>
      <c r="RW39" s="420"/>
      <c r="RX39" s="420"/>
      <c r="RY39" s="420"/>
      <c r="RZ39" s="420"/>
      <c r="SA39" s="420"/>
      <c r="SB39" s="420"/>
      <c r="SC39" s="420"/>
      <c r="SD39" s="420"/>
      <c r="SE39" s="420"/>
      <c r="SF39" s="420"/>
      <c r="SG39" s="420"/>
      <c r="SH39" s="420"/>
      <c r="SI39" s="420"/>
      <c r="SJ39" s="420"/>
      <c r="SK39" s="420"/>
      <c r="SL39" s="420"/>
      <c r="SM39" s="420"/>
      <c r="SN39" s="420"/>
      <c r="SO39" s="420"/>
      <c r="SP39" s="420"/>
      <c r="SQ39" s="420"/>
      <c r="SR39" s="420"/>
      <c r="SS39" s="420"/>
      <c r="ST39" s="420"/>
      <c r="SU39" s="420"/>
      <c r="SV39" s="420"/>
      <c r="SW39" s="420"/>
      <c r="SX39" s="420"/>
      <c r="SY39" s="420"/>
      <c r="SZ39" s="420"/>
      <c r="TA39" s="420"/>
      <c r="TB39" s="420"/>
      <c r="TC39" s="420"/>
      <c r="TD39" s="420"/>
      <c r="TE39" s="420"/>
      <c r="TF39" s="420"/>
      <c r="TG39" s="420"/>
      <c r="TH39" s="420"/>
      <c r="TI39" s="420"/>
      <c r="TJ39" s="420"/>
      <c r="TK39" s="420"/>
      <c r="TL39" s="420"/>
      <c r="TM39" s="420"/>
      <c r="TN39" s="420"/>
      <c r="TO39" s="420"/>
      <c r="TP39" s="420"/>
      <c r="TQ39" s="420"/>
      <c r="TR39" s="420"/>
      <c r="TS39" s="420"/>
      <c r="TT39" s="420"/>
      <c r="TU39" s="420"/>
      <c r="TV39" s="420"/>
      <c r="TW39" s="420"/>
      <c r="TX39" s="420"/>
      <c r="TY39" s="420"/>
      <c r="TZ39" s="420"/>
      <c r="UA39" s="420"/>
      <c r="UB39" s="420"/>
      <c r="UC39" s="420"/>
      <c r="UD39" s="420"/>
      <c r="UE39" s="420"/>
      <c r="UF39" s="420"/>
      <c r="UG39" s="420"/>
      <c r="UH39" s="420"/>
      <c r="UI39" s="420"/>
      <c r="UJ39" s="420"/>
      <c r="UK39" s="420"/>
      <c r="UL39" s="420"/>
      <c r="UM39" s="420"/>
      <c r="UN39" s="420"/>
      <c r="UO39" s="420"/>
      <c r="UP39" s="420"/>
      <c r="UQ39" s="420"/>
      <c r="UR39" s="420"/>
      <c r="US39" s="420"/>
      <c r="UT39" s="420"/>
      <c r="UU39" s="420"/>
      <c r="UV39" s="420"/>
      <c r="UW39" s="420"/>
      <c r="UX39" s="420"/>
      <c r="UY39" s="420"/>
      <c r="UZ39" s="420"/>
      <c r="VA39" s="420"/>
      <c r="VB39" s="420"/>
      <c r="VC39" s="420"/>
      <c r="VD39" s="420"/>
      <c r="VE39" s="420"/>
      <c r="VF39" s="420"/>
      <c r="VG39" s="420"/>
      <c r="VH39" s="420"/>
      <c r="VI39" s="420"/>
      <c r="VJ39" s="420"/>
      <c r="VK39" s="420"/>
      <c r="VL39" s="420"/>
      <c r="VM39" s="420"/>
      <c r="VN39" s="420"/>
      <c r="VO39" s="420"/>
      <c r="VP39" s="420"/>
      <c r="VQ39" s="420"/>
      <c r="VR39" s="420"/>
      <c r="VS39" s="420"/>
      <c r="VT39" s="420"/>
      <c r="VU39" s="420"/>
      <c r="VV39" s="420"/>
      <c r="VW39" s="420"/>
      <c r="VX39" s="420"/>
      <c r="VY39" s="420"/>
      <c r="VZ39" s="420"/>
      <c r="WA39" s="420"/>
      <c r="WB39" s="420"/>
      <c r="WC39" s="420"/>
      <c r="WD39" s="420"/>
      <c r="WE39" s="420"/>
      <c r="WF39" s="420"/>
      <c r="WG39" s="420"/>
      <c r="WH39" s="420"/>
      <c r="WI39" s="420"/>
      <c r="WJ39" s="420"/>
      <c r="WK39" s="420"/>
      <c r="WL39" s="420"/>
      <c r="WM39" s="420"/>
      <c r="WN39" s="420"/>
      <c r="WO39" s="420"/>
      <c r="WP39" s="420"/>
      <c r="WQ39" s="420"/>
      <c r="WR39" s="420"/>
      <c r="WS39" s="420"/>
      <c r="WT39" s="420"/>
      <c r="WU39" s="420"/>
      <c r="WV39" s="420"/>
      <c r="WW39" s="420"/>
      <c r="WX39" s="420"/>
      <c r="WY39" s="420"/>
      <c r="WZ39" s="420"/>
      <c r="XA39" s="420"/>
      <c r="XB39" s="420"/>
      <c r="XC39" s="420"/>
      <c r="XD39" s="420"/>
      <c r="XE39" s="420"/>
      <c r="XF39" s="420"/>
      <c r="XG39" s="420"/>
      <c r="XH39" s="420"/>
      <c r="XI39" s="420"/>
      <c r="XJ39" s="420"/>
      <c r="XK39" s="420"/>
      <c r="XL39" s="420"/>
      <c r="XM39" s="420"/>
      <c r="XN39" s="420"/>
      <c r="XO39" s="420"/>
      <c r="XP39" s="420"/>
      <c r="XQ39" s="420"/>
      <c r="XR39" s="420"/>
      <c r="XS39" s="420"/>
      <c r="XT39" s="420"/>
      <c r="XU39" s="420"/>
      <c r="XV39" s="420"/>
      <c r="XW39" s="420"/>
      <c r="XX39" s="420"/>
      <c r="XY39" s="420"/>
      <c r="XZ39" s="420"/>
      <c r="YA39" s="420"/>
      <c r="YB39" s="420"/>
      <c r="YC39" s="420"/>
      <c r="YD39" s="420"/>
      <c r="YE39" s="420"/>
      <c r="YF39" s="420"/>
      <c r="YG39" s="420"/>
      <c r="YH39" s="420"/>
      <c r="YI39" s="420"/>
      <c r="YJ39" s="420"/>
      <c r="YK39" s="420"/>
      <c r="YL39" s="420"/>
      <c r="YM39" s="420"/>
      <c r="YN39" s="420"/>
      <c r="YO39" s="420"/>
      <c r="YP39" s="420"/>
      <c r="YQ39" s="420"/>
      <c r="YR39" s="420"/>
      <c r="YS39" s="420"/>
      <c r="YT39" s="420"/>
      <c r="YU39" s="420"/>
      <c r="YV39" s="420"/>
      <c r="YW39" s="420"/>
      <c r="YX39" s="420"/>
      <c r="YY39" s="420"/>
      <c r="YZ39" s="420"/>
      <c r="ZA39" s="420"/>
      <c r="ZB39" s="420"/>
      <c r="ZC39" s="420"/>
      <c r="ZD39" s="420"/>
      <c r="ZE39" s="420"/>
      <c r="ZF39" s="420"/>
      <c r="ZG39" s="420"/>
      <c r="ZH39" s="420"/>
      <c r="ZI39" s="420"/>
      <c r="ZJ39" s="420"/>
      <c r="ZK39" s="420"/>
      <c r="ZL39" s="420"/>
      <c r="ZM39" s="420"/>
      <c r="ZN39" s="420"/>
      <c r="ZO39" s="420"/>
      <c r="ZP39" s="420"/>
      <c r="ZQ39" s="420"/>
      <c r="ZR39" s="420"/>
      <c r="ZS39" s="420"/>
      <c r="ZT39" s="420"/>
      <c r="ZU39" s="420"/>
      <c r="ZV39" s="420"/>
      <c r="ZW39" s="420"/>
      <c r="ZX39" s="420"/>
      <c r="ZY39" s="420"/>
      <c r="ZZ39" s="420"/>
      <c r="AAA39" s="420"/>
      <c r="AAB39" s="420"/>
      <c r="AAC39" s="420"/>
      <c r="AAD39" s="420"/>
      <c r="AAE39" s="420"/>
      <c r="AAF39" s="420"/>
      <c r="AAG39" s="420"/>
      <c r="AAH39" s="420"/>
      <c r="AAI39" s="420"/>
      <c r="AAJ39" s="420"/>
      <c r="AAK39" s="420"/>
      <c r="AAL39" s="420"/>
      <c r="AAM39" s="420"/>
      <c r="AAN39" s="420"/>
      <c r="AAO39" s="420"/>
      <c r="AAP39" s="420"/>
      <c r="AAQ39" s="420"/>
      <c r="AAR39" s="420"/>
      <c r="AAS39" s="420"/>
      <c r="AAT39" s="420"/>
      <c r="AAU39" s="420"/>
      <c r="AAV39" s="420"/>
      <c r="AAW39" s="420"/>
      <c r="AAX39" s="420"/>
      <c r="AAY39" s="420"/>
      <c r="AAZ39" s="420"/>
      <c r="ABA39" s="420"/>
      <c r="ABB39" s="420"/>
      <c r="ABC39" s="420"/>
      <c r="ABD39" s="420"/>
      <c r="ABE39" s="420"/>
      <c r="ABF39" s="420"/>
      <c r="ABG39" s="420"/>
      <c r="ABH39" s="420"/>
      <c r="ABI39" s="420"/>
      <c r="ABJ39" s="420"/>
      <c r="ABK39" s="420"/>
      <c r="ABL39" s="420"/>
      <c r="ABM39" s="420"/>
      <c r="ABN39" s="420"/>
      <c r="ABO39" s="420"/>
      <c r="ABP39" s="420"/>
      <c r="ABQ39" s="420"/>
      <c r="ABR39" s="420"/>
      <c r="ABS39" s="420"/>
      <c r="ABT39" s="420"/>
      <c r="ABU39" s="420"/>
      <c r="ABV39" s="420"/>
      <c r="ABW39" s="420"/>
      <c r="ABX39" s="420"/>
      <c r="ABY39" s="420"/>
      <c r="ABZ39" s="420"/>
      <c r="ACA39" s="420"/>
      <c r="ACB39" s="420"/>
      <c r="ACC39" s="420"/>
      <c r="ACD39" s="420"/>
      <c r="ACE39" s="420"/>
      <c r="ACF39" s="420"/>
      <c r="ACG39" s="420"/>
      <c r="ACH39" s="420"/>
      <c r="ACI39" s="420"/>
      <c r="ACJ39" s="420"/>
      <c r="ACK39" s="420"/>
      <c r="ACL39" s="420"/>
      <c r="ACM39" s="420"/>
      <c r="ACN39" s="420"/>
      <c r="ACO39" s="420"/>
      <c r="ACP39" s="420"/>
      <c r="ACQ39" s="420"/>
      <c r="ACR39" s="420"/>
      <c r="ACS39" s="420"/>
      <c r="ACT39" s="420"/>
      <c r="ACU39" s="420"/>
      <c r="ACV39" s="420"/>
      <c r="ACW39" s="420"/>
      <c r="ACX39" s="420"/>
      <c r="ACY39" s="420"/>
      <c r="ACZ39" s="420"/>
      <c r="ADA39" s="420"/>
      <c r="ADB39" s="420"/>
      <c r="ADC39" s="420"/>
      <c r="ADD39" s="420"/>
      <c r="ADE39" s="420"/>
      <c r="ADF39" s="420"/>
      <c r="ADG39" s="420"/>
      <c r="ADH39" s="420"/>
      <c r="ADI39" s="420"/>
      <c r="ADJ39" s="420"/>
      <c r="ADK39" s="420"/>
      <c r="ADL39" s="420"/>
      <c r="ADM39" s="420"/>
      <c r="ADN39" s="420"/>
      <c r="ADO39" s="420"/>
      <c r="ADP39" s="420"/>
      <c r="ADQ39" s="420"/>
      <c r="ADR39" s="420"/>
      <c r="ADS39" s="420"/>
      <c r="ADT39" s="420"/>
      <c r="ADU39" s="420"/>
      <c r="ADV39" s="420"/>
      <c r="ADW39" s="420"/>
      <c r="ADX39" s="420"/>
      <c r="ADY39" s="420"/>
      <c r="ADZ39" s="420"/>
      <c r="AEA39" s="420"/>
      <c r="AEB39" s="420"/>
      <c r="AEC39" s="420"/>
      <c r="AED39" s="420"/>
      <c r="AEE39" s="420"/>
      <c r="AEF39" s="420"/>
      <c r="AEG39" s="420"/>
      <c r="AEH39" s="420"/>
      <c r="AEI39" s="420"/>
      <c r="AEJ39" s="420"/>
      <c r="AEK39" s="420"/>
      <c r="AEL39" s="420"/>
      <c r="AEM39" s="420"/>
      <c r="AEN39" s="420"/>
      <c r="AEO39" s="420"/>
      <c r="AEP39" s="420"/>
      <c r="AEQ39" s="420"/>
      <c r="AER39" s="420"/>
      <c r="AES39" s="420"/>
      <c r="AET39" s="420"/>
      <c r="AEU39" s="420"/>
      <c r="AEV39" s="420"/>
      <c r="AEW39" s="420"/>
      <c r="AEX39" s="420"/>
      <c r="AEY39" s="420"/>
      <c r="AEZ39" s="420"/>
      <c r="AFA39" s="420"/>
      <c r="AFB39" s="420"/>
      <c r="AFC39" s="420"/>
      <c r="AFD39" s="420"/>
      <c r="AFE39" s="420"/>
      <c r="AFF39" s="420"/>
      <c r="AFG39" s="420"/>
      <c r="AFH39" s="420"/>
      <c r="AFI39" s="420"/>
      <c r="AFJ39" s="420"/>
      <c r="AFK39" s="420"/>
      <c r="AFL39" s="420"/>
      <c r="AFM39" s="420"/>
      <c r="AFN39" s="420"/>
      <c r="AFO39" s="420"/>
      <c r="AFP39" s="420"/>
      <c r="AFQ39" s="420"/>
      <c r="AFR39" s="420"/>
      <c r="AFS39" s="420"/>
      <c r="AFT39" s="420"/>
      <c r="AFU39" s="420"/>
      <c r="AFV39" s="420"/>
      <c r="AFW39" s="420"/>
      <c r="AFX39" s="420"/>
      <c r="AFY39" s="420"/>
      <c r="AFZ39" s="420"/>
      <c r="AGA39" s="420"/>
      <c r="AGB39" s="420"/>
      <c r="AGC39" s="420"/>
      <c r="AGD39" s="420"/>
      <c r="AGE39" s="420"/>
      <c r="AGF39" s="420"/>
      <c r="AGG39" s="420"/>
      <c r="AGH39" s="420"/>
      <c r="AGI39" s="420"/>
      <c r="AGJ39" s="420"/>
      <c r="AGK39" s="420"/>
      <c r="AGL39" s="420"/>
      <c r="AGM39" s="420"/>
      <c r="AGN39" s="420"/>
      <c r="AGO39" s="420"/>
      <c r="AGP39" s="420"/>
      <c r="AGQ39" s="420"/>
      <c r="AGR39" s="420"/>
      <c r="AGS39" s="420"/>
      <c r="AGT39" s="420"/>
      <c r="AGU39" s="420"/>
      <c r="AGV39" s="420"/>
      <c r="AGW39" s="420"/>
      <c r="AGX39" s="420"/>
      <c r="AGY39" s="420"/>
      <c r="AGZ39" s="420"/>
      <c r="AHA39" s="420"/>
      <c r="AHB39" s="420"/>
      <c r="AHC39" s="420"/>
      <c r="AHD39" s="420"/>
      <c r="AHE39" s="420"/>
      <c r="AHF39" s="420"/>
      <c r="AHG39" s="420"/>
      <c r="AHH39" s="420"/>
      <c r="AHI39" s="420"/>
      <c r="AHJ39" s="420"/>
      <c r="AHK39" s="420"/>
      <c r="AHL39" s="420"/>
      <c r="AHM39" s="420"/>
      <c r="AHN39" s="420"/>
      <c r="AHO39" s="420"/>
      <c r="AHP39" s="420"/>
      <c r="AHQ39" s="420"/>
      <c r="AHR39" s="420"/>
      <c r="AHS39" s="420"/>
      <c r="AHT39" s="420"/>
      <c r="AHU39" s="420"/>
      <c r="AHV39" s="420"/>
      <c r="AHW39" s="420"/>
      <c r="AHX39" s="420"/>
      <c r="AHY39" s="420"/>
      <c r="AHZ39" s="420"/>
      <c r="AIA39" s="420"/>
      <c r="AIB39" s="420"/>
      <c r="AIC39" s="420"/>
      <c r="AID39" s="420"/>
      <c r="AIE39" s="420"/>
      <c r="AIF39" s="420"/>
      <c r="AIG39" s="420"/>
      <c r="AIH39" s="420"/>
      <c r="AII39" s="420"/>
      <c r="AIJ39" s="420"/>
      <c r="AIK39" s="420"/>
      <c r="AIL39" s="420"/>
      <c r="AIM39" s="420"/>
      <c r="AIN39" s="420"/>
      <c r="AIO39" s="420"/>
      <c r="AIP39" s="420"/>
      <c r="AIQ39" s="420"/>
      <c r="AIR39" s="420"/>
      <c r="AIS39" s="420"/>
      <c r="AIT39" s="420"/>
      <c r="AIU39" s="420"/>
      <c r="AIV39" s="420"/>
      <c r="AIW39" s="420"/>
      <c r="AIX39" s="420"/>
      <c r="AIY39" s="420"/>
      <c r="AIZ39" s="420"/>
      <c r="AJA39" s="420"/>
      <c r="AJB39" s="420"/>
      <c r="AJC39" s="420"/>
      <c r="AJD39" s="420"/>
      <c r="AJE39" s="420"/>
      <c r="AJF39" s="420"/>
      <c r="AJG39" s="420"/>
      <c r="AJH39" s="420"/>
      <c r="AJI39" s="420"/>
      <c r="AJJ39" s="420"/>
      <c r="AJK39" s="420"/>
      <c r="AJL39" s="420"/>
      <c r="AJM39" s="420"/>
      <c r="AJN39" s="420"/>
      <c r="AJO39" s="420"/>
      <c r="AJP39" s="420"/>
      <c r="AJQ39" s="420"/>
      <c r="AJR39" s="420"/>
      <c r="AJS39" s="420"/>
      <c r="AJT39" s="420"/>
      <c r="AJU39" s="420"/>
      <c r="AJV39" s="420"/>
      <c r="AJW39" s="420"/>
      <c r="AJX39" s="420"/>
      <c r="AJY39" s="420"/>
      <c r="AJZ39" s="420"/>
      <c r="AKA39" s="420"/>
      <c r="AKB39" s="420"/>
      <c r="AKC39" s="420"/>
      <c r="AKD39" s="420"/>
      <c r="AKE39" s="420"/>
      <c r="AKF39" s="420"/>
      <c r="AKG39" s="420"/>
      <c r="AKH39" s="420"/>
      <c r="AKI39" s="420"/>
      <c r="AKJ39" s="420"/>
      <c r="AKK39" s="420"/>
      <c r="AKL39" s="420"/>
      <c r="AKM39" s="420"/>
      <c r="AKN39" s="420"/>
      <c r="AKO39" s="420"/>
      <c r="AKP39" s="420"/>
      <c r="AKQ39" s="420"/>
      <c r="AKR39" s="420"/>
      <c r="AKS39" s="420"/>
      <c r="AKT39" s="420"/>
      <c r="AKU39" s="420"/>
      <c r="AKV39" s="420"/>
      <c r="AKW39" s="420"/>
      <c r="AKX39" s="420"/>
      <c r="AKY39" s="420"/>
      <c r="AKZ39" s="420"/>
      <c r="ALA39" s="420"/>
      <c r="ALB39" s="420"/>
      <c r="ALC39" s="420"/>
      <c r="ALD39" s="420"/>
      <c r="ALE39" s="420"/>
      <c r="ALF39" s="420"/>
      <c r="ALG39" s="420"/>
      <c r="ALH39" s="420"/>
      <c r="ALI39" s="420"/>
      <c r="ALJ39" s="420"/>
      <c r="ALK39" s="420"/>
      <c r="ALL39" s="420"/>
      <c r="ALM39" s="420"/>
      <c r="ALN39" s="420"/>
      <c r="ALO39" s="420"/>
      <c r="ALP39" s="420"/>
      <c r="ALQ39" s="420"/>
      <c r="ALR39" s="420"/>
      <c r="ALS39" s="420"/>
      <c r="ALT39" s="420"/>
      <c r="ALU39" s="420"/>
      <c r="ALV39" s="420"/>
      <c r="ALW39" s="420"/>
      <c r="ALX39" s="420"/>
      <c r="ALY39" s="420"/>
      <c r="ALZ39" s="420"/>
      <c r="AMA39" s="420"/>
      <c r="AMB39" s="420"/>
      <c r="AMC39" s="420"/>
      <c r="AMD39" s="420"/>
      <c r="AME39" s="420"/>
      <c r="AMF39" s="420"/>
      <c r="AMG39" s="420"/>
      <c r="AMH39" s="420"/>
      <c r="AMI39" s="420"/>
      <c r="AMJ39" s="420"/>
      <c r="AMK39" s="420"/>
      <c r="AML39" s="420"/>
      <c r="AMM39" s="420"/>
      <c r="AMN39" s="420"/>
      <c r="AMO39" s="420"/>
      <c r="AMP39" s="420"/>
      <c r="AMQ39" s="420"/>
      <c r="AMR39" s="420"/>
      <c r="AMS39" s="420"/>
      <c r="AMT39" s="420"/>
      <c r="AMU39" s="420"/>
      <c r="AMV39" s="420"/>
      <c r="AMW39" s="420"/>
      <c r="AMX39" s="420"/>
      <c r="AMY39" s="420"/>
      <c r="AMZ39" s="420"/>
      <c r="ANA39" s="420"/>
      <c r="ANB39" s="420"/>
      <c r="ANC39" s="420"/>
      <c r="AND39" s="420"/>
      <c r="ANE39" s="420"/>
      <c r="ANF39" s="420"/>
      <c r="ANG39" s="420"/>
      <c r="ANH39" s="420"/>
      <c r="ANI39" s="420"/>
      <c r="ANJ39" s="420"/>
      <c r="ANK39" s="420"/>
      <c r="ANL39" s="420"/>
      <c r="ANM39" s="420"/>
      <c r="ANN39" s="420"/>
      <c r="ANO39" s="420"/>
      <c r="ANP39" s="420"/>
      <c r="ANQ39" s="420"/>
      <c r="ANR39" s="420"/>
      <c r="ANS39" s="420"/>
      <c r="ANT39" s="420"/>
      <c r="ANU39" s="420"/>
      <c r="ANV39" s="420"/>
      <c r="ANW39" s="420"/>
      <c r="ANX39" s="420"/>
      <c r="ANY39" s="420"/>
      <c r="ANZ39" s="420"/>
      <c r="AOA39" s="420"/>
      <c r="AOB39" s="420"/>
      <c r="AOC39" s="420"/>
      <c r="AOD39" s="420"/>
      <c r="AOE39" s="420"/>
      <c r="AOF39" s="420"/>
      <c r="AOG39" s="420"/>
      <c r="AOH39" s="420"/>
      <c r="AOI39" s="420"/>
      <c r="AOJ39" s="420"/>
      <c r="AOK39" s="420"/>
      <c r="AOL39" s="420"/>
      <c r="AOM39" s="420"/>
      <c r="AON39" s="420"/>
      <c r="AOO39" s="420"/>
      <c r="AOP39" s="420"/>
      <c r="AOQ39" s="420"/>
      <c r="AOR39" s="420"/>
      <c r="AOS39" s="420"/>
      <c r="AOT39" s="420"/>
      <c r="AOU39" s="420"/>
      <c r="AOV39" s="420"/>
      <c r="AOW39" s="420"/>
      <c r="AOX39" s="420"/>
      <c r="AOY39" s="420"/>
      <c r="AOZ39" s="420"/>
      <c r="APA39" s="420"/>
      <c r="APB39" s="420"/>
      <c r="APC39" s="420"/>
      <c r="APD39" s="420"/>
      <c r="APE39" s="420"/>
      <c r="APF39" s="420"/>
      <c r="APG39" s="420"/>
      <c r="APH39" s="420"/>
      <c r="API39" s="420"/>
      <c r="APJ39" s="420"/>
      <c r="APK39" s="420"/>
      <c r="APL39" s="420"/>
      <c r="APM39" s="420"/>
      <c r="APN39" s="420"/>
      <c r="APO39" s="420"/>
      <c r="APP39" s="420"/>
      <c r="APQ39" s="420"/>
      <c r="APR39" s="420"/>
      <c r="APS39" s="420"/>
      <c r="APT39" s="420"/>
      <c r="APU39" s="420"/>
      <c r="APV39" s="420"/>
      <c r="APW39" s="420"/>
      <c r="APX39" s="420"/>
      <c r="APY39" s="420"/>
      <c r="APZ39" s="420"/>
      <c r="AQA39" s="420"/>
      <c r="AQB39" s="420"/>
      <c r="AQC39" s="420"/>
      <c r="AQD39" s="420"/>
      <c r="AQE39" s="420"/>
      <c r="AQF39" s="420"/>
      <c r="AQG39" s="420"/>
      <c r="AQH39" s="420"/>
      <c r="AQI39" s="420"/>
      <c r="AQJ39" s="420"/>
      <c r="AQK39" s="420"/>
      <c r="AQL39" s="420"/>
      <c r="AQM39" s="420"/>
      <c r="AQN39" s="420"/>
      <c r="AQO39" s="420"/>
      <c r="AQP39" s="420"/>
      <c r="AQQ39" s="420"/>
      <c r="AQR39" s="420"/>
      <c r="AQS39" s="420"/>
      <c r="AQT39" s="420"/>
      <c r="AQU39" s="420"/>
      <c r="AQV39" s="420"/>
      <c r="AQW39" s="420"/>
      <c r="AQX39" s="420"/>
      <c r="AQY39" s="420"/>
      <c r="AQZ39" s="420"/>
      <c r="ARA39" s="420"/>
      <c r="ARB39" s="420"/>
      <c r="ARC39" s="420"/>
      <c r="ARD39" s="420"/>
      <c r="ARE39" s="420"/>
      <c r="ARF39" s="420"/>
      <c r="ARG39" s="420"/>
      <c r="ARH39" s="420"/>
      <c r="ARI39" s="420"/>
      <c r="ARJ39" s="420"/>
      <c r="ARK39" s="420"/>
      <c r="ARL39" s="420"/>
      <c r="ARM39" s="420"/>
      <c r="ARN39" s="420"/>
      <c r="ARO39" s="420"/>
      <c r="ARP39" s="420"/>
      <c r="ARQ39" s="420"/>
      <c r="ARR39" s="420"/>
      <c r="ARS39" s="420"/>
      <c r="ART39" s="420"/>
      <c r="ARU39" s="420"/>
      <c r="ARV39" s="420"/>
      <c r="ARW39" s="420"/>
      <c r="ARX39" s="420"/>
      <c r="ARY39" s="420"/>
      <c r="ARZ39" s="420"/>
      <c r="ASA39" s="420"/>
      <c r="ASB39" s="420"/>
      <c r="ASC39" s="420"/>
      <c r="ASD39" s="420"/>
      <c r="ASE39" s="420"/>
      <c r="ASF39" s="420"/>
      <c r="ASG39" s="420"/>
      <c r="ASH39" s="420"/>
      <c r="ASI39" s="420"/>
      <c r="ASJ39" s="420"/>
      <c r="ASK39" s="420"/>
      <c r="ASL39" s="420"/>
      <c r="ASM39" s="420"/>
      <c r="ASN39" s="420"/>
      <c r="ASO39" s="420"/>
      <c r="ASP39" s="420"/>
      <c r="ASQ39" s="420"/>
      <c r="ASR39" s="420"/>
      <c r="ASS39" s="420"/>
      <c r="AST39" s="420"/>
      <c r="ASU39" s="420"/>
      <c r="ASV39" s="420"/>
      <c r="ASW39" s="420"/>
      <c r="ASX39" s="420"/>
      <c r="ASY39" s="420"/>
      <c r="ASZ39" s="420"/>
      <c r="ATA39" s="420"/>
      <c r="ATB39" s="420"/>
      <c r="ATC39" s="420"/>
      <c r="ATD39" s="420"/>
      <c r="ATE39" s="420"/>
      <c r="ATF39" s="420"/>
      <c r="ATG39" s="420"/>
      <c r="ATH39" s="420"/>
      <c r="ATI39" s="420"/>
      <c r="ATJ39" s="420"/>
      <c r="ATK39" s="420"/>
      <c r="ATL39" s="420"/>
      <c r="ATM39" s="420"/>
      <c r="ATN39" s="420"/>
      <c r="ATO39" s="420"/>
      <c r="ATP39" s="420"/>
      <c r="ATQ39" s="420"/>
      <c r="ATR39" s="420"/>
      <c r="ATS39" s="420"/>
      <c r="ATT39" s="420"/>
      <c r="ATU39" s="420"/>
      <c r="ATV39" s="420"/>
      <c r="ATW39" s="420"/>
      <c r="ATX39" s="420"/>
      <c r="ATY39" s="420"/>
      <c r="ATZ39" s="420"/>
      <c r="AUA39" s="420"/>
      <c r="AUB39" s="420"/>
      <c r="AUC39" s="420"/>
      <c r="AUD39" s="420"/>
      <c r="AUE39" s="420"/>
      <c r="AUF39" s="420"/>
      <c r="AUG39" s="420"/>
      <c r="AUH39" s="420"/>
      <c r="AUI39" s="420"/>
      <c r="AUJ39" s="420"/>
      <c r="AUK39" s="420"/>
      <c r="AUL39" s="420"/>
      <c r="AUM39" s="420"/>
      <c r="AUN39" s="420"/>
      <c r="AUO39" s="420"/>
      <c r="AUP39" s="420"/>
      <c r="AUQ39" s="420"/>
      <c r="AUR39" s="420"/>
      <c r="AUS39" s="420"/>
      <c r="AUT39" s="420"/>
      <c r="AUU39" s="420"/>
      <c r="AUV39" s="420"/>
      <c r="AUW39" s="420"/>
      <c r="AUX39" s="420"/>
      <c r="AUY39" s="420"/>
      <c r="AUZ39" s="420"/>
      <c r="AVA39" s="420"/>
      <c r="AVB39" s="420"/>
      <c r="AVC39" s="420"/>
      <c r="AVD39" s="420"/>
      <c r="AVE39" s="420"/>
      <c r="AVF39" s="420"/>
      <c r="AVG39" s="420"/>
      <c r="AVH39" s="420"/>
      <c r="AVI39" s="420"/>
      <c r="AVJ39" s="420"/>
      <c r="AVK39" s="420"/>
      <c r="AVL39" s="420"/>
      <c r="AVM39" s="420"/>
      <c r="AVN39" s="420"/>
      <c r="AVO39" s="420"/>
      <c r="AVP39" s="420"/>
      <c r="AVQ39" s="420"/>
      <c r="AVR39" s="420"/>
      <c r="AVS39" s="420"/>
      <c r="AVT39" s="420"/>
      <c r="AVU39" s="420"/>
      <c r="AVV39" s="420"/>
      <c r="AVW39" s="420"/>
      <c r="AVX39" s="420"/>
      <c r="AVY39" s="420"/>
      <c r="AVZ39" s="420"/>
      <c r="AWA39" s="420"/>
      <c r="AWB39" s="420"/>
      <c r="AWC39" s="420"/>
      <c r="AWD39" s="420"/>
      <c r="AWE39" s="420"/>
      <c r="AWF39" s="420"/>
      <c r="AWG39" s="420"/>
      <c r="AWH39" s="420"/>
      <c r="AWI39" s="420"/>
      <c r="AWJ39" s="420"/>
      <c r="AWK39" s="420"/>
      <c r="AWL39" s="420"/>
      <c r="AWM39" s="420"/>
      <c r="AWN39" s="420"/>
      <c r="AWO39" s="420"/>
      <c r="AWP39" s="420"/>
      <c r="AWQ39" s="420"/>
      <c r="AWR39" s="420"/>
      <c r="AWS39" s="420"/>
      <c r="AWT39" s="420"/>
      <c r="AWU39" s="420"/>
      <c r="AWV39" s="420"/>
      <c r="AWW39" s="420"/>
      <c r="AWX39" s="420"/>
      <c r="AWY39" s="420"/>
      <c r="AWZ39" s="420"/>
      <c r="AXA39" s="420"/>
      <c r="AXB39" s="420"/>
      <c r="AXC39" s="420"/>
      <c r="AXD39" s="420"/>
      <c r="AXE39" s="420"/>
      <c r="AXF39" s="420"/>
      <c r="AXG39" s="420"/>
      <c r="AXH39" s="420"/>
      <c r="AXI39" s="420"/>
      <c r="AXJ39" s="420"/>
      <c r="AXK39" s="420"/>
      <c r="AXL39" s="420"/>
      <c r="AXM39" s="420"/>
      <c r="AXN39" s="420"/>
      <c r="AXO39" s="420"/>
      <c r="AXP39" s="420"/>
      <c r="AXQ39" s="420"/>
      <c r="AXR39" s="420"/>
      <c r="AXS39" s="420"/>
      <c r="AXT39" s="420"/>
      <c r="AXU39" s="420"/>
      <c r="AXV39" s="420"/>
      <c r="AXW39" s="420"/>
      <c r="AXX39" s="420"/>
      <c r="AXY39" s="420"/>
      <c r="AXZ39" s="420"/>
      <c r="AYA39" s="420"/>
      <c r="AYB39" s="420"/>
      <c r="AYC39" s="420"/>
      <c r="AYD39" s="420"/>
      <c r="AYE39" s="420"/>
      <c r="AYF39" s="420"/>
      <c r="AYG39" s="420"/>
      <c r="AYH39" s="420"/>
      <c r="AYI39" s="420"/>
      <c r="AYJ39" s="420"/>
      <c r="AYK39" s="420"/>
      <c r="AYL39" s="420"/>
      <c r="AYM39" s="420"/>
      <c r="AYN39" s="420"/>
      <c r="AYO39" s="420"/>
      <c r="AYP39" s="420"/>
      <c r="AYQ39" s="420"/>
      <c r="AYR39" s="420"/>
      <c r="AYS39" s="420"/>
      <c r="AYT39" s="420"/>
      <c r="AYU39" s="420"/>
      <c r="AYV39" s="420"/>
      <c r="AYW39" s="420"/>
      <c r="AYX39" s="420"/>
      <c r="AYY39" s="420"/>
      <c r="AYZ39" s="420"/>
      <c r="AZA39" s="420"/>
      <c r="AZB39" s="420"/>
      <c r="AZC39" s="420"/>
      <c r="AZD39" s="420"/>
      <c r="AZE39" s="420"/>
      <c r="AZF39" s="420"/>
      <c r="AZG39" s="420"/>
      <c r="AZH39" s="420"/>
      <c r="AZI39" s="420"/>
      <c r="AZJ39" s="420"/>
      <c r="AZK39" s="420"/>
      <c r="AZL39" s="420"/>
      <c r="AZM39" s="420"/>
      <c r="AZN39" s="420"/>
      <c r="AZO39" s="420"/>
      <c r="AZP39" s="420"/>
      <c r="AZQ39" s="420"/>
      <c r="AZR39" s="420"/>
      <c r="AZS39" s="420"/>
      <c r="AZT39" s="420"/>
      <c r="AZU39" s="420"/>
      <c r="AZV39" s="420"/>
      <c r="AZW39" s="420"/>
      <c r="AZX39" s="420"/>
      <c r="AZY39" s="420"/>
      <c r="AZZ39" s="420"/>
      <c r="BAA39" s="420"/>
      <c r="BAB39" s="420"/>
      <c r="BAC39" s="420"/>
      <c r="BAD39" s="420"/>
      <c r="BAE39" s="420"/>
      <c r="BAF39" s="420"/>
      <c r="BAG39" s="420"/>
      <c r="BAH39" s="420"/>
      <c r="BAI39" s="420"/>
      <c r="BAJ39" s="420"/>
      <c r="BAK39" s="420"/>
      <c r="BAL39" s="420"/>
      <c r="BAM39" s="420"/>
      <c r="BAN39" s="420"/>
      <c r="BAO39" s="420"/>
      <c r="BAP39" s="420"/>
      <c r="BAQ39" s="420"/>
      <c r="BAR39" s="420"/>
      <c r="BAS39" s="420"/>
      <c r="BAT39" s="420"/>
      <c r="BAU39" s="420"/>
      <c r="BAV39" s="420"/>
      <c r="BAW39" s="420"/>
      <c r="BAX39" s="420"/>
      <c r="BAY39" s="420"/>
      <c r="BAZ39" s="420"/>
      <c r="BBA39" s="420"/>
      <c r="BBB39" s="420"/>
      <c r="BBC39" s="420"/>
      <c r="BBD39" s="420"/>
      <c r="BBE39" s="420"/>
      <c r="BBF39" s="420"/>
      <c r="BBG39" s="420"/>
      <c r="BBH39" s="420"/>
      <c r="BBI39" s="420"/>
      <c r="BBJ39" s="420"/>
      <c r="BBK39" s="420"/>
      <c r="BBL39" s="420"/>
      <c r="BBM39" s="420"/>
      <c r="BBN39" s="420"/>
      <c r="BBO39" s="420"/>
      <c r="BBP39" s="420"/>
      <c r="BBQ39" s="420"/>
      <c r="BBR39" s="420"/>
      <c r="BBS39" s="420"/>
      <c r="BBT39" s="420"/>
      <c r="BBU39" s="420"/>
      <c r="BBV39" s="420"/>
      <c r="BBW39" s="420"/>
      <c r="BBX39" s="420"/>
      <c r="BBY39" s="420"/>
      <c r="BBZ39" s="420"/>
      <c r="BCA39" s="420"/>
      <c r="BCB39" s="420"/>
      <c r="BCC39" s="420"/>
      <c r="BCD39" s="420"/>
      <c r="BCE39" s="420"/>
      <c r="BCF39" s="420"/>
      <c r="BCG39" s="420"/>
      <c r="BCH39" s="420"/>
      <c r="BCI39" s="420"/>
      <c r="BCJ39" s="420"/>
      <c r="BCK39" s="420"/>
      <c r="BCL39" s="420"/>
      <c r="BCM39" s="420"/>
      <c r="BCN39" s="420"/>
      <c r="BCO39" s="420"/>
      <c r="BCP39" s="420"/>
      <c r="BCQ39" s="420"/>
      <c r="BCR39" s="420"/>
      <c r="BCS39" s="420"/>
      <c r="BCT39" s="420"/>
      <c r="BCU39" s="420"/>
      <c r="BCV39" s="420"/>
      <c r="BCW39" s="420"/>
      <c r="BCX39" s="420"/>
      <c r="BCY39" s="420"/>
      <c r="BCZ39" s="420"/>
      <c r="BDA39" s="420"/>
      <c r="BDB39" s="420"/>
      <c r="BDC39" s="420"/>
      <c r="BDD39" s="420"/>
      <c r="BDE39" s="420"/>
      <c r="BDF39" s="420"/>
      <c r="BDG39" s="420"/>
      <c r="BDH39" s="420"/>
      <c r="BDI39" s="420"/>
      <c r="BDJ39" s="420"/>
      <c r="BDK39" s="420"/>
      <c r="BDL39" s="420"/>
      <c r="BDM39" s="420"/>
      <c r="BDN39" s="420"/>
      <c r="BDO39" s="420"/>
      <c r="BDP39" s="420"/>
      <c r="BDQ39" s="420"/>
      <c r="BDR39" s="420"/>
      <c r="BDS39" s="420"/>
      <c r="BDT39" s="420"/>
      <c r="BDU39" s="420"/>
      <c r="BDV39" s="420"/>
      <c r="BDW39" s="420"/>
      <c r="BDX39" s="420"/>
      <c r="BDY39" s="420"/>
      <c r="BDZ39" s="420"/>
      <c r="BEA39" s="420"/>
      <c r="BEB39" s="420"/>
      <c r="BEC39" s="420"/>
      <c r="BED39" s="420"/>
      <c r="BEE39" s="420"/>
      <c r="BEF39" s="420"/>
      <c r="BEG39" s="420"/>
      <c r="BEH39" s="420"/>
      <c r="BEI39" s="420"/>
      <c r="BEJ39" s="420"/>
      <c r="BEK39" s="420"/>
      <c r="BEL39" s="420"/>
      <c r="BEM39" s="420"/>
      <c r="BEN39" s="420"/>
      <c r="BEO39" s="420"/>
      <c r="BEP39" s="420"/>
      <c r="BEQ39" s="420"/>
      <c r="BER39" s="420"/>
      <c r="BES39" s="420"/>
      <c r="BET39" s="420"/>
      <c r="BEU39" s="420"/>
      <c r="BEV39" s="420"/>
      <c r="BEW39" s="420"/>
      <c r="BEX39" s="420"/>
      <c r="BEY39" s="420"/>
      <c r="BEZ39" s="420"/>
      <c r="BFA39" s="420"/>
      <c r="BFB39" s="420"/>
      <c r="BFC39" s="420"/>
      <c r="BFD39" s="420"/>
      <c r="BFE39" s="420"/>
      <c r="BFF39" s="420"/>
      <c r="BFG39" s="420"/>
      <c r="BFH39" s="420"/>
      <c r="BFI39" s="420"/>
      <c r="BFJ39" s="420"/>
      <c r="BFK39" s="420"/>
      <c r="BFL39" s="420"/>
      <c r="BFM39" s="420"/>
      <c r="BFN39" s="420"/>
      <c r="BFO39" s="420"/>
      <c r="BFP39" s="420"/>
      <c r="BFQ39" s="420"/>
      <c r="BFR39" s="420"/>
      <c r="BFS39" s="420"/>
      <c r="BFT39" s="420"/>
      <c r="BFU39" s="420"/>
      <c r="BFV39" s="420"/>
      <c r="BFW39" s="420"/>
      <c r="BFX39" s="420"/>
      <c r="BFY39" s="420"/>
      <c r="BFZ39" s="420"/>
      <c r="BGA39" s="420"/>
      <c r="BGB39" s="420"/>
      <c r="BGC39" s="420"/>
      <c r="BGD39" s="420"/>
      <c r="BGE39" s="420"/>
      <c r="BGF39" s="420"/>
      <c r="BGG39" s="420"/>
      <c r="BGH39" s="420"/>
      <c r="BGI39" s="420"/>
      <c r="BGJ39" s="420"/>
      <c r="BGK39" s="420"/>
      <c r="BGL39" s="420"/>
      <c r="BGM39" s="420"/>
      <c r="BGN39" s="420"/>
      <c r="BGO39" s="420"/>
      <c r="BGP39" s="420"/>
      <c r="BGQ39" s="420"/>
      <c r="BGR39" s="420"/>
      <c r="BGS39" s="420"/>
      <c r="BGT39" s="420"/>
      <c r="BGU39" s="420"/>
      <c r="BGV39" s="420"/>
      <c r="BGW39" s="420"/>
      <c r="BGX39" s="420"/>
      <c r="BGY39" s="420"/>
      <c r="BGZ39" s="420"/>
      <c r="BHA39" s="420"/>
      <c r="BHB39" s="420"/>
      <c r="BHC39" s="420"/>
      <c r="BHD39" s="420"/>
      <c r="BHE39" s="420"/>
      <c r="BHF39" s="420"/>
      <c r="BHG39" s="420"/>
      <c r="BHH39" s="420"/>
      <c r="BHI39" s="420"/>
      <c r="BHJ39" s="420"/>
      <c r="BHK39" s="420"/>
      <c r="BHL39" s="420"/>
      <c r="BHM39" s="420"/>
      <c r="BHN39" s="420"/>
      <c r="BHO39" s="420"/>
      <c r="BHP39" s="420"/>
      <c r="BHQ39" s="420"/>
      <c r="BHR39" s="420"/>
      <c r="BHS39" s="420"/>
      <c r="BHT39" s="420"/>
      <c r="BHU39" s="420"/>
      <c r="BHV39" s="420"/>
      <c r="BHW39" s="420"/>
      <c r="BHX39" s="420"/>
      <c r="BHY39" s="420"/>
      <c r="BHZ39" s="420"/>
      <c r="BIA39" s="420"/>
      <c r="BIB39" s="420"/>
      <c r="BIC39" s="420"/>
      <c r="BID39" s="420"/>
      <c r="BIE39" s="420"/>
      <c r="BIF39" s="420"/>
      <c r="BIG39" s="420"/>
      <c r="BIH39" s="420"/>
      <c r="BII39" s="420"/>
      <c r="BIJ39" s="420"/>
      <c r="BIK39" s="420"/>
      <c r="BIL39" s="420"/>
      <c r="BIM39" s="420"/>
      <c r="BIN39" s="420"/>
      <c r="BIO39" s="420"/>
      <c r="BIP39" s="420"/>
      <c r="BIQ39" s="420"/>
      <c r="BIR39" s="420"/>
      <c r="BIS39" s="420"/>
      <c r="BIT39" s="420"/>
      <c r="BIU39" s="420"/>
      <c r="BIV39" s="420"/>
      <c r="BIW39" s="420"/>
      <c r="BIX39" s="420"/>
      <c r="BIY39" s="420"/>
      <c r="BIZ39" s="420"/>
      <c r="BJA39" s="420"/>
      <c r="BJB39" s="420"/>
      <c r="BJC39" s="420"/>
      <c r="BJD39" s="420"/>
      <c r="BJE39" s="420"/>
      <c r="BJF39" s="420"/>
      <c r="BJG39" s="420"/>
      <c r="BJH39" s="420"/>
      <c r="BJI39" s="420"/>
      <c r="BJJ39" s="420"/>
      <c r="BJK39" s="420"/>
      <c r="BJL39" s="420"/>
      <c r="BJM39" s="420"/>
      <c r="BJN39" s="420"/>
      <c r="BJO39" s="420"/>
      <c r="BJP39" s="420"/>
      <c r="BJQ39" s="420"/>
      <c r="BJR39" s="420"/>
      <c r="BJS39" s="420"/>
      <c r="BJT39" s="420"/>
      <c r="BJU39" s="420"/>
      <c r="BJV39" s="420"/>
      <c r="BJW39" s="420"/>
      <c r="BJX39" s="420"/>
      <c r="BJY39" s="420"/>
      <c r="BJZ39" s="420"/>
      <c r="BKA39" s="420"/>
      <c r="BKB39" s="420"/>
      <c r="BKC39" s="420"/>
      <c r="BKD39" s="420"/>
      <c r="BKE39" s="420"/>
      <c r="BKF39" s="420"/>
      <c r="BKG39" s="420"/>
      <c r="BKH39" s="420"/>
      <c r="BKI39" s="420"/>
      <c r="BKJ39" s="420"/>
      <c r="BKK39" s="420"/>
      <c r="BKL39" s="420"/>
      <c r="BKM39" s="420"/>
      <c r="BKN39" s="420"/>
      <c r="BKO39" s="420"/>
      <c r="BKP39" s="420"/>
      <c r="BKQ39" s="420"/>
      <c r="BKR39" s="420"/>
      <c r="BKS39" s="420"/>
      <c r="BKT39" s="420"/>
      <c r="BKU39" s="420"/>
      <c r="BKV39" s="420"/>
      <c r="BKW39" s="420"/>
      <c r="BKX39" s="420"/>
      <c r="BKY39" s="420"/>
      <c r="BKZ39" s="420"/>
      <c r="BLA39" s="420"/>
      <c r="BLB39" s="420"/>
      <c r="BLC39" s="420"/>
      <c r="BLD39" s="420"/>
      <c r="BLE39" s="420"/>
      <c r="BLF39" s="420"/>
      <c r="BLG39" s="420"/>
      <c r="BLH39" s="420"/>
      <c r="BLI39" s="420"/>
      <c r="BLJ39" s="420"/>
      <c r="BLK39" s="420"/>
      <c r="BLL39" s="420"/>
      <c r="BLM39" s="420"/>
      <c r="BLN39" s="420"/>
      <c r="BLO39" s="420"/>
      <c r="BLP39" s="420"/>
      <c r="BLQ39" s="420"/>
      <c r="BLR39" s="420"/>
      <c r="BLS39" s="420"/>
      <c r="BLT39" s="420"/>
      <c r="BLU39" s="420"/>
      <c r="BLV39" s="420"/>
      <c r="BLW39" s="420"/>
      <c r="BLX39" s="420"/>
      <c r="BLY39" s="420"/>
      <c r="BLZ39" s="420"/>
      <c r="BMA39" s="420"/>
      <c r="BMB39" s="420"/>
      <c r="BMC39" s="420"/>
      <c r="BMD39" s="420"/>
      <c r="BME39" s="420"/>
      <c r="BMF39" s="420"/>
      <c r="BMG39" s="420"/>
      <c r="BMH39" s="420"/>
      <c r="BMI39" s="420"/>
      <c r="BMJ39" s="420"/>
      <c r="BMK39" s="420"/>
      <c r="BML39" s="420"/>
      <c r="BMM39" s="420"/>
      <c r="BMN39" s="420"/>
      <c r="BMO39" s="420"/>
      <c r="BMP39" s="420"/>
      <c r="BMQ39" s="420"/>
      <c r="BMR39" s="420"/>
      <c r="BMS39" s="420"/>
      <c r="BMT39" s="420"/>
      <c r="BMU39" s="420"/>
      <c r="BMV39" s="420"/>
      <c r="BMW39" s="420"/>
      <c r="BMX39" s="420"/>
      <c r="BMY39" s="420"/>
      <c r="BMZ39" s="420"/>
      <c r="BNA39" s="420"/>
      <c r="BNB39" s="420"/>
      <c r="BNC39" s="420"/>
      <c r="BND39" s="420"/>
      <c r="BNE39" s="420"/>
      <c r="BNF39" s="420"/>
      <c r="BNG39" s="420"/>
      <c r="BNH39" s="420"/>
      <c r="BNI39" s="420"/>
      <c r="BNJ39" s="420"/>
      <c r="BNK39" s="420"/>
      <c r="BNL39" s="420"/>
      <c r="BNM39" s="420"/>
      <c r="BNN39" s="420"/>
      <c r="BNO39" s="420"/>
      <c r="BNP39" s="420"/>
      <c r="BNQ39" s="420"/>
      <c r="BNR39" s="420"/>
      <c r="BNS39" s="420"/>
      <c r="BNT39" s="420"/>
      <c r="BNU39" s="420"/>
      <c r="BNV39" s="420"/>
      <c r="BNW39" s="420"/>
      <c r="BNX39" s="420"/>
      <c r="BNY39" s="420"/>
      <c r="BNZ39" s="420"/>
      <c r="BOA39" s="420"/>
      <c r="BOB39" s="420"/>
      <c r="BOC39" s="420"/>
      <c r="BOD39" s="420"/>
      <c r="BOE39" s="420"/>
      <c r="BOF39" s="420"/>
      <c r="BOG39" s="420"/>
      <c r="BOH39" s="420"/>
      <c r="BOI39" s="420"/>
      <c r="BOJ39" s="420"/>
      <c r="BOK39" s="420"/>
      <c r="BOL39" s="420"/>
      <c r="BOM39" s="420"/>
      <c r="BON39" s="420"/>
      <c r="BOO39" s="420"/>
      <c r="BOP39" s="420"/>
      <c r="BOQ39" s="420"/>
      <c r="BOR39" s="420"/>
      <c r="BOS39" s="420"/>
      <c r="BOT39" s="420"/>
      <c r="BOU39" s="420"/>
      <c r="BOV39" s="420"/>
      <c r="BOW39" s="420"/>
      <c r="BOX39" s="420"/>
      <c r="BOY39" s="420"/>
      <c r="BOZ39" s="420"/>
      <c r="BPA39" s="420"/>
      <c r="BPB39" s="420"/>
      <c r="BPC39" s="420"/>
      <c r="BPD39" s="420"/>
      <c r="BPE39" s="420"/>
      <c r="BPF39" s="420"/>
      <c r="BPG39" s="420"/>
      <c r="BPH39" s="420"/>
      <c r="BPI39" s="420"/>
      <c r="BPJ39" s="420"/>
      <c r="BPK39" s="420"/>
      <c r="BPL39" s="420"/>
      <c r="BPM39" s="420"/>
      <c r="BPN39" s="420"/>
      <c r="BPO39" s="420"/>
      <c r="BPP39" s="420"/>
      <c r="BPQ39" s="420"/>
      <c r="BPR39" s="420"/>
      <c r="BPS39" s="420"/>
      <c r="BPT39" s="420"/>
      <c r="BPU39" s="420"/>
      <c r="BPV39" s="420"/>
      <c r="BPW39" s="420"/>
      <c r="BPX39" s="420"/>
      <c r="BPY39" s="420"/>
      <c r="BPZ39" s="420"/>
      <c r="BQA39" s="420"/>
      <c r="BQB39" s="420"/>
      <c r="BQC39" s="420"/>
      <c r="BQD39" s="420"/>
      <c r="BQE39" s="420"/>
      <c r="BQF39" s="420"/>
      <c r="BQG39" s="420"/>
      <c r="BQH39" s="420"/>
      <c r="BQI39" s="420"/>
      <c r="BQJ39" s="420"/>
      <c r="BQK39" s="420"/>
      <c r="BQL39" s="420"/>
      <c r="BQM39" s="420"/>
      <c r="BQN39" s="420"/>
      <c r="BQO39" s="420"/>
      <c r="BQP39" s="420"/>
      <c r="BQQ39" s="420"/>
      <c r="BQR39" s="420"/>
      <c r="BQS39" s="420"/>
      <c r="BQT39" s="420"/>
      <c r="BQU39" s="420"/>
      <c r="BQV39" s="420"/>
      <c r="BQW39" s="420"/>
      <c r="BQX39" s="420"/>
      <c r="BQY39" s="420"/>
      <c r="BQZ39" s="420"/>
      <c r="BRA39" s="420"/>
      <c r="BRB39" s="420"/>
      <c r="BRC39" s="420"/>
      <c r="BRD39" s="420"/>
      <c r="BRE39" s="420"/>
      <c r="BRF39" s="420"/>
      <c r="BRG39" s="420"/>
      <c r="BRH39" s="420"/>
      <c r="BRI39" s="420"/>
      <c r="BRJ39" s="420"/>
      <c r="BRK39" s="420"/>
      <c r="BRL39" s="420"/>
      <c r="BRM39" s="420"/>
      <c r="BRN39" s="420"/>
      <c r="BRO39" s="420"/>
      <c r="BRP39" s="420"/>
      <c r="BRQ39" s="420"/>
      <c r="BRR39" s="420"/>
      <c r="BRS39" s="420"/>
      <c r="BRT39" s="420"/>
      <c r="BRU39" s="420"/>
      <c r="BRV39" s="420"/>
      <c r="BRW39" s="420"/>
      <c r="BRX39" s="420"/>
      <c r="BRY39" s="420"/>
      <c r="BRZ39" s="420"/>
      <c r="BSA39" s="420"/>
      <c r="BSB39" s="420"/>
      <c r="BSC39" s="420"/>
      <c r="BSD39" s="420"/>
      <c r="BSE39" s="420"/>
      <c r="BSF39" s="420"/>
      <c r="BSG39" s="420"/>
      <c r="BSH39" s="420"/>
      <c r="BSI39" s="420"/>
      <c r="BSJ39" s="420"/>
      <c r="BSK39" s="420"/>
      <c r="BSL39" s="420"/>
      <c r="BSM39" s="420"/>
      <c r="BSN39" s="420"/>
      <c r="BSO39" s="420"/>
      <c r="BSP39" s="420"/>
      <c r="BSQ39" s="420"/>
      <c r="BSR39" s="420"/>
      <c r="BSS39" s="420"/>
      <c r="BST39" s="420"/>
      <c r="BSU39" s="420"/>
      <c r="BSV39" s="420"/>
      <c r="BSW39" s="420"/>
      <c r="BSX39" s="420"/>
      <c r="BSY39" s="420"/>
      <c r="BSZ39" s="420"/>
      <c r="BTA39" s="420"/>
      <c r="BTB39" s="420"/>
      <c r="BTC39" s="420"/>
      <c r="BTD39" s="420"/>
      <c r="BTE39" s="420"/>
      <c r="BTF39" s="420"/>
      <c r="BTG39" s="420"/>
      <c r="BTH39" s="420"/>
      <c r="BTI39" s="420"/>
      <c r="BTJ39" s="420"/>
      <c r="BTK39" s="420"/>
      <c r="BTL39" s="420"/>
      <c r="BTM39" s="420"/>
      <c r="BTN39" s="420"/>
      <c r="BTO39" s="420"/>
      <c r="BTP39" s="420"/>
      <c r="BTQ39" s="420"/>
      <c r="BTR39" s="420"/>
      <c r="BTS39" s="420"/>
      <c r="BTT39" s="420"/>
      <c r="BTU39" s="420"/>
      <c r="BTV39" s="420"/>
      <c r="BTW39" s="420"/>
      <c r="BTX39" s="420"/>
      <c r="BTY39" s="420"/>
      <c r="BTZ39" s="420"/>
      <c r="BUA39" s="420"/>
      <c r="BUB39" s="420"/>
      <c r="BUC39" s="420"/>
      <c r="BUD39" s="420"/>
      <c r="BUE39" s="420"/>
      <c r="BUF39" s="420"/>
      <c r="BUG39" s="420"/>
      <c r="BUH39" s="420"/>
      <c r="BUI39" s="420"/>
      <c r="BUJ39" s="420"/>
      <c r="BUK39" s="420"/>
      <c r="BUL39" s="420"/>
      <c r="BUM39" s="420"/>
      <c r="BUN39" s="420"/>
      <c r="BUO39" s="420"/>
      <c r="BUP39" s="420"/>
      <c r="BUQ39" s="420"/>
      <c r="BUR39" s="420"/>
      <c r="BUS39" s="420"/>
      <c r="BUT39" s="420"/>
      <c r="BUU39" s="420"/>
      <c r="BUV39" s="420"/>
      <c r="BUW39" s="420"/>
      <c r="BUX39" s="420"/>
      <c r="BUY39" s="420"/>
      <c r="BUZ39" s="420"/>
      <c r="BVA39" s="420"/>
      <c r="BVB39" s="420"/>
      <c r="BVC39" s="420"/>
      <c r="BVD39" s="420"/>
      <c r="BVE39" s="420"/>
      <c r="BVF39" s="420"/>
      <c r="BVG39" s="420"/>
      <c r="BVH39" s="420"/>
      <c r="BVI39" s="420"/>
      <c r="BVJ39" s="420"/>
      <c r="BVK39" s="420"/>
      <c r="BVL39" s="420"/>
      <c r="BVM39" s="420"/>
      <c r="BVN39" s="420"/>
      <c r="BVO39" s="420"/>
      <c r="BVP39" s="420"/>
      <c r="BVQ39" s="420"/>
      <c r="BVR39" s="420"/>
      <c r="BVS39" s="420"/>
      <c r="BVT39" s="420"/>
      <c r="BVU39" s="420"/>
      <c r="BVV39" s="420"/>
      <c r="BVW39" s="420"/>
      <c r="BVX39" s="420"/>
      <c r="BVY39" s="420"/>
      <c r="BVZ39" s="420"/>
      <c r="BWA39" s="420"/>
      <c r="BWB39" s="420"/>
      <c r="BWC39" s="420"/>
      <c r="BWD39" s="420"/>
      <c r="BWE39" s="420"/>
      <c r="BWF39" s="420"/>
      <c r="BWG39" s="420"/>
      <c r="BWH39" s="420"/>
      <c r="BWI39" s="420"/>
      <c r="BWJ39" s="420"/>
      <c r="BWK39" s="420"/>
      <c r="BWL39" s="420"/>
      <c r="BWM39" s="420"/>
      <c r="BWN39" s="420"/>
      <c r="BWO39" s="420"/>
      <c r="BWP39" s="420"/>
      <c r="BWQ39" s="420"/>
      <c r="BWR39" s="420"/>
      <c r="BWS39" s="420"/>
      <c r="BWT39" s="420"/>
      <c r="BWU39" s="420"/>
      <c r="BWV39" s="420"/>
      <c r="BWW39" s="420"/>
      <c r="BWX39" s="420"/>
      <c r="BWY39" s="420"/>
      <c r="BWZ39" s="420"/>
      <c r="BXA39" s="420"/>
      <c r="BXB39" s="420"/>
      <c r="BXC39" s="420"/>
      <c r="BXD39" s="420"/>
      <c r="BXE39" s="420"/>
      <c r="BXF39" s="420"/>
      <c r="BXG39" s="420"/>
      <c r="BXH39" s="420"/>
      <c r="BXI39" s="420"/>
      <c r="BXJ39" s="420"/>
      <c r="BXK39" s="420"/>
      <c r="BXL39" s="420"/>
      <c r="BXM39" s="420"/>
      <c r="BXN39" s="420"/>
      <c r="BXO39" s="420"/>
      <c r="BXP39" s="420"/>
      <c r="BXQ39" s="420"/>
      <c r="BXR39" s="420"/>
      <c r="BXS39" s="420"/>
      <c r="BXT39" s="420"/>
      <c r="BXU39" s="420"/>
      <c r="BXV39" s="420"/>
      <c r="BXW39" s="420"/>
      <c r="BXX39" s="420"/>
      <c r="BXY39" s="420"/>
      <c r="BXZ39" s="420"/>
      <c r="BYA39" s="420"/>
      <c r="BYB39" s="420"/>
      <c r="BYC39" s="420"/>
      <c r="BYD39" s="420"/>
      <c r="BYE39" s="420"/>
      <c r="BYF39" s="420"/>
      <c r="BYG39" s="420"/>
      <c r="BYH39" s="420"/>
      <c r="BYI39" s="420"/>
      <c r="BYJ39" s="420"/>
      <c r="BYK39" s="420"/>
      <c r="BYL39" s="420"/>
      <c r="BYM39" s="420"/>
      <c r="BYN39" s="420"/>
      <c r="BYO39" s="420"/>
      <c r="BYP39" s="420"/>
      <c r="BYQ39" s="420"/>
      <c r="BYR39" s="420"/>
      <c r="BYS39" s="420"/>
      <c r="BYT39" s="420"/>
      <c r="BYU39" s="420"/>
      <c r="BYV39" s="420"/>
      <c r="BYW39" s="420"/>
      <c r="BYX39" s="420"/>
      <c r="BYY39" s="420"/>
      <c r="BYZ39" s="420"/>
      <c r="BZA39" s="420"/>
      <c r="BZB39" s="420"/>
      <c r="BZC39" s="420"/>
      <c r="BZD39" s="420"/>
      <c r="BZE39" s="420"/>
      <c r="BZF39" s="420"/>
      <c r="BZG39" s="420"/>
      <c r="BZH39" s="420"/>
      <c r="BZI39" s="420"/>
      <c r="BZJ39" s="420"/>
      <c r="BZK39" s="420"/>
      <c r="BZL39" s="420"/>
      <c r="BZM39" s="420"/>
      <c r="BZN39" s="420"/>
      <c r="BZO39" s="420"/>
      <c r="BZP39" s="420"/>
      <c r="BZQ39" s="420"/>
      <c r="BZR39" s="420"/>
      <c r="BZS39" s="420"/>
      <c r="BZT39" s="420"/>
      <c r="BZU39" s="420"/>
      <c r="BZV39" s="420"/>
      <c r="BZW39" s="420"/>
      <c r="BZX39" s="420"/>
      <c r="BZY39" s="420"/>
      <c r="BZZ39" s="420"/>
      <c r="CAA39" s="420"/>
      <c r="CAB39" s="420"/>
      <c r="CAC39" s="420"/>
      <c r="CAD39" s="420"/>
      <c r="CAE39" s="420"/>
      <c r="CAF39" s="420"/>
      <c r="CAG39" s="420"/>
      <c r="CAH39" s="420"/>
      <c r="CAI39" s="420"/>
      <c r="CAJ39" s="420"/>
      <c r="CAK39" s="420"/>
      <c r="CAL39" s="420"/>
      <c r="CAM39" s="420"/>
      <c r="CAN39" s="420"/>
      <c r="CAO39" s="420"/>
      <c r="CAP39" s="420"/>
      <c r="CAQ39" s="420"/>
      <c r="CAR39" s="420"/>
      <c r="CAS39" s="420"/>
      <c r="CAT39" s="420"/>
      <c r="CAU39" s="420"/>
      <c r="CAV39" s="420"/>
      <c r="CAW39" s="420"/>
      <c r="CAX39" s="420"/>
      <c r="CAY39" s="420"/>
      <c r="CAZ39" s="420"/>
      <c r="CBA39" s="420"/>
      <c r="CBB39" s="420"/>
      <c r="CBC39" s="420"/>
      <c r="CBD39" s="420"/>
      <c r="CBE39" s="420"/>
      <c r="CBF39" s="420"/>
      <c r="CBG39" s="420"/>
      <c r="CBH39" s="420"/>
      <c r="CBI39" s="420"/>
      <c r="CBJ39" s="420"/>
      <c r="CBK39" s="420"/>
      <c r="CBL39" s="420"/>
      <c r="CBM39" s="420"/>
      <c r="CBN39" s="420"/>
      <c r="CBO39" s="420"/>
      <c r="CBP39" s="420"/>
      <c r="CBQ39" s="420"/>
      <c r="CBR39" s="420"/>
      <c r="CBS39" s="420"/>
      <c r="CBT39" s="420"/>
      <c r="CBU39" s="420"/>
      <c r="CBV39" s="420"/>
      <c r="CBW39" s="420"/>
      <c r="CBX39" s="420"/>
      <c r="CBY39" s="420"/>
      <c r="CBZ39" s="420"/>
      <c r="CCA39" s="420"/>
      <c r="CCB39" s="420"/>
      <c r="CCC39" s="420"/>
      <c r="CCD39" s="420"/>
      <c r="CCE39" s="420"/>
      <c r="CCF39" s="420"/>
      <c r="CCG39" s="420"/>
      <c r="CCH39" s="420"/>
      <c r="CCI39" s="420"/>
      <c r="CCJ39" s="420"/>
      <c r="CCK39" s="420"/>
      <c r="CCL39" s="420"/>
      <c r="CCM39" s="420"/>
      <c r="CCN39" s="420"/>
      <c r="CCO39" s="420"/>
      <c r="CCP39" s="420"/>
      <c r="CCQ39" s="420"/>
      <c r="CCR39" s="420"/>
      <c r="CCS39" s="420"/>
      <c r="CCT39" s="420"/>
      <c r="CCU39" s="420"/>
      <c r="CCV39" s="420"/>
      <c r="CCW39" s="420"/>
      <c r="CCX39" s="420"/>
      <c r="CCY39" s="420"/>
      <c r="CCZ39" s="420"/>
      <c r="CDA39" s="420"/>
      <c r="CDB39" s="420"/>
      <c r="CDC39" s="420"/>
      <c r="CDD39" s="420"/>
      <c r="CDE39" s="420"/>
      <c r="CDF39" s="420"/>
      <c r="CDG39" s="420"/>
      <c r="CDH39" s="420"/>
      <c r="CDI39" s="420"/>
      <c r="CDJ39" s="420"/>
      <c r="CDK39" s="420"/>
      <c r="CDL39" s="420"/>
      <c r="CDM39" s="420"/>
      <c r="CDN39" s="420"/>
      <c r="CDO39" s="420"/>
      <c r="CDP39" s="420"/>
      <c r="CDQ39" s="420"/>
      <c r="CDR39" s="420"/>
      <c r="CDS39" s="420"/>
      <c r="CDT39" s="420"/>
      <c r="CDU39" s="420"/>
      <c r="CDV39" s="420"/>
      <c r="CDW39" s="420"/>
      <c r="CDX39" s="420"/>
      <c r="CDY39" s="420"/>
      <c r="CDZ39" s="420"/>
      <c r="CEA39" s="420"/>
      <c r="CEB39" s="420"/>
      <c r="CEC39" s="420"/>
      <c r="CED39" s="420"/>
      <c r="CEE39" s="420"/>
      <c r="CEF39" s="420"/>
      <c r="CEG39" s="420"/>
      <c r="CEH39" s="420"/>
      <c r="CEI39" s="420"/>
      <c r="CEJ39" s="420"/>
      <c r="CEK39" s="420"/>
      <c r="CEL39" s="420"/>
      <c r="CEM39" s="420"/>
      <c r="CEN39" s="420"/>
      <c r="CEO39" s="420"/>
      <c r="CEP39" s="420"/>
      <c r="CEQ39" s="420"/>
      <c r="CER39" s="420"/>
      <c r="CES39" s="420"/>
      <c r="CET39" s="420"/>
      <c r="CEU39" s="420"/>
      <c r="CEV39" s="420"/>
      <c r="CEW39" s="420"/>
      <c r="CEX39" s="420"/>
      <c r="CEY39" s="420"/>
      <c r="CEZ39" s="420"/>
      <c r="CFA39" s="420"/>
      <c r="CFB39" s="420"/>
      <c r="CFC39" s="420"/>
      <c r="CFD39" s="420"/>
      <c r="CFE39" s="420"/>
      <c r="CFF39" s="420"/>
      <c r="CFG39" s="420"/>
      <c r="CFH39" s="420"/>
      <c r="CFI39" s="420"/>
      <c r="CFJ39" s="420"/>
      <c r="CFK39" s="420"/>
      <c r="CFL39" s="420"/>
      <c r="CFM39" s="420"/>
      <c r="CFN39" s="420"/>
      <c r="CFO39" s="420"/>
      <c r="CFP39" s="420"/>
      <c r="CFQ39" s="420"/>
      <c r="CFR39" s="420"/>
      <c r="CFS39" s="420"/>
      <c r="CFT39" s="420"/>
      <c r="CFU39" s="420"/>
      <c r="CFV39" s="420"/>
      <c r="CFW39" s="420"/>
      <c r="CFX39" s="420"/>
      <c r="CFY39" s="420"/>
      <c r="CFZ39" s="420"/>
      <c r="CGA39" s="420"/>
      <c r="CGB39" s="420"/>
      <c r="CGC39" s="420"/>
      <c r="CGD39" s="420"/>
      <c r="CGE39" s="420"/>
      <c r="CGF39" s="420"/>
      <c r="CGG39" s="420"/>
      <c r="CGH39" s="420"/>
      <c r="CGI39" s="420"/>
      <c r="CGJ39" s="420"/>
      <c r="CGK39" s="420"/>
      <c r="CGL39" s="420"/>
      <c r="CGM39" s="420"/>
      <c r="CGN39" s="420"/>
      <c r="CGO39" s="420"/>
      <c r="CGP39" s="420"/>
      <c r="CGQ39" s="420"/>
      <c r="CGR39" s="420"/>
      <c r="CGS39" s="420"/>
      <c r="CGT39" s="420"/>
      <c r="CGU39" s="420"/>
      <c r="CGV39" s="420"/>
      <c r="CGW39" s="420"/>
      <c r="CGX39" s="420"/>
      <c r="CGY39" s="420"/>
      <c r="CGZ39" s="420"/>
      <c r="CHA39" s="420"/>
      <c r="CHB39" s="420"/>
      <c r="CHC39" s="420"/>
      <c r="CHD39" s="420"/>
      <c r="CHE39" s="420"/>
      <c r="CHF39" s="420"/>
      <c r="CHG39" s="420"/>
      <c r="CHH39" s="420"/>
      <c r="CHI39" s="420"/>
      <c r="CHJ39" s="420"/>
      <c r="CHK39" s="420"/>
      <c r="CHL39" s="420"/>
      <c r="CHM39" s="420"/>
      <c r="CHN39" s="420"/>
      <c r="CHO39" s="420"/>
      <c r="CHP39" s="420"/>
      <c r="CHQ39" s="420"/>
      <c r="CHR39" s="420"/>
      <c r="CHS39" s="420"/>
      <c r="CHT39" s="420"/>
      <c r="CHU39" s="420"/>
      <c r="CHV39" s="420"/>
      <c r="CHW39" s="420"/>
      <c r="CHX39" s="420"/>
      <c r="CHY39" s="420"/>
      <c r="CHZ39" s="420"/>
      <c r="CIA39" s="420"/>
      <c r="CIB39" s="420"/>
      <c r="CIC39" s="420"/>
      <c r="CID39" s="420"/>
      <c r="CIE39" s="420"/>
      <c r="CIF39" s="420"/>
      <c r="CIG39" s="420"/>
      <c r="CIH39" s="420"/>
      <c r="CII39" s="420"/>
      <c r="CIJ39" s="420"/>
      <c r="CIK39" s="420"/>
      <c r="CIL39" s="420"/>
      <c r="CIM39" s="420"/>
      <c r="CIN39" s="420"/>
      <c r="CIO39" s="420"/>
      <c r="CIP39" s="420"/>
      <c r="CIQ39" s="420"/>
      <c r="CIR39" s="420"/>
      <c r="CIS39" s="420"/>
      <c r="CIT39" s="420"/>
      <c r="CIU39" s="420"/>
      <c r="CIV39" s="420"/>
      <c r="CIW39" s="420"/>
      <c r="CIX39" s="420"/>
      <c r="CIY39" s="420"/>
      <c r="CIZ39" s="420"/>
      <c r="CJA39" s="420"/>
      <c r="CJB39" s="420"/>
      <c r="CJC39" s="420"/>
      <c r="CJD39" s="420"/>
      <c r="CJE39" s="420"/>
      <c r="CJF39" s="420"/>
      <c r="CJG39" s="420"/>
      <c r="CJH39" s="420"/>
      <c r="CJI39" s="420"/>
      <c r="CJJ39" s="420"/>
      <c r="CJK39" s="420"/>
      <c r="CJL39" s="420"/>
      <c r="CJM39" s="420"/>
      <c r="CJN39" s="420"/>
      <c r="CJO39" s="420"/>
      <c r="CJP39" s="420"/>
      <c r="CJQ39" s="420"/>
      <c r="CJR39" s="420"/>
      <c r="CJS39" s="420"/>
      <c r="CJT39" s="420"/>
      <c r="CJU39" s="420"/>
      <c r="CJV39" s="420"/>
      <c r="CJW39" s="420"/>
      <c r="CJX39" s="420"/>
      <c r="CJY39" s="420"/>
      <c r="CJZ39" s="420"/>
      <c r="CKA39" s="420"/>
      <c r="CKB39" s="420"/>
      <c r="CKC39" s="420"/>
      <c r="CKD39" s="420"/>
      <c r="CKE39" s="420"/>
      <c r="CKF39" s="420"/>
      <c r="CKG39" s="420"/>
      <c r="CKH39" s="420"/>
      <c r="CKI39" s="420"/>
      <c r="CKJ39" s="420"/>
      <c r="CKK39" s="420"/>
      <c r="CKL39" s="420"/>
      <c r="CKM39" s="420"/>
      <c r="CKN39" s="420"/>
      <c r="CKO39" s="420"/>
      <c r="CKP39" s="420"/>
      <c r="CKQ39" s="420"/>
      <c r="CKR39" s="420"/>
      <c r="CKS39" s="420"/>
      <c r="CKT39" s="420"/>
      <c r="CKU39" s="420"/>
      <c r="CKV39" s="420"/>
      <c r="CKW39" s="420"/>
      <c r="CKX39" s="420"/>
      <c r="CKY39" s="420"/>
      <c r="CKZ39" s="420"/>
      <c r="CLA39" s="420"/>
      <c r="CLB39" s="420"/>
      <c r="CLC39" s="420"/>
      <c r="CLD39" s="420"/>
      <c r="CLE39" s="420"/>
      <c r="CLF39" s="420"/>
      <c r="CLG39" s="420"/>
      <c r="CLH39" s="420"/>
      <c r="CLI39" s="420"/>
      <c r="CLJ39" s="420"/>
      <c r="CLK39" s="420"/>
      <c r="CLL39" s="420"/>
      <c r="CLM39" s="420"/>
      <c r="CLN39" s="420"/>
      <c r="CLO39" s="420"/>
      <c r="CLP39" s="420"/>
      <c r="CLQ39" s="420"/>
      <c r="CLR39" s="420"/>
      <c r="CLS39" s="420"/>
      <c r="CLT39" s="420"/>
      <c r="CLU39" s="420"/>
      <c r="CLV39" s="420"/>
      <c r="CLW39" s="420"/>
      <c r="CLX39" s="420"/>
      <c r="CLY39" s="420"/>
      <c r="CLZ39" s="420"/>
      <c r="CMA39" s="420"/>
      <c r="CMB39" s="420"/>
      <c r="CMC39" s="420"/>
      <c r="CMD39" s="420"/>
      <c r="CME39" s="420"/>
      <c r="CMF39" s="420"/>
      <c r="CMG39" s="420"/>
      <c r="CMH39" s="420"/>
      <c r="CMI39" s="420"/>
      <c r="CMJ39" s="420"/>
      <c r="CMK39" s="420"/>
      <c r="CML39" s="420"/>
      <c r="CMM39" s="420"/>
      <c r="CMN39" s="420"/>
      <c r="CMO39" s="420"/>
      <c r="CMP39" s="420"/>
      <c r="CMQ39" s="420"/>
      <c r="CMR39" s="420"/>
      <c r="CMS39" s="420"/>
      <c r="CMT39" s="420"/>
      <c r="CMU39" s="420"/>
      <c r="CMV39" s="420"/>
      <c r="CMW39" s="420"/>
      <c r="CMX39" s="420"/>
      <c r="CMY39" s="420"/>
      <c r="CMZ39" s="420"/>
      <c r="CNA39" s="420"/>
      <c r="CNB39" s="420"/>
      <c r="CNC39" s="420"/>
      <c r="CND39" s="420"/>
      <c r="CNE39" s="420"/>
      <c r="CNF39" s="420"/>
      <c r="CNG39" s="420"/>
      <c r="CNH39" s="420"/>
      <c r="CNI39" s="420"/>
      <c r="CNJ39" s="420"/>
      <c r="CNK39" s="420"/>
      <c r="CNL39" s="420"/>
      <c r="CNM39" s="420"/>
      <c r="CNN39" s="420"/>
      <c r="CNO39" s="420"/>
      <c r="CNP39" s="420"/>
      <c r="CNQ39" s="420"/>
      <c r="CNR39" s="420"/>
      <c r="CNS39" s="420"/>
      <c r="CNT39" s="420"/>
      <c r="CNU39" s="420"/>
      <c r="CNV39" s="420"/>
      <c r="CNW39" s="420"/>
      <c r="CNX39" s="420"/>
      <c r="CNY39" s="420"/>
      <c r="CNZ39" s="420"/>
      <c r="COA39" s="420"/>
      <c r="COB39" s="420"/>
      <c r="COC39" s="420"/>
      <c r="COD39" s="420"/>
      <c r="COE39" s="420"/>
      <c r="COF39" s="420"/>
      <c r="COG39" s="420"/>
      <c r="COH39" s="420"/>
      <c r="COI39" s="420"/>
      <c r="COJ39" s="420"/>
      <c r="COK39" s="420"/>
      <c r="COL39" s="420"/>
      <c r="COM39" s="420"/>
      <c r="CON39" s="420"/>
      <c r="COO39" s="420"/>
      <c r="COP39" s="420"/>
      <c r="COQ39" s="420"/>
      <c r="COR39" s="420"/>
      <c r="COS39" s="420"/>
      <c r="COT39" s="420"/>
      <c r="COU39" s="420"/>
      <c r="COV39" s="420"/>
      <c r="COW39" s="420"/>
      <c r="COX39" s="420"/>
      <c r="COY39" s="420"/>
      <c r="COZ39" s="420"/>
      <c r="CPA39" s="420"/>
      <c r="CPB39" s="420"/>
      <c r="CPC39" s="420"/>
      <c r="CPD39" s="420"/>
      <c r="CPE39" s="420"/>
      <c r="CPF39" s="420"/>
      <c r="CPG39" s="420"/>
      <c r="CPH39" s="420"/>
      <c r="CPI39" s="420"/>
      <c r="CPJ39" s="420"/>
      <c r="CPK39" s="420"/>
      <c r="CPL39" s="420"/>
      <c r="CPM39" s="420"/>
      <c r="CPN39" s="420"/>
      <c r="CPO39" s="420"/>
      <c r="CPP39" s="420"/>
      <c r="CPQ39" s="420"/>
      <c r="CPR39" s="420"/>
      <c r="CPS39" s="420"/>
      <c r="CPT39" s="420"/>
      <c r="CPU39" s="420"/>
      <c r="CPV39" s="420"/>
      <c r="CPW39" s="420"/>
      <c r="CPX39" s="420"/>
      <c r="CPY39" s="420"/>
      <c r="CPZ39" s="420"/>
      <c r="CQA39" s="420"/>
      <c r="CQB39" s="420"/>
      <c r="CQC39" s="420"/>
      <c r="CQD39" s="420"/>
      <c r="CQE39" s="420"/>
      <c r="CQF39" s="420"/>
      <c r="CQG39" s="420"/>
      <c r="CQH39" s="420"/>
      <c r="CQI39" s="420"/>
      <c r="CQJ39" s="420"/>
      <c r="CQK39" s="420"/>
      <c r="CQL39" s="420"/>
      <c r="CQM39" s="420"/>
      <c r="CQN39" s="420"/>
      <c r="CQO39" s="420"/>
      <c r="CQP39" s="420"/>
      <c r="CQQ39" s="420"/>
      <c r="CQR39" s="420"/>
      <c r="CQS39" s="420"/>
      <c r="CQT39" s="420"/>
      <c r="CQU39" s="420"/>
      <c r="CQV39" s="420"/>
      <c r="CQW39" s="420"/>
      <c r="CQX39" s="420"/>
      <c r="CQY39" s="420"/>
      <c r="CQZ39" s="420"/>
      <c r="CRA39" s="420"/>
      <c r="CRB39" s="420"/>
      <c r="CRC39" s="420"/>
      <c r="CRD39" s="420"/>
      <c r="CRE39" s="420"/>
      <c r="CRF39" s="420"/>
      <c r="CRG39" s="420"/>
      <c r="CRH39" s="420"/>
      <c r="CRI39" s="420"/>
      <c r="CRJ39" s="420"/>
      <c r="CRK39" s="420"/>
      <c r="CRL39" s="420"/>
      <c r="CRM39" s="420"/>
      <c r="CRN39" s="420"/>
      <c r="CRO39" s="420"/>
      <c r="CRP39" s="420"/>
      <c r="CRQ39" s="420"/>
      <c r="CRR39" s="420"/>
      <c r="CRS39" s="420"/>
      <c r="CRT39" s="420"/>
      <c r="CRU39" s="420"/>
      <c r="CRV39" s="420"/>
      <c r="CRW39" s="420"/>
      <c r="CRX39" s="420"/>
      <c r="CRY39" s="420"/>
      <c r="CRZ39" s="420"/>
      <c r="CSA39" s="420"/>
      <c r="CSB39" s="420"/>
      <c r="CSC39" s="420"/>
      <c r="CSD39" s="420"/>
      <c r="CSE39" s="420"/>
      <c r="CSF39" s="420"/>
      <c r="CSG39" s="420"/>
      <c r="CSH39" s="420"/>
      <c r="CSI39" s="420"/>
      <c r="CSJ39" s="420"/>
      <c r="CSK39" s="420"/>
      <c r="CSL39" s="420"/>
      <c r="CSM39" s="420"/>
      <c r="CSN39" s="420"/>
      <c r="CSO39" s="420"/>
      <c r="CSP39" s="420"/>
      <c r="CSQ39" s="420"/>
      <c r="CSR39" s="420"/>
      <c r="CSS39" s="420"/>
      <c r="CST39" s="420"/>
      <c r="CSU39" s="420"/>
      <c r="CSV39" s="420"/>
      <c r="CSW39" s="420"/>
      <c r="CSX39" s="420"/>
      <c r="CSY39" s="420"/>
      <c r="CSZ39" s="420"/>
      <c r="CTA39" s="420"/>
      <c r="CTB39" s="420"/>
      <c r="CTC39" s="420"/>
      <c r="CTD39" s="420"/>
      <c r="CTE39" s="420"/>
      <c r="CTF39" s="420"/>
      <c r="CTG39" s="420"/>
      <c r="CTH39" s="420"/>
      <c r="CTI39" s="420"/>
      <c r="CTJ39" s="420"/>
      <c r="CTK39" s="420"/>
      <c r="CTL39" s="420"/>
      <c r="CTM39" s="420"/>
      <c r="CTN39" s="420"/>
      <c r="CTO39" s="420"/>
      <c r="CTP39" s="420"/>
      <c r="CTQ39" s="420"/>
      <c r="CTR39" s="420"/>
      <c r="CTS39" s="420"/>
      <c r="CTT39" s="420"/>
      <c r="CTU39" s="420"/>
      <c r="CTV39" s="420"/>
      <c r="CTW39" s="420"/>
      <c r="CTX39" s="420"/>
      <c r="CTY39" s="420"/>
      <c r="CTZ39" s="420"/>
      <c r="CUA39" s="420"/>
      <c r="CUB39" s="420"/>
      <c r="CUC39" s="420"/>
      <c r="CUD39" s="420"/>
      <c r="CUE39" s="420"/>
      <c r="CUF39" s="420"/>
      <c r="CUG39" s="420"/>
      <c r="CUH39" s="420"/>
      <c r="CUI39" s="420"/>
      <c r="CUJ39" s="420"/>
      <c r="CUK39" s="420"/>
      <c r="CUL39" s="420"/>
      <c r="CUM39" s="420"/>
      <c r="CUN39" s="420"/>
      <c r="CUO39" s="420"/>
      <c r="CUP39" s="420"/>
      <c r="CUQ39" s="420"/>
      <c r="CUR39" s="420"/>
      <c r="CUS39" s="420"/>
      <c r="CUT39" s="420"/>
      <c r="CUU39" s="420"/>
      <c r="CUV39" s="420"/>
      <c r="CUW39" s="420"/>
      <c r="CUX39" s="420"/>
      <c r="CUY39" s="420"/>
      <c r="CUZ39" s="420"/>
      <c r="CVA39" s="420"/>
      <c r="CVB39" s="420"/>
      <c r="CVC39" s="420"/>
      <c r="CVD39" s="420"/>
      <c r="CVE39" s="420"/>
      <c r="CVF39" s="420"/>
      <c r="CVG39" s="420"/>
      <c r="CVH39" s="420"/>
      <c r="CVI39" s="420"/>
      <c r="CVJ39" s="420"/>
      <c r="CVK39" s="420"/>
      <c r="CVL39" s="420"/>
      <c r="CVM39" s="420"/>
      <c r="CVN39" s="420"/>
      <c r="CVO39" s="420"/>
      <c r="CVP39" s="420"/>
      <c r="CVQ39" s="420"/>
      <c r="CVR39" s="420"/>
      <c r="CVS39" s="420"/>
      <c r="CVT39" s="420"/>
      <c r="CVU39" s="420"/>
      <c r="CVV39" s="420"/>
      <c r="CVW39" s="420"/>
      <c r="CVX39" s="420"/>
      <c r="CVY39" s="420"/>
      <c r="CVZ39" s="420"/>
      <c r="CWA39" s="420"/>
      <c r="CWB39" s="420"/>
      <c r="CWC39" s="420"/>
      <c r="CWD39" s="420"/>
      <c r="CWE39" s="420"/>
      <c r="CWF39" s="420"/>
      <c r="CWG39" s="420"/>
      <c r="CWH39" s="420"/>
      <c r="CWI39" s="420"/>
      <c r="CWJ39" s="420"/>
      <c r="CWK39" s="420"/>
      <c r="CWL39" s="420"/>
      <c r="CWM39" s="420"/>
      <c r="CWN39" s="420"/>
      <c r="CWO39" s="420"/>
      <c r="CWP39" s="420"/>
      <c r="CWQ39" s="420"/>
      <c r="CWR39" s="420"/>
      <c r="CWS39" s="420"/>
      <c r="CWT39" s="420"/>
      <c r="CWU39" s="420"/>
      <c r="CWV39" s="420"/>
      <c r="CWW39" s="420"/>
      <c r="CWX39" s="420"/>
      <c r="CWY39" s="420"/>
      <c r="CWZ39" s="420"/>
      <c r="CXA39" s="420"/>
      <c r="CXB39" s="420"/>
      <c r="CXC39" s="420"/>
      <c r="CXD39" s="420"/>
      <c r="CXE39" s="420"/>
      <c r="CXF39" s="420"/>
      <c r="CXG39" s="420"/>
      <c r="CXH39" s="420"/>
      <c r="CXI39" s="420"/>
      <c r="CXJ39" s="420"/>
      <c r="CXK39" s="420"/>
      <c r="CXL39" s="420"/>
      <c r="CXM39" s="420"/>
      <c r="CXN39" s="420"/>
      <c r="CXO39" s="420"/>
      <c r="CXP39" s="420"/>
      <c r="CXQ39" s="420"/>
      <c r="CXR39" s="420"/>
      <c r="CXS39" s="420"/>
      <c r="CXT39" s="420"/>
      <c r="CXU39" s="420"/>
      <c r="CXV39" s="420"/>
      <c r="CXW39" s="420"/>
      <c r="CXX39" s="420"/>
      <c r="CXY39" s="420"/>
      <c r="CXZ39" s="420"/>
      <c r="CYA39" s="420"/>
      <c r="CYB39" s="420"/>
      <c r="CYC39" s="420"/>
      <c r="CYD39" s="420"/>
      <c r="CYE39" s="420"/>
      <c r="CYF39" s="420"/>
      <c r="CYG39" s="420"/>
      <c r="CYH39" s="420"/>
      <c r="CYI39" s="420"/>
      <c r="CYJ39" s="420"/>
      <c r="CYK39" s="420"/>
      <c r="CYL39" s="420"/>
      <c r="CYM39" s="420"/>
      <c r="CYN39" s="420"/>
      <c r="CYO39" s="420"/>
      <c r="CYP39" s="420"/>
      <c r="CYQ39" s="420"/>
      <c r="CYR39" s="420"/>
      <c r="CYS39" s="420"/>
      <c r="CYT39" s="420"/>
      <c r="CYU39" s="420"/>
      <c r="CYV39" s="420"/>
      <c r="CYW39" s="420"/>
      <c r="CYX39" s="420"/>
      <c r="CYY39" s="420"/>
      <c r="CYZ39" s="420"/>
      <c r="CZA39" s="420"/>
      <c r="CZB39" s="420"/>
      <c r="CZC39" s="420"/>
      <c r="CZD39" s="420"/>
      <c r="CZE39" s="420"/>
      <c r="CZF39" s="420"/>
      <c r="CZG39" s="420"/>
      <c r="CZH39" s="420"/>
      <c r="CZI39" s="420"/>
      <c r="CZJ39" s="420"/>
      <c r="CZK39" s="420"/>
      <c r="CZL39" s="420"/>
      <c r="CZM39" s="420"/>
      <c r="CZN39" s="420"/>
      <c r="CZO39" s="420"/>
      <c r="CZP39" s="420"/>
      <c r="CZQ39" s="420"/>
      <c r="CZR39" s="420"/>
      <c r="CZS39" s="420"/>
      <c r="CZT39" s="420"/>
      <c r="CZU39" s="420"/>
      <c r="CZV39" s="420"/>
      <c r="CZW39" s="420"/>
      <c r="CZX39" s="420"/>
      <c r="CZY39" s="420"/>
      <c r="CZZ39" s="420"/>
      <c r="DAA39" s="420"/>
      <c r="DAB39" s="420"/>
      <c r="DAC39" s="420"/>
      <c r="DAD39" s="420"/>
      <c r="DAE39" s="420"/>
      <c r="DAF39" s="420"/>
      <c r="DAG39" s="420"/>
      <c r="DAH39" s="420"/>
      <c r="DAI39" s="420"/>
      <c r="DAJ39" s="420"/>
      <c r="DAK39" s="420"/>
      <c r="DAL39" s="420"/>
      <c r="DAM39" s="420"/>
      <c r="DAN39" s="420"/>
      <c r="DAO39" s="420"/>
      <c r="DAP39" s="420"/>
      <c r="DAQ39" s="420"/>
      <c r="DAR39" s="420"/>
      <c r="DAS39" s="420"/>
      <c r="DAT39" s="420"/>
      <c r="DAU39" s="420"/>
      <c r="DAV39" s="420"/>
      <c r="DAW39" s="420"/>
      <c r="DAX39" s="420"/>
      <c r="DAY39" s="420"/>
      <c r="DAZ39" s="420"/>
      <c r="DBA39" s="420"/>
      <c r="DBB39" s="420"/>
      <c r="DBC39" s="420"/>
      <c r="DBD39" s="420"/>
      <c r="DBE39" s="420"/>
      <c r="DBF39" s="420"/>
      <c r="DBG39" s="420"/>
      <c r="DBH39" s="420"/>
      <c r="DBI39" s="420"/>
      <c r="DBJ39" s="420"/>
      <c r="DBK39" s="420"/>
      <c r="DBL39" s="420"/>
      <c r="DBM39" s="420"/>
      <c r="DBN39" s="420"/>
      <c r="DBO39" s="420"/>
      <c r="DBP39" s="420"/>
      <c r="DBQ39" s="420"/>
      <c r="DBR39" s="420"/>
      <c r="DBS39" s="420"/>
      <c r="DBT39" s="420"/>
      <c r="DBU39" s="420"/>
      <c r="DBV39" s="420"/>
      <c r="DBW39" s="420"/>
      <c r="DBX39" s="420"/>
      <c r="DBY39" s="420"/>
      <c r="DBZ39" s="420"/>
      <c r="DCA39" s="420"/>
      <c r="DCB39" s="420"/>
      <c r="DCC39" s="420"/>
      <c r="DCD39" s="420"/>
      <c r="DCE39" s="420"/>
      <c r="DCF39" s="420"/>
      <c r="DCG39" s="420"/>
      <c r="DCH39" s="420"/>
      <c r="DCI39" s="420"/>
      <c r="DCJ39" s="420"/>
      <c r="DCK39" s="420"/>
      <c r="DCL39" s="420"/>
      <c r="DCM39" s="420"/>
      <c r="DCN39" s="420"/>
      <c r="DCO39" s="420"/>
      <c r="DCP39" s="420"/>
      <c r="DCQ39" s="420"/>
      <c r="DCR39" s="420"/>
      <c r="DCS39" s="420"/>
      <c r="DCT39" s="420"/>
      <c r="DCU39" s="420"/>
      <c r="DCV39" s="420"/>
      <c r="DCW39" s="420"/>
      <c r="DCX39" s="420"/>
      <c r="DCY39" s="420"/>
      <c r="DCZ39" s="420"/>
      <c r="DDA39" s="420"/>
      <c r="DDB39" s="420"/>
      <c r="DDC39" s="420"/>
      <c r="DDD39" s="420"/>
      <c r="DDE39" s="420"/>
      <c r="DDF39" s="420"/>
      <c r="DDG39" s="420"/>
      <c r="DDH39" s="420"/>
      <c r="DDI39" s="420"/>
      <c r="DDJ39" s="420"/>
      <c r="DDK39" s="420"/>
      <c r="DDL39" s="420"/>
      <c r="DDM39" s="420"/>
      <c r="DDN39" s="420"/>
      <c r="DDO39" s="420"/>
      <c r="DDP39" s="420"/>
      <c r="DDQ39" s="420"/>
      <c r="DDR39" s="420"/>
      <c r="DDS39" s="420"/>
      <c r="DDT39" s="420"/>
      <c r="DDU39" s="420"/>
      <c r="DDV39" s="420"/>
      <c r="DDW39" s="420"/>
      <c r="DDX39" s="420"/>
      <c r="DDY39" s="420"/>
      <c r="DDZ39" s="420"/>
      <c r="DEA39" s="420"/>
      <c r="DEB39" s="420"/>
      <c r="DEC39" s="420"/>
      <c r="DED39" s="420"/>
      <c r="DEE39" s="420"/>
      <c r="DEF39" s="420"/>
      <c r="DEG39" s="420"/>
      <c r="DEH39" s="420"/>
      <c r="DEI39" s="420"/>
      <c r="DEJ39" s="420"/>
      <c r="DEK39" s="420"/>
      <c r="DEL39" s="420"/>
      <c r="DEM39" s="420"/>
      <c r="DEN39" s="420"/>
      <c r="DEO39" s="420"/>
      <c r="DEP39" s="420"/>
      <c r="DEQ39" s="420"/>
      <c r="DER39" s="420"/>
      <c r="DES39" s="420"/>
      <c r="DET39" s="420"/>
      <c r="DEU39" s="420"/>
      <c r="DEV39" s="420"/>
      <c r="DEW39" s="420"/>
      <c r="DEX39" s="420"/>
      <c r="DEY39" s="420"/>
      <c r="DEZ39" s="420"/>
      <c r="DFA39" s="420"/>
      <c r="DFB39" s="420"/>
      <c r="DFC39" s="420"/>
      <c r="DFD39" s="420"/>
      <c r="DFE39" s="420"/>
      <c r="DFF39" s="420"/>
      <c r="DFG39" s="420"/>
      <c r="DFH39" s="420"/>
      <c r="DFI39" s="420"/>
      <c r="DFJ39" s="420"/>
      <c r="DFK39" s="420"/>
      <c r="DFL39" s="420"/>
      <c r="DFM39" s="420"/>
      <c r="DFN39" s="420"/>
      <c r="DFO39" s="420"/>
      <c r="DFP39" s="420"/>
      <c r="DFQ39" s="420"/>
      <c r="DFR39" s="420"/>
      <c r="DFS39" s="420"/>
      <c r="DFT39" s="420"/>
      <c r="DFU39" s="420"/>
      <c r="DFV39" s="420"/>
      <c r="DFW39" s="420"/>
      <c r="DFX39" s="420"/>
      <c r="DFY39" s="420"/>
      <c r="DFZ39" s="420"/>
      <c r="DGA39" s="420"/>
      <c r="DGB39" s="420"/>
      <c r="DGC39" s="420"/>
      <c r="DGD39" s="420"/>
      <c r="DGE39" s="420"/>
      <c r="DGF39" s="420"/>
      <c r="DGG39" s="420"/>
      <c r="DGH39" s="420"/>
      <c r="DGI39" s="420"/>
      <c r="DGJ39" s="420"/>
      <c r="DGK39" s="420"/>
      <c r="DGL39" s="420"/>
      <c r="DGM39" s="420"/>
      <c r="DGN39" s="420"/>
      <c r="DGO39" s="420"/>
      <c r="DGP39" s="420"/>
      <c r="DGQ39" s="420"/>
      <c r="DGR39" s="420"/>
      <c r="DGS39" s="420"/>
      <c r="DGT39" s="420"/>
      <c r="DGU39" s="420"/>
      <c r="DGV39" s="420"/>
      <c r="DGW39" s="420"/>
      <c r="DGX39" s="420"/>
      <c r="DGY39" s="420"/>
      <c r="DGZ39" s="420"/>
      <c r="DHA39" s="420"/>
      <c r="DHB39" s="420"/>
      <c r="DHC39" s="420"/>
      <c r="DHD39" s="420"/>
      <c r="DHE39" s="420"/>
      <c r="DHF39" s="420"/>
      <c r="DHG39" s="420"/>
      <c r="DHH39" s="420"/>
      <c r="DHI39" s="420"/>
      <c r="DHJ39" s="420"/>
      <c r="DHK39" s="420"/>
      <c r="DHL39" s="420"/>
      <c r="DHM39" s="420"/>
      <c r="DHN39" s="420"/>
      <c r="DHO39" s="420"/>
      <c r="DHP39" s="420"/>
      <c r="DHQ39" s="420"/>
      <c r="DHR39" s="420"/>
      <c r="DHS39" s="420"/>
      <c r="DHT39" s="420"/>
      <c r="DHU39" s="420"/>
      <c r="DHV39" s="420"/>
      <c r="DHW39" s="420"/>
      <c r="DHX39" s="420"/>
      <c r="DHY39" s="420"/>
      <c r="DHZ39" s="420"/>
      <c r="DIA39" s="420"/>
      <c r="DIB39" s="420"/>
      <c r="DIC39" s="420"/>
      <c r="DID39" s="420"/>
      <c r="DIE39" s="420"/>
      <c r="DIF39" s="420"/>
      <c r="DIG39" s="420"/>
      <c r="DIH39" s="420"/>
      <c r="DII39" s="420"/>
      <c r="DIJ39" s="420"/>
      <c r="DIK39" s="420"/>
      <c r="DIL39" s="420"/>
      <c r="DIM39" s="420"/>
      <c r="DIN39" s="420"/>
      <c r="DIO39" s="420"/>
      <c r="DIP39" s="420"/>
      <c r="DIQ39" s="420"/>
      <c r="DIR39" s="420"/>
      <c r="DIS39" s="420"/>
      <c r="DIT39" s="420"/>
      <c r="DIU39" s="420"/>
      <c r="DIV39" s="420"/>
      <c r="DIW39" s="420"/>
      <c r="DIX39" s="420"/>
      <c r="DIY39" s="420"/>
      <c r="DIZ39" s="420"/>
      <c r="DJA39" s="420"/>
      <c r="DJB39" s="420"/>
      <c r="DJC39" s="420"/>
      <c r="DJD39" s="420"/>
      <c r="DJE39" s="420"/>
      <c r="DJF39" s="420"/>
      <c r="DJG39" s="420"/>
      <c r="DJH39" s="420"/>
      <c r="DJI39" s="420"/>
      <c r="DJJ39" s="420"/>
      <c r="DJK39" s="420"/>
      <c r="DJL39" s="420"/>
      <c r="DJM39" s="420"/>
      <c r="DJN39" s="420"/>
      <c r="DJO39" s="420"/>
      <c r="DJP39" s="420"/>
      <c r="DJQ39" s="420"/>
      <c r="DJR39" s="420"/>
      <c r="DJS39" s="420"/>
      <c r="DJT39" s="420"/>
      <c r="DJU39" s="420"/>
      <c r="DJV39" s="420"/>
      <c r="DJW39" s="420"/>
      <c r="DJX39" s="420"/>
      <c r="DJY39" s="420"/>
      <c r="DJZ39" s="420"/>
      <c r="DKA39" s="420"/>
      <c r="DKB39" s="420"/>
      <c r="DKC39" s="420"/>
      <c r="DKD39" s="420"/>
      <c r="DKE39" s="420"/>
      <c r="DKF39" s="420"/>
      <c r="DKG39" s="420"/>
      <c r="DKH39" s="420"/>
      <c r="DKI39" s="420"/>
      <c r="DKJ39" s="420"/>
      <c r="DKK39" s="420"/>
      <c r="DKL39" s="420"/>
      <c r="DKM39" s="420"/>
      <c r="DKN39" s="420"/>
      <c r="DKO39" s="420"/>
      <c r="DKP39" s="420"/>
      <c r="DKQ39" s="420"/>
      <c r="DKR39" s="420"/>
      <c r="DKS39" s="420"/>
      <c r="DKT39" s="420"/>
      <c r="DKU39" s="420"/>
      <c r="DKV39" s="420"/>
      <c r="DKW39" s="420"/>
      <c r="DKX39" s="420"/>
      <c r="DKY39" s="420"/>
      <c r="DKZ39" s="420"/>
      <c r="DLA39" s="420"/>
      <c r="DLB39" s="420"/>
      <c r="DLC39" s="420"/>
      <c r="DLD39" s="420"/>
      <c r="DLE39" s="420"/>
      <c r="DLF39" s="420"/>
      <c r="DLG39" s="420"/>
      <c r="DLH39" s="420"/>
      <c r="DLI39" s="420"/>
      <c r="DLJ39" s="420"/>
      <c r="DLK39" s="420"/>
      <c r="DLL39" s="420"/>
      <c r="DLM39" s="420"/>
      <c r="DLN39" s="420"/>
      <c r="DLO39" s="420"/>
      <c r="DLP39" s="420"/>
      <c r="DLQ39" s="420"/>
      <c r="DLR39" s="420"/>
      <c r="DLS39" s="420"/>
      <c r="DLT39" s="420"/>
      <c r="DLU39" s="420"/>
      <c r="DLV39" s="420"/>
      <c r="DLW39" s="420"/>
      <c r="DLX39" s="420"/>
      <c r="DLY39" s="420"/>
      <c r="DLZ39" s="420"/>
      <c r="DMA39" s="420"/>
      <c r="DMB39" s="420"/>
      <c r="DMC39" s="420"/>
      <c r="DMD39" s="420"/>
      <c r="DME39" s="420"/>
      <c r="DMF39" s="420"/>
      <c r="DMG39" s="420"/>
      <c r="DMH39" s="420"/>
      <c r="DMI39" s="420"/>
      <c r="DMJ39" s="420"/>
      <c r="DMK39" s="420"/>
      <c r="DML39" s="420"/>
      <c r="DMM39" s="420"/>
      <c r="DMN39" s="420"/>
      <c r="DMO39" s="420"/>
      <c r="DMP39" s="420"/>
      <c r="DMQ39" s="420"/>
      <c r="DMR39" s="420"/>
      <c r="DMS39" s="420"/>
      <c r="DMT39" s="420"/>
      <c r="DMU39" s="420"/>
      <c r="DMV39" s="420"/>
      <c r="DMW39" s="420"/>
      <c r="DMX39" s="420"/>
      <c r="DMY39" s="420"/>
      <c r="DMZ39" s="420"/>
      <c r="DNA39" s="420"/>
      <c r="DNB39" s="420"/>
      <c r="DNC39" s="420"/>
      <c r="DND39" s="420"/>
      <c r="DNE39" s="420"/>
      <c r="DNF39" s="420"/>
      <c r="DNG39" s="420"/>
      <c r="DNH39" s="420"/>
      <c r="DNI39" s="420"/>
      <c r="DNJ39" s="420"/>
      <c r="DNK39" s="420"/>
      <c r="DNL39" s="420"/>
      <c r="DNM39" s="420"/>
      <c r="DNN39" s="420"/>
      <c r="DNO39" s="420"/>
      <c r="DNP39" s="420"/>
      <c r="DNQ39" s="420"/>
      <c r="DNR39" s="420"/>
      <c r="DNS39" s="420"/>
      <c r="DNT39" s="420"/>
      <c r="DNU39" s="420"/>
      <c r="DNV39" s="420"/>
      <c r="DNW39" s="420"/>
      <c r="DNX39" s="420"/>
      <c r="DNY39" s="420"/>
      <c r="DNZ39" s="420"/>
      <c r="DOA39" s="420"/>
      <c r="DOB39" s="420"/>
      <c r="DOC39" s="420"/>
      <c r="DOD39" s="420"/>
      <c r="DOE39" s="420"/>
      <c r="DOF39" s="420"/>
      <c r="DOG39" s="420"/>
      <c r="DOH39" s="420"/>
      <c r="DOI39" s="420"/>
      <c r="DOJ39" s="420"/>
      <c r="DOK39" s="420"/>
      <c r="DOL39" s="420"/>
      <c r="DOM39" s="420"/>
      <c r="DON39" s="420"/>
      <c r="DOO39" s="420"/>
      <c r="DOP39" s="420"/>
      <c r="DOQ39" s="420"/>
      <c r="DOR39" s="420"/>
      <c r="DOS39" s="420"/>
      <c r="DOT39" s="420"/>
      <c r="DOU39" s="420"/>
      <c r="DOV39" s="420"/>
      <c r="DOW39" s="420"/>
      <c r="DOX39" s="420"/>
      <c r="DOY39" s="420"/>
      <c r="DOZ39" s="420"/>
      <c r="DPA39" s="420"/>
      <c r="DPB39" s="420"/>
      <c r="DPC39" s="420"/>
      <c r="DPD39" s="420"/>
      <c r="DPE39" s="420"/>
      <c r="DPF39" s="420"/>
      <c r="DPG39" s="420"/>
      <c r="DPH39" s="420"/>
      <c r="DPI39" s="420"/>
      <c r="DPJ39" s="420"/>
      <c r="DPK39" s="420"/>
      <c r="DPL39" s="420"/>
      <c r="DPM39" s="420"/>
      <c r="DPN39" s="420"/>
      <c r="DPO39" s="420"/>
      <c r="DPP39" s="420"/>
      <c r="DPQ39" s="420"/>
      <c r="DPR39" s="420"/>
      <c r="DPS39" s="420"/>
      <c r="DPT39" s="420"/>
      <c r="DPU39" s="420"/>
      <c r="DPV39" s="420"/>
      <c r="DPW39" s="420"/>
      <c r="DPX39" s="420"/>
      <c r="DPY39" s="420"/>
      <c r="DPZ39" s="420"/>
      <c r="DQA39" s="420"/>
      <c r="DQB39" s="420"/>
      <c r="DQC39" s="420"/>
      <c r="DQD39" s="420"/>
      <c r="DQE39" s="420"/>
      <c r="DQF39" s="420"/>
      <c r="DQG39" s="420"/>
      <c r="DQH39" s="420"/>
      <c r="DQI39" s="420"/>
      <c r="DQJ39" s="420"/>
      <c r="DQK39" s="420"/>
      <c r="DQL39" s="420"/>
      <c r="DQM39" s="420"/>
      <c r="DQN39" s="420"/>
      <c r="DQO39" s="420"/>
      <c r="DQP39" s="420"/>
      <c r="DQQ39" s="420"/>
      <c r="DQR39" s="420"/>
      <c r="DQS39" s="420"/>
      <c r="DQT39" s="420"/>
      <c r="DQU39" s="420"/>
      <c r="DQV39" s="420"/>
      <c r="DQW39" s="420"/>
      <c r="DQX39" s="420"/>
      <c r="DQY39" s="420"/>
      <c r="DQZ39" s="420"/>
      <c r="DRA39" s="420"/>
      <c r="DRB39" s="420"/>
      <c r="DRC39" s="420"/>
      <c r="DRD39" s="420"/>
      <c r="DRE39" s="420"/>
      <c r="DRF39" s="420"/>
      <c r="DRG39" s="420"/>
      <c r="DRH39" s="420"/>
      <c r="DRI39" s="420"/>
      <c r="DRJ39" s="420"/>
      <c r="DRK39" s="420"/>
      <c r="DRL39" s="420"/>
      <c r="DRM39" s="420"/>
      <c r="DRN39" s="420"/>
      <c r="DRO39" s="420"/>
      <c r="DRP39" s="420"/>
      <c r="DRQ39" s="420"/>
      <c r="DRR39" s="420"/>
      <c r="DRS39" s="420"/>
      <c r="DRT39" s="420"/>
      <c r="DRU39" s="420"/>
      <c r="DRV39" s="420"/>
      <c r="DRW39" s="420"/>
      <c r="DRX39" s="420"/>
      <c r="DRY39" s="420"/>
      <c r="DRZ39" s="420"/>
      <c r="DSA39" s="420"/>
      <c r="DSB39" s="420"/>
      <c r="DSC39" s="420"/>
      <c r="DSD39" s="420"/>
      <c r="DSE39" s="420"/>
      <c r="DSF39" s="420"/>
      <c r="DSG39" s="420"/>
      <c r="DSH39" s="420"/>
      <c r="DSI39" s="420"/>
      <c r="DSJ39" s="420"/>
      <c r="DSK39" s="420"/>
      <c r="DSL39" s="420"/>
      <c r="DSM39" s="420"/>
      <c r="DSN39" s="420"/>
      <c r="DSO39" s="420"/>
      <c r="DSP39" s="420"/>
      <c r="DSQ39" s="420"/>
      <c r="DSR39" s="420"/>
      <c r="DSS39" s="420"/>
      <c r="DST39" s="420"/>
      <c r="DSU39" s="420"/>
      <c r="DSV39" s="420"/>
      <c r="DSW39" s="420"/>
      <c r="DSX39" s="420"/>
      <c r="DSY39" s="420"/>
      <c r="DSZ39" s="420"/>
      <c r="DTA39" s="420"/>
      <c r="DTB39" s="420"/>
      <c r="DTC39" s="420"/>
      <c r="DTD39" s="420"/>
      <c r="DTE39" s="420"/>
      <c r="DTF39" s="420"/>
      <c r="DTG39" s="420"/>
      <c r="DTH39" s="420"/>
      <c r="DTI39" s="420"/>
      <c r="DTJ39" s="420"/>
      <c r="DTK39" s="420"/>
      <c r="DTL39" s="420"/>
      <c r="DTM39" s="420"/>
      <c r="DTN39" s="420"/>
      <c r="DTO39" s="420"/>
      <c r="DTP39" s="420"/>
      <c r="DTQ39" s="420"/>
      <c r="DTR39" s="420"/>
      <c r="DTS39" s="420"/>
      <c r="DTT39" s="420"/>
      <c r="DTU39" s="420"/>
      <c r="DTV39" s="420"/>
      <c r="DTW39" s="420"/>
      <c r="DTX39" s="420"/>
      <c r="DTY39" s="420"/>
      <c r="DTZ39" s="420"/>
      <c r="DUA39" s="420"/>
      <c r="DUB39" s="420"/>
      <c r="DUC39" s="420"/>
      <c r="DUD39" s="420"/>
      <c r="DUE39" s="420"/>
      <c r="DUF39" s="420"/>
      <c r="DUG39" s="420"/>
      <c r="DUH39" s="420"/>
      <c r="DUI39" s="420"/>
      <c r="DUJ39" s="420"/>
      <c r="DUK39" s="420"/>
      <c r="DUL39" s="420"/>
      <c r="DUM39" s="420"/>
      <c r="DUN39" s="420"/>
      <c r="DUO39" s="420"/>
      <c r="DUP39" s="420"/>
      <c r="DUQ39" s="420"/>
      <c r="DUR39" s="420"/>
      <c r="DUS39" s="420"/>
      <c r="DUT39" s="420"/>
      <c r="DUU39" s="420"/>
      <c r="DUV39" s="420"/>
      <c r="DUW39" s="420"/>
      <c r="DUX39" s="420"/>
      <c r="DUY39" s="420"/>
      <c r="DUZ39" s="420"/>
      <c r="DVA39" s="420"/>
      <c r="DVB39" s="420"/>
      <c r="DVC39" s="420"/>
      <c r="DVD39" s="420"/>
      <c r="DVE39" s="420"/>
      <c r="DVF39" s="420"/>
      <c r="DVG39" s="420"/>
      <c r="DVH39" s="420"/>
      <c r="DVI39" s="420"/>
      <c r="DVJ39" s="420"/>
      <c r="DVK39" s="420"/>
      <c r="DVL39" s="420"/>
      <c r="DVM39" s="420"/>
      <c r="DVN39" s="420"/>
      <c r="DVO39" s="420"/>
      <c r="DVP39" s="420"/>
      <c r="DVQ39" s="420"/>
      <c r="DVR39" s="420"/>
      <c r="DVS39" s="420"/>
      <c r="DVT39" s="420"/>
      <c r="DVU39" s="420"/>
      <c r="DVV39" s="420"/>
      <c r="DVW39" s="420"/>
      <c r="DVX39" s="420"/>
      <c r="DVY39" s="420"/>
      <c r="DVZ39" s="420"/>
      <c r="DWA39" s="420"/>
      <c r="DWB39" s="420"/>
      <c r="DWC39" s="420"/>
      <c r="DWD39" s="420"/>
      <c r="DWE39" s="420"/>
      <c r="DWF39" s="420"/>
      <c r="DWG39" s="420"/>
      <c r="DWH39" s="420"/>
      <c r="DWI39" s="420"/>
      <c r="DWJ39" s="420"/>
      <c r="DWK39" s="420"/>
      <c r="DWL39" s="420"/>
      <c r="DWM39" s="420"/>
      <c r="DWN39" s="420"/>
      <c r="DWO39" s="420"/>
      <c r="DWP39" s="420"/>
      <c r="DWQ39" s="420"/>
      <c r="DWR39" s="420"/>
      <c r="DWS39" s="420"/>
      <c r="DWT39" s="420"/>
      <c r="DWU39" s="420"/>
      <c r="DWV39" s="420"/>
      <c r="DWW39" s="420"/>
      <c r="DWX39" s="420"/>
      <c r="DWY39" s="420"/>
      <c r="DWZ39" s="420"/>
      <c r="DXA39" s="420"/>
      <c r="DXB39" s="420"/>
      <c r="DXC39" s="420"/>
      <c r="DXD39" s="420"/>
      <c r="DXE39" s="420"/>
      <c r="DXF39" s="420"/>
      <c r="DXG39" s="420"/>
      <c r="DXH39" s="420"/>
      <c r="DXI39" s="420"/>
      <c r="DXJ39" s="420"/>
      <c r="DXK39" s="420"/>
      <c r="DXL39" s="420"/>
      <c r="DXM39" s="420"/>
      <c r="DXN39" s="420"/>
      <c r="DXO39" s="420"/>
      <c r="DXP39" s="420"/>
      <c r="DXQ39" s="420"/>
      <c r="DXR39" s="420"/>
      <c r="DXS39" s="420"/>
      <c r="DXT39" s="420"/>
      <c r="DXU39" s="420"/>
      <c r="DXV39" s="420"/>
      <c r="DXW39" s="420"/>
      <c r="DXX39" s="420"/>
      <c r="DXY39" s="420"/>
      <c r="DXZ39" s="420"/>
      <c r="DYA39" s="420"/>
      <c r="DYB39" s="420"/>
      <c r="DYC39" s="420"/>
      <c r="DYD39" s="420"/>
      <c r="DYE39" s="420"/>
      <c r="DYF39" s="420"/>
      <c r="DYG39" s="420"/>
      <c r="DYH39" s="420"/>
      <c r="DYI39" s="420"/>
      <c r="DYJ39" s="420"/>
      <c r="DYK39" s="420"/>
      <c r="DYL39" s="420"/>
      <c r="DYM39" s="420"/>
      <c r="DYN39" s="420"/>
      <c r="DYO39" s="420"/>
      <c r="DYP39" s="420"/>
      <c r="DYQ39" s="420"/>
      <c r="DYR39" s="420"/>
      <c r="DYS39" s="420"/>
      <c r="DYT39" s="420"/>
      <c r="DYU39" s="420"/>
      <c r="DYV39" s="420"/>
      <c r="DYW39" s="420"/>
      <c r="DYX39" s="420"/>
      <c r="DYY39" s="420"/>
      <c r="DYZ39" s="420"/>
      <c r="DZA39" s="420"/>
      <c r="DZB39" s="420"/>
      <c r="DZC39" s="420"/>
      <c r="DZD39" s="420"/>
      <c r="DZE39" s="420"/>
      <c r="DZF39" s="420"/>
      <c r="DZG39" s="420"/>
      <c r="DZH39" s="420"/>
      <c r="DZI39" s="420"/>
      <c r="DZJ39" s="420"/>
      <c r="DZK39" s="420"/>
      <c r="DZL39" s="420"/>
      <c r="DZM39" s="420"/>
      <c r="DZN39" s="420"/>
      <c r="DZO39" s="420"/>
      <c r="DZP39" s="420"/>
      <c r="DZQ39" s="420"/>
      <c r="DZR39" s="420"/>
      <c r="DZS39" s="420"/>
      <c r="DZT39" s="420"/>
      <c r="DZU39" s="420"/>
      <c r="DZV39" s="420"/>
      <c r="DZW39" s="420"/>
      <c r="DZX39" s="420"/>
      <c r="DZY39" s="420"/>
      <c r="DZZ39" s="420"/>
      <c r="EAA39" s="420"/>
      <c r="EAB39" s="420"/>
      <c r="EAC39" s="420"/>
      <c r="EAD39" s="420"/>
      <c r="EAE39" s="420"/>
      <c r="EAF39" s="420"/>
      <c r="EAG39" s="420"/>
      <c r="EAH39" s="420"/>
      <c r="EAI39" s="420"/>
      <c r="EAJ39" s="420"/>
      <c r="EAK39" s="420"/>
      <c r="EAL39" s="420"/>
      <c r="EAM39" s="420"/>
      <c r="EAN39" s="420"/>
      <c r="EAO39" s="420"/>
      <c r="EAP39" s="420"/>
      <c r="EAQ39" s="420"/>
      <c r="EAR39" s="420"/>
      <c r="EAS39" s="420"/>
      <c r="EAT39" s="420"/>
      <c r="EAU39" s="420"/>
      <c r="EAV39" s="420"/>
      <c r="EAW39" s="420"/>
      <c r="EAX39" s="420"/>
      <c r="EAY39" s="420"/>
      <c r="EAZ39" s="420"/>
      <c r="EBA39" s="420"/>
      <c r="EBB39" s="420"/>
      <c r="EBC39" s="420"/>
      <c r="EBD39" s="420"/>
      <c r="EBE39" s="420"/>
      <c r="EBF39" s="420"/>
      <c r="EBG39" s="420"/>
      <c r="EBH39" s="420"/>
      <c r="EBI39" s="420"/>
      <c r="EBJ39" s="420"/>
      <c r="EBK39" s="420"/>
      <c r="EBL39" s="420"/>
      <c r="EBM39" s="420"/>
      <c r="EBN39" s="420"/>
      <c r="EBO39" s="420"/>
      <c r="EBP39" s="420"/>
      <c r="EBQ39" s="420"/>
      <c r="EBR39" s="420"/>
      <c r="EBS39" s="420"/>
      <c r="EBT39" s="420"/>
      <c r="EBU39" s="420"/>
      <c r="EBV39" s="420"/>
      <c r="EBW39" s="420"/>
      <c r="EBX39" s="420"/>
      <c r="EBY39" s="420"/>
      <c r="EBZ39" s="420"/>
      <c r="ECA39" s="420"/>
      <c r="ECB39" s="420"/>
      <c r="ECC39" s="420"/>
      <c r="ECD39" s="420"/>
      <c r="ECE39" s="420"/>
      <c r="ECF39" s="420"/>
      <c r="ECG39" s="420"/>
      <c r="ECH39" s="420"/>
      <c r="ECI39" s="420"/>
      <c r="ECJ39" s="420"/>
      <c r="ECK39" s="420"/>
      <c r="ECL39" s="420"/>
      <c r="ECM39" s="420"/>
      <c r="ECN39" s="420"/>
      <c r="ECO39" s="420"/>
      <c r="ECP39" s="420"/>
      <c r="ECQ39" s="420"/>
      <c r="ECR39" s="420"/>
      <c r="ECS39" s="420"/>
      <c r="ECT39" s="420"/>
      <c r="ECU39" s="420"/>
      <c r="ECV39" s="420"/>
      <c r="ECW39" s="420"/>
      <c r="ECX39" s="420"/>
      <c r="ECY39" s="420"/>
      <c r="ECZ39" s="420"/>
      <c r="EDA39" s="420"/>
      <c r="EDB39" s="420"/>
      <c r="EDC39" s="420"/>
      <c r="EDD39" s="420"/>
      <c r="EDE39" s="420"/>
      <c r="EDF39" s="420"/>
      <c r="EDG39" s="420"/>
      <c r="EDH39" s="420"/>
      <c r="EDI39" s="420"/>
      <c r="EDJ39" s="420"/>
      <c r="EDK39" s="420"/>
      <c r="EDL39" s="420"/>
      <c r="EDM39" s="420"/>
      <c r="EDN39" s="420"/>
      <c r="EDO39" s="420"/>
      <c r="EDP39" s="420"/>
      <c r="EDQ39" s="420"/>
      <c r="EDR39" s="420"/>
      <c r="EDS39" s="420"/>
      <c r="EDT39" s="420"/>
      <c r="EDU39" s="420"/>
      <c r="EDV39" s="420"/>
      <c r="EDW39" s="420"/>
      <c r="EDX39" s="420"/>
      <c r="EDY39" s="420"/>
      <c r="EDZ39" s="420"/>
      <c r="EEA39" s="420"/>
      <c r="EEB39" s="420"/>
      <c r="EEC39" s="420"/>
      <c r="EED39" s="420"/>
      <c r="EEE39" s="420"/>
      <c r="EEF39" s="420"/>
      <c r="EEG39" s="420"/>
      <c r="EEH39" s="420"/>
      <c r="EEI39" s="420"/>
      <c r="EEJ39" s="420"/>
      <c r="EEK39" s="420"/>
      <c r="EEL39" s="420"/>
      <c r="EEM39" s="420"/>
      <c r="EEN39" s="420"/>
      <c r="EEO39" s="420"/>
      <c r="EEP39" s="420"/>
      <c r="EEQ39" s="420"/>
      <c r="EER39" s="420"/>
      <c r="EES39" s="420"/>
      <c r="EET39" s="420"/>
      <c r="EEU39" s="420"/>
      <c r="EEV39" s="420"/>
      <c r="EEW39" s="420"/>
      <c r="EEX39" s="420"/>
      <c r="EEY39" s="420"/>
      <c r="EEZ39" s="420"/>
      <c r="EFA39" s="420"/>
      <c r="EFB39" s="420"/>
      <c r="EFC39" s="420"/>
      <c r="EFD39" s="420"/>
      <c r="EFE39" s="420"/>
      <c r="EFF39" s="420"/>
      <c r="EFG39" s="420"/>
      <c r="EFH39" s="420"/>
      <c r="EFI39" s="420"/>
      <c r="EFJ39" s="420"/>
      <c r="EFK39" s="420"/>
      <c r="EFL39" s="420"/>
      <c r="EFM39" s="420"/>
      <c r="EFN39" s="420"/>
      <c r="EFO39" s="420"/>
      <c r="EFP39" s="420"/>
      <c r="EFQ39" s="420"/>
      <c r="EFR39" s="420"/>
      <c r="EFS39" s="420"/>
      <c r="EFT39" s="420"/>
      <c r="EFU39" s="420"/>
      <c r="EFV39" s="420"/>
      <c r="EFW39" s="420"/>
      <c r="EFX39" s="420"/>
      <c r="EFY39" s="420"/>
      <c r="EFZ39" s="420"/>
      <c r="EGA39" s="420"/>
      <c r="EGB39" s="420"/>
      <c r="EGC39" s="420"/>
      <c r="EGD39" s="420"/>
      <c r="EGE39" s="420"/>
      <c r="EGF39" s="420"/>
      <c r="EGG39" s="420"/>
      <c r="EGH39" s="420"/>
      <c r="EGI39" s="420"/>
      <c r="EGJ39" s="420"/>
      <c r="EGK39" s="420"/>
      <c r="EGL39" s="420"/>
      <c r="EGM39" s="420"/>
      <c r="EGN39" s="420"/>
      <c r="EGO39" s="420"/>
      <c r="EGP39" s="420"/>
      <c r="EGQ39" s="420"/>
      <c r="EGR39" s="420"/>
      <c r="EGS39" s="420"/>
      <c r="EGT39" s="420"/>
      <c r="EGU39" s="420"/>
      <c r="EGV39" s="420"/>
      <c r="EGW39" s="420"/>
      <c r="EGX39" s="420"/>
      <c r="EGY39" s="420"/>
      <c r="EGZ39" s="420"/>
      <c r="EHA39" s="420"/>
      <c r="EHB39" s="420"/>
      <c r="EHC39" s="420"/>
      <c r="EHD39" s="420"/>
      <c r="EHE39" s="420"/>
      <c r="EHF39" s="420"/>
      <c r="EHG39" s="420"/>
      <c r="EHH39" s="420"/>
      <c r="EHI39" s="420"/>
      <c r="EHJ39" s="420"/>
      <c r="EHK39" s="420"/>
      <c r="EHL39" s="420"/>
      <c r="EHM39" s="420"/>
      <c r="EHN39" s="420"/>
      <c r="EHO39" s="420"/>
      <c r="EHP39" s="420"/>
      <c r="EHQ39" s="420"/>
      <c r="EHR39" s="420"/>
      <c r="EHS39" s="420"/>
      <c r="EHT39" s="420"/>
      <c r="EHU39" s="420"/>
      <c r="EHV39" s="420"/>
      <c r="EHW39" s="420"/>
      <c r="EHX39" s="420"/>
      <c r="EHY39" s="420"/>
      <c r="EHZ39" s="420"/>
      <c r="EIA39" s="420"/>
      <c r="EIB39" s="420"/>
      <c r="EIC39" s="420"/>
      <c r="EID39" s="420"/>
      <c r="EIE39" s="420"/>
      <c r="EIF39" s="420"/>
      <c r="EIG39" s="420"/>
      <c r="EIH39" s="420"/>
      <c r="EII39" s="420"/>
      <c r="EIJ39" s="420"/>
      <c r="EIK39" s="420"/>
      <c r="EIL39" s="420"/>
      <c r="EIM39" s="420"/>
      <c r="EIN39" s="420"/>
      <c r="EIO39" s="420"/>
      <c r="EIP39" s="420"/>
      <c r="EIQ39" s="420"/>
      <c r="EIR39" s="420"/>
      <c r="EIS39" s="420"/>
      <c r="EIT39" s="420"/>
      <c r="EIU39" s="420"/>
      <c r="EIV39" s="420"/>
      <c r="EIW39" s="420"/>
      <c r="EIX39" s="420"/>
      <c r="EIY39" s="420"/>
      <c r="EIZ39" s="420"/>
      <c r="EJA39" s="420"/>
      <c r="EJB39" s="420"/>
      <c r="EJC39" s="420"/>
      <c r="EJD39" s="420"/>
      <c r="EJE39" s="420"/>
      <c r="EJF39" s="420"/>
      <c r="EJG39" s="420"/>
      <c r="EJH39" s="420"/>
      <c r="EJI39" s="420"/>
      <c r="EJJ39" s="420"/>
      <c r="EJK39" s="420"/>
      <c r="EJL39" s="420"/>
      <c r="EJM39" s="420"/>
      <c r="EJN39" s="420"/>
      <c r="EJO39" s="420"/>
      <c r="EJP39" s="420"/>
      <c r="EJQ39" s="420"/>
      <c r="EJR39" s="420"/>
      <c r="EJS39" s="420"/>
      <c r="EJT39" s="420"/>
      <c r="EJU39" s="420"/>
      <c r="EJV39" s="420"/>
      <c r="EJW39" s="420"/>
      <c r="EJX39" s="420"/>
      <c r="EJY39" s="420"/>
      <c r="EJZ39" s="420"/>
      <c r="EKA39" s="420"/>
      <c r="EKB39" s="420"/>
      <c r="EKC39" s="420"/>
      <c r="EKD39" s="420"/>
      <c r="EKE39" s="420"/>
      <c r="EKF39" s="420"/>
      <c r="EKG39" s="420"/>
      <c r="EKH39" s="420"/>
      <c r="EKI39" s="420"/>
      <c r="EKJ39" s="420"/>
      <c r="EKK39" s="420"/>
      <c r="EKL39" s="420"/>
      <c r="EKM39" s="420"/>
      <c r="EKN39" s="420"/>
      <c r="EKO39" s="420"/>
      <c r="EKP39" s="420"/>
      <c r="EKQ39" s="420"/>
      <c r="EKR39" s="420"/>
      <c r="EKS39" s="420"/>
      <c r="EKT39" s="420"/>
      <c r="EKU39" s="420"/>
      <c r="EKV39" s="420"/>
      <c r="EKW39" s="420"/>
      <c r="EKX39" s="420"/>
      <c r="EKY39" s="420"/>
      <c r="EKZ39" s="420"/>
      <c r="ELA39" s="420"/>
      <c r="ELB39" s="420"/>
      <c r="ELC39" s="420"/>
      <c r="ELD39" s="420"/>
      <c r="ELE39" s="420"/>
      <c r="ELF39" s="420"/>
      <c r="ELG39" s="420"/>
      <c r="ELH39" s="420"/>
      <c r="ELI39" s="420"/>
      <c r="ELJ39" s="420"/>
      <c r="ELK39" s="420"/>
      <c r="ELL39" s="420"/>
      <c r="ELM39" s="420"/>
      <c r="ELN39" s="420"/>
      <c r="ELO39" s="420"/>
      <c r="ELP39" s="420"/>
      <c r="ELQ39" s="420"/>
      <c r="ELR39" s="420"/>
      <c r="ELS39" s="420"/>
      <c r="ELT39" s="420"/>
      <c r="ELU39" s="420"/>
      <c r="ELV39" s="420"/>
      <c r="ELW39" s="420"/>
      <c r="ELX39" s="420"/>
      <c r="ELY39" s="420"/>
      <c r="ELZ39" s="420"/>
      <c r="EMA39" s="420"/>
      <c r="EMB39" s="420"/>
      <c r="EMC39" s="420"/>
      <c r="EMD39" s="420"/>
      <c r="EME39" s="420"/>
      <c r="EMF39" s="420"/>
      <c r="EMG39" s="420"/>
      <c r="EMH39" s="420"/>
      <c r="EMI39" s="420"/>
      <c r="EMJ39" s="420"/>
      <c r="EMK39" s="420"/>
      <c r="EML39" s="420"/>
      <c r="EMM39" s="420"/>
      <c r="EMN39" s="420"/>
      <c r="EMO39" s="420"/>
      <c r="EMP39" s="420"/>
      <c r="EMQ39" s="420"/>
      <c r="EMR39" s="420"/>
      <c r="EMS39" s="420"/>
      <c r="EMT39" s="420"/>
      <c r="EMU39" s="420"/>
      <c r="EMV39" s="420"/>
      <c r="EMW39" s="420"/>
      <c r="EMX39" s="420"/>
      <c r="EMY39" s="420"/>
      <c r="EMZ39" s="420"/>
      <c r="ENA39" s="420"/>
      <c r="ENB39" s="420"/>
      <c r="ENC39" s="420"/>
      <c r="END39" s="420"/>
      <c r="ENE39" s="420"/>
      <c r="ENF39" s="420"/>
      <c r="ENG39" s="420"/>
      <c r="ENH39" s="420"/>
      <c r="ENI39" s="420"/>
      <c r="ENJ39" s="420"/>
      <c r="ENK39" s="420"/>
      <c r="ENL39" s="420"/>
      <c r="ENM39" s="420"/>
      <c r="ENN39" s="420"/>
      <c r="ENO39" s="420"/>
      <c r="ENP39" s="420"/>
      <c r="ENQ39" s="420"/>
      <c r="ENR39" s="420"/>
      <c r="ENS39" s="420"/>
      <c r="ENT39" s="420"/>
      <c r="ENU39" s="420"/>
      <c r="ENV39" s="420"/>
      <c r="ENW39" s="420"/>
      <c r="ENX39" s="420"/>
      <c r="ENY39" s="420"/>
      <c r="ENZ39" s="420"/>
      <c r="EOA39" s="420"/>
      <c r="EOB39" s="420"/>
      <c r="EOC39" s="420"/>
      <c r="EOD39" s="420"/>
      <c r="EOE39" s="420"/>
      <c r="EOF39" s="420"/>
      <c r="EOG39" s="420"/>
      <c r="EOH39" s="420"/>
      <c r="EOI39" s="420"/>
      <c r="EOJ39" s="420"/>
      <c r="EOK39" s="420"/>
      <c r="EOL39" s="420"/>
      <c r="EOM39" s="420"/>
      <c r="EON39" s="420"/>
      <c r="EOO39" s="420"/>
      <c r="EOP39" s="420"/>
      <c r="EOQ39" s="420"/>
      <c r="EOR39" s="420"/>
      <c r="EOS39" s="420"/>
      <c r="EOT39" s="420"/>
      <c r="EOU39" s="420"/>
      <c r="EOV39" s="420"/>
      <c r="EOW39" s="420"/>
      <c r="EOX39" s="420"/>
      <c r="EOY39" s="420"/>
      <c r="EOZ39" s="420"/>
      <c r="EPA39" s="420"/>
      <c r="EPB39" s="420"/>
      <c r="EPC39" s="420"/>
      <c r="EPD39" s="420"/>
      <c r="EPE39" s="420"/>
      <c r="EPF39" s="420"/>
      <c r="EPG39" s="420"/>
      <c r="EPH39" s="420"/>
      <c r="EPI39" s="420"/>
      <c r="EPJ39" s="420"/>
      <c r="EPK39" s="420"/>
      <c r="EPL39" s="420"/>
      <c r="EPM39" s="420"/>
      <c r="EPN39" s="420"/>
      <c r="EPO39" s="420"/>
      <c r="EPP39" s="420"/>
      <c r="EPQ39" s="420"/>
      <c r="EPR39" s="420"/>
      <c r="EPS39" s="420"/>
      <c r="EPT39" s="420"/>
      <c r="EPU39" s="420"/>
      <c r="EPV39" s="420"/>
      <c r="EPW39" s="420"/>
      <c r="EPX39" s="420"/>
      <c r="EPY39" s="420"/>
      <c r="EPZ39" s="420"/>
      <c r="EQA39" s="420"/>
      <c r="EQB39" s="420"/>
      <c r="EQC39" s="420"/>
      <c r="EQD39" s="420"/>
      <c r="EQE39" s="420"/>
      <c r="EQF39" s="420"/>
      <c r="EQG39" s="420"/>
      <c r="EQH39" s="420"/>
      <c r="EQI39" s="420"/>
      <c r="EQJ39" s="420"/>
      <c r="EQK39" s="420"/>
      <c r="EQL39" s="420"/>
      <c r="EQM39" s="420"/>
      <c r="EQN39" s="420"/>
      <c r="EQO39" s="420"/>
      <c r="EQP39" s="420"/>
      <c r="EQQ39" s="420"/>
      <c r="EQR39" s="420"/>
      <c r="EQS39" s="420"/>
      <c r="EQT39" s="420"/>
      <c r="EQU39" s="420"/>
      <c r="EQV39" s="420"/>
      <c r="EQW39" s="420"/>
      <c r="EQX39" s="420"/>
      <c r="EQY39" s="420"/>
      <c r="EQZ39" s="420"/>
      <c r="ERA39" s="420"/>
      <c r="ERB39" s="420"/>
      <c r="ERC39" s="420"/>
      <c r="ERD39" s="420"/>
      <c r="ERE39" s="420"/>
      <c r="ERF39" s="420"/>
      <c r="ERG39" s="420"/>
      <c r="ERH39" s="420"/>
      <c r="ERI39" s="420"/>
      <c r="ERJ39" s="420"/>
      <c r="ERK39" s="420"/>
      <c r="ERL39" s="420"/>
      <c r="ERM39" s="420"/>
      <c r="ERN39" s="420"/>
      <c r="ERO39" s="420"/>
      <c r="ERP39" s="420"/>
      <c r="ERQ39" s="420"/>
      <c r="ERR39" s="420"/>
      <c r="ERS39" s="420"/>
      <c r="ERT39" s="420"/>
      <c r="ERU39" s="420"/>
      <c r="ERV39" s="420"/>
      <c r="ERW39" s="420"/>
      <c r="ERX39" s="420"/>
      <c r="ERY39" s="420"/>
      <c r="ERZ39" s="420"/>
      <c r="ESA39" s="420"/>
      <c r="ESB39" s="420"/>
      <c r="ESC39" s="420"/>
      <c r="ESD39" s="420"/>
      <c r="ESE39" s="420"/>
      <c r="ESF39" s="420"/>
      <c r="ESG39" s="420"/>
      <c r="ESH39" s="420"/>
      <c r="ESI39" s="420"/>
      <c r="ESJ39" s="420"/>
      <c r="ESK39" s="420"/>
      <c r="ESL39" s="420"/>
      <c r="ESM39" s="420"/>
      <c r="ESN39" s="420"/>
      <c r="ESO39" s="420"/>
      <c r="ESP39" s="420"/>
      <c r="ESQ39" s="420"/>
      <c r="ESR39" s="420"/>
      <c r="ESS39" s="420"/>
      <c r="EST39" s="420"/>
      <c r="ESU39" s="420"/>
      <c r="ESV39" s="420"/>
      <c r="ESW39" s="420"/>
      <c r="ESX39" s="420"/>
      <c r="ESY39" s="420"/>
      <c r="ESZ39" s="420"/>
      <c r="ETA39" s="420"/>
      <c r="ETB39" s="420"/>
      <c r="ETC39" s="420"/>
      <c r="ETD39" s="420"/>
      <c r="ETE39" s="420"/>
      <c r="ETF39" s="420"/>
      <c r="ETG39" s="420"/>
      <c r="ETH39" s="420"/>
      <c r="ETI39" s="420"/>
      <c r="ETJ39" s="420"/>
      <c r="ETK39" s="420"/>
      <c r="ETL39" s="420"/>
      <c r="ETM39" s="420"/>
      <c r="ETN39" s="420"/>
      <c r="ETO39" s="420"/>
      <c r="ETP39" s="420"/>
      <c r="ETQ39" s="420"/>
      <c r="ETR39" s="420"/>
      <c r="ETS39" s="420"/>
      <c r="ETT39" s="420"/>
      <c r="ETU39" s="420"/>
      <c r="ETV39" s="420"/>
      <c r="ETW39" s="420"/>
      <c r="ETX39" s="420"/>
      <c r="ETY39" s="420"/>
      <c r="ETZ39" s="420"/>
      <c r="EUA39" s="420"/>
      <c r="EUB39" s="420"/>
      <c r="EUC39" s="420"/>
      <c r="EUD39" s="420"/>
      <c r="EUE39" s="420"/>
      <c r="EUF39" s="420"/>
      <c r="EUG39" s="420"/>
      <c r="EUH39" s="420"/>
      <c r="EUI39" s="420"/>
      <c r="EUJ39" s="420"/>
      <c r="EUK39" s="420"/>
      <c r="EUL39" s="420"/>
      <c r="EUM39" s="420"/>
      <c r="EUN39" s="420"/>
      <c r="EUO39" s="420"/>
      <c r="EUP39" s="420"/>
      <c r="EUQ39" s="420"/>
      <c r="EUR39" s="420"/>
      <c r="EUS39" s="420"/>
      <c r="EUT39" s="420"/>
      <c r="EUU39" s="420"/>
      <c r="EUV39" s="420"/>
      <c r="EUW39" s="420"/>
      <c r="EUX39" s="420"/>
      <c r="EUY39" s="420"/>
      <c r="EUZ39" s="420"/>
      <c r="EVA39" s="420"/>
      <c r="EVB39" s="420"/>
      <c r="EVC39" s="420"/>
      <c r="EVD39" s="420"/>
      <c r="EVE39" s="420"/>
      <c r="EVF39" s="420"/>
      <c r="EVG39" s="420"/>
      <c r="EVH39" s="420"/>
      <c r="EVI39" s="420"/>
      <c r="EVJ39" s="420"/>
      <c r="EVK39" s="420"/>
      <c r="EVL39" s="420"/>
      <c r="EVM39" s="420"/>
      <c r="EVN39" s="420"/>
      <c r="EVO39" s="420"/>
      <c r="EVP39" s="420"/>
      <c r="EVQ39" s="420"/>
      <c r="EVR39" s="420"/>
      <c r="EVS39" s="420"/>
      <c r="EVT39" s="420"/>
      <c r="EVU39" s="420"/>
      <c r="EVV39" s="420"/>
      <c r="EVW39" s="420"/>
      <c r="EVX39" s="420"/>
      <c r="EVY39" s="420"/>
      <c r="EVZ39" s="420"/>
      <c r="EWA39" s="420"/>
      <c r="EWB39" s="420"/>
      <c r="EWC39" s="420"/>
      <c r="EWD39" s="420"/>
      <c r="EWE39" s="420"/>
      <c r="EWF39" s="420"/>
      <c r="EWG39" s="420"/>
      <c r="EWH39" s="420"/>
      <c r="EWI39" s="420"/>
      <c r="EWJ39" s="420"/>
      <c r="EWK39" s="420"/>
      <c r="EWL39" s="420"/>
      <c r="EWM39" s="420"/>
      <c r="EWN39" s="420"/>
      <c r="EWO39" s="420"/>
      <c r="EWP39" s="420"/>
      <c r="EWQ39" s="420"/>
      <c r="EWR39" s="420"/>
      <c r="EWS39" s="420"/>
      <c r="EWT39" s="420"/>
      <c r="EWU39" s="420"/>
      <c r="EWV39" s="420"/>
      <c r="EWW39" s="420"/>
      <c r="EWX39" s="420"/>
      <c r="EWY39" s="420"/>
      <c r="EWZ39" s="420"/>
      <c r="EXA39" s="420"/>
      <c r="EXB39" s="420"/>
      <c r="EXC39" s="420"/>
      <c r="EXD39" s="420"/>
      <c r="EXE39" s="420"/>
      <c r="EXF39" s="420"/>
      <c r="EXG39" s="420"/>
      <c r="EXH39" s="420"/>
      <c r="EXI39" s="420"/>
      <c r="EXJ39" s="420"/>
      <c r="EXK39" s="420"/>
      <c r="EXL39" s="420"/>
      <c r="EXM39" s="420"/>
      <c r="EXN39" s="420"/>
      <c r="EXO39" s="420"/>
      <c r="EXP39" s="420"/>
      <c r="EXQ39" s="420"/>
      <c r="EXR39" s="420"/>
      <c r="EXS39" s="420"/>
      <c r="EXT39" s="420"/>
      <c r="EXU39" s="420"/>
      <c r="EXV39" s="420"/>
      <c r="EXW39" s="420"/>
      <c r="EXX39" s="420"/>
      <c r="EXY39" s="420"/>
      <c r="EXZ39" s="420"/>
      <c r="EYA39" s="420"/>
      <c r="EYB39" s="420"/>
      <c r="EYC39" s="420"/>
      <c r="EYD39" s="420"/>
      <c r="EYE39" s="420"/>
      <c r="EYF39" s="420"/>
      <c r="EYG39" s="420"/>
      <c r="EYH39" s="420"/>
      <c r="EYI39" s="420"/>
      <c r="EYJ39" s="420"/>
      <c r="EYK39" s="420"/>
      <c r="EYL39" s="420"/>
      <c r="EYM39" s="420"/>
      <c r="EYN39" s="420"/>
      <c r="EYO39" s="420"/>
      <c r="EYP39" s="420"/>
      <c r="EYQ39" s="420"/>
      <c r="EYR39" s="420"/>
      <c r="EYS39" s="420"/>
      <c r="EYT39" s="420"/>
      <c r="EYU39" s="420"/>
      <c r="EYV39" s="420"/>
      <c r="EYW39" s="420"/>
      <c r="EYX39" s="420"/>
      <c r="EYY39" s="420"/>
      <c r="EYZ39" s="420"/>
      <c r="EZA39" s="420"/>
      <c r="EZB39" s="420"/>
      <c r="EZC39" s="420"/>
      <c r="EZD39" s="420"/>
      <c r="EZE39" s="420"/>
      <c r="EZF39" s="420"/>
      <c r="EZG39" s="420"/>
      <c r="EZH39" s="420"/>
      <c r="EZI39" s="420"/>
      <c r="EZJ39" s="420"/>
      <c r="EZK39" s="420"/>
      <c r="EZL39" s="420"/>
      <c r="EZM39" s="420"/>
      <c r="EZN39" s="420"/>
      <c r="EZO39" s="420"/>
      <c r="EZP39" s="420"/>
      <c r="EZQ39" s="420"/>
      <c r="EZR39" s="420"/>
      <c r="EZS39" s="420"/>
      <c r="EZT39" s="420"/>
      <c r="EZU39" s="420"/>
      <c r="EZV39" s="420"/>
      <c r="EZW39" s="420"/>
      <c r="EZX39" s="420"/>
      <c r="EZY39" s="420"/>
      <c r="EZZ39" s="420"/>
      <c r="FAA39" s="420"/>
      <c r="FAB39" s="420"/>
      <c r="FAC39" s="420"/>
      <c r="FAD39" s="420"/>
      <c r="FAE39" s="420"/>
      <c r="FAF39" s="420"/>
      <c r="FAG39" s="420"/>
      <c r="FAH39" s="420"/>
      <c r="FAI39" s="420"/>
      <c r="FAJ39" s="420"/>
      <c r="FAK39" s="420"/>
      <c r="FAL39" s="420"/>
      <c r="FAM39" s="420"/>
      <c r="FAN39" s="420"/>
      <c r="FAO39" s="420"/>
      <c r="FAP39" s="420"/>
      <c r="FAQ39" s="420"/>
      <c r="FAR39" s="420"/>
      <c r="FAS39" s="420"/>
      <c r="FAT39" s="420"/>
      <c r="FAU39" s="420"/>
      <c r="FAV39" s="420"/>
      <c r="FAW39" s="420"/>
      <c r="FAX39" s="420"/>
      <c r="FAY39" s="420"/>
      <c r="FAZ39" s="420"/>
      <c r="FBA39" s="420"/>
      <c r="FBB39" s="420"/>
      <c r="FBC39" s="420"/>
      <c r="FBD39" s="420"/>
      <c r="FBE39" s="420"/>
      <c r="FBF39" s="420"/>
      <c r="FBG39" s="420"/>
      <c r="FBH39" s="420"/>
      <c r="FBI39" s="420"/>
      <c r="FBJ39" s="420"/>
      <c r="FBK39" s="420"/>
      <c r="FBL39" s="420"/>
      <c r="FBM39" s="420"/>
      <c r="FBN39" s="420"/>
      <c r="FBO39" s="420"/>
      <c r="FBP39" s="420"/>
      <c r="FBQ39" s="420"/>
      <c r="FBR39" s="420"/>
      <c r="FBS39" s="420"/>
      <c r="FBT39" s="420"/>
      <c r="FBU39" s="420"/>
      <c r="FBV39" s="420"/>
      <c r="FBW39" s="420"/>
      <c r="FBX39" s="420"/>
      <c r="FBY39" s="420"/>
      <c r="FBZ39" s="420"/>
      <c r="FCA39" s="420"/>
      <c r="FCB39" s="420"/>
      <c r="FCC39" s="420"/>
      <c r="FCD39" s="420"/>
      <c r="FCE39" s="420"/>
      <c r="FCF39" s="420"/>
      <c r="FCG39" s="420"/>
      <c r="FCH39" s="420"/>
      <c r="FCI39" s="420"/>
      <c r="FCJ39" s="420"/>
      <c r="FCK39" s="420"/>
      <c r="FCL39" s="420"/>
      <c r="FCM39" s="420"/>
      <c r="FCN39" s="420"/>
      <c r="FCO39" s="420"/>
      <c r="FCP39" s="420"/>
      <c r="FCQ39" s="420"/>
      <c r="FCR39" s="420"/>
      <c r="FCS39" s="420"/>
      <c r="FCT39" s="420"/>
      <c r="FCU39" s="420"/>
      <c r="FCV39" s="420"/>
      <c r="FCW39" s="420"/>
      <c r="FCX39" s="420"/>
      <c r="FCY39" s="420"/>
      <c r="FCZ39" s="420"/>
      <c r="FDA39" s="420"/>
      <c r="FDB39" s="420"/>
      <c r="FDC39" s="420"/>
      <c r="FDD39" s="420"/>
      <c r="FDE39" s="420"/>
      <c r="FDF39" s="420"/>
      <c r="FDG39" s="420"/>
      <c r="FDH39" s="420"/>
      <c r="FDI39" s="420"/>
      <c r="FDJ39" s="420"/>
      <c r="FDK39" s="420"/>
      <c r="FDL39" s="420"/>
      <c r="FDM39" s="420"/>
      <c r="FDN39" s="420"/>
      <c r="FDO39" s="420"/>
      <c r="FDP39" s="420"/>
      <c r="FDQ39" s="420"/>
      <c r="FDR39" s="420"/>
      <c r="FDS39" s="420"/>
      <c r="FDT39" s="420"/>
      <c r="FDU39" s="420"/>
      <c r="FDV39" s="420"/>
      <c r="FDW39" s="420"/>
      <c r="FDX39" s="420"/>
      <c r="FDY39" s="420"/>
      <c r="FDZ39" s="420"/>
      <c r="FEA39" s="420"/>
      <c r="FEB39" s="420"/>
      <c r="FEC39" s="420"/>
      <c r="FED39" s="420"/>
      <c r="FEE39" s="420"/>
      <c r="FEF39" s="420"/>
      <c r="FEG39" s="420"/>
      <c r="FEH39" s="420"/>
      <c r="FEI39" s="420"/>
      <c r="FEJ39" s="420"/>
      <c r="FEK39" s="420"/>
      <c r="FEL39" s="420"/>
      <c r="FEM39" s="420"/>
      <c r="FEN39" s="420"/>
      <c r="FEO39" s="420"/>
      <c r="FEP39" s="420"/>
      <c r="FEQ39" s="420"/>
      <c r="FER39" s="420"/>
      <c r="FES39" s="420"/>
      <c r="FET39" s="420"/>
      <c r="FEU39" s="420"/>
      <c r="FEV39" s="420"/>
      <c r="FEW39" s="420"/>
      <c r="FEX39" s="420"/>
      <c r="FEY39" s="420"/>
      <c r="FEZ39" s="420"/>
      <c r="FFA39" s="420"/>
      <c r="FFB39" s="420"/>
      <c r="FFC39" s="420"/>
      <c r="FFD39" s="420"/>
      <c r="FFE39" s="420"/>
      <c r="FFF39" s="420"/>
      <c r="FFG39" s="420"/>
      <c r="FFH39" s="420"/>
      <c r="FFI39" s="420"/>
      <c r="FFJ39" s="420"/>
      <c r="FFK39" s="420"/>
      <c r="FFL39" s="420"/>
      <c r="FFM39" s="420"/>
      <c r="FFN39" s="420"/>
      <c r="FFO39" s="420"/>
      <c r="FFP39" s="420"/>
      <c r="FFQ39" s="420"/>
      <c r="FFR39" s="420"/>
      <c r="FFS39" s="420"/>
      <c r="FFT39" s="420"/>
      <c r="FFU39" s="420"/>
      <c r="FFV39" s="420"/>
      <c r="FFW39" s="420"/>
      <c r="FFX39" s="420"/>
      <c r="FFY39" s="420"/>
      <c r="FFZ39" s="420"/>
      <c r="FGA39" s="420"/>
      <c r="FGB39" s="420"/>
      <c r="FGC39" s="420"/>
      <c r="FGD39" s="420"/>
      <c r="FGE39" s="420"/>
      <c r="FGF39" s="420"/>
      <c r="FGG39" s="420"/>
      <c r="FGH39" s="420"/>
      <c r="FGI39" s="420"/>
      <c r="FGJ39" s="420"/>
      <c r="FGK39" s="420"/>
      <c r="FGL39" s="420"/>
      <c r="FGM39" s="420"/>
      <c r="FGN39" s="420"/>
      <c r="FGO39" s="420"/>
      <c r="FGP39" s="420"/>
      <c r="FGQ39" s="420"/>
      <c r="FGR39" s="420"/>
      <c r="FGS39" s="420"/>
      <c r="FGT39" s="420"/>
      <c r="FGU39" s="420"/>
      <c r="FGV39" s="420"/>
      <c r="FGW39" s="420"/>
      <c r="FGX39" s="420"/>
      <c r="FGY39" s="420"/>
      <c r="FGZ39" s="420"/>
      <c r="FHA39" s="420"/>
      <c r="FHB39" s="420"/>
      <c r="FHC39" s="420"/>
      <c r="FHD39" s="420"/>
      <c r="FHE39" s="420"/>
      <c r="FHF39" s="420"/>
      <c r="FHG39" s="420"/>
      <c r="FHH39" s="420"/>
      <c r="FHI39" s="420"/>
      <c r="FHJ39" s="420"/>
      <c r="FHK39" s="420"/>
      <c r="FHL39" s="420"/>
      <c r="FHM39" s="420"/>
      <c r="FHN39" s="420"/>
      <c r="FHO39" s="420"/>
      <c r="FHP39" s="420"/>
      <c r="FHQ39" s="420"/>
      <c r="FHR39" s="420"/>
      <c r="FHS39" s="420"/>
      <c r="FHT39" s="420"/>
      <c r="FHU39" s="420"/>
      <c r="FHV39" s="420"/>
      <c r="FHW39" s="420"/>
      <c r="FHX39" s="420"/>
      <c r="FHY39" s="420"/>
      <c r="FHZ39" s="420"/>
      <c r="FIA39" s="420"/>
      <c r="FIB39" s="420"/>
      <c r="FIC39" s="420"/>
      <c r="FID39" s="420"/>
      <c r="FIE39" s="420"/>
      <c r="FIF39" s="420"/>
      <c r="FIG39" s="420"/>
      <c r="FIH39" s="420"/>
      <c r="FII39" s="420"/>
      <c r="FIJ39" s="420"/>
      <c r="FIK39" s="420"/>
      <c r="FIL39" s="420"/>
      <c r="FIM39" s="420"/>
      <c r="FIN39" s="420"/>
      <c r="FIO39" s="420"/>
      <c r="FIP39" s="420"/>
      <c r="FIQ39" s="420"/>
      <c r="FIR39" s="420"/>
      <c r="FIS39" s="420"/>
      <c r="FIT39" s="420"/>
      <c r="FIU39" s="420"/>
      <c r="FIV39" s="420"/>
      <c r="FIW39" s="420"/>
      <c r="FIX39" s="420"/>
      <c r="FIY39" s="420"/>
      <c r="FIZ39" s="420"/>
      <c r="FJA39" s="420"/>
      <c r="FJB39" s="420"/>
      <c r="FJC39" s="420"/>
      <c r="FJD39" s="420"/>
      <c r="FJE39" s="420"/>
      <c r="FJF39" s="420"/>
      <c r="FJG39" s="420"/>
      <c r="FJH39" s="420"/>
      <c r="FJI39" s="420"/>
      <c r="FJJ39" s="420"/>
      <c r="FJK39" s="420"/>
      <c r="FJL39" s="420"/>
      <c r="FJM39" s="420"/>
      <c r="FJN39" s="420"/>
      <c r="FJO39" s="420"/>
      <c r="FJP39" s="420"/>
      <c r="FJQ39" s="420"/>
      <c r="FJR39" s="420"/>
      <c r="FJS39" s="420"/>
      <c r="FJT39" s="420"/>
      <c r="FJU39" s="420"/>
      <c r="FJV39" s="420"/>
      <c r="FJW39" s="420"/>
      <c r="FJX39" s="420"/>
      <c r="FJY39" s="420"/>
      <c r="FJZ39" s="420"/>
      <c r="FKA39" s="420"/>
      <c r="FKB39" s="420"/>
      <c r="FKC39" s="420"/>
      <c r="FKD39" s="420"/>
      <c r="FKE39" s="420"/>
      <c r="FKF39" s="420"/>
      <c r="FKG39" s="420"/>
      <c r="FKH39" s="420"/>
      <c r="FKI39" s="420"/>
      <c r="FKJ39" s="420"/>
      <c r="FKK39" s="420"/>
      <c r="FKL39" s="420"/>
      <c r="FKM39" s="420"/>
      <c r="FKN39" s="420"/>
      <c r="FKO39" s="420"/>
      <c r="FKP39" s="420"/>
      <c r="FKQ39" s="420"/>
      <c r="FKR39" s="420"/>
      <c r="FKS39" s="420"/>
      <c r="FKT39" s="420"/>
      <c r="FKU39" s="420"/>
      <c r="FKV39" s="420"/>
      <c r="FKW39" s="420"/>
      <c r="FKX39" s="420"/>
      <c r="FKY39" s="420"/>
      <c r="FKZ39" s="420"/>
      <c r="FLA39" s="420"/>
      <c r="FLB39" s="420"/>
      <c r="FLC39" s="420"/>
      <c r="FLD39" s="420"/>
      <c r="FLE39" s="420"/>
      <c r="FLF39" s="420"/>
      <c r="FLG39" s="420"/>
      <c r="FLH39" s="420"/>
      <c r="FLI39" s="420"/>
      <c r="FLJ39" s="420"/>
      <c r="FLK39" s="420"/>
      <c r="FLL39" s="420"/>
      <c r="FLM39" s="420"/>
      <c r="FLN39" s="420"/>
      <c r="FLO39" s="420"/>
      <c r="FLP39" s="420"/>
      <c r="FLQ39" s="420"/>
      <c r="FLR39" s="420"/>
      <c r="FLS39" s="420"/>
      <c r="FLT39" s="420"/>
      <c r="FLU39" s="420"/>
      <c r="FLV39" s="420"/>
      <c r="FLW39" s="420"/>
      <c r="FLX39" s="420"/>
      <c r="FLY39" s="420"/>
      <c r="FLZ39" s="420"/>
      <c r="FMA39" s="420"/>
      <c r="FMB39" s="420"/>
      <c r="FMC39" s="420"/>
      <c r="FMD39" s="420"/>
      <c r="FME39" s="420"/>
      <c r="FMF39" s="420"/>
      <c r="FMG39" s="420"/>
      <c r="FMH39" s="420"/>
      <c r="FMI39" s="420"/>
      <c r="FMJ39" s="420"/>
      <c r="FMK39" s="420"/>
      <c r="FML39" s="420"/>
      <c r="FMM39" s="420"/>
      <c r="FMN39" s="420"/>
      <c r="FMO39" s="420"/>
      <c r="FMP39" s="420"/>
      <c r="FMQ39" s="420"/>
      <c r="FMR39" s="420"/>
      <c r="FMS39" s="420"/>
      <c r="FMT39" s="420"/>
      <c r="FMU39" s="420"/>
      <c r="FMV39" s="420"/>
      <c r="FMW39" s="420"/>
      <c r="FMX39" s="420"/>
      <c r="FMY39" s="420"/>
      <c r="FMZ39" s="420"/>
      <c r="FNA39" s="420"/>
      <c r="FNB39" s="420"/>
      <c r="FNC39" s="420"/>
      <c r="FND39" s="420"/>
      <c r="FNE39" s="420"/>
      <c r="FNF39" s="420"/>
      <c r="FNG39" s="420"/>
      <c r="FNH39" s="420"/>
      <c r="FNI39" s="420"/>
      <c r="FNJ39" s="420"/>
      <c r="FNK39" s="420"/>
      <c r="FNL39" s="420"/>
      <c r="FNM39" s="420"/>
      <c r="FNN39" s="420"/>
      <c r="FNO39" s="420"/>
      <c r="FNP39" s="420"/>
      <c r="FNQ39" s="420"/>
      <c r="FNR39" s="420"/>
      <c r="FNS39" s="420"/>
      <c r="FNT39" s="420"/>
      <c r="FNU39" s="420"/>
      <c r="FNV39" s="420"/>
      <c r="FNW39" s="420"/>
      <c r="FNX39" s="420"/>
      <c r="FNY39" s="420"/>
      <c r="FNZ39" s="420"/>
      <c r="FOA39" s="420"/>
      <c r="FOB39" s="420"/>
      <c r="FOC39" s="420"/>
      <c r="FOD39" s="420"/>
      <c r="FOE39" s="420"/>
      <c r="FOF39" s="420"/>
      <c r="FOG39" s="420"/>
      <c r="FOH39" s="420"/>
      <c r="FOI39" s="420"/>
      <c r="FOJ39" s="420"/>
      <c r="FOK39" s="420"/>
      <c r="FOL39" s="420"/>
      <c r="FOM39" s="420"/>
      <c r="FON39" s="420"/>
      <c r="FOO39" s="420"/>
      <c r="FOP39" s="420"/>
      <c r="FOQ39" s="420"/>
      <c r="FOR39" s="420"/>
      <c r="FOS39" s="420"/>
      <c r="FOT39" s="420"/>
      <c r="FOU39" s="420"/>
      <c r="FOV39" s="420"/>
      <c r="FOW39" s="420"/>
      <c r="FOX39" s="420"/>
      <c r="FOY39" s="420"/>
      <c r="FOZ39" s="420"/>
      <c r="FPA39" s="420"/>
      <c r="FPB39" s="420"/>
      <c r="FPC39" s="420"/>
      <c r="FPD39" s="420"/>
      <c r="FPE39" s="420"/>
      <c r="FPF39" s="420"/>
      <c r="FPG39" s="420"/>
      <c r="FPH39" s="420"/>
      <c r="FPI39" s="420"/>
      <c r="FPJ39" s="420"/>
      <c r="FPK39" s="420"/>
      <c r="FPL39" s="420"/>
      <c r="FPM39" s="420"/>
      <c r="FPN39" s="420"/>
      <c r="FPO39" s="420"/>
      <c r="FPP39" s="420"/>
      <c r="FPQ39" s="420"/>
      <c r="FPR39" s="420"/>
      <c r="FPS39" s="420"/>
      <c r="FPT39" s="420"/>
      <c r="FPU39" s="420"/>
      <c r="FPV39" s="420"/>
      <c r="FPW39" s="420"/>
      <c r="FPX39" s="420"/>
      <c r="FPY39" s="420"/>
      <c r="FPZ39" s="420"/>
      <c r="FQA39" s="420"/>
      <c r="FQB39" s="420"/>
      <c r="FQC39" s="420"/>
      <c r="FQD39" s="420"/>
      <c r="FQE39" s="420"/>
      <c r="FQF39" s="420"/>
      <c r="FQG39" s="420"/>
      <c r="FQH39" s="420"/>
      <c r="FQI39" s="420"/>
      <c r="FQJ39" s="420"/>
      <c r="FQK39" s="420"/>
      <c r="FQL39" s="420"/>
      <c r="FQM39" s="420"/>
      <c r="FQN39" s="420"/>
      <c r="FQO39" s="420"/>
      <c r="FQP39" s="420"/>
      <c r="FQQ39" s="420"/>
      <c r="FQR39" s="420"/>
      <c r="FQS39" s="420"/>
      <c r="FQT39" s="420"/>
      <c r="FQU39" s="420"/>
      <c r="FQV39" s="420"/>
      <c r="FQW39" s="420"/>
      <c r="FQX39" s="420"/>
      <c r="FQY39" s="420"/>
      <c r="FQZ39" s="420"/>
      <c r="FRA39" s="420"/>
      <c r="FRB39" s="420"/>
      <c r="FRC39" s="420"/>
      <c r="FRD39" s="420"/>
      <c r="FRE39" s="420"/>
      <c r="FRF39" s="420"/>
      <c r="FRG39" s="420"/>
      <c r="FRH39" s="420"/>
      <c r="FRI39" s="420"/>
      <c r="FRJ39" s="420"/>
      <c r="FRK39" s="420"/>
      <c r="FRL39" s="420"/>
      <c r="FRM39" s="420"/>
      <c r="FRN39" s="420"/>
      <c r="FRO39" s="420"/>
      <c r="FRP39" s="420"/>
      <c r="FRQ39" s="420"/>
      <c r="FRR39" s="420"/>
      <c r="FRS39" s="420"/>
      <c r="FRT39" s="420"/>
      <c r="FRU39" s="420"/>
      <c r="FRV39" s="420"/>
      <c r="FRW39" s="420"/>
      <c r="FRX39" s="420"/>
      <c r="FRY39" s="420"/>
      <c r="FRZ39" s="420"/>
      <c r="FSA39" s="420"/>
      <c r="FSB39" s="420"/>
      <c r="FSC39" s="420"/>
      <c r="FSD39" s="420"/>
      <c r="FSE39" s="420"/>
      <c r="FSF39" s="420"/>
      <c r="FSG39" s="420"/>
      <c r="FSH39" s="420"/>
      <c r="FSI39" s="420"/>
      <c r="FSJ39" s="420"/>
      <c r="FSK39" s="420"/>
      <c r="FSL39" s="420"/>
      <c r="FSM39" s="420"/>
      <c r="FSN39" s="420"/>
      <c r="FSO39" s="420"/>
      <c r="FSP39" s="420"/>
      <c r="FSQ39" s="420"/>
      <c r="FSR39" s="420"/>
      <c r="FSS39" s="420"/>
      <c r="FST39" s="420"/>
      <c r="FSU39" s="420"/>
      <c r="FSV39" s="420"/>
      <c r="FSW39" s="420"/>
      <c r="FSX39" s="420"/>
      <c r="FSY39" s="420"/>
      <c r="FSZ39" s="420"/>
      <c r="FTA39" s="420"/>
      <c r="FTB39" s="420"/>
      <c r="FTC39" s="420"/>
      <c r="FTD39" s="420"/>
      <c r="FTE39" s="420"/>
      <c r="FTF39" s="420"/>
      <c r="FTG39" s="420"/>
      <c r="FTH39" s="420"/>
      <c r="FTI39" s="420"/>
      <c r="FTJ39" s="420"/>
      <c r="FTK39" s="420"/>
      <c r="FTL39" s="420"/>
      <c r="FTM39" s="420"/>
      <c r="FTN39" s="420"/>
      <c r="FTO39" s="420"/>
      <c r="FTP39" s="420"/>
      <c r="FTQ39" s="420"/>
      <c r="FTR39" s="420"/>
      <c r="FTS39" s="420"/>
      <c r="FTT39" s="420"/>
      <c r="FTU39" s="420"/>
      <c r="FTV39" s="420"/>
      <c r="FTW39" s="420"/>
      <c r="FTX39" s="420"/>
      <c r="FTY39" s="420"/>
      <c r="FTZ39" s="420"/>
      <c r="FUA39" s="420"/>
      <c r="FUB39" s="420"/>
      <c r="FUC39" s="420"/>
      <c r="FUD39" s="420"/>
      <c r="FUE39" s="420"/>
      <c r="FUF39" s="420"/>
      <c r="FUG39" s="420"/>
      <c r="FUH39" s="420"/>
      <c r="FUI39" s="420"/>
      <c r="FUJ39" s="420"/>
      <c r="FUK39" s="420"/>
      <c r="FUL39" s="420"/>
      <c r="FUM39" s="420"/>
      <c r="FUN39" s="420"/>
      <c r="FUO39" s="420"/>
      <c r="FUP39" s="420"/>
      <c r="FUQ39" s="420"/>
      <c r="FUR39" s="420"/>
      <c r="FUS39" s="420"/>
      <c r="FUT39" s="420"/>
      <c r="FUU39" s="420"/>
      <c r="FUV39" s="420"/>
      <c r="FUW39" s="420"/>
      <c r="FUX39" s="420"/>
      <c r="FUY39" s="420"/>
      <c r="FUZ39" s="420"/>
      <c r="FVA39" s="420"/>
      <c r="FVB39" s="420"/>
      <c r="FVC39" s="420"/>
      <c r="FVD39" s="420"/>
      <c r="FVE39" s="420"/>
      <c r="FVF39" s="420"/>
      <c r="FVG39" s="420"/>
      <c r="FVH39" s="420"/>
      <c r="FVI39" s="420"/>
      <c r="FVJ39" s="420"/>
      <c r="FVK39" s="420"/>
      <c r="FVL39" s="420"/>
      <c r="FVM39" s="420"/>
      <c r="FVN39" s="420"/>
      <c r="FVO39" s="420"/>
      <c r="FVP39" s="420"/>
      <c r="FVQ39" s="420"/>
      <c r="FVR39" s="420"/>
      <c r="FVS39" s="420"/>
      <c r="FVT39" s="420"/>
      <c r="FVU39" s="420"/>
      <c r="FVV39" s="420"/>
      <c r="FVW39" s="420"/>
      <c r="FVX39" s="420"/>
      <c r="FVY39" s="420"/>
      <c r="FVZ39" s="420"/>
      <c r="FWA39" s="420"/>
      <c r="FWB39" s="420"/>
      <c r="FWC39" s="420"/>
      <c r="FWD39" s="420"/>
      <c r="FWE39" s="420"/>
      <c r="FWF39" s="420"/>
      <c r="FWG39" s="420"/>
      <c r="FWH39" s="420"/>
      <c r="FWI39" s="420"/>
      <c r="FWJ39" s="420"/>
      <c r="FWK39" s="420"/>
      <c r="FWL39" s="420"/>
      <c r="FWM39" s="420"/>
      <c r="FWN39" s="420"/>
      <c r="FWO39" s="420"/>
      <c r="FWP39" s="420"/>
      <c r="FWQ39" s="420"/>
      <c r="FWR39" s="420"/>
      <c r="FWS39" s="420"/>
      <c r="FWT39" s="420"/>
      <c r="FWU39" s="420"/>
      <c r="FWV39" s="420"/>
      <c r="FWW39" s="420"/>
      <c r="FWX39" s="420"/>
      <c r="FWY39" s="420"/>
      <c r="FWZ39" s="420"/>
      <c r="FXA39" s="420"/>
      <c r="FXB39" s="420"/>
      <c r="FXC39" s="420"/>
      <c r="FXD39" s="420"/>
      <c r="FXE39" s="420"/>
      <c r="FXF39" s="420"/>
      <c r="FXG39" s="420"/>
      <c r="FXH39" s="420"/>
      <c r="FXI39" s="420"/>
      <c r="FXJ39" s="420"/>
      <c r="FXK39" s="420"/>
      <c r="FXL39" s="420"/>
      <c r="FXM39" s="420"/>
      <c r="FXN39" s="420"/>
      <c r="FXO39" s="420"/>
      <c r="FXP39" s="420"/>
      <c r="FXQ39" s="420"/>
      <c r="FXR39" s="420"/>
      <c r="FXS39" s="420"/>
      <c r="FXT39" s="420"/>
      <c r="FXU39" s="420"/>
      <c r="FXV39" s="420"/>
      <c r="FXW39" s="420"/>
      <c r="FXX39" s="420"/>
      <c r="FXY39" s="420"/>
      <c r="FXZ39" s="420"/>
      <c r="FYA39" s="420"/>
      <c r="FYB39" s="420"/>
      <c r="FYC39" s="420"/>
      <c r="FYD39" s="420"/>
      <c r="FYE39" s="420"/>
      <c r="FYF39" s="420"/>
      <c r="FYG39" s="420"/>
      <c r="FYH39" s="420"/>
      <c r="FYI39" s="420"/>
      <c r="FYJ39" s="420"/>
      <c r="FYK39" s="420"/>
      <c r="FYL39" s="420"/>
      <c r="FYM39" s="420"/>
      <c r="FYN39" s="420"/>
      <c r="FYO39" s="420"/>
      <c r="FYP39" s="420"/>
      <c r="FYQ39" s="420"/>
      <c r="FYR39" s="420"/>
      <c r="FYS39" s="420"/>
      <c r="FYT39" s="420"/>
      <c r="FYU39" s="420"/>
      <c r="FYV39" s="420"/>
      <c r="FYW39" s="420"/>
      <c r="FYX39" s="420"/>
      <c r="FYY39" s="420"/>
      <c r="FYZ39" s="420"/>
      <c r="FZA39" s="420"/>
      <c r="FZB39" s="420"/>
      <c r="FZC39" s="420"/>
      <c r="FZD39" s="420"/>
      <c r="FZE39" s="420"/>
      <c r="FZF39" s="420"/>
      <c r="FZG39" s="420"/>
      <c r="FZH39" s="420"/>
      <c r="FZI39" s="420"/>
      <c r="FZJ39" s="420"/>
      <c r="FZK39" s="420"/>
      <c r="FZL39" s="420"/>
      <c r="FZM39" s="420"/>
      <c r="FZN39" s="420"/>
      <c r="FZO39" s="420"/>
      <c r="FZP39" s="420"/>
      <c r="FZQ39" s="420"/>
      <c r="FZR39" s="420"/>
      <c r="FZS39" s="420"/>
      <c r="FZT39" s="420"/>
      <c r="FZU39" s="420"/>
      <c r="FZV39" s="420"/>
      <c r="FZW39" s="420"/>
      <c r="FZX39" s="420"/>
      <c r="FZY39" s="420"/>
      <c r="FZZ39" s="420"/>
      <c r="GAA39" s="420"/>
      <c r="GAB39" s="420"/>
      <c r="GAC39" s="420"/>
      <c r="GAD39" s="420"/>
      <c r="GAE39" s="420"/>
      <c r="GAF39" s="420"/>
      <c r="GAG39" s="420"/>
      <c r="GAH39" s="420"/>
      <c r="GAI39" s="420"/>
      <c r="GAJ39" s="420"/>
      <c r="GAK39" s="420"/>
      <c r="GAL39" s="420"/>
      <c r="GAM39" s="420"/>
      <c r="GAN39" s="420"/>
      <c r="GAO39" s="420"/>
      <c r="GAP39" s="420"/>
      <c r="GAQ39" s="420"/>
      <c r="GAR39" s="420"/>
      <c r="GAS39" s="420"/>
      <c r="GAT39" s="420"/>
      <c r="GAU39" s="420"/>
      <c r="GAV39" s="420"/>
      <c r="GAW39" s="420"/>
      <c r="GAX39" s="420"/>
      <c r="GAY39" s="420"/>
      <c r="GAZ39" s="420"/>
      <c r="GBA39" s="420"/>
      <c r="GBB39" s="420"/>
      <c r="GBC39" s="420"/>
      <c r="GBD39" s="420"/>
      <c r="GBE39" s="420"/>
      <c r="GBF39" s="420"/>
      <c r="GBG39" s="420"/>
      <c r="GBH39" s="420"/>
      <c r="GBI39" s="420"/>
      <c r="GBJ39" s="420"/>
      <c r="GBK39" s="420"/>
      <c r="GBL39" s="420"/>
      <c r="GBM39" s="420"/>
      <c r="GBN39" s="420"/>
      <c r="GBO39" s="420"/>
      <c r="GBP39" s="420"/>
      <c r="GBQ39" s="420"/>
      <c r="GBR39" s="420"/>
      <c r="GBS39" s="420"/>
      <c r="GBT39" s="420"/>
      <c r="GBU39" s="420"/>
      <c r="GBV39" s="420"/>
      <c r="GBW39" s="420"/>
      <c r="GBX39" s="420"/>
      <c r="GBY39" s="420"/>
      <c r="GBZ39" s="420"/>
      <c r="GCA39" s="420"/>
      <c r="GCB39" s="420"/>
      <c r="GCC39" s="420"/>
      <c r="GCD39" s="420"/>
      <c r="GCE39" s="420"/>
      <c r="GCF39" s="420"/>
      <c r="GCG39" s="420"/>
      <c r="GCH39" s="420"/>
      <c r="GCI39" s="420"/>
      <c r="GCJ39" s="420"/>
      <c r="GCK39" s="420"/>
      <c r="GCL39" s="420"/>
      <c r="GCM39" s="420"/>
      <c r="GCN39" s="420"/>
      <c r="GCO39" s="420"/>
      <c r="GCP39" s="420"/>
      <c r="GCQ39" s="420"/>
      <c r="GCR39" s="420"/>
      <c r="GCS39" s="420"/>
      <c r="GCT39" s="420"/>
      <c r="GCU39" s="420"/>
      <c r="GCV39" s="420"/>
      <c r="GCW39" s="420"/>
      <c r="GCX39" s="420"/>
      <c r="GCY39" s="420"/>
      <c r="GCZ39" s="420"/>
      <c r="GDA39" s="420"/>
      <c r="GDB39" s="420"/>
      <c r="GDC39" s="420"/>
      <c r="GDD39" s="420"/>
      <c r="GDE39" s="420"/>
      <c r="GDF39" s="420"/>
      <c r="GDG39" s="420"/>
      <c r="GDH39" s="420"/>
      <c r="GDI39" s="420"/>
      <c r="GDJ39" s="420"/>
      <c r="GDK39" s="420"/>
      <c r="GDL39" s="420"/>
      <c r="GDM39" s="420"/>
      <c r="GDN39" s="420"/>
      <c r="GDO39" s="420"/>
      <c r="GDP39" s="420"/>
      <c r="GDQ39" s="420"/>
      <c r="GDR39" s="420"/>
      <c r="GDS39" s="420"/>
      <c r="GDT39" s="420"/>
      <c r="GDU39" s="420"/>
      <c r="GDV39" s="420"/>
      <c r="GDW39" s="420"/>
      <c r="GDX39" s="420"/>
      <c r="GDY39" s="420"/>
      <c r="GDZ39" s="420"/>
      <c r="GEA39" s="420"/>
      <c r="GEB39" s="420"/>
      <c r="GEC39" s="420"/>
      <c r="GED39" s="420"/>
      <c r="GEE39" s="420"/>
      <c r="GEF39" s="420"/>
      <c r="GEG39" s="420"/>
      <c r="GEH39" s="420"/>
      <c r="GEI39" s="420"/>
      <c r="GEJ39" s="420"/>
      <c r="GEK39" s="420"/>
      <c r="GEL39" s="420"/>
      <c r="GEM39" s="420"/>
      <c r="GEN39" s="420"/>
      <c r="GEO39" s="420"/>
      <c r="GEP39" s="420"/>
      <c r="GEQ39" s="420"/>
      <c r="GER39" s="420"/>
      <c r="GES39" s="420"/>
      <c r="GET39" s="420"/>
      <c r="GEU39" s="420"/>
      <c r="GEV39" s="420"/>
      <c r="GEW39" s="420"/>
      <c r="GEX39" s="420"/>
      <c r="GEY39" s="420"/>
      <c r="GEZ39" s="420"/>
      <c r="GFA39" s="420"/>
      <c r="GFB39" s="420"/>
      <c r="GFC39" s="420"/>
      <c r="GFD39" s="420"/>
      <c r="GFE39" s="420"/>
      <c r="GFF39" s="420"/>
      <c r="GFG39" s="420"/>
      <c r="GFH39" s="420"/>
      <c r="GFI39" s="420"/>
      <c r="GFJ39" s="420"/>
      <c r="GFK39" s="420"/>
      <c r="GFL39" s="420"/>
      <c r="GFM39" s="420"/>
      <c r="GFN39" s="420"/>
      <c r="GFO39" s="420"/>
      <c r="GFP39" s="420"/>
      <c r="GFQ39" s="420"/>
      <c r="GFR39" s="420"/>
      <c r="GFS39" s="420"/>
      <c r="GFT39" s="420"/>
      <c r="GFU39" s="420"/>
      <c r="GFV39" s="420"/>
      <c r="GFW39" s="420"/>
      <c r="GFX39" s="420"/>
      <c r="GFY39" s="420"/>
      <c r="GFZ39" s="420"/>
      <c r="GGA39" s="420"/>
      <c r="GGB39" s="420"/>
      <c r="GGC39" s="420"/>
      <c r="GGD39" s="420"/>
      <c r="GGE39" s="420"/>
      <c r="GGF39" s="420"/>
      <c r="GGG39" s="420"/>
      <c r="GGH39" s="420"/>
      <c r="GGI39" s="420"/>
      <c r="GGJ39" s="420"/>
      <c r="GGK39" s="420"/>
      <c r="GGL39" s="420"/>
      <c r="GGM39" s="420"/>
      <c r="GGN39" s="420"/>
      <c r="GGO39" s="420"/>
      <c r="GGP39" s="420"/>
      <c r="GGQ39" s="420"/>
      <c r="GGR39" s="420"/>
      <c r="GGS39" s="420"/>
      <c r="GGT39" s="420"/>
      <c r="GGU39" s="420"/>
      <c r="GGV39" s="420"/>
      <c r="GGW39" s="420"/>
      <c r="GGX39" s="420"/>
      <c r="GGY39" s="420"/>
      <c r="GGZ39" s="420"/>
      <c r="GHA39" s="420"/>
      <c r="GHB39" s="420"/>
      <c r="GHC39" s="420"/>
      <c r="GHD39" s="420"/>
      <c r="GHE39" s="420"/>
      <c r="GHF39" s="420"/>
      <c r="GHG39" s="420"/>
      <c r="GHH39" s="420"/>
      <c r="GHI39" s="420"/>
      <c r="GHJ39" s="420"/>
      <c r="GHK39" s="420"/>
      <c r="GHL39" s="420"/>
      <c r="GHM39" s="420"/>
      <c r="GHN39" s="420"/>
      <c r="GHO39" s="420"/>
      <c r="GHP39" s="420"/>
      <c r="GHQ39" s="420"/>
      <c r="GHR39" s="420"/>
      <c r="GHS39" s="420"/>
      <c r="GHT39" s="420"/>
      <c r="GHU39" s="420"/>
      <c r="GHV39" s="420"/>
      <c r="GHW39" s="420"/>
      <c r="GHX39" s="420"/>
      <c r="GHY39" s="420"/>
      <c r="GHZ39" s="420"/>
      <c r="GIA39" s="420"/>
      <c r="GIB39" s="420"/>
      <c r="GIC39" s="420"/>
      <c r="GID39" s="420"/>
      <c r="GIE39" s="420"/>
      <c r="GIF39" s="420"/>
      <c r="GIG39" s="420"/>
      <c r="GIH39" s="420"/>
      <c r="GII39" s="420"/>
      <c r="GIJ39" s="420"/>
      <c r="GIK39" s="420"/>
      <c r="GIL39" s="420"/>
      <c r="GIM39" s="420"/>
      <c r="GIN39" s="420"/>
      <c r="GIO39" s="420"/>
      <c r="GIP39" s="420"/>
      <c r="GIQ39" s="420"/>
      <c r="GIR39" s="420"/>
      <c r="GIS39" s="420"/>
      <c r="GIT39" s="420"/>
      <c r="GIU39" s="420"/>
      <c r="GIV39" s="420"/>
      <c r="GIW39" s="420"/>
      <c r="GIX39" s="420"/>
      <c r="GIY39" s="420"/>
      <c r="GIZ39" s="420"/>
      <c r="GJA39" s="420"/>
      <c r="GJB39" s="420"/>
      <c r="GJC39" s="420"/>
      <c r="GJD39" s="420"/>
      <c r="GJE39" s="420"/>
      <c r="GJF39" s="420"/>
      <c r="GJG39" s="420"/>
      <c r="GJH39" s="420"/>
      <c r="GJI39" s="420"/>
      <c r="GJJ39" s="420"/>
      <c r="GJK39" s="420"/>
      <c r="GJL39" s="420"/>
      <c r="GJM39" s="420"/>
      <c r="GJN39" s="420"/>
      <c r="GJO39" s="420"/>
      <c r="GJP39" s="420"/>
      <c r="GJQ39" s="420"/>
      <c r="GJR39" s="420"/>
      <c r="GJS39" s="420"/>
      <c r="GJT39" s="420"/>
      <c r="GJU39" s="420"/>
      <c r="GJV39" s="420"/>
      <c r="GJW39" s="420"/>
      <c r="GJX39" s="420"/>
      <c r="GJY39" s="420"/>
      <c r="GJZ39" s="420"/>
      <c r="GKA39" s="420"/>
      <c r="GKB39" s="420"/>
      <c r="GKC39" s="420"/>
      <c r="GKD39" s="420"/>
      <c r="GKE39" s="420"/>
      <c r="GKF39" s="420"/>
      <c r="GKG39" s="420"/>
      <c r="GKH39" s="420"/>
      <c r="GKI39" s="420"/>
      <c r="GKJ39" s="420"/>
      <c r="GKK39" s="420"/>
      <c r="GKL39" s="420"/>
      <c r="GKM39" s="420"/>
      <c r="GKN39" s="420"/>
      <c r="GKO39" s="420"/>
      <c r="GKP39" s="420"/>
      <c r="GKQ39" s="420"/>
      <c r="GKR39" s="420"/>
      <c r="GKS39" s="420"/>
      <c r="GKT39" s="420"/>
      <c r="GKU39" s="420"/>
      <c r="GKV39" s="420"/>
      <c r="GKW39" s="420"/>
      <c r="GKX39" s="420"/>
      <c r="GKY39" s="420"/>
      <c r="GKZ39" s="420"/>
      <c r="GLA39" s="420"/>
      <c r="GLB39" s="420"/>
      <c r="GLC39" s="420"/>
      <c r="GLD39" s="420"/>
      <c r="GLE39" s="420"/>
      <c r="GLF39" s="420"/>
      <c r="GLG39" s="420"/>
      <c r="GLH39" s="420"/>
      <c r="GLI39" s="420"/>
      <c r="GLJ39" s="420"/>
      <c r="GLK39" s="420"/>
      <c r="GLL39" s="420"/>
      <c r="GLM39" s="420"/>
      <c r="GLN39" s="420"/>
      <c r="GLO39" s="420"/>
      <c r="GLP39" s="420"/>
      <c r="GLQ39" s="420"/>
      <c r="GLR39" s="420"/>
      <c r="GLS39" s="420"/>
      <c r="GLT39" s="420"/>
      <c r="GLU39" s="420"/>
      <c r="GLV39" s="420"/>
      <c r="GLW39" s="420"/>
      <c r="GLX39" s="420"/>
      <c r="GLY39" s="420"/>
      <c r="GLZ39" s="420"/>
      <c r="GMA39" s="420"/>
      <c r="GMB39" s="420"/>
      <c r="GMC39" s="420"/>
      <c r="GMD39" s="420"/>
      <c r="GME39" s="420"/>
      <c r="GMF39" s="420"/>
      <c r="GMG39" s="420"/>
      <c r="GMH39" s="420"/>
      <c r="GMI39" s="420"/>
      <c r="GMJ39" s="420"/>
      <c r="GMK39" s="420"/>
      <c r="GML39" s="420"/>
      <c r="GMM39" s="420"/>
      <c r="GMN39" s="420"/>
      <c r="GMO39" s="420"/>
      <c r="GMP39" s="420"/>
      <c r="GMQ39" s="420"/>
      <c r="GMR39" s="420"/>
      <c r="GMS39" s="420"/>
      <c r="GMT39" s="420"/>
      <c r="GMU39" s="420"/>
      <c r="GMV39" s="420"/>
      <c r="GMW39" s="420"/>
      <c r="GMX39" s="420"/>
      <c r="GMY39" s="420"/>
      <c r="GMZ39" s="420"/>
      <c r="GNA39" s="420"/>
      <c r="GNB39" s="420"/>
      <c r="GNC39" s="420"/>
      <c r="GND39" s="420"/>
      <c r="GNE39" s="420"/>
      <c r="GNF39" s="420"/>
      <c r="GNG39" s="420"/>
      <c r="GNH39" s="420"/>
      <c r="GNI39" s="420"/>
      <c r="GNJ39" s="420"/>
      <c r="GNK39" s="420"/>
      <c r="GNL39" s="420"/>
      <c r="GNM39" s="420"/>
      <c r="GNN39" s="420"/>
      <c r="GNO39" s="420"/>
      <c r="GNP39" s="420"/>
      <c r="GNQ39" s="420"/>
      <c r="GNR39" s="420"/>
      <c r="GNS39" s="420"/>
      <c r="GNT39" s="420"/>
      <c r="GNU39" s="420"/>
      <c r="GNV39" s="420"/>
      <c r="GNW39" s="420"/>
      <c r="GNX39" s="420"/>
      <c r="GNY39" s="420"/>
      <c r="GNZ39" s="420"/>
      <c r="GOA39" s="420"/>
      <c r="GOB39" s="420"/>
      <c r="GOC39" s="420"/>
      <c r="GOD39" s="420"/>
      <c r="GOE39" s="420"/>
      <c r="GOF39" s="420"/>
      <c r="GOG39" s="420"/>
      <c r="GOH39" s="420"/>
      <c r="GOI39" s="420"/>
      <c r="GOJ39" s="420"/>
      <c r="GOK39" s="420"/>
      <c r="GOL39" s="420"/>
      <c r="GOM39" s="420"/>
      <c r="GON39" s="420"/>
      <c r="GOO39" s="420"/>
      <c r="GOP39" s="420"/>
      <c r="GOQ39" s="420"/>
      <c r="GOR39" s="420"/>
      <c r="GOS39" s="420"/>
      <c r="GOT39" s="420"/>
      <c r="GOU39" s="420"/>
      <c r="GOV39" s="420"/>
      <c r="GOW39" s="420"/>
      <c r="GOX39" s="420"/>
      <c r="GOY39" s="420"/>
      <c r="GOZ39" s="420"/>
      <c r="GPA39" s="420"/>
      <c r="GPB39" s="420"/>
      <c r="GPC39" s="420"/>
      <c r="GPD39" s="420"/>
      <c r="GPE39" s="420"/>
      <c r="GPF39" s="420"/>
      <c r="GPG39" s="420"/>
      <c r="GPH39" s="420"/>
      <c r="GPI39" s="420"/>
      <c r="GPJ39" s="420"/>
      <c r="GPK39" s="420"/>
      <c r="GPL39" s="420"/>
      <c r="GPM39" s="420"/>
      <c r="GPN39" s="420"/>
      <c r="GPO39" s="420"/>
      <c r="GPP39" s="420"/>
      <c r="GPQ39" s="420"/>
      <c r="GPR39" s="420"/>
      <c r="GPS39" s="420"/>
      <c r="GPT39" s="420"/>
      <c r="GPU39" s="420"/>
      <c r="GPV39" s="420"/>
      <c r="GPW39" s="420"/>
      <c r="GPX39" s="420"/>
      <c r="GPY39" s="420"/>
      <c r="GPZ39" s="420"/>
      <c r="GQA39" s="420"/>
      <c r="GQB39" s="420"/>
      <c r="GQC39" s="420"/>
      <c r="GQD39" s="420"/>
      <c r="GQE39" s="420"/>
      <c r="GQF39" s="420"/>
      <c r="GQG39" s="420"/>
      <c r="GQH39" s="420"/>
      <c r="GQI39" s="420"/>
      <c r="GQJ39" s="420"/>
      <c r="GQK39" s="420"/>
      <c r="GQL39" s="420"/>
      <c r="GQM39" s="420"/>
      <c r="GQN39" s="420"/>
      <c r="GQO39" s="420"/>
      <c r="GQP39" s="420"/>
      <c r="GQQ39" s="420"/>
      <c r="GQR39" s="420"/>
      <c r="GQS39" s="420"/>
      <c r="GQT39" s="420"/>
      <c r="GQU39" s="420"/>
      <c r="GQV39" s="420"/>
      <c r="GQW39" s="420"/>
      <c r="GQX39" s="420"/>
      <c r="GQY39" s="420"/>
      <c r="GQZ39" s="420"/>
      <c r="GRA39" s="420"/>
      <c r="GRB39" s="420"/>
      <c r="GRC39" s="420"/>
      <c r="GRD39" s="420"/>
      <c r="GRE39" s="420"/>
      <c r="GRF39" s="420"/>
      <c r="GRG39" s="420"/>
      <c r="GRH39" s="420"/>
      <c r="GRI39" s="420"/>
      <c r="GRJ39" s="420"/>
      <c r="GRK39" s="420"/>
      <c r="GRL39" s="420"/>
      <c r="GRM39" s="420"/>
      <c r="GRN39" s="420"/>
      <c r="GRO39" s="420"/>
      <c r="GRP39" s="420"/>
      <c r="GRQ39" s="420"/>
      <c r="GRR39" s="420"/>
      <c r="GRS39" s="420"/>
      <c r="GRT39" s="420"/>
      <c r="GRU39" s="420"/>
      <c r="GRV39" s="420"/>
      <c r="GRW39" s="420"/>
      <c r="GRX39" s="420"/>
      <c r="GRY39" s="420"/>
      <c r="GRZ39" s="420"/>
      <c r="GSA39" s="420"/>
      <c r="GSB39" s="420"/>
      <c r="GSC39" s="420"/>
      <c r="GSD39" s="420"/>
      <c r="GSE39" s="420"/>
      <c r="GSF39" s="420"/>
      <c r="GSG39" s="420"/>
      <c r="GSH39" s="420"/>
      <c r="GSI39" s="420"/>
      <c r="GSJ39" s="420"/>
      <c r="GSK39" s="420"/>
      <c r="GSL39" s="420"/>
      <c r="GSM39" s="420"/>
      <c r="GSN39" s="420"/>
      <c r="GSO39" s="420"/>
      <c r="GSP39" s="420"/>
      <c r="GSQ39" s="420"/>
      <c r="GSR39" s="420"/>
      <c r="GSS39" s="420"/>
      <c r="GST39" s="420"/>
      <c r="GSU39" s="420"/>
      <c r="GSV39" s="420"/>
      <c r="GSW39" s="420"/>
      <c r="GSX39" s="420"/>
      <c r="GSY39" s="420"/>
      <c r="GSZ39" s="420"/>
      <c r="GTA39" s="420"/>
      <c r="GTB39" s="420"/>
      <c r="GTC39" s="420"/>
      <c r="GTD39" s="420"/>
      <c r="GTE39" s="420"/>
      <c r="GTF39" s="420"/>
      <c r="GTG39" s="420"/>
      <c r="GTH39" s="420"/>
      <c r="GTI39" s="420"/>
      <c r="GTJ39" s="420"/>
      <c r="GTK39" s="420"/>
      <c r="GTL39" s="420"/>
      <c r="GTM39" s="420"/>
      <c r="GTN39" s="420"/>
      <c r="GTO39" s="420"/>
      <c r="GTP39" s="420"/>
      <c r="GTQ39" s="420"/>
      <c r="GTR39" s="420"/>
      <c r="GTS39" s="420"/>
      <c r="GTT39" s="420"/>
      <c r="GTU39" s="420"/>
      <c r="GTV39" s="420"/>
      <c r="GTW39" s="420"/>
      <c r="GTX39" s="420"/>
      <c r="GTY39" s="420"/>
      <c r="GTZ39" s="420"/>
      <c r="GUA39" s="420"/>
      <c r="GUB39" s="420"/>
      <c r="GUC39" s="420"/>
      <c r="GUD39" s="420"/>
      <c r="GUE39" s="420"/>
      <c r="GUF39" s="420"/>
      <c r="GUG39" s="420"/>
      <c r="GUH39" s="420"/>
      <c r="GUI39" s="420"/>
      <c r="GUJ39" s="420"/>
      <c r="GUK39" s="420"/>
      <c r="GUL39" s="420"/>
      <c r="GUM39" s="420"/>
      <c r="GUN39" s="420"/>
      <c r="GUO39" s="420"/>
      <c r="GUP39" s="420"/>
      <c r="GUQ39" s="420"/>
      <c r="GUR39" s="420"/>
      <c r="GUS39" s="420"/>
      <c r="GUT39" s="420"/>
      <c r="GUU39" s="420"/>
      <c r="GUV39" s="420"/>
      <c r="GUW39" s="420"/>
      <c r="GUX39" s="420"/>
      <c r="GUY39" s="420"/>
      <c r="GUZ39" s="420"/>
      <c r="GVA39" s="420"/>
      <c r="GVB39" s="420"/>
      <c r="GVC39" s="420"/>
      <c r="GVD39" s="420"/>
      <c r="GVE39" s="420"/>
      <c r="GVF39" s="420"/>
      <c r="GVG39" s="420"/>
      <c r="GVH39" s="420"/>
      <c r="GVI39" s="420"/>
      <c r="GVJ39" s="420"/>
      <c r="GVK39" s="420"/>
      <c r="GVL39" s="420"/>
      <c r="GVM39" s="420"/>
      <c r="GVN39" s="420"/>
      <c r="GVO39" s="420"/>
      <c r="GVP39" s="420"/>
      <c r="GVQ39" s="420"/>
      <c r="GVR39" s="420"/>
      <c r="GVS39" s="420"/>
      <c r="GVT39" s="420"/>
      <c r="GVU39" s="420"/>
      <c r="GVV39" s="420"/>
      <c r="GVW39" s="420"/>
      <c r="GVX39" s="420"/>
      <c r="GVY39" s="420"/>
      <c r="GVZ39" s="420"/>
      <c r="GWA39" s="420"/>
      <c r="GWB39" s="420"/>
      <c r="GWC39" s="420"/>
      <c r="GWD39" s="420"/>
      <c r="GWE39" s="420"/>
      <c r="GWF39" s="420"/>
      <c r="GWG39" s="420"/>
      <c r="GWH39" s="420"/>
      <c r="GWI39" s="420"/>
      <c r="GWJ39" s="420"/>
      <c r="GWK39" s="420"/>
      <c r="GWL39" s="420"/>
      <c r="GWM39" s="420"/>
      <c r="GWN39" s="420"/>
      <c r="GWO39" s="420"/>
      <c r="GWP39" s="420"/>
      <c r="GWQ39" s="420"/>
      <c r="GWR39" s="420"/>
      <c r="GWS39" s="420"/>
      <c r="GWT39" s="420"/>
      <c r="GWU39" s="420"/>
      <c r="GWV39" s="420"/>
      <c r="GWW39" s="420"/>
      <c r="GWX39" s="420"/>
      <c r="GWY39" s="420"/>
      <c r="GWZ39" s="420"/>
      <c r="GXA39" s="420"/>
      <c r="GXB39" s="420"/>
      <c r="GXC39" s="420"/>
      <c r="GXD39" s="420"/>
      <c r="GXE39" s="420"/>
      <c r="GXF39" s="420"/>
      <c r="GXG39" s="420"/>
      <c r="GXH39" s="420"/>
      <c r="GXI39" s="420"/>
      <c r="GXJ39" s="420"/>
      <c r="GXK39" s="420"/>
      <c r="GXL39" s="420"/>
      <c r="GXM39" s="420"/>
      <c r="GXN39" s="420"/>
      <c r="GXO39" s="420"/>
      <c r="GXP39" s="420"/>
      <c r="GXQ39" s="420"/>
      <c r="GXR39" s="420"/>
      <c r="GXS39" s="420"/>
      <c r="GXT39" s="420"/>
      <c r="GXU39" s="420"/>
      <c r="GXV39" s="420"/>
      <c r="GXW39" s="420"/>
      <c r="GXX39" s="420"/>
      <c r="GXY39" s="420"/>
      <c r="GXZ39" s="420"/>
      <c r="GYA39" s="420"/>
      <c r="GYB39" s="420"/>
      <c r="GYC39" s="420"/>
      <c r="GYD39" s="420"/>
      <c r="GYE39" s="420"/>
      <c r="GYF39" s="420"/>
      <c r="GYG39" s="420"/>
      <c r="GYH39" s="420"/>
      <c r="GYI39" s="420"/>
      <c r="GYJ39" s="420"/>
      <c r="GYK39" s="420"/>
      <c r="GYL39" s="420"/>
      <c r="GYM39" s="420"/>
      <c r="GYN39" s="420"/>
      <c r="GYO39" s="420"/>
      <c r="GYP39" s="420"/>
      <c r="GYQ39" s="420"/>
      <c r="GYR39" s="420"/>
      <c r="GYS39" s="420"/>
      <c r="GYT39" s="420"/>
      <c r="GYU39" s="420"/>
      <c r="GYV39" s="420"/>
      <c r="GYW39" s="420"/>
      <c r="GYX39" s="420"/>
      <c r="GYY39" s="420"/>
      <c r="GYZ39" s="420"/>
      <c r="GZA39" s="420"/>
      <c r="GZB39" s="420"/>
      <c r="GZC39" s="420"/>
      <c r="GZD39" s="420"/>
      <c r="GZE39" s="420"/>
      <c r="GZF39" s="420"/>
      <c r="GZG39" s="420"/>
      <c r="GZH39" s="420"/>
      <c r="GZI39" s="420"/>
      <c r="GZJ39" s="420"/>
      <c r="GZK39" s="420"/>
      <c r="GZL39" s="420"/>
      <c r="GZM39" s="420"/>
      <c r="GZN39" s="420"/>
      <c r="GZO39" s="420"/>
      <c r="GZP39" s="420"/>
      <c r="GZQ39" s="420"/>
      <c r="GZR39" s="420"/>
      <c r="GZS39" s="420"/>
      <c r="GZT39" s="420"/>
      <c r="GZU39" s="420"/>
      <c r="GZV39" s="420"/>
      <c r="GZW39" s="420"/>
      <c r="GZX39" s="420"/>
      <c r="GZY39" s="420"/>
      <c r="GZZ39" s="420"/>
      <c r="HAA39" s="420"/>
      <c r="HAB39" s="420"/>
      <c r="HAC39" s="420"/>
      <c r="HAD39" s="420"/>
      <c r="HAE39" s="420"/>
      <c r="HAF39" s="420"/>
      <c r="HAG39" s="420"/>
      <c r="HAH39" s="420"/>
      <c r="HAI39" s="420"/>
      <c r="HAJ39" s="420"/>
      <c r="HAK39" s="420"/>
      <c r="HAL39" s="420"/>
      <c r="HAM39" s="420"/>
      <c r="HAN39" s="420"/>
      <c r="HAO39" s="420"/>
      <c r="HAP39" s="420"/>
      <c r="HAQ39" s="420"/>
      <c r="HAR39" s="420"/>
      <c r="HAS39" s="420"/>
      <c r="HAT39" s="420"/>
      <c r="HAU39" s="420"/>
      <c r="HAV39" s="420"/>
      <c r="HAW39" s="420"/>
      <c r="HAX39" s="420"/>
      <c r="HAY39" s="420"/>
      <c r="HAZ39" s="420"/>
      <c r="HBA39" s="420"/>
      <c r="HBB39" s="420"/>
      <c r="HBC39" s="420"/>
      <c r="HBD39" s="420"/>
      <c r="HBE39" s="420"/>
      <c r="HBF39" s="420"/>
      <c r="HBG39" s="420"/>
      <c r="HBH39" s="420"/>
      <c r="HBI39" s="420"/>
      <c r="HBJ39" s="420"/>
      <c r="HBK39" s="420"/>
      <c r="HBL39" s="420"/>
      <c r="HBM39" s="420"/>
      <c r="HBN39" s="420"/>
      <c r="HBO39" s="420"/>
      <c r="HBP39" s="420"/>
      <c r="HBQ39" s="420"/>
      <c r="HBR39" s="420"/>
      <c r="HBS39" s="420"/>
      <c r="HBT39" s="420"/>
      <c r="HBU39" s="420"/>
      <c r="HBV39" s="420"/>
      <c r="HBW39" s="420"/>
      <c r="HBX39" s="420"/>
      <c r="HBY39" s="420"/>
      <c r="HBZ39" s="420"/>
      <c r="HCA39" s="420"/>
      <c r="HCB39" s="420"/>
      <c r="HCC39" s="420"/>
      <c r="HCD39" s="420"/>
      <c r="HCE39" s="420"/>
      <c r="HCF39" s="420"/>
      <c r="HCG39" s="420"/>
      <c r="HCH39" s="420"/>
      <c r="HCI39" s="420"/>
      <c r="HCJ39" s="420"/>
      <c r="HCK39" s="420"/>
      <c r="HCL39" s="420"/>
      <c r="HCM39" s="420"/>
      <c r="HCN39" s="420"/>
      <c r="HCO39" s="420"/>
      <c r="HCP39" s="420"/>
      <c r="HCQ39" s="420"/>
      <c r="HCR39" s="420"/>
      <c r="HCS39" s="420"/>
      <c r="HCT39" s="420"/>
      <c r="HCU39" s="420"/>
      <c r="HCV39" s="420"/>
      <c r="HCW39" s="420"/>
      <c r="HCX39" s="420"/>
      <c r="HCY39" s="420"/>
      <c r="HCZ39" s="420"/>
      <c r="HDA39" s="420"/>
      <c r="HDB39" s="420"/>
      <c r="HDC39" s="420"/>
      <c r="HDD39" s="420"/>
      <c r="HDE39" s="420"/>
      <c r="HDF39" s="420"/>
      <c r="HDG39" s="420"/>
      <c r="HDH39" s="420"/>
      <c r="HDI39" s="420"/>
      <c r="HDJ39" s="420"/>
      <c r="HDK39" s="420"/>
      <c r="HDL39" s="420"/>
      <c r="HDM39" s="420"/>
      <c r="HDN39" s="420"/>
      <c r="HDO39" s="420"/>
      <c r="HDP39" s="420"/>
      <c r="HDQ39" s="420"/>
      <c r="HDR39" s="420"/>
      <c r="HDS39" s="420"/>
      <c r="HDT39" s="420"/>
      <c r="HDU39" s="420"/>
      <c r="HDV39" s="420"/>
      <c r="HDW39" s="420"/>
      <c r="HDX39" s="420"/>
      <c r="HDY39" s="420"/>
      <c r="HDZ39" s="420"/>
      <c r="HEA39" s="420"/>
      <c r="HEB39" s="420"/>
      <c r="HEC39" s="420"/>
      <c r="HED39" s="420"/>
      <c r="HEE39" s="420"/>
      <c r="HEF39" s="420"/>
      <c r="HEG39" s="420"/>
      <c r="HEH39" s="420"/>
      <c r="HEI39" s="420"/>
      <c r="HEJ39" s="420"/>
      <c r="HEK39" s="420"/>
      <c r="HEL39" s="420"/>
      <c r="HEM39" s="420"/>
      <c r="HEN39" s="420"/>
      <c r="HEO39" s="420"/>
      <c r="HEP39" s="420"/>
      <c r="HEQ39" s="420"/>
      <c r="HER39" s="420"/>
      <c r="HES39" s="420"/>
      <c r="HET39" s="420"/>
      <c r="HEU39" s="420"/>
      <c r="HEV39" s="420"/>
      <c r="HEW39" s="420"/>
      <c r="HEX39" s="420"/>
      <c r="HEY39" s="420"/>
      <c r="HEZ39" s="420"/>
      <c r="HFA39" s="420"/>
      <c r="HFB39" s="420"/>
      <c r="HFC39" s="420"/>
      <c r="HFD39" s="420"/>
      <c r="HFE39" s="420"/>
      <c r="HFF39" s="420"/>
      <c r="HFG39" s="420"/>
      <c r="HFH39" s="420"/>
      <c r="HFI39" s="420"/>
      <c r="HFJ39" s="420"/>
      <c r="HFK39" s="420"/>
      <c r="HFL39" s="420"/>
      <c r="HFM39" s="420"/>
      <c r="HFN39" s="420"/>
      <c r="HFO39" s="420"/>
      <c r="HFP39" s="420"/>
      <c r="HFQ39" s="420"/>
      <c r="HFR39" s="420"/>
      <c r="HFS39" s="420"/>
      <c r="HFT39" s="420"/>
      <c r="HFU39" s="420"/>
      <c r="HFV39" s="420"/>
      <c r="HFW39" s="420"/>
      <c r="HFX39" s="420"/>
      <c r="HFY39" s="420"/>
      <c r="HFZ39" s="420"/>
      <c r="HGA39" s="420"/>
      <c r="HGB39" s="420"/>
      <c r="HGC39" s="420"/>
      <c r="HGD39" s="420"/>
      <c r="HGE39" s="420"/>
      <c r="HGF39" s="420"/>
      <c r="HGG39" s="420"/>
      <c r="HGH39" s="420"/>
      <c r="HGI39" s="420"/>
      <c r="HGJ39" s="420"/>
      <c r="HGK39" s="420"/>
      <c r="HGL39" s="420"/>
      <c r="HGM39" s="420"/>
      <c r="HGN39" s="420"/>
      <c r="HGO39" s="420"/>
      <c r="HGP39" s="420"/>
      <c r="HGQ39" s="420"/>
      <c r="HGR39" s="420"/>
      <c r="HGS39" s="420"/>
      <c r="HGT39" s="420"/>
      <c r="HGU39" s="420"/>
      <c r="HGV39" s="420"/>
      <c r="HGW39" s="420"/>
      <c r="HGX39" s="420"/>
      <c r="HGY39" s="420"/>
      <c r="HGZ39" s="420"/>
      <c r="HHA39" s="420"/>
      <c r="HHB39" s="420"/>
      <c r="HHC39" s="420"/>
      <c r="HHD39" s="420"/>
      <c r="HHE39" s="420"/>
      <c r="HHF39" s="420"/>
      <c r="HHG39" s="420"/>
      <c r="HHH39" s="420"/>
      <c r="HHI39" s="420"/>
      <c r="HHJ39" s="420"/>
      <c r="HHK39" s="420"/>
      <c r="HHL39" s="420"/>
      <c r="HHM39" s="420"/>
      <c r="HHN39" s="420"/>
      <c r="HHO39" s="420"/>
      <c r="HHP39" s="420"/>
      <c r="HHQ39" s="420"/>
      <c r="HHR39" s="420"/>
      <c r="HHS39" s="420"/>
      <c r="HHT39" s="420"/>
      <c r="HHU39" s="420"/>
      <c r="HHV39" s="420"/>
      <c r="HHW39" s="420"/>
      <c r="HHX39" s="420"/>
      <c r="HHY39" s="420"/>
      <c r="HHZ39" s="420"/>
      <c r="HIA39" s="420"/>
      <c r="HIB39" s="420"/>
      <c r="HIC39" s="420"/>
      <c r="HID39" s="420"/>
      <c r="HIE39" s="420"/>
      <c r="HIF39" s="420"/>
      <c r="HIG39" s="420"/>
      <c r="HIH39" s="420"/>
      <c r="HII39" s="420"/>
      <c r="HIJ39" s="420"/>
      <c r="HIK39" s="420"/>
      <c r="HIL39" s="420"/>
      <c r="HIM39" s="420"/>
      <c r="HIN39" s="420"/>
      <c r="HIO39" s="420"/>
      <c r="HIP39" s="420"/>
      <c r="HIQ39" s="420"/>
      <c r="HIR39" s="420"/>
      <c r="HIS39" s="420"/>
      <c r="HIT39" s="420"/>
      <c r="HIU39" s="420"/>
      <c r="HIV39" s="420"/>
      <c r="HIW39" s="420"/>
      <c r="HIX39" s="420"/>
      <c r="HIY39" s="420"/>
      <c r="HIZ39" s="420"/>
      <c r="HJA39" s="420"/>
      <c r="HJB39" s="420"/>
      <c r="HJC39" s="420"/>
      <c r="HJD39" s="420"/>
      <c r="HJE39" s="420"/>
      <c r="HJF39" s="420"/>
      <c r="HJG39" s="420"/>
      <c r="HJH39" s="420"/>
      <c r="HJI39" s="420"/>
      <c r="HJJ39" s="420"/>
      <c r="HJK39" s="420"/>
      <c r="HJL39" s="420"/>
      <c r="HJM39" s="420"/>
      <c r="HJN39" s="420"/>
      <c r="HJO39" s="420"/>
      <c r="HJP39" s="420"/>
      <c r="HJQ39" s="420"/>
      <c r="HJR39" s="420"/>
      <c r="HJS39" s="420"/>
      <c r="HJT39" s="420"/>
      <c r="HJU39" s="420"/>
      <c r="HJV39" s="420"/>
      <c r="HJW39" s="420"/>
      <c r="HJX39" s="420"/>
      <c r="HJY39" s="420"/>
      <c r="HJZ39" s="420"/>
      <c r="HKA39" s="420"/>
      <c r="HKB39" s="420"/>
      <c r="HKC39" s="420"/>
      <c r="HKD39" s="420"/>
      <c r="HKE39" s="420"/>
      <c r="HKF39" s="420"/>
      <c r="HKG39" s="420"/>
      <c r="HKH39" s="420"/>
      <c r="HKI39" s="420"/>
      <c r="HKJ39" s="420"/>
      <c r="HKK39" s="420"/>
      <c r="HKL39" s="420"/>
      <c r="HKM39" s="420"/>
      <c r="HKN39" s="420"/>
      <c r="HKO39" s="420"/>
      <c r="HKP39" s="420"/>
      <c r="HKQ39" s="420"/>
      <c r="HKR39" s="420"/>
      <c r="HKS39" s="420"/>
      <c r="HKT39" s="420"/>
      <c r="HKU39" s="420"/>
      <c r="HKV39" s="420"/>
      <c r="HKW39" s="420"/>
      <c r="HKX39" s="420"/>
      <c r="HKY39" s="420"/>
      <c r="HKZ39" s="420"/>
      <c r="HLA39" s="420"/>
      <c r="HLB39" s="420"/>
      <c r="HLC39" s="420"/>
      <c r="HLD39" s="420"/>
      <c r="HLE39" s="420"/>
      <c r="HLF39" s="420"/>
      <c r="HLG39" s="420"/>
      <c r="HLH39" s="420"/>
      <c r="HLI39" s="420"/>
      <c r="HLJ39" s="420"/>
      <c r="HLK39" s="420"/>
      <c r="HLL39" s="420"/>
      <c r="HLM39" s="420"/>
      <c r="HLN39" s="420"/>
      <c r="HLO39" s="420"/>
      <c r="HLP39" s="420"/>
      <c r="HLQ39" s="420"/>
      <c r="HLR39" s="420"/>
      <c r="HLS39" s="420"/>
      <c r="HLT39" s="420"/>
      <c r="HLU39" s="420"/>
      <c r="HLV39" s="420"/>
      <c r="HLW39" s="420"/>
      <c r="HLX39" s="420"/>
      <c r="HLY39" s="420"/>
      <c r="HLZ39" s="420"/>
      <c r="HMA39" s="420"/>
      <c r="HMB39" s="420"/>
      <c r="HMC39" s="420"/>
      <c r="HMD39" s="420"/>
      <c r="HME39" s="420"/>
      <c r="HMF39" s="420"/>
      <c r="HMG39" s="420"/>
      <c r="HMH39" s="420"/>
      <c r="HMI39" s="420"/>
      <c r="HMJ39" s="420"/>
      <c r="HMK39" s="420"/>
      <c r="HML39" s="420"/>
      <c r="HMM39" s="420"/>
      <c r="HMN39" s="420"/>
      <c r="HMO39" s="420"/>
      <c r="HMP39" s="420"/>
      <c r="HMQ39" s="420"/>
      <c r="HMR39" s="420"/>
      <c r="HMS39" s="420"/>
      <c r="HMT39" s="420"/>
      <c r="HMU39" s="420"/>
      <c r="HMV39" s="420"/>
      <c r="HMW39" s="420"/>
      <c r="HMX39" s="420"/>
      <c r="HMY39" s="420"/>
      <c r="HMZ39" s="420"/>
      <c r="HNA39" s="420"/>
      <c r="HNB39" s="420"/>
      <c r="HNC39" s="420"/>
      <c r="HND39" s="420"/>
      <c r="HNE39" s="420"/>
      <c r="HNF39" s="420"/>
      <c r="HNG39" s="420"/>
      <c r="HNH39" s="420"/>
      <c r="HNI39" s="420"/>
      <c r="HNJ39" s="420"/>
      <c r="HNK39" s="420"/>
      <c r="HNL39" s="420"/>
      <c r="HNM39" s="420"/>
      <c r="HNN39" s="420"/>
      <c r="HNO39" s="420"/>
      <c r="HNP39" s="420"/>
      <c r="HNQ39" s="420"/>
      <c r="HNR39" s="420"/>
      <c r="HNS39" s="420"/>
      <c r="HNT39" s="420"/>
      <c r="HNU39" s="420"/>
      <c r="HNV39" s="420"/>
      <c r="HNW39" s="420"/>
      <c r="HNX39" s="420"/>
      <c r="HNY39" s="420"/>
      <c r="HNZ39" s="420"/>
      <c r="HOA39" s="420"/>
      <c r="HOB39" s="420"/>
      <c r="HOC39" s="420"/>
      <c r="HOD39" s="420"/>
      <c r="HOE39" s="420"/>
      <c r="HOF39" s="420"/>
      <c r="HOG39" s="420"/>
      <c r="HOH39" s="420"/>
      <c r="HOI39" s="420"/>
      <c r="HOJ39" s="420"/>
      <c r="HOK39" s="420"/>
      <c r="HOL39" s="420"/>
      <c r="HOM39" s="420"/>
      <c r="HON39" s="420"/>
      <c r="HOO39" s="420"/>
      <c r="HOP39" s="420"/>
      <c r="HOQ39" s="420"/>
      <c r="HOR39" s="420"/>
      <c r="HOS39" s="420"/>
      <c r="HOT39" s="420"/>
      <c r="HOU39" s="420"/>
      <c r="HOV39" s="420"/>
      <c r="HOW39" s="420"/>
      <c r="HOX39" s="420"/>
      <c r="HOY39" s="420"/>
      <c r="HOZ39" s="420"/>
      <c r="HPA39" s="420"/>
      <c r="HPB39" s="420"/>
      <c r="HPC39" s="420"/>
      <c r="HPD39" s="420"/>
      <c r="HPE39" s="420"/>
      <c r="HPF39" s="420"/>
      <c r="HPG39" s="420"/>
      <c r="HPH39" s="420"/>
      <c r="HPI39" s="420"/>
      <c r="HPJ39" s="420"/>
      <c r="HPK39" s="420"/>
      <c r="HPL39" s="420"/>
      <c r="HPM39" s="420"/>
      <c r="HPN39" s="420"/>
      <c r="HPO39" s="420"/>
      <c r="HPP39" s="420"/>
      <c r="HPQ39" s="420"/>
      <c r="HPR39" s="420"/>
      <c r="HPS39" s="420"/>
      <c r="HPT39" s="420"/>
      <c r="HPU39" s="420"/>
      <c r="HPV39" s="420"/>
      <c r="HPW39" s="420"/>
      <c r="HPX39" s="420"/>
      <c r="HPY39" s="420"/>
      <c r="HPZ39" s="420"/>
      <c r="HQA39" s="420"/>
      <c r="HQB39" s="420"/>
      <c r="HQC39" s="420"/>
      <c r="HQD39" s="420"/>
      <c r="HQE39" s="420"/>
      <c r="HQF39" s="420"/>
      <c r="HQG39" s="420"/>
      <c r="HQH39" s="420"/>
      <c r="HQI39" s="420"/>
      <c r="HQJ39" s="420"/>
      <c r="HQK39" s="420"/>
      <c r="HQL39" s="420"/>
      <c r="HQM39" s="420"/>
      <c r="HQN39" s="420"/>
      <c r="HQO39" s="420"/>
      <c r="HQP39" s="420"/>
      <c r="HQQ39" s="420"/>
      <c r="HQR39" s="420"/>
      <c r="HQS39" s="420"/>
      <c r="HQT39" s="420"/>
      <c r="HQU39" s="420"/>
      <c r="HQV39" s="420"/>
      <c r="HQW39" s="420"/>
      <c r="HQX39" s="420"/>
      <c r="HQY39" s="420"/>
      <c r="HQZ39" s="420"/>
      <c r="HRA39" s="420"/>
      <c r="HRB39" s="420"/>
      <c r="HRC39" s="420"/>
      <c r="HRD39" s="420"/>
      <c r="HRE39" s="420"/>
      <c r="HRF39" s="420"/>
      <c r="HRG39" s="420"/>
      <c r="HRH39" s="420"/>
      <c r="HRI39" s="420"/>
      <c r="HRJ39" s="420"/>
      <c r="HRK39" s="420"/>
      <c r="HRL39" s="420"/>
      <c r="HRM39" s="420"/>
      <c r="HRN39" s="420"/>
      <c r="HRO39" s="420"/>
      <c r="HRP39" s="420"/>
      <c r="HRQ39" s="420"/>
      <c r="HRR39" s="420"/>
      <c r="HRS39" s="420"/>
      <c r="HRT39" s="420"/>
      <c r="HRU39" s="420"/>
      <c r="HRV39" s="420"/>
      <c r="HRW39" s="420"/>
      <c r="HRX39" s="420"/>
      <c r="HRY39" s="420"/>
      <c r="HRZ39" s="420"/>
      <c r="HSA39" s="420"/>
      <c r="HSB39" s="420"/>
      <c r="HSC39" s="420"/>
      <c r="HSD39" s="420"/>
      <c r="HSE39" s="420"/>
      <c r="HSF39" s="420"/>
      <c r="HSG39" s="420"/>
      <c r="HSH39" s="420"/>
      <c r="HSI39" s="420"/>
      <c r="HSJ39" s="420"/>
      <c r="HSK39" s="420"/>
      <c r="HSL39" s="420"/>
      <c r="HSM39" s="420"/>
      <c r="HSN39" s="420"/>
      <c r="HSO39" s="420"/>
      <c r="HSP39" s="420"/>
      <c r="HSQ39" s="420"/>
      <c r="HSR39" s="420"/>
      <c r="HSS39" s="420"/>
      <c r="HST39" s="420"/>
      <c r="HSU39" s="420"/>
      <c r="HSV39" s="420"/>
      <c r="HSW39" s="420"/>
      <c r="HSX39" s="420"/>
      <c r="HSY39" s="420"/>
      <c r="HSZ39" s="420"/>
      <c r="HTA39" s="420"/>
      <c r="HTB39" s="420"/>
      <c r="HTC39" s="420"/>
      <c r="HTD39" s="420"/>
      <c r="HTE39" s="420"/>
      <c r="HTF39" s="420"/>
      <c r="HTG39" s="420"/>
      <c r="HTH39" s="420"/>
      <c r="HTI39" s="420"/>
      <c r="HTJ39" s="420"/>
      <c r="HTK39" s="420"/>
      <c r="HTL39" s="420"/>
      <c r="HTM39" s="420"/>
      <c r="HTN39" s="420"/>
      <c r="HTO39" s="420"/>
      <c r="HTP39" s="420"/>
      <c r="HTQ39" s="420"/>
      <c r="HTR39" s="420"/>
      <c r="HTS39" s="420"/>
      <c r="HTT39" s="420"/>
      <c r="HTU39" s="420"/>
      <c r="HTV39" s="420"/>
      <c r="HTW39" s="420"/>
      <c r="HTX39" s="420"/>
      <c r="HTY39" s="420"/>
      <c r="HTZ39" s="420"/>
      <c r="HUA39" s="420"/>
      <c r="HUB39" s="420"/>
      <c r="HUC39" s="420"/>
      <c r="HUD39" s="420"/>
      <c r="HUE39" s="420"/>
      <c r="HUF39" s="420"/>
      <c r="HUG39" s="420"/>
      <c r="HUH39" s="420"/>
      <c r="HUI39" s="420"/>
      <c r="HUJ39" s="420"/>
      <c r="HUK39" s="420"/>
      <c r="HUL39" s="420"/>
      <c r="HUM39" s="420"/>
      <c r="HUN39" s="420"/>
      <c r="HUO39" s="420"/>
      <c r="HUP39" s="420"/>
      <c r="HUQ39" s="420"/>
      <c r="HUR39" s="420"/>
      <c r="HUS39" s="420"/>
      <c r="HUT39" s="420"/>
      <c r="HUU39" s="420"/>
      <c r="HUV39" s="420"/>
      <c r="HUW39" s="420"/>
      <c r="HUX39" s="420"/>
      <c r="HUY39" s="420"/>
      <c r="HUZ39" s="420"/>
      <c r="HVA39" s="420"/>
      <c r="HVB39" s="420"/>
      <c r="HVC39" s="420"/>
      <c r="HVD39" s="420"/>
      <c r="HVE39" s="420"/>
      <c r="HVF39" s="420"/>
      <c r="HVG39" s="420"/>
      <c r="HVH39" s="420"/>
      <c r="HVI39" s="420"/>
      <c r="HVJ39" s="420"/>
      <c r="HVK39" s="420"/>
      <c r="HVL39" s="420"/>
      <c r="HVM39" s="420"/>
      <c r="HVN39" s="420"/>
      <c r="HVO39" s="420"/>
      <c r="HVP39" s="420"/>
      <c r="HVQ39" s="420"/>
      <c r="HVR39" s="420"/>
      <c r="HVS39" s="420"/>
      <c r="HVT39" s="420"/>
      <c r="HVU39" s="420"/>
      <c r="HVV39" s="420"/>
      <c r="HVW39" s="420"/>
      <c r="HVX39" s="420"/>
      <c r="HVY39" s="420"/>
      <c r="HVZ39" s="420"/>
      <c r="HWA39" s="420"/>
      <c r="HWB39" s="420"/>
      <c r="HWC39" s="420"/>
      <c r="HWD39" s="420"/>
      <c r="HWE39" s="420"/>
      <c r="HWF39" s="420"/>
      <c r="HWG39" s="420"/>
      <c r="HWH39" s="420"/>
      <c r="HWI39" s="420"/>
      <c r="HWJ39" s="420"/>
      <c r="HWK39" s="420"/>
      <c r="HWL39" s="420"/>
      <c r="HWM39" s="420"/>
      <c r="HWN39" s="420"/>
      <c r="HWO39" s="420"/>
      <c r="HWP39" s="420"/>
      <c r="HWQ39" s="420"/>
      <c r="HWR39" s="420"/>
      <c r="HWS39" s="420"/>
      <c r="HWT39" s="420"/>
      <c r="HWU39" s="420"/>
      <c r="HWV39" s="420"/>
      <c r="HWW39" s="420"/>
      <c r="HWX39" s="420"/>
      <c r="HWY39" s="420"/>
      <c r="HWZ39" s="420"/>
      <c r="HXA39" s="420"/>
      <c r="HXB39" s="420"/>
      <c r="HXC39" s="420"/>
      <c r="HXD39" s="420"/>
      <c r="HXE39" s="420"/>
      <c r="HXF39" s="420"/>
      <c r="HXG39" s="420"/>
      <c r="HXH39" s="420"/>
      <c r="HXI39" s="420"/>
      <c r="HXJ39" s="420"/>
      <c r="HXK39" s="420"/>
      <c r="HXL39" s="420"/>
      <c r="HXM39" s="420"/>
      <c r="HXN39" s="420"/>
      <c r="HXO39" s="420"/>
      <c r="HXP39" s="420"/>
      <c r="HXQ39" s="420"/>
      <c r="HXR39" s="420"/>
      <c r="HXS39" s="420"/>
      <c r="HXT39" s="420"/>
      <c r="HXU39" s="420"/>
      <c r="HXV39" s="420"/>
      <c r="HXW39" s="420"/>
      <c r="HXX39" s="420"/>
      <c r="HXY39" s="420"/>
      <c r="HXZ39" s="420"/>
      <c r="HYA39" s="420"/>
      <c r="HYB39" s="420"/>
      <c r="HYC39" s="420"/>
      <c r="HYD39" s="420"/>
      <c r="HYE39" s="420"/>
      <c r="HYF39" s="420"/>
      <c r="HYG39" s="420"/>
      <c r="HYH39" s="420"/>
      <c r="HYI39" s="420"/>
      <c r="HYJ39" s="420"/>
      <c r="HYK39" s="420"/>
      <c r="HYL39" s="420"/>
      <c r="HYM39" s="420"/>
      <c r="HYN39" s="420"/>
      <c r="HYO39" s="420"/>
      <c r="HYP39" s="420"/>
      <c r="HYQ39" s="420"/>
      <c r="HYR39" s="420"/>
      <c r="HYS39" s="420"/>
      <c r="HYT39" s="420"/>
      <c r="HYU39" s="420"/>
      <c r="HYV39" s="420"/>
      <c r="HYW39" s="420"/>
      <c r="HYX39" s="420"/>
      <c r="HYY39" s="420"/>
      <c r="HYZ39" s="420"/>
      <c r="HZA39" s="420"/>
      <c r="HZB39" s="420"/>
      <c r="HZC39" s="420"/>
      <c r="HZD39" s="420"/>
      <c r="HZE39" s="420"/>
      <c r="HZF39" s="420"/>
      <c r="HZG39" s="420"/>
      <c r="HZH39" s="420"/>
      <c r="HZI39" s="420"/>
      <c r="HZJ39" s="420"/>
      <c r="HZK39" s="420"/>
      <c r="HZL39" s="420"/>
      <c r="HZM39" s="420"/>
      <c r="HZN39" s="420"/>
      <c r="HZO39" s="420"/>
      <c r="HZP39" s="420"/>
      <c r="HZQ39" s="420"/>
      <c r="HZR39" s="420"/>
      <c r="HZS39" s="420"/>
      <c r="HZT39" s="420"/>
      <c r="HZU39" s="420"/>
      <c r="HZV39" s="420"/>
      <c r="HZW39" s="420"/>
      <c r="HZX39" s="420"/>
      <c r="HZY39" s="420"/>
      <c r="HZZ39" s="420"/>
      <c r="IAA39" s="420"/>
      <c r="IAB39" s="420"/>
      <c r="IAC39" s="420"/>
      <c r="IAD39" s="420"/>
      <c r="IAE39" s="420"/>
      <c r="IAF39" s="420"/>
      <c r="IAG39" s="420"/>
      <c r="IAH39" s="420"/>
      <c r="IAI39" s="420"/>
      <c r="IAJ39" s="420"/>
      <c r="IAK39" s="420"/>
      <c r="IAL39" s="420"/>
      <c r="IAM39" s="420"/>
      <c r="IAN39" s="420"/>
      <c r="IAO39" s="420"/>
      <c r="IAP39" s="420"/>
      <c r="IAQ39" s="420"/>
      <c r="IAR39" s="420"/>
      <c r="IAS39" s="420"/>
      <c r="IAT39" s="420"/>
      <c r="IAU39" s="420"/>
      <c r="IAV39" s="420"/>
      <c r="IAW39" s="420"/>
      <c r="IAX39" s="420"/>
      <c r="IAY39" s="420"/>
      <c r="IAZ39" s="420"/>
      <c r="IBA39" s="420"/>
      <c r="IBB39" s="420"/>
      <c r="IBC39" s="420"/>
      <c r="IBD39" s="420"/>
      <c r="IBE39" s="420"/>
      <c r="IBF39" s="420"/>
      <c r="IBG39" s="420"/>
      <c r="IBH39" s="420"/>
      <c r="IBI39" s="420"/>
      <c r="IBJ39" s="420"/>
      <c r="IBK39" s="420"/>
      <c r="IBL39" s="420"/>
      <c r="IBM39" s="420"/>
      <c r="IBN39" s="420"/>
      <c r="IBO39" s="420"/>
      <c r="IBP39" s="420"/>
      <c r="IBQ39" s="420"/>
      <c r="IBR39" s="420"/>
      <c r="IBS39" s="420"/>
      <c r="IBT39" s="420"/>
      <c r="IBU39" s="420"/>
      <c r="IBV39" s="420"/>
      <c r="IBW39" s="420"/>
      <c r="IBX39" s="420"/>
      <c r="IBY39" s="420"/>
      <c r="IBZ39" s="420"/>
      <c r="ICA39" s="420"/>
      <c r="ICB39" s="420"/>
      <c r="ICC39" s="420"/>
      <c r="ICD39" s="420"/>
      <c r="ICE39" s="420"/>
      <c r="ICF39" s="420"/>
      <c r="ICG39" s="420"/>
      <c r="ICH39" s="420"/>
      <c r="ICI39" s="420"/>
      <c r="ICJ39" s="420"/>
      <c r="ICK39" s="420"/>
      <c r="ICL39" s="420"/>
      <c r="ICM39" s="420"/>
      <c r="ICN39" s="420"/>
      <c r="ICO39" s="420"/>
      <c r="ICP39" s="420"/>
      <c r="ICQ39" s="420"/>
      <c r="ICR39" s="420"/>
      <c r="ICS39" s="420"/>
      <c r="ICT39" s="420"/>
      <c r="ICU39" s="420"/>
      <c r="ICV39" s="420"/>
      <c r="ICW39" s="420"/>
      <c r="ICX39" s="420"/>
      <c r="ICY39" s="420"/>
      <c r="ICZ39" s="420"/>
      <c r="IDA39" s="420"/>
      <c r="IDB39" s="420"/>
      <c r="IDC39" s="420"/>
      <c r="IDD39" s="420"/>
      <c r="IDE39" s="420"/>
      <c r="IDF39" s="420"/>
      <c r="IDG39" s="420"/>
      <c r="IDH39" s="420"/>
      <c r="IDI39" s="420"/>
      <c r="IDJ39" s="420"/>
      <c r="IDK39" s="420"/>
      <c r="IDL39" s="420"/>
      <c r="IDM39" s="420"/>
      <c r="IDN39" s="420"/>
      <c r="IDO39" s="420"/>
      <c r="IDP39" s="420"/>
      <c r="IDQ39" s="420"/>
      <c r="IDR39" s="420"/>
      <c r="IDS39" s="420"/>
      <c r="IDT39" s="420"/>
      <c r="IDU39" s="420"/>
      <c r="IDV39" s="420"/>
      <c r="IDW39" s="420"/>
      <c r="IDX39" s="420"/>
      <c r="IDY39" s="420"/>
      <c r="IDZ39" s="420"/>
      <c r="IEA39" s="420"/>
      <c r="IEB39" s="420"/>
      <c r="IEC39" s="420"/>
      <c r="IED39" s="420"/>
      <c r="IEE39" s="420"/>
      <c r="IEF39" s="420"/>
      <c r="IEG39" s="420"/>
      <c r="IEH39" s="420"/>
      <c r="IEI39" s="420"/>
      <c r="IEJ39" s="420"/>
      <c r="IEK39" s="420"/>
      <c r="IEL39" s="420"/>
      <c r="IEM39" s="420"/>
      <c r="IEN39" s="420"/>
      <c r="IEO39" s="420"/>
      <c r="IEP39" s="420"/>
      <c r="IEQ39" s="420"/>
      <c r="IER39" s="420"/>
      <c r="IES39" s="420"/>
      <c r="IET39" s="420"/>
      <c r="IEU39" s="420"/>
      <c r="IEV39" s="420"/>
      <c r="IEW39" s="420"/>
      <c r="IEX39" s="420"/>
      <c r="IEY39" s="420"/>
      <c r="IEZ39" s="420"/>
      <c r="IFA39" s="420"/>
      <c r="IFB39" s="420"/>
      <c r="IFC39" s="420"/>
      <c r="IFD39" s="420"/>
      <c r="IFE39" s="420"/>
      <c r="IFF39" s="420"/>
      <c r="IFG39" s="420"/>
      <c r="IFH39" s="420"/>
      <c r="IFI39" s="420"/>
      <c r="IFJ39" s="420"/>
      <c r="IFK39" s="420"/>
      <c r="IFL39" s="420"/>
      <c r="IFM39" s="420"/>
      <c r="IFN39" s="420"/>
      <c r="IFO39" s="420"/>
      <c r="IFP39" s="420"/>
      <c r="IFQ39" s="420"/>
      <c r="IFR39" s="420"/>
      <c r="IFS39" s="420"/>
      <c r="IFT39" s="420"/>
      <c r="IFU39" s="420"/>
      <c r="IFV39" s="420"/>
      <c r="IFW39" s="420"/>
      <c r="IFX39" s="420"/>
      <c r="IFY39" s="420"/>
      <c r="IFZ39" s="420"/>
      <c r="IGA39" s="420"/>
      <c r="IGB39" s="420"/>
      <c r="IGC39" s="420"/>
      <c r="IGD39" s="420"/>
      <c r="IGE39" s="420"/>
      <c r="IGF39" s="420"/>
      <c r="IGG39" s="420"/>
      <c r="IGH39" s="420"/>
      <c r="IGI39" s="420"/>
      <c r="IGJ39" s="420"/>
      <c r="IGK39" s="420"/>
      <c r="IGL39" s="420"/>
      <c r="IGM39" s="420"/>
      <c r="IGN39" s="420"/>
      <c r="IGO39" s="420"/>
      <c r="IGP39" s="420"/>
      <c r="IGQ39" s="420"/>
      <c r="IGR39" s="420"/>
      <c r="IGS39" s="420"/>
      <c r="IGT39" s="420"/>
      <c r="IGU39" s="420"/>
      <c r="IGV39" s="420"/>
      <c r="IGW39" s="420"/>
      <c r="IGX39" s="420"/>
      <c r="IGY39" s="420"/>
      <c r="IGZ39" s="420"/>
      <c r="IHA39" s="420"/>
      <c r="IHB39" s="420"/>
      <c r="IHC39" s="420"/>
      <c r="IHD39" s="420"/>
      <c r="IHE39" s="420"/>
      <c r="IHF39" s="420"/>
      <c r="IHG39" s="420"/>
      <c r="IHH39" s="420"/>
      <c r="IHI39" s="420"/>
      <c r="IHJ39" s="420"/>
      <c r="IHK39" s="420"/>
      <c r="IHL39" s="420"/>
      <c r="IHM39" s="420"/>
      <c r="IHN39" s="420"/>
      <c r="IHO39" s="420"/>
      <c r="IHP39" s="420"/>
      <c r="IHQ39" s="420"/>
      <c r="IHR39" s="420"/>
      <c r="IHS39" s="420"/>
      <c r="IHT39" s="420"/>
      <c r="IHU39" s="420"/>
      <c r="IHV39" s="420"/>
      <c r="IHW39" s="420"/>
      <c r="IHX39" s="420"/>
      <c r="IHY39" s="420"/>
      <c r="IHZ39" s="420"/>
      <c r="IIA39" s="420"/>
      <c r="IIB39" s="420"/>
      <c r="IIC39" s="420"/>
      <c r="IID39" s="420"/>
      <c r="IIE39" s="420"/>
      <c r="IIF39" s="420"/>
      <c r="IIG39" s="420"/>
      <c r="IIH39" s="420"/>
      <c r="III39" s="420"/>
      <c r="IIJ39" s="420"/>
      <c r="IIK39" s="420"/>
      <c r="IIL39" s="420"/>
      <c r="IIM39" s="420"/>
      <c r="IIN39" s="420"/>
      <c r="IIO39" s="420"/>
      <c r="IIP39" s="420"/>
      <c r="IIQ39" s="420"/>
      <c r="IIR39" s="420"/>
      <c r="IIS39" s="420"/>
      <c r="IIT39" s="420"/>
      <c r="IIU39" s="420"/>
      <c r="IIV39" s="420"/>
      <c r="IIW39" s="420"/>
      <c r="IIX39" s="420"/>
      <c r="IIY39" s="420"/>
      <c r="IIZ39" s="420"/>
      <c r="IJA39" s="420"/>
      <c r="IJB39" s="420"/>
      <c r="IJC39" s="420"/>
      <c r="IJD39" s="420"/>
      <c r="IJE39" s="420"/>
      <c r="IJF39" s="420"/>
      <c r="IJG39" s="420"/>
      <c r="IJH39" s="420"/>
      <c r="IJI39" s="420"/>
      <c r="IJJ39" s="420"/>
      <c r="IJK39" s="420"/>
      <c r="IJL39" s="420"/>
      <c r="IJM39" s="420"/>
      <c r="IJN39" s="420"/>
      <c r="IJO39" s="420"/>
      <c r="IJP39" s="420"/>
      <c r="IJQ39" s="420"/>
      <c r="IJR39" s="420"/>
      <c r="IJS39" s="420"/>
      <c r="IJT39" s="420"/>
      <c r="IJU39" s="420"/>
      <c r="IJV39" s="420"/>
      <c r="IJW39" s="420"/>
      <c r="IJX39" s="420"/>
      <c r="IJY39" s="420"/>
      <c r="IJZ39" s="420"/>
      <c r="IKA39" s="420"/>
      <c r="IKB39" s="420"/>
      <c r="IKC39" s="420"/>
      <c r="IKD39" s="420"/>
      <c r="IKE39" s="420"/>
      <c r="IKF39" s="420"/>
      <c r="IKG39" s="420"/>
      <c r="IKH39" s="420"/>
      <c r="IKI39" s="420"/>
      <c r="IKJ39" s="420"/>
      <c r="IKK39" s="420"/>
      <c r="IKL39" s="420"/>
      <c r="IKM39" s="420"/>
      <c r="IKN39" s="420"/>
      <c r="IKO39" s="420"/>
      <c r="IKP39" s="420"/>
      <c r="IKQ39" s="420"/>
      <c r="IKR39" s="420"/>
      <c r="IKS39" s="420"/>
      <c r="IKT39" s="420"/>
      <c r="IKU39" s="420"/>
      <c r="IKV39" s="420"/>
      <c r="IKW39" s="420"/>
      <c r="IKX39" s="420"/>
      <c r="IKY39" s="420"/>
      <c r="IKZ39" s="420"/>
      <c r="ILA39" s="420"/>
      <c r="ILB39" s="420"/>
      <c r="ILC39" s="420"/>
      <c r="ILD39" s="420"/>
      <c r="ILE39" s="420"/>
      <c r="ILF39" s="420"/>
      <c r="ILG39" s="420"/>
      <c r="ILH39" s="420"/>
      <c r="ILI39" s="420"/>
      <c r="ILJ39" s="420"/>
      <c r="ILK39" s="420"/>
      <c r="ILL39" s="420"/>
      <c r="ILM39" s="420"/>
      <c r="ILN39" s="420"/>
      <c r="ILO39" s="420"/>
      <c r="ILP39" s="420"/>
      <c r="ILQ39" s="420"/>
      <c r="ILR39" s="420"/>
      <c r="ILS39" s="420"/>
      <c r="ILT39" s="420"/>
      <c r="ILU39" s="420"/>
      <c r="ILV39" s="420"/>
      <c r="ILW39" s="420"/>
      <c r="ILX39" s="420"/>
      <c r="ILY39" s="420"/>
      <c r="ILZ39" s="420"/>
      <c r="IMA39" s="420"/>
      <c r="IMB39" s="420"/>
      <c r="IMC39" s="420"/>
      <c r="IMD39" s="420"/>
      <c r="IME39" s="420"/>
      <c r="IMF39" s="420"/>
      <c r="IMG39" s="420"/>
      <c r="IMH39" s="420"/>
      <c r="IMI39" s="420"/>
      <c r="IMJ39" s="420"/>
      <c r="IMK39" s="420"/>
      <c r="IML39" s="420"/>
      <c r="IMM39" s="420"/>
      <c r="IMN39" s="420"/>
      <c r="IMO39" s="420"/>
      <c r="IMP39" s="420"/>
      <c r="IMQ39" s="420"/>
      <c r="IMR39" s="420"/>
      <c r="IMS39" s="420"/>
      <c r="IMT39" s="420"/>
      <c r="IMU39" s="420"/>
      <c r="IMV39" s="420"/>
      <c r="IMW39" s="420"/>
      <c r="IMX39" s="420"/>
      <c r="IMY39" s="420"/>
      <c r="IMZ39" s="420"/>
      <c r="INA39" s="420"/>
      <c r="INB39" s="420"/>
      <c r="INC39" s="420"/>
      <c r="IND39" s="420"/>
      <c r="INE39" s="420"/>
      <c r="INF39" s="420"/>
      <c r="ING39" s="420"/>
      <c r="INH39" s="420"/>
      <c r="INI39" s="420"/>
      <c r="INJ39" s="420"/>
      <c r="INK39" s="420"/>
      <c r="INL39" s="420"/>
      <c r="INM39" s="420"/>
      <c r="INN39" s="420"/>
      <c r="INO39" s="420"/>
      <c r="INP39" s="420"/>
      <c r="INQ39" s="420"/>
      <c r="INR39" s="420"/>
      <c r="INS39" s="420"/>
      <c r="INT39" s="420"/>
      <c r="INU39" s="420"/>
      <c r="INV39" s="420"/>
      <c r="INW39" s="420"/>
      <c r="INX39" s="420"/>
      <c r="INY39" s="420"/>
      <c r="INZ39" s="420"/>
      <c r="IOA39" s="420"/>
      <c r="IOB39" s="420"/>
      <c r="IOC39" s="420"/>
      <c r="IOD39" s="420"/>
      <c r="IOE39" s="420"/>
      <c r="IOF39" s="420"/>
      <c r="IOG39" s="420"/>
      <c r="IOH39" s="420"/>
      <c r="IOI39" s="420"/>
      <c r="IOJ39" s="420"/>
      <c r="IOK39" s="420"/>
      <c r="IOL39" s="420"/>
      <c r="IOM39" s="420"/>
      <c r="ION39" s="420"/>
      <c r="IOO39" s="420"/>
      <c r="IOP39" s="420"/>
      <c r="IOQ39" s="420"/>
      <c r="IOR39" s="420"/>
      <c r="IOS39" s="420"/>
      <c r="IOT39" s="420"/>
      <c r="IOU39" s="420"/>
      <c r="IOV39" s="420"/>
      <c r="IOW39" s="420"/>
      <c r="IOX39" s="420"/>
      <c r="IOY39" s="420"/>
      <c r="IOZ39" s="420"/>
      <c r="IPA39" s="420"/>
      <c r="IPB39" s="420"/>
      <c r="IPC39" s="420"/>
      <c r="IPD39" s="420"/>
      <c r="IPE39" s="420"/>
      <c r="IPF39" s="420"/>
      <c r="IPG39" s="420"/>
      <c r="IPH39" s="420"/>
      <c r="IPI39" s="420"/>
      <c r="IPJ39" s="420"/>
      <c r="IPK39" s="420"/>
      <c r="IPL39" s="420"/>
      <c r="IPM39" s="420"/>
      <c r="IPN39" s="420"/>
      <c r="IPO39" s="420"/>
      <c r="IPP39" s="420"/>
      <c r="IPQ39" s="420"/>
      <c r="IPR39" s="420"/>
      <c r="IPS39" s="420"/>
      <c r="IPT39" s="420"/>
      <c r="IPU39" s="420"/>
      <c r="IPV39" s="420"/>
      <c r="IPW39" s="420"/>
      <c r="IPX39" s="420"/>
      <c r="IPY39" s="420"/>
      <c r="IPZ39" s="420"/>
      <c r="IQA39" s="420"/>
      <c r="IQB39" s="420"/>
      <c r="IQC39" s="420"/>
      <c r="IQD39" s="420"/>
      <c r="IQE39" s="420"/>
      <c r="IQF39" s="420"/>
      <c r="IQG39" s="420"/>
      <c r="IQH39" s="420"/>
      <c r="IQI39" s="420"/>
      <c r="IQJ39" s="420"/>
      <c r="IQK39" s="420"/>
      <c r="IQL39" s="420"/>
      <c r="IQM39" s="420"/>
      <c r="IQN39" s="420"/>
      <c r="IQO39" s="420"/>
      <c r="IQP39" s="420"/>
      <c r="IQQ39" s="420"/>
      <c r="IQR39" s="420"/>
      <c r="IQS39" s="420"/>
      <c r="IQT39" s="420"/>
      <c r="IQU39" s="420"/>
      <c r="IQV39" s="420"/>
      <c r="IQW39" s="420"/>
      <c r="IQX39" s="420"/>
      <c r="IQY39" s="420"/>
      <c r="IQZ39" s="420"/>
      <c r="IRA39" s="420"/>
      <c r="IRB39" s="420"/>
      <c r="IRC39" s="420"/>
      <c r="IRD39" s="420"/>
      <c r="IRE39" s="420"/>
      <c r="IRF39" s="420"/>
      <c r="IRG39" s="420"/>
      <c r="IRH39" s="420"/>
      <c r="IRI39" s="420"/>
      <c r="IRJ39" s="420"/>
      <c r="IRK39" s="420"/>
      <c r="IRL39" s="420"/>
      <c r="IRM39" s="420"/>
      <c r="IRN39" s="420"/>
      <c r="IRO39" s="420"/>
      <c r="IRP39" s="420"/>
      <c r="IRQ39" s="420"/>
      <c r="IRR39" s="420"/>
      <c r="IRS39" s="420"/>
      <c r="IRT39" s="420"/>
      <c r="IRU39" s="420"/>
      <c r="IRV39" s="420"/>
      <c r="IRW39" s="420"/>
      <c r="IRX39" s="420"/>
      <c r="IRY39" s="420"/>
      <c r="IRZ39" s="420"/>
      <c r="ISA39" s="420"/>
      <c r="ISB39" s="420"/>
      <c r="ISC39" s="420"/>
      <c r="ISD39" s="420"/>
      <c r="ISE39" s="420"/>
      <c r="ISF39" s="420"/>
      <c r="ISG39" s="420"/>
      <c r="ISH39" s="420"/>
      <c r="ISI39" s="420"/>
      <c r="ISJ39" s="420"/>
      <c r="ISK39" s="420"/>
      <c r="ISL39" s="420"/>
      <c r="ISM39" s="420"/>
      <c r="ISN39" s="420"/>
      <c r="ISO39" s="420"/>
      <c r="ISP39" s="420"/>
      <c r="ISQ39" s="420"/>
      <c r="ISR39" s="420"/>
      <c r="ISS39" s="420"/>
      <c r="IST39" s="420"/>
      <c r="ISU39" s="420"/>
      <c r="ISV39" s="420"/>
      <c r="ISW39" s="420"/>
      <c r="ISX39" s="420"/>
      <c r="ISY39" s="420"/>
      <c r="ISZ39" s="420"/>
      <c r="ITA39" s="420"/>
      <c r="ITB39" s="420"/>
      <c r="ITC39" s="420"/>
      <c r="ITD39" s="420"/>
      <c r="ITE39" s="420"/>
      <c r="ITF39" s="420"/>
      <c r="ITG39" s="420"/>
      <c r="ITH39" s="420"/>
      <c r="ITI39" s="420"/>
      <c r="ITJ39" s="420"/>
      <c r="ITK39" s="420"/>
      <c r="ITL39" s="420"/>
      <c r="ITM39" s="420"/>
      <c r="ITN39" s="420"/>
      <c r="ITO39" s="420"/>
      <c r="ITP39" s="420"/>
      <c r="ITQ39" s="420"/>
      <c r="ITR39" s="420"/>
      <c r="ITS39" s="420"/>
      <c r="ITT39" s="420"/>
      <c r="ITU39" s="420"/>
      <c r="ITV39" s="420"/>
      <c r="ITW39" s="420"/>
      <c r="ITX39" s="420"/>
      <c r="ITY39" s="420"/>
      <c r="ITZ39" s="420"/>
      <c r="IUA39" s="420"/>
      <c r="IUB39" s="420"/>
      <c r="IUC39" s="420"/>
      <c r="IUD39" s="420"/>
      <c r="IUE39" s="420"/>
      <c r="IUF39" s="420"/>
      <c r="IUG39" s="420"/>
      <c r="IUH39" s="420"/>
      <c r="IUI39" s="420"/>
      <c r="IUJ39" s="420"/>
      <c r="IUK39" s="420"/>
      <c r="IUL39" s="420"/>
      <c r="IUM39" s="420"/>
      <c r="IUN39" s="420"/>
      <c r="IUO39" s="420"/>
      <c r="IUP39" s="420"/>
      <c r="IUQ39" s="420"/>
      <c r="IUR39" s="420"/>
      <c r="IUS39" s="420"/>
      <c r="IUT39" s="420"/>
      <c r="IUU39" s="420"/>
      <c r="IUV39" s="420"/>
      <c r="IUW39" s="420"/>
      <c r="IUX39" s="420"/>
      <c r="IUY39" s="420"/>
      <c r="IUZ39" s="420"/>
      <c r="IVA39" s="420"/>
      <c r="IVB39" s="420"/>
      <c r="IVC39" s="420"/>
      <c r="IVD39" s="420"/>
      <c r="IVE39" s="420"/>
      <c r="IVF39" s="420"/>
      <c r="IVG39" s="420"/>
      <c r="IVH39" s="420"/>
      <c r="IVI39" s="420"/>
      <c r="IVJ39" s="420"/>
      <c r="IVK39" s="420"/>
      <c r="IVL39" s="420"/>
      <c r="IVM39" s="420"/>
      <c r="IVN39" s="420"/>
      <c r="IVO39" s="420"/>
      <c r="IVP39" s="420"/>
      <c r="IVQ39" s="420"/>
      <c r="IVR39" s="420"/>
      <c r="IVS39" s="420"/>
      <c r="IVT39" s="420"/>
      <c r="IVU39" s="420"/>
      <c r="IVV39" s="420"/>
      <c r="IVW39" s="420"/>
      <c r="IVX39" s="420"/>
      <c r="IVY39" s="420"/>
      <c r="IVZ39" s="420"/>
      <c r="IWA39" s="420"/>
      <c r="IWB39" s="420"/>
      <c r="IWC39" s="420"/>
      <c r="IWD39" s="420"/>
      <c r="IWE39" s="420"/>
      <c r="IWF39" s="420"/>
      <c r="IWG39" s="420"/>
      <c r="IWH39" s="420"/>
      <c r="IWI39" s="420"/>
      <c r="IWJ39" s="420"/>
      <c r="IWK39" s="420"/>
      <c r="IWL39" s="420"/>
      <c r="IWM39" s="420"/>
      <c r="IWN39" s="420"/>
      <c r="IWO39" s="420"/>
      <c r="IWP39" s="420"/>
      <c r="IWQ39" s="420"/>
      <c r="IWR39" s="420"/>
      <c r="IWS39" s="420"/>
      <c r="IWT39" s="420"/>
      <c r="IWU39" s="420"/>
      <c r="IWV39" s="420"/>
      <c r="IWW39" s="420"/>
      <c r="IWX39" s="420"/>
      <c r="IWY39" s="420"/>
      <c r="IWZ39" s="420"/>
      <c r="IXA39" s="420"/>
      <c r="IXB39" s="420"/>
      <c r="IXC39" s="420"/>
      <c r="IXD39" s="420"/>
      <c r="IXE39" s="420"/>
      <c r="IXF39" s="420"/>
      <c r="IXG39" s="420"/>
      <c r="IXH39" s="420"/>
      <c r="IXI39" s="420"/>
      <c r="IXJ39" s="420"/>
      <c r="IXK39" s="420"/>
      <c r="IXL39" s="420"/>
      <c r="IXM39" s="420"/>
      <c r="IXN39" s="420"/>
      <c r="IXO39" s="420"/>
      <c r="IXP39" s="420"/>
      <c r="IXQ39" s="420"/>
      <c r="IXR39" s="420"/>
      <c r="IXS39" s="420"/>
      <c r="IXT39" s="420"/>
      <c r="IXU39" s="420"/>
      <c r="IXV39" s="420"/>
      <c r="IXW39" s="420"/>
      <c r="IXX39" s="420"/>
      <c r="IXY39" s="420"/>
      <c r="IXZ39" s="420"/>
      <c r="IYA39" s="420"/>
      <c r="IYB39" s="420"/>
      <c r="IYC39" s="420"/>
      <c r="IYD39" s="420"/>
      <c r="IYE39" s="420"/>
      <c r="IYF39" s="420"/>
      <c r="IYG39" s="420"/>
      <c r="IYH39" s="420"/>
      <c r="IYI39" s="420"/>
      <c r="IYJ39" s="420"/>
      <c r="IYK39" s="420"/>
      <c r="IYL39" s="420"/>
      <c r="IYM39" s="420"/>
      <c r="IYN39" s="420"/>
      <c r="IYO39" s="420"/>
      <c r="IYP39" s="420"/>
      <c r="IYQ39" s="420"/>
      <c r="IYR39" s="420"/>
      <c r="IYS39" s="420"/>
      <c r="IYT39" s="420"/>
      <c r="IYU39" s="420"/>
      <c r="IYV39" s="420"/>
      <c r="IYW39" s="420"/>
      <c r="IYX39" s="420"/>
      <c r="IYY39" s="420"/>
      <c r="IYZ39" s="420"/>
      <c r="IZA39" s="420"/>
      <c r="IZB39" s="420"/>
      <c r="IZC39" s="420"/>
      <c r="IZD39" s="420"/>
      <c r="IZE39" s="420"/>
      <c r="IZF39" s="420"/>
      <c r="IZG39" s="420"/>
      <c r="IZH39" s="420"/>
      <c r="IZI39" s="420"/>
      <c r="IZJ39" s="420"/>
      <c r="IZK39" s="420"/>
      <c r="IZL39" s="420"/>
      <c r="IZM39" s="420"/>
      <c r="IZN39" s="420"/>
      <c r="IZO39" s="420"/>
      <c r="IZP39" s="420"/>
      <c r="IZQ39" s="420"/>
      <c r="IZR39" s="420"/>
      <c r="IZS39" s="420"/>
      <c r="IZT39" s="420"/>
      <c r="IZU39" s="420"/>
      <c r="IZV39" s="420"/>
      <c r="IZW39" s="420"/>
      <c r="IZX39" s="420"/>
      <c r="IZY39" s="420"/>
      <c r="IZZ39" s="420"/>
      <c r="JAA39" s="420"/>
      <c r="JAB39" s="420"/>
      <c r="JAC39" s="420"/>
      <c r="JAD39" s="420"/>
      <c r="JAE39" s="420"/>
      <c r="JAF39" s="420"/>
      <c r="JAG39" s="420"/>
      <c r="JAH39" s="420"/>
      <c r="JAI39" s="420"/>
      <c r="JAJ39" s="420"/>
      <c r="JAK39" s="420"/>
      <c r="JAL39" s="420"/>
      <c r="JAM39" s="420"/>
      <c r="JAN39" s="420"/>
      <c r="JAO39" s="420"/>
      <c r="JAP39" s="420"/>
      <c r="JAQ39" s="420"/>
      <c r="JAR39" s="420"/>
      <c r="JAS39" s="420"/>
      <c r="JAT39" s="420"/>
      <c r="JAU39" s="420"/>
      <c r="JAV39" s="420"/>
      <c r="JAW39" s="420"/>
      <c r="JAX39" s="420"/>
      <c r="JAY39" s="420"/>
      <c r="JAZ39" s="420"/>
      <c r="JBA39" s="420"/>
      <c r="JBB39" s="420"/>
      <c r="JBC39" s="420"/>
      <c r="JBD39" s="420"/>
      <c r="JBE39" s="420"/>
      <c r="JBF39" s="420"/>
      <c r="JBG39" s="420"/>
      <c r="JBH39" s="420"/>
      <c r="JBI39" s="420"/>
      <c r="JBJ39" s="420"/>
      <c r="JBK39" s="420"/>
      <c r="JBL39" s="420"/>
      <c r="JBM39" s="420"/>
      <c r="JBN39" s="420"/>
      <c r="JBO39" s="420"/>
      <c r="JBP39" s="420"/>
      <c r="JBQ39" s="420"/>
      <c r="JBR39" s="420"/>
      <c r="JBS39" s="420"/>
      <c r="JBT39" s="420"/>
      <c r="JBU39" s="420"/>
      <c r="JBV39" s="420"/>
      <c r="JBW39" s="420"/>
      <c r="JBX39" s="420"/>
      <c r="JBY39" s="420"/>
      <c r="JBZ39" s="420"/>
      <c r="JCA39" s="420"/>
      <c r="JCB39" s="420"/>
      <c r="JCC39" s="420"/>
      <c r="JCD39" s="420"/>
      <c r="JCE39" s="420"/>
      <c r="JCF39" s="420"/>
      <c r="JCG39" s="420"/>
      <c r="JCH39" s="420"/>
      <c r="JCI39" s="420"/>
      <c r="JCJ39" s="420"/>
      <c r="JCK39" s="420"/>
      <c r="JCL39" s="420"/>
      <c r="JCM39" s="420"/>
      <c r="JCN39" s="420"/>
      <c r="JCO39" s="420"/>
      <c r="JCP39" s="420"/>
      <c r="JCQ39" s="420"/>
      <c r="JCR39" s="420"/>
      <c r="JCS39" s="420"/>
      <c r="JCT39" s="420"/>
      <c r="JCU39" s="420"/>
      <c r="JCV39" s="420"/>
      <c r="JCW39" s="420"/>
      <c r="JCX39" s="420"/>
      <c r="JCY39" s="420"/>
      <c r="JCZ39" s="420"/>
      <c r="JDA39" s="420"/>
      <c r="JDB39" s="420"/>
      <c r="JDC39" s="420"/>
      <c r="JDD39" s="420"/>
      <c r="JDE39" s="420"/>
      <c r="JDF39" s="420"/>
      <c r="JDG39" s="420"/>
      <c r="JDH39" s="420"/>
      <c r="JDI39" s="420"/>
      <c r="JDJ39" s="420"/>
      <c r="JDK39" s="420"/>
      <c r="JDL39" s="420"/>
      <c r="JDM39" s="420"/>
      <c r="JDN39" s="420"/>
      <c r="JDO39" s="420"/>
      <c r="JDP39" s="420"/>
      <c r="JDQ39" s="420"/>
      <c r="JDR39" s="420"/>
      <c r="JDS39" s="420"/>
      <c r="JDT39" s="420"/>
      <c r="JDU39" s="420"/>
      <c r="JDV39" s="420"/>
      <c r="JDW39" s="420"/>
      <c r="JDX39" s="420"/>
      <c r="JDY39" s="420"/>
      <c r="JDZ39" s="420"/>
      <c r="JEA39" s="420"/>
      <c r="JEB39" s="420"/>
      <c r="JEC39" s="420"/>
      <c r="JED39" s="420"/>
      <c r="JEE39" s="420"/>
      <c r="JEF39" s="420"/>
      <c r="JEG39" s="420"/>
      <c r="JEH39" s="420"/>
      <c r="JEI39" s="420"/>
      <c r="JEJ39" s="420"/>
      <c r="JEK39" s="420"/>
      <c r="JEL39" s="420"/>
      <c r="JEM39" s="420"/>
      <c r="JEN39" s="420"/>
      <c r="JEO39" s="420"/>
      <c r="JEP39" s="420"/>
      <c r="JEQ39" s="420"/>
      <c r="JER39" s="420"/>
      <c r="JES39" s="420"/>
      <c r="JET39" s="420"/>
      <c r="JEU39" s="420"/>
      <c r="JEV39" s="420"/>
      <c r="JEW39" s="420"/>
      <c r="JEX39" s="420"/>
      <c r="JEY39" s="420"/>
      <c r="JEZ39" s="420"/>
      <c r="JFA39" s="420"/>
      <c r="JFB39" s="420"/>
      <c r="JFC39" s="420"/>
      <c r="JFD39" s="420"/>
      <c r="JFE39" s="420"/>
      <c r="JFF39" s="420"/>
      <c r="JFG39" s="420"/>
      <c r="JFH39" s="420"/>
      <c r="JFI39" s="420"/>
      <c r="JFJ39" s="420"/>
      <c r="JFK39" s="420"/>
      <c r="JFL39" s="420"/>
      <c r="JFM39" s="420"/>
      <c r="JFN39" s="420"/>
      <c r="JFO39" s="420"/>
      <c r="JFP39" s="420"/>
      <c r="JFQ39" s="420"/>
      <c r="JFR39" s="420"/>
      <c r="JFS39" s="420"/>
      <c r="JFT39" s="420"/>
      <c r="JFU39" s="420"/>
      <c r="JFV39" s="420"/>
      <c r="JFW39" s="420"/>
      <c r="JFX39" s="420"/>
      <c r="JFY39" s="420"/>
      <c r="JFZ39" s="420"/>
      <c r="JGA39" s="420"/>
      <c r="JGB39" s="420"/>
      <c r="JGC39" s="420"/>
      <c r="JGD39" s="420"/>
      <c r="JGE39" s="420"/>
      <c r="JGF39" s="420"/>
      <c r="JGG39" s="420"/>
      <c r="JGH39" s="420"/>
      <c r="JGI39" s="420"/>
      <c r="JGJ39" s="420"/>
      <c r="JGK39" s="420"/>
      <c r="JGL39" s="420"/>
      <c r="JGM39" s="420"/>
      <c r="JGN39" s="420"/>
      <c r="JGO39" s="420"/>
      <c r="JGP39" s="420"/>
      <c r="JGQ39" s="420"/>
      <c r="JGR39" s="420"/>
      <c r="JGS39" s="420"/>
      <c r="JGT39" s="420"/>
      <c r="JGU39" s="420"/>
      <c r="JGV39" s="420"/>
      <c r="JGW39" s="420"/>
      <c r="JGX39" s="420"/>
      <c r="JGY39" s="420"/>
      <c r="JGZ39" s="420"/>
      <c r="JHA39" s="420"/>
      <c r="JHB39" s="420"/>
      <c r="JHC39" s="420"/>
      <c r="JHD39" s="420"/>
      <c r="JHE39" s="420"/>
      <c r="JHF39" s="420"/>
      <c r="JHG39" s="420"/>
      <c r="JHH39" s="420"/>
      <c r="JHI39" s="420"/>
      <c r="JHJ39" s="420"/>
      <c r="JHK39" s="420"/>
      <c r="JHL39" s="420"/>
      <c r="JHM39" s="420"/>
      <c r="JHN39" s="420"/>
      <c r="JHO39" s="420"/>
      <c r="JHP39" s="420"/>
      <c r="JHQ39" s="420"/>
      <c r="JHR39" s="420"/>
      <c r="JHS39" s="420"/>
      <c r="JHT39" s="420"/>
      <c r="JHU39" s="420"/>
      <c r="JHV39" s="420"/>
      <c r="JHW39" s="420"/>
      <c r="JHX39" s="420"/>
      <c r="JHY39" s="420"/>
      <c r="JHZ39" s="420"/>
      <c r="JIA39" s="420"/>
      <c r="JIB39" s="420"/>
      <c r="JIC39" s="420"/>
      <c r="JID39" s="420"/>
      <c r="JIE39" s="420"/>
      <c r="JIF39" s="420"/>
      <c r="JIG39" s="420"/>
      <c r="JIH39" s="420"/>
      <c r="JII39" s="420"/>
      <c r="JIJ39" s="420"/>
      <c r="JIK39" s="420"/>
      <c r="JIL39" s="420"/>
      <c r="JIM39" s="420"/>
      <c r="JIN39" s="420"/>
      <c r="JIO39" s="420"/>
      <c r="JIP39" s="420"/>
      <c r="JIQ39" s="420"/>
      <c r="JIR39" s="420"/>
      <c r="JIS39" s="420"/>
      <c r="JIT39" s="420"/>
      <c r="JIU39" s="420"/>
      <c r="JIV39" s="420"/>
      <c r="JIW39" s="420"/>
      <c r="JIX39" s="420"/>
      <c r="JIY39" s="420"/>
      <c r="JIZ39" s="420"/>
      <c r="JJA39" s="420"/>
      <c r="JJB39" s="420"/>
      <c r="JJC39" s="420"/>
      <c r="JJD39" s="420"/>
      <c r="JJE39" s="420"/>
      <c r="JJF39" s="420"/>
      <c r="JJG39" s="420"/>
      <c r="JJH39" s="420"/>
      <c r="JJI39" s="420"/>
      <c r="JJJ39" s="420"/>
      <c r="JJK39" s="420"/>
      <c r="JJL39" s="420"/>
      <c r="JJM39" s="420"/>
      <c r="JJN39" s="420"/>
      <c r="JJO39" s="420"/>
      <c r="JJP39" s="420"/>
      <c r="JJQ39" s="420"/>
      <c r="JJR39" s="420"/>
      <c r="JJS39" s="420"/>
      <c r="JJT39" s="420"/>
      <c r="JJU39" s="420"/>
      <c r="JJV39" s="420"/>
      <c r="JJW39" s="420"/>
      <c r="JJX39" s="420"/>
      <c r="JJY39" s="420"/>
      <c r="JJZ39" s="420"/>
      <c r="JKA39" s="420"/>
      <c r="JKB39" s="420"/>
      <c r="JKC39" s="420"/>
      <c r="JKD39" s="420"/>
      <c r="JKE39" s="420"/>
      <c r="JKF39" s="420"/>
      <c r="JKG39" s="420"/>
      <c r="JKH39" s="420"/>
      <c r="JKI39" s="420"/>
      <c r="JKJ39" s="420"/>
      <c r="JKK39" s="420"/>
      <c r="JKL39" s="420"/>
      <c r="JKM39" s="420"/>
      <c r="JKN39" s="420"/>
      <c r="JKO39" s="420"/>
      <c r="JKP39" s="420"/>
      <c r="JKQ39" s="420"/>
      <c r="JKR39" s="420"/>
      <c r="JKS39" s="420"/>
      <c r="JKT39" s="420"/>
      <c r="JKU39" s="420"/>
      <c r="JKV39" s="420"/>
      <c r="JKW39" s="420"/>
      <c r="JKX39" s="420"/>
      <c r="JKY39" s="420"/>
      <c r="JKZ39" s="420"/>
      <c r="JLA39" s="420"/>
      <c r="JLB39" s="420"/>
      <c r="JLC39" s="420"/>
      <c r="JLD39" s="420"/>
      <c r="JLE39" s="420"/>
      <c r="JLF39" s="420"/>
      <c r="JLG39" s="420"/>
      <c r="JLH39" s="420"/>
      <c r="JLI39" s="420"/>
      <c r="JLJ39" s="420"/>
      <c r="JLK39" s="420"/>
      <c r="JLL39" s="420"/>
      <c r="JLM39" s="420"/>
      <c r="JLN39" s="420"/>
      <c r="JLO39" s="420"/>
      <c r="JLP39" s="420"/>
      <c r="JLQ39" s="420"/>
      <c r="JLR39" s="420"/>
      <c r="JLS39" s="420"/>
      <c r="JLT39" s="420"/>
      <c r="JLU39" s="420"/>
      <c r="JLV39" s="420"/>
      <c r="JLW39" s="420"/>
      <c r="JLX39" s="420"/>
      <c r="JLY39" s="420"/>
      <c r="JLZ39" s="420"/>
      <c r="JMA39" s="420"/>
      <c r="JMB39" s="420"/>
      <c r="JMC39" s="420"/>
      <c r="JMD39" s="420"/>
      <c r="JME39" s="420"/>
      <c r="JMF39" s="420"/>
      <c r="JMG39" s="420"/>
      <c r="JMH39" s="420"/>
      <c r="JMI39" s="420"/>
      <c r="JMJ39" s="420"/>
      <c r="JMK39" s="420"/>
      <c r="JML39" s="420"/>
      <c r="JMM39" s="420"/>
      <c r="JMN39" s="420"/>
      <c r="JMO39" s="420"/>
      <c r="JMP39" s="420"/>
      <c r="JMQ39" s="420"/>
      <c r="JMR39" s="420"/>
      <c r="JMS39" s="420"/>
      <c r="JMT39" s="420"/>
      <c r="JMU39" s="420"/>
      <c r="JMV39" s="420"/>
      <c r="JMW39" s="420"/>
      <c r="JMX39" s="420"/>
      <c r="JMY39" s="420"/>
      <c r="JMZ39" s="420"/>
      <c r="JNA39" s="420"/>
      <c r="JNB39" s="420"/>
      <c r="JNC39" s="420"/>
      <c r="JND39" s="420"/>
      <c r="JNE39" s="420"/>
      <c r="JNF39" s="420"/>
      <c r="JNG39" s="420"/>
      <c r="JNH39" s="420"/>
      <c r="JNI39" s="420"/>
      <c r="JNJ39" s="420"/>
      <c r="JNK39" s="420"/>
      <c r="JNL39" s="420"/>
      <c r="JNM39" s="420"/>
      <c r="JNN39" s="420"/>
      <c r="JNO39" s="420"/>
      <c r="JNP39" s="420"/>
      <c r="JNQ39" s="420"/>
      <c r="JNR39" s="420"/>
      <c r="JNS39" s="420"/>
      <c r="JNT39" s="420"/>
      <c r="JNU39" s="420"/>
      <c r="JNV39" s="420"/>
      <c r="JNW39" s="420"/>
      <c r="JNX39" s="420"/>
      <c r="JNY39" s="420"/>
      <c r="JNZ39" s="420"/>
      <c r="JOA39" s="420"/>
      <c r="JOB39" s="420"/>
      <c r="JOC39" s="420"/>
      <c r="JOD39" s="420"/>
      <c r="JOE39" s="420"/>
      <c r="JOF39" s="420"/>
      <c r="JOG39" s="420"/>
      <c r="JOH39" s="420"/>
      <c r="JOI39" s="420"/>
      <c r="JOJ39" s="420"/>
      <c r="JOK39" s="420"/>
      <c r="JOL39" s="420"/>
      <c r="JOM39" s="420"/>
      <c r="JON39" s="420"/>
      <c r="JOO39" s="420"/>
      <c r="JOP39" s="420"/>
      <c r="JOQ39" s="420"/>
      <c r="JOR39" s="420"/>
      <c r="JOS39" s="420"/>
      <c r="JOT39" s="420"/>
      <c r="JOU39" s="420"/>
      <c r="JOV39" s="420"/>
      <c r="JOW39" s="420"/>
      <c r="JOX39" s="420"/>
      <c r="JOY39" s="420"/>
      <c r="JOZ39" s="420"/>
      <c r="JPA39" s="420"/>
      <c r="JPB39" s="420"/>
      <c r="JPC39" s="420"/>
      <c r="JPD39" s="420"/>
      <c r="JPE39" s="420"/>
      <c r="JPF39" s="420"/>
      <c r="JPG39" s="420"/>
      <c r="JPH39" s="420"/>
      <c r="JPI39" s="420"/>
      <c r="JPJ39" s="420"/>
      <c r="JPK39" s="420"/>
      <c r="JPL39" s="420"/>
      <c r="JPM39" s="420"/>
      <c r="JPN39" s="420"/>
      <c r="JPO39" s="420"/>
      <c r="JPP39" s="420"/>
      <c r="JPQ39" s="420"/>
      <c r="JPR39" s="420"/>
      <c r="JPS39" s="420"/>
      <c r="JPT39" s="420"/>
      <c r="JPU39" s="420"/>
      <c r="JPV39" s="420"/>
      <c r="JPW39" s="420"/>
      <c r="JPX39" s="420"/>
      <c r="JPY39" s="420"/>
      <c r="JPZ39" s="420"/>
      <c r="JQA39" s="420"/>
      <c r="JQB39" s="420"/>
      <c r="JQC39" s="420"/>
      <c r="JQD39" s="420"/>
      <c r="JQE39" s="420"/>
      <c r="JQF39" s="420"/>
      <c r="JQG39" s="420"/>
      <c r="JQH39" s="420"/>
      <c r="JQI39" s="420"/>
      <c r="JQJ39" s="420"/>
      <c r="JQK39" s="420"/>
      <c r="JQL39" s="420"/>
      <c r="JQM39" s="420"/>
      <c r="JQN39" s="420"/>
      <c r="JQO39" s="420"/>
      <c r="JQP39" s="420"/>
      <c r="JQQ39" s="420"/>
      <c r="JQR39" s="420"/>
      <c r="JQS39" s="420"/>
      <c r="JQT39" s="420"/>
      <c r="JQU39" s="420"/>
      <c r="JQV39" s="420"/>
      <c r="JQW39" s="420"/>
      <c r="JQX39" s="420"/>
      <c r="JQY39" s="420"/>
      <c r="JQZ39" s="420"/>
      <c r="JRA39" s="420"/>
      <c r="JRB39" s="420"/>
      <c r="JRC39" s="420"/>
      <c r="JRD39" s="420"/>
      <c r="JRE39" s="420"/>
      <c r="JRF39" s="420"/>
      <c r="JRG39" s="420"/>
      <c r="JRH39" s="420"/>
      <c r="JRI39" s="420"/>
      <c r="JRJ39" s="420"/>
      <c r="JRK39" s="420"/>
      <c r="JRL39" s="420"/>
      <c r="JRM39" s="420"/>
      <c r="JRN39" s="420"/>
      <c r="JRO39" s="420"/>
      <c r="JRP39" s="420"/>
      <c r="JRQ39" s="420"/>
      <c r="JRR39" s="420"/>
      <c r="JRS39" s="420"/>
      <c r="JRT39" s="420"/>
      <c r="JRU39" s="420"/>
      <c r="JRV39" s="420"/>
      <c r="JRW39" s="420"/>
      <c r="JRX39" s="420"/>
      <c r="JRY39" s="420"/>
      <c r="JRZ39" s="420"/>
      <c r="JSA39" s="420"/>
      <c r="JSB39" s="420"/>
      <c r="JSC39" s="420"/>
      <c r="JSD39" s="420"/>
      <c r="JSE39" s="420"/>
      <c r="JSF39" s="420"/>
      <c r="JSG39" s="420"/>
      <c r="JSH39" s="420"/>
      <c r="JSI39" s="420"/>
      <c r="JSJ39" s="420"/>
      <c r="JSK39" s="420"/>
      <c r="JSL39" s="420"/>
      <c r="JSM39" s="420"/>
      <c r="JSN39" s="420"/>
      <c r="JSO39" s="420"/>
      <c r="JSP39" s="420"/>
      <c r="JSQ39" s="420"/>
      <c r="JSR39" s="420"/>
      <c r="JSS39" s="420"/>
      <c r="JST39" s="420"/>
      <c r="JSU39" s="420"/>
      <c r="JSV39" s="420"/>
      <c r="JSW39" s="420"/>
      <c r="JSX39" s="420"/>
      <c r="JSY39" s="420"/>
      <c r="JSZ39" s="420"/>
      <c r="JTA39" s="420"/>
      <c r="JTB39" s="420"/>
      <c r="JTC39" s="420"/>
      <c r="JTD39" s="420"/>
      <c r="JTE39" s="420"/>
      <c r="JTF39" s="420"/>
      <c r="JTG39" s="420"/>
      <c r="JTH39" s="420"/>
      <c r="JTI39" s="420"/>
      <c r="JTJ39" s="420"/>
      <c r="JTK39" s="420"/>
      <c r="JTL39" s="420"/>
      <c r="JTM39" s="420"/>
      <c r="JTN39" s="420"/>
      <c r="JTO39" s="420"/>
      <c r="JTP39" s="420"/>
      <c r="JTQ39" s="420"/>
      <c r="JTR39" s="420"/>
      <c r="JTS39" s="420"/>
      <c r="JTT39" s="420"/>
      <c r="JTU39" s="420"/>
      <c r="JTV39" s="420"/>
      <c r="JTW39" s="420"/>
      <c r="JTX39" s="420"/>
      <c r="JTY39" s="420"/>
      <c r="JTZ39" s="420"/>
      <c r="JUA39" s="420"/>
      <c r="JUB39" s="420"/>
      <c r="JUC39" s="420"/>
      <c r="JUD39" s="420"/>
      <c r="JUE39" s="420"/>
      <c r="JUF39" s="420"/>
      <c r="JUG39" s="420"/>
      <c r="JUH39" s="420"/>
      <c r="JUI39" s="420"/>
      <c r="JUJ39" s="420"/>
      <c r="JUK39" s="420"/>
      <c r="JUL39" s="420"/>
      <c r="JUM39" s="420"/>
      <c r="JUN39" s="420"/>
      <c r="JUO39" s="420"/>
      <c r="JUP39" s="420"/>
      <c r="JUQ39" s="420"/>
      <c r="JUR39" s="420"/>
      <c r="JUS39" s="420"/>
      <c r="JUT39" s="420"/>
      <c r="JUU39" s="420"/>
      <c r="JUV39" s="420"/>
      <c r="JUW39" s="420"/>
      <c r="JUX39" s="420"/>
      <c r="JUY39" s="420"/>
      <c r="JUZ39" s="420"/>
      <c r="JVA39" s="420"/>
      <c r="JVB39" s="420"/>
      <c r="JVC39" s="420"/>
      <c r="JVD39" s="420"/>
      <c r="JVE39" s="420"/>
      <c r="JVF39" s="420"/>
      <c r="JVG39" s="420"/>
      <c r="JVH39" s="420"/>
      <c r="JVI39" s="420"/>
      <c r="JVJ39" s="420"/>
      <c r="JVK39" s="420"/>
      <c r="JVL39" s="420"/>
      <c r="JVM39" s="420"/>
      <c r="JVN39" s="420"/>
      <c r="JVO39" s="420"/>
      <c r="JVP39" s="420"/>
      <c r="JVQ39" s="420"/>
      <c r="JVR39" s="420"/>
      <c r="JVS39" s="420"/>
      <c r="JVT39" s="420"/>
      <c r="JVU39" s="420"/>
      <c r="JVV39" s="420"/>
      <c r="JVW39" s="420"/>
      <c r="JVX39" s="420"/>
      <c r="JVY39" s="420"/>
      <c r="JVZ39" s="420"/>
      <c r="JWA39" s="420"/>
      <c r="JWB39" s="420"/>
      <c r="JWC39" s="420"/>
      <c r="JWD39" s="420"/>
      <c r="JWE39" s="420"/>
      <c r="JWF39" s="420"/>
      <c r="JWG39" s="420"/>
      <c r="JWH39" s="420"/>
      <c r="JWI39" s="420"/>
      <c r="JWJ39" s="420"/>
      <c r="JWK39" s="420"/>
      <c r="JWL39" s="420"/>
      <c r="JWM39" s="420"/>
      <c r="JWN39" s="420"/>
      <c r="JWO39" s="420"/>
      <c r="JWP39" s="420"/>
      <c r="JWQ39" s="420"/>
      <c r="JWR39" s="420"/>
      <c r="JWS39" s="420"/>
      <c r="JWT39" s="420"/>
      <c r="JWU39" s="420"/>
      <c r="JWV39" s="420"/>
      <c r="JWW39" s="420"/>
      <c r="JWX39" s="420"/>
      <c r="JWY39" s="420"/>
      <c r="JWZ39" s="420"/>
      <c r="JXA39" s="420"/>
      <c r="JXB39" s="420"/>
      <c r="JXC39" s="420"/>
      <c r="JXD39" s="420"/>
      <c r="JXE39" s="420"/>
      <c r="JXF39" s="420"/>
      <c r="JXG39" s="420"/>
      <c r="JXH39" s="420"/>
      <c r="JXI39" s="420"/>
      <c r="JXJ39" s="420"/>
      <c r="JXK39" s="420"/>
      <c r="JXL39" s="420"/>
      <c r="JXM39" s="420"/>
      <c r="JXN39" s="420"/>
      <c r="JXO39" s="420"/>
      <c r="JXP39" s="420"/>
      <c r="JXQ39" s="420"/>
      <c r="JXR39" s="420"/>
      <c r="JXS39" s="420"/>
      <c r="JXT39" s="420"/>
      <c r="JXU39" s="420"/>
      <c r="JXV39" s="420"/>
      <c r="JXW39" s="420"/>
      <c r="JXX39" s="420"/>
      <c r="JXY39" s="420"/>
      <c r="JXZ39" s="420"/>
      <c r="JYA39" s="420"/>
      <c r="JYB39" s="420"/>
      <c r="JYC39" s="420"/>
      <c r="JYD39" s="420"/>
      <c r="JYE39" s="420"/>
      <c r="JYF39" s="420"/>
      <c r="JYG39" s="420"/>
      <c r="JYH39" s="420"/>
      <c r="JYI39" s="420"/>
      <c r="JYJ39" s="420"/>
      <c r="JYK39" s="420"/>
      <c r="JYL39" s="420"/>
      <c r="JYM39" s="420"/>
      <c r="JYN39" s="420"/>
      <c r="JYO39" s="420"/>
      <c r="JYP39" s="420"/>
      <c r="JYQ39" s="420"/>
      <c r="JYR39" s="420"/>
      <c r="JYS39" s="420"/>
      <c r="JYT39" s="420"/>
      <c r="JYU39" s="420"/>
      <c r="JYV39" s="420"/>
      <c r="JYW39" s="420"/>
      <c r="JYX39" s="420"/>
      <c r="JYY39" s="420"/>
      <c r="JYZ39" s="420"/>
      <c r="JZA39" s="420"/>
      <c r="JZB39" s="420"/>
      <c r="JZC39" s="420"/>
      <c r="JZD39" s="420"/>
      <c r="JZE39" s="420"/>
      <c r="JZF39" s="420"/>
      <c r="JZG39" s="420"/>
      <c r="JZH39" s="420"/>
      <c r="JZI39" s="420"/>
      <c r="JZJ39" s="420"/>
      <c r="JZK39" s="420"/>
      <c r="JZL39" s="420"/>
      <c r="JZM39" s="420"/>
      <c r="JZN39" s="420"/>
      <c r="JZO39" s="420"/>
      <c r="JZP39" s="420"/>
      <c r="JZQ39" s="420"/>
      <c r="JZR39" s="420"/>
      <c r="JZS39" s="420"/>
      <c r="JZT39" s="420"/>
      <c r="JZU39" s="420"/>
      <c r="JZV39" s="420"/>
      <c r="JZW39" s="420"/>
      <c r="JZX39" s="420"/>
      <c r="JZY39" s="420"/>
      <c r="JZZ39" s="420"/>
      <c r="KAA39" s="420"/>
      <c r="KAB39" s="420"/>
      <c r="KAC39" s="420"/>
      <c r="KAD39" s="420"/>
      <c r="KAE39" s="420"/>
      <c r="KAF39" s="420"/>
      <c r="KAG39" s="420"/>
      <c r="KAH39" s="420"/>
      <c r="KAI39" s="420"/>
      <c r="KAJ39" s="420"/>
      <c r="KAK39" s="420"/>
      <c r="KAL39" s="420"/>
      <c r="KAM39" s="420"/>
      <c r="KAN39" s="420"/>
      <c r="KAO39" s="420"/>
      <c r="KAP39" s="420"/>
      <c r="KAQ39" s="420"/>
      <c r="KAR39" s="420"/>
      <c r="KAS39" s="420"/>
      <c r="KAT39" s="420"/>
      <c r="KAU39" s="420"/>
      <c r="KAV39" s="420"/>
      <c r="KAW39" s="420"/>
      <c r="KAX39" s="420"/>
      <c r="KAY39" s="420"/>
      <c r="KAZ39" s="420"/>
      <c r="KBA39" s="420"/>
      <c r="KBB39" s="420"/>
      <c r="KBC39" s="420"/>
      <c r="KBD39" s="420"/>
      <c r="KBE39" s="420"/>
      <c r="KBF39" s="420"/>
      <c r="KBG39" s="420"/>
      <c r="KBH39" s="420"/>
      <c r="KBI39" s="420"/>
      <c r="KBJ39" s="420"/>
      <c r="KBK39" s="420"/>
      <c r="KBL39" s="420"/>
      <c r="KBM39" s="420"/>
      <c r="KBN39" s="420"/>
      <c r="KBO39" s="420"/>
      <c r="KBP39" s="420"/>
      <c r="KBQ39" s="420"/>
      <c r="KBR39" s="420"/>
      <c r="KBS39" s="420"/>
      <c r="KBT39" s="420"/>
      <c r="KBU39" s="420"/>
      <c r="KBV39" s="420"/>
      <c r="KBW39" s="420"/>
      <c r="KBX39" s="420"/>
      <c r="KBY39" s="420"/>
      <c r="KBZ39" s="420"/>
      <c r="KCA39" s="420"/>
      <c r="KCB39" s="420"/>
      <c r="KCC39" s="420"/>
      <c r="KCD39" s="420"/>
      <c r="KCE39" s="420"/>
      <c r="KCF39" s="420"/>
      <c r="KCG39" s="420"/>
      <c r="KCH39" s="420"/>
      <c r="KCI39" s="420"/>
      <c r="KCJ39" s="420"/>
      <c r="KCK39" s="420"/>
      <c r="KCL39" s="420"/>
      <c r="KCM39" s="420"/>
      <c r="KCN39" s="420"/>
      <c r="KCO39" s="420"/>
      <c r="KCP39" s="420"/>
      <c r="KCQ39" s="420"/>
      <c r="KCR39" s="420"/>
      <c r="KCS39" s="420"/>
      <c r="KCT39" s="420"/>
      <c r="KCU39" s="420"/>
      <c r="KCV39" s="420"/>
      <c r="KCW39" s="420"/>
      <c r="KCX39" s="420"/>
      <c r="KCY39" s="420"/>
      <c r="KCZ39" s="420"/>
      <c r="KDA39" s="420"/>
      <c r="KDB39" s="420"/>
      <c r="KDC39" s="420"/>
      <c r="KDD39" s="420"/>
      <c r="KDE39" s="420"/>
      <c r="KDF39" s="420"/>
      <c r="KDG39" s="420"/>
      <c r="KDH39" s="420"/>
      <c r="KDI39" s="420"/>
      <c r="KDJ39" s="420"/>
      <c r="KDK39" s="420"/>
      <c r="KDL39" s="420"/>
      <c r="KDM39" s="420"/>
      <c r="KDN39" s="420"/>
      <c r="KDO39" s="420"/>
      <c r="KDP39" s="420"/>
      <c r="KDQ39" s="420"/>
      <c r="KDR39" s="420"/>
      <c r="KDS39" s="420"/>
      <c r="KDT39" s="420"/>
      <c r="KDU39" s="420"/>
      <c r="KDV39" s="420"/>
      <c r="KDW39" s="420"/>
      <c r="KDX39" s="420"/>
      <c r="KDY39" s="420"/>
      <c r="KDZ39" s="420"/>
      <c r="KEA39" s="420"/>
      <c r="KEB39" s="420"/>
      <c r="KEC39" s="420"/>
      <c r="KED39" s="420"/>
      <c r="KEE39" s="420"/>
      <c r="KEF39" s="420"/>
      <c r="KEG39" s="420"/>
      <c r="KEH39" s="420"/>
      <c r="KEI39" s="420"/>
      <c r="KEJ39" s="420"/>
      <c r="KEK39" s="420"/>
      <c r="KEL39" s="420"/>
      <c r="KEM39" s="420"/>
      <c r="KEN39" s="420"/>
      <c r="KEO39" s="420"/>
      <c r="KEP39" s="420"/>
      <c r="KEQ39" s="420"/>
      <c r="KER39" s="420"/>
      <c r="KES39" s="420"/>
      <c r="KET39" s="420"/>
      <c r="KEU39" s="420"/>
      <c r="KEV39" s="420"/>
      <c r="KEW39" s="420"/>
      <c r="KEX39" s="420"/>
      <c r="KEY39" s="420"/>
      <c r="KEZ39" s="420"/>
      <c r="KFA39" s="420"/>
      <c r="KFB39" s="420"/>
      <c r="KFC39" s="420"/>
      <c r="KFD39" s="420"/>
      <c r="KFE39" s="420"/>
      <c r="KFF39" s="420"/>
      <c r="KFG39" s="420"/>
      <c r="KFH39" s="420"/>
      <c r="KFI39" s="420"/>
      <c r="KFJ39" s="420"/>
      <c r="KFK39" s="420"/>
      <c r="KFL39" s="420"/>
      <c r="KFM39" s="420"/>
      <c r="KFN39" s="420"/>
      <c r="KFO39" s="420"/>
      <c r="KFP39" s="420"/>
      <c r="KFQ39" s="420"/>
      <c r="KFR39" s="420"/>
      <c r="KFS39" s="420"/>
      <c r="KFT39" s="420"/>
      <c r="KFU39" s="420"/>
      <c r="KFV39" s="420"/>
      <c r="KFW39" s="420"/>
      <c r="KFX39" s="420"/>
      <c r="KFY39" s="420"/>
      <c r="KFZ39" s="420"/>
      <c r="KGA39" s="420"/>
      <c r="KGB39" s="420"/>
      <c r="KGC39" s="420"/>
      <c r="KGD39" s="420"/>
      <c r="KGE39" s="420"/>
      <c r="KGF39" s="420"/>
      <c r="KGG39" s="420"/>
      <c r="KGH39" s="420"/>
      <c r="KGI39" s="420"/>
      <c r="KGJ39" s="420"/>
      <c r="KGK39" s="420"/>
      <c r="KGL39" s="420"/>
      <c r="KGM39" s="420"/>
      <c r="KGN39" s="420"/>
      <c r="KGO39" s="420"/>
      <c r="KGP39" s="420"/>
      <c r="KGQ39" s="420"/>
      <c r="KGR39" s="420"/>
      <c r="KGS39" s="420"/>
      <c r="KGT39" s="420"/>
      <c r="KGU39" s="420"/>
      <c r="KGV39" s="420"/>
      <c r="KGW39" s="420"/>
      <c r="KGX39" s="420"/>
      <c r="KGY39" s="420"/>
      <c r="KGZ39" s="420"/>
      <c r="KHA39" s="420"/>
      <c r="KHB39" s="420"/>
      <c r="KHC39" s="420"/>
      <c r="KHD39" s="420"/>
      <c r="KHE39" s="420"/>
      <c r="KHF39" s="420"/>
      <c r="KHG39" s="420"/>
      <c r="KHH39" s="420"/>
      <c r="KHI39" s="420"/>
      <c r="KHJ39" s="420"/>
      <c r="KHK39" s="420"/>
      <c r="KHL39" s="420"/>
      <c r="KHM39" s="420"/>
      <c r="KHN39" s="420"/>
      <c r="KHO39" s="420"/>
      <c r="KHP39" s="420"/>
      <c r="KHQ39" s="420"/>
      <c r="KHR39" s="420"/>
      <c r="KHS39" s="420"/>
      <c r="KHT39" s="420"/>
      <c r="KHU39" s="420"/>
      <c r="KHV39" s="420"/>
      <c r="KHW39" s="420"/>
      <c r="KHX39" s="420"/>
      <c r="KHY39" s="420"/>
      <c r="KHZ39" s="420"/>
      <c r="KIA39" s="420"/>
      <c r="KIB39" s="420"/>
      <c r="KIC39" s="420"/>
      <c r="KID39" s="420"/>
      <c r="KIE39" s="420"/>
      <c r="KIF39" s="420"/>
      <c r="KIG39" s="420"/>
      <c r="KIH39" s="420"/>
      <c r="KII39" s="420"/>
      <c r="KIJ39" s="420"/>
      <c r="KIK39" s="420"/>
      <c r="KIL39" s="420"/>
      <c r="KIM39" s="420"/>
      <c r="KIN39" s="420"/>
      <c r="KIO39" s="420"/>
      <c r="KIP39" s="420"/>
      <c r="KIQ39" s="420"/>
      <c r="KIR39" s="420"/>
      <c r="KIS39" s="420"/>
      <c r="KIT39" s="420"/>
      <c r="KIU39" s="420"/>
      <c r="KIV39" s="420"/>
      <c r="KIW39" s="420"/>
      <c r="KIX39" s="420"/>
      <c r="KIY39" s="420"/>
      <c r="KIZ39" s="420"/>
      <c r="KJA39" s="420"/>
      <c r="KJB39" s="420"/>
      <c r="KJC39" s="420"/>
      <c r="KJD39" s="420"/>
      <c r="KJE39" s="420"/>
      <c r="KJF39" s="420"/>
      <c r="KJG39" s="420"/>
      <c r="KJH39" s="420"/>
      <c r="KJI39" s="420"/>
      <c r="KJJ39" s="420"/>
      <c r="KJK39" s="420"/>
      <c r="KJL39" s="420"/>
      <c r="KJM39" s="420"/>
      <c r="KJN39" s="420"/>
      <c r="KJO39" s="420"/>
      <c r="KJP39" s="420"/>
      <c r="KJQ39" s="420"/>
      <c r="KJR39" s="420"/>
      <c r="KJS39" s="420"/>
      <c r="KJT39" s="420"/>
      <c r="KJU39" s="420"/>
      <c r="KJV39" s="420"/>
      <c r="KJW39" s="420"/>
      <c r="KJX39" s="420"/>
      <c r="KJY39" s="420"/>
      <c r="KJZ39" s="420"/>
      <c r="KKA39" s="420"/>
      <c r="KKB39" s="420"/>
      <c r="KKC39" s="420"/>
      <c r="KKD39" s="420"/>
      <c r="KKE39" s="420"/>
      <c r="KKF39" s="420"/>
      <c r="KKG39" s="420"/>
      <c r="KKH39" s="420"/>
      <c r="KKI39" s="420"/>
      <c r="KKJ39" s="420"/>
      <c r="KKK39" s="420"/>
      <c r="KKL39" s="420"/>
      <c r="KKM39" s="420"/>
      <c r="KKN39" s="420"/>
      <c r="KKO39" s="420"/>
      <c r="KKP39" s="420"/>
      <c r="KKQ39" s="420"/>
      <c r="KKR39" s="420"/>
      <c r="KKS39" s="420"/>
      <c r="KKT39" s="420"/>
      <c r="KKU39" s="420"/>
      <c r="KKV39" s="420"/>
      <c r="KKW39" s="420"/>
      <c r="KKX39" s="420"/>
      <c r="KKY39" s="420"/>
      <c r="KKZ39" s="420"/>
      <c r="KLA39" s="420"/>
      <c r="KLB39" s="420"/>
      <c r="KLC39" s="420"/>
      <c r="KLD39" s="420"/>
      <c r="KLE39" s="420"/>
      <c r="KLF39" s="420"/>
      <c r="KLG39" s="420"/>
      <c r="KLH39" s="420"/>
      <c r="KLI39" s="420"/>
      <c r="KLJ39" s="420"/>
      <c r="KLK39" s="420"/>
      <c r="KLL39" s="420"/>
      <c r="KLM39" s="420"/>
      <c r="KLN39" s="420"/>
      <c r="KLO39" s="420"/>
      <c r="KLP39" s="420"/>
      <c r="KLQ39" s="420"/>
      <c r="KLR39" s="420"/>
      <c r="KLS39" s="420"/>
      <c r="KLT39" s="420"/>
      <c r="KLU39" s="420"/>
      <c r="KLV39" s="420"/>
      <c r="KLW39" s="420"/>
      <c r="KLX39" s="420"/>
      <c r="KLY39" s="420"/>
      <c r="KLZ39" s="420"/>
      <c r="KMA39" s="420"/>
      <c r="KMB39" s="420"/>
      <c r="KMC39" s="420"/>
      <c r="KMD39" s="420"/>
      <c r="KME39" s="420"/>
      <c r="KMF39" s="420"/>
      <c r="KMG39" s="420"/>
      <c r="KMH39" s="420"/>
      <c r="KMI39" s="420"/>
      <c r="KMJ39" s="420"/>
      <c r="KMK39" s="420"/>
      <c r="KML39" s="420"/>
      <c r="KMM39" s="420"/>
      <c r="KMN39" s="420"/>
      <c r="KMO39" s="420"/>
      <c r="KMP39" s="420"/>
      <c r="KMQ39" s="420"/>
      <c r="KMR39" s="420"/>
      <c r="KMS39" s="420"/>
      <c r="KMT39" s="420"/>
      <c r="KMU39" s="420"/>
      <c r="KMV39" s="420"/>
      <c r="KMW39" s="420"/>
      <c r="KMX39" s="420"/>
      <c r="KMY39" s="420"/>
      <c r="KMZ39" s="420"/>
      <c r="KNA39" s="420"/>
      <c r="KNB39" s="420"/>
      <c r="KNC39" s="420"/>
      <c r="KND39" s="420"/>
      <c r="KNE39" s="420"/>
      <c r="KNF39" s="420"/>
      <c r="KNG39" s="420"/>
      <c r="KNH39" s="420"/>
      <c r="KNI39" s="420"/>
      <c r="KNJ39" s="420"/>
      <c r="KNK39" s="420"/>
      <c r="KNL39" s="420"/>
      <c r="KNM39" s="420"/>
      <c r="KNN39" s="420"/>
      <c r="KNO39" s="420"/>
      <c r="KNP39" s="420"/>
      <c r="KNQ39" s="420"/>
      <c r="KNR39" s="420"/>
      <c r="KNS39" s="420"/>
      <c r="KNT39" s="420"/>
      <c r="KNU39" s="420"/>
      <c r="KNV39" s="420"/>
      <c r="KNW39" s="420"/>
      <c r="KNX39" s="420"/>
      <c r="KNY39" s="420"/>
      <c r="KNZ39" s="420"/>
      <c r="KOA39" s="420"/>
      <c r="KOB39" s="420"/>
      <c r="KOC39" s="420"/>
      <c r="KOD39" s="420"/>
      <c r="KOE39" s="420"/>
      <c r="KOF39" s="420"/>
      <c r="KOG39" s="420"/>
      <c r="KOH39" s="420"/>
      <c r="KOI39" s="420"/>
      <c r="KOJ39" s="420"/>
      <c r="KOK39" s="420"/>
      <c r="KOL39" s="420"/>
      <c r="KOM39" s="420"/>
      <c r="KON39" s="420"/>
      <c r="KOO39" s="420"/>
      <c r="KOP39" s="420"/>
      <c r="KOQ39" s="420"/>
      <c r="KOR39" s="420"/>
      <c r="KOS39" s="420"/>
      <c r="KOT39" s="420"/>
      <c r="KOU39" s="420"/>
      <c r="KOV39" s="420"/>
      <c r="KOW39" s="420"/>
      <c r="KOX39" s="420"/>
      <c r="KOY39" s="420"/>
      <c r="KOZ39" s="420"/>
      <c r="KPA39" s="420"/>
      <c r="KPB39" s="420"/>
      <c r="KPC39" s="420"/>
      <c r="KPD39" s="420"/>
      <c r="KPE39" s="420"/>
      <c r="KPF39" s="420"/>
      <c r="KPG39" s="420"/>
      <c r="KPH39" s="420"/>
      <c r="KPI39" s="420"/>
      <c r="KPJ39" s="420"/>
      <c r="KPK39" s="420"/>
      <c r="KPL39" s="420"/>
      <c r="KPM39" s="420"/>
      <c r="KPN39" s="420"/>
      <c r="KPO39" s="420"/>
      <c r="KPP39" s="420"/>
      <c r="KPQ39" s="420"/>
      <c r="KPR39" s="420"/>
      <c r="KPS39" s="420"/>
      <c r="KPT39" s="420"/>
      <c r="KPU39" s="420"/>
      <c r="KPV39" s="420"/>
      <c r="KPW39" s="420"/>
      <c r="KPX39" s="420"/>
      <c r="KPY39" s="420"/>
      <c r="KPZ39" s="420"/>
      <c r="KQA39" s="420"/>
      <c r="KQB39" s="420"/>
      <c r="KQC39" s="420"/>
      <c r="KQD39" s="420"/>
      <c r="KQE39" s="420"/>
      <c r="KQF39" s="420"/>
      <c r="KQG39" s="420"/>
      <c r="KQH39" s="420"/>
      <c r="KQI39" s="420"/>
      <c r="KQJ39" s="420"/>
      <c r="KQK39" s="420"/>
      <c r="KQL39" s="420"/>
      <c r="KQM39" s="420"/>
      <c r="KQN39" s="420"/>
      <c r="KQO39" s="420"/>
      <c r="KQP39" s="420"/>
      <c r="KQQ39" s="420"/>
      <c r="KQR39" s="420"/>
      <c r="KQS39" s="420"/>
      <c r="KQT39" s="420"/>
      <c r="KQU39" s="420"/>
      <c r="KQV39" s="420"/>
      <c r="KQW39" s="420"/>
      <c r="KQX39" s="420"/>
      <c r="KQY39" s="420"/>
      <c r="KQZ39" s="420"/>
      <c r="KRA39" s="420"/>
      <c r="KRB39" s="420"/>
      <c r="KRC39" s="420"/>
      <c r="KRD39" s="420"/>
      <c r="KRE39" s="420"/>
      <c r="KRF39" s="420"/>
      <c r="KRG39" s="420"/>
      <c r="KRH39" s="420"/>
      <c r="KRI39" s="420"/>
      <c r="KRJ39" s="420"/>
      <c r="KRK39" s="420"/>
      <c r="KRL39" s="420"/>
      <c r="KRM39" s="420"/>
      <c r="KRN39" s="420"/>
      <c r="KRO39" s="420"/>
      <c r="KRP39" s="420"/>
      <c r="KRQ39" s="420"/>
      <c r="KRR39" s="420"/>
      <c r="KRS39" s="420"/>
      <c r="KRT39" s="420"/>
      <c r="KRU39" s="420"/>
      <c r="KRV39" s="420"/>
      <c r="KRW39" s="420"/>
      <c r="KRX39" s="420"/>
      <c r="KRY39" s="420"/>
      <c r="KRZ39" s="420"/>
      <c r="KSA39" s="420"/>
      <c r="KSB39" s="420"/>
      <c r="KSC39" s="420"/>
      <c r="KSD39" s="420"/>
      <c r="KSE39" s="420"/>
      <c r="KSF39" s="420"/>
      <c r="KSG39" s="420"/>
      <c r="KSH39" s="420"/>
      <c r="KSI39" s="420"/>
      <c r="KSJ39" s="420"/>
      <c r="KSK39" s="420"/>
      <c r="KSL39" s="420"/>
      <c r="KSM39" s="420"/>
      <c r="KSN39" s="420"/>
      <c r="KSO39" s="420"/>
      <c r="KSP39" s="420"/>
      <c r="KSQ39" s="420"/>
      <c r="KSR39" s="420"/>
      <c r="KSS39" s="420"/>
      <c r="KST39" s="420"/>
      <c r="KSU39" s="420"/>
      <c r="KSV39" s="420"/>
      <c r="KSW39" s="420"/>
      <c r="KSX39" s="420"/>
      <c r="KSY39" s="420"/>
      <c r="KSZ39" s="420"/>
      <c r="KTA39" s="420"/>
      <c r="KTB39" s="420"/>
      <c r="KTC39" s="420"/>
      <c r="KTD39" s="420"/>
      <c r="KTE39" s="420"/>
      <c r="KTF39" s="420"/>
      <c r="KTG39" s="420"/>
      <c r="KTH39" s="420"/>
      <c r="KTI39" s="420"/>
      <c r="KTJ39" s="420"/>
      <c r="KTK39" s="420"/>
      <c r="KTL39" s="420"/>
      <c r="KTM39" s="420"/>
      <c r="KTN39" s="420"/>
      <c r="KTO39" s="420"/>
      <c r="KTP39" s="420"/>
      <c r="KTQ39" s="420"/>
      <c r="KTR39" s="420"/>
      <c r="KTS39" s="420"/>
      <c r="KTT39" s="420"/>
      <c r="KTU39" s="420"/>
      <c r="KTV39" s="420"/>
      <c r="KTW39" s="420"/>
      <c r="KTX39" s="420"/>
      <c r="KTY39" s="420"/>
      <c r="KTZ39" s="420"/>
      <c r="KUA39" s="420"/>
      <c r="KUB39" s="420"/>
      <c r="KUC39" s="420"/>
      <c r="KUD39" s="420"/>
      <c r="KUE39" s="420"/>
      <c r="KUF39" s="420"/>
      <c r="KUG39" s="420"/>
      <c r="KUH39" s="420"/>
      <c r="KUI39" s="420"/>
      <c r="KUJ39" s="420"/>
      <c r="KUK39" s="420"/>
      <c r="KUL39" s="420"/>
      <c r="KUM39" s="420"/>
      <c r="KUN39" s="420"/>
      <c r="KUO39" s="420"/>
      <c r="KUP39" s="420"/>
      <c r="KUQ39" s="420"/>
      <c r="KUR39" s="420"/>
      <c r="KUS39" s="420"/>
      <c r="KUT39" s="420"/>
      <c r="KUU39" s="420"/>
      <c r="KUV39" s="420"/>
      <c r="KUW39" s="420"/>
      <c r="KUX39" s="420"/>
      <c r="KUY39" s="420"/>
      <c r="KUZ39" s="420"/>
      <c r="KVA39" s="420"/>
      <c r="KVB39" s="420"/>
      <c r="KVC39" s="420"/>
      <c r="KVD39" s="420"/>
      <c r="KVE39" s="420"/>
      <c r="KVF39" s="420"/>
      <c r="KVG39" s="420"/>
      <c r="KVH39" s="420"/>
      <c r="KVI39" s="420"/>
      <c r="KVJ39" s="420"/>
      <c r="KVK39" s="420"/>
      <c r="KVL39" s="420"/>
      <c r="KVM39" s="420"/>
      <c r="KVN39" s="420"/>
      <c r="KVO39" s="420"/>
      <c r="KVP39" s="420"/>
      <c r="KVQ39" s="420"/>
      <c r="KVR39" s="420"/>
      <c r="KVS39" s="420"/>
      <c r="KVT39" s="420"/>
      <c r="KVU39" s="420"/>
      <c r="KVV39" s="420"/>
      <c r="KVW39" s="420"/>
      <c r="KVX39" s="420"/>
      <c r="KVY39" s="420"/>
      <c r="KVZ39" s="420"/>
      <c r="KWA39" s="420"/>
      <c r="KWB39" s="420"/>
      <c r="KWC39" s="420"/>
      <c r="KWD39" s="420"/>
      <c r="KWE39" s="420"/>
      <c r="KWF39" s="420"/>
      <c r="KWG39" s="420"/>
      <c r="KWH39" s="420"/>
      <c r="KWI39" s="420"/>
      <c r="KWJ39" s="420"/>
      <c r="KWK39" s="420"/>
      <c r="KWL39" s="420"/>
      <c r="KWM39" s="420"/>
      <c r="KWN39" s="420"/>
      <c r="KWO39" s="420"/>
      <c r="KWP39" s="420"/>
      <c r="KWQ39" s="420"/>
      <c r="KWR39" s="420"/>
      <c r="KWS39" s="420"/>
      <c r="KWT39" s="420"/>
      <c r="KWU39" s="420"/>
      <c r="KWV39" s="420"/>
      <c r="KWW39" s="420"/>
      <c r="KWX39" s="420"/>
      <c r="KWY39" s="420"/>
      <c r="KWZ39" s="420"/>
      <c r="KXA39" s="420"/>
      <c r="KXB39" s="420"/>
      <c r="KXC39" s="420"/>
      <c r="KXD39" s="420"/>
      <c r="KXE39" s="420"/>
      <c r="KXF39" s="420"/>
      <c r="KXG39" s="420"/>
      <c r="KXH39" s="420"/>
      <c r="KXI39" s="420"/>
      <c r="KXJ39" s="420"/>
      <c r="KXK39" s="420"/>
      <c r="KXL39" s="420"/>
      <c r="KXM39" s="420"/>
      <c r="KXN39" s="420"/>
      <c r="KXO39" s="420"/>
      <c r="KXP39" s="420"/>
      <c r="KXQ39" s="420"/>
      <c r="KXR39" s="420"/>
      <c r="KXS39" s="420"/>
      <c r="KXT39" s="420"/>
      <c r="KXU39" s="420"/>
      <c r="KXV39" s="420"/>
      <c r="KXW39" s="420"/>
      <c r="KXX39" s="420"/>
      <c r="KXY39" s="420"/>
      <c r="KXZ39" s="420"/>
      <c r="KYA39" s="420"/>
      <c r="KYB39" s="420"/>
      <c r="KYC39" s="420"/>
      <c r="KYD39" s="420"/>
      <c r="KYE39" s="420"/>
      <c r="KYF39" s="420"/>
      <c r="KYG39" s="420"/>
      <c r="KYH39" s="420"/>
      <c r="KYI39" s="420"/>
      <c r="KYJ39" s="420"/>
      <c r="KYK39" s="420"/>
      <c r="KYL39" s="420"/>
      <c r="KYM39" s="420"/>
      <c r="KYN39" s="420"/>
      <c r="KYO39" s="420"/>
      <c r="KYP39" s="420"/>
      <c r="KYQ39" s="420"/>
      <c r="KYR39" s="420"/>
      <c r="KYS39" s="420"/>
      <c r="KYT39" s="420"/>
      <c r="KYU39" s="420"/>
      <c r="KYV39" s="420"/>
      <c r="KYW39" s="420"/>
      <c r="KYX39" s="420"/>
      <c r="KYY39" s="420"/>
      <c r="KYZ39" s="420"/>
      <c r="KZA39" s="420"/>
      <c r="KZB39" s="420"/>
      <c r="KZC39" s="420"/>
      <c r="KZD39" s="420"/>
      <c r="KZE39" s="420"/>
      <c r="KZF39" s="420"/>
      <c r="KZG39" s="420"/>
      <c r="KZH39" s="420"/>
      <c r="KZI39" s="420"/>
      <c r="KZJ39" s="420"/>
      <c r="KZK39" s="420"/>
      <c r="KZL39" s="420"/>
      <c r="KZM39" s="420"/>
      <c r="KZN39" s="420"/>
      <c r="KZO39" s="420"/>
      <c r="KZP39" s="420"/>
      <c r="KZQ39" s="420"/>
      <c r="KZR39" s="420"/>
      <c r="KZS39" s="420"/>
      <c r="KZT39" s="420"/>
      <c r="KZU39" s="420"/>
      <c r="KZV39" s="420"/>
      <c r="KZW39" s="420"/>
      <c r="KZX39" s="420"/>
      <c r="KZY39" s="420"/>
      <c r="KZZ39" s="420"/>
      <c r="LAA39" s="420"/>
      <c r="LAB39" s="420"/>
      <c r="LAC39" s="420"/>
      <c r="LAD39" s="420"/>
      <c r="LAE39" s="420"/>
      <c r="LAF39" s="420"/>
      <c r="LAG39" s="420"/>
      <c r="LAH39" s="420"/>
      <c r="LAI39" s="420"/>
      <c r="LAJ39" s="420"/>
      <c r="LAK39" s="420"/>
      <c r="LAL39" s="420"/>
      <c r="LAM39" s="420"/>
      <c r="LAN39" s="420"/>
      <c r="LAO39" s="420"/>
      <c r="LAP39" s="420"/>
      <c r="LAQ39" s="420"/>
      <c r="LAR39" s="420"/>
      <c r="LAS39" s="420"/>
      <c r="LAT39" s="420"/>
      <c r="LAU39" s="420"/>
      <c r="LAV39" s="420"/>
      <c r="LAW39" s="420"/>
      <c r="LAX39" s="420"/>
      <c r="LAY39" s="420"/>
      <c r="LAZ39" s="420"/>
      <c r="LBA39" s="420"/>
      <c r="LBB39" s="420"/>
      <c r="LBC39" s="420"/>
      <c r="LBD39" s="420"/>
      <c r="LBE39" s="420"/>
      <c r="LBF39" s="420"/>
      <c r="LBG39" s="420"/>
      <c r="LBH39" s="420"/>
      <c r="LBI39" s="420"/>
      <c r="LBJ39" s="420"/>
      <c r="LBK39" s="420"/>
      <c r="LBL39" s="420"/>
      <c r="LBM39" s="420"/>
      <c r="LBN39" s="420"/>
      <c r="LBO39" s="420"/>
      <c r="LBP39" s="420"/>
      <c r="LBQ39" s="420"/>
      <c r="LBR39" s="420"/>
      <c r="LBS39" s="420"/>
      <c r="LBT39" s="420"/>
      <c r="LBU39" s="420"/>
      <c r="LBV39" s="420"/>
      <c r="LBW39" s="420"/>
      <c r="LBX39" s="420"/>
      <c r="LBY39" s="420"/>
      <c r="LBZ39" s="420"/>
      <c r="LCA39" s="420"/>
      <c r="LCB39" s="420"/>
      <c r="LCC39" s="420"/>
      <c r="LCD39" s="420"/>
      <c r="LCE39" s="420"/>
      <c r="LCF39" s="420"/>
      <c r="LCG39" s="420"/>
      <c r="LCH39" s="420"/>
      <c r="LCI39" s="420"/>
      <c r="LCJ39" s="420"/>
      <c r="LCK39" s="420"/>
      <c r="LCL39" s="420"/>
      <c r="LCM39" s="420"/>
      <c r="LCN39" s="420"/>
      <c r="LCO39" s="420"/>
      <c r="LCP39" s="420"/>
      <c r="LCQ39" s="420"/>
      <c r="LCR39" s="420"/>
      <c r="LCS39" s="420"/>
      <c r="LCT39" s="420"/>
      <c r="LCU39" s="420"/>
      <c r="LCV39" s="420"/>
      <c r="LCW39" s="420"/>
      <c r="LCX39" s="420"/>
      <c r="LCY39" s="420"/>
      <c r="LCZ39" s="420"/>
      <c r="LDA39" s="420"/>
      <c r="LDB39" s="420"/>
      <c r="LDC39" s="420"/>
      <c r="LDD39" s="420"/>
      <c r="LDE39" s="420"/>
      <c r="LDF39" s="420"/>
      <c r="LDG39" s="420"/>
      <c r="LDH39" s="420"/>
      <c r="LDI39" s="420"/>
      <c r="LDJ39" s="420"/>
      <c r="LDK39" s="420"/>
      <c r="LDL39" s="420"/>
      <c r="LDM39" s="420"/>
      <c r="LDN39" s="420"/>
      <c r="LDO39" s="420"/>
      <c r="LDP39" s="420"/>
      <c r="LDQ39" s="420"/>
      <c r="LDR39" s="420"/>
      <c r="LDS39" s="420"/>
      <c r="LDT39" s="420"/>
      <c r="LDU39" s="420"/>
      <c r="LDV39" s="420"/>
      <c r="LDW39" s="420"/>
      <c r="LDX39" s="420"/>
      <c r="LDY39" s="420"/>
      <c r="LDZ39" s="420"/>
      <c r="LEA39" s="420"/>
      <c r="LEB39" s="420"/>
      <c r="LEC39" s="420"/>
      <c r="LED39" s="420"/>
      <c r="LEE39" s="420"/>
      <c r="LEF39" s="420"/>
      <c r="LEG39" s="420"/>
      <c r="LEH39" s="420"/>
      <c r="LEI39" s="420"/>
      <c r="LEJ39" s="420"/>
      <c r="LEK39" s="420"/>
      <c r="LEL39" s="420"/>
      <c r="LEM39" s="420"/>
      <c r="LEN39" s="420"/>
      <c r="LEO39" s="420"/>
      <c r="LEP39" s="420"/>
      <c r="LEQ39" s="420"/>
      <c r="LER39" s="420"/>
      <c r="LES39" s="420"/>
      <c r="LET39" s="420"/>
      <c r="LEU39" s="420"/>
      <c r="LEV39" s="420"/>
      <c r="LEW39" s="420"/>
      <c r="LEX39" s="420"/>
      <c r="LEY39" s="420"/>
      <c r="LEZ39" s="420"/>
      <c r="LFA39" s="420"/>
      <c r="LFB39" s="420"/>
      <c r="LFC39" s="420"/>
      <c r="LFD39" s="420"/>
      <c r="LFE39" s="420"/>
      <c r="LFF39" s="420"/>
      <c r="LFG39" s="420"/>
      <c r="LFH39" s="420"/>
      <c r="LFI39" s="420"/>
      <c r="LFJ39" s="420"/>
      <c r="LFK39" s="420"/>
      <c r="LFL39" s="420"/>
      <c r="LFM39" s="420"/>
      <c r="LFN39" s="420"/>
      <c r="LFO39" s="420"/>
      <c r="LFP39" s="420"/>
      <c r="LFQ39" s="420"/>
      <c r="LFR39" s="420"/>
      <c r="LFS39" s="420"/>
      <c r="LFT39" s="420"/>
      <c r="LFU39" s="420"/>
      <c r="LFV39" s="420"/>
      <c r="LFW39" s="420"/>
      <c r="LFX39" s="420"/>
      <c r="LFY39" s="420"/>
      <c r="LFZ39" s="420"/>
      <c r="LGA39" s="420"/>
      <c r="LGB39" s="420"/>
      <c r="LGC39" s="420"/>
      <c r="LGD39" s="420"/>
      <c r="LGE39" s="420"/>
      <c r="LGF39" s="420"/>
      <c r="LGG39" s="420"/>
      <c r="LGH39" s="420"/>
      <c r="LGI39" s="420"/>
      <c r="LGJ39" s="420"/>
      <c r="LGK39" s="420"/>
      <c r="LGL39" s="420"/>
      <c r="LGM39" s="420"/>
      <c r="LGN39" s="420"/>
      <c r="LGO39" s="420"/>
      <c r="LGP39" s="420"/>
      <c r="LGQ39" s="420"/>
      <c r="LGR39" s="420"/>
      <c r="LGS39" s="420"/>
      <c r="LGT39" s="420"/>
      <c r="LGU39" s="420"/>
      <c r="LGV39" s="420"/>
      <c r="LGW39" s="420"/>
      <c r="LGX39" s="420"/>
      <c r="LGY39" s="420"/>
      <c r="LGZ39" s="420"/>
      <c r="LHA39" s="420"/>
      <c r="LHB39" s="420"/>
      <c r="LHC39" s="420"/>
      <c r="LHD39" s="420"/>
      <c r="LHE39" s="420"/>
      <c r="LHF39" s="420"/>
      <c r="LHG39" s="420"/>
      <c r="LHH39" s="420"/>
      <c r="LHI39" s="420"/>
      <c r="LHJ39" s="420"/>
      <c r="LHK39" s="420"/>
      <c r="LHL39" s="420"/>
      <c r="LHM39" s="420"/>
      <c r="LHN39" s="420"/>
      <c r="LHO39" s="420"/>
      <c r="LHP39" s="420"/>
      <c r="LHQ39" s="420"/>
      <c r="LHR39" s="420"/>
      <c r="LHS39" s="420"/>
      <c r="LHT39" s="420"/>
      <c r="LHU39" s="420"/>
      <c r="LHV39" s="420"/>
      <c r="LHW39" s="420"/>
      <c r="LHX39" s="420"/>
      <c r="LHY39" s="420"/>
      <c r="LHZ39" s="420"/>
      <c r="LIA39" s="420"/>
      <c r="LIB39" s="420"/>
      <c r="LIC39" s="420"/>
      <c r="LID39" s="420"/>
      <c r="LIE39" s="420"/>
      <c r="LIF39" s="420"/>
      <c r="LIG39" s="420"/>
      <c r="LIH39" s="420"/>
      <c r="LII39" s="420"/>
      <c r="LIJ39" s="420"/>
      <c r="LIK39" s="420"/>
      <c r="LIL39" s="420"/>
      <c r="LIM39" s="420"/>
      <c r="LIN39" s="420"/>
      <c r="LIO39" s="420"/>
      <c r="LIP39" s="420"/>
      <c r="LIQ39" s="420"/>
      <c r="LIR39" s="420"/>
      <c r="LIS39" s="420"/>
      <c r="LIT39" s="420"/>
      <c r="LIU39" s="420"/>
      <c r="LIV39" s="420"/>
      <c r="LIW39" s="420"/>
      <c r="LIX39" s="420"/>
      <c r="LIY39" s="420"/>
      <c r="LIZ39" s="420"/>
      <c r="LJA39" s="420"/>
      <c r="LJB39" s="420"/>
      <c r="LJC39" s="420"/>
      <c r="LJD39" s="420"/>
      <c r="LJE39" s="420"/>
      <c r="LJF39" s="420"/>
      <c r="LJG39" s="420"/>
      <c r="LJH39" s="420"/>
      <c r="LJI39" s="420"/>
      <c r="LJJ39" s="420"/>
      <c r="LJK39" s="420"/>
      <c r="LJL39" s="420"/>
      <c r="LJM39" s="420"/>
      <c r="LJN39" s="420"/>
      <c r="LJO39" s="420"/>
      <c r="LJP39" s="420"/>
      <c r="LJQ39" s="420"/>
      <c r="LJR39" s="420"/>
      <c r="LJS39" s="420"/>
      <c r="LJT39" s="420"/>
      <c r="LJU39" s="420"/>
      <c r="LJV39" s="420"/>
      <c r="LJW39" s="420"/>
      <c r="LJX39" s="420"/>
      <c r="LJY39" s="420"/>
      <c r="LJZ39" s="420"/>
      <c r="LKA39" s="420"/>
      <c r="LKB39" s="420"/>
      <c r="LKC39" s="420"/>
      <c r="LKD39" s="420"/>
      <c r="LKE39" s="420"/>
      <c r="LKF39" s="420"/>
      <c r="LKG39" s="420"/>
      <c r="LKH39" s="420"/>
      <c r="LKI39" s="420"/>
      <c r="LKJ39" s="420"/>
      <c r="LKK39" s="420"/>
      <c r="LKL39" s="420"/>
      <c r="LKM39" s="420"/>
      <c r="LKN39" s="420"/>
      <c r="LKO39" s="420"/>
      <c r="LKP39" s="420"/>
      <c r="LKQ39" s="420"/>
      <c r="LKR39" s="420"/>
      <c r="LKS39" s="420"/>
      <c r="LKT39" s="420"/>
      <c r="LKU39" s="420"/>
      <c r="LKV39" s="420"/>
      <c r="LKW39" s="420"/>
      <c r="LKX39" s="420"/>
      <c r="LKY39" s="420"/>
      <c r="LKZ39" s="420"/>
      <c r="LLA39" s="420"/>
      <c r="LLB39" s="420"/>
      <c r="LLC39" s="420"/>
      <c r="LLD39" s="420"/>
      <c r="LLE39" s="420"/>
      <c r="LLF39" s="420"/>
      <c r="LLG39" s="420"/>
      <c r="LLH39" s="420"/>
      <c r="LLI39" s="420"/>
      <c r="LLJ39" s="420"/>
      <c r="LLK39" s="420"/>
      <c r="LLL39" s="420"/>
      <c r="LLM39" s="420"/>
      <c r="LLN39" s="420"/>
      <c r="LLO39" s="420"/>
      <c r="LLP39" s="420"/>
      <c r="LLQ39" s="420"/>
      <c r="LLR39" s="420"/>
      <c r="LLS39" s="420"/>
      <c r="LLT39" s="420"/>
      <c r="LLU39" s="420"/>
      <c r="LLV39" s="420"/>
      <c r="LLW39" s="420"/>
      <c r="LLX39" s="420"/>
      <c r="LLY39" s="420"/>
      <c r="LLZ39" s="420"/>
      <c r="LMA39" s="420"/>
      <c r="LMB39" s="420"/>
      <c r="LMC39" s="420"/>
      <c r="LMD39" s="420"/>
      <c r="LME39" s="420"/>
      <c r="LMF39" s="420"/>
      <c r="LMG39" s="420"/>
      <c r="LMH39" s="420"/>
      <c r="LMI39" s="420"/>
      <c r="LMJ39" s="420"/>
      <c r="LMK39" s="420"/>
      <c r="LML39" s="420"/>
      <c r="LMM39" s="420"/>
      <c r="LMN39" s="420"/>
      <c r="LMO39" s="420"/>
      <c r="LMP39" s="420"/>
      <c r="LMQ39" s="420"/>
      <c r="LMR39" s="420"/>
      <c r="LMS39" s="420"/>
      <c r="LMT39" s="420"/>
      <c r="LMU39" s="420"/>
      <c r="LMV39" s="420"/>
      <c r="LMW39" s="420"/>
      <c r="LMX39" s="420"/>
      <c r="LMY39" s="420"/>
      <c r="LMZ39" s="420"/>
      <c r="LNA39" s="420"/>
      <c r="LNB39" s="420"/>
      <c r="LNC39" s="420"/>
      <c r="LND39" s="420"/>
      <c r="LNE39" s="420"/>
      <c r="LNF39" s="420"/>
      <c r="LNG39" s="420"/>
      <c r="LNH39" s="420"/>
      <c r="LNI39" s="420"/>
      <c r="LNJ39" s="420"/>
      <c r="LNK39" s="420"/>
      <c r="LNL39" s="420"/>
      <c r="LNM39" s="420"/>
      <c r="LNN39" s="420"/>
      <c r="LNO39" s="420"/>
      <c r="LNP39" s="420"/>
      <c r="LNQ39" s="420"/>
      <c r="LNR39" s="420"/>
      <c r="LNS39" s="420"/>
      <c r="LNT39" s="420"/>
      <c r="LNU39" s="420"/>
      <c r="LNV39" s="420"/>
      <c r="LNW39" s="420"/>
      <c r="LNX39" s="420"/>
      <c r="LNY39" s="420"/>
      <c r="LNZ39" s="420"/>
      <c r="LOA39" s="420"/>
      <c r="LOB39" s="420"/>
      <c r="LOC39" s="420"/>
      <c r="LOD39" s="420"/>
      <c r="LOE39" s="420"/>
      <c r="LOF39" s="420"/>
      <c r="LOG39" s="420"/>
      <c r="LOH39" s="420"/>
      <c r="LOI39" s="420"/>
      <c r="LOJ39" s="420"/>
      <c r="LOK39" s="420"/>
      <c r="LOL39" s="420"/>
      <c r="LOM39" s="420"/>
      <c r="LON39" s="420"/>
      <c r="LOO39" s="420"/>
      <c r="LOP39" s="420"/>
      <c r="LOQ39" s="420"/>
      <c r="LOR39" s="420"/>
      <c r="LOS39" s="420"/>
      <c r="LOT39" s="420"/>
      <c r="LOU39" s="420"/>
      <c r="LOV39" s="420"/>
      <c r="LOW39" s="420"/>
      <c r="LOX39" s="420"/>
      <c r="LOY39" s="420"/>
      <c r="LOZ39" s="420"/>
      <c r="LPA39" s="420"/>
      <c r="LPB39" s="420"/>
      <c r="LPC39" s="420"/>
      <c r="LPD39" s="420"/>
      <c r="LPE39" s="420"/>
      <c r="LPF39" s="420"/>
      <c r="LPG39" s="420"/>
      <c r="LPH39" s="420"/>
      <c r="LPI39" s="420"/>
      <c r="LPJ39" s="420"/>
      <c r="LPK39" s="420"/>
      <c r="LPL39" s="420"/>
      <c r="LPM39" s="420"/>
      <c r="LPN39" s="420"/>
      <c r="LPO39" s="420"/>
      <c r="LPP39" s="420"/>
      <c r="LPQ39" s="420"/>
      <c r="LPR39" s="420"/>
      <c r="LPS39" s="420"/>
      <c r="LPT39" s="420"/>
      <c r="LPU39" s="420"/>
      <c r="LPV39" s="420"/>
      <c r="LPW39" s="420"/>
      <c r="LPX39" s="420"/>
      <c r="LPY39" s="420"/>
      <c r="LPZ39" s="420"/>
      <c r="LQA39" s="420"/>
      <c r="LQB39" s="420"/>
      <c r="LQC39" s="420"/>
      <c r="LQD39" s="420"/>
      <c r="LQE39" s="420"/>
      <c r="LQF39" s="420"/>
      <c r="LQG39" s="420"/>
      <c r="LQH39" s="420"/>
      <c r="LQI39" s="420"/>
      <c r="LQJ39" s="420"/>
      <c r="LQK39" s="420"/>
      <c r="LQL39" s="420"/>
      <c r="LQM39" s="420"/>
      <c r="LQN39" s="420"/>
      <c r="LQO39" s="420"/>
      <c r="LQP39" s="420"/>
      <c r="LQQ39" s="420"/>
      <c r="LQR39" s="420"/>
      <c r="LQS39" s="420"/>
      <c r="LQT39" s="420"/>
      <c r="LQU39" s="420"/>
      <c r="LQV39" s="420"/>
      <c r="LQW39" s="420"/>
      <c r="LQX39" s="420"/>
      <c r="LQY39" s="420"/>
      <c r="LQZ39" s="420"/>
      <c r="LRA39" s="420"/>
      <c r="LRB39" s="420"/>
      <c r="LRC39" s="420"/>
      <c r="LRD39" s="420"/>
      <c r="LRE39" s="420"/>
      <c r="LRF39" s="420"/>
      <c r="LRG39" s="420"/>
      <c r="LRH39" s="420"/>
      <c r="LRI39" s="420"/>
      <c r="LRJ39" s="420"/>
      <c r="LRK39" s="420"/>
      <c r="LRL39" s="420"/>
      <c r="LRM39" s="420"/>
      <c r="LRN39" s="420"/>
      <c r="LRO39" s="420"/>
      <c r="LRP39" s="420"/>
      <c r="LRQ39" s="420"/>
      <c r="LRR39" s="420"/>
      <c r="LRS39" s="420"/>
      <c r="LRT39" s="420"/>
      <c r="LRU39" s="420"/>
      <c r="LRV39" s="420"/>
      <c r="LRW39" s="420"/>
      <c r="LRX39" s="420"/>
      <c r="LRY39" s="420"/>
      <c r="LRZ39" s="420"/>
      <c r="LSA39" s="420"/>
      <c r="LSB39" s="420"/>
      <c r="LSC39" s="420"/>
      <c r="LSD39" s="420"/>
      <c r="LSE39" s="420"/>
      <c r="LSF39" s="420"/>
      <c r="LSG39" s="420"/>
      <c r="LSH39" s="420"/>
      <c r="LSI39" s="420"/>
      <c r="LSJ39" s="420"/>
      <c r="LSK39" s="420"/>
      <c r="LSL39" s="420"/>
      <c r="LSM39" s="420"/>
      <c r="LSN39" s="420"/>
      <c r="LSO39" s="420"/>
      <c r="LSP39" s="420"/>
      <c r="LSQ39" s="420"/>
      <c r="LSR39" s="420"/>
      <c r="LSS39" s="420"/>
      <c r="LST39" s="420"/>
      <c r="LSU39" s="420"/>
      <c r="LSV39" s="420"/>
      <c r="LSW39" s="420"/>
      <c r="LSX39" s="420"/>
      <c r="LSY39" s="420"/>
      <c r="LSZ39" s="420"/>
      <c r="LTA39" s="420"/>
      <c r="LTB39" s="420"/>
      <c r="LTC39" s="420"/>
      <c r="LTD39" s="420"/>
      <c r="LTE39" s="420"/>
      <c r="LTF39" s="420"/>
      <c r="LTG39" s="420"/>
      <c r="LTH39" s="420"/>
      <c r="LTI39" s="420"/>
      <c r="LTJ39" s="420"/>
      <c r="LTK39" s="420"/>
      <c r="LTL39" s="420"/>
      <c r="LTM39" s="420"/>
      <c r="LTN39" s="420"/>
      <c r="LTO39" s="420"/>
      <c r="LTP39" s="420"/>
      <c r="LTQ39" s="420"/>
      <c r="LTR39" s="420"/>
      <c r="LTS39" s="420"/>
      <c r="LTT39" s="420"/>
      <c r="LTU39" s="420"/>
      <c r="LTV39" s="420"/>
      <c r="LTW39" s="420"/>
      <c r="LTX39" s="420"/>
      <c r="LTY39" s="420"/>
      <c r="LTZ39" s="420"/>
      <c r="LUA39" s="420"/>
      <c r="LUB39" s="420"/>
      <c r="LUC39" s="420"/>
      <c r="LUD39" s="420"/>
      <c r="LUE39" s="420"/>
      <c r="LUF39" s="420"/>
      <c r="LUG39" s="420"/>
      <c r="LUH39" s="420"/>
      <c r="LUI39" s="420"/>
      <c r="LUJ39" s="420"/>
      <c r="LUK39" s="420"/>
      <c r="LUL39" s="420"/>
      <c r="LUM39" s="420"/>
      <c r="LUN39" s="420"/>
      <c r="LUO39" s="420"/>
      <c r="LUP39" s="420"/>
      <c r="LUQ39" s="420"/>
      <c r="LUR39" s="420"/>
      <c r="LUS39" s="420"/>
      <c r="LUT39" s="420"/>
      <c r="LUU39" s="420"/>
      <c r="LUV39" s="420"/>
      <c r="LUW39" s="420"/>
      <c r="LUX39" s="420"/>
      <c r="LUY39" s="420"/>
      <c r="LUZ39" s="420"/>
      <c r="LVA39" s="420"/>
      <c r="LVB39" s="420"/>
      <c r="LVC39" s="420"/>
      <c r="LVD39" s="420"/>
      <c r="LVE39" s="420"/>
      <c r="LVF39" s="420"/>
      <c r="LVG39" s="420"/>
      <c r="LVH39" s="420"/>
      <c r="LVI39" s="420"/>
      <c r="LVJ39" s="420"/>
      <c r="LVK39" s="420"/>
      <c r="LVL39" s="420"/>
      <c r="LVM39" s="420"/>
      <c r="LVN39" s="420"/>
      <c r="LVO39" s="420"/>
      <c r="LVP39" s="420"/>
      <c r="LVQ39" s="420"/>
      <c r="LVR39" s="420"/>
      <c r="LVS39" s="420"/>
      <c r="LVT39" s="420"/>
      <c r="LVU39" s="420"/>
      <c r="LVV39" s="420"/>
      <c r="LVW39" s="420"/>
      <c r="LVX39" s="420"/>
      <c r="LVY39" s="420"/>
      <c r="LVZ39" s="420"/>
      <c r="LWA39" s="420"/>
      <c r="LWB39" s="420"/>
      <c r="LWC39" s="420"/>
      <c r="LWD39" s="420"/>
      <c r="LWE39" s="420"/>
      <c r="LWF39" s="420"/>
      <c r="LWG39" s="420"/>
      <c r="LWH39" s="420"/>
      <c r="LWI39" s="420"/>
      <c r="LWJ39" s="420"/>
      <c r="LWK39" s="420"/>
      <c r="LWL39" s="420"/>
      <c r="LWM39" s="420"/>
      <c r="LWN39" s="420"/>
      <c r="LWO39" s="420"/>
      <c r="LWP39" s="420"/>
      <c r="LWQ39" s="420"/>
      <c r="LWR39" s="420"/>
      <c r="LWS39" s="420"/>
      <c r="LWT39" s="420"/>
      <c r="LWU39" s="420"/>
      <c r="LWV39" s="420"/>
      <c r="LWW39" s="420"/>
      <c r="LWX39" s="420"/>
      <c r="LWY39" s="420"/>
      <c r="LWZ39" s="420"/>
      <c r="LXA39" s="420"/>
      <c r="LXB39" s="420"/>
      <c r="LXC39" s="420"/>
      <c r="LXD39" s="420"/>
      <c r="LXE39" s="420"/>
      <c r="LXF39" s="420"/>
      <c r="LXG39" s="420"/>
      <c r="LXH39" s="420"/>
      <c r="LXI39" s="420"/>
      <c r="LXJ39" s="420"/>
      <c r="LXK39" s="420"/>
      <c r="LXL39" s="420"/>
      <c r="LXM39" s="420"/>
      <c r="LXN39" s="420"/>
      <c r="LXO39" s="420"/>
      <c r="LXP39" s="420"/>
      <c r="LXQ39" s="420"/>
      <c r="LXR39" s="420"/>
      <c r="LXS39" s="420"/>
      <c r="LXT39" s="420"/>
      <c r="LXU39" s="420"/>
      <c r="LXV39" s="420"/>
      <c r="LXW39" s="420"/>
      <c r="LXX39" s="420"/>
      <c r="LXY39" s="420"/>
      <c r="LXZ39" s="420"/>
      <c r="LYA39" s="420"/>
      <c r="LYB39" s="420"/>
      <c r="LYC39" s="420"/>
      <c r="LYD39" s="420"/>
      <c r="LYE39" s="420"/>
      <c r="LYF39" s="420"/>
      <c r="LYG39" s="420"/>
      <c r="LYH39" s="420"/>
      <c r="LYI39" s="420"/>
      <c r="LYJ39" s="420"/>
      <c r="LYK39" s="420"/>
      <c r="LYL39" s="420"/>
      <c r="LYM39" s="420"/>
      <c r="LYN39" s="420"/>
      <c r="LYO39" s="420"/>
      <c r="LYP39" s="420"/>
      <c r="LYQ39" s="420"/>
      <c r="LYR39" s="420"/>
      <c r="LYS39" s="420"/>
      <c r="LYT39" s="420"/>
      <c r="LYU39" s="420"/>
      <c r="LYV39" s="420"/>
      <c r="LYW39" s="420"/>
      <c r="LYX39" s="420"/>
      <c r="LYY39" s="420"/>
      <c r="LYZ39" s="420"/>
      <c r="LZA39" s="420"/>
      <c r="LZB39" s="420"/>
      <c r="LZC39" s="420"/>
      <c r="LZD39" s="420"/>
      <c r="LZE39" s="420"/>
      <c r="LZF39" s="420"/>
      <c r="LZG39" s="420"/>
      <c r="LZH39" s="420"/>
      <c r="LZI39" s="420"/>
      <c r="LZJ39" s="420"/>
      <c r="LZK39" s="420"/>
      <c r="LZL39" s="420"/>
      <c r="LZM39" s="420"/>
      <c r="LZN39" s="420"/>
      <c r="LZO39" s="420"/>
      <c r="LZP39" s="420"/>
      <c r="LZQ39" s="420"/>
      <c r="LZR39" s="420"/>
      <c r="LZS39" s="420"/>
      <c r="LZT39" s="420"/>
      <c r="LZU39" s="420"/>
      <c r="LZV39" s="420"/>
      <c r="LZW39" s="420"/>
      <c r="LZX39" s="420"/>
      <c r="LZY39" s="420"/>
      <c r="LZZ39" s="420"/>
      <c r="MAA39" s="420"/>
      <c r="MAB39" s="420"/>
      <c r="MAC39" s="420"/>
      <c r="MAD39" s="420"/>
      <c r="MAE39" s="420"/>
      <c r="MAF39" s="420"/>
      <c r="MAG39" s="420"/>
      <c r="MAH39" s="420"/>
      <c r="MAI39" s="420"/>
      <c r="MAJ39" s="420"/>
      <c r="MAK39" s="420"/>
      <c r="MAL39" s="420"/>
      <c r="MAM39" s="420"/>
      <c r="MAN39" s="420"/>
      <c r="MAO39" s="420"/>
      <c r="MAP39" s="420"/>
      <c r="MAQ39" s="420"/>
      <c r="MAR39" s="420"/>
      <c r="MAS39" s="420"/>
      <c r="MAT39" s="420"/>
      <c r="MAU39" s="420"/>
      <c r="MAV39" s="420"/>
      <c r="MAW39" s="420"/>
      <c r="MAX39" s="420"/>
      <c r="MAY39" s="420"/>
      <c r="MAZ39" s="420"/>
      <c r="MBA39" s="420"/>
      <c r="MBB39" s="420"/>
      <c r="MBC39" s="420"/>
      <c r="MBD39" s="420"/>
      <c r="MBE39" s="420"/>
      <c r="MBF39" s="420"/>
      <c r="MBG39" s="420"/>
      <c r="MBH39" s="420"/>
      <c r="MBI39" s="420"/>
      <c r="MBJ39" s="420"/>
      <c r="MBK39" s="420"/>
      <c r="MBL39" s="420"/>
      <c r="MBM39" s="420"/>
      <c r="MBN39" s="420"/>
      <c r="MBO39" s="420"/>
      <c r="MBP39" s="420"/>
      <c r="MBQ39" s="420"/>
      <c r="MBR39" s="420"/>
      <c r="MBS39" s="420"/>
      <c r="MBT39" s="420"/>
      <c r="MBU39" s="420"/>
      <c r="MBV39" s="420"/>
      <c r="MBW39" s="420"/>
      <c r="MBX39" s="420"/>
      <c r="MBY39" s="420"/>
      <c r="MBZ39" s="420"/>
      <c r="MCA39" s="420"/>
      <c r="MCB39" s="420"/>
      <c r="MCC39" s="420"/>
      <c r="MCD39" s="420"/>
      <c r="MCE39" s="420"/>
      <c r="MCF39" s="420"/>
      <c r="MCG39" s="420"/>
      <c r="MCH39" s="420"/>
      <c r="MCI39" s="420"/>
      <c r="MCJ39" s="420"/>
      <c r="MCK39" s="420"/>
      <c r="MCL39" s="420"/>
      <c r="MCM39" s="420"/>
      <c r="MCN39" s="420"/>
      <c r="MCO39" s="420"/>
      <c r="MCP39" s="420"/>
      <c r="MCQ39" s="420"/>
      <c r="MCR39" s="420"/>
      <c r="MCS39" s="420"/>
      <c r="MCT39" s="420"/>
      <c r="MCU39" s="420"/>
      <c r="MCV39" s="420"/>
      <c r="MCW39" s="420"/>
      <c r="MCX39" s="420"/>
      <c r="MCY39" s="420"/>
      <c r="MCZ39" s="420"/>
      <c r="MDA39" s="420"/>
      <c r="MDB39" s="420"/>
      <c r="MDC39" s="420"/>
      <c r="MDD39" s="420"/>
      <c r="MDE39" s="420"/>
      <c r="MDF39" s="420"/>
      <c r="MDG39" s="420"/>
      <c r="MDH39" s="420"/>
      <c r="MDI39" s="420"/>
      <c r="MDJ39" s="420"/>
      <c r="MDK39" s="420"/>
      <c r="MDL39" s="420"/>
      <c r="MDM39" s="420"/>
      <c r="MDN39" s="420"/>
      <c r="MDO39" s="420"/>
      <c r="MDP39" s="420"/>
      <c r="MDQ39" s="420"/>
      <c r="MDR39" s="420"/>
      <c r="MDS39" s="420"/>
      <c r="MDT39" s="420"/>
      <c r="MDU39" s="420"/>
      <c r="MDV39" s="420"/>
      <c r="MDW39" s="420"/>
      <c r="MDX39" s="420"/>
      <c r="MDY39" s="420"/>
      <c r="MDZ39" s="420"/>
      <c r="MEA39" s="420"/>
      <c r="MEB39" s="420"/>
      <c r="MEC39" s="420"/>
      <c r="MED39" s="420"/>
      <c r="MEE39" s="420"/>
      <c r="MEF39" s="420"/>
      <c r="MEG39" s="420"/>
      <c r="MEH39" s="420"/>
      <c r="MEI39" s="420"/>
      <c r="MEJ39" s="420"/>
      <c r="MEK39" s="420"/>
      <c r="MEL39" s="420"/>
      <c r="MEM39" s="420"/>
      <c r="MEN39" s="420"/>
      <c r="MEO39" s="420"/>
      <c r="MEP39" s="420"/>
      <c r="MEQ39" s="420"/>
      <c r="MER39" s="420"/>
      <c r="MES39" s="420"/>
      <c r="MET39" s="420"/>
      <c r="MEU39" s="420"/>
      <c r="MEV39" s="420"/>
      <c r="MEW39" s="420"/>
      <c r="MEX39" s="420"/>
      <c r="MEY39" s="420"/>
      <c r="MEZ39" s="420"/>
      <c r="MFA39" s="420"/>
      <c r="MFB39" s="420"/>
      <c r="MFC39" s="420"/>
      <c r="MFD39" s="420"/>
      <c r="MFE39" s="420"/>
      <c r="MFF39" s="420"/>
      <c r="MFG39" s="420"/>
      <c r="MFH39" s="420"/>
      <c r="MFI39" s="420"/>
      <c r="MFJ39" s="420"/>
      <c r="MFK39" s="420"/>
      <c r="MFL39" s="420"/>
      <c r="MFM39" s="420"/>
      <c r="MFN39" s="420"/>
      <c r="MFO39" s="420"/>
      <c r="MFP39" s="420"/>
      <c r="MFQ39" s="420"/>
      <c r="MFR39" s="420"/>
      <c r="MFS39" s="420"/>
      <c r="MFT39" s="420"/>
      <c r="MFU39" s="420"/>
      <c r="MFV39" s="420"/>
      <c r="MFW39" s="420"/>
      <c r="MFX39" s="420"/>
      <c r="MFY39" s="420"/>
      <c r="MFZ39" s="420"/>
      <c r="MGA39" s="420"/>
      <c r="MGB39" s="420"/>
      <c r="MGC39" s="420"/>
      <c r="MGD39" s="420"/>
      <c r="MGE39" s="420"/>
      <c r="MGF39" s="420"/>
      <c r="MGG39" s="420"/>
      <c r="MGH39" s="420"/>
      <c r="MGI39" s="420"/>
      <c r="MGJ39" s="420"/>
      <c r="MGK39" s="420"/>
      <c r="MGL39" s="420"/>
      <c r="MGM39" s="420"/>
      <c r="MGN39" s="420"/>
      <c r="MGO39" s="420"/>
      <c r="MGP39" s="420"/>
      <c r="MGQ39" s="420"/>
      <c r="MGR39" s="420"/>
      <c r="MGS39" s="420"/>
      <c r="MGT39" s="420"/>
      <c r="MGU39" s="420"/>
      <c r="MGV39" s="420"/>
      <c r="MGW39" s="420"/>
      <c r="MGX39" s="420"/>
      <c r="MGY39" s="420"/>
      <c r="MGZ39" s="420"/>
      <c r="MHA39" s="420"/>
      <c r="MHB39" s="420"/>
      <c r="MHC39" s="420"/>
      <c r="MHD39" s="420"/>
      <c r="MHE39" s="420"/>
      <c r="MHF39" s="420"/>
      <c r="MHG39" s="420"/>
      <c r="MHH39" s="420"/>
      <c r="MHI39" s="420"/>
      <c r="MHJ39" s="420"/>
      <c r="MHK39" s="420"/>
      <c r="MHL39" s="420"/>
      <c r="MHM39" s="420"/>
      <c r="MHN39" s="420"/>
      <c r="MHO39" s="420"/>
      <c r="MHP39" s="420"/>
      <c r="MHQ39" s="420"/>
      <c r="MHR39" s="420"/>
      <c r="MHS39" s="420"/>
      <c r="MHT39" s="420"/>
      <c r="MHU39" s="420"/>
      <c r="MHV39" s="420"/>
      <c r="MHW39" s="420"/>
      <c r="MHX39" s="420"/>
      <c r="MHY39" s="420"/>
      <c r="MHZ39" s="420"/>
      <c r="MIA39" s="420"/>
      <c r="MIB39" s="420"/>
      <c r="MIC39" s="420"/>
      <c r="MID39" s="420"/>
      <c r="MIE39" s="420"/>
      <c r="MIF39" s="420"/>
      <c r="MIG39" s="420"/>
      <c r="MIH39" s="420"/>
      <c r="MII39" s="420"/>
      <c r="MIJ39" s="420"/>
      <c r="MIK39" s="420"/>
      <c r="MIL39" s="420"/>
      <c r="MIM39" s="420"/>
      <c r="MIN39" s="420"/>
      <c r="MIO39" s="420"/>
      <c r="MIP39" s="420"/>
      <c r="MIQ39" s="420"/>
      <c r="MIR39" s="420"/>
      <c r="MIS39" s="420"/>
      <c r="MIT39" s="420"/>
      <c r="MIU39" s="420"/>
      <c r="MIV39" s="420"/>
      <c r="MIW39" s="420"/>
      <c r="MIX39" s="420"/>
      <c r="MIY39" s="420"/>
      <c r="MIZ39" s="420"/>
      <c r="MJA39" s="420"/>
      <c r="MJB39" s="420"/>
      <c r="MJC39" s="420"/>
      <c r="MJD39" s="420"/>
      <c r="MJE39" s="420"/>
      <c r="MJF39" s="420"/>
      <c r="MJG39" s="420"/>
      <c r="MJH39" s="420"/>
      <c r="MJI39" s="420"/>
      <c r="MJJ39" s="420"/>
      <c r="MJK39" s="420"/>
      <c r="MJL39" s="420"/>
      <c r="MJM39" s="420"/>
      <c r="MJN39" s="420"/>
      <c r="MJO39" s="420"/>
      <c r="MJP39" s="420"/>
      <c r="MJQ39" s="420"/>
      <c r="MJR39" s="420"/>
      <c r="MJS39" s="420"/>
      <c r="MJT39" s="420"/>
      <c r="MJU39" s="420"/>
      <c r="MJV39" s="420"/>
      <c r="MJW39" s="420"/>
      <c r="MJX39" s="420"/>
      <c r="MJY39" s="420"/>
      <c r="MJZ39" s="420"/>
      <c r="MKA39" s="420"/>
      <c r="MKB39" s="420"/>
      <c r="MKC39" s="420"/>
      <c r="MKD39" s="420"/>
      <c r="MKE39" s="420"/>
      <c r="MKF39" s="420"/>
      <c r="MKG39" s="420"/>
      <c r="MKH39" s="420"/>
      <c r="MKI39" s="420"/>
      <c r="MKJ39" s="420"/>
      <c r="MKK39" s="420"/>
      <c r="MKL39" s="420"/>
      <c r="MKM39" s="420"/>
      <c r="MKN39" s="420"/>
      <c r="MKO39" s="420"/>
      <c r="MKP39" s="420"/>
      <c r="MKQ39" s="420"/>
      <c r="MKR39" s="420"/>
      <c r="MKS39" s="420"/>
      <c r="MKT39" s="420"/>
      <c r="MKU39" s="420"/>
      <c r="MKV39" s="420"/>
      <c r="MKW39" s="420"/>
      <c r="MKX39" s="420"/>
      <c r="MKY39" s="420"/>
      <c r="MKZ39" s="420"/>
      <c r="MLA39" s="420"/>
      <c r="MLB39" s="420"/>
      <c r="MLC39" s="420"/>
      <c r="MLD39" s="420"/>
      <c r="MLE39" s="420"/>
      <c r="MLF39" s="420"/>
      <c r="MLG39" s="420"/>
      <c r="MLH39" s="420"/>
      <c r="MLI39" s="420"/>
      <c r="MLJ39" s="420"/>
      <c r="MLK39" s="420"/>
      <c r="MLL39" s="420"/>
      <c r="MLM39" s="420"/>
      <c r="MLN39" s="420"/>
      <c r="MLO39" s="420"/>
      <c r="MLP39" s="420"/>
      <c r="MLQ39" s="420"/>
      <c r="MLR39" s="420"/>
      <c r="MLS39" s="420"/>
      <c r="MLT39" s="420"/>
      <c r="MLU39" s="420"/>
      <c r="MLV39" s="420"/>
      <c r="MLW39" s="420"/>
      <c r="MLX39" s="420"/>
      <c r="MLY39" s="420"/>
      <c r="MLZ39" s="420"/>
      <c r="MMA39" s="420"/>
      <c r="MMB39" s="420"/>
      <c r="MMC39" s="420"/>
      <c r="MMD39" s="420"/>
      <c r="MME39" s="420"/>
      <c r="MMF39" s="420"/>
      <c r="MMG39" s="420"/>
      <c r="MMH39" s="420"/>
      <c r="MMI39" s="420"/>
      <c r="MMJ39" s="420"/>
      <c r="MMK39" s="420"/>
      <c r="MML39" s="420"/>
      <c r="MMM39" s="420"/>
      <c r="MMN39" s="420"/>
      <c r="MMO39" s="420"/>
      <c r="MMP39" s="420"/>
      <c r="MMQ39" s="420"/>
      <c r="MMR39" s="420"/>
      <c r="MMS39" s="420"/>
      <c r="MMT39" s="420"/>
      <c r="MMU39" s="420"/>
      <c r="MMV39" s="420"/>
      <c r="MMW39" s="420"/>
      <c r="MMX39" s="420"/>
      <c r="MMY39" s="420"/>
      <c r="MMZ39" s="420"/>
      <c r="MNA39" s="420"/>
      <c r="MNB39" s="420"/>
      <c r="MNC39" s="420"/>
      <c r="MND39" s="420"/>
      <c r="MNE39" s="420"/>
      <c r="MNF39" s="420"/>
      <c r="MNG39" s="420"/>
      <c r="MNH39" s="420"/>
      <c r="MNI39" s="420"/>
      <c r="MNJ39" s="420"/>
      <c r="MNK39" s="420"/>
      <c r="MNL39" s="420"/>
      <c r="MNM39" s="420"/>
      <c r="MNN39" s="420"/>
      <c r="MNO39" s="420"/>
      <c r="MNP39" s="420"/>
      <c r="MNQ39" s="420"/>
      <c r="MNR39" s="420"/>
      <c r="MNS39" s="420"/>
      <c r="MNT39" s="420"/>
      <c r="MNU39" s="420"/>
      <c r="MNV39" s="420"/>
      <c r="MNW39" s="420"/>
      <c r="MNX39" s="420"/>
      <c r="MNY39" s="420"/>
      <c r="MNZ39" s="420"/>
      <c r="MOA39" s="420"/>
      <c r="MOB39" s="420"/>
      <c r="MOC39" s="420"/>
      <c r="MOD39" s="420"/>
      <c r="MOE39" s="420"/>
      <c r="MOF39" s="420"/>
      <c r="MOG39" s="420"/>
      <c r="MOH39" s="420"/>
      <c r="MOI39" s="420"/>
      <c r="MOJ39" s="420"/>
      <c r="MOK39" s="420"/>
      <c r="MOL39" s="420"/>
      <c r="MOM39" s="420"/>
      <c r="MON39" s="420"/>
      <c r="MOO39" s="420"/>
      <c r="MOP39" s="420"/>
      <c r="MOQ39" s="420"/>
      <c r="MOR39" s="420"/>
      <c r="MOS39" s="420"/>
      <c r="MOT39" s="420"/>
      <c r="MOU39" s="420"/>
      <c r="MOV39" s="420"/>
      <c r="MOW39" s="420"/>
      <c r="MOX39" s="420"/>
      <c r="MOY39" s="420"/>
      <c r="MOZ39" s="420"/>
      <c r="MPA39" s="420"/>
      <c r="MPB39" s="420"/>
      <c r="MPC39" s="420"/>
      <c r="MPD39" s="420"/>
      <c r="MPE39" s="420"/>
      <c r="MPF39" s="420"/>
      <c r="MPG39" s="420"/>
      <c r="MPH39" s="420"/>
      <c r="MPI39" s="420"/>
      <c r="MPJ39" s="420"/>
      <c r="MPK39" s="420"/>
      <c r="MPL39" s="420"/>
      <c r="MPM39" s="420"/>
      <c r="MPN39" s="420"/>
      <c r="MPO39" s="420"/>
      <c r="MPP39" s="420"/>
      <c r="MPQ39" s="420"/>
      <c r="MPR39" s="420"/>
      <c r="MPS39" s="420"/>
      <c r="MPT39" s="420"/>
      <c r="MPU39" s="420"/>
      <c r="MPV39" s="420"/>
      <c r="MPW39" s="420"/>
      <c r="MPX39" s="420"/>
      <c r="MPY39" s="420"/>
      <c r="MPZ39" s="420"/>
      <c r="MQA39" s="420"/>
      <c r="MQB39" s="420"/>
      <c r="MQC39" s="420"/>
      <c r="MQD39" s="420"/>
      <c r="MQE39" s="420"/>
      <c r="MQF39" s="420"/>
      <c r="MQG39" s="420"/>
      <c r="MQH39" s="420"/>
      <c r="MQI39" s="420"/>
      <c r="MQJ39" s="420"/>
      <c r="MQK39" s="420"/>
      <c r="MQL39" s="420"/>
      <c r="MQM39" s="420"/>
      <c r="MQN39" s="420"/>
      <c r="MQO39" s="420"/>
      <c r="MQP39" s="420"/>
      <c r="MQQ39" s="420"/>
      <c r="MQR39" s="420"/>
      <c r="MQS39" s="420"/>
      <c r="MQT39" s="420"/>
      <c r="MQU39" s="420"/>
      <c r="MQV39" s="420"/>
      <c r="MQW39" s="420"/>
      <c r="MQX39" s="420"/>
      <c r="MQY39" s="420"/>
      <c r="MQZ39" s="420"/>
      <c r="MRA39" s="420"/>
      <c r="MRB39" s="420"/>
      <c r="MRC39" s="420"/>
      <c r="MRD39" s="420"/>
      <c r="MRE39" s="420"/>
      <c r="MRF39" s="420"/>
      <c r="MRG39" s="420"/>
      <c r="MRH39" s="420"/>
      <c r="MRI39" s="420"/>
      <c r="MRJ39" s="420"/>
      <c r="MRK39" s="420"/>
      <c r="MRL39" s="420"/>
      <c r="MRM39" s="420"/>
      <c r="MRN39" s="420"/>
      <c r="MRO39" s="420"/>
      <c r="MRP39" s="420"/>
      <c r="MRQ39" s="420"/>
      <c r="MRR39" s="420"/>
      <c r="MRS39" s="420"/>
      <c r="MRT39" s="420"/>
      <c r="MRU39" s="420"/>
      <c r="MRV39" s="420"/>
      <c r="MRW39" s="420"/>
      <c r="MRX39" s="420"/>
      <c r="MRY39" s="420"/>
      <c r="MRZ39" s="420"/>
      <c r="MSA39" s="420"/>
      <c r="MSB39" s="420"/>
      <c r="MSC39" s="420"/>
      <c r="MSD39" s="420"/>
      <c r="MSE39" s="420"/>
      <c r="MSF39" s="420"/>
      <c r="MSG39" s="420"/>
      <c r="MSH39" s="420"/>
      <c r="MSI39" s="420"/>
      <c r="MSJ39" s="420"/>
      <c r="MSK39" s="420"/>
      <c r="MSL39" s="420"/>
      <c r="MSM39" s="420"/>
      <c r="MSN39" s="420"/>
      <c r="MSO39" s="420"/>
      <c r="MSP39" s="420"/>
      <c r="MSQ39" s="420"/>
      <c r="MSR39" s="420"/>
      <c r="MSS39" s="420"/>
      <c r="MST39" s="420"/>
      <c r="MSU39" s="420"/>
      <c r="MSV39" s="420"/>
      <c r="MSW39" s="420"/>
      <c r="MSX39" s="420"/>
      <c r="MSY39" s="420"/>
      <c r="MSZ39" s="420"/>
      <c r="MTA39" s="420"/>
      <c r="MTB39" s="420"/>
      <c r="MTC39" s="420"/>
      <c r="MTD39" s="420"/>
      <c r="MTE39" s="420"/>
      <c r="MTF39" s="420"/>
      <c r="MTG39" s="420"/>
      <c r="MTH39" s="420"/>
      <c r="MTI39" s="420"/>
      <c r="MTJ39" s="420"/>
      <c r="MTK39" s="420"/>
      <c r="MTL39" s="420"/>
      <c r="MTM39" s="420"/>
      <c r="MTN39" s="420"/>
      <c r="MTO39" s="420"/>
      <c r="MTP39" s="420"/>
      <c r="MTQ39" s="420"/>
      <c r="MTR39" s="420"/>
      <c r="MTS39" s="420"/>
      <c r="MTT39" s="420"/>
      <c r="MTU39" s="420"/>
      <c r="MTV39" s="420"/>
      <c r="MTW39" s="420"/>
      <c r="MTX39" s="420"/>
      <c r="MTY39" s="420"/>
      <c r="MTZ39" s="420"/>
      <c r="MUA39" s="420"/>
      <c r="MUB39" s="420"/>
      <c r="MUC39" s="420"/>
      <c r="MUD39" s="420"/>
      <c r="MUE39" s="420"/>
      <c r="MUF39" s="420"/>
      <c r="MUG39" s="420"/>
      <c r="MUH39" s="420"/>
      <c r="MUI39" s="420"/>
      <c r="MUJ39" s="420"/>
      <c r="MUK39" s="420"/>
      <c r="MUL39" s="420"/>
      <c r="MUM39" s="420"/>
      <c r="MUN39" s="420"/>
      <c r="MUO39" s="420"/>
      <c r="MUP39" s="420"/>
      <c r="MUQ39" s="420"/>
      <c r="MUR39" s="420"/>
      <c r="MUS39" s="420"/>
      <c r="MUT39" s="420"/>
      <c r="MUU39" s="420"/>
      <c r="MUV39" s="420"/>
      <c r="MUW39" s="420"/>
      <c r="MUX39" s="420"/>
      <c r="MUY39" s="420"/>
      <c r="MUZ39" s="420"/>
      <c r="MVA39" s="420"/>
      <c r="MVB39" s="420"/>
      <c r="MVC39" s="420"/>
      <c r="MVD39" s="420"/>
      <c r="MVE39" s="420"/>
      <c r="MVF39" s="420"/>
      <c r="MVG39" s="420"/>
      <c r="MVH39" s="420"/>
      <c r="MVI39" s="420"/>
      <c r="MVJ39" s="420"/>
      <c r="MVK39" s="420"/>
      <c r="MVL39" s="420"/>
      <c r="MVM39" s="420"/>
      <c r="MVN39" s="420"/>
      <c r="MVO39" s="420"/>
      <c r="MVP39" s="420"/>
      <c r="MVQ39" s="420"/>
      <c r="MVR39" s="420"/>
      <c r="MVS39" s="420"/>
      <c r="MVT39" s="420"/>
      <c r="MVU39" s="420"/>
      <c r="MVV39" s="420"/>
      <c r="MVW39" s="420"/>
      <c r="MVX39" s="420"/>
      <c r="MVY39" s="420"/>
      <c r="MVZ39" s="420"/>
      <c r="MWA39" s="420"/>
      <c r="MWB39" s="420"/>
      <c r="MWC39" s="420"/>
      <c r="MWD39" s="420"/>
      <c r="MWE39" s="420"/>
      <c r="MWF39" s="420"/>
      <c r="MWG39" s="420"/>
      <c r="MWH39" s="420"/>
      <c r="MWI39" s="420"/>
      <c r="MWJ39" s="420"/>
      <c r="MWK39" s="420"/>
      <c r="MWL39" s="420"/>
      <c r="MWM39" s="420"/>
      <c r="MWN39" s="420"/>
      <c r="MWO39" s="420"/>
      <c r="MWP39" s="420"/>
      <c r="MWQ39" s="420"/>
      <c r="MWR39" s="420"/>
      <c r="MWS39" s="420"/>
      <c r="MWT39" s="420"/>
      <c r="MWU39" s="420"/>
      <c r="MWV39" s="420"/>
      <c r="MWW39" s="420"/>
      <c r="MWX39" s="420"/>
      <c r="MWY39" s="420"/>
      <c r="MWZ39" s="420"/>
      <c r="MXA39" s="420"/>
      <c r="MXB39" s="420"/>
      <c r="MXC39" s="420"/>
      <c r="MXD39" s="420"/>
      <c r="MXE39" s="420"/>
      <c r="MXF39" s="420"/>
      <c r="MXG39" s="420"/>
      <c r="MXH39" s="420"/>
      <c r="MXI39" s="420"/>
      <c r="MXJ39" s="420"/>
      <c r="MXK39" s="420"/>
      <c r="MXL39" s="420"/>
      <c r="MXM39" s="420"/>
      <c r="MXN39" s="420"/>
      <c r="MXO39" s="420"/>
      <c r="MXP39" s="420"/>
      <c r="MXQ39" s="420"/>
      <c r="MXR39" s="420"/>
      <c r="MXS39" s="420"/>
      <c r="MXT39" s="420"/>
      <c r="MXU39" s="420"/>
      <c r="MXV39" s="420"/>
      <c r="MXW39" s="420"/>
      <c r="MXX39" s="420"/>
      <c r="MXY39" s="420"/>
      <c r="MXZ39" s="420"/>
      <c r="MYA39" s="420"/>
      <c r="MYB39" s="420"/>
      <c r="MYC39" s="420"/>
      <c r="MYD39" s="420"/>
      <c r="MYE39" s="420"/>
      <c r="MYF39" s="420"/>
      <c r="MYG39" s="420"/>
      <c r="MYH39" s="420"/>
      <c r="MYI39" s="420"/>
      <c r="MYJ39" s="420"/>
      <c r="MYK39" s="420"/>
      <c r="MYL39" s="420"/>
      <c r="MYM39" s="420"/>
      <c r="MYN39" s="420"/>
      <c r="MYO39" s="420"/>
      <c r="MYP39" s="420"/>
      <c r="MYQ39" s="420"/>
      <c r="MYR39" s="420"/>
      <c r="MYS39" s="420"/>
      <c r="MYT39" s="420"/>
      <c r="MYU39" s="420"/>
      <c r="MYV39" s="420"/>
      <c r="MYW39" s="420"/>
      <c r="MYX39" s="420"/>
      <c r="MYY39" s="420"/>
      <c r="MYZ39" s="420"/>
      <c r="MZA39" s="420"/>
      <c r="MZB39" s="420"/>
      <c r="MZC39" s="420"/>
      <c r="MZD39" s="420"/>
      <c r="MZE39" s="420"/>
      <c r="MZF39" s="420"/>
      <c r="MZG39" s="420"/>
      <c r="MZH39" s="420"/>
      <c r="MZI39" s="420"/>
      <c r="MZJ39" s="420"/>
      <c r="MZK39" s="420"/>
      <c r="MZL39" s="420"/>
      <c r="MZM39" s="420"/>
      <c r="MZN39" s="420"/>
      <c r="MZO39" s="420"/>
      <c r="MZP39" s="420"/>
      <c r="MZQ39" s="420"/>
      <c r="MZR39" s="420"/>
      <c r="MZS39" s="420"/>
      <c r="MZT39" s="420"/>
      <c r="MZU39" s="420"/>
      <c r="MZV39" s="420"/>
      <c r="MZW39" s="420"/>
      <c r="MZX39" s="420"/>
      <c r="MZY39" s="420"/>
      <c r="MZZ39" s="420"/>
      <c r="NAA39" s="420"/>
      <c r="NAB39" s="420"/>
      <c r="NAC39" s="420"/>
      <c r="NAD39" s="420"/>
      <c r="NAE39" s="420"/>
      <c r="NAF39" s="420"/>
      <c r="NAG39" s="420"/>
      <c r="NAH39" s="420"/>
      <c r="NAI39" s="420"/>
      <c r="NAJ39" s="420"/>
      <c r="NAK39" s="420"/>
      <c r="NAL39" s="420"/>
      <c r="NAM39" s="420"/>
      <c r="NAN39" s="420"/>
      <c r="NAO39" s="420"/>
      <c r="NAP39" s="420"/>
      <c r="NAQ39" s="420"/>
      <c r="NAR39" s="420"/>
      <c r="NAS39" s="420"/>
      <c r="NAT39" s="420"/>
      <c r="NAU39" s="420"/>
      <c r="NAV39" s="420"/>
      <c r="NAW39" s="420"/>
      <c r="NAX39" s="420"/>
      <c r="NAY39" s="420"/>
      <c r="NAZ39" s="420"/>
      <c r="NBA39" s="420"/>
      <c r="NBB39" s="420"/>
      <c r="NBC39" s="420"/>
      <c r="NBD39" s="420"/>
      <c r="NBE39" s="420"/>
      <c r="NBF39" s="420"/>
      <c r="NBG39" s="420"/>
      <c r="NBH39" s="420"/>
      <c r="NBI39" s="420"/>
      <c r="NBJ39" s="420"/>
      <c r="NBK39" s="420"/>
      <c r="NBL39" s="420"/>
      <c r="NBM39" s="420"/>
      <c r="NBN39" s="420"/>
      <c r="NBO39" s="420"/>
      <c r="NBP39" s="420"/>
      <c r="NBQ39" s="420"/>
      <c r="NBR39" s="420"/>
      <c r="NBS39" s="420"/>
      <c r="NBT39" s="420"/>
      <c r="NBU39" s="420"/>
      <c r="NBV39" s="420"/>
      <c r="NBW39" s="420"/>
      <c r="NBX39" s="420"/>
      <c r="NBY39" s="420"/>
      <c r="NBZ39" s="420"/>
      <c r="NCA39" s="420"/>
      <c r="NCB39" s="420"/>
      <c r="NCC39" s="420"/>
      <c r="NCD39" s="420"/>
      <c r="NCE39" s="420"/>
      <c r="NCF39" s="420"/>
      <c r="NCG39" s="420"/>
      <c r="NCH39" s="420"/>
      <c r="NCI39" s="420"/>
      <c r="NCJ39" s="420"/>
      <c r="NCK39" s="420"/>
      <c r="NCL39" s="420"/>
      <c r="NCM39" s="420"/>
      <c r="NCN39" s="420"/>
      <c r="NCO39" s="420"/>
      <c r="NCP39" s="420"/>
      <c r="NCQ39" s="420"/>
      <c r="NCR39" s="420"/>
      <c r="NCS39" s="420"/>
      <c r="NCT39" s="420"/>
      <c r="NCU39" s="420"/>
      <c r="NCV39" s="420"/>
      <c r="NCW39" s="420"/>
      <c r="NCX39" s="420"/>
      <c r="NCY39" s="420"/>
      <c r="NCZ39" s="420"/>
      <c r="NDA39" s="420"/>
      <c r="NDB39" s="420"/>
      <c r="NDC39" s="420"/>
      <c r="NDD39" s="420"/>
      <c r="NDE39" s="420"/>
      <c r="NDF39" s="420"/>
      <c r="NDG39" s="420"/>
      <c r="NDH39" s="420"/>
      <c r="NDI39" s="420"/>
      <c r="NDJ39" s="420"/>
      <c r="NDK39" s="420"/>
      <c r="NDL39" s="420"/>
      <c r="NDM39" s="420"/>
      <c r="NDN39" s="420"/>
      <c r="NDO39" s="420"/>
      <c r="NDP39" s="420"/>
      <c r="NDQ39" s="420"/>
      <c r="NDR39" s="420"/>
      <c r="NDS39" s="420"/>
      <c r="NDT39" s="420"/>
      <c r="NDU39" s="420"/>
      <c r="NDV39" s="420"/>
      <c r="NDW39" s="420"/>
      <c r="NDX39" s="420"/>
      <c r="NDY39" s="420"/>
      <c r="NDZ39" s="420"/>
      <c r="NEA39" s="420"/>
      <c r="NEB39" s="420"/>
      <c r="NEC39" s="420"/>
      <c r="NED39" s="420"/>
      <c r="NEE39" s="420"/>
      <c r="NEF39" s="420"/>
      <c r="NEG39" s="420"/>
      <c r="NEH39" s="420"/>
      <c r="NEI39" s="420"/>
      <c r="NEJ39" s="420"/>
      <c r="NEK39" s="420"/>
      <c r="NEL39" s="420"/>
      <c r="NEM39" s="420"/>
      <c r="NEN39" s="420"/>
      <c r="NEO39" s="420"/>
      <c r="NEP39" s="420"/>
      <c r="NEQ39" s="420"/>
      <c r="NER39" s="420"/>
      <c r="NES39" s="420"/>
      <c r="NET39" s="420"/>
      <c r="NEU39" s="420"/>
      <c r="NEV39" s="420"/>
      <c r="NEW39" s="420"/>
      <c r="NEX39" s="420"/>
      <c r="NEY39" s="420"/>
      <c r="NEZ39" s="420"/>
      <c r="NFA39" s="420"/>
      <c r="NFB39" s="420"/>
      <c r="NFC39" s="420"/>
      <c r="NFD39" s="420"/>
      <c r="NFE39" s="420"/>
      <c r="NFF39" s="420"/>
      <c r="NFG39" s="420"/>
      <c r="NFH39" s="420"/>
      <c r="NFI39" s="420"/>
      <c r="NFJ39" s="420"/>
      <c r="NFK39" s="420"/>
      <c r="NFL39" s="420"/>
      <c r="NFM39" s="420"/>
      <c r="NFN39" s="420"/>
      <c r="NFO39" s="420"/>
      <c r="NFP39" s="420"/>
      <c r="NFQ39" s="420"/>
      <c r="NFR39" s="420"/>
      <c r="NFS39" s="420"/>
      <c r="NFT39" s="420"/>
      <c r="NFU39" s="420"/>
      <c r="NFV39" s="420"/>
      <c r="NFW39" s="420"/>
      <c r="NFX39" s="420"/>
      <c r="NFY39" s="420"/>
      <c r="NFZ39" s="420"/>
      <c r="NGA39" s="420"/>
      <c r="NGB39" s="420"/>
      <c r="NGC39" s="420"/>
      <c r="NGD39" s="420"/>
      <c r="NGE39" s="420"/>
      <c r="NGF39" s="420"/>
      <c r="NGG39" s="420"/>
      <c r="NGH39" s="420"/>
      <c r="NGI39" s="420"/>
      <c r="NGJ39" s="420"/>
      <c r="NGK39" s="420"/>
      <c r="NGL39" s="420"/>
      <c r="NGM39" s="420"/>
      <c r="NGN39" s="420"/>
      <c r="NGO39" s="420"/>
      <c r="NGP39" s="420"/>
      <c r="NGQ39" s="420"/>
      <c r="NGR39" s="420"/>
      <c r="NGS39" s="420"/>
      <c r="NGT39" s="420"/>
      <c r="NGU39" s="420"/>
      <c r="NGV39" s="420"/>
      <c r="NGW39" s="420"/>
      <c r="NGX39" s="420"/>
      <c r="NGY39" s="420"/>
      <c r="NGZ39" s="420"/>
      <c r="NHA39" s="420"/>
      <c r="NHB39" s="420"/>
      <c r="NHC39" s="420"/>
      <c r="NHD39" s="420"/>
      <c r="NHE39" s="420"/>
      <c r="NHF39" s="420"/>
      <c r="NHG39" s="420"/>
      <c r="NHH39" s="420"/>
      <c r="NHI39" s="420"/>
      <c r="NHJ39" s="420"/>
      <c r="NHK39" s="420"/>
      <c r="NHL39" s="420"/>
      <c r="NHM39" s="420"/>
      <c r="NHN39" s="420"/>
      <c r="NHO39" s="420"/>
      <c r="NHP39" s="420"/>
      <c r="NHQ39" s="420"/>
      <c r="NHR39" s="420"/>
      <c r="NHS39" s="420"/>
      <c r="NHT39" s="420"/>
      <c r="NHU39" s="420"/>
      <c r="NHV39" s="420"/>
      <c r="NHW39" s="420"/>
      <c r="NHX39" s="420"/>
      <c r="NHY39" s="420"/>
      <c r="NHZ39" s="420"/>
      <c r="NIA39" s="420"/>
      <c r="NIB39" s="420"/>
      <c r="NIC39" s="420"/>
      <c r="NID39" s="420"/>
      <c r="NIE39" s="420"/>
      <c r="NIF39" s="420"/>
      <c r="NIG39" s="420"/>
      <c r="NIH39" s="420"/>
      <c r="NII39" s="420"/>
      <c r="NIJ39" s="420"/>
      <c r="NIK39" s="420"/>
      <c r="NIL39" s="420"/>
      <c r="NIM39" s="420"/>
      <c r="NIN39" s="420"/>
      <c r="NIO39" s="420"/>
      <c r="NIP39" s="420"/>
      <c r="NIQ39" s="420"/>
      <c r="NIR39" s="420"/>
      <c r="NIS39" s="420"/>
      <c r="NIT39" s="420"/>
      <c r="NIU39" s="420"/>
      <c r="NIV39" s="420"/>
      <c r="NIW39" s="420"/>
      <c r="NIX39" s="420"/>
      <c r="NIY39" s="420"/>
      <c r="NIZ39" s="420"/>
      <c r="NJA39" s="420"/>
      <c r="NJB39" s="420"/>
      <c r="NJC39" s="420"/>
      <c r="NJD39" s="420"/>
      <c r="NJE39" s="420"/>
      <c r="NJF39" s="420"/>
      <c r="NJG39" s="420"/>
      <c r="NJH39" s="420"/>
      <c r="NJI39" s="420"/>
      <c r="NJJ39" s="420"/>
      <c r="NJK39" s="420"/>
      <c r="NJL39" s="420"/>
      <c r="NJM39" s="420"/>
      <c r="NJN39" s="420"/>
      <c r="NJO39" s="420"/>
      <c r="NJP39" s="420"/>
      <c r="NJQ39" s="420"/>
      <c r="NJR39" s="420"/>
      <c r="NJS39" s="420"/>
      <c r="NJT39" s="420"/>
      <c r="NJU39" s="420"/>
      <c r="NJV39" s="420"/>
      <c r="NJW39" s="420"/>
      <c r="NJX39" s="420"/>
      <c r="NJY39" s="420"/>
      <c r="NJZ39" s="420"/>
      <c r="NKA39" s="420"/>
      <c r="NKB39" s="420"/>
      <c r="NKC39" s="420"/>
      <c r="NKD39" s="420"/>
      <c r="NKE39" s="420"/>
      <c r="NKF39" s="420"/>
      <c r="NKG39" s="420"/>
      <c r="NKH39" s="420"/>
      <c r="NKI39" s="420"/>
      <c r="NKJ39" s="420"/>
      <c r="NKK39" s="420"/>
      <c r="NKL39" s="420"/>
      <c r="NKM39" s="420"/>
      <c r="NKN39" s="420"/>
      <c r="NKO39" s="420"/>
      <c r="NKP39" s="420"/>
      <c r="NKQ39" s="420"/>
      <c r="NKR39" s="420"/>
      <c r="NKS39" s="420"/>
      <c r="NKT39" s="420"/>
      <c r="NKU39" s="420"/>
      <c r="NKV39" s="420"/>
      <c r="NKW39" s="420"/>
      <c r="NKX39" s="420"/>
      <c r="NKY39" s="420"/>
      <c r="NKZ39" s="420"/>
      <c r="NLA39" s="420"/>
      <c r="NLB39" s="420"/>
      <c r="NLC39" s="420"/>
      <c r="NLD39" s="420"/>
      <c r="NLE39" s="420"/>
      <c r="NLF39" s="420"/>
      <c r="NLG39" s="420"/>
      <c r="NLH39" s="420"/>
      <c r="NLI39" s="420"/>
      <c r="NLJ39" s="420"/>
      <c r="NLK39" s="420"/>
      <c r="NLL39" s="420"/>
      <c r="NLM39" s="420"/>
      <c r="NLN39" s="420"/>
      <c r="NLO39" s="420"/>
      <c r="NLP39" s="420"/>
      <c r="NLQ39" s="420"/>
      <c r="NLR39" s="420"/>
      <c r="NLS39" s="420"/>
      <c r="NLT39" s="420"/>
      <c r="NLU39" s="420"/>
      <c r="NLV39" s="420"/>
      <c r="NLW39" s="420"/>
      <c r="NLX39" s="420"/>
      <c r="NLY39" s="420"/>
      <c r="NLZ39" s="420"/>
      <c r="NMA39" s="420"/>
      <c r="NMB39" s="420"/>
      <c r="NMC39" s="420"/>
      <c r="NMD39" s="420"/>
      <c r="NME39" s="420"/>
      <c r="NMF39" s="420"/>
      <c r="NMG39" s="420"/>
      <c r="NMH39" s="420"/>
      <c r="NMI39" s="420"/>
      <c r="NMJ39" s="420"/>
      <c r="NMK39" s="420"/>
      <c r="NML39" s="420"/>
      <c r="NMM39" s="420"/>
      <c r="NMN39" s="420"/>
      <c r="NMO39" s="420"/>
      <c r="NMP39" s="420"/>
      <c r="NMQ39" s="420"/>
      <c r="NMR39" s="420"/>
      <c r="NMS39" s="420"/>
      <c r="NMT39" s="420"/>
      <c r="NMU39" s="420"/>
      <c r="NMV39" s="420"/>
      <c r="NMW39" s="420"/>
      <c r="NMX39" s="420"/>
      <c r="NMY39" s="420"/>
      <c r="NMZ39" s="420"/>
      <c r="NNA39" s="420"/>
      <c r="NNB39" s="420"/>
      <c r="NNC39" s="420"/>
      <c r="NND39" s="420"/>
      <c r="NNE39" s="420"/>
      <c r="NNF39" s="420"/>
      <c r="NNG39" s="420"/>
      <c r="NNH39" s="420"/>
      <c r="NNI39" s="420"/>
      <c r="NNJ39" s="420"/>
      <c r="NNK39" s="420"/>
      <c r="NNL39" s="420"/>
      <c r="NNM39" s="420"/>
      <c r="NNN39" s="420"/>
      <c r="NNO39" s="420"/>
      <c r="NNP39" s="420"/>
      <c r="NNQ39" s="420"/>
      <c r="NNR39" s="420"/>
      <c r="NNS39" s="420"/>
      <c r="NNT39" s="420"/>
      <c r="NNU39" s="420"/>
      <c r="NNV39" s="420"/>
      <c r="NNW39" s="420"/>
      <c r="NNX39" s="420"/>
      <c r="NNY39" s="420"/>
      <c r="NNZ39" s="420"/>
      <c r="NOA39" s="420"/>
      <c r="NOB39" s="420"/>
      <c r="NOC39" s="420"/>
      <c r="NOD39" s="420"/>
      <c r="NOE39" s="420"/>
      <c r="NOF39" s="420"/>
      <c r="NOG39" s="420"/>
      <c r="NOH39" s="420"/>
      <c r="NOI39" s="420"/>
      <c r="NOJ39" s="420"/>
      <c r="NOK39" s="420"/>
      <c r="NOL39" s="420"/>
      <c r="NOM39" s="420"/>
      <c r="NON39" s="420"/>
      <c r="NOO39" s="420"/>
      <c r="NOP39" s="420"/>
      <c r="NOQ39" s="420"/>
      <c r="NOR39" s="420"/>
      <c r="NOS39" s="420"/>
      <c r="NOT39" s="420"/>
      <c r="NOU39" s="420"/>
      <c r="NOV39" s="420"/>
      <c r="NOW39" s="420"/>
      <c r="NOX39" s="420"/>
      <c r="NOY39" s="420"/>
      <c r="NOZ39" s="420"/>
      <c r="NPA39" s="420"/>
      <c r="NPB39" s="420"/>
      <c r="NPC39" s="420"/>
      <c r="NPD39" s="420"/>
      <c r="NPE39" s="420"/>
      <c r="NPF39" s="420"/>
      <c r="NPG39" s="420"/>
      <c r="NPH39" s="420"/>
      <c r="NPI39" s="420"/>
      <c r="NPJ39" s="420"/>
      <c r="NPK39" s="420"/>
      <c r="NPL39" s="420"/>
      <c r="NPM39" s="420"/>
      <c r="NPN39" s="420"/>
      <c r="NPO39" s="420"/>
      <c r="NPP39" s="420"/>
      <c r="NPQ39" s="420"/>
      <c r="NPR39" s="420"/>
      <c r="NPS39" s="420"/>
      <c r="NPT39" s="420"/>
      <c r="NPU39" s="420"/>
      <c r="NPV39" s="420"/>
      <c r="NPW39" s="420"/>
      <c r="NPX39" s="420"/>
      <c r="NPY39" s="420"/>
      <c r="NPZ39" s="420"/>
      <c r="NQA39" s="420"/>
      <c r="NQB39" s="420"/>
      <c r="NQC39" s="420"/>
      <c r="NQD39" s="420"/>
      <c r="NQE39" s="420"/>
      <c r="NQF39" s="420"/>
      <c r="NQG39" s="420"/>
      <c r="NQH39" s="420"/>
      <c r="NQI39" s="420"/>
      <c r="NQJ39" s="420"/>
      <c r="NQK39" s="420"/>
      <c r="NQL39" s="420"/>
      <c r="NQM39" s="420"/>
      <c r="NQN39" s="420"/>
      <c r="NQO39" s="420"/>
      <c r="NQP39" s="420"/>
      <c r="NQQ39" s="420"/>
      <c r="NQR39" s="420"/>
      <c r="NQS39" s="420"/>
      <c r="NQT39" s="420"/>
      <c r="NQU39" s="420"/>
      <c r="NQV39" s="420"/>
      <c r="NQW39" s="420"/>
      <c r="NQX39" s="420"/>
      <c r="NQY39" s="420"/>
      <c r="NQZ39" s="420"/>
      <c r="NRA39" s="420"/>
      <c r="NRB39" s="420"/>
      <c r="NRC39" s="420"/>
      <c r="NRD39" s="420"/>
      <c r="NRE39" s="420"/>
      <c r="NRF39" s="420"/>
      <c r="NRG39" s="420"/>
      <c r="NRH39" s="420"/>
      <c r="NRI39" s="420"/>
      <c r="NRJ39" s="420"/>
      <c r="NRK39" s="420"/>
      <c r="NRL39" s="420"/>
      <c r="NRM39" s="420"/>
      <c r="NRN39" s="420"/>
      <c r="NRO39" s="420"/>
      <c r="NRP39" s="420"/>
      <c r="NRQ39" s="420"/>
      <c r="NRR39" s="420"/>
      <c r="NRS39" s="420"/>
      <c r="NRT39" s="420"/>
      <c r="NRU39" s="420"/>
      <c r="NRV39" s="420"/>
      <c r="NRW39" s="420"/>
      <c r="NRX39" s="420"/>
      <c r="NRY39" s="420"/>
      <c r="NRZ39" s="420"/>
      <c r="NSA39" s="420"/>
      <c r="NSB39" s="420"/>
      <c r="NSC39" s="420"/>
      <c r="NSD39" s="420"/>
      <c r="NSE39" s="420"/>
      <c r="NSF39" s="420"/>
      <c r="NSG39" s="420"/>
      <c r="NSH39" s="420"/>
      <c r="NSI39" s="420"/>
      <c r="NSJ39" s="420"/>
      <c r="NSK39" s="420"/>
      <c r="NSL39" s="420"/>
      <c r="NSM39" s="420"/>
      <c r="NSN39" s="420"/>
      <c r="NSO39" s="420"/>
      <c r="NSP39" s="420"/>
      <c r="NSQ39" s="420"/>
      <c r="NSR39" s="420"/>
      <c r="NSS39" s="420"/>
      <c r="NST39" s="420"/>
      <c r="NSU39" s="420"/>
      <c r="NSV39" s="420"/>
      <c r="NSW39" s="420"/>
      <c r="NSX39" s="420"/>
      <c r="NSY39" s="420"/>
      <c r="NSZ39" s="420"/>
      <c r="NTA39" s="420"/>
      <c r="NTB39" s="420"/>
      <c r="NTC39" s="420"/>
      <c r="NTD39" s="420"/>
      <c r="NTE39" s="420"/>
      <c r="NTF39" s="420"/>
      <c r="NTG39" s="420"/>
      <c r="NTH39" s="420"/>
      <c r="NTI39" s="420"/>
      <c r="NTJ39" s="420"/>
      <c r="NTK39" s="420"/>
      <c r="NTL39" s="420"/>
      <c r="NTM39" s="420"/>
      <c r="NTN39" s="420"/>
      <c r="NTO39" s="420"/>
      <c r="NTP39" s="420"/>
      <c r="NTQ39" s="420"/>
      <c r="NTR39" s="420"/>
      <c r="NTS39" s="420"/>
      <c r="NTT39" s="420"/>
      <c r="NTU39" s="420"/>
      <c r="NTV39" s="420"/>
      <c r="NTW39" s="420"/>
      <c r="NTX39" s="420"/>
      <c r="NTY39" s="420"/>
      <c r="NTZ39" s="420"/>
      <c r="NUA39" s="420"/>
      <c r="NUB39" s="420"/>
      <c r="NUC39" s="420"/>
      <c r="NUD39" s="420"/>
      <c r="NUE39" s="420"/>
      <c r="NUF39" s="420"/>
      <c r="NUG39" s="420"/>
      <c r="NUH39" s="420"/>
      <c r="NUI39" s="420"/>
      <c r="NUJ39" s="420"/>
      <c r="NUK39" s="420"/>
      <c r="NUL39" s="420"/>
      <c r="NUM39" s="420"/>
      <c r="NUN39" s="420"/>
      <c r="NUO39" s="420"/>
      <c r="NUP39" s="420"/>
      <c r="NUQ39" s="420"/>
      <c r="NUR39" s="420"/>
      <c r="NUS39" s="420"/>
      <c r="NUT39" s="420"/>
      <c r="NUU39" s="420"/>
      <c r="NUV39" s="420"/>
      <c r="NUW39" s="420"/>
      <c r="NUX39" s="420"/>
      <c r="NUY39" s="420"/>
      <c r="NUZ39" s="420"/>
      <c r="NVA39" s="420"/>
      <c r="NVB39" s="420"/>
      <c r="NVC39" s="420"/>
      <c r="NVD39" s="420"/>
      <c r="NVE39" s="420"/>
      <c r="NVF39" s="420"/>
      <c r="NVG39" s="420"/>
      <c r="NVH39" s="420"/>
      <c r="NVI39" s="420"/>
      <c r="NVJ39" s="420"/>
      <c r="NVK39" s="420"/>
      <c r="NVL39" s="420"/>
      <c r="NVM39" s="420"/>
      <c r="NVN39" s="420"/>
      <c r="NVO39" s="420"/>
      <c r="NVP39" s="420"/>
      <c r="NVQ39" s="420"/>
      <c r="NVR39" s="420"/>
      <c r="NVS39" s="420"/>
      <c r="NVT39" s="420"/>
      <c r="NVU39" s="420"/>
      <c r="NVV39" s="420"/>
      <c r="NVW39" s="420"/>
      <c r="NVX39" s="420"/>
      <c r="NVY39" s="420"/>
      <c r="NVZ39" s="420"/>
      <c r="NWA39" s="420"/>
      <c r="NWB39" s="420"/>
      <c r="NWC39" s="420"/>
      <c r="NWD39" s="420"/>
      <c r="NWE39" s="420"/>
      <c r="NWF39" s="420"/>
      <c r="NWG39" s="420"/>
      <c r="NWH39" s="420"/>
      <c r="NWI39" s="420"/>
      <c r="NWJ39" s="420"/>
      <c r="NWK39" s="420"/>
      <c r="NWL39" s="420"/>
      <c r="NWM39" s="420"/>
      <c r="NWN39" s="420"/>
      <c r="NWO39" s="420"/>
      <c r="NWP39" s="420"/>
      <c r="NWQ39" s="420"/>
      <c r="NWR39" s="420"/>
      <c r="NWS39" s="420"/>
      <c r="NWT39" s="420"/>
      <c r="NWU39" s="420"/>
      <c r="NWV39" s="420"/>
      <c r="NWW39" s="420"/>
      <c r="NWX39" s="420"/>
      <c r="NWY39" s="420"/>
      <c r="NWZ39" s="420"/>
      <c r="NXA39" s="420"/>
      <c r="NXB39" s="420"/>
      <c r="NXC39" s="420"/>
      <c r="NXD39" s="420"/>
      <c r="NXE39" s="420"/>
      <c r="NXF39" s="420"/>
      <c r="NXG39" s="420"/>
      <c r="NXH39" s="420"/>
      <c r="NXI39" s="420"/>
      <c r="NXJ39" s="420"/>
      <c r="NXK39" s="420"/>
      <c r="NXL39" s="420"/>
      <c r="NXM39" s="420"/>
      <c r="NXN39" s="420"/>
      <c r="NXO39" s="420"/>
      <c r="NXP39" s="420"/>
      <c r="NXQ39" s="420"/>
      <c r="NXR39" s="420"/>
      <c r="NXS39" s="420"/>
      <c r="NXT39" s="420"/>
      <c r="NXU39" s="420"/>
      <c r="NXV39" s="420"/>
      <c r="NXW39" s="420"/>
      <c r="NXX39" s="420"/>
      <c r="NXY39" s="420"/>
      <c r="NXZ39" s="420"/>
      <c r="NYA39" s="420"/>
      <c r="NYB39" s="420"/>
      <c r="NYC39" s="420"/>
      <c r="NYD39" s="420"/>
      <c r="NYE39" s="420"/>
      <c r="NYF39" s="420"/>
      <c r="NYG39" s="420"/>
      <c r="NYH39" s="420"/>
      <c r="NYI39" s="420"/>
      <c r="NYJ39" s="420"/>
      <c r="NYK39" s="420"/>
      <c r="NYL39" s="420"/>
      <c r="NYM39" s="420"/>
      <c r="NYN39" s="420"/>
      <c r="NYO39" s="420"/>
      <c r="NYP39" s="420"/>
      <c r="NYQ39" s="420"/>
      <c r="NYR39" s="420"/>
      <c r="NYS39" s="420"/>
      <c r="NYT39" s="420"/>
      <c r="NYU39" s="420"/>
      <c r="NYV39" s="420"/>
      <c r="NYW39" s="420"/>
      <c r="NYX39" s="420"/>
      <c r="NYY39" s="420"/>
      <c r="NYZ39" s="420"/>
      <c r="NZA39" s="420"/>
      <c r="NZB39" s="420"/>
      <c r="NZC39" s="420"/>
      <c r="NZD39" s="420"/>
      <c r="NZE39" s="420"/>
      <c r="NZF39" s="420"/>
      <c r="NZG39" s="420"/>
      <c r="NZH39" s="420"/>
      <c r="NZI39" s="420"/>
      <c r="NZJ39" s="420"/>
      <c r="NZK39" s="420"/>
      <c r="NZL39" s="420"/>
      <c r="NZM39" s="420"/>
      <c r="NZN39" s="420"/>
      <c r="NZO39" s="420"/>
      <c r="NZP39" s="420"/>
      <c r="NZQ39" s="420"/>
      <c r="NZR39" s="420"/>
      <c r="NZS39" s="420"/>
      <c r="NZT39" s="420"/>
      <c r="NZU39" s="420"/>
      <c r="NZV39" s="420"/>
      <c r="NZW39" s="420"/>
      <c r="NZX39" s="420"/>
      <c r="NZY39" s="420"/>
      <c r="NZZ39" s="420"/>
      <c r="OAA39" s="420"/>
      <c r="OAB39" s="420"/>
      <c r="OAC39" s="420"/>
      <c r="OAD39" s="420"/>
      <c r="OAE39" s="420"/>
      <c r="OAF39" s="420"/>
      <c r="OAG39" s="420"/>
      <c r="OAH39" s="420"/>
      <c r="OAI39" s="420"/>
      <c r="OAJ39" s="420"/>
      <c r="OAK39" s="420"/>
      <c r="OAL39" s="420"/>
      <c r="OAM39" s="420"/>
      <c r="OAN39" s="420"/>
      <c r="OAO39" s="420"/>
      <c r="OAP39" s="420"/>
      <c r="OAQ39" s="420"/>
      <c r="OAR39" s="420"/>
      <c r="OAS39" s="420"/>
      <c r="OAT39" s="420"/>
      <c r="OAU39" s="420"/>
      <c r="OAV39" s="420"/>
      <c r="OAW39" s="420"/>
      <c r="OAX39" s="420"/>
      <c r="OAY39" s="420"/>
      <c r="OAZ39" s="420"/>
      <c r="OBA39" s="420"/>
      <c r="OBB39" s="420"/>
      <c r="OBC39" s="420"/>
      <c r="OBD39" s="420"/>
      <c r="OBE39" s="420"/>
      <c r="OBF39" s="420"/>
      <c r="OBG39" s="420"/>
      <c r="OBH39" s="420"/>
      <c r="OBI39" s="420"/>
      <c r="OBJ39" s="420"/>
      <c r="OBK39" s="420"/>
      <c r="OBL39" s="420"/>
      <c r="OBM39" s="420"/>
      <c r="OBN39" s="420"/>
      <c r="OBO39" s="420"/>
      <c r="OBP39" s="420"/>
      <c r="OBQ39" s="420"/>
      <c r="OBR39" s="420"/>
      <c r="OBS39" s="420"/>
      <c r="OBT39" s="420"/>
      <c r="OBU39" s="420"/>
      <c r="OBV39" s="420"/>
      <c r="OBW39" s="420"/>
      <c r="OBX39" s="420"/>
      <c r="OBY39" s="420"/>
      <c r="OBZ39" s="420"/>
      <c r="OCA39" s="420"/>
      <c r="OCB39" s="420"/>
      <c r="OCC39" s="420"/>
      <c r="OCD39" s="420"/>
      <c r="OCE39" s="420"/>
      <c r="OCF39" s="420"/>
      <c r="OCG39" s="420"/>
      <c r="OCH39" s="420"/>
      <c r="OCI39" s="420"/>
      <c r="OCJ39" s="420"/>
      <c r="OCK39" s="420"/>
      <c r="OCL39" s="420"/>
      <c r="OCM39" s="420"/>
      <c r="OCN39" s="420"/>
      <c r="OCO39" s="420"/>
      <c r="OCP39" s="420"/>
      <c r="OCQ39" s="420"/>
      <c r="OCR39" s="420"/>
      <c r="OCS39" s="420"/>
      <c r="OCT39" s="420"/>
      <c r="OCU39" s="420"/>
      <c r="OCV39" s="420"/>
      <c r="OCW39" s="420"/>
      <c r="OCX39" s="420"/>
      <c r="OCY39" s="420"/>
      <c r="OCZ39" s="420"/>
      <c r="ODA39" s="420"/>
      <c r="ODB39" s="420"/>
      <c r="ODC39" s="420"/>
      <c r="ODD39" s="420"/>
      <c r="ODE39" s="420"/>
      <c r="ODF39" s="420"/>
      <c r="ODG39" s="420"/>
      <c r="ODH39" s="420"/>
      <c r="ODI39" s="420"/>
      <c r="ODJ39" s="420"/>
      <c r="ODK39" s="420"/>
      <c r="ODL39" s="420"/>
      <c r="ODM39" s="420"/>
      <c r="ODN39" s="420"/>
      <c r="ODO39" s="420"/>
      <c r="ODP39" s="420"/>
      <c r="ODQ39" s="420"/>
      <c r="ODR39" s="420"/>
      <c r="ODS39" s="420"/>
      <c r="ODT39" s="420"/>
      <c r="ODU39" s="420"/>
      <c r="ODV39" s="420"/>
      <c r="ODW39" s="420"/>
      <c r="ODX39" s="420"/>
      <c r="ODY39" s="420"/>
      <c r="ODZ39" s="420"/>
      <c r="OEA39" s="420"/>
      <c r="OEB39" s="420"/>
      <c r="OEC39" s="420"/>
      <c r="OED39" s="420"/>
      <c r="OEE39" s="420"/>
      <c r="OEF39" s="420"/>
      <c r="OEG39" s="420"/>
      <c r="OEH39" s="420"/>
      <c r="OEI39" s="420"/>
      <c r="OEJ39" s="420"/>
      <c r="OEK39" s="420"/>
      <c r="OEL39" s="420"/>
      <c r="OEM39" s="420"/>
      <c r="OEN39" s="420"/>
      <c r="OEO39" s="420"/>
      <c r="OEP39" s="420"/>
      <c r="OEQ39" s="420"/>
      <c r="OER39" s="420"/>
      <c r="OES39" s="420"/>
      <c r="OET39" s="420"/>
      <c r="OEU39" s="420"/>
      <c r="OEV39" s="420"/>
      <c r="OEW39" s="420"/>
      <c r="OEX39" s="420"/>
      <c r="OEY39" s="420"/>
      <c r="OEZ39" s="420"/>
      <c r="OFA39" s="420"/>
      <c r="OFB39" s="420"/>
      <c r="OFC39" s="420"/>
      <c r="OFD39" s="420"/>
      <c r="OFE39" s="420"/>
      <c r="OFF39" s="420"/>
      <c r="OFG39" s="420"/>
      <c r="OFH39" s="420"/>
      <c r="OFI39" s="420"/>
      <c r="OFJ39" s="420"/>
      <c r="OFK39" s="420"/>
      <c r="OFL39" s="420"/>
      <c r="OFM39" s="420"/>
      <c r="OFN39" s="420"/>
      <c r="OFO39" s="420"/>
      <c r="OFP39" s="420"/>
      <c r="OFQ39" s="420"/>
      <c r="OFR39" s="420"/>
      <c r="OFS39" s="420"/>
      <c r="OFT39" s="420"/>
      <c r="OFU39" s="420"/>
      <c r="OFV39" s="420"/>
      <c r="OFW39" s="420"/>
      <c r="OFX39" s="420"/>
      <c r="OFY39" s="420"/>
      <c r="OFZ39" s="420"/>
      <c r="OGA39" s="420"/>
      <c r="OGB39" s="420"/>
      <c r="OGC39" s="420"/>
      <c r="OGD39" s="420"/>
      <c r="OGE39" s="420"/>
      <c r="OGF39" s="420"/>
      <c r="OGG39" s="420"/>
      <c r="OGH39" s="420"/>
      <c r="OGI39" s="420"/>
      <c r="OGJ39" s="420"/>
      <c r="OGK39" s="420"/>
      <c r="OGL39" s="420"/>
      <c r="OGM39" s="420"/>
      <c r="OGN39" s="420"/>
      <c r="OGO39" s="420"/>
      <c r="OGP39" s="420"/>
      <c r="OGQ39" s="420"/>
      <c r="OGR39" s="420"/>
      <c r="OGS39" s="420"/>
      <c r="OGT39" s="420"/>
      <c r="OGU39" s="420"/>
      <c r="OGV39" s="420"/>
      <c r="OGW39" s="420"/>
      <c r="OGX39" s="420"/>
      <c r="OGY39" s="420"/>
      <c r="OGZ39" s="420"/>
      <c r="OHA39" s="420"/>
      <c r="OHB39" s="420"/>
      <c r="OHC39" s="420"/>
      <c r="OHD39" s="420"/>
      <c r="OHE39" s="420"/>
      <c r="OHF39" s="420"/>
      <c r="OHG39" s="420"/>
      <c r="OHH39" s="420"/>
      <c r="OHI39" s="420"/>
      <c r="OHJ39" s="420"/>
      <c r="OHK39" s="420"/>
      <c r="OHL39" s="420"/>
      <c r="OHM39" s="420"/>
      <c r="OHN39" s="420"/>
      <c r="OHO39" s="420"/>
      <c r="OHP39" s="420"/>
      <c r="OHQ39" s="420"/>
      <c r="OHR39" s="420"/>
      <c r="OHS39" s="420"/>
      <c r="OHT39" s="420"/>
      <c r="OHU39" s="420"/>
      <c r="OHV39" s="420"/>
      <c r="OHW39" s="420"/>
      <c r="OHX39" s="420"/>
      <c r="OHY39" s="420"/>
      <c r="OHZ39" s="420"/>
      <c r="OIA39" s="420"/>
      <c r="OIB39" s="420"/>
      <c r="OIC39" s="420"/>
      <c r="OID39" s="420"/>
      <c r="OIE39" s="420"/>
      <c r="OIF39" s="420"/>
      <c r="OIG39" s="420"/>
      <c r="OIH39" s="420"/>
      <c r="OII39" s="420"/>
      <c r="OIJ39" s="420"/>
      <c r="OIK39" s="420"/>
      <c r="OIL39" s="420"/>
      <c r="OIM39" s="420"/>
      <c r="OIN39" s="420"/>
      <c r="OIO39" s="420"/>
      <c r="OIP39" s="420"/>
      <c r="OIQ39" s="420"/>
      <c r="OIR39" s="420"/>
      <c r="OIS39" s="420"/>
      <c r="OIT39" s="420"/>
      <c r="OIU39" s="420"/>
      <c r="OIV39" s="420"/>
      <c r="OIW39" s="420"/>
      <c r="OIX39" s="420"/>
      <c r="OIY39" s="420"/>
      <c r="OIZ39" s="420"/>
      <c r="OJA39" s="420"/>
      <c r="OJB39" s="420"/>
      <c r="OJC39" s="420"/>
      <c r="OJD39" s="420"/>
      <c r="OJE39" s="420"/>
      <c r="OJF39" s="420"/>
      <c r="OJG39" s="420"/>
      <c r="OJH39" s="420"/>
      <c r="OJI39" s="420"/>
      <c r="OJJ39" s="420"/>
      <c r="OJK39" s="420"/>
      <c r="OJL39" s="420"/>
      <c r="OJM39" s="420"/>
      <c r="OJN39" s="420"/>
      <c r="OJO39" s="420"/>
      <c r="OJP39" s="420"/>
      <c r="OJQ39" s="420"/>
      <c r="OJR39" s="420"/>
      <c r="OJS39" s="420"/>
      <c r="OJT39" s="420"/>
      <c r="OJU39" s="420"/>
      <c r="OJV39" s="420"/>
      <c r="OJW39" s="420"/>
      <c r="OJX39" s="420"/>
      <c r="OJY39" s="420"/>
      <c r="OJZ39" s="420"/>
      <c r="OKA39" s="420"/>
      <c r="OKB39" s="420"/>
      <c r="OKC39" s="420"/>
      <c r="OKD39" s="420"/>
      <c r="OKE39" s="420"/>
      <c r="OKF39" s="420"/>
      <c r="OKG39" s="420"/>
      <c r="OKH39" s="420"/>
      <c r="OKI39" s="420"/>
      <c r="OKJ39" s="420"/>
      <c r="OKK39" s="420"/>
      <c r="OKL39" s="420"/>
      <c r="OKM39" s="420"/>
      <c r="OKN39" s="420"/>
      <c r="OKO39" s="420"/>
      <c r="OKP39" s="420"/>
      <c r="OKQ39" s="420"/>
      <c r="OKR39" s="420"/>
      <c r="OKS39" s="420"/>
      <c r="OKT39" s="420"/>
      <c r="OKU39" s="420"/>
      <c r="OKV39" s="420"/>
      <c r="OKW39" s="420"/>
      <c r="OKX39" s="420"/>
      <c r="OKY39" s="420"/>
      <c r="OKZ39" s="420"/>
      <c r="OLA39" s="420"/>
      <c r="OLB39" s="420"/>
      <c r="OLC39" s="420"/>
      <c r="OLD39" s="420"/>
      <c r="OLE39" s="420"/>
      <c r="OLF39" s="420"/>
      <c r="OLG39" s="420"/>
      <c r="OLH39" s="420"/>
      <c r="OLI39" s="420"/>
      <c r="OLJ39" s="420"/>
      <c r="OLK39" s="420"/>
      <c r="OLL39" s="420"/>
      <c r="OLM39" s="420"/>
      <c r="OLN39" s="420"/>
      <c r="OLO39" s="420"/>
      <c r="OLP39" s="420"/>
      <c r="OLQ39" s="420"/>
      <c r="OLR39" s="420"/>
      <c r="OLS39" s="420"/>
      <c r="OLT39" s="420"/>
      <c r="OLU39" s="420"/>
      <c r="OLV39" s="420"/>
      <c r="OLW39" s="420"/>
      <c r="OLX39" s="420"/>
      <c r="OLY39" s="420"/>
      <c r="OLZ39" s="420"/>
      <c r="OMA39" s="420"/>
      <c r="OMB39" s="420"/>
      <c r="OMC39" s="420"/>
      <c r="OMD39" s="420"/>
      <c r="OME39" s="420"/>
      <c r="OMF39" s="420"/>
      <c r="OMG39" s="420"/>
      <c r="OMH39" s="420"/>
      <c r="OMI39" s="420"/>
      <c r="OMJ39" s="420"/>
      <c r="OMK39" s="420"/>
      <c r="OML39" s="420"/>
      <c r="OMM39" s="420"/>
      <c r="OMN39" s="420"/>
      <c r="OMO39" s="420"/>
      <c r="OMP39" s="420"/>
      <c r="OMQ39" s="420"/>
      <c r="OMR39" s="420"/>
      <c r="OMS39" s="420"/>
      <c r="OMT39" s="420"/>
      <c r="OMU39" s="420"/>
      <c r="OMV39" s="420"/>
      <c r="OMW39" s="420"/>
      <c r="OMX39" s="420"/>
      <c r="OMY39" s="420"/>
      <c r="OMZ39" s="420"/>
      <c r="ONA39" s="420"/>
      <c r="ONB39" s="420"/>
      <c r="ONC39" s="420"/>
      <c r="OND39" s="420"/>
      <c r="ONE39" s="420"/>
      <c r="ONF39" s="420"/>
      <c r="ONG39" s="420"/>
      <c r="ONH39" s="420"/>
      <c r="ONI39" s="420"/>
      <c r="ONJ39" s="420"/>
      <c r="ONK39" s="420"/>
      <c r="ONL39" s="420"/>
      <c r="ONM39" s="420"/>
      <c r="ONN39" s="420"/>
      <c r="ONO39" s="420"/>
      <c r="ONP39" s="420"/>
      <c r="ONQ39" s="420"/>
      <c r="ONR39" s="420"/>
      <c r="ONS39" s="420"/>
      <c r="ONT39" s="420"/>
      <c r="ONU39" s="420"/>
      <c r="ONV39" s="420"/>
      <c r="ONW39" s="420"/>
      <c r="ONX39" s="420"/>
      <c r="ONY39" s="420"/>
      <c r="ONZ39" s="420"/>
      <c r="OOA39" s="420"/>
      <c r="OOB39" s="420"/>
      <c r="OOC39" s="420"/>
      <c r="OOD39" s="420"/>
      <c r="OOE39" s="420"/>
      <c r="OOF39" s="420"/>
      <c r="OOG39" s="420"/>
      <c r="OOH39" s="420"/>
      <c r="OOI39" s="420"/>
      <c r="OOJ39" s="420"/>
      <c r="OOK39" s="420"/>
      <c r="OOL39" s="420"/>
      <c r="OOM39" s="420"/>
      <c r="OON39" s="420"/>
      <c r="OOO39" s="420"/>
      <c r="OOP39" s="420"/>
      <c r="OOQ39" s="420"/>
      <c r="OOR39" s="420"/>
      <c r="OOS39" s="420"/>
      <c r="OOT39" s="420"/>
      <c r="OOU39" s="420"/>
      <c r="OOV39" s="420"/>
      <c r="OOW39" s="420"/>
      <c r="OOX39" s="420"/>
      <c r="OOY39" s="420"/>
      <c r="OOZ39" s="420"/>
      <c r="OPA39" s="420"/>
      <c r="OPB39" s="420"/>
      <c r="OPC39" s="420"/>
      <c r="OPD39" s="420"/>
      <c r="OPE39" s="420"/>
      <c r="OPF39" s="420"/>
      <c r="OPG39" s="420"/>
      <c r="OPH39" s="420"/>
      <c r="OPI39" s="420"/>
      <c r="OPJ39" s="420"/>
      <c r="OPK39" s="420"/>
      <c r="OPL39" s="420"/>
      <c r="OPM39" s="420"/>
      <c r="OPN39" s="420"/>
      <c r="OPO39" s="420"/>
      <c r="OPP39" s="420"/>
      <c r="OPQ39" s="420"/>
      <c r="OPR39" s="420"/>
      <c r="OPS39" s="420"/>
      <c r="OPT39" s="420"/>
      <c r="OPU39" s="420"/>
      <c r="OPV39" s="420"/>
      <c r="OPW39" s="420"/>
      <c r="OPX39" s="420"/>
      <c r="OPY39" s="420"/>
      <c r="OPZ39" s="420"/>
      <c r="OQA39" s="420"/>
      <c r="OQB39" s="420"/>
      <c r="OQC39" s="420"/>
      <c r="OQD39" s="420"/>
      <c r="OQE39" s="420"/>
      <c r="OQF39" s="420"/>
      <c r="OQG39" s="420"/>
      <c r="OQH39" s="420"/>
      <c r="OQI39" s="420"/>
      <c r="OQJ39" s="420"/>
      <c r="OQK39" s="420"/>
      <c r="OQL39" s="420"/>
      <c r="OQM39" s="420"/>
      <c r="OQN39" s="420"/>
      <c r="OQO39" s="420"/>
      <c r="OQP39" s="420"/>
      <c r="OQQ39" s="420"/>
      <c r="OQR39" s="420"/>
      <c r="OQS39" s="420"/>
      <c r="OQT39" s="420"/>
      <c r="OQU39" s="420"/>
      <c r="OQV39" s="420"/>
      <c r="OQW39" s="420"/>
      <c r="OQX39" s="420"/>
      <c r="OQY39" s="420"/>
      <c r="OQZ39" s="420"/>
      <c r="ORA39" s="420"/>
      <c r="ORB39" s="420"/>
      <c r="ORC39" s="420"/>
      <c r="ORD39" s="420"/>
      <c r="ORE39" s="420"/>
      <c r="ORF39" s="420"/>
      <c r="ORG39" s="420"/>
      <c r="ORH39" s="420"/>
      <c r="ORI39" s="420"/>
      <c r="ORJ39" s="420"/>
      <c r="ORK39" s="420"/>
      <c r="ORL39" s="420"/>
      <c r="ORM39" s="420"/>
      <c r="ORN39" s="420"/>
      <c r="ORO39" s="420"/>
      <c r="ORP39" s="420"/>
      <c r="ORQ39" s="420"/>
      <c r="ORR39" s="420"/>
      <c r="ORS39" s="420"/>
      <c r="ORT39" s="420"/>
      <c r="ORU39" s="420"/>
      <c r="ORV39" s="420"/>
      <c r="ORW39" s="420"/>
      <c r="ORX39" s="420"/>
      <c r="ORY39" s="420"/>
      <c r="ORZ39" s="420"/>
      <c r="OSA39" s="420"/>
      <c r="OSB39" s="420"/>
      <c r="OSC39" s="420"/>
      <c r="OSD39" s="420"/>
      <c r="OSE39" s="420"/>
      <c r="OSF39" s="420"/>
      <c r="OSG39" s="420"/>
      <c r="OSH39" s="420"/>
      <c r="OSI39" s="420"/>
      <c r="OSJ39" s="420"/>
      <c r="OSK39" s="420"/>
      <c r="OSL39" s="420"/>
      <c r="OSM39" s="420"/>
      <c r="OSN39" s="420"/>
      <c r="OSO39" s="420"/>
      <c r="OSP39" s="420"/>
      <c r="OSQ39" s="420"/>
      <c r="OSR39" s="420"/>
      <c r="OSS39" s="420"/>
      <c r="OST39" s="420"/>
      <c r="OSU39" s="420"/>
      <c r="OSV39" s="420"/>
      <c r="OSW39" s="420"/>
      <c r="OSX39" s="420"/>
      <c r="OSY39" s="420"/>
      <c r="OSZ39" s="420"/>
      <c r="OTA39" s="420"/>
      <c r="OTB39" s="420"/>
      <c r="OTC39" s="420"/>
      <c r="OTD39" s="420"/>
      <c r="OTE39" s="420"/>
      <c r="OTF39" s="420"/>
      <c r="OTG39" s="420"/>
      <c r="OTH39" s="420"/>
      <c r="OTI39" s="420"/>
      <c r="OTJ39" s="420"/>
      <c r="OTK39" s="420"/>
      <c r="OTL39" s="420"/>
      <c r="OTM39" s="420"/>
      <c r="OTN39" s="420"/>
      <c r="OTO39" s="420"/>
      <c r="OTP39" s="420"/>
      <c r="OTQ39" s="420"/>
      <c r="OTR39" s="420"/>
      <c r="OTS39" s="420"/>
      <c r="OTT39" s="420"/>
      <c r="OTU39" s="420"/>
      <c r="OTV39" s="420"/>
      <c r="OTW39" s="420"/>
      <c r="OTX39" s="420"/>
      <c r="OTY39" s="420"/>
      <c r="OTZ39" s="420"/>
      <c r="OUA39" s="420"/>
      <c r="OUB39" s="420"/>
      <c r="OUC39" s="420"/>
      <c r="OUD39" s="420"/>
      <c r="OUE39" s="420"/>
      <c r="OUF39" s="420"/>
      <c r="OUG39" s="420"/>
      <c r="OUH39" s="420"/>
      <c r="OUI39" s="420"/>
      <c r="OUJ39" s="420"/>
      <c r="OUK39" s="420"/>
      <c r="OUL39" s="420"/>
      <c r="OUM39" s="420"/>
      <c r="OUN39" s="420"/>
      <c r="OUO39" s="420"/>
      <c r="OUP39" s="420"/>
      <c r="OUQ39" s="420"/>
      <c r="OUR39" s="420"/>
      <c r="OUS39" s="420"/>
      <c r="OUT39" s="420"/>
      <c r="OUU39" s="420"/>
      <c r="OUV39" s="420"/>
      <c r="OUW39" s="420"/>
      <c r="OUX39" s="420"/>
      <c r="OUY39" s="420"/>
      <c r="OUZ39" s="420"/>
      <c r="OVA39" s="420"/>
      <c r="OVB39" s="420"/>
      <c r="OVC39" s="420"/>
      <c r="OVD39" s="420"/>
      <c r="OVE39" s="420"/>
      <c r="OVF39" s="420"/>
      <c r="OVG39" s="420"/>
      <c r="OVH39" s="420"/>
      <c r="OVI39" s="420"/>
      <c r="OVJ39" s="420"/>
      <c r="OVK39" s="420"/>
      <c r="OVL39" s="420"/>
      <c r="OVM39" s="420"/>
      <c r="OVN39" s="420"/>
      <c r="OVO39" s="420"/>
      <c r="OVP39" s="420"/>
      <c r="OVQ39" s="420"/>
      <c r="OVR39" s="420"/>
      <c r="OVS39" s="420"/>
      <c r="OVT39" s="420"/>
      <c r="OVU39" s="420"/>
      <c r="OVV39" s="420"/>
      <c r="OVW39" s="420"/>
      <c r="OVX39" s="420"/>
      <c r="OVY39" s="420"/>
      <c r="OVZ39" s="420"/>
      <c r="OWA39" s="420"/>
      <c r="OWB39" s="420"/>
      <c r="OWC39" s="420"/>
      <c r="OWD39" s="420"/>
      <c r="OWE39" s="420"/>
      <c r="OWF39" s="420"/>
      <c r="OWG39" s="420"/>
      <c r="OWH39" s="420"/>
      <c r="OWI39" s="420"/>
      <c r="OWJ39" s="420"/>
      <c r="OWK39" s="420"/>
      <c r="OWL39" s="420"/>
      <c r="OWM39" s="420"/>
      <c r="OWN39" s="420"/>
      <c r="OWO39" s="420"/>
      <c r="OWP39" s="420"/>
      <c r="OWQ39" s="420"/>
      <c r="OWR39" s="420"/>
      <c r="OWS39" s="420"/>
      <c r="OWT39" s="420"/>
      <c r="OWU39" s="420"/>
      <c r="OWV39" s="420"/>
      <c r="OWW39" s="420"/>
      <c r="OWX39" s="420"/>
      <c r="OWY39" s="420"/>
      <c r="OWZ39" s="420"/>
      <c r="OXA39" s="420"/>
      <c r="OXB39" s="420"/>
      <c r="OXC39" s="420"/>
      <c r="OXD39" s="420"/>
      <c r="OXE39" s="420"/>
      <c r="OXF39" s="420"/>
      <c r="OXG39" s="420"/>
      <c r="OXH39" s="420"/>
      <c r="OXI39" s="420"/>
      <c r="OXJ39" s="420"/>
      <c r="OXK39" s="420"/>
      <c r="OXL39" s="420"/>
      <c r="OXM39" s="420"/>
      <c r="OXN39" s="420"/>
      <c r="OXO39" s="420"/>
      <c r="OXP39" s="420"/>
      <c r="OXQ39" s="420"/>
      <c r="OXR39" s="420"/>
      <c r="OXS39" s="420"/>
      <c r="OXT39" s="420"/>
      <c r="OXU39" s="420"/>
      <c r="OXV39" s="420"/>
      <c r="OXW39" s="420"/>
      <c r="OXX39" s="420"/>
      <c r="OXY39" s="420"/>
      <c r="OXZ39" s="420"/>
      <c r="OYA39" s="420"/>
      <c r="OYB39" s="420"/>
      <c r="OYC39" s="420"/>
      <c r="OYD39" s="420"/>
      <c r="OYE39" s="420"/>
      <c r="OYF39" s="420"/>
      <c r="OYG39" s="420"/>
      <c r="OYH39" s="420"/>
      <c r="OYI39" s="420"/>
      <c r="OYJ39" s="420"/>
      <c r="OYK39" s="420"/>
      <c r="OYL39" s="420"/>
      <c r="OYM39" s="420"/>
      <c r="OYN39" s="420"/>
      <c r="OYO39" s="420"/>
      <c r="OYP39" s="420"/>
      <c r="OYQ39" s="420"/>
      <c r="OYR39" s="420"/>
      <c r="OYS39" s="420"/>
      <c r="OYT39" s="420"/>
      <c r="OYU39" s="420"/>
      <c r="OYV39" s="420"/>
      <c r="OYW39" s="420"/>
      <c r="OYX39" s="420"/>
      <c r="OYY39" s="420"/>
      <c r="OYZ39" s="420"/>
      <c r="OZA39" s="420"/>
      <c r="OZB39" s="420"/>
      <c r="OZC39" s="420"/>
      <c r="OZD39" s="420"/>
      <c r="OZE39" s="420"/>
      <c r="OZF39" s="420"/>
      <c r="OZG39" s="420"/>
      <c r="OZH39" s="420"/>
      <c r="OZI39" s="420"/>
      <c r="OZJ39" s="420"/>
      <c r="OZK39" s="420"/>
      <c r="OZL39" s="420"/>
      <c r="OZM39" s="420"/>
      <c r="OZN39" s="420"/>
      <c r="OZO39" s="420"/>
      <c r="OZP39" s="420"/>
      <c r="OZQ39" s="420"/>
      <c r="OZR39" s="420"/>
      <c r="OZS39" s="420"/>
      <c r="OZT39" s="420"/>
      <c r="OZU39" s="420"/>
      <c r="OZV39" s="420"/>
      <c r="OZW39" s="420"/>
      <c r="OZX39" s="420"/>
      <c r="OZY39" s="420"/>
      <c r="OZZ39" s="420"/>
      <c r="PAA39" s="420"/>
      <c r="PAB39" s="420"/>
      <c r="PAC39" s="420"/>
      <c r="PAD39" s="420"/>
      <c r="PAE39" s="420"/>
      <c r="PAF39" s="420"/>
      <c r="PAG39" s="420"/>
      <c r="PAH39" s="420"/>
      <c r="PAI39" s="420"/>
      <c r="PAJ39" s="420"/>
      <c r="PAK39" s="420"/>
      <c r="PAL39" s="420"/>
      <c r="PAM39" s="420"/>
      <c r="PAN39" s="420"/>
      <c r="PAO39" s="420"/>
      <c r="PAP39" s="420"/>
      <c r="PAQ39" s="420"/>
      <c r="PAR39" s="420"/>
      <c r="PAS39" s="420"/>
      <c r="PAT39" s="420"/>
      <c r="PAU39" s="420"/>
      <c r="PAV39" s="420"/>
      <c r="PAW39" s="420"/>
      <c r="PAX39" s="420"/>
      <c r="PAY39" s="420"/>
      <c r="PAZ39" s="420"/>
      <c r="PBA39" s="420"/>
      <c r="PBB39" s="420"/>
      <c r="PBC39" s="420"/>
      <c r="PBD39" s="420"/>
      <c r="PBE39" s="420"/>
      <c r="PBF39" s="420"/>
      <c r="PBG39" s="420"/>
      <c r="PBH39" s="420"/>
      <c r="PBI39" s="420"/>
      <c r="PBJ39" s="420"/>
      <c r="PBK39" s="420"/>
      <c r="PBL39" s="420"/>
      <c r="PBM39" s="420"/>
      <c r="PBN39" s="420"/>
      <c r="PBO39" s="420"/>
      <c r="PBP39" s="420"/>
      <c r="PBQ39" s="420"/>
      <c r="PBR39" s="420"/>
      <c r="PBS39" s="420"/>
      <c r="PBT39" s="420"/>
      <c r="PBU39" s="420"/>
      <c r="PBV39" s="420"/>
      <c r="PBW39" s="420"/>
      <c r="PBX39" s="420"/>
      <c r="PBY39" s="420"/>
      <c r="PBZ39" s="420"/>
      <c r="PCA39" s="420"/>
      <c r="PCB39" s="420"/>
      <c r="PCC39" s="420"/>
      <c r="PCD39" s="420"/>
      <c r="PCE39" s="420"/>
      <c r="PCF39" s="420"/>
      <c r="PCG39" s="420"/>
      <c r="PCH39" s="420"/>
      <c r="PCI39" s="420"/>
      <c r="PCJ39" s="420"/>
      <c r="PCK39" s="420"/>
      <c r="PCL39" s="420"/>
      <c r="PCM39" s="420"/>
      <c r="PCN39" s="420"/>
      <c r="PCO39" s="420"/>
      <c r="PCP39" s="420"/>
      <c r="PCQ39" s="420"/>
      <c r="PCR39" s="420"/>
      <c r="PCS39" s="420"/>
      <c r="PCT39" s="420"/>
      <c r="PCU39" s="420"/>
      <c r="PCV39" s="420"/>
      <c r="PCW39" s="420"/>
      <c r="PCX39" s="420"/>
      <c r="PCY39" s="420"/>
      <c r="PCZ39" s="420"/>
      <c r="PDA39" s="420"/>
      <c r="PDB39" s="420"/>
      <c r="PDC39" s="420"/>
      <c r="PDD39" s="420"/>
      <c r="PDE39" s="420"/>
      <c r="PDF39" s="420"/>
      <c r="PDG39" s="420"/>
      <c r="PDH39" s="420"/>
      <c r="PDI39" s="420"/>
      <c r="PDJ39" s="420"/>
      <c r="PDK39" s="420"/>
      <c r="PDL39" s="420"/>
      <c r="PDM39" s="420"/>
      <c r="PDN39" s="420"/>
      <c r="PDO39" s="420"/>
      <c r="PDP39" s="420"/>
      <c r="PDQ39" s="420"/>
      <c r="PDR39" s="420"/>
      <c r="PDS39" s="420"/>
      <c r="PDT39" s="420"/>
      <c r="PDU39" s="420"/>
      <c r="PDV39" s="420"/>
      <c r="PDW39" s="420"/>
      <c r="PDX39" s="420"/>
      <c r="PDY39" s="420"/>
      <c r="PDZ39" s="420"/>
      <c r="PEA39" s="420"/>
      <c r="PEB39" s="420"/>
      <c r="PEC39" s="420"/>
      <c r="PED39" s="420"/>
      <c r="PEE39" s="420"/>
      <c r="PEF39" s="420"/>
      <c r="PEG39" s="420"/>
      <c r="PEH39" s="420"/>
      <c r="PEI39" s="420"/>
      <c r="PEJ39" s="420"/>
      <c r="PEK39" s="420"/>
      <c r="PEL39" s="420"/>
      <c r="PEM39" s="420"/>
      <c r="PEN39" s="420"/>
      <c r="PEO39" s="420"/>
      <c r="PEP39" s="420"/>
      <c r="PEQ39" s="420"/>
      <c r="PER39" s="420"/>
      <c r="PES39" s="420"/>
      <c r="PET39" s="420"/>
      <c r="PEU39" s="420"/>
      <c r="PEV39" s="420"/>
      <c r="PEW39" s="420"/>
      <c r="PEX39" s="420"/>
      <c r="PEY39" s="420"/>
      <c r="PEZ39" s="420"/>
      <c r="PFA39" s="420"/>
      <c r="PFB39" s="420"/>
      <c r="PFC39" s="420"/>
      <c r="PFD39" s="420"/>
      <c r="PFE39" s="420"/>
      <c r="PFF39" s="420"/>
      <c r="PFG39" s="420"/>
      <c r="PFH39" s="420"/>
      <c r="PFI39" s="420"/>
      <c r="PFJ39" s="420"/>
      <c r="PFK39" s="420"/>
      <c r="PFL39" s="420"/>
      <c r="PFM39" s="420"/>
      <c r="PFN39" s="420"/>
      <c r="PFO39" s="420"/>
      <c r="PFP39" s="420"/>
      <c r="PFQ39" s="420"/>
      <c r="PFR39" s="420"/>
      <c r="PFS39" s="420"/>
      <c r="PFT39" s="420"/>
      <c r="PFU39" s="420"/>
      <c r="PFV39" s="420"/>
      <c r="PFW39" s="420"/>
      <c r="PFX39" s="420"/>
      <c r="PFY39" s="420"/>
      <c r="PFZ39" s="420"/>
      <c r="PGA39" s="420"/>
      <c r="PGB39" s="420"/>
      <c r="PGC39" s="420"/>
      <c r="PGD39" s="420"/>
      <c r="PGE39" s="420"/>
      <c r="PGF39" s="420"/>
      <c r="PGG39" s="420"/>
      <c r="PGH39" s="420"/>
      <c r="PGI39" s="420"/>
      <c r="PGJ39" s="420"/>
      <c r="PGK39" s="420"/>
      <c r="PGL39" s="420"/>
      <c r="PGM39" s="420"/>
      <c r="PGN39" s="420"/>
      <c r="PGO39" s="420"/>
      <c r="PGP39" s="420"/>
      <c r="PGQ39" s="420"/>
      <c r="PGR39" s="420"/>
      <c r="PGS39" s="420"/>
      <c r="PGT39" s="420"/>
      <c r="PGU39" s="420"/>
      <c r="PGV39" s="420"/>
      <c r="PGW39" s="420"/>
      <c r="PGX39" s="420"/>
      <c r="PGY39" s="420"/>
      <c r="PGZ39" s="420"/>
      <c r="PHA39" s="420"/>
      <c r="PHB39" s="420"/>
      <c r="PHC39" s="420"/>
      <c r="PHD39" s="420"/>
      <c r="PHE39" s="420"/>
      <c r="PHF39" s="420"/>
      <c r="PHG39" s="420"/>
      <c r="PHH39" s="420"/>
      <c r="PHI39" s="420"/>
      <c r="PHJ39" s="420"/>
      <c r="PHK39" s="420"/>
      <c r="PHL39" s="420"/>
      <c r="PHM39" s="420"/>
      <c r="PHN39" s="420"/>
      <c r="PHO39" s="420"/>
      <c r="PHP39" s="420"/>
      <c r="PHQ39" s="420"/>
      <c r="PHR39" s="420"/>
      <c r="PHS39" s="420"/>
      <c r="PHT39" s="420"/>
      <c r="PHU39" s="420"/>
      <c r="PHV39" s="420"/>
      <c r="PHW39" s="420"/>
      <c r="PHX39" s="420"/>
      <c r="PHY39" s="420"/>
      <c r="PHZ39" s="420"/>
      <c r="PIA39" s="420"/>
      <c r="PIB39" s="420"/>
      <c r="PIC39" s="420"/>
      <c r="PID39" s="420"/>
      <c r="PIE39" s="420"/>
      <c r="PIF39" s="420"/>
      <c r="PIG39" s="420"/>
      <c r="PIH39" s="420"/>
      <c r="PII39" s="420"/>
      <c r="PIJ39" s="420"/>
      <c r="PIK39" s="420"/>
      <c r="PIL39" s="420"/>
      <c r="PIM39" s="420"/>
      <c r="PIN39" s="420"/>
      <c r="PIO39" s="420"/>
      <c r="PIP39" s="420"/>
      <c r="PIQ39" s="420"/>
      <c r="PIR39" s="420"/>
      <c r="PIS39" s="420"/>
      <c r="PIT39" s="420"/>
      <c r="PIU39" s="420"/>
      <c r="PIV39" s="420"/>
      <c r="PIW39" s="420"/>
      <c r="PIX39" s="420"/>
      <c r="PIY39" s="420"/>
      <c r="PIZ39" s="420"/>
      <c r="PJA39" s="420"/>
      <c r="PJB39" s="420"/>
      <c r="PJC39" s="420"/>
      <c r="PJD39" s="420"/>
      <c r="PJE39" s="420"/>
      <c r="PJF39" s="420"/>
      <c r="PJG39" s="420"/>
      <c r="PJH39" s="420"/>
      <c r="PJI39" s="420"/>
      <c r="PJJ39" s="420"/>
      <c r="PJK39" s="420"/>
      <c r="PJL39" s="420"/>
      <c r="PJM39" s="420"/>
      <c r="PJN39" s="420"/>
      <c r="PJO39" s="420"/>
      <c r="PJP39" s="420"/>
      <c r="PJQ39" s="420"/>
      <c r="PJR39" s="420"/>
      <c r="PJS39" s="420"/>
      <c r="PJT39" s="420"/>
      <c r="PJU39" s="420"/>
      <c r="PJV39" s="420"/>
      <c r="PJW39" s="420"/>
      <c r="PJX39" s="420"/>
      <c r="PJY39" s="420"/>
      <c r="PJZ39" s="420"/>
      <c r="PKA39" s="420"/>
      <c r="PKB39" s="420"/>
      <c r="PKC39" s="420"/>
      <c r="PKD39" s="420"/>
      <c r="PKE39" s="420"/>
      <c r="PKF39" s="420"/>
      <c r="PKG39" s="420"/>
      <c r="PKH39" s="420"/>
      <c r="PKI39" s="420"/>
      <c r="PKJ39" s="420"/>
      <c r="PKK39" s="420"/>
      <c r="PKL39" s="420"/>
      <c r="PKM39" s="420"/>
      <c r="PKN39" s="420"/>
      <c r="PKO39" s="420"/>
      <c r="PKP39" s="420"/>
      <c r="PKQ39" s="420"/>
      <c r="PKR39" s="420"/>
      <c r="PKS39" s="420"/>
      <c r="PKT39" s="420"/>
      <c r="PKU39" s="420"/>
      <c r="PKV39" s="420"/>
      <c r="PKW39" s="420"/>
      <c r="PKX39" s="420"/>
      <c r="PKY39" s="420"/>
      <c r="PKZ39" s="420"/>
      <c r="PLA39" s="420"/>
      <c r="PLB39" s="420"/>
      <c r="PLC39" s="420"/>
      <c r="PLD39" s="420"/>
      <c r="PLE39" s="420"/>
      <c r="PLF39" s="420"/>
      <c r="PLG39" s="420"/>
      <c r="PLH39" s="420"/>
      <c r="PLI39" s="420"/>
      <c r="PLJ39" s="420"/>
      <c r="PLK39" s="420"/>
      <c r="PLL39" s="420"/>
      <c r="PLM39" s="420"/>
      <c r="PLN39" s="420"/>
      <c r="PLO39" s="420"/>
      <c r="PLP39" s="420"/>
      <c r="PLQ39" s="420"/>
      <c r="PLR39" s="420"/>
      <c r="PLS39" s="420"/>
      <c r="PLT39" s="420"/>
      <c r="PLU39" s="420"/>
      <c r="PLV39" s="420"/>
      <c r="PLW39" s="420"/>
      <c r="PLX39" s="420"/>
      <c r="PLY39" s="420"/>
      <c r="PLZ39" s="420"/>
      <c r="PMA39" s="420"/>
      <c r="PMB39" s="420"/>
      <c r="PMC39" s="420"/>
      <c r="PMD39" s="420"/>
      <c r="PME39" s="420"/>
      <c r="PMF39" s="420"/>
      <c r="PMG39" s="420"/>
      <c r="PMH39" s="420"/>
      <c r="PMI39" s="420"/>
      <c r="PMJ39" s="420"/>
      <c r="PMK39" s="420"/>
      <c r="PML39" s="420"/>
      <c r="PMM39" s="420"/>
      <c r="PMN39" s="420"/>
      <c r="PMO39" s="420"/>
      <c r="PMP39" s="420"/>
      <c r="PMQ39" s="420"/>
      <c r="PMR39" s="420"/>
      <c r="PMS39" s="420"/>
      <c r="PMT39" s="420"/>
      <c r="PMU39" s="420"/>
      <c r="PMV39" s="420"/>
      <c r="PMW39" s="420"/>
      <c r="PMX39" s="420"/>
      <c r="PMY39" s="420"/>
      <c r="PMZ39" s="420"/>
      <c r="PNA39" s="420"/>
      <c r="PNB39" s="420"/>
      <c r="PNC39" s="420"/>
      <c r="PND39" s="420"/>
      <c r="PNE39" s="420"/>
      <c r="PNF39" s="420"/>
      <c r="PNG39" s="420"/>
      <c r="PNH39" s="420"/>
      <c r="PNI39" s="420"/>
      <c r="PNJ39" s="420"/>
      <c r="PNK39" s="420"/>
      <c r="PNL39" s="420"/>
      <c r="PNM39" s="420"/>
      <c r="PNN39" s="420"/>
      <c r="PNO39" s="420"/>
      <c r="PNP39" s="420"/>
      <c r="PNQ39" s="420"/>
      <c r="PNR39" s="420"/>
      <c r="PNS39" s="420"/>
      <c r="PNT39" s="420"/>
      <c r="PNU39" s="420"/>
      <c r="PNV39" s="420"/>
      <c r="PNW39" s="420"/>
      <c r="PNX39" s="420"/>
      <c r="PNY39" s="420"/>
      <c r="PNZ39" s="420"/>
      <c r="POA39" s="420"/>
      <c r="POB39" s="420"/>
      <c r="POC39" s="420"/>
      <c r="POD39" s="420"/>
      <c r="POE39" s="420"/>
      <c r="POF39" s="420"/>
      <c r="POG39" s="420"/>
      <c r="POH39" s="420"/>
      <c r="POI39" s="420"/>
      <c r="POJ39" s="420"/>
      <c r="POK39" s="420"/>
      <c r="POL39" s="420"/>
      <c r="POM39" s="420"/>
      <c r="PON39" s="420"/>
      <c r="POO39" s="420"/>
      <c r="POP39" s="420"/>
      <c r="POQ39" s="420"/>
      <c r="POR39" s="420"/>
      <c r="POS39" s="420"/>
      <c r="POT39" s="420"/>
      <c r="POU39" s="420"/>
      <c r="POV39" s="420"/>
      <c r="POW39" s="420"/>
      <c r="POX39" s="420"/>
      <c r="POY39" s="420"/>
      <c r="POZ39" s="420"/>
      <c r="PPA39" s="420"/>
      <c r="PPB39" s="420"/>
      <c r="PPC39" s="420"/>
      <c r="PPD39" s="420"/>
      <c r="PPE39" s="420"/>
      <c r="PPF39" s="420"/>
      <c r="PPG39" s="420"/>
      <c r="PPH39" s="420"/>
      <c r="PPI39" s="420"/>
      <c r="PPJ39" s="420"/>
      <c r="PPK39" s="420"/>
      <c r="PPL39" s="420"/>
      <c r="PPM39" s="420"/>
      <c r="PPN39" s="420"/>
      <c r="PPO39" s="420"/>
      <c r="PPP39" s="420"/>
      <c r="PPQ39" s="420"/>
      <c r="PPR39" s="420"/>
      <c r="PPS39" s="420"/>
      <c r="PPT39" s="420"/>
      <c r="PPU39" s="420"/>
      <c r="PPV39" s="420"/>
      <c r="PPW39" s="420"/>
      <c r="PPX39" s="420"/>
      <c r="PPY39" s="420"/>
      <c r="PPZ39" s="420"/>
      <c r="PQA39" s="420"/>
      <c r="PQB39" s="420"/>
      <c r="PQC39" s="420"/>
      <c r="PQD39" s="420"/>
      <c r="PQE39" s="420"/>
      <c r="PQF39" s="420"/>
      <c r="PQG39" s="420"/>
      <c r="PQH39" s="420"/>
      <c r="PQI39" s="420"/>
      <c r="PQJ39" s="420"/>
      <c r="PQK39" s="420"/>
      <c r="PQL39" s="420"/>
      <c r="PQM39" s="420"/>
      <c r="PQN39" s="420"/>
      <c r="PQO39" s="420"/>
      <c r="PQP39" s="420"/>
      <c r="PQQ39" s="420"/>
      <c r="PQR39" s="420"/>
      <c r="PQS39" s="420"/>
      <c r="PQT39" s="420"/>
      <c r="PQU39" s="420"/>
      <c r="PQV39" s="420"/>
      <c r="PQW39" s="420"/>
      <c r="PQX39" s="420"/>
      <c r="PQY39" s="420"/>
      <c r="PQZ39" s="420"/>
      <c r="PRA39" s="420"/>
      <c r="PRB39" s="420"/>
      <c r="PRC39" s="420"/>
      <c r="PRD39" s="420"/>
      <c r="PRE39" s="420"/>
      <c r="PRF39" s="420"/>
      <c r="PRG39" s="420"/>
      <c r="PRH39" s="420"/>
      <c r="PRI39" s="420"/>
      <c r="PRJ39" s="420"/>
      <c r="PRK39" s="420"/>
      <c r="PRL39" s="420"/>
      <c r="PRM39" s="420"/>
      <c r="PRN39" s="420"/>
      <c r="PRO39" s="420"/>
      <c r="PRP39" s="420"/>
      <c r="PRQ39" s="420"/>
      <c r="PRR39" s="420"/>
      <c r="PRS39" s="420"/>
      <c r="PRT39" s="420"/>
      <c r="PRU39" s="420"/>
      <c r="PRV39" s="420"/>
      <c r="PRW39" s="420"/>
      <c r="PRX39" s="420"/>
      <c r="PRY39" s="420"/>
      <c r="PRZ39" s="420"/>
      <c r="PSA39" s="420"/>
      <c r="PSB39" s="420"/>
      <c r="PSC39" s="420"/>
      <c r="PSD39" s="420"/>
      <c r="PSE39" s="420"/>
      <c r="PSF39" s="420"/>
      <c r="PSG39" s="420"/>
      <c r="PSH39" s="420"/>
      <c r="PSI39" s="420"/>
      <c r="PSJ39" s="420"/>
      <c r="PSK39" s="420"/>
      <c r="PSL39" s="420"/>
      <c r="PSM39" s="420"/>
      <c r="PSN39" s="420"/>
      <c r="PSO39" s="420"/>
      <c r="PSP39" s="420"/>
      <c r="PSQ39" s="420"/>
      <c r="PSR39" s="420"/>
      <c r="PSS39" s="420"/>
      <c r="PST39" s="420"/>
      <c r="PSU39" s="420"/>
      <c r="PSV39" s="420"/>
      <c r="PSW39" s="420"/>
      <c r="PSX39" s="420"/>
      <c r="PSY39" s="420"/>
      <c r="PSZ39" s="420"/>
      <c r="PTA39" s="420"/>
      <c r="PTB39" s="420"/>
      <c r="PTC39" s="420"/>
      <c r="PTD39" s="420"/>
      <c r="PTE39" s="420"/>
      <c r="PTF39" s="420"/>
      <c r="PTG39" s="420"/>
      <c r="PTH39" s="420"/>
      <c r="PTI39" s="420"/>
      <c r="PTJ39" s="420"/>
      <c r="PTK39" s="420"/>
      <c r="PTL39" s="420"/>
      <c r="PTM39" s="420"/>
      <c r="PTN39" s="420"/>
      <c r="PTO39" s="420"/>
      <c r="PTP39" s="420"/>
      <c r="PTQ39" s="420"/>
      <c r="PTR39" s="420"/>
      <c r="PTS39" s="420"/>
      <c r="PTT39" s="420"/>
      <c r="PTU39" s="420"/>
      <c r="PTV39" s="420"/>
      <c r="PTW39" s="420"/>
      <c r="PTX39" s="420"/>
      <c r="PTY39" s="420"/>
      <c r="PTZ39" s="420"/>
      <c r="PUA39" s="420"/>
      <c r="PUB39" s="420"/>
      <c r="PUC39" s="420"/>
      <c r="PUD39" s="420"/>
      <c r="PUE39" s="420"/>
      <c r="PUF39" s="420"/>
      <c r="PUG39" s="420"/>
      <c r="PUH39" s="420"/>
      <c r="PUI39" s="420"/>
      <c r="PUJ39" s="420"/>
      <c r="PUK39" s="420"/>
      <c r="PUL39" s="420"/>
      <c r="PUM39" s="420"/>
      <c r="PUN39" s="420"/>
      <c r="PUO39" s="420"/>
      <c r="PUP39" s="420"/>
      <c r="PUQ39" s="420"/>
      <c r="PUR39" s="420"/>
      <c r="PUS39" s="420"/>
      <c r="PUT39" s="420"/>
      <c r="PUU39" s="420"/>
      <c r="PUV39" s="420"/>
      <c r="PUW39" s="420"/>
      <c r="PUX39" s="420"/>
      <c r="PUY39" s="420"/>
      <c r="PUZ39" s="420"/>
      <c r="PVA39" s="420"/>
      <c r="PVB39" s="420"/>
      <c r="PVC39" s="420"/>
      <c r="PVD39" s="420"/>
      <c r="PVE39" s="420"/>
      <c r="PVF39" s="420"/>
      <c r="PVG39" s="420"/>
      <c r="PVH39" s="420"/>
      <c r="PVI39" s="420"/>
      <c r="PVJ39" s="420"/>
      <c r="PVK39" s="420"/>
      <c r="PVL39" s="420"/>
      <c r="PVM39" s="420"/>
      <c r="PVN39" s="420"/>
      <c r="PVO39" s="420"/>
      <c r="PVP39" s="420"/>
      <c r="PVQ39" s="420"/>
      <c r="PVR39" s="420"/>
      <c r="PVS39" s="420"/>
      <c r="PVT39" s="420"/>
      <c r="PVU39" s="420"/>
      <c r="PVV39" s="420"/>
      <c r="PVW39" s="420"/>
      <c r="PVX39" s="420"/>
      <c r="PVY39" s="420"/>
      <c r="PVZ39" s="420"/>
      <c r="PWA39" s="420"/>
      <c r="PWB39" s="420"/>
      <c r="PWC39" s="420"/>
      <c r="PWD39" s="420"/>
      <c r="PWE39" s="420"/>
      <c r="PWF39" s="420"/>
      <c r="PWG39" s="420"/>
      <c r="PWH39" s="420"/>
      <c r="PWI39" s="420"/>
      <c r="PWJ39" s="420"/>
      <c r="PWK39" s="420"/>
      <c r="PWL39" s="420"/>
      <c r="PWM39" s="420"/>
      <c r="PWN39" s="420"/>
      <c r="PWO39" s="420"/>
      <c r="PWP39" s="420"/>
      <c r="PWQ39" s="420"/>
      <c r="PWR39" s="420"/>
      <c r="PWS39" s="420"/>
      <c r="PWT39" s="420"/>
      <c r="PWU39" s="420"/>
      <c r="PWV39" s="420"/>
      <c r="PWW39" s="420"/>
      <c r="PWX39" s="420"/>
      <c r="PWY39" s="420"/>
      <c r="PWZ39" s="420"/>
      <c r="PXA39" s="420"/>
      <c r="PXB39" s="420"/>
      <c r="PXC39" s="420"/>
      <c r="PXD39" s="420"/>
      <c r="PXE39" s="420"/>
      <c r="PXF39" s="420"/>
      <c r="PXG39" s="420"/>
      <c r="PXH39" s="420"/>
      <c r="PXI39" s="420"/>
      <c r="PXJ39" s="420"/>
      <c r="PXK39" s="420"/>
      <c r="PXL39" s="420"/>
      <c r="PXM39" s="420"/>
      <c r="PXN39" s="420"/>
      <c r="PXO39" s="420"/>
      <c r="PXP39" s="420"/>
      <c r="PXQ39" s="420"/>
      <c r="PXR39" s="420"/>
      <c r="PXS39" s="420"/>
      <c r="PXT39" s="420"/>
      <c r="PXU39" s="420"/>
      <c r="PXV39" s="420"/>
      <c r="PXW39" s="420"/>
      <c r="PXX39" s="420"/>
      <c r="PXY39" s="420"/>
      <c r="PXZ39" s="420"/>
      <c r="PYA39" s="420"/>
      <c r="PYB39" s="420"/>
      <c r="PYC39" s="420"/>
      <c r="PYD39" s="420"/>
      <c r="PYE39" s="420"/>
      <c r="PYF39" s="420"/>
      <c r="PYG39" s="420"/>
      <c r="PYH39" s="420"/>
      <c r="PYI39" s="420"/>
      <c r="PYJ39" s="420"/>
      <c r="PYK39" s="420"/>
      <c r="PYL39" s="420"/>
      <c r="PYM39" s="420"/>
      <c r="PYN39" s="420"/>
      <c r="PYO39" s="420"/>
      <c r="PYP39" s="420"/>
      <c r="PYQ39" s="420"/>
      <c r="PYR39" s="420"/>
      <c r="PYS39" s="420"/>
      <c r="PYT39" s="420"/>
      <c r="PYU39" s="420"/>
      <c r="PYV39" s="420"/>
      <c r="PYW39" s="420"/>
      <c r="PYX39" s="420"/>
      <c r="PYY39" s="420"/>
      <c r="PYZ39" s="420"/>
      <c r="PZA39" s="420"/>
      <c r="PZB39" s="420"/>
      <c r="PZC39" s="420"/>
      <c r="PZD39" s="420"/>
      <c r="PZE39" s="420"/>
      <c r="PZF39" s="420"/>
      <c r="PZG39" s="420"/>
      <c r="PZH39" s="420"/>
      <c r="PZI39" s="420"/>
      <c r="PZJ39" s="420"/>
      <c r="PZK39" s="420"/>
      <c r="PZL39" s="420"/>
      <c r="PZM39" s="420"/>
      <c r="PZN39" s="420"/>
      <c r="PZO39" s="420"/>
      <c r="PZP39" s="420"/>
      <c r="PZQ39" s="420"/>
      <c r="PZR39" s="420"/>
      <c r="PZS39" s="420"/>
      <c r="PZT39" s="420"/>
      <c r="PZU39" s="420"/>
      <c r="PZV39" s="420"/>
      <c r="PZW39" s="420"/>
      <c r="PZX39" s="420"/>
      <c r="PZY39" s="420"/>
      <c r="PZZ39" s="420"/>
      <c r="QAA39" s="420"/>
      <c r="QAB39" s="420"/>
      <c r="QAC39" s="420"/>
      <c r="QAD39" s="420"/>
      <c r="QAE39" s="420"/>
      <c r="QAF39" s="420"/>
      <c r="QAG39" s="420"/>
      <c r="QAH39" s="420"/>
      <c r="QAI39" s="420"/>
      <c r="QAJ39" s="420"/>
      <c r="QAK39" s="420"/>
      <c r="QAL39" s="420"/>
      <c r="QAM39" s="420"/>
      <c r="QAN39" s="420"/>
      <c r="QAO39" s="420"/>
      <c r="QAP39" s="420"/>
      <c r="QAQ39" s="420"/>
      <c r="QAR39" s="420"/>
      <c r="QAS39" s="420"/>
      <c r="QAT39" s="420"/>
      <c r="QAU39" s="420"/>
      <c r="QAV39" s="420"/>
      <c r="QAW39" s="420"/>
      <c r="QAX39" s="420"/>
      <c r="QAY39" s="420"/>
      <c r="QAZ39" s="420"/>
      <c r="QBA39" s="420"/>
      <c r="QBB39" s="420"/>
      <c r="QBC39" s="420"/>
      <c r="QBD39" s="420"/>
      <c r="QBE39" s="420"/>
      <c r="QBF39" s="420"/>
      <c r="QBG39" s="420"/>
      <c r="QBH39" s="420"/>
      <c r="QBI39" s="420"/>
      <c r="QBJ39" s="420"/>
      <c r="QBK39" s="420"/>
      <c r="QBL39" s="420"/>
      <c r="QBM39" s="420"/>
      <c r="QBN39" s="420"/>
      <c r="QBO39" s="420"/>
      <c r="QBP39" s="420"/>
      <c r="QBQ39" s="420"/>
      <c r="QBR39" s="420"/>
      <c r="QBS39" s="420"/>
      <c r="QBT39" s="420"/>
      <c r="QBU39" s="420"/>
      <c r="QBV39" s="420"/>
      <c r="QBW39" s="420"/>
      <c r="QBX39" s="420"/>
      <c r="QBY39" s="420"/>
      <c r="QBZ39" s="420"/>
      <c r="QCA39" s="420"/>
      <c r="QCB39" s="420"/>
      <c r="QCC39" s="420"/>
      <c r="QCD39" s="420"/>
      <c r="QCE39" s="420"/>
      <c r="QCF39" s="420"/>
      <c r="QCG39" s="420"/>
      <c r="QCH39" s="420"/>
      <c r="QCI39" s="420"/>
      <c r="QCJ39" s="420"/>
      <c r="QCK39" s="420"/>
      <c r="QCL39" s="420"/>
      <c r="QCM39" s="420"/>
      <c r="QCN39" s="420"/>
      <c r="QCO39" s="420"/>
      <c r="QCP39" s="420"/>
      <c r="QCQ39" s="420"/>
      <c r="QCR39" s="420"/>
      <c r="QCS39" s="420"/>
      <c r="QCT39" s="420"/>
      <c r="QCU39" s="420"/>
      <c r="QCV39" s="420"/>
      <c r="QCW39" s="420"/>
      <c r="QCX39" s="420"/>
      <c r="QCY39" s="420"/>
      <c r="QCZ39" s="420"/>
      <c r="QDA39" s="420"/>
      <c r="QDB39" s="420"/>
      <c r="QDC39" s="420"/>
      <c r="QDD39" s="420"/>
      <c r="QDE39" s="420"/>
      <c r="QDF39" s="420"/>
      <c r="QDG39" s="420"/>
      <c r="QDH39" s="420"/>
      <c r="QDI39" s="420"/>
      <c r="QDJ39" s="420"/>
      <c r="QDK39" s="420"/>
      <c r="QDL39" s="420"/>
      <c r="QDM39" s="420"/>
      <c r="QDN39" s="420"/>
      <c r="QDO39" s="420"/>
      <c r="QDP39" s="420"/>
      <c r="QDQ39" s="420"/>
      <c r="QDR39" s="420"/>
      <c r="QDS39" s="420"/>
      <c r="QDT39" s="420"/>
      <c r="QDU39" s="420"/>
      <c r="QDV39" s="420"/>
      <c r="QDW39" s="420"/>
      <c r="QDX39" s="420"/>
      <c r="QDY39" s="420"/>
      <c r="QDZ39" s="420"/>
      <c r="QEA39" s="420"/>
      <c r="QEB39" s="420"/>
      <c r="QEC39" s="420"/>
      <c r="QED39" s="420"/>
      <c r="QEE39" s="420"/>
      <c r="QEF39" s="420"/>
      <c r="QEG39" s="420"/>
      <c r="QEH39" s="420"/>
      <c r="QEI39" s="420"/>
      <c r="QEJ39" s="420"/>
      <c r="QEK39" s="420"/>
      <c r="QEL39" s="420"/>
      <c r="QEM39" s="420"/>
      <c r="QEN39" s="420"/>
      <c r="QEO39" s="420"/>
      <c r="QEP39" s="420"/>
      <c r="QEQ39" s="420"/>
      <c r="QER39" s="420"/>
      <c r="QES39" s="420"/>
      <c r="QET39" s="420"/>
      <c r="QEU39" s="420"/>
      <c r="QEV39" s="420"/>
      <c r="QEW39" s="420"/>
      <c r="QEX39" s="420"/>
      <c r="QEY39" s="420"/>
      <c r="QEZ39" s="420"/>
      <c r="QFA39" s="420"/>
      <c r="QFB39" s="420"/>
      <c r="QFC39" s="420"/>
      <c r="QFD39" s="420"/>
      <c r="QFE39" s="420"/>
      <c r="QFF39" s="420"/>
      <c r="QFG39" s="420"/>
      <c r="QFH39" s="420"/>
      <c r="QFI39" s="420"/>
      <c r="QFJ39" s="420"/>
      <c r="QFK39" s="420"/>
      <c r="QFL39" s="420"/>
      <c r="QFM39" s="420"/>
      <c r="QFN39" s="420"/>
      <c r="QFO39" s="420"/>
      <c r="QFP39" s="420"/>
      <c r="QFQ39" s="420"/>
      <c r="QFR39" s="420"/>
      <c r="QFS39" s="420"/>
      <c r="QFT39" s="420"/>
      <c r="QFU39" s="420"/>
      <c r="QFV39" s="420"/>
      <c r="QFW39" s="420"/>
      <c r="QFX39" s="420"/>
      <c r="QFY39" s="420"/>
      <c r="QFZ39" s="420"/>
      <c r="QGA39" s="420"/>
      <c r="QGB39" s="420"/>
      <c r="QGC39" s="420"/>
      <c r="QGD39" s="420"/>
      <c r="QGE39" s="420"/>
      <c r="QGF39" s="420"/>
      <c r="QGG39" s="420"/>
      <c r="QGH39" s="420"/>
      <c r="QGI39" s="420"/>
      <c r="QGJ39" s="420"/>
      <c r="QGK39" s="420"/>
      <c r="QGL39" s="420"/>
      <c r="QGM39" s="420"/>
      <c r="QGN39" s="420"/>
      <c r="QGO39" s="420"/>
      <c r="QGP39" s="420"/>
      <c r="QGQ39" s="420"/>
      <c r="QGR39" s="420"/>
      <c r="QGS39" s="420"/>
      <c r="QGT39" s="420"/>
      <c r="QGU39" s="420"/>
      <c r="QGV39" s="420"/>
      <c r="QGW39" s="420"/>
      <c r="QGX39" s="420"/>
      <c r="QGY39" s="420"/>
      <c r="QGZ39" s="420"/>
      <c r="QHA39" s="420"/>
      <c r="QHB39" s="420"/>
      <c r="QHC39" s="420"/>
      <c r="QHD39" s="420"/>
      <c r="QHE39" s="420"/>
      <c r="QHF39" s="420"/>
      <c r="QHG39" s="420"/>
      <c r="QHH39" s="420"/>
      <c r="QHI39" s="420"/>
      <c r="QHJ39" s="420"/>
      <c r="QHK39" s="420"/>
      <c r="QHL39" s="420"/>
      <c r="QHM39" s="420"/>
      <c r="QHN39" s="420"/>
      <c r="QHO39" s="420"/>
      <c r="QHP39" s="420"/>
      <c r="QHQ39" s="420"/>
      <c r="QHR39" s="420"/>
      <c r="QHS39" s="420"/>
      <c r="QHT39" s="420"/>
      <c r="QHU39" s="420"/>
      <c r="QHV39" s="420"/>
      <c r="QHW39" s="420"/>
      <c r="QHX39" s="420"/>
      <c r="QHY39" s="420"/>
      <c r="QHZ39" s="420"/>
      <c r="QIA39" s="420"/>
      <c r="QIB39" s="420"/>
      <c r="QIC39" s="420"/>
      <c r="QID39" s="420"/>
      <c r="QIE39" s="420"/>
      <c r="QIF39" s="420"/>
      <c r="QIG39" s="420"/>
      <c r="QIH39" s="420"/>
      <c r="QII39" s="420"/>
      <c r="QIJ39" s="420"/>
      <c r="QIK39" s="420"/>
      <c r="QIL39" s="420"/>
      <c r="QIM39" s="420"/>
      <c r="QIN39" s="420"/>
      <c r="QIO39" s="420"/>
      <c r="QIP39" s="420"/>
      <c r="QIQ39" s="420"/>
      <c r="QIR39" s="420"/>
      <c r="QIS39" s="420"/>
      <c r="QIT39" s="420"/>
      <c r="QIU39" s="420"/>
      <c r="QIV39" s="420"/>
      <c r="QIW39" s="420"/>
      <c r="QIX39" s="420"/>
      <c r="QIY39" s="420"/>
      <c r="QIZ39" s="420"/>
      <c r="QJA39" s="420"/>
      <c r="QJB39" s="420"/>
      <c r="QJC39" s="420"/>
      <c r="QJD39" s="420"/>
      <c r="QJE39" s="420"/>
      <c r="QJF39" s="420"/>
      <c r="QJG39" s="420"/>
      <c r="QJH39" s="420"/>
      <c r="QJI39" s="420"/>
      <c r="QJJ39" s="420"/>
      <c r="QJK39" s="420"/>
      <c r="QJL39" s="420"/>
      <c r="QJM39" s="420"/>
      <c r="QJN39" s="420"/>
      <c r="QJO39" s="420"/>
      <c r="QJP39" s="420"/>
      <c r="QJQ39" s="420"/>
      <c r="QJR39" s="420"/>
      <c r="QJS39" s="420"/>
      <c r="QJT39" s="420"/>
      <c r="QJU39" s="420"/>
      <c r="QJV39" s="420"/>
      <c r="QJW39" s="420"/>
      <c r="QJX39" s="420"/>
      <c r="QJY39" s="420"/>
      <c r="QJZ39" s="420"/>
      <c r="QKA39" s="420"/>
      <c r="QKB39" s="420"/>
      <c r="QKC39" s="420"/>
      <c r="QKD39" s="420"/>
      <c r="QKE39" s="420"/>
      <c r="QKF39" s="420"/>
      <c r="QKG39" s="420"/>
      <c r="QKH39" s="420"/>
      <c r="QKI39" s="420"/>
      <c r="QKJ39" s="420"/>
      <c r="QKK39" s="420"/>
      <c r="QKL39" s="420"/>
      <c r="QKM39" s="420"/>
      <c r="QKN39" s="420"/>
      <c r="QKO39" s="420"/>
      <c r="QKP39" s="420"/>
      <c r="QKQ39" s="420"/>
      <c r="QKR39" s="420"/>
      <c r="QKS39" s="420"/>
      <c r="QKT39" s="420"/>
      <c r="QKU39" s="420"/>
      <c r="QKV39" s="420"/>
      <c r="QKW39" s="420"/>
      <c r="QKX39" s="420"/>
      <c r="QKY39" s="420"/>
      <c r="QKZ39" s="420"/>
      <c r="QLA39" s="420"/>
      <c r="QLB39" s="420"/>
      <c r="QLC39" s="420"/>
      <c r="QLD39" s="420"/>
      <c r="QLE39" s="420"/>
      <c r="QLF39" s="420"/>
      <c r="QLG39" s="420"/>
      <c r="QLH39" s="420"/>
      <c r="QLI39" s="420"/>
      <c r="QLJ39" s="420"/>
      <c r="QLK39" s="420"/>
      <c r="QLL39" s="420"/>
      <c r="QLM39" s="420"/>
      <c r="QLN39" s="420"/>
      <c r="QLO39" s="420"/>
      <c r="QLP39" s="420"/>
      <c r="QLQ39" s="420"/>
      <c r="QLR39" s="420"/>
      <c r="QLS39" s="420"/>
      <c r="QLT39" s="420"/>
      <c r="QLU39" s="420"/>
      <c r="QLV39" s="420"/>
      <c r="QLW39" s="420"/>
      <c r="QLX39" s="420"/>
      <c r="QLY39" s="420"/>
      <c r="QLZ39" s="420"/>
      <c r="QMA39" s="420"/>
      <c r="QMB39" s="420"/>
      <c r="QMC39" s="420"/>
      <c r="QMD39" s="420"/>
      <c r="QME39" s="420"/>
      <c r="QMF39" s="420"/>
      <c r="QMG39" s="420"/>
      <c r="QMH39" s="420"/>
      <c r="QMI39" s="420"/>
      <c r="QMJ39" s="420"/>
      <c r="QMK39" s="420"/>
      <c r="QML39" s="420"/>
      <c r="QMM39" s="420"/>
      <c r="QMN39" s="420"/>
      <c r="QMO39" s="420"/>
      <c r="QMP39" s="420"/>
      <c r="QMQ39" s="420"/>
      <c r="QMR39" s="420"/>
      <c r="QMS39" s="420"/>
      <c r="QMT39" s="420"/>
      <c r="QMU39" s="420"/>
      <c r="QMV39" s="420"/>
      <c r="QMW39" s="420"/>
      <c r="QMX39" s="420"/>
      <c r="QMY39" s="420"/>
      <c r="QMZ39" s="420"/>
      <c r="QNA39" s="420"/>
      <c r="QNB39" s="420"/>
      <c r="QNC39" s="420"/>
      <c r="QND39" s="420"/>
      <c r="QNE39" s="420"/>
      <c r="QNF39" s="420"/>
      <c r="QNG39" s="420"/>
      <c r="QNH39" s="420"/>
      <c r="QNI39" s="420"/>
      <c r="QNJ39" s="420"/>
      <c r="QNK39" s="420"/>
      <c r="QNL39" s="420"/>
      <c r="QNM39" s="420"/>
      <c r="QNN39" s="420"/>
      <c r="QNO39" s="420"/>
      <c r="QNP39" s="420"/>
      <c r="QNQ39" s="420"/>
      <c r="QNR39" s="420"/>
      <c r="QNS39" s="420"/>
      <c r="QNT39" s="420"/>
      <c r="QNU39" s="420"/>
      <c r="QNV39" s="420"/>
      <c r="QNW39" s="420"/>
      <c r="QNX39" s="420"/>
      <c r="QNY39" s="420"/>
      <c r="QNZ39" s="420"/>
      <c r="QOA39" s="420"/>
      <c r="QOB39" s="420"/>
      <c r="QOC39" s="420"/>
      <c r="QOD39" s="420"/>
      <c r="QOE39" s="420"/>
      <c r="QOF39" s="420"/>
      <c r="QOG39" s="420"/>
      <c r="QOH39" s="420"/>
      <c r="QOI39" s="420"/>
      <c r="QOJ39" s="420"/>
      <c r="QOK39" s="420"/>
      <c r="QOL39" s="420"/>
      <c r="QOM39" s="420"/>
      <c r="QON39" s="420"/>
      <c r="QOO39" s="420"/>
      <c r="QOP39" s="420"/>
      <c r="QOQ39" s="420"/>
      <c r="QOR39" s="420"/>
      <c r="QOS39" s="420"/>
      <c r="QOT39" s="420"/>
      <c r="QOU39" s="420"/>
      <c r="QOV39" s="420"/>
      <c r="QOW39" s="420"/>
      <c r="QOX39" s="420"/>
      <c r="QOY39" s="420"/>
      <c r="QOZ39" s="420"/>
      <c r="QPA39" s="420"/>
      <c r="QPB39" s="420"/>
      <c r="QPC39" s="420"/>
      <c r="QPD39" s="420"/>
      <c r="QPE39" s="420"/>
      <c r="QPF39" s="420"/>
      <c r="QPG39" s="420"/>
      <c r="QPH39" s="420"/>
      <c r="QPI39" s="420"/>
      <c r="QPJ39" s="420"/>
      <c r="QPK39" s="420"/>
      <c r="QPL39" s="420"/>
      <c r="QPM39" s="420"/>
      <c r="QPN39" s="420"/>
      <c r="QPO39" s="420"/>
      <c r="QPP39" s="420"/>
      <c r="QPQ39" s="420"/>
      <c r="QPR39" s="420"/>
      <c r="QPS39" s="420"/>
      <c r="QPT39" s="420"/>
      <c r="QPU39" s="420"/>
      <c r="QPV39" s="420"/>
      <c r="QPW39" s="420"/>
      <c r="QPX39" s="420"/>
      <c r="QPY39" s="420"/>
      <c r="QPZ39" s="420"/>
      <c r="QQA39" s="420"/>
      <c r="QQB39" s="420"/>
      <c r="QQC39" s="420"/>
      <c r="QQD39" s="420"/>
      <c r="QQE39" s="420"/>
      <c r="QQF39" s="420"/>
      <c r="QQG39" s="420"/>
      <c r="QQH39" s="420"/>
      <c r="QQI39" s="420"/>
      <c r="QQJ39" s="420"/>
      <c r="QQK39" s="420"/>
      <c r="QQL39" s="420"/>
      <c r="QQM39" s="420"/>
      <c r="QQN39" s="420"/>
      <c r="QQO39" s="420"/>
      <c r="QQP39" s="420"/>
      <c r="QQQ39" s="420"/>
      <c r="QQR39" s="420"/>
      <c r="QQS39" s="420"/>
      <c r="QQT39" s="420"/>
      <c r="QQU39" s="420"/>
      <c r="QQV39" s="420"/>
      <c r="QQW39" s="420"/>
      <c r="QQX39" s="420"/>
      <c r="QQY39" s="420"/>
      <c r="QQZ39" s="420"/>
      <c r="QRA39" s="420"/>
      <c r="QRB39" s="420"/>
      <c r="QRC39" s="420"/>
      <c r="QRD39" s="420"/>
      <c r="QRE39" s="420"/>
      <c r="QRF39" s="420"/>
      <c r="QRG39" s="420"/>
      <c r="QRH39" s="420"/>
      <c r="QRI39" s="420"/>
      <c r="QRJ39" s="420"/>
      <c r="QRK39" s="420"/>
      <c r="QRL39" s="420"/>
      <c r="QRM39" s="420"/>
      <c r="QRN39" s="420"/>
      <c r="QRO39" s="420"/>
      <c r="QRP39" s="420"/>
      <c r="QRQ39" s="420"/>
      <c r="QRR39" s="420"/>
      <c r="QRS39" s="420"/>
      <c r="QRT39" s="420"/>
      <c r="QRU39" s="420"/>
      <c r="QRV39" s="420"/>
      <c r="QRW39" s="420"/>
      <c r="QRX39" s="420"/>
      <c r="QRY39" s="420"/>
      <c r="QRZ39" s="420"/>
      <c r="QSA39" s="420"/>
      <c r="QSB39" s="420"/>
      <c r="QSC39" s="420"/>
      <c r="QSD39" s="420"/>
      <c r="QSE39" s="420"/>
      <c r="QSF39" s="420"/>
      <c r="QSG39" s="420"/>
      <c r="QSH39" s="420"/>
      <c r="QSI39" s="420"/>
      <c r="QSJ39" s="420"/>
      <c r="QSK39" s="420"/>
      <c r="QSL39" s="420"/>
      <c r="QSM39" s="420"/>
      <c r="QSN39" s="420"/>
      <c r="QSO39" s="420"/>
      <c r="QSP39" s="420"/>
      <c r="QSQ39" s="420"/>
      <c r="QSR39" s="420"/>
      <c r="QSS39" s="420"/>
      <c r="QST39" s="420"/>
      <c r="QSU39" s="420"/>
      <c r="QSV39" s="420"/>
      <c r="QSW39" s="420"/>
      <c r="QSX39" s="420"/>
      <c r="QSY39" s="420"/>
      <c r="QSZ39" s="420"/>
      <c r="QTA39" s="420"/>
      <c r="QTB39" s="420"/>
      <c r="QTC39" s="420"/>
      <c r="QTD39" s="420"/>
      <c r="QTE39" s="420"/>
      <c r="QTF39" s="420"/>
      <c r="QTG39" s="420"/>
      <c r="QTH39" s="420"/>
      <c r="QTI39" s="420"/>
      <c r="QTJ39" s="420"/>
      <c r="QTK39" s="420"/>
      <c r="QTL39" s="420"/>
      <c r="QTM39" s="420"/>
      <c r="QTN39" s="420"/>
      <c r="QTO39" s="420"/>
      <c r="QTP39" s="420"/>
      <c r="QTQ39" s="420"/>
      <c r="QTR39" s="420"/>
      <c r="QTS39" s="420"/>
      <c r="QTT39" s="420"/>
      <c r="QTU39" s="420"/>
      <c r="QTV39" s="420"/>
      <c r="QTW39" s="420"/>
      <c r="QTX39" s="420"/>
      <c r="QTY39" s="420"/>
      <c r="QTZ39" s="420"/>
      <c r="QUA39" s="420"/>
      <c r="QUB39" s="420"/>
      <c r="QUC39" s="420"/>
      <c r="QUD39" s="420"/>
      <c r="QUE39" s="420"/>
      <c r="QUF39" s="420"/>
      <c r="QUG39" s="420"/>
      <c r="QUH39" s="420"/>
      <c r="QUI39" s="420"/>
      <c r="QUJ39" s="420"/>
      <c r="QUK39" s="420"/>
      <c r="QUL39" s="420"/>
      <c r="QUM39" s="420"/>
      <c r="QUN39" s="420"/>
      <c r="QUO39" s="420"/>
      <c r="QUP39" s="420"/>
      <c r="QUQ39" s="420"/>
      <c r="QUR39" s="420"/>
      <c r="QUS39" s="420"/>
      <c r="QUT39" s="420"/>
      <c r="QUU39" s="420"/>
      <c r="QUV39" s="420"/>
      <c r="QUW39" s="420"/>
      <c r="QUX39" s="420"/>
      <c r="QUY39" s="420"/>
      <c r="QUZ39" s="420"/>
      <c r="QVA39" s="420"/>
      <c r="QVB39" s="420"/>
      <c r="QVC39" s="420"/>
      <c r="QVD39" s="420"/>
      <c r="QVE39" s="420"/>
      <c r="QVF39" s="420"/>
      <c r="QVG39" s="420"/>
      <c r="QVH39" s="420"/>
      <c r="QVI39" s="420"/>
      <c r="QVJ39" s="420"/>
      <c r="QVK39" s="420"/>
      <c r="QVL39" s="420"/>
      <c r="QVM39" s="420"/>
      <c r="QVN39" s="420"/>
      <c r="QVO39" s="420"/>
      <c r="QVP39" s="420"/>
      <c r="QVQ39" s="420"/>
      <c r="QVR39" s="420"/>
      <c r="QVS39" s="420"/>
      <c r="QVT39" s="420"/>
      <c r="QVU39" s="420"/>
      <c r="QVV39" s="420"/>
      <c r="QVW39" s="420"/>
      <c r="QVX39" s="420"/>
      <c r="QVY39" s="420"/>
      <c r="QVZ39" s="420"/>
      <c r="QWA39" s="420"/>
      <c r="QWB39" s="420"/>
      <c r="QWC39" s="420"/>
      <c r="QWD39" s="420"/>
      <c r="QWE39" s="420"/>
      <c r="QWF39" s="420"/>
      <c r="QWG39" s="420"/>
      <c r="QWH39" s="420"/>
      <c r="QWI39" s="420"/>
      <c r="QWJ39" s="420"/>
      <c r="QWK39" s="420"/>
      <c r="QWL39" s="420"/>
      <c r="QWM39" s="420"/>
      <c r="QWN39" s="420"/>
      <c r="QWO39" s="420"/>
      <c r="QWP39" s="420"/>
      <c r="QWQ39" s="420"/>
      <c r="QWR39" s="420"/>
      <c r="QWS39" s="420"/>
      <c r="QWT39" s="420"/>
      <c r="QWU39" s="420"/>
      <c r="QWV39" s="420"/>
      <c r="QWW39" s="420"/>
      <c r="QWX39" s="420"/>
      <c r="QWY39" s="420"/>
      <c r="QWZ39" s="420"/>
      <c r="QXA39" s="420"/>
      <c r="QXB39" s="420"/>
      <c r="QXC39" s="420"/>
      <c r="QXD39" s="420"/>
      <c r="QXE39" s="420"/>
      <c r="QXF39" s="420"/>
      <c r="QXG39" s="420"/>
      <c r="QXH39" s="420"/>
      <c r="QXI39" s="420"/>
      <c r="QXJ39" s="420"/>
      <c r="QXK39" s="420"/>
      <c r="QXL39" s="420"/>
      <c r="QXM39" s="420"/>
      <c r="QXN39" s="420"/>
      <c r="QXO39" s="420"/>
      <c r="QXP39" s="420"/>
      <c r="QXQ39" s="420"/>
      <c r="QXR39" s="420"/>
      <c r="QXS39" s="420"/>
      <c r="QXT39" s="420"/>
      <c r="QXU39" s="420"/>
      <c r="QXV39" s="420"/>
      <c r="QXW39" s="420"/>
      <c r="QXX39" s="420"/>
      <c r="QXY39" s="420"/>
      <c r="QXZ39" s="420"/>
      <c r="QYA39" s="420"/>
      <c r="QYB39" s="420"/>
      <c r="QYC39" s="420"/>
      <c r="QYD39" s="420"/>
      <c r="QYE39" s="420"/>
      <c r="QYF39" s="420"/>
      <c r="QYG39" s="420"/>
      <c r="QYH39" s="420"/>
      <c r="QYI39" s="420"/>
      <c r="QYJ39" s="420"/>
      <c r="QYK39" s="420"/>
      <c r="QYL39" s="420"/>
      <c r="QYM39" s="420"/>
      <c r="QYN39" s="420"/>
      <c r="QYO39" s="420"/>
      <c r="QYP39" s="420"/>
      <c r="QYQ39" s="420"/>
      <c r="QYR39" s="420"/>
      <c r="QYS39" s="420"/>
      <c r="QYT39" s="420"/>
      <c r="QYU39" s="420"/>
      <c r="QYV39" s="420"/>
      <c r="QYW39" s="420"/>
      <c r="QYX39" s="420"/>
      <c r="QYY39" s="420"/>
      <c r="QYZ39" s="420"/>
      <c r="QZA39" s="420"/>
      <c r="QZB39" s="420"/>
      <c r="QZC39" s="420"/>
      <c r="QZD39" s="420"/>
      <c r="QZE39" s="420"/>
      <c r="QZF39" s="420"/>
      <c r="QZG39" s="420"/>
      <c r="QZH39" s="420"/>
      <c r="QZI39" s="420"/>
      <c r="QZJ39" s="420"/>
      <c r="QZK39" s="420"/>
      <c r="QZL39" s="420"/>
      <c r="QZM39" s="420"/>
      <c r="QZN39" s="420"/>
      <c r="QZO39" s="420"/>
      <c r="QZP39" s="420"/>
      <c r="QZQ39" s="420"/>
      <c r="QZR39" s="420"/>
      <c r="QZS39" s="420"/>
      <c r="QZT39" s="420"/>
      <c r="QZU39" s="420"/>
      <c r="QZV39" s="420"/>
      <c r="QZW39" s="420"/>
      <c r="QZX39" s="420"/>
      <c r="QZY39" s="420"/>
      <c r="QZZ39" s="420"/>
      <c r="RAA39" s="420"/>
      <c r="RAB39" s="420"/>
      <c r="RAC39" s="420"/>
      <c r="RAD39" s="420"/>
      <c r="RAE39" s="420"/>
      <c r="RAF39" s="420"/>
      <c r="RAG39" s="420"/>
      <c r="RAH39" s="420"/>
      <c r="RAI39" s="420"/>
      <c r="RAJ39" s="420"/>
      <c r="RAK39" s="420"/>
      <c r="RAL39" s="420"/>
      <c r="RAM39" s="420"/>
      <c r="RAN39" s="420"/>
      <c r="RAO39" s="420"/>
      <c r="RAP39" s="420"/>
      <c r="RAQ39" s="420"/>
      <c r="RAR39" s="420"/>
      <c r="RAS39" s="420"/>
      <c r="RAT39" s="420"/>
      <c r="RAU39" s="420"/>
      <c r="RAV39" s="420"/>
      <c r="RAW39" s="420"/>
      <c r="RAX39" s="420"/>
      <c r="RAY39" s="420"/>
      <c r="RAZ39" s="420"/>
      <c r="RBA39" s="420"/>
      <c r="RBB39" s="420"/>
      <c r="RBC39" s="420"/>
      <c r="RBD39" s="420"/>
      <c r="RBE39" s="420"/>
      <c r="RBF39" s="420"/>
      <c r="RBG39" s="420"/>
      <c r="RBH39" s="420"/>
      <c r="RBI39" s="420"/>
      <c r="RBJ39" s="420"/>
      <c r="RBK39" s="420"/>
      <c r="RBL39" s="420"/>
      <c r="RBM39" s="420"/>
      <c r="RBN39" s="420"/>
      <c r="RBO39" s="420"/>
      <c r="RBP39" s="420"/>
      <c r="RBQ39" s="420"/>
      <c r="RBR39" s="420"/>
      <c r="RBS39" s="420"/>
      <c r="RBT39" s="420"/>
      <c r="RBU39" s="420"/>
      <c r="RBV39" s="420"/>
      <c r="RBW39" s="420"/>
      <c r="RBX39" s="420"/>
      <c r="RBY39" s="420"/>
      <c r="RBZ39" s="420"/>
      <c r="RCA39" s="420"/>
      <c r="RCB39" s="420"/>
      <c r="RCC39" s="420"/>
      <c r="RCD39" s="420"/>
      <c r="RCE39" s="420"/>
      <c r="RCF39" s="420"/>
      <c r="RCG39" s="420"/>
      <c r="RCH39" s="420"/>
      <c r="RCI39" s="420"/>
      <c r="RCJ39" s="420"/>
      <c r="RCK39" s="420"/>
      <c r="RCL39" s="420"/>
      <c r="RCM39" s="420"/>
      <c r="RCN39" s="420"/>
      <c r="RCO39" s="420"/>
      <c r="RCP39" s="420"/>
      <c r="RCQ39" s="420"/>
      <c r="RCR39" s="420"/>
      <c r="RCS39" s="420"/>
      <c r="RCT39" s="420"/>
      <c r="RCU39" s="420"/>
      <c r="RCV39" s="420"/>
      <c r="RCW39" s="420"/>
      <c r="RCX39" s="420"/>
      <c r="RCY39" s="420"/>
      <c r="RCZ39" s="420"/>
      <c r="RDA39" s="420"/>
      <c r="RDB39" s="420"/>
      <c r="RDC39" s="420"/>
      <c r="RDD39" s="420"/>
      <c r="RDE39" s="420"/>
      <c r="RDF39" s="420"/>
      <c r="RDG39" s="420"/>
      <c r="RDH39" s="420"/>
      <c r="RDI39" s="420"/>
      <c r="RDJ39" s="420"/>
      <c r="RDK39" s="420"/>
      <c r="RDL39" s="420"/>
      <c r="RDM39" s="420"/>
      <c r="RDN39" s="420"/>
      <c r="RDO39" s="420"/>
      <c r="RDP39" s="420"/>
      <c r="RDQ39" s="420"/>
      <c r="RDR39" s="420"/>
      <c r="RDS39" s="420"/>
      <c r="RDT39" s="420"/>
      <c r="RDU39" s="420"/>
      <c r="RDV39" s="420"/>
      <c r="RDW39" s="420"/>
      <c r="RDX39" s="420"/>
      <c r="RDY39" s="420"/>
      <c r="RDZ39" s="420"/>
      <c r="REA39" s="420"/>
      <c r="REB39" s="420"/>
      <c r="REC39" s="420"/>
      <c r="RED39" s="420"/>
      <c r="REE39" s="420"/>
      <c r="REF39" s="420"/>
      <c r="REG39" s="420"/>
      <c r="REH39" s="420"/>
      <c r="REI39" s="420"/>
      <c r="REJ39" s="420"/>
      <c r="REK39" s="420"/>
      <c r="REL39" s="420"/>
      <c r="REM39" s="420"/>
      <c r="REN39" s="420"/>
      <c r="REO39" s="420"/>
      <c r="REP39" s="420"/>
      <c r="REQ39" s="420"/>
      <c r="RER39" s="420"/>
      <c r="RES39" s="420"/>
      <c r="RET39" s="420"/>
      <c r="REU39" s="420"/>
      <c r="REV39" s="420"/>
      <c r="REW39" s="420"/>
      <c r="REX39" s="420"/>
      <c r="REY39" s="420"/>
      <c r="REZ39" s="420"/>
      <c r="RFA39" s="420"/>
      <c r="RFB39" s="420"/>
      <c r="RFC39" s="420"/>
      <c r="RFD39" s="420"/>
      <c r="RFE39" s="420"/>
      <c r="RFF39" s="420"/>
      <c r="RFG39" s="420"/>
      <c r="RFH39" s="420"/>
      <c r="RFI39" s="420"/>
      <c r="RFJ39" s="420"/>
      <c r="RFK39" s="420"/>
      <c r="RFL39" s="420"/>
      <c r="RFM39" s="420"/>
      <c r="RFN39" s="420"/>
      <c r="RFO39" s="420"/>
      <c r="RFP39" s="420"/>
      <c r="RFQ39" s="420"/>
      <c r="RFR39" s="420"/>
      <c r="RFS39" s="420"/>
      <c r="RFT39" s="420"/>
      <c r="RFU39" s="420"/>
      <c r="RFV39" s="420"/>
      <c r="RFW39" s="420"/>
      <c r="RFX39" s="420"/>
      <c r="RFY39" s="420"/>
      <c r="RFZ39" s="420"/>
      <c r="RGA39" s="420"/>
      <c r="RGB39" s="420"/>
      <c r="RGC39" s="420"/>
      <c r="RGD39" s="420"/>
      <c r="RGE39" s="420"/>
      <c r="RGF39" s="420"/>
      <c r="RGG39" s="420"/>
      <c r="RGH39" s="420"/>
      <c r="RGI39" s="420"/>
      <c r="RGJ39" s="420"/>
      <c r="RGK39" s="420"/>
      <c r="RGL39" s="420"/>
      <c r="RGM39" s="420"/>
      <c r="RGN39" s="420"/>
      <c r="RGO39" s="420"/>
      <c r="RGP39" s="420"/>
      <c r="RGQ39" s="420"/>
      <c r="RGR39" s="420"/>
      <c r="RGS39" s="420"/>
      <c r="RGT39" s="420"/>
      <c r="RGU39" s="420"/>
      <c r="RGV39" s="420"/>
      <c r="RGW39" s="420"/>
      <c r="RGX39" s="420"/>
      <c r="RGY39" s="420"/>
      <c r="RGZ39" s="420"/>
      <c r="RHA39" s="420"/>
      <c r="RHB39" s="420"/>
      <c r="RHC39" s="420"/>
      <c r="RHD39" s="420"/>
      <c r="RHE39" s="420"/>
      <c r="RHF39" s="420"/>
      <c r="RHG39" s="420"/>
      <c r="RHH39" s="420"/>
      <c r="RHI39" s="420"/>
      <c r="RHJ39" s="420"/>
      <c r="RHK39" s="420"/>
      <c r="RHL39" s="420"/>
      <c r="RHM39" s="420"/>
      <c r="RHN39" s="420"/>
      <c r="RHO39" s="420"/>
      <c r="RHP39" s="420"/>
      <c r="RHQ39" s="420"/>
      <c r="RHR39" s="420"/>
      <c r="RHS39" s="420"/>
      <c r="RHT39" s="420"/>
      <c r="RHU39" s="420"/>
      <c r="RHV39" s="420"/>
      <c r="RHW39" s="420"/>
      <c r="RHX39" s="420"/>
      <c r="RHY39" s="420"/>
      <c r="RHZ39" s="420"/>
      <c r="RIA39" s="420"/>
      <c r="RIB39" s="420"/>
      <c r="RIC39" s="420"/>
      <c r="RID39" s="420"/>
      <c r="RIE39" s="420"/>
      <c r="RIF39" s="420"/>
      <c r="RIG39" s="420"/>
      <c r="RIH39" s="420"/>
      <c r="RII39" s="420"/>
      <c r="RIJ39" s="420"/>
      <c r="RIK39" s="420"/>
      <c r="RIL39" s="420"/>
      <c r="RIM39" s="420"/>
      <c r="RIN39" s="420"/>
      <c r="RIO39" s="420"/>
      <c r="RIP39" s="420"/>
      <c r="RIQ39" s="420"/>
      <c r="RIR39" s="420"/>
      <c r="RIS39" s="420"/>
      <c r="RIT39" s="420"/>
      <c r="RIU39" s="420"/>
      <c r="RIV39" s="420"/>
      <c r="RIW39" s="420"/>
      <c r="RIX39" s="420"/>
      <c r="RIY39" s="420"/>
      <c r="RIZ39" s="420"/>
      <c r="RJA39" s="420"/>
      <c r="RJB39" s="420"/>
      <c r="RJC39" s="420"/>
      <c r="RJD39" s="420"/>
      <c r="RJE39" s="420"/>
      <c r="RJF39" s="420"/>
      <c r="RJG39" s="420"/>
      <c r="RJH39" s="420"/>
      <c r="RJI39" s="420"/>
      <c r="RJJ39" s="420"/>
      <c r="RJK39" s="420"/>
      <c r="RJL39" s="420"/>
      <c r="RJM39" s="420"/>
      <c r="RJN39" s="420"/>
      <c r="RJO39" s="420"/>
      <c r="RJP39" s="420"/>
      <c r="RJQ39" s="420"/>
      <c r="RJR39" s="420"/>
      <c r="RJS39" s="420"/>
      <c r="RJT39" s="420"/>
      <c r="RJU39" s="420"/>
      <c r="RJV39" s="420"/>
      <c r="RJW39" s="420"/>
      <c r="RJX39" s="420"/>
      <c r="RJY39" s="420"/>
      <c r="RJZ39" s="420"/>
      <c r="RKA39" s="420"/>
      <c r="RKB39" s="420"/>
      <c r="RKC39" s="420"/>
      <c r="RKD39" s="420"/>
      <c r="RKE39" s="420"/>
      <c r="RKF39" s="420"/>
      <c r="RKG39" s="420"/>
      <c r="RKH39" s="420"/>
      <c r="RKI39" s="420"/>
      <c r="RKJ39" s="420"/>
      <c r="RKK39" s="420"/>
      <c r="RKL39" s="420"/>
      <c r="RKM39" s="420"/>
      <c r="RKN39" s="420"/>
      <c r="RKO39" s="420"/>
      <c r="RKP39" s="420"/>
      <c r="RKQ39" s="420"/>
      <c r="RKR39" s="420"/>
      <c r="RKS39" s="420"/>
      <c r="RKT39" s="420"/>
      <c r="RKU39" s="420"/>
      <c r="RKV39" s="420"/>
      <c r="RKW39" s="420"/>
      <c r="RKX39" s="420"/>
      <c r="RKY39" s="420"/>
      <c r="RKZ39" s="420"/>
      <c r="RLA39" s="420"/>
      <c r="RLB39" s="420"/>
      <c r="RLC39" s="420"/>
      <c r="RLD39" s="420"/>
      <c r="RLE39" s="420"/>
      <c r="RLF39" s="420"/>
      <c r="RLG39" s="420"/>
      <c r="RLH39" s="420"/>
      <c r="RLI39" s="420"/>
      <c r="RLJ39" s="420"/>
      <c r="RLK39" s="420"/>
      <c r="RLL39" s="420"/>
      <c r="RLM39" s="420"/>
      <c r="RLN39" s="420"/>
      <c r="RLO39" s="420"/>
      <c r="RLP39" s="420"/>
      <c r="RLQ39" s="420"/>
      <c r="RLR39" s="420"/>
      <c r="RLS39" s="420"/>
      <c r="RLT39" s="420"/>
      <c r="RLU39" s="420"/>
      <c r="RLV39" s="420"/>
      <c r="RLW39" s="420"/>
      <c r="RLX39" s="420"/>
      <c r="RLY39" s="420"/>
      <c r="RLZ39" s="420"/>
      <c r="RMA39" s="420"/>
      <c r="RMB39" s="420"/>
      <c r="RMC39" s="420"/>
      <c r="RMD39" s="420"/>
      <c r="RME39" s="420"/>
      <c r="RMF39" s="420"/>
      <c r="RMG39" s="420"/>
      <c r="RMH39" s="420"/>
      <c r="RMI39" s="420"/>
      <c r="RMJ39" s="420"/>
      <c r="RMK39" s="420"/>
      <c r="RML39" s="420"/>
      <c r="RMM39" s="420"/>
      <c r="RMN39" s="420"/>
      <c r="RMO39" s="420"/>
      <c r="RMP39" s="420"/>
      <c r="RMQ39" s="420"/>
      <c r="RMR39" s="420"/>
      <c r="RMS39" s="420"/>
      <c r="RMT39" s="420"/>
      <c r="RMU39" s="420"/>
      <c r="RMV39" s="420"/>
      <c r="RMW39" s="420"/>
      <c r="RMX39" s="420"/>
      <c r="RMY39" s="420"/>
      <c r="RMZ39" s="420"/>
      <c r="RNA39" s="420"/>
      <c r="RNB39" s="420"/>
      <c r="RNC39" s="420"/>
      <c r="RND39" s="420"/>
      <c r="RNE39" s="420"/>
      <c r="RNF39" s="420"/>
      <c r="RNG39" s="420"/>
      <c r="RNH39" s="420"/>
      <c r="RNI39" s="420"/>
      <c r="RNJ39" s="420"/>
      <c r="RNK39" s="420"/>
      <c r="RNL39" s="420"/>
      <c r="RNM39" s="420"/>
      <c r="RNN39" s="420"/>
      <c r="RNO39" s="420"/>
      <c r="RNP39" s="420"/>
      <c r="RNQ39" s="420"/>
      <c r="RNR39" s="420"/>
      <c r="RNS39" s="420"/>
      <c r="RNT39" s="420"/>
      <c r="RNU39" s="420"/>
      <c r="RNV39" s="420"/>
      <c r="RNW39" s="420"/>
      <c r="RNX39" s="420"/>
      <c r="RNY39" s="420"/>
      <c r="RNZ39" s="420"/>
      <c r="ROA39" s="420"/>
      <c r="ROB39" s="420"/>
      <c r="ROC39" s="420"/>
      <c r="ROD39" s="420"/>
      <c r="ROE39" s="420"/>
      <c r="ROF39" s="420"/>
      <c r="ROG39" s="420"/>
      <c r="ROH39" s="420"/>
      <c r="ROI39" s="420"/>
      <c r="ROJ39" s="420"/>
      <c r="ROK39" s="420"/>
      <c r="ROL39" s="420"/>
      <c r="ROM39" s="420"/>
      <c r="RON39" s="420"/>
      <c r="ROO39" s="420"/>
      <c r="ROP39" s="420"/>
      <c r="ROQ39" s="420"/>
      <c r="ROR39" s="420"/>
      <c r="ROS39" s="420"/>
      <c r="ROT39" s="420"/>
      <c r="ROU39" s="420"/>
      <c r="ROV39" s="420"/>
      <c r="ROW39" s="420"/>
      <c r="ROX39" s="420"/>
      <c r="ROY39" s="420"/>
      <c r="ROZ39" s="420"/>
      <c r="RPA39" s="420"/>
      <c r="RPB39" s="420"/>
      <c r="RPC39" s="420"/>
      <c r="RPD39" s="420"/>
      <c r="RPE39" s="420"/>
      <c r="RPF39" s="420"/>
      <c r="RPG39" s="420"/>
      <c r="RPH39" s="420"/>
      <c r="RPI39" s="420"/>
      <c r="RPJ39" s="420"/>
      <c r="RPK39" s="420"/>
      <c r="RPL39" s="420"/>
      <c r="RPM39" s="420"/>
      <c r="RPN39" s="420"/>
      <c r="RPO39" s="420"/>
      <c r="RPP39" s="420"/>
      <c r="RPQ39" s="420"/>
      <c r="RPR39" s="420"/>
      <c r="RPS39" s="420"/>
      <c r="RPT39" s="420"/>
      <c r="RPU39" s="420"/>
      <c r="RPV39" s="420"/>
      <c r="RPW39" s="420"/>
      <c r="RPX39" s="420"/>
      <c r="RPY39" s="420"/>
      <c r="RPZ39" s="420"/>
      <c r="RQA39" s="420"/>
      <c r="RQB39" s="420"/>
      <c r="RQC39" s="420"/>
      <c r="RQD39" s="420"/>
      <c r="RQE39" s="420"/>
      <c r="RQF39" s="420"/>
      <c r="RQG39" s="420"/>
      <c r="RQH39" s="420"/>
      <c r="RQI39" s="420"/>
      <c r="RQJ39" s="420"/>
      <c r="RQK39" s="420"/>
      <c r="RQL39" s="420"/>
      <c r="RQM39" s="420"/>
      <c r="RQN39" s="420"/>
      <c r="RQO39" s="420"/>
      <c r="RQP39" s="420"/>
      <c r="RQQ39" s="420"/>
      <c r="RQR39" s="420"/>
      <c r="RQS39" s="420"/>
      <c r="RQT39" s="420"/>
      <c r="RQU39" s="420"/>
      <c r="RQV39" s="420"/>
      <c r="RQW39" s="420"/>
      <c r="RQX39" s="420"/>
      <c r="RQY39" s="420"/>
      <c r="RQZ39" s="420"/>
      <c r="RRA39" s="420"/>
      <c r="RRB39" s="420"/>
      <c r="RRC39" s="420"/>
      <c r="RRD39" s="420"/>
      <c r="RRE39" s="420"/>
      <c r="RRF39" s="420"/>
      <c r="RRG39" s="420"/>
      <c r="RRH39" s="420"/>
      <c r="RRI39" s="420"/>
      <c r="RRJ39" s="420"/>
      <c r="RRK39" s="420"/>
      <c r="RRL39" s="420"/>
      <c r="RRM39" s="420"/>
      <c r="RRN39" s="420"/>
      <c r="RRO39" s="420"/>
      <c r="RRP39" s="420"/>
      <c r="RRQ39" s="420"/>
      <c r="RRR39" s="420"/>
      <c r="RRS39" s="420"/>
      <c r="RRT39" s="420"/>
      <c r="RRU39" s="420"/>
      <c r="RRV39" s="420"/>
      <c r="RRW39" s="420"/>
      <c r="RRX39" s="420"/>
      <c r="RRY39" s="420"/>
      <c r="RRZ39" s="420"/>
      <c r="RSA39" s="420"/>
      <c r="RSB39" s="420"/>
      <c r="RSC39" s="420"/>
      <c r="RSD39" s="420"/>
      <c r="RSE39" s="420"/>
      <c r="RSF39" s="420"/>
      <c r="RSG39" s="420"/>
      <c r="RSH39" s="420"/>
      <c r="RSI39" s="420"/>
      <c r="RSJ39" s="420"/>
      <c r="RSK39" s="420"/>
      <c r="RSL39" s="420"/>
      <c r="RSM39" s="420"/>
      <c r="RSN39" s="420"/>
      <c r="RSO39" s="420"/>
      <c r="RSP39" s="420"/>
      <c r="RSQ39" s="420"/>
      <c r="RSR39" s="420"/>
      <c r="RSS39" s="420"/>
      <c r="RST39" s="420"/>
      <c r="RSU39" s="420"/>
      <c r="RSV39" s="420"/>
      <c r="RSW39" s="420"/>
      <c r="RSX39" s="420"/>
      <c r="RSY39" s="420"/>
      <c r="RSZ39" s="420"/>
      <c r="RTA39" s="420"/>
      <c r="RTB39" s="420"/>
      <c r="RTC39" s="420"/>
      <c r="RTD39" s="420"/>
      <c r="RTE39" s="420"/>
      <c r="RTF39" s="420"/>
      <c r="RTG39" s="420"/>
      <c r="RTH39" s="420"/>
      <c r="RTI39" s="420"/>
      <c r="RTJ39" s="420"/>
      <c r="RTK39" s="420"/>
      <c r="RTL39" s="420"/>
      <c r="RTM39" s="420"/>
      <c r="RTN39" s="420"/>
      <c r="RTO39" s="420"/>
      <c r="RTP39" s="420"/>
      <c r="RTQ39" s="420"/>
      <c r="RTR39" s="420"/>
      <c r="RTS39" s="420"/>
      <c r="RTT39" s="420"/>
      <c r="RTU39" s="420"/>
      <c r="RTV39" s="420"/>
      <c r="RTW39" s="420"/>
      <c r="RTX39" s="420"/>
      <c r="RTY39" s="420"/>
      <c r="RTZ39" s="420"/>
      <c r="RUA39" s="420"/>
      <c r="RUB39" s="420"/>
      <c r="RUC39" s="420"/>
      <c r="RUD39" s="420"/>
      <c r="RUE39" s="420"/>
      <c r="RUF39" s="420"/>
      <c r="RUG39" s="420"/>
      <c r="RUH39" s="420"/>
      <c r="RUI39" s="420"/>
      <c r="RUJ39" s="420"/>
      <c r="RUK39" s="420"/>
      <c r="RUL39" s="420"/>
      <c r="RUM39" s="420"/>
      <c r="RUN39" s="420"/>
      <c r="RUO39" s="420"/>
      <c r="RUP39" s="420"/>
      <c r="RUQ39" s="420"/>
      <c r="RUR39" s="420"/>
      <c r="RUS39" s="420"/>
      <c r="RUT39" s="420"/>
      <c r="RUU39" s="420"/>
      <c r="RUV39" s="420"/>
      <c r="RUW39" s="420"/>
      <c r="RUX39" s="420"/>
      <c r="RUY39" s="420"/>
      <c r="RUZ39" s="420"/>
      <c r="RVA39" s="420"/>
      <c r="RVB39" s="420"/>
      <c r="RVC39" s="420"/>
      <c r="RVD39" s="420"/>
      <c r="RVE39" s="420"/>
      <c r="RVF39" s="420"/>
      <c r="RVG39" s="420"/>
      <c r="RVH39" s="420"/>
      <c r="RVI39" s="420"/>
      <c r="RVJ39" s="420"/>
      <c r="RVK39" s="420"/>
      <c r="RVL39" s="420"/>
      <c r="RVM39" s="420"/>
      <c r="RVN39" s="420"/>
      <c r="RVO39" s="420"/>
      <c r="RVP39" s="420"/>
      <c r="RVQ39" s="420"/>
      <c r="RVR39" s="420"/>
      <c r="RVS39" s="420"/>
      <c r="RVT39" s="420"/>
      <c r="RVU39" s="420"/>
      <c r="RVV39" s="420"/>
      <c r="RVW39" s="420"/>
      <c r="RVX39" s="420"/>
      <c r="RVY39" s="420"/>
      <c r="RVZ39" s="420"/>
      <c r="RWA39" s="420"/>
      <c r="RWB39" s="420"/>
      <c r="RWC39" s="420"/>
      <c r="RWD39" s="420"/>
      <c r="RWE39" s="420"/>
      <c r="RWF39" s="420"/>
      <c r="RWG39" s="420"/>
      <c r="RWH39" s="420"/>
      <c r="RWI39" s="420"/>
      <c r="RWJ39" s="420"/>
      <c r="RWK39" s="420"/>
      <c r="RWL39" s="420"/>
      <c r="RWM39" s="420"/>
      <c r="RWN39" s="420"/>
      <c r="RWO39" s="420"/>
      <c r="RWP39" s="420"/>
      <c r="RWQ39" s="420"/>
      <c r="RWR39" s="420"/>
      <c r="RWS39" s="420"/>
      <c r="RWT39" s="420"/>
      <c r="RWU39" s="420"/>
      <c r="RWV39" s="420"/>
      <c r="RWW39" s="420"/>
      <c r="RWX39" s="420"/>
      <c r="RWY39" s="420"/>
      <c r="RWZ39" s="420"/>
      <c r="RXA39" s="420"/>
      <c r="RXB39" s="420"/>
      <c r="RXC39" s="420"/>
      <c r="RXD39" s="420"/>
      <c r="RXE39" s="420"/>
      <c r="RXF39" s="420"/>
      <c r="RXG39" s="420"/>
      <c r="RXH39" s="420"/>
      <c r="RXI39" s="420"/>
      <c r="RXJ39" s="420"/>
      <c r="RXK39" s="420"/>
      <c r="RXL39" s="420"/>
      <c r="RXM39" s="420"/>
      <c r="RXN39" s="420"/>
      <c r="RXO39" s="420"/>
      <c r="RXP39" s="420"/>
      <c r="RXQ39" s="420"/>
      <c r="RXR39" s="420"/>
      <c r="RXS39" s="420"/>
      <c r="RXT39" s="420"/>
      <c r="RXU39" s="420"/>
      <c r="RXV39" s="420"/>
      <c r="RXW39" s="420"/>
      <c r="RXX39" s="420"/>
      <c r="RXY39" s="420"/>
      <c r="RXZ39" s="420"/>
      <c r="RYA39" s="420"/>
      <c r="RYB39" s="420"/>
      <c r="RYC39" s="420"/>
      <c r="RYD39" s="420"/>
      <c r="RYE39" s="420"/>
      <c r="RYF39" s="420"/>
      <c r="RYG39" s="420"/>
      <c r="RYH39" s="420"/>
      <c r="RYI39" s="420"/>
      <c r="RYJ39" s="420"/>
      <c r="RYK39" s="420"/>
      <c r="RYL39" s="420"/>
      <c r="RYM39" s="420"/>
      <c r="RYN39" s="420"/>
      <c r="RYO39" s="420"/>
      <c r="RYP39" s="420"/>
      <c r="RYQ39" s="420"/>
      <c r="RYR39" s="420"/>
      <c r="RYS39" s="420"/>
      <c r="RYT39" s="420"/>
      <c r="RYU39" s="420"/>
      <c r="RYV39" s="420"/>
      <c r="RYW39" s="420"/>
      <c r="RYX39" s="420"/>
      <c r="RYY39" s="420"/>
      <c r="RYZ39" s="420"/>
      <c r="RZA39" s="420"/>
      <c r="RZB39" s="420"/>
      <c r="RZC39" s="420"/>
      <c r="RZD39" s="420"/>
      <c r="RZE39" s="420"/>
      <c r="RZF39" s="420"/>
      <c r="RZG39" s="420"/>
      <c r="RZH39" s="420"/>
      <c r="RZI39" s="420"/>
      <c r="RZJ39" s="420"/>
      <c r="RZK39" s="420"/>
      <c r="RZL39" s="420"/>
      <c r="RZM39" s="420"/>
      <c r="RZN39" s="420"/>
      <c r="RZO39" s="420"/>
      <c r="RZP39" s="420"/>
      <c r="RZQ39" s="420"/>
      <c r="RZR39" s="420"/>
      <c r="RZS39" s="420"/>
      <c r="RZT39" s="420"/>
      <c r="RZU39" s="420"/>
      <c r="RZV39" s="420"/>
      <c r="RZW39" s="420"/>
      <c r="RZX39" s="420"/>
      <c r="RZY39" s="420"/>
      <c r="RZZ39" s="420"/>
      <c r="SAA39" s="420"/>
      <c r="SAB39" s="420"/>
      <c r="SAC39" s="420"/>
      <c r="SAD39" s="420"/>
      <c r="SAE39" s="420"/>
      <c r="SAF39" s="420"/>
      <c r="SAG39" s="420"/>
      <c r="SAH39" s="420"/>
      <c r="SAI39" s="420"/>
      <c r="SAJ39" s="420"/>
      <c r="SAK39" s="420"/>
      <c r="SAL39" s="420"/>
      <c r="SAM39" s="420"/>
      <c r="SAN39" s="420"/>
      <c r="SAO39" s="420"/>
      <c r="SAP39" s="420"/>
      <c r="SAQ39" s="420"/>
      <c r="SAR39" s="420"/>
      <c r="SAS39" s="420"/>
      <c r="SAT39" s="420"/>
      <c r="SAU39" s="420"/>
      <c r="SAV39" s="420"/>
      <c r="SAW39" s="420"/>
      <c r="SAX39" s="420"/>
      <c r="SAY39" s="420"/>
      <c r="SAZ39" s="420"/>
      <c r="SBA39" s="420"/>
      <c r="SBB39" s="420"/>
      <c r="SBC39" s="420"/>
      <c r="SBD39" s="420"/>
      <c r="SBE39" s="420"/>
      <c r="SBF39" s="420"/>
      <c r="SBG39" s="420"/>
      <c r="SBH39" s="420"/>
      <c r="SBI39" s="420"/>
      <c r="SBJ39" s="420"/>
      <c r="SBK39" s="420"/>
      <c r="SBL39" s="420"/>
      <c r="SBM39" s="420"/>
      <c r="SBN39" s="420"/>
      <c r="SBO39" s="420"/>
      <c r="SBP39" s="420"/>
      <c r="SBQ39" s="420"/>
      <c r="SBR39" s="420"/>
      <c r="SBS39" s="420"/>
      <c r="SBT39" s="420"/>
      <c r="SBU39" s="420"/>
      <c r="SBV39" s="420"/>
      <c r="SBW39" s="420"/>
      <c r="SBX39" s="420"/>
      <c r="SBY39" s="420"/>
      <c r="SBZ39" s="420"/>
      <c r="SCA39" s="420"/>
      <c r="SCB39" s="420"/>
      <c r="SCC39" s="420"/>
      <c r="SCD39" s="420"/>
      <c r="SCE39" s="420"/>
      <c r="SCF39" s="420"/>
      <c r="SCG39" s="420"/>
      <c r="SCH39" s="420"/>
      <c r="SCI39" s="420"/>
      <c r="SCJ39" s="420"/>
      <c r="SCK39" s="420"/>
      <c r="SCL39" s="420"/>
      <c r="SCM39" s="420"/>
      <c r="SCN39" s="420"/>
      <c r="SCO39" s="420"/>
      <c r="SCP39" s="420"/>
      <c r="SCQ39" s="420"/>
      <c r="SCR39" s="420"/>
      <c r="SCS39" s="420"/>
      <c r="SCT39" s="420"/>
      <c r="SCU39" s="420"/>
      <c r="SCV39" s="420"/>
      <c r="SCW39" s="420"/>
      <c r="SCX39" s="420"/>
      <c r="SCY39" s="420"/>
      <c r="SCZ39" s="420"/>
      <c r="SDA39" s="420"/>
      <c r="SDB39" s="420"/>
      <c r="SDC39" s="420"/>
      <c r="SDD39" s="420"/>
      <c r="SDE39" s="420"/>
      <c r="SDF39" s="420"/>
      <c r="SDG39" s="420"/>
      <c r="SDH39" s="420"/>
      <c r="SDI39" s="420"/>
      <c r="SDJ39" s="420"/>
      <c r="SDK39" s="420"/>
      <c r="SDL39" s="420"/>
      <c r="SDM39" s="420"/>
      <c r="SDN39" s="420"/>
      <c r="SDO39" s="420"/>
      <c r="SDP39" s="420"/>
      <c r="SDQ39" s="420"/>
      <c r="SDR39" s="420"/>
      <c r="SDS39" s="420"/>
      <c r="SDT39" s="420"/>
      <c r="SDU39" s="420"/>
      <c r="SDV39" s="420"/>
      <c r="SDW39" s="420"/>
      <c r="SDX39" s="420"/>
      <c r="SDY39" s="420"/>
      <c r="SDZ39" s="420"/>
      <c r="SEA39" s="420"/>
      <c r="SEB39" s="420"/>
      <c r="SEC39" s="420"/>
      <c r="SED39" s="420"/>
      <c r="SEE39" s="420"/>
      <c r="SEF39" s="420"/>
      <c r="SEG39" s="420"/>
      <c r="SEH39" s="420"/>
      <c r="SEI39" s="420"/>
      <c r="SEJ39" s="420"/>
      <c r="SEK39" s="420"/>
      <c r="SEL39" s="420"/>
      <c r="SEM39" s="420"/>
      <c r="SEN39" s="420"/>
      <c r="SEO39" s="420"/>
      <c r="SEP39" s="420"/>
      <c r="SEQ39" s="420"/>
      <c r="SER39" s="420"/>
      <c r="SES39" s="420"/>
      <c r="SET39" s="420"/>
      <c r="SEU39" s="420"/>
      <c r="SEV39" s="420"/>
      <c r="SEW39" s="420"/>
      <c r="SEX39" s="420"/>
      <c r="SEY39" s="420"/>
      <c r="SEZ39" s="420"/>
      <c r="SFA39" s="420"/>
      <c r="SFB39" s="420"/>
      <c r="SFC39" s="420"/>
      <c r="SFD39" s="420"/>
      <c r="SFE39" s="420"/>
      <c r="SFF39" s="420"/>
      <c r="SFG39" s="420"/>
      <c r="SFH39" s="420"/>
      <c r="SFI39" s="420"/>
      <c r="SFJ39" s="420"/>
      <c r="SFK39" s="420"/>
      <c r="SFL39" s="420"/>
      <c r="SFM39" s="420"/>
      <c r="SFN39" s="420"/>
      <c r="SFO39" s="420"/>
      <c r="SFP39" s="420"/>
      <c r="SFQ39" s="420"/>
      <c r="SFR39" s="420"/>
      <c r="SFS39" s="420"/>
      <c r="SFT39" s="420"/>
      <c r="SFU39" s="420"/>
      <c r="SFV39" s="420"/>
      <c r="SFW39" s="420"/>
      <c r="SFX39" s="420"/>
      <c r="SFY39" s="420"/>
      <c r="SFZ39" s="420"/>
      <c r="SGA39" s="420"/>
      <c r="SGB39" s="420"/>
      <c r="SGC39" s="420"/>
      <c r="SGD39" s="420"/>
      <c r="SGE39" s="420"/>
      <c r="SGF39" s="420"/>
      <c r="SGG39" s="420"/>
      <c r="SGH39" s="420"/>
      <c r="SGI39" s="420"/>
      <c r="SGJ39" s="420"/>
      <c r="SGK39" s="420"/>
      <c r="SGL39" s="420"/>
      <c r="SGM39" s="420"/>
      <c r="SGN39" s="420"/>
      <c r="SGO39" s="420"/>
      <c r="SGP39" s="420"/>
      <c r="SGQ39" s="420"/>
      <c r="SGR39" s="420"/>
      <c r="SGS39" s="420"/>
      <c r="SGT39" s="420"/>
      <c r="SGU39" s="420"/>
      <c r="SGV39" s="420"/>
      <c r="SGW39" s="420"/>
      <c r="SGX39" s="420"/>
      <c r="SGY39" s="420"/>
      <c r="SGZ39" s="420"/>
      <c r="SHA39" s="420"/>
      <c r="SHB39" s="420"/>
      <c r="SHC39" s="420"/>
      <c r="SHD39" s="420"/>
      <c r="SHE39" s="420"/>
      <c r="SHF39" s="420"/>
      <c r="SHG39" s="420"/>
      <c r="SHH39" s="420"/>
      <c r="SHI39" s="420"/>
      <c r="SHJ39" s="420"/>
      <c r="SHK39" s="420"/>
      <c r="SHL39" s="420"/>
      <c r="SHM39" s="420"/>
      <c r="SHN39" s="420"/>
      <c r="SHO39" s="420"/>
      <c r="SHP39" s="420"/>
      <c r="SHQ39" s="420"/>
      <c r="SHR39" s="420"/>
      <c r="SHS39" s="420"/>
      <c r="SHT39" s="420"/>
      <c r="SHU39" s="420"/>
      <c r="SHV39" s="420"/>
      <c r="SHW39" s="420"/>
      <c r="SHX39" s="420"/>
      <c r="SHY39" s="420"/>
      <c r="SHZ39" s="420"/>
      <c r="SIA39" s="420"/>
      <c r="SIB39" s="420"/>
      <c r="SIC39" s="420"/>
      <c r="SID39" s="420"/>
      <c r="SIE39" s="420"/>
      <c r="SIF39" s="420"/>
      <c r="SIG39" s="420"/>
      <c r="SIH39" s="420"/>
      <c r="SII39" s="420"/>
      <c r="SIJ39" s="420"/>
      <c r="SIK39" s="420"/>
      <c r="SIL39" s="420"/>
      <c r="SIM39" s="420"/>
      <c r="SIN39" s="420"/>
      <c r="SIO39" s="420"/>
      <c r="SIP39" s="420"/>
      <c r="SIQ39" s="420"/>
      <c r="SIR39" s="420"/>
      <c r="SIS39" s="420"/>
      <c r="SIT39" s="420"/>
      <c r="SIU39" s="420"/>
      <c r="SIV39" s="420"/>
      <c r="SIW39" s="420"/>
      <c r="SIX39" s="420"/>
      <c r="SIY39" s="420"/>
      <c r="SIZ39" s="420"/>
      <c r="SJA39" s="420"/>
      <c r="SJB39" s="420"/>
      <c r="SJC39" s="420"/>
      <c r="SJD39" s="420"/>
      <c r="SJE39" s="420"/>
      <c r="SJF39" s="420"/>
      <c r="SJG39" s="420"/>
      <c r="SJH39" s="420"/>
      <c r="SJI39" s="420"/>
      <c r="SJJ39" s="420"/>
      <c r="SJK39" s="420"/>
      <c r="SJL39" s="420"/>
      <c r="SJM39" s="420"/>
      <c r="SJN39" s="420"/>
      <c r="SJO39" s="420"/>
      <c r="SJP39" s="420"/>
      <c r="SJQ39" s="420"/>
      <c r="SJR39" s="420"/>
      <c r="SJS39" s="420"/>
      <c r="SJT39" s="420"/>
      <c r="SJU39" s="420"/>
      <c r="SJV39" s="420"/>
      <c r="SJW39" s="420"/>
      <c r="SJX39" s="420"/>
      <c r="SJY39" s="420"/>
      <c r="SJZ39" s="420"/>
      <c r="SKA39" s="420"/>
      <c r="SKB39" s="420"/>
      <c r="SKC39" s="420"/>
      <c r="SKD39" s="420"/>
      <c r="SKE39" s="420"/>
      <c r="SKF39" s="420"/>
      <c r="SKG39" s="420"/>
      <c r="SKH39" s="420"/>
      <c r="SKI39" s="420"/>
      <c r="SKJ39" s="420"/>
      <c r="SKK39" s="420"/>
      <c r="SKL39" s="420"/>
      <c r="SKM39" s="420"/>
      <c r="SKN39" s="420"/>
      <c r="SKO39" s="420"/>
      <c r="SKP39" s="420"/>
      <c r="SKQ39" s="420"/>
      <c r="SKR39" s="420"/>
      <c r="SKS39" s="420"/>
      <c r="SKT39" s="420"/>
      <c r="SKU39" s="420"/>
      <c r="SKV39" s="420"/>
      <c r="SKW39" s="420"/>
      <c r="SKX39" s="420"/>
      <c r="SKY39" s="420"/>
      <c r="SKZ39" s="420"/>
      <c r="SLA39" s="420"/>
      <c r="SLB39" s="420"/>
      <c r="SLC39" s="420"/>
      <c r="SLD39" s="420"/>
      <c r="SLE39" s="420"/>
      <c r="SLF39" s="420"/>
      <c r="SLG39" s="420"/>
      <c r="SLH39" s="420"/>
      <c r="SLI39" s="420"/>
      <c r="SLJ39" s="420"/>
      <c r="SLK39" s="420"/>
      <c r="SLL39" s="420"/>
      <c r="SLM39" s="420"/>
      <c r="SLN39" s="420"/>
      <c r="SLO39" s="420"/>
      <c r="SLP39" s="420"/>
      <c r="SLQ39" s="420"/>
      <c r="SLR39" s="420"/>
      <c r="SLS39" s="420"/>
      <c r="SLT39" s="420"/>
      <c r="SLU39" s="420"/>
      <c r="SLV39" s="420"/>
      <c r="SLW39" s="420"/>
      <c r="SLX39" s="420"/>
      <c r="SLY39" s="420"/>
      <c r="SLZ39" s="420"/>
      <c r="SMA39" s="420"/>
      <c r="SMB39" s="420"/>
      <c r="SMC39" s="420"/>
      <c r="SMD39" s="420"/>
      <c r="SME39" s="420"/>
      <c r="SMF39" s="420"/>
      <c r="SMG39" s="420"/>
      <c r="SMH39" s="420"/>
      <c r="SMI39" s="420"/>
      <c r="SMJ39" s="420"/>
      <c r="SMK39" s="420"/>
      <c r="SML39" s="420"/>
      <c r="SMM39" s="420"/>
      <c r="SMN39" s="420"/>
      <c r="SMO39" s="420"/>
      <c r="SMP39" s="420"/>
      <c r="SMQ39" s="420"/>
      <c r="SMR39" s="420"/>
      <c r="SMS39" s="420"/>
      <c r="SMT39" s="420"/>
      <c r="SMU39" s="420"/>
      <c r="SMV39" s="420"/>
      <c r="SMW39" s="420"/>
      <c r="SMX39" s="420"/>
      <c r="SMY39" s="420"/>
      <c r="SMZ39" s="420"/>
      <c r="SNA39" s="420"/>
      <c r="SNB39" s="420"/>
      <c r="SNC39" s="420"/>
      <c r="SND39" s="420"/>
      <c r="SNE39" s="420"/>
      <c r="SNF39" s="420"/>
      <c r="SNG39" s="420"/>
      <c r="SNH39" s="420"/>
      <c r="SNI39" s="420"/>
      <c r="SNJ39" s="420"/>
      <c r="SNK39" s="420"/>
      <c r="SNL39" s="420"/>
      <c r="SNM39" s="420"/>
      <c r="SNN39" s="420"/>
      <c r="SNO39" s="420"/>
      <c r="SNP39" s="420"/>
      <c r="SNQ39" s="420"/>
      <c r="SNR39" s="420"/>
      <c r="SNS39" s="420"/>
      <c r="SNT39" s="420"/>
      <c r="SNU39" s="420"/>
      <c r="SNV39" s="420"/>
      <c r="SNW39" s="420"/>
      <c r="SNX39" s="420"/>
      <c r="SNY39" s="420"/>
      <c r="SNZ39" s="420"/>
      <c r="SOA39" s="420"/>
      <c r="SOB39" s="420"/>
      <c r="SOC39" s="420"/>
      <c r="SOD39" s="420"/>
      <c r="SOE39" s="420"/>
      <c r="SOF39" s="420"/>
      <c r="SOG39" s="420"/>
      <c r="SOH39" s="420"/>
      <c r="SOI39" s="420"/>
      <c r="SOJ39" s="420"/>
      <c r="SOK39" s="420"/>
      <c r="SOL39" s="420"/>
      <c r="SOM39" s="420"/>
      <c r="SON39" s="420"/>
      <c r="SOO39" s="420"/>
      <c r="SOP39" s="420"/>
      <c r="SOQ39" s="420"/>
      <c r="SOR39" s="420"/>
      <c r="SOS39" s="420"/>
      <c r="SOT39" s="420"/>
      <c r="SOU39" s="420"/>
      <c r="SOV39" s="420"/>
      <c r="SOW39" s="420"/>
      <c r="SOX39" s="420"/>
      <c r="SOY39" s="420"/>
      <c r="SOZ39" s="420"/>
      <c r="SPA39" s="420"/>
      <c r="SPB39" s="420"/>
      <c r="SPC39" s="420"/>
      <c r="SPD39" s="420"/>
      <c r="SPE39" s="420"/>
      <c r="SPF39" s="420"/>
      <c r="SPG39" s="420"/>
      <c r="SPH39" s="420"/>
      <c r="SPI39" s="420"/>
      <c r="SPJ39" s="420"/>
      <c r="SPK39" s="420"/>
      <c r="SPL39" s="420"/>
      <c r="SPM39" s="420"/>
      <c r="SPN39" s="420"/>
      <c r="SPO39" s="420"/>
      <c r="SPP39" s="420"/>
      <c r="SPQ39" s="420"/>
      <c r="SPR39" s="420"/>
      <c r="SPS39" s="420"/>
      <c r="SPT39" s="420"/>
      <c r="SPU39" s="420"/>
      <c r="SPV39" s="420"/>
      <c r="SPW39" s="420"/>
      <c r="SPX39" s="420"/>
      <c r="SPY39" s="420"/>
      <c r="SPZ39" s="420"/>
      <c r="SQA39" s="420"/>
      <c r="SQB39" s="420"/>
      <c r="SQC39" s="420"/>
      <c r="SQD39" s="420"/>
      <c r="SQE39" s="420"/>
      <c r="SQF39" s="420"/>
      <c r="SQG39" s="420"/>
      <c r="SQH39" s="420"/>
      <c r="SQI39" s="420"/>
      <c r="SQJ39" s="420"/>
      <c r="SQK39" s="420"/>
      <c r="SQL39" s="420"/>
      <c r="SQM39" s="420"/>
      <c r="SQN39" s="420"/>
      <c r="SQO39" s="420"/>
      <c r="SQP39" s="420"/>
      <c r="SQQ39" s="420"/>
      <c r="SQR39" s="420"/>
      <c r="SQS39" s="420"/>
      <c r="SQT39" s="420"/>
      <c r="SQU39" s="420"/>
      <c r="SQV39" s="420"/>
      <c r="SQW39" s="420"/>
      <c r="SQX39" s="420"/>
      <c r="SQY39" s="420"/>
      <c r="SQZ39" s="420"/>
      <c r="SRA39" s="420"/>
      <c r="SRB39" s="420"/>
      <c r="SRC39" s="420"/>
      <c r="SRD39" s="420"/>
      <c r="SRE39" s="420"/>
      <c r="SRF39" s="420"/>
      <c r="SRG39" s="420"/>
      <c r="SRH39" s="420"/>
      <c r="SRI39" s="420"/>
      <c r="SRJ39" s="420"/>
      <c r="SRK39" s="420"/>
      <c r="SRL39" s="420"/>
      <c r="SRM39" s="420"/>
      <c r="SRN39" s="420"/>
      <c r="SRO39" s="420"/>
      <c r="SRP39" s="420"/>
      <c r="SRQ39" s="420"/>
      <c r="SRR39" s="420"/>
      <c r="SRS39" s="420"/>
      <c r="SRT39" s="420"/>
      <c r="SRU39" s="420"/>
      <c r="SRV39" s="420"/>
      <c r="SRW39" s="420"/>
      <c r="SRX39" s="420"/>
      <c r="SRY39" s="420"/>
      <c r="SRZ39" s="420"/>
      <c r="SSA39" s="420"/>
      <c r="SSB39" s="420"/>
      <c r="SSC39" s="420"/>
      <c r="SSD39" s="420"/>
      <c r="SSE39" s="420"/>
      <c r="SSF39" s="420"/>
      <c r="SSG39" s="420"/>
      <c r="SSH39" s="420"/>
      <c r="SSI39" s="420"/>
      <c r="SSJ39" s="420"/>
      <c r="SSK39" s="420"/>
      <c r="SSL39" s="420"/>
      <c r="SSM39" s="420"/>
      <c r="SSN39" s="420"/>
      <c r="SSO39" s="420"/>
      <c r="SSP39" s="420"/>
      <c r="SSQ39" s="420"/>
      <c r="SSR39" s="420"/>
      <c r="SSS39" s="420"/>
      <c r="SST39" s="420"/>
      <c r="SSU39" s="420"/>
      <c r="SSV39" s="420"/>
      <c r="SSW39" s="420"/>
      <c r="SSX39" s="420"/>
      <c r="SSY39" s="420"/>
      <c r="SSZ39" s="420"/>
      <c r="STA39" s="420"/>
      <c r="STB39" s="420"/>
      <c r="STC39" s="420"/>
      <c r="STD39" s="420"/>
      <c r="STE39" s="420"/>
      <c r="STF39" s="420"/>
      <c r="STG39" s="420"/>
      <c r="STH39" s="420"/>
      <c r="STI39" s="420"/>
      <c r="STJ39" s="420"/>
      <c r="STK39" s="420"/>
      <c r="STL39" s="420"/>
      <c r="STM39" s="420"/>
      <c r="STN39" s="420"/>
      <c r="STO39" s="420"/>
      <c r="STP39" s="420"/>
      <c r="STQ39" s="420"/>
      <c r="STR39" s="420"/>
      <c r="STS39" s="420"/>
      <c r="STT39" s="420"/>
      <c r="STU39" s="420"/>
      <c r="STV39" s="420"/>
      <c r="STW39" s="420"/>
      <c r="STX39" s="420"/>
      <c r="STY39" s="420"/>
      <c r="STZ39" s="420"/>
      <c r="SUA39" s="420"/>
      <c r="SUB39" s="420"/>
      <c r="SUC39" s="420"/>
      <c r="SUD39" s="420"/>
      <c r="SUE39" s="420"/>
      <c r="SUF39" s="420"/>
      <c r="SUG39" s="420"/>
      <c r="SUH39" s="420"/>
      <c r="SUI39" s="420"/>
      <c r="SUJ39" s="420"/>
      <c r="SUK39" s="420"/>
      <c r="SUL39" s="420"/>
      <c r="SUM39" s="420"/>
      <c r="SUN39" s="420"/>
      <c r="SUO39" s="420"/>
      <c r="SUP39" s="420"/>
      <c r="SUQ39" s="420"/>
      <c r="SUR39" s="420"/>
      <c r="SUS39" s="420"/>
      <c r="SUT39" s="420"/>
      <c r="SUU39" s="420"/>
      <c r="SUV39" s="420"/>
      <c r="SUW39" s="420"/>
      <c r="SUX39" s="420"/>
      <c r="SUY39" s="420"/>
      <c r="SUZ39" s="420"/>
      <c r="SVA39" s="420"/>
      <c r="SVB39" s="420"/>
      <c r="SVC39" s="420"/>
      <c r="SVD39" s="420"/>
      <c r="SVE39" s="420"/>
      <c r="SVF39" s="420"/>
      <c r="SVG39" s="420"/>
      <c r="SVH39" s="420"/>
      <c r="SVI39" s="420"/>
      <c r="SVJ39" s="420"/>
      <c r="SVK39" s="420"/>
      <c r="SVL39" s="420"/>
      <c r="SVM39" s="420"/>
      <c r="SVN39" s="420"/>
      <c r="SVO39" s="420"/>
      <c r="SVP39" s="420"/>
      <c r="SVQ39" s="420"/>
      <c r="SVR39" s="420"/>
      <c r="SVS39" s="420"/>
      <c r="SVT39" s="420"/>
      <c r="SVU39" s="420"/>
      <c r="SVV39" s="420"/>
      <c r="SVW39" s="420"/>
      <c r="SVX39" s="420"/>
      <c r="SVY39" s="420"/>
      <c r="SVZ39" s="420"/>
      <c r="SWA39" s="420"/>
      <c r="SWB39" s="420"/>
      <c r="SWC39" s="420"/>
      <c r="SWD39" s="420"/>
      <c r="SWE39" s="420"/>
      <c r="SWF39" s="420"/>
      <c r="SWG39" s="420"/>
      <c r="SWH39" s="420"/>
      <c r="SWI39" s="420"/>
      <c r="SWJ39" s="420"/>
      <c r="SWK39" s="420"/>
      <c r="SWL39" s="420"/>
      <c r="SWM39" s="420"/>
      <c r="SWN39" s="420"/>
      <c r="SWO39" s="420"/>
      <c r="SWP39" s="420"/>
      <c r="SWQ39" s="420"/>
      <c r="SWR39" s="420"/>
      <c r="SWS39" s="420"/>
      <c r="SWT39" s="420"/>
      <c r="SWU39" s="420"/>
      <c r="SWV39" s="420"/>
      <c r="SWW39" s="420"/>
      <c r="SWX39" s="420"/>
      <c r="SWY39" s="420"/>
      <c r="SWZ39" s="420"/>
      <c r="SXA39" s="420"/>
      <c r="SXB39" s="420"/>
      <c r="SXC39" s="420"/>
      <c r="SXD39" s="420"/>
      <c r="SXE39" s="420"/>
      <c r="SXF39" s="420"/>
      <c r="SXG39" s="420"/>
      <c r="SXH39" s="420"/>
      <c r="SXI39" s="420"/>
      <c r="SXJ39" s="420"/>
      <c r="SXK39" s="420"/>
      <c r="SXL39" s="420"/>
      <c r="SXM39" s="420"/>
      <c r="SXN39" s="420"/>
      <c r="SXO39" s="420"/>
      <c r="SXP39" s="420"/>
      <c r="SXQ39" s="420"/>
      <c r="SXR39" s="420"/>
      <c r="SXS39" s="420"/>
      <c r="SXT39" s="420"/>
      <c r="SXU39" s="420"/>
      <c r="SXV39" s="420"/>
      <c r="SXW39" s="420"/>
      <c r="SXX39" s="420"/>
      <c r="SXY39" s="420"/>
      <c r="SXZ39" s="420"/>
      <c r="SYA39" s="420"/>
      <c r="SYB39" s="420"/>
      <c r="SYC39" s="420"/>
      <c r="SYD39" s="420"/>
      <c r="SYE39" s="420"/>
      <c r="SYF39" s="420"/>
      <c r="SYG39" s="420"/>
      <c r="SYH39" s="420"/>
      <c r="SYI39" s="420"/>
      <c r="SYJ39" s="420"/>
      <c r="SYK39" s="420"/>
      <c r="SYL39" s="420"/>
      <c r="SYM39" s="420"/>
      <c r="SYN39" s="420"/>
      <c r="SYO39" s="420"/>
      <c r="SYP39" s="420"/>
      <c r="SYQ39" s="420"/>
      <c r="SYR39" s="420"/>
      <c r="SYS39" s="420"/>
      <c r="SYT39" s="420"/>
      <c r="SYU39" s="420"/>
      <c r="SYV39" s="420"/>
      <c r="SYW39" s="420"/>
      <c r="SYX39" s="420"/>
      <c r="SYY39" s="420"/>
      <c r="SYZ39" s="420"/>
      <c r="SZA39" s="420"/>
      <c r="SZB39" s="420"/>
      <c r="SZC39" s="420"/>
      <c r="SZD39" s="420"/>
      <c r="SZE39" s="420"/>
      <c r="SZF39" s="420"/>
      <c r="SZG39" s="420"/>
      <c r="SZH39" s="420"/>
      <c r="SZI39" s="420"/>
      <c r="SZJ39" s="420"/>
      <c r="SZK39" s="420"/>
      <c r="SZL39" s="420"/>
      <c r="SZM39" s="420"/>
      <c r="SZN39" s="420"/>
      <c r="SZO39" s="420"/>
      <c r="SZP39" s="420"/>
      <c r="SZQ39" s="420"/>
      <c r="SZR39" s="420"/>
      <c r="SZS39" s="420"/>
      <c r="SZT39" s="420"/>
      <c r="SZU39" s="420"/>
      <c r="SZV39" s="420"/>
      <c r="SZW39" s="420"/>
      <c r="SZX39" s="420"/>
      <c r="SZY39" s="420"/>
      <c r="SZZ39" s="420"/>
      <c r="TAA39" s="420"/>
      <c r="TAB39" s="420"/>
      <c r="TAC39" s="420"/>
      <c r="TAD39" s="420"/>
      <c r="TAE39" s="420"/>
      <c r="TAF39" s="420"/>
      <c r="TAG39" s="420"/>
      <c r="TAH39" s="420"/>
      <c r="TAI39" s="420"/>
      <c r="TAJ39" s="420"/>
      <c r="TAK39" s="420"/>
      <c r="TAL39" s="420"/>
      <c r="TAM39" s="420"/>
      <c r="TAN39" s="420"/>
      <c r="TAO39" s="420"/>
      <c r="TAP39" s="420"/>
      <c r="TAQ39" s="420"/>
      <c r="TAR39" s="420"/>
      <c r="TAS39" s="420"/>
      <c r="TAT39" s="420"/>
      <c r="TAU39" s="420"/>
      <c r="TAV39" s="420"/>
      <c r="TAW39" s="420"/>
      <c r="TAX39" s="420"/>
      <c r="TAY39" s="420"/>
      <c r="TAZ39" s="420"/>
      <c r="TBA39" s="420"/>
      <c r="TBB39" s="420"/>
      <c r="TBC39" s="420"/>
      <c r="TBD39" s="420"/>
      <c r="TBE39" s="420"/>
      <c r="TBF39" s="420"/>
      <c r="TBG39" s="420"/>
      <c r="TBH39" s="420"/>
      <c r="TBI39" s="420"/>
      <c r="TBJ39" s="420"/>
      <c r="TBK39" s="420"/>
      <c r="TBL39" s="420"/>
      <c r="TBM39" s="420"/>
      <c r="TBN39" s="420"/>
      <c r="TBO39" s="420"/>
      <c r="TBP39" s="420"/>
      <c r="TBQ39" s="420"/>
      <c r="TBR39" s="420"/>
      <c r="TBS39" s="420"/>
      <c r="TBT39" s="420"/>
      <c r="TBU39" s="420"/>
      <c r="TBV39" s="420"/>
      <c r="TBW39" s="420"/>
      <c r="TBX39" s="420"/>
      <c r="TBY39" s="420"/>
      <c r="TBZ39" s="420"/>
      <c r="TCA39" s="420"/>
      <c r="TCB39" s="420"/>
      <c r="TCC39" s="420"/>
      <c r="TCD39" s="420"/>
      <c r="TCE39" s="420"/>
      <c r="TCF39" s="420"/>
      <c r="TCG39" s="420"/>
      <c r="TCH39" s="420"/>
      <c r="TCI39" s="420"/>
      <c r="TCJ39" s="420"/>
      <c r="TCK39" s="420"/>
      <c r="TCL39" s="420"/>
      <c r="TCM39" s="420"/>
      <c r="TCN39" s="420"/>
      <c r="TCO39" s="420"/>
      <c r="TCP39" s="420"/>
      <c r="TCQ39" s="420"/>
      <c r="TCR39" s="420"/>
      <c r="TCS39" s="420"/>
      <c r="TCT39" s="420"/>
      <c r="TCU39" s="420"/>
      <c r="TCV39" s="420"/>
      <c r="TCW39" s="420"/>
      <c r="TCX39" s="420"/>
      <c r="TCY39" s="420"/>
      <c r="TCZ39" s="420"/>
      <c r="TDA39" s="420"/>
      <c r="TDB39" s="420"/>
      <c r="TDC39" s="420"/>
      <c r="TDD39" s="420"/>
      <c r="TDE39" s="420"/>
      <c r="TDF39" s="420"/>
      <c r="TDG39" s="420"/>
      <c r="TDH39" s="420"/>
      <c r="TDI39" s="420"/>
      <c r="TDJ39" s="420"/>
      <c r="TDK39" s="420"/>
      <c r="TDL39" s="420"/>
      <c r="TDM39" s="420"/>
      <c r="TDN39" s="420"/>
      <c r="TDO39" s="420"/>
      <c r="TDP39" s="420"/>
      <c r="TDQ39" s="420"/>
      <c r="TDR39" s="420"/>
      <c r="TDS39" s="420"/>
      <c r="TDT39" s="420"/>
      <c r="TDU39" s="420"/>
      <c r="TDV39" s="420"/>
      <c r="TDW39" s="420"/>
      <c r="TDX39" s="420"/>
      <c r="TDY39" s="420"/>
      <c r="TDZ39" s="420"/>
      <c r="TEA39" s="420"/>
      <c r="TEB39" s="420"/>
      <c r="TEC39" s="420"/>
      <c r="TED39" s="420"/>
      <c r="TEE39" s="420"/>
      <c r="TEF39" s="420"/>
      <c r="TEG39" s="420"/>
      <c r="TEH39" s="420"/>
      <c r="TEI39" s="420"/>
      <c r="TEJ39" s="420"/>
      <c r="TEK39" s="420"/>
      <c r="TEL39" s="420"/>
      <c r="TEM39" s="420"/>
      <c r="TEN39" s="420"/>
      <c r="TEO39" s="420"/>
      <c r="TEP39" s="420"/>
      <c r="TEQ39" s="420"/>
      <c r="TER39" s="420"/>
      <c r="TES39" s="420"/>
      <c r="TET39" s="420"/>
      <c r="TEU39" s="420"/>
      <c r="TEV39" s="420"/>
      <c r="TEW39" s="420"/>
      <c r="TEX39" s="420"/>
      <c r="TEY39" s="420"/>
      <c r="TEZ39" s="420"/>
      <c r="TFA39" s="420"/>
      <c r="TFB39" s="420"/>
      <c r="TFC39" s="420"/>
      <c r="TFD39" s="420"/>
      <c r="TFE39" s="420"/>
      <c r="TFF39" s="420"/>
      <c r="TFG39" s="420"/>
      <c r="TFH39" s="420"/>
      <c r="TFI39" s="420"/>
      <c r="TFJ39" s="420"/>
      <c r="TFK39" s="420"/>
      <c r="TFL39" s="420"/>
      <c r="TFM39" s="420"/>
      <c r="TFN39" s="420"/>
      <c r="TFO39" s="420"/>
      <c r="TFP39" s="420"/>
      <c r="TFQ39" s="420"/>
      <c r="TFR39" s="420"/>
      <c r="TFS39" s="420"/>
      <c r="TFT39" s="420"/>
      <c r="TFU39" s="420"/>
      <c r="TFV39" s="420"/>
      <c r="TFW39" s="420"/>
      <c r="TFX39" s="420"/>
      <c r="TFY39" s="420"/>
      <c r="TFZ39" s="420"/>
      <c r="TGA39" s="420"/>
      <c r="TGB39" s="420"/>
      <c r="TGC39" s="420"/>
      <c r="TGD39" s="420"/>
      <c r="TGE39" s="420"/>
      <c r="TGF39" s="420"/>
      <c r="TGG39" s="420"/>
      <c r="TGH39" s="420"/>
      <c r="TGI39" s="420"/>
      <c r="TGJ39" s="420"/>
      <c r="TGK39" s="420"/>
      <c r="TGL39" s="420"/>
      <c r="TGM39" s="420"/>
      <c r="TGN39" s="420"/>
      <c r="TGO39" s="420"/>
      <c r="TGP39" s="420"/>
      <c r="TGQ39" s="420"/>
      <c r="TGR39" s="420"/>
      <c r="TGS39" s="420"/>
      <c r="TGT39" s="420"/>
      <c r="TGU39" s="420"/>
      <c r="TGV39" s="420"/>
      <c r="TGW39" s="420"/>
      <c r="TGX39" s="420"/>
      <c r="TGY39" s="420"/>
      <c r="TGZ39" s="420"/>
      <c r="THA39" s="420"/>
      <c r="THB39" s="420"/>
      <c r="THC39" s="420"/>
      <c r="THD39" s="420"/>
      <c r="THE39" s="420"/>
      <c r="THF39" s="420"/>
      <c r="THG39" s="420"/>
      <c r="THH39" s="420"/>
      <c r="THI39" s="420"/>
      <c r="THJ39" s="420"/>
      <c r="THK39" s="420"/>
      <c r="THL39" s="420"/>
      <c r="THM39" s="420"/>
      <c r="THN39" s="420"/>
      <c r="THO39" s="420"/>
      <c r="THP39" s="420"/>
      <c r="THQ39" s="420"/>
      <c r="THR39" s="420"/>
      <c r="THS39" s="420"/>
      <c r="THT39" s="420"/>
      <c r="THU39" s="420"/>
      <c r="THV39" s="420"/>
      <c r="THW39" s="420"/>
      <c r="THX39" s="420"/>
      <c r="THY39" s="420"/>
      <c r="THZ39" s="420"/>
      <c r="TIA39" s="420"/>
      <c r="TIB39" s="420"/>
      <c r="TIC39" s="420"/>
      <c r="TID39" s="420"/>
      <c r="TIE39" s="420"/>
      <c r="TIF39" s="420"/>
      <c r="TIG39" s="420"/>
      <c r="TIH39" s="420"/>
      <c r="TII39" s="420"/>
      <c r="TIJ39" s="420"/>
      <c r="TIK39" s="420"/>
      <c r="TIL39" s="420"/>
      <c r="TIM39" s="420"/>
      <c r="TIN39" s="420"/>
      <c r="TIO39" s="420"/>
      <c r="TIP39" s="420"/>
      <c r="TIQ39" s="420"/>
      <c r="TIR39" s="420"/>
      <c r="TIS39" s="420"/>
      <c r="TIT39" s="420"/>
      <c r="TIU39" s="420"/>
      <c r="TIV39" s="420"/>
      <c r="TIW39" s="420"/>
      <c r="TIX39" s="420"/>
      <c r="TIY39" s="420"/>
      <c r="TIZ39" s="420"/>
      <c r="TJA39" s="420"/>
      <c r="TJB39" s="420"/>
      <c r="TJC39" s="420"/>
      <c r="TJD39" s="420"/>
      <c r="TJE39" s="420"/>
      <c r="TJF39" s="420"/>
      <c r="TJG39" s="420"/>
      <c r="TJH39" s="420"/>
      <c r="TJI39" s="420"/>
      <c r="TJJ39" s="420"/>
      <c r="TJK39" s="420"/>
      <c r="TJL39" s="420"/>
      <c r="TJM39" s="420"/>
      <c r="TJN39" s="420"/>
      <c r="TJO39" s="420"/>
      <c r="TJP39" s="420"/>
      <c r="TJQ39" s="420"/>
      <c r="TJR39" s="420"/>
      <c r="TJS39" s="420"/>
      <c r="TJT39" s="420"/>
      <c r="TJU39" s="420"/>
      <c r="TJV39" s="420"/>
      <c r="TJW39" s="420"/>
      <c r="TJX39" s="420"/>
      <c r="TJY39" s="420"/>
      <c r="TJZ39" s="420"/>
      <c r="TKA39" s="420"/>
      <c r="TKB39" s="420"/>
      <c r="TKC39" s="420"/>
      <c r="TKD39" s="420"/>
      <c r="TKE39" s="420"/>
      <c r="TKF39" s="420"/>
      <c r="TKG39" s="420"/>
      <c r="TKH39" s="420"/>
      <c r="TKI39" s="420"/>
      <c r="TKJ39" s="420"/>
      <c r="TKK39" s="420"/>
      <c r="TKL39" s="420"/>
      <c r="TKM39" s="420"/>
      <c r="TKN39" s="420"/>
      <c r="TKO39" s="420"/>
      <c r="TKP39" s="420"/>
      <c r="TKQ39" s="420"/>
      <c r="TKR39" s="420"/>
      <c r="TKS39" s="420"/>
      <c r="TKT39" s="420"/>
      <c r="TKU39" s="420"/>
      <c r="TKV39" s="420"/>
      <c r="TKW39" s="420"/>
      <c r="TKX39" s="420"/>
      <c r="TKY39" s="420"/>
      <c r="TKZ39" s="420"/>
      <c r="TLA39" s="420"/>
      <c r="TLB39" s="420"/>
      <c r="TLC39" s="420"/>
      <c r="TLD39" s="420"/>
      <c r="TLE39" s="420"/>
      <c r="TLF39" s="420"/>
      <c r="TLG39" s="420"/>
      <c r="TLH39" s="420"/>
      <c r="TLI39" s="420"/>
      <c r="TLJ39" s="420"/>
      <c r="TLK39" s="420"/>
      <c r="TLL39" s="420"/>
      <c r="TLM39" s="420"/>
      <c r="TLN39" s="420"/>
      <c r="TLO39" s="420"/>
      <c r="TLP39" s="420"/>
      <c r="TLQ39" s="420"/>
      <c r="TLR39" s="420"/>
      <c r="TLS39" s="420"/>
      <c r="TLT39" s="420"/>
      <c r="TLU39" s="420"/>
      <c r="TLV39" s="420"/>
      <c r="TLW39" s="420"/>
      <c r="TLX39" s="420"/>
      <c r="TLY39" s="420"/>
      <c r="TLZ39" s="420"/>
      <c r="TMA39" s="420"/>
      <c r="TMB39" s="420"/>
      <c r="TMC39" s="420"/>
      <c r="TMD39" s="420"/>
      <c r="TME39" s="420"/>
      <c r="TMF39" s="420"/>
      <c r="TMG39" s="420"/>
      <c r="TMH39" s="420"/>
      <c r="TMI39" s="420"/>
      <c r="TMJ39" s="420"/>
      <c r="TMK39" s="420"/>
      <c r="TML39" s="420"/>
      <c r="TMM39" s="420"/>
      <c r="TMN39" s="420"/>
      <c r="TMO39" s="420"/>
      <c r="TMP39" s="420"/>
      <c r="TMQ39" s="420"/>
      <c r="TMR39" s="420"/>
      <c r="TMS39" s="420"/>
      <c r="TMT39" s="420"/>
      <c r="TMU39" s="420"/>
      <c r="TMV39" s="420"/>
      <c r="TMW39" s="420"/>
      <c r="TMX39" s="420"/>
      <c r="TMY39" s="420"/>
      <c r="TMZ39" s="420"/>
      <c r="TNA39" s="420"/>
      <c r="TNB39" s="420"/>
      <c r="TNC39" s="420"/>
      <c r="TND39" s="420"/>
      <c r="TNE39" s="420"/>
      <c r="TNF39" s="420"/>
      <c r="TNG39" s="420"/>
      <c r="TNH39" s="420"/>
      <c r="TNI39" s="420"/>
      <c r="TNJ39" s="420"/>
      <c r="TNK39" s="420"/>
      <c r="TNL39" s="420"/>
      <c r="TNM39" s="420"/>
      <c r="TNN39" s="420"/>
      <c r="TNO39" s="420"/>
      <c r="TNP39" s="420"/>
      <c r="TNQ39" s="420"/>
      <c r="TNR39" s="420"/>
      <c r="TNS39" s="420"/>
      <c r="TNT39" s="420"/>
      <c r="TNU39" s="420"/>
      <c r="TNV39" s="420"/>
      <c r="TNW39" s="420"/>
      <c r="TNX39" s="420"/>
      <c r="TNY39" s="420"/>
      <c r="TNZ39" s="420"/>
      <c r="TOA39" s="420"/>
      <c r="TOB39" s="420"/>
      <c r="TOC39" s="420"/>
      <c r="TOD39" s="420"/>
      <c r="TOE39" s="420"/>
      <c r="TOF39" s="420"/>
      <c r="TOG39" s="420"/>
      <c r="TOH39" s="420"/>
      <c r="TOI39" s="420"/>
      <c r="TOJ39" s="420"/>
      <c r="TOK39" s="420"/>
      <c r="TOL39" s="420"/>
      <c r="TOM39" s="420"/>
      <c r="TON39" s="420"/>
      <c r="TOO39" s="420"/>
      <c r="TOP39" s="420"/>
      <c r="TOQ39" s="420"/>
      <c r="TOR39" s="420"/>
      <c r="TOS39" s="420"/>
      <c r="TOT39" s="420"/>
      <c r="TOU39" s="420"/>
      <c r="TOV39" s="420"/>
      <c r="TOW39" s="420"/>
      <c r="TOX39" s="420"/>
      <c r="TOY39" s="420"/>
      <c r="TOZ39" s="420"/>
      <c r="TPA39" s="420"/>
      <c r="TPB39" s="420"/>
      <c r="TPC39" s="420"/>
      <c r="TPD39" s="420"/>
      <c r="TPE39" s="420"/>
      <c r="TPF39" s="420"/>
      <c r="TPG39" s="420"/>
      <c r="TPH39" s="420"/>
      <c r="TPI39" s="420"/>
      <c r="TPJ39" s="420"/>
      <c r="TPK39" s="420"/>
      <c r="TPL39" s="420"/>
      <c r="TPM39" s="420"/>
      <c r="TPN39" s="420"/>
      <c r="TPO39" s="420"/>
      <c r="TPP39" s="420"/>
      <c r="TPQ39" s="420"/>
      <c r="TPR39" s="420"/>
      <c r="TPS39" s="420"/>
      <c r="TPT39" s="420"/>
      <c r="TPU39" s="420"/>
      <c r="TPV39" s="420"/>
      <c r="TPW39" s="420"/>
      <c r="TPX39" s="420"/>
      <c r="TPY39" s="420"/>
      <c r="TPZ39" s="420"/>
      <c r="TQA39" s="420"/>
      <c r="TQB39" s="420"/>
      <c r="TQC39" s="420"/>
      <c r="TQD39" s="420"/>
      <c r="TQE39" s="420"/>
      <c r="TQF39" s="420"/>
      <c r="TQG39" s="420"/>
      <c r="TQH39" s="420"/>
      <c r="TQI39" s="420"/>
      <c r="TQJ39" s="420"/>
      <c r="TQK39" s="420"/>
      <c r="TQL39" s="420"/>
      <c r="TQM39" s="420"/>
      <c r="TQN39" s="420"/>
      <c r="TQO39" s="420"/>
      <c r="TQP39" s="420"/>
      <c r="TQQ39" s="420"/>
      <c r="TQR39" s="420"/>
      <c r="TQS39" s="420"/>
      <c r="TQT39" s="420"/>
      <c r="TQU39" s="420"/>
      <c r="TQV39" s="420"/>
      <c r="TQW39" s="420"/>
      <c r="TQX39" s="420"/>
      <c r="TQY39" s="420"/>
      <c r="TQZ39" s="420"/>
      <c r="TRA39" s="420"/>
      <c r="TRB39" s="420"/>
      <c r="TRC39" s="420"/>
      <c r="TRD39" s="420"/>
      <c r="TRE39" s="420"/>
      <c r="TRF39" s="420"/>
      <c r="TRG39" s="420"/>
      <c r="TRH39" s="420"/>
      <c r="TRI39" s="420"/>
      <c r="TRJ39" s="420"/>
      <c r="TRK39" s="420"/>
      <c r="TRL39" s="420"/>
      <c r="TRM39" s="420"/>
      <c r="TRN39" s="420"/>
      <c r="TRO39" s="420"/>
      <c r="TRP39" s="420"/>
      <c r="TRQ39" s="420"/>
      <c r="TRR39" s="420"/>
      <c r="TRS39" s="420"/>
      <c r="TRT39" s="420"/>
      <c r="TRU39" s="420"/>
      <c r="TRV39" s="420"/>
      <c r="TRW39" s="420"/>
      <c r="TRX39" s="420"/>
      <c r="TRY39" s="420"/>
      <c r="TRZ39" s="420"/>
      <c r="TSA39" s="420"/>
      <c r="TSB39" s="420"/>
      <c r="TSC39" s="420"/>
      <c r="TSD39" s="420"/>
      <c r="TSE39" s="420"/>
      <c r="TSF39" s="420"/>
      <c r="TSG39" s="420"/>
      <c r="TSH39" s="420"/>
      <c r="TSI39" s="420"/>
      <c r="TSJ39" s="420"/>
      <c r="TSK39" s="420"/>
      <c r="TSL39" s="420"/>
      <c r="TSM39" s="420"/>
      <c r="TSN39" s="420"/>
      <c r="TSO39" s="420"/>
      <c r="TSP39" s="420"/>
      <c r="TSQ39" s="420"/>
      <c r="TSR39" s="420"/>
      <c r="TSS39" s="420"/>
      <c r="TST39" s="420"/>
      <c r="TSU39" s="420"/>
      <c r="TSV39" s="420"/>
      <c r="TSW39" s="420"/>
      <c r="TSX39" s="420"/>
      <c r="TSY39" s="420"/>
      <c r="TSZ39" s="420"/>
      <c r="TTA39" s="420"/>
      <c r="TTB39" s="420"/>
      <c r="TTC39" s="420"/>
      <c r="TTD39" s="420"/>
      <c r="TTE39" s="420"/>
      <c r="TTF39" s="420"/>
      <c r="TTG39" s="420"/>
      <c r="TTH39" s="420"/>
      <c r="TTI39" s="420"/>
      <c r="TTJ39" s="420"/>
      <c r="TTK39" s="420"/>
      <c r="TTL39" s="420"/>
      <c r="TTM39" s="420"/>
      <c r="TTN39" s="420"/>
      <c r="TTO39" s="420"/>
      <c r="TTP39" s="420"/>
      <c r="TTQ39" s="420"/>
      <c r="TTR39" s="420"/>
      <c r="TTS39" s="420"/>
      <c r="TTT39" s="420"/>
      <c r="TTU39" s="420"/>
      <c r="TTV39" s="420"/>
      <c r="TTW39" s="420"/>
      <c r="TTX39" s="420"/>
      <c r="TTY39" s="420"/>
      <c r="TTZ39" s="420"/>
      <c r="TUA39" s="420"/>
      <c r="TUB39" s="420"/>
      <c r="TUC39" s="420"/>
      <c r="TUD39" s="420"/>
      <c r="TUE39" s="420"/>
      <c r="TUF39" s="420"/>
      <c r="TUG39" s="420"/>
      <c r="TUH39" s="420"/>
      <c r="TUI39" s="420"/>
      <c r="TUJ39" s="420"/>
      <c r="TUK39" s="420"/>
      <c r="TUL39" s="420"/>
      <c r="TUM39" s="420"/>
      <c r="TUN39" s="420"/>
      <c r="TUO39" s="420"/>
      <c r="TUP39" s="420"/>
      <c r="TUQ39" s="420"/>
      <c r="TUR39" s="420"/>
      <c r="TUS39" s="420"/>
      <c r="TUT39" s="420"/>
      <c r="TUU39" s="420"/>
      <c r="TUV39" s="420"/>
      <c r="TUW39" s="420"/>
      <c r="TUX39" s="420"/>
      <c r="TUY39" s="420"/>
      <c r="TUZ39" s="420"/>
      <c r="TVA39" s="420"/>
      <c r="TVB39" s="420"/>
      <c r="TVC39" s="420"/>
      <c r="TVD39" s="420"/>
      <c r="TVE39" s="420"/>
      <c r="TVF39" s="420"/>
      <c r="TVG39" s="420"/>
      <c r="TVH39" s="420"/>
      <c r="TVI39" s="420"/>
      <c r="TVJ39" s="420"/>
      <c r="TVK39" s="420"/>
      <c r="TVL39" s="420"/>
      <c r="TVM39" s="420"/>
      <c r="TVN39" s="420"/>
      <c r="TVO39" s="420"/>
      <c r="TVP39" s="420"/>
      <c r="TVQ39" s="420"/>
      <c r="TVR39" s="420"/>
      <c r="TVS39" s="420"/>
      <c r="TVT39" s="420"/>
      <c r="TVU39" s="420"/>
      <c r="TVV39" s="420"/>
      <c r="TVW39" s="420"/>
      <c r="TVX39" s="420"/>
      <c r="TVY39" s="420"/>
      <c r="TVZ39" s="420"/>
      <c r="TWA39" s="420"/>
      <c r="TWB39" s="420"/>
      <c r="TWC39" s="420"/>
      <c r="TWD39" s="420"/>
      <c r="TWE39" s="420"/>
      <c r="TWF39" s="420"/>
      <c r="TWG39" s="420"/>
      <c r="TWH39" s="420"/>
      <c r="TWI39" s="420"/>
      <c r="TWJ39" s="420"/>
      <c r="TWK39" s="420"/>
      <c r="TWL39" s="420"/>
      <c r="TWM39" s="420"/>
      <c r="TWN39" s="420"/>
      <c r="TWO39" s="420"/>
      <c r="TWP39" s="420"/>
      <c r="TWQ39" s="420"/>
      <c r="TWR39" s="420"/>
      <c r="TWS39" s="420"/>
      <c r="TWT39" s="420"/>
      <c r="TWU39" s="420"/>
      <c r="TWV39" s="420"/>
      <c r="TWW39" s="420"/>
      <c r="TWX39" s="420"/>
      <c r="TWY39" s="420"/>
      <c r="TWZ39" s="420"/>
      <c r="TXA39" s="420"/>
      <c r="TXB39" s="420"/>
      <c r="TXC39" s="420"/>
      <c r="TXD39" s="420"/>
      <c r="TXE39" s="420"/>
      <c r="TXF39" s="420"/>
      <c r="TXG39" s="420"/>
      <c r="TXH39" s="420"/>
      <c r="TXI39" s="420"/>
      <c r="TXJ39" s="420"/>
      <c r="TXK39" s="420"/>
      <c r="TXL39" s="420"/>
      <c r="TXM39" s="420"/>
      <c r="TXN39" s="420"/>
      <c r="TXO39" s="420"/>
      <c r="TXP39" s="420"/>
      <c r="TXQ39" s="420"/>
      <c r="TXR39" s="420"/>
      <c r="TXS39" s="420"/>
      <c r="TXT39" s="420"/>
      <c r="TXU39" s="420"/>
      <c r="TXV39" s="420"/>
      <c r="TXW39" s="420"/>
      <c r="TXX39" s="420"/>
      <c r="TXY39" s="420"/>
      <c r="TXZ39" s="420"/>
      <c r="TYA39" s="420"/>
      <c r="TYB39" s="420"/>
      <c r="TYC39" s="420"/>
      <c r="TYD39" s="420"/>
      <c r="TYE39" s="420"/>
      <c r="TYF39" s="420"/>
      <c r="TYG39" s="420"/>
      <c r="TYH39" s="420"/>
      <c r="TYI39" s="420"/>
      <c r="TYJ39" s="420"/>
      <c r="TYK39" s="420"/>
      <c r="TYL39" s="420"/>
      <c r="TYM39" s="420"/>
      <c r="TYN39" s="420"/>
      <c r="TYO39" s="420"/>
      <c r="TYP39" s="420"/>
      <c r="TYQ39" s="420"/>
      <c r="TYR39" s="420"/>
      <c r="TYS39" s="420"/>
      <c r="TYT39" s="420"/>
      <c r="TYU39" s="420"/>
      <c r="TYV39" s="420"/>
      <c r="TYW39" s="420"/>
      <c r="TYX39" s="420"/>
      <c r="TYY39" s="420"/>
      <c r="TYZ39" s="420"/>
      <c r="TZA39" s="420"/>
      <c r="TZB39" s="420"/>
      <c r="TZC39" s="420"/>
      <c r="TZD39" s="420"/>
      <c r="TZE39" s="420"/>
      <c r="TZF39" s="420"/>
      <c r="TZG39" s="420"/>
      <c r="TZH39" s="420"/>
      <c r="TZI39" s="420"/>
      <c r="TZJ39" s="420"/>
      <c r="TZK39" s="420"/>
      <c r="TZL39" s="420"/>
      <c r="TZM39" s="420"/>
      <c r="TZN39" s="420"/>
      <c r="TZO39" s="420"/>
      <c r="TZP39" s="420"/>
      <c r="TZQ39" s="420"/>
      <c r="TZR39" s="420"/>
      <c r="TZS39" s="420"/>
      <c r="TZT39" s="420"/>
      <c r="TZU39" s="420"/>
      <c r="TZV39" s="420"/>
      <c r="TZW39" s="420"/>
      <c r="TZX39" s="420"/>
      <c r="TZY39" s="420"/>
      <c r="TZZ39" s="420"/>
      <c r="UAA39" s="420"/>
      <c r="UAB39" s="420"/>
      <c r="UAC39" s="420"/>
      <c r="UAD39" s="420"/>
      <c r="UAE39" s="420"/>
      <c r="UAF39" s="420"/>
      <c r="UAG39" s="420"/>
      <c r="UAH39" s="420"/>
      <c r="UAI39" s="420"/>
      <c r="UAJ39" s="420"/>
      <c r="UAK39" s="420"/>
      <c r="UAL39" s="420"/>
      <c r="UAM39" s="420"/>
      <c r="UAN39" s="420"/>
      <c r="UAO39" s="420"/>
      <c r="UAP39" s="420"/>
      <c r="UAQ39" s="420"/>
      <c r="UAR39" s="420"/>
      <c r="UAS39" s="420"/>
      <c r="UAT39" s="420"/>
      <c r="UAU39" s="420"/>
      <c r="UAV39" s="420"/>
      <c r="UAW39" s="420"/>
      <c r="UAX39" s="420"/>
      <c r="UAY39" s="420"/>
      <c r="UAZ39" s="420"/>
      <c r="UBA39" s="420"/>
      <c r="UBB39" s="420"/>
      <c r="UBC39" s="420"/>
      <c r="UBD39" s="420"/>
      <c r="UBE39" s="420"/>
      <c r="UBF39" s="420"/>
      <c r="UBG39" s="420"/>
      <c r="UBH39" s="420"/>
      <c r="UBI39" s="420"/>
      <c r="UBJ39" s="420"/>
      <c r="UBK39" s="420"/>
      <c r="UBL39" s="420"/>
      <c r="UBM39" s="420"/>
      <c r="UBN39" s="420"/>
      <c r="UBO39" s="420"/>
      <c r="UBP39" s="420"/>
      <c r="UBQ39" s="420"/>
      <c r="UBR39" s="420"/>
      <c r="UBS39" s="420"/>
      <c r="UBT39" s="420"/>
      <c r="UBU39" s="420"/>
      <c r="UBV39" s="420"/>
      <c r="UBW39" s="420"/>
      <c r="UBX39" s="420"/>
      <c r="UBY39" s="420"/>
      <c r="UBZ39" s="420"/>
      <c r="UCA39" s="420"/>
      <c r="UCB39" s="420"/>
      <c r="UCC39" s="420"/>
      <c r="UCD39" s="420"/>
      <c r="UCE39" s="420"/>
      <c r="UCF39" s="420"/>
      <c r="UCG39" s="420"/>
      <c r="UCH39" s="420"/>
      <c r="UCI39" s="420"/>
      <c r="UCJ39" s="420"/>
      <c r="UCK39" s="420"/>
      <c r="UCL39" s="420"/>
      <c r="UCM39" s="420"/>
      <c r="UCN39" s="420"/>
      <c r="UCO39" s="420"/>
      <c r="UCP39" s="420"/>
      <c r="UCQ39" s="420"/>
      <c r="UCR39" s="420"/>
      <c r="UCS39" s="420"/>
      <c r="UCT39" s="420"/>
      <c r="UCU39" s="420"/>
      <c r="UCV39" s="420"/>
      <c r="UCW39" s="420"/>
      <c r="UCX39" s="420"/>
      <c r="UCY39" s="420"/>
      <c r="UCZ39" s="420"/>
      <c r="UDA39" s="420"/>
      <c r="UDB39" s="420"/>
      <c r="UDC39" s="420"/>
      <c r="UDD39" s="420"/>
      <c r="UDE39" s="420"/>
      <c r="UDF39" s="420"/>
      <c r="UDG39" s="420"/>
      <c r="UDH39" s="420"/>
      <c r="UDI39" s="420"/>
      <c r="UDJ39" s="420"/>
      <c r="UDK39" s="420"/>
      <c r="UDL39" s="420"/>
      <c r="UDM39" s="420"/>
      <c r="UDN39" s="420"/>
      <c r="UDO39" s="420"/>
      <c r="UDP39" s="420"/>
      <c r="UDQ39" s="420"/>
      <c r="UDR39" s="420"/>
      <c r="UDS39" s="420"/>
      <c r="UDT39" s="420"/>
      <c r="UDU39" s="420"/>
      <c r="UDV39" s="420"/>
      <c r="UDW39" s="420"/>
      <c r="UDX39" s="420"/>
      <c r="UDY39" s="420"/>
      <c r="UDZ39" s="420"/>
      <c r="UEA39" s="420"/>
      <c r="UEB39" s="420"/>
      <c r="UEC39" s="420"/>
      <c r="UED39" s="420"/>
      <c r="UEE39" s="420"/>
      <c r="UEF39" s="420"/>
      <c r="UEG39" s="420"/>
      <c r="UEH39" s="420"/>
      <c r="UEI39" s="420"/>
      <c r="UEJ39" s="420"/>
      <c r="UEK39" s="420"/>
      <c r="UEL39" s="420"/>
      <c r="UEM39" s="420"/>
      <c r="UEN39" s="420"/>
      <c r="UEO39" s="420"/>
      <c r="UEP39" s="420"/>
      <c r="UEQ39" s="420"/>
      <c r="UER39" s="420"/>
      <c r="UES39" s="420"/>
      <c r="UET39" s="420"/>
      <c r="UEU39" s="420"/>
      <c r="UEV39" s="420"/>
      <c r="UEW39" s="420"/>
      <c r="UEX39" s="420"/>
      <c r="UEY39" s="420"/>
      <c r="UEZ39" s="420"/>
      <c r="UFA39" s="420"/>
      <c r="UFB39" s="420"/>
      <c r="UFC39" s="420"/>
      <c r="UFD39" s="420"/>
      <c r="UFE39" s="420"/>
      <c r="UFF39" s="420"/>
      <c r="UFG39" s="420"/>
      <c r="UFH39" s="420"/>
      <c r="UFI39" s="420"/>
      <c r="UFJ39" s="420"/>
      <c r="UFK39" s="420"/>
      <c r="UFL39" s="420"/>
      <c r="UFM39" s="420"/>
      <c r="UFN39" s="420"/>
      <c r="UFO39" s="420"/>
      <c r="UFP39" s="420"/>
      <c r="UFQ39" s="420"/>
      <c r="UFR39" s="420"/>
      <c r="UFS39" s="420"/>
      <c r="UFT39" s="420"/>
      <c r="UFU39" s="420"/>
      <c r="UFV39" s="420"/>
      <c r="UFW39" s="420"/>
      <c r="UFX39" s="420"/>
      <c r="UFY39" s="420"/>
      <c r="UFZ39" s="420"/>
      <c r="UGA39" s="420"/>
      <c r="UGB39" s="420"/>
      <c r="UGC39" s="420"/>
      <c r="UGD39" s="420"/>
      <c r="UGE39" s="420"/>
      <c r="UGF39" s="420"/>
      <c r="UGG39" s="420"/>
      <c r="UGH39" s="420"/>
      <c r="UGI39" s="420"/>
      <c r="UGJ39" s="420"/>
      <c r="UGK39" s="420"/>
      <c r="UGL39" s="420"/>
      <c r="UGM39" s="420"/>
      <c r="UGN39" s="420"/>
      <c r="UGO39" s="420"/>
      <c r="UGP39" s="420"/>
      <c r="UGQ39" s="420"/>
      <c r="UGR39" s="420"/>
      <c r="UGS39" s="420"/>
      <c r="UGT39" s="420"/>
      <c r="UGU39" s="420"/>
      <c r="UGV39" s="420"/>
      <c r="UGW39" s="420"/>
      <c r="UGX39" s="420"/>
      <c r="UGY39" s="420"/>
      <c r="UGZ39" s="420"/>
      <c r="UHA39" s="420"/>
      <c r="UHB39" s="420"/>
      <c r="UHC39" s="420"/>
      <c r="UHD39" s="420"/>
      <c r="UHE39" s="420"/>
      <c r="UHF39" s="420"/>
      <c r="UHG39" s="420"/>
      <c r="UHH39" s="420"/>
      <c r="UHI39" s="420"/>
      <c r="UHJ39" s="420"/>
      <c r="UHK39" s="420"/>
      <c r="UHL39" s="420"/>
      <c r="UHM39" s="420"/>
      <c r="UHN39" s="420"/>
      <c r="UHO39" s="420"/>
      <c r="UHP39" s="420"/>
      <c r="UHQ39" s="420"/>
      <c r="UHR39" s="420"/>
      <c r="UHS39" s="420"/>
      <c r="UHT39" s="420"/>
      <c r="UHU39" s="420"/>
      <c r="UHV39" s="420"/>
      <c r="UHW39" s="420"/>
      <c r="UHX39" s="420"/>
      <c r="UHY39" s="420"/>
      <c r="UHZ39" s="420"/>
      <c r="UIA39" s="420"/>
      <c r="UIB39" s="420"/>
      <c r="UIC39" s="420"/>
      <c r="UID39" s="420"/>
      <c r="UIE39" s="420"/>
      <c r="UIF39" s="420"/>
      <c r="UIG39" s="420"/>
      <c r="UIH39" s="420"/>
      <c r="UII39" s="420"/>
      <c r="UIJ39" s="420"/>
      <c r="UIK39" s="420"/>
      <c r="UIL39" s="420"/>
      <c r="UIM39" s="420"/>
      <c r="UIN39" s="420"/>
      <c r="UIO39" s="420"/>
      <c r="UIP39" s="420"/>
      <c r="UIQ39" s="420"/>
      <c r="UIR39" s="420"/>
      <c r="UIS39" s="420"/>
      <c r="UIT39" s="420"/>
      <c r="UIU39" s="420"/>
      <c r="UIV39" s="420"/>
      <c r="UIW39" s="420"/>
      <c r="UIX39" s="420"/>
      <c r="UIY39" s="420"/>
      <c r="UIZ39" s="420"/>
      <c r="UJA39" s="420"/>
      <c r="UJB39" s="420"/>
      <c r="UJC39" s="420"/>
      <c r="UJD39" s="420"/>
      <c r="UJE39" s="420"/>
      <c r="UJF39" s="420"/>
      <c r="UJG39" s="420"/>
      <c r="UJH39" s="420"/>
      <c r="UJI39" s="420"/>
      <c r="UJJ39" s="420"/>
      <c r="UJK39" s="420"/>
      <c r="UJL39" s="420"/>
      <c r="UJM39" s="420"/>
      <c r="UJN39" s="420"/>
      <c r="UJO39" s="420"/>
      <c r="UJP39" s="420"/>
      <c r="UJQ39" s="420"/>
      <c r="UJR39" s="420"/>
      <c r="UJS39" s="420"/>
      <c r="UJT39" s="420"/>
      <c r="UJU39" s="420"/>
      <c r="UJV39" s="420"/>
      <c r="UJW39" s="420"/>
      <c r="UJX39" s="420"/>
      <c r="UJY39" s="420"/>
      <c r="UJZ39" s="420"/>
      <c r="UKA39" s="420"/>
      <c r="UKB39" s="420"/>
      <c r="UKC39" s="420"/>
      <c r="UKD39" s="420"/>
      <c r="UKE39" s="420"/>
      <c r="UKF39" s="420"/>
      <c r="UKG39" s="420"/>
      <c r="UKH39" s="420"/>
      <c r="UKI39" s="420"/>
      <c r="UKJ39" s="420"/>
      <c r="UKK39" s="420"/>
      <c r="UKL39" s="420"/>
      <c r="UKM39" s="420"/>
      <c r="UKN39" s="420"/>
      <c r="UKO39" s="420"/>
      <c r="UKP39" s="420"/>
      <c r="UKQ39" s="420"/>
      <c r="UKR39" s="420"/>
      <c r="UKS39" s="420"/>
      <c r="UKT39" s="420"/>
      <c r="UKU39" s="420"/>
      <c r="UKV39" s="420"/>
      <c r="UKW39" s="420"/>
      <c r="UKX39" s="420"/>
      <c r="UKY39" s="420"/>
      <c r="UKZ39" s="420"/>
      <c r="ULA39" s="420"/>
      <c r="ULB39" s="420"/>
      <c r="ULC39" s="420"/>
      <c r="ULD39" s="420"/>
      <c r="ULE39" s="420"/>
      <c r="ULF39" s="420"/>
      <c r="ULG39" s="420"/>
      <c r="ULH39" s="420"/>
      <c r="ULI39" s="420"/>
      <c r="ULJ39" s="420"/>
      <c r="ULK39" s="420"/>
      <c r="ULL39" s="420"/>
      <c r="ULM39" s="420"/>
      <c r="ULN39" s="420"/>
      <c r="ULO39" s="420"/>
      <c r="ULP39" s="420"/>
      <c r="ULQ39" s="420"/>
      <c r="ULR39" s="420"/>
      <c r="ULS39" s="420"/>
      <c r="ULT39" s="420"/>
      <c r="ULU39" s="420"/>
      <c r="ULV39" s="420"/>
      <c r="ULW39" s="420"/>
      <c r="ULX39" s="420"/>
      <c r="ULY39" s="420"/>
      <c r="ULZ39" s="420"/>
      <c r="UMA39" s="420"/>
      <c r="UMB39" s="420"/>
      <c r="UMC39" s="420"/>
      <c r="UMD39" s="420"/>
      <c r="UME39" s="420"/>
      <c r="UMF39" s="420"/>
      <c r="UMG39" s="420"/>
      <c r="UMH39" s="420"/>
      <c r="UMI39" s="420"/>
      <c r="UMJ39" s="420"/>
      <c r="UMK39" s="420"/>
      <c r="UML39" s="420"/>
      <c r="UMM39" s="420"/>
      <c r="UMN39" s="420"/>
      <c r="UMO39" s="420"/>
      <c r="UMP39" s="420"/>
      <c r="UMQ39" s="420"/>
      <c r="UMR39" s="420"/>
      <c r="UMS39" s="420"/>
      <c r="UMT39" s="420"/>
      <c r="UMU39" s="420"/>
      <c r="UMV39" s="420"/>
      <c r="UMW39" s="420"/>
      <c r="UMX39" s="420"/>
      <c r="UMY39" s="420"/>
      <c r="UMZ39" s="420"/>
      <c r="UNA39" s="420"/>
      <c r="UNB39" s="420"/>
      <c r="UNC39" s="420"/>
      <c r="UND39" s="420"/>
      <c r="UNE39" s="420"/>
      <c r="UNF39" s="420"/>
      <c r="UNG39" s="420"/>
      <c r="UNH39" s="420"/>
      <c r="UNI39" s="420"/>
      <c r="UNJ39" s="420"/>
      <c r="UNK39" s="420"/>
      <c r="UNL39" s="420"/>
      <c r="UNM39" s="420"/>
      <c r="UNN39" s="420"/>
      <c r="UNO39" s="420"/>
      <c r="UNP39" s="420"/>
      <c r="UNQ39" s="420"/>
      <c r="UNR39" s="420"/>
      <c r="UNS39" s="420"/>
      <c r="UNT39" s="420"/>
      <c r="UNU39" s="420"/>
      <c r="UNV39" s="420"/>
      <c r="UNW39" s="420"/>
      <c r="UNX39" s="420"/>
      <c r="UNY39" s="420"/>
      <c r="UNZ39" s="420"/>
      <c r="UOA39" s="420"/>
      <c r="UOB39" s="420"/>
      <c r="UOC39" s="420"/>
      <c r="UOD39" s="420"/>
      <c r="UOE39" s="420"/>
      <c r="UOF39" s="420"/>
      <c r="UOG39" s="420"/>
      <c r="UOH39" s="420"/>
      <c r="UOI39" s="420"/>
      <c r="UOJ39" s="420"/>
      <c r="UOK39" s="420"/>
      <c r="UOL39" s="420"/>
      <c r="UOM39" s="420"/>
      <c r="UON39" s="420"/>
      <c r="UOO39" s="420"/>
      <c r="UOP39" s="420"/>
      <c r="UOQ39" s="420"/>
      <c r="UOR39" s="420"/>
      <c r="UOS39" s="420"/>
      <c r="UOT39" s="420"/>
      <c r="UOU39" s="420"/>
      <c r="UOV39" s="420"/>
      <c r="UOW39" s="420"/>
      <c r="UOX39" s="420"/>
      <c r="UOY39" s="420"/>
      <c r="UOZ39" s="420"/>
      <c r="UPA39" s="420"/>
      <c r="UPB39" s="420"/>
      <c r="UPC39" s="420"/>
      <c r="UPD39" s="420"/>
      <c r="UPE39" s="420"/>
      <c r="UPF39" s="420"/>
      <c r="UPG39" s="420"/>
      <c r="UPH39" s="420"/>
      <c r="UPI39" s="420"/>
      <c r="UPJ39" s="420"/>
      <c r="UPK39" s="420"/>
      <c r="UPL39" s="420"/>
      <c r="UPM39" s="420"/>
      <c r="UPN39" s="420"/>
      <c r="UPO39" s="420"/>
      <c r="UPP39" s="420"/>
      <c r="UPQ39" s="420"/>
      <c r="UPR39" s="420"/>
      <c r="UPS39" s="420"/>
      <c r="UPT39" s="420"/>
      <c r="UPU39" s="420"/>
      <c r="UPV39" s="420"/>
      <c r="UPW39" s="420"/>
      <c r="UPX39" s="420"/>
      <c r="UPY39" s="420"/>
      <c r="UPZ39" s="420"/>
      <c r="UQA39" s="420"/>
      <c r="UQB39" s="420"/>
      <c r="UQC39" s="420"/>
      <c r="UQD39" s="420"/>
      <c r="UQE39" s="420"/>
      <c r="UQF39" s="420"/>
      <c r="UQG39" s="420"/>
      <c r="UQH39" s="420"/>
      <c r="UQI39" s="420"/>
      <c r="UQJ39" s="420"/>
      <c r="UQK39" s="420"/>
      <c r="UQL39" s="420"/>
      <c r="UQM39" s="420"/>
      <c r="UQN39" s="420"/>
      <c r="UQO39" s="420"/>
      <c r="UQP39" s="420"/>
      <c r="UQQ39" s="420"/>
      <c r="UQR39" s="420"/>
      <c r="UQS39" s="420"/>
      <c r="UQT39" s="420"/>
      <c r="UQU39" s="420"/>
      <c r="UQV39" s="420"/>
      <c r="UQW39" s="420"/>
      <c r="UQX39" s="420"/>
      <c r="UQY39" s="420"/>
      <c r="UQZ39" s="420"/>
      <c r="URA39" s="420"/>
      <c r="URB39" s="420"/>
      <c r="URC39" s="420"/>
      <c r="URD39" s="420"/>
      <c r="URE39" s="420"/>
      <c r="URF39" s="420"/>
      <c r="URG39" s="420"/>
      <c r="URH39" s="420"/>
      <c r="URI39" s="420"/>
      <c r="URJ39" s="420"/>
      <c r="URK39" s="420"/>
      <c r="URL39" s="420"/>
      <c r="URM39" s="420"/>
      <c r="URN39" s="420"/>
      <c r="URO39" s="420"/>
      <c r="URP39" s="420"/>
      <c r="URQ39" s="420"/>
      <c r="URR39" s="420"/>
      <c r="URS39" s="420"/>
      <c r="URT39" s="420"/>
      <c r="URU39" s="420"/>
      <c r="URV39" s="420"/>
      <c r="URW39" s="420"/>
      <c r="URX39" s="420"/>
      <c r="URY39" s="420"/>
      <c r="URZ39" s="420"/>
      <c r="USA39" s="420"/>
      <c r="USB39" s="420"/>
      <c r="USC39" s="420"/>
      <c r="USD39" s="420"/>
      <c r="USE39" s="420"/>
      <c r="USF39" s="420"/>
      <c r="USG39" s="420"/>
      <c r="USH39" s="420"/>
      <c r="USI39" s="420"/>
      <c r="USJ39" s="420"/>
      <c r="USK39" s="420"/>
      <c r="USL39" s="420"/>
      <c r="USM39" s="420"/>
      <c r="USN39" s="420"/>
      <c r="USO39" s="420"/>
      <c r="USP39" s="420"/>
      <c r="USQ39" s="420"/>
      <c r="USR39" s="420"/>
      <c r="USS39" s="420"/>
      <c r="UST39" s="420"/>
      <c r="USU39" s="420"/>
      <c r="USV39" s="420"/>
      <c r="USW39" s="420"/>
      <c r="USX39" s="420"/>
      <c r="USY39" s="420"/>
      <c r="USZ39" s="420"/>
      <c r="UTA39" s="420"/>
      <c r="UTB39" s="420"/>
      <c r="UTC39" s="420"/>
      <c r="UTD39" s="420"/>
      <c r="UTE39" s="420"/>
      <c r="UTF39" s="420"/>
      <c r="UTG39" s="420"/>
      <c r="UTH39" s="420"/>
      <c r="UTI39" s="420"/>
      <c r="UTJ39" s="420"/>
      <c r="UTK39" s="420"/>
      <c r="UTL39" s="420"/>
      <c r="UTM39" s="420"/>
      <c r="UTN39" s="420"/>
      <c r="UTO39" s="420"/>
      <c r="UTP39" s="420"/>
      <c r="UTQ39" s="420"/>
      <c r="UTR39" s="420"/>
      <c r="UTS39" s="420"/>
      <c r="UTT39" s="420"/>
      <c r="UTU39" s="420"/>
      <c r="UTV39" s="420"/>
      <c r="UTW39" s="420"/>
      <c r="UTX39" s="420"/>
      <c r="UTY39" s="420"/>
      <c r="UTZ39" s="420"/>
      <c r="UUA39" s="420"/>
      <c r="UUB39" s="420"/>
      <c r="UUC39" s="420"/>
      <c r="UUD39" s="420"/>
      <c r="UUE39" s="420"/>
      <c r="UUF39" s="420"/>
      <c r="UUG39" s="420"/>
      <c r="UUH39" s="420"/>
      <c r="UUI39" s="420"/>
      <c r="UUJ39" s="420"/>
      <c r="UUK39" s="420"/>
      <c r="UUL39" s="420"/>
      <c r="UUM39" s="420"/>
      <c r="UUN39" s="420"/>
      <c r="UUO39" s="420"/>
      <c r="UUP39" s="420"/>
      <c r="UUQ39" s="420"/>
      <c r="UUR39" s="420"/>
      <c r="UUS39" s="420"/>
      <c r="UUT39" s="420"/>
      <c r="UUU39" s="420"/>
      <c r="UUV39" s="420"/>
      <c r="UUW39" s="420"/>
      <c r="UUX39" s="420"/>
      <c r="UUY39" s="420"/>
      <c r="UUZ39" s="420"/>
      <c r="UVA39" s="420"/>
      <c r="UVB39" s="420"/>
      <c r="UVC39" s="420"/>
      <c r="UVD39" s="420"/>
      <c r="UVE39" s="420"/>
      <c r="UVF39" s="420"/>
      <c r="UVG39" s="420"/>
      <c r="UVH39" s="420"/>
      <c r="UVI39" s="420"/>
      <c r="UVJ39" s="420"/>
      <c r="UVK39" s="420"/>
      <c r="UVL39" s="420"/>
      <c r="UVM39" s="420"/>
      <c r="UVN39" s="420"/>
      <c r="UVO39" s="420"/>
      <c r="UVP39" s="420"/>
      <c r="UVQ39" s="420"/>
      <c r="UVR39" s="420"/>
      <c r="UVS39" s="420"/>
      <c r="UVT39" s="420"/>
      <c r="UVU39" s="420"/>
      <c r="UVV39" s="420"/>
      <c r="UVW39" s="420"/>
      <c r="UVX39" s="420"/>
      <c r="UVY39" s="420"/>
      <c r="UVZ39" s="420"/>
      <c r="UWA39" s="420"/>
      <c r="UWB39" s="420"/>
      <c r="UWC39" s="420"/>
      <c r="UWD39" s="420"/>
      <c r="UWE39" s="420"/>
      <c r="UWF39" s="420"/>
      <c r="UWG39" s="420"/>
      <c r="UWH39" s="420"/>
      <c r="UWI39" s="420"/>
      <c r="UWJ39" s="420"/>
      <c r="UWK39" s="420"/>
      <c r="UWL39" s="420"/>
      <c r="UWM39" s="420"/>
      <c r="UWN39" s="420"/>
      <c r="UWO39" s="420"/>
      <c r="UWP39" s="420"/>
      <c r="UWQ39" s="420"/>
      <c r="UWR39" s="420"/>
      <c r="UWS39" s="420"/>
      <c r="UWT39" s="420"/>
      <c r="UWU39" s="420"/>
      <c r="UWV39" s="420"/>
      <c r="UWW39" s="420"/>
      <c r="UWX39" s="420"/>
      <c r="UWY39" s="420"/>
      <c r="UWZ39" s="420"/>
      <c r="UXA39" s="420"/>
      <c r="UXB39" s="420"/>
      <c r="UXC39" s="420"/>
      <c r="UXD39" s="420"/>
      <c r="UXE39" s="420"/>
      <c r="UXF39" s="420"/>
      <c r="UXG39" s="420"/>
      <c r="UXH39" s="420"/>
      <c r="UXI39" s="420"/>
      <c r="UXJ39" s="420"/>
      <c r="UXK39" s="420"/>
      <c r="UXL39" s="420"/>
      <c r="UXM39" s="420"/>
      <c r="UXN39" s="420"/>
      <c r="UXO39" s="420"/>
      <c r="UXP39" s="420"/>
      <c r="UXQ39" s="420"/>
      <c r="UXR39" s="420"/>
      <c r="UXS39" s="420"/>
      <c r="UXT39" s="420"/>
      <c r="UXU39" s="420"/>
      <c r="UXV39" s="420"/>
      <c r="UXW39" s="420"/>
      <c r="UXX39" s="420"/>
      <c r="UXY39" s="420"/>
      <c r="UXZ39" s="420"/>
      <c r="UYA39" s="420"/>
      <c r="UYB39" s="420"/>
      <c r="UYC39" s="420"/>
      <c r="UYD39" s="420"/>
      <c r="UYE39" s="420"/>
      <c r="UYF39" s="420"/>
      <c r="UYG39" s="420"/>
      <c r="UYH39" s="420"/>
      <c r="UYI39" s="420"/>
      <c r="UYJ39" s="420"/>
      <c r="UYK39" s="420"/>
      <c r="UYL39" s="420"/>
      <c r="UYM39" s="420"/>
      <c r="UYN39" s="420"/>
      <c r="UYO39" s="420"/>
      <c r="UYP39" s="420"/>
      <c r="UYQ39" s="420"/>
      <c r="UYR39" s="420"/>
      <c r="UYS39" s="420"/>
      <c r="UYT39" s="420"/>
      <c r="UYU39" s="420"/>
      <c r="UYV39" s="420"/>
      <c r="UYW39" s="420"/>
      <c r="UYX39" s="420"/>
      <c r="UYY39" s="420"/>
      <c r="UYZ39" s="420"/>
      <c r="UZA39" s="420"/>
      <c r="UZB39" s="420"/>
      <c r="UZC39" s="420"/>
      <c r="UZD39" s="420"/>
      <c r="UZE39" s="420"/>
      <c r="UZF39" s="420"/>
      <c r="UZG39" s="420"/>
      <c r="UZH39" s="420"/>
      <c r="UZI39" s="420"/>
      <c r="UZJ39" s="420"/>
      <c r="UZK39" s="420"/>
      <c r="UZL39" s="420"/>
      <c r="UZM39" s="420"/>
      <c r="UZN39" s="420"/>
      <c r="UZO39" s="420"/>
      <c r="UZP39" s="420"/>
      <c r="UZQ39" s="420"/>
      <c r="UZR39" s="420"/>
      <c r="UZS39" s="420"/>
      <c r="UZT39" s="420"/>
      <c r="UZU39" s="420"/>
      <c r="UZV39" s="420"/>
      <c r="UZW39" s="420"/>
      <c r="UZX39" s="420"/>
      <c r="UZY39" s="420"/>
      <c r="UZZ39" s="420"/>
      <c r="VAA39" s="420"/>
      <c r="VAB39" s="420"/>
      <c r="VAC39" s="420"/>
      <c r="VAD39" s="420"/>
      <c r="VAE39" s="420"/>
      <c r="VAF39" s="420"/>
      <c r="VAG39" s="420"/>
      <c r="VAH39" s="420"/>
      <c r="VAI39" s="420"/>
      <c r="VAJ39" s="420"/>
      <c r="VAK39" s="420"/>
      <c r="VAL39" s="420"/>
      <c r="VAM39" s="420"/>
      <c r="VAN39" s="420"/>
      <c r="VAO39" s="420"/>
      <c r="VAP39" s="420"/>
      <c r="VAQ39" s="420"/>
      <c r="VAR39" s="420"/>
      <c r="VAS39" s="420"/>
      <c r="VAT39" s="420"/>
      <c r="VAU39" s="420"/>
      <c r="VAV39" s="420"/>
      <c r="VAW39" s="420"/>
      <c r="VAX39" s="420"/>
      <c r="VAY39" s="420"/>
      <c r="VAZ39" s="420"/>
      <c r="VBA39" s="420"/>
      <c r="VBB39" s="420"/>
      <c r="VBC39" s="420"/>
      <c r="VBD39" s="420"/>
      <c r="VBE39" s="420"/>
      <c r="VBF39" s="420"/>
      <c r="VBG39" s="420"/>
      <c r="VBH39" s="420"/>
      <c r="VBI39" s="420"/>
      <c r="VBJ39" s="420"/>
      <c r="VBK39" s="420"/>
      <c r="VBL39" s="420"/>
      <c r="VBM39" s="420"/>
      <c r="VBN39" s="420"/>
      <c r="VBO39" s="420"/>
      <c r="VBP39" s="420"/>
      <c r="VBQ39" s="420"/>
      <c r="VBR39" s="420"/>
      <c r="VBS39" s="420"/>
      <c r="VBT39" s="420"/>
      <c r="VBU39" s="420"/>
      <c r="VBV39" s="420"/>
      <c r="VBW39" s="420"/>
      <c r="VBX39" s="420"/>
      <c r="VBY39" s="420"/>
      <c r="VBZ39" s="420"/>
      <c r="VCA39" s="420"/>
      <c r="VCB39" s="420"/>
      <c r="VCC39" s="420"/>
      <c r="VCD39" s="420"/>
      <c r="VCE39" s="420"/>
      <c r="VCF39" s="420"/>
      <c r="VCG39" s="420"/>
      <c r="VCH39" s="420"/>
      <c r="VCI39" s="420"/>
      <c r="VCJ39" s="420"/>
      <c r="VCK39" s="420"/>
      <c r="VCL39" s="420"/>
      <c r="VCM39" s="420"/>
      <c r="VCN39" s="420"/>
      <c r="VCO39" s="420"/>
      <c r="VCP39" s="420"/>
      <c r="VCQ39" s="420"/>
      <c r="VCR39" s="420"/>
      <c r="VCS39" s="420"/>
      <c r="VCT39" s="420"/>
      <c r="VCU39" s="420"/>
      <c r="VCV39" s="420"/>
      <c r="VCW39" s="420"/>
      <c r="VCX39" s="420"/>
      <c r="VCY39" s="420"/>
      <c r="VCZ39" s="420"/>
      <c r="VDA39" s="420"/>
      <c r="VDB39" s="420"/>
      <c r="VDC39" s="420"/>
      <c r="VDD39" s="420"/>
      <c r="VDE39" s="420"/>
      <c r="VDF39" s="420"/>
      <c r="VDG39" s="420"/>
      <c r="VDH39" s="420"/>
      <c r="VDI39" s="420"/>
      <c r="VDJ39" s="420"/>
      <c r="VDK39" s="420"/>
      <c r="VDL39" s="420"/>
      <c r="VDM39" s="420"/>
      <c r="VDN39" s="420"/>
      <c r="VDO39" s="420"/>
      <c r="VDP39" s="420"/>
      <c r="VDQ39" s="420"/>
      <c r="VDR39" s="420"/>
      <c r="VDS39" s="420"/>
      <c r="VDT39" s="420"/>
      <c r="VDU39" s="420"/>
      <c r="VDV39" s="420"/>
      <c r="VDW39" s="420"/>
      <c r="VDX39" s="420"/>
      <c r="VDY39" s="420"/>
      <c r="VDZ39" s="420"/>
      <c r="VEA39" s="420"/>
      <c r="VEB39" s="420"/>
      <c r="VEC39" s="420"/>
      <c r="VED39" s="420"/>
      <c r="VEE39" s="420"/>
      <c r="VEF39" s="420"/>
      <c r="VEG39" s="420"/>
      <c r="VEH39" s="420"/>
      <c r="VEI39" s="420"/>
      <c r="VEJ39" s="420"/>
      <c r="VEK39" s="420"/>
      <c r="VEL39" s="420"/>
      <c r="VEM39" s="420"/>
      <c r="VEN39" s="420"/>
      <c r="VEO39" s="420"/>
      <c r="VEP39" s="420"/>
      <c r="VEQ39" s="420"/>
      <c r="VER39" s="420"/>
      <c r="VES39" s="420"/>
      <c r="VET39" s="420"/>
      <c r="VEU39" s="420"/>
      <c r="VEV39" s="420"/>
      <c r="VEW39" s="420"/>
      <c r="VEX39" s="420"/>
      <c r="VEY39" s="420"/>
      <c r="VEZ39" s="420"/>
      <c r="VFA39" s="420"/>
      <c r="VFB39" s="420"/>
      <c r="VFC39" s="420"/>
      <c r="VFD39" s="420"/>
      <c r="VFE39" s="420"/>
      <c r="VFF39" s="420"/>
      <c r="VFG39" s="420"/>
      <c r="VFH39" s="420"/>
      <c r="VFI39" s="420"/>
      <c r="VFJ39" s="420"/>
      <c r="VFK39" s="420"/>
      <c r="VFL39" s="420"/>
      <c r="VFM39" s="420"/>
      <c r="VFN39" s="420"/>
      <c r="VFO39" s="420"/>
      <c r="VFP39" s="420"/>
      <c r="VFQ39" s="420"/>
      <c r="VFR39" s="420"/>
      <c r="VFS39" s="420"/>
      <c r="VFT39" s="420"/>
      <c r="VFU39" s="420"/>
      <c r="VFV39" s="420"/>
      <c r="VFW39" s="420"/>
      <c r="VFX39" s="420"/>
      <c r="VFY39" s="420"/>
      <c r="VFZ39" s="420"/>
      <c r="VGA39" s="420"/>
      <c r="VGB39" s="420"/>
      <c r="VGC39" s="420"/>
      <c r="VGD39" s="420"/>
      <c r="VGE39" s="420"/>
      <c r="VGF39" s="420"/>
      <c r="VGG39" s="420"/>
      <c r="VGH39" s="420"/>
      <c r="VGI39" s="420"/>
      <c r="VGJ39" s="420"/>
      <c r="VGK39" s="420"/>
      <c r="VGL39" s="420"/>
      <c r="VGM39" s="420"/>
      <c r="VGN39" s="420"/>
      <c r="VGO39" s="420"/>
      <c r="VGP39" s="420"/>
      <c r="VGQ39" s="420"/>
      <c r="VGR39" s="420"/>
      <c r="VGS39" s="420"/>
      <c r="VGT39" s="420"/>
      <c r="VGU39" s="420"/>
      <c r="VGV39" s="420"/>
      <c r="VGW39" s="420"/>
      <c r="VGX39" s="420"/>
      <c r="VGY39" s="420"/>
      <c r="VGZ39" s="420"/>
      <c r="VHA39" s="420"/>
      <c r="VHB39" s="420"/>
      <c r="VHC39" s="420"/>
      <c r="VHD39" s="420"/>
      <c r="VHE39" s="420"/>
      <c r="VHF39" s="420"/>
      <c r="VHG39" s="420"/>
      <c r="VHH39" s="420"/>
      <c r="VHI39" s="420"/>
      <c r="VHJ39" s="420"/>
      <c r="VHK39" s="420"/>
      <c r="VHL39" s="420"/>
      <c r="VHM39" s="420"/>
      <c r="VHN39" s="420"/>
      <c r="VHO39" s="420"/>
      <c r="VHP39" s="420"/>
      <c r="VHQ39" s="420"/>
      <c r="VHR39" s="420"/>
      <c r="VHS39" s="420"/>
      <c r="VHT39" s="420"/>
      <c r="VHU39" s="420"/>
      <c r="VHV39" s="420"/>
      <c r="VHW39" s="420"/>
      <c r="VHX39" s="420"/>
      <c r="VHY39" s="420"/>
      <c r="VHZ39" s="420"/>
      <c r="VIA39" s="420"/>
      <c r="VIB39" s="420"/>
      <c r="VIC39" s="420"/>
      <c r="VID39" s="420"/>
      <c r="VIE39" s="420"/>
      <c r="VIF39" s="420"/>
      <c r="VIG39" s="420"/>
      <c r="VIH39" s="420"/>
      <c r="VII39" s="420"/>
      <c r="VIJ39" s="420"/>
      <c r="VIK39" s="420"/>
      <c r="VIL39" s="420"/>
      <c r="VIM39" s="420"/>
      <c r="VIN39" s="420"/>
      <c r="VIO39" s="420"/>
      <c r="VIP39" s="420"/>
      <c r="VIQ39" s="420"/>
      <c r="VIR39" s="420"/>
      <c r="VIS39" s="420"/>
      <c r="VIT39" s="420"/>
      <c r="VIU39" s="420"/>
      <c r="VIV39" s="420"/>
      <c r="VIW39" s="420"/>
      <c r="VIX39" s="420"/>
      <c r="VIY39" s="420"/>
      <c r="VIZ39" s="420"/>
      <c r="VJA39" s="420"/>
      <c r="VJB39" s="420"/>
      <c r="VJC39" s="420"/>
      <c r="VJD39" s="420"/>
      <c r="VJE39" s="420"/>
      <c r="VJF39" s="420"/>
      <c r="VJG39" s="420"/>
      <c r="VJH39" s="420"/>
      <c r="VJI39" s="420"/>
      <c r="VJJ39" s="420"/>
      <c r="VJK39" s="420"/>
      <c r="VJL39" s="420"/>
      <c r="VJM39" s="420"/>
      <c r="VJN39" s="420"/>
      <c r="VJO39" s="420"/>
      <c r="VJP39" s="420"/>
      <c r="VJQ39" s="420"/>
      <c r="VJR39" s="420"/>
      <c r="VJS39" s="420"/>
      <c r="VJT39" s="420"/>
      <c r="VJU39" s="420"/>
      <c r="VJV39" s="420"/>
      <c r="VJW39" s="420"/>
      <c r="VJX39" s="420"/>
      <c r="VJY39" s="420"/>
      <c r="VJZ39" s="420"/>
      <c r="VKA39" s="420"/>
      <c r="VKB39" s="420"/>
      <c r="VKC39" s="420"/>
      <c r="VKD39" s="420"/>
      <c r="VKE39" s="420"/>
      <c r="VKF39" s="420"/>
      <c r="VKG39" s="420"/>
      <c r="VKH39" s="420"/>
      <c r="VKI39" s="420"/>
      <c r="VKJ39" s="420"/>
      <c r="VKK39" s="420"/>
      <c r="VKL39" s="420"/>
      <c r="VKM39" s="420"/>
      <c r="VKN39" s="420"/>
      <c r="VKO39" s="420"/>
      <c r="VKP39" s="420"/>
      <c r="VKQ39" s="420"/>
      <c r="VKR39" s="420"/>
      <c r="VKS39" s="420"/>
      <c r="VKT39" s="420"/>
      <c r="VKU39" s="420"/>
      <c r="VKV39" s="420"/>
      <c r="VKW39" s="420"/>
      <c r="VKX39" s="420"/>
      <c r="VKY39" s="420"/>
      <c r="VKZ39" s="420"/>
      <c r="VLA39" s="420"/>
      <c r="VLB39" s="420"/>
      <c r="VLC39" s="420"/>
      <c r="VLD39" s="420"/>
      <c r="VLE39" s="420"/>
      <c r="VLF39" s="420"/>
      <c r="VLG39" s="420"/>
      <c r="VLH39" s="420"/>
      <c r="VLI39" s="420"/>
      <c r="VLJ39" s="420"/>
      <c r="VLK39" s="420"/>
      <c r="VLL39" s="420"/>
      <c r="VLM39" s="420"/>
      <c r="VLN39" s="420"/>
      <c r="VLO39" s="420"/>
      <c r="VLP39" s="420"/>
      <c r="VLQ39" s="420"/>
      <c r="VLR39" s="420"/>
      <c r="VLS39" s="420"/>
      <c r="VLT39" s="420"/>
      <c r="VLU39" s="420"/>
      <c r="VLV39" s="420"/>
      <c r="VLW39" s="420"/>
      <c r="VLX39" s="420"/>
      <c r="VLY39" s="420"/>
      <c r="VLZ39" s="420"/>
      <c r="VMA39" s="420"/>
      <c r="VMB39" s="420"/>
      <c r="VMC39" s="420"/>
      <c r="VMD39" s="420"/>
      <c r="VME39" s="420"/>
      <c r="VMF39" s="420"/>
      <c r="VMG39" s="420"/>
      <c r="VMH39" s="420"/>
      <c r="VMI39" s="420"/>
      <c r="VMJ39" s="420"/>
      <c r="VMK39" s="420"/>
      <c r="VML39" s="420"/>
      <c r="VMM39" s="420"/>
      <c r="VMN39" s="420"/>
      <c r="VMO39" s="420"/>
      <c r="VMP39" s="420"/>
      <c r="VMQ39" s="420"/>
      <c r="VMR39" s="420"/>
      <c r="VMS39" s="420"/>
      <c r="VMT39" s="420"/>
      <c r="VMU39" s="420"/>
      <c r="VMV39" s="420"/>
      <c r="VMW39" s="420"/>
      <c r="VMX39" s="420"/>
      <c r="VMY39" s="420"/>
      <c r="VMZ39" s="420"/>
      <c r="VNA39" s="420"/>
      <c r="VNB39" s="420"/>
      <c r="VNC39" s="420"/>
      <c r="VND39" s="420"/>
      <c r="VNE39" s="420"/>
      <c r="VNF39" s="420"/>
      <c r="VNG39" s="420"/>
      <c r="VNH39" s="420"/>
      <c r="VNI39" s="420"/>
      <c r="VNJ39" s="420"/>
      <c r="VNK39" s="420"/>
      <c r="VNL39" s="420"/>
      <c r="VNM39" s="420"/>
      <c r="VNN39" s="420"/>
      <c r="VNO39" s="420"/>
      <c r="VNP39" s="420"/>
      <c r="VNQ39" s="420"/>
      <c r="VNR39" s="420"/>
      <c r="VNS39" s="420"/>
      <c r="VNT39" s="420"/>
      <c r="VNU39" s="420"/>
      <c r="VNV39" s="420"/>
      <c r="VNW39" s="420"/>
      <c r="VNX39" s="420"/>
      <c r="VNY39" s="420"/>
      <c r="VNZ39" s="420"/>
      <c r="VOA39" s="420"/>
      <c r="VOB39" s="420"/>
      <c r="VOC39" s="420"/>
      <c r="VOD39" s="420"/>
      <c r="VOE39" s="420"/>
      <c r="VOF39" s="420"/>
      <c r="VOG39" s="420"/>
      <c r="VOH39" s="420"/>
      <c r="VOI39" s="420"/>
      <c r="VOJ39" s="420"/>
      <c r="VOK39" s="420"/>
      <c r="VOL39" s="420"/>
      <c r="VOM39" s="420"/>
      <c r="VON39" s="420"/>
      <c r="VOO39" s="420"/>
      <c r="VOP39" s="420"/>
      <c r="VOQ39" s="420"/>
      <c r="VOR39" s="420"/>
      <c r="VOS39" s="420"/>
      <c r="VOT39" s="420"/>
      <c r="VOU39" s="420"/>
      <c r="VOV39" s="420"/>
      <c r="VOW39" s="420"/>
      <c r="VOX39" s="420"/>
      <c r="VOY39" s="420"/>
      <c r="VOZ39" s="420"/>
      <c r="VPA39" s="420"/>
      <c r="VPB39" s="420"/>
      <c r="VPC39" s="420"/>
      <c r="VPD39" s="420"/>
      <c r="VPE39" s="420"/>
      <c r="VPF39" s="420"/>
      <c r="VPG39" s="420"/>
      <c r="VPH39" s="420"/>
      <c r="VPI39" s="420"/>
      <c r="VPJ39" s="420"/>
      <c r="VPK39" s="420"/>
      <c r="VPL39" s="420"/>
      <c r="VPM39" s="420"/>
      <c r="VPN39" s="420"/>
      <c r="VPO39" s="420"/>
      <c r="VPP39" s="420"/>
      <c r="VPQ39" s="420"/>
      <c r="VPR39" s="420"/>
      <c r="VPS39" s="420"/>
      <c r="VPT39" s="420"/>
      <c r="VPU39" s="420"/>
      <c r="VPV39" s="420"/>
      <c r="VPW39" s="420"/>
      <c r="VPX39" s="420"/>
      <c r="VPY39" s="420"/>
      <c r="VPZ39" s="420"/>
      <c r="VQA39" s="420"/>
      <c r="VQB39" s="420"/>
      <c r="VQC39" s="420"/>
      <c r="VQD39" s="420"/>
      <c r="VQE39" s="420"/>
      <c r="VQF39" s="420"/>
      <c r="VQG39" s="420"/>
      <c r="VQH39" s="420"/>
      <c r="VQI39" s="420"/>
      <c r="VQJ39" s="420"/>
      <c r="VQK39" s="420"/>
      <c r="VQL39" s="420"/>
      <c r="VQM39" s="420"/>
      <c r="VQN39" s="420"/>
      <c r="VQO39" s="420"/>
      <c r="VQP39" s="420"/>
      <c r="VQQ39" s="420"/>
      <c r="VQR39" s="420"/>
      <c r="VQS39" s="420"/>
      <c r="VQT39" s="420"/>
      <c r="VQU39" s="420"/>
      <c r="VQV39" s="420"/>
      <c r="VQW39" s="420"/>
      <c r="VQX39" s="420"/>
      <c r="VQY39" s="420"/>
      <c r="VQZ39" s="420"/>
      <c r="VRA39" s="420"/>
      <c r="VRB39" s="420"/>
      <c r="VRC39" s="420"/>
      <c r="VRD39" s="420"/>
      <c r="VRE39" s="420"/>
      <c r="VRF39" s="420"/>
      <c r="VRG39" s="420"/>
      <c r="VRH39" s="420"/>
      <c r="VRI39" s="420"/>
      <c r="VRJ39" s="420"/>
      <c r="VRK39" s="420"/>
      <c r="VRL39" s="420"/>
      <c r="VRM39" s="420"/>
      <c r="VRN39" s="420"/>
      <c r="VRO39" s="420"/>
      <c r="VRP39" s="420"/>
      <c r="VRQ39" s="420"/>
      <c r="VRR39" s="420"/>
      <c r="VRS39" s="420"/>
      <c r="VRT39" s="420"/>
      <c r="VRU39" s="420"/>
      <c r="VRV39" s="420"/>
      <c r="VRW39" s="420"/>
      <c r="VRX39" s="420"/>
      <c r="VRY39" s="420"/>
      <c r="VRZ39" s="420"/>
      <c r="VSA39" s="420"/>
      <c r="VSB39" s="420"/>
      <c r="VSC39" s="420"/>
      <c r="VSD39" s="420"/>
      <c r="VSE39" s="420"/>
      <c r="VSF39" s="420"/>
      <c r="VSG39" s="420"/>
      <c r="VSH39" s="420"/>
      <c r="VSI39" s="420"/>
      <c r="VSJ39" s="420"/>
      <c r="VSK39" s="420"/>
      <c r="VSL39" s="420"/>
      <c r="VSM39" s="420"/>
      <c r="VSN39" s="420"/>
      <c r="VSO39" s="420"/>
      <c r="VSP39" s="420"/>
      <c r="VSQ39" s="420"/>
      <c r="VSR39" s="420"/>
      <c r="VSS39" s="420"/>
      <c r="VST39" s="420"/>
      <c r="VSU39" s="420"/>
      <c r="VSV39" s="420"/>
      <c r="VSW39" s="420"/>
      <c r="VSX39" s="420"/>
      <c r="VSY39" s="420"/>
      <c r="VSZ39" s="420"/>
      <c r="VTA39" s="420"/>
      <c r="VTB39" s="420"/>
      <c r="VTC39" s="420"/>
      <c r="VTD39" s="420"/>
      <c r="VTE39" s="420"/>
      <c r="VTF39" s="420"/>
      <c r="VTG39" s="420"/>
      <c r="VTH39" s="420"/>
      <c r="VTI39" s="420"/>
      <c r="VTJ39" s="420"/>
      <c r="VTK39" s="420"/>
      <c r="VTL39" s="420"/>
      <c r="VTM39" s="420"/>
      <c r="VTN39" s="420"/>
      <c r="VTO39" s="420"/>
      <c r="VTP39" s="420"/>
      <c r="VTQ39" s="420"/>
      <c r="VTR39" s="420"/>
      <c r="VTS39" s="420"/>
      <c r="VTT39" s="420"/>
      <c r="VTU39" s="420"/>
      <c r="VTV39" s="420"/>
      <c r="VTW39" s="420"/>
      <c r="VTX39" s="420"/>
      <c r="VTY39" s="420"/>
      <c r="VTZ39" s="420"/>
      <c r="VUA39" s="420"/>
      <c r="VUB39" s="420"/>
      <c r="VUC39" s="420"/>
      <c r="VUD39" s="420"/>
      <c r="VUE39" s="420"/>
      <c r="VUF39" s="420"/>
      <c r="VUG39" s="420"/>
      <c r="VUH39" s="420"/>
      <c r="VUI39" s="420"/>
      <c r="VUJ39" s="420"/>
      <c r="VUK39" s="420"/>
      <c r="VUL39" s="420"/>
      <c r="VUM39" s="420"/>
      <c r="VUN39" s="420"/>
      <c r="VUO39" s="420"/>
      <c r="VUP39" s="420"/>
      <c r="VUQ39" s="420"/>
      <c r="VUR39" s="420"/>
      <c r="VUS39" s="420"/>
      <c r="VUT39" s="420"/>
      <c r="VUU39" s="420"/>
      <c r="VUV39" s="420"/>
      <c r="VUW39" s="420"/>
      <c r="VUX39" s="420"/>
      <c r="VUY39" s="420"/>
      <c r="VUZ39" s="420"/>
      <c r="VVA39" s="420"/>
      <c r="VVB39" s="420"/>
      <c r="VVC39" s="420"/>
      <c r="VVD39" s="420"/>
      <c r="VVE39" s="420"/>
      <c r="VVF39" s="420"/>
      <c r="VVG39" s="420"/>
      <c r="VVH39" s="420"/>
      <c r="VVI39" s="420"/>
      <c r="VVJ39" s="420"/>
      <c r="VVK39" s="420"/>
      <c r="VVL39" s="420"/>
      <c r="VVM39" s="420"/>
      <c r="VVN39" s="420"/>
      <c r="VVO39" s="420"/>
      <c r="VVP39" s="420"/>
      <c r="VVQ39" s="420"/>
      <c r="VVR39" s="420"/>
      <c r="VVS39" s="420"/>
      <c r="VVT39" s="420"/>
      <c r="VVU39" s="420"/>
      <c r="VVV39" s="420"/>
      <c r="VVW39" s="420"/>
      <c r="VVX39" s="420"/>
      <c r="VVY39" s="420"/>
      <c r="VVZ39" s="420"/>
      <c r="VWA39" s="420"/>
      <c r="VWB39" s="420"/>
      <c r="VWC39" s="420"/>
      <c r="VWD39" s="420"/>
      <c r="VWE39" s="420"/>
      <c r="VWF39" s="420"/>
      <c r="VWG39" s="420"/>
      <c r="VWH39" s="420"/>
      <c r="VWI39" s="420"/>
      <c r="VWJ39" s="420"/>
      <c r="VWK39" s="420"/>
      <c r="VWL39" s="420"/>
      <c r="VWM39" s="420"/>
      <c r="VWN39" s="420"/>
      <c r="VWO39" s="420"/>
      <c r="VWP39" s="420"/>
      <c r="VWQ39" s="420"/>
      <c r="VWR39" s="420"/>
      <c r="VWS39" s="420"/>
      <c r="VWT39" s="420"/>
      <c r="VWU39" s="420"/>
      <c r="VWV39" s="420"/>
      <c r="VWW39" s="420"/>
      <c r="VWX39" s="420"/>
      <c r="VWY39" s="420"/>
      <c r="VWZ39" s="420"/>
      <c r="VXA39" s="420"/>
      <c r="VXB39" s="420"/>
      <c r="VXC39" s="420"/>
      <c r="VXD39" s="420"/>
      <c r="VXE39" s="420"/>
      <c r="VXF39" s="420"/>
      <c r="VXG39" s="420"/>
      <c r="VXH39" s="420"/>
      <c r="VXI39" s="420"/>
      <c r="VXJ39" s="420"/>
      <c r="VXK39" s="420"/>
      <c r="VXL39" s="420"/>
      <c r="VXM39" s="420"/>
      <c r="VXN39" s="420"/>
      <c r="VXO39" s="420"/>
      <c r="VXP39" s="420"/>
      <c r="VXQ39" s="420"/>
      <c r="VXR39" s="420"/>
      <c r="VXS39" s="420"/>
      <c r="VXT39" s="420"/>
      <c r="VXU39" s="420"/>
      <c r="VXV39" s="420"/>
      <c r="VXW39" s="420"/>
      <c r="VXX39" s="420"/>
      <c r="VXY39" s="420"/>
      <c r="VXZ39" s="420"/>
      <c r="VYA39" s="420"/>
      <c r="VYB39" s="420"/>
      <c r="VYC39" s="420"/>
      <c r="VYD39" s="420"/>
      <c r="VYE39" s="420"/>
      <c r="VYF39" s="420"/>
      <c r="VYG39" s="420"/>
      <c r="VYH39" s="420"/>
      <c r="VYI39" s="420"/>
      <c r="VYJ39" s="420"/>
      <c r="VYK39" s="420"/>
      <c r="VYL39" s="420"/>
      <c r="VYM39" s="420"/>
      <c r="VYN39" s="420"/>
      <c r="VYO39" s="420"/>
      <c r="VYP39" s="420"/>
      <c r="VYQ39" s="420"/>
      <c r="VYR39" s="420"/>
      <c r="VYS39" s="420"/>
      <c r="VYT39" s="420"/>
      <c r="VYU39" s="420"/>
      <c r="VYV39" s="420"/>
      <c r="VYW39" s="420"/>
      <c r="VYX39" s="420"/>
      <c r="VYY39" s="420"/>
      <c r="VYZ39" s="420"/>
      <c r="VZA39" s="420"/>
      <c r="VZB39" s="420"/>
      <c r="VZC39" s="420"/>
      <c r="VZD39" s="420"/>
      <c r="VZE39" s="420"/>
      <c r="VZF39" s="420"/>
      <c r="VZG39" s="420"/>
      <c r="VZH39" s="420"/>
      <c r="VZI39" s="420"/>
      <c r="VZJ39" s="420"/>
      <c r="VZK39" s="420"/>
      <c r="VZL39" s="420"/>
      <c r="VZM39" s="420"/>
      <c r="VZN39" s="420"/>
      <c r="VZO39" s="420"/>
      <c r="VZP39" s="420"/>
      <c r="VZQ39" s="420"/>
      <c r="VZR39" s="420"/>
      <c r="VZS39" s="420"/>
      <c r="VZT39" s="420"/>
      <c r="VZU39" s="420"/>
      <c r="VZV39" s="420"/>
      <c r="VZW39" s="420"/>
      <c r="VZX39" s="420"/>
      <c r="VZY39" s="420"/>
      <c r="VZZ39" s="420"/>
      <c r="WAA39" s="420"/>
      <c r="WAB39" s="420"/>
      <c r="WAC39" s="420"/>
      <c r="WAD39" s="420"/>
      <c r="WAE39" s="420"/>
      <c r="WAF39" s="420"/>
      <c r="WAG39" s="420"/>
      <c r="WAH39" s="420"/>
      <c r="WAI39" s="420"/>
      <c r="WAJ39" s="420"/>
      <c r="WAK39" s="420"/>
      <c r="WAL39" s="420"/>
      <c r="WAM39" s="420"/>
      <c r="WAN39" s="420"/>
      <c r="WAO39" s="420"/>
      <c r="WAP39" s="420"/>
      <c r="WAQ39" s="420"/>
      <c r="WAR39" s="420"/>
      <c r="WAS39" s="420"/>
      <c r="WAT39" s="420"/>
      <c r="WAU39" s="420"/>
      <c r="WAV39" s="420"/>
      <c r="WAW39" s="420"/>
      <c r="WAX39" s="420"/>
      <c r="WAY39" s="420"/>
      <c r="WAZ39" s="420"/>
      <c r="WBA39" s="420"/>
      <c r="WBB39" s="420"/>
      <c r="WBC39" s="420"/>
      <c r="WBD39" s="420"/>
      <c r="WBE39" s="420"/>
      <c r="WBF39" s="420"/>
      <c r="WBG39" s="420"/>
      <c r="WBH39" s="420"/>
      <c r="WBI39" s="420"/>
      <c r="WBJ39" s="420"/>
      <c r="WBK39" s="420"/>
      <c r="WBL39" s="420"/>
      <c r="WBM39" s="420"/>
      <c r="WBN39" s="420"/>
      <c r="WBO39" s="420"/>
      <c r="WBP39" s="420"/>
      <c r="WBQ39" s="420"/>
      <c r="WBR39" s="420"/>
      <c r="WBS39" s="420"/>
      <c r="WBT39" s="420"/>
      <c r="WBU39" s="420"/>
      <c r="WBV39" s="420"/>
      <c r="WBW39" s="420"/>
      <c r="WBX39" s="420"/>
      <c r="WBY39" s="420"/>
      <c r="WBZ39" s="420"/>
      <c r="WCA39" s="420"/>
      <c r="WCB39" s="420"/>
      <c r="WCC39" s="420"/>
      <c r="WCD39" s="420"/>
      <c r="WCE39" s="420"/>
      <c r="WCF39" s="420"/>
      <c r="WCG39" s="420"/>
      <c r="WCH39" s="420"/>
      <c r="WCI39" s="420"/>
      <c r="WCJ39" s="420"/>
      <c r="WCK39" s="420"/>
      <c r="WCL39" s="420"/>
      <c r="WCM39" s="420"/>
      <c r="WCN39" s="420"/>
      <c r="WCO39" s="420"/>
      <c r="WCP39" s="420"/>
      <c r="WCQ39" s="420"/>
      <c r="WCR39" s="420"/>
      <c r="WCS39" s="420"/>
      <c r="WCT39" s="420"/>
      <c r="WCU39" s="420"/>
      <c r="WCV39" s="420"/>
      <c r="WCW39" s="420"/>
      <c r="WCX39" s="420"/>
      <c r="WCY39" s="420"/>
      <c r="WCZ39" s="420"/>
      <c r="WDA39" s="420"/>
      <c r="WDB39" s="420"/>
      <c r="WDC39" s="420"/>
      <c r="WDD39" s="420"/>
      <c r="WDE39" s="420"/>
      <c r="WDF39" s="420"/>
      <c r="WDG39" s="420"/>
      <c r="WDH39" s="420"/>
      <c r="WDI39" s="420"/>
      <c r="WDJ39" s="420"/>
      <c r="WDK39" s="420"/>
      <c r="WDL39" s="420"/>
      <c r="WDM39" s="420"/>
      <c r="WDN39" s="420"/>
      <c r="WDO39" s="420"/>
      <c r="WDP39" s="420"/>
      <c r="WDQ39" s="420"/>
      <c r="WDR39" s="420"/>
      <c r="WDS39" s="420"/>
      <c r="WDT39" s="420"/>
      <c r="WDU39" s="420"/>
      <c r="WDV39" s="420"/>
      <c r="WDW39" s="420"/>
      <c r="WDX39" s="420"/>
      <c r="WDY39" s="420"/>
      <c r="WDZ39" s="420"/>
      <c r="WEA39" s="420"/>
      <c r="WEB39" s="420"/>
      <c r="WEC39" s="420"/>
      <c r="WED39" s="420"/>
      <c r="WEE39" s="420"/>
      <c r="WEF39" s="420"/>
      <c r="WEG39" s="420"/>
      <c r="WEH39" s="420"/>
      <c r="WEI39" s="420"/>
      <c r="WEJ39" s="420"/>
      <c r="WEK39" s="420"/>
      <c r="WEL39" s="420"/>
      <c r="WEM39" s="420"/>
      <c r="WEN39" s="420"/>
      <c r="WEO39" s="420"/>
      <c r="WEP39" s="420"/>
      <c r="WEQ39" s="420"/>
      <c r="WER39" s="420"/>
      <c r="WES39" s="420"/>
      <c r="WET39" s="420"/>
      <c r="WEU39" s="420"/>
      <c r="WEV39" s="420"/>
      <c r="WEW39" s="420"/>
      <c r="WEX39" s="420"/>
      <c r="WEY39" s="420"/>
      <c r="WEZ39" s="420"/>
      <c r="WFA39" s="420"/>
      <c r="WFB39" s="420"/>
      <c r="WFC39" s="420"/>
      <c r="WFD39" s="420"/>
      <c r="WFE39" s="420"/>
      <c r="WFF39" s="420"/>
      <c r="WFG39" s="420"/>
      <c r="WFH39" s="420"/>
      <c r="WFI39" s="420"/>
      <c r="WFJ39" s="420"/>
      <c r="WFK39" s="420"/>
      <c r="WFL39" s="420"/>
      <c r="WFM39" s="420"/>
      <c r="WFN39" s="420"/>
      <c r="WFO39" s="420"/>
      <c r="WFP39" s="420"/>
      <c r="WFQ39" s="420"/>
      <c r="WFR39" s="420"/>
      <c r="WFS39" s="420"/>
      <c r="WFT39" s="420"/>
      <c r="WFU39" s="420"/>
      <c r="WFV39" s="420"/>
      <c r="WFW39" s="420"/>
      <c r="WFX39" s="420"/>
      <c r="WFY39" s="420"/>
      <c r="WFZ39" s="420"/>
      <c r="WGA39" s="420"/>
      <c r="WGB39" s="420"/>
      <c r="WGC39" s="420"/>
      <c r="WGD39" s="420"/>
      <c r="WGE39" s="420"/>
      <c r="WGF39" s="420"/>
      <c r="WGG39" s="420"/>
      <c r="WGH39" s="420"/>
      <c r="WGI39" s="420"/>
      <c r="WGJ39" s="420"/>
      <c r="WGK39" s="420"/>
      <c r="WGL39" s="420"/>
      <c r="WGM39" s="420"/>
      <c r="WGN39" s="420"/>
      <c r="WGO39" s="420"/>
      <c r="WGP39" s="420"/>
      <c r="WGQ39" s="420"/>
      <c r="WGR39" s="420"/>
      <c r="WGS39" s="420"/>
      <c r="WGT39" s="420"/>
      <c r="WGU39" s="420"/>
      <c r="WGV39" s="420"/>
      <c r="WGW39" s="420"/>
      <c r="WGX39" s="420"/>
      <c r="WGY39" s="420"/>
      <c r="WGZ39" s="420"/>
      <c r="WHA39" s="420"/>
      <c r="WHB39" s="420"/>
      <c r="WHC39" s="420"/>
      <c r="WHD39" s="420"/>
      <c r="WHE39" s="420"/>
      <c r="WHF39" s="420"/>
      <c r="WHG39" s="420"/>
      <c r="WHH39" s="420"/>
      <c r="WHI39" s="420"/>
      <c r="WHJ39" s="420"/>
      <c r="WHK39" s="420"/>
      <c r="WHL39" s="420"/>
      <c r="WHM39" s="420"/>
      <c r="WHN39" s="420"/>
      <c r="WHO39" s="420"/>
      <c r="WHP39" s="420"/>
      <c r="WHQ39" s="420"/>
      <c r="WHR39" s="420"/>
      <c r="WHS39" s="420"/>
      <c r="WHT39" s="420"/>
      <c r="WHU39" s="420"/>
      <c r="WHV39" s="420"/>
      <c r="WHW39" s="420"/>
      <c r="WHX39" s="420"/>
      <c r="WHY39" s="420"/>
      <c r="WHZ39" s="420"/>
      <c r="WIA39" s="420"/>
      <c r="WIB39" s="420"/>
      <c r="WIC39" s="420"/>
      <c r="WID39" s="420"/>
      <c r="WIE39" s="420"/>
      <c r="WIF39" s="420"/>
      <c r="WIG39" s="420"/>
      <c r="WIH39" s="420"/>
      <c r="WII39" s="420"/>
      <c r="WIJ39" s="420"/>
      <c r="WIK39" s="420"/>
      <c r="WIL39" s="420"/>
      <c r="WIM39" s="420"/>
      <c r="WIN39" s="420"/>
      <c r="WIO39" s="420"/>
      <c r="WIP39" s="420"/>
      <c r="WIQ39" s="420"/>
      <c r="WIR39" s="420"/>
      <c r="WIS39" s="420"/>
      <c r="WIT39" s="420"/>
      <c r="WIU39" s="420"/>
      <c r="WIV39" s="420"/>
      <c r="WIW39" s="420"/>
      <c r="WIX39" s="420"/>
      <c r="WIY39" s="420"/>
      <c r="WIZ39" s="420"/>
      <c r="WJA39" s="420"/>
      <c r="WJB39" s="420"/>
      <c r="WJC39" s="420"/>
      <c r="WJD39" s="420"/>
      <c r="WJE39" s="420"/>
      <c r="WJF39" s="420"/>
      <c r="WJG39" s="420"/>
      <c r="WJH39" s="420"/>
      <c r="WJI39" s="420"/>
      <c r="WJJ39" s="420"/>
      <c r="WJK39" s="420"/>
      <c r="WJL39" s="420"/>
      <c r="WJM39" s="420"/>
      <c r="WJN39" s="420"/>
      <c r="WJO39" s="420"/>
      <c r="WJP39" s="420"/>
      <c r="WJQ39" s="420"/>
      <c r="WJR39" s="420"/>
      <c r="WJS39" s="420"/>
      <c r="WJT39" s="420"/>
      <c r="WJU39" s="420"/>
      <c r="WJV39" s="420"/>
      <c r="WJW39" s="420"/>
      <c r="WJX39" s="420"/>
      <c r="WJY39" s="420"/>
      <c r="WJZ39" s="420"/>
      <c r="WKA39" s="420"/>
      <c r="WKB39" s="420"/>
      <c r="WKC39" s="420"/>
      <c r="WKD39" s="420"/>
      <c r="WKE39" s="420"/>
      <c r="WKF39" s="420"/>
      <c r="WKG39" s="420"/>
      <c r="WKH39" s="420"/>
      <c r="WKI39" s="420"/>
      <c r="WKJ39" s="420"/>
      <c r="WKK39" s="420"/>
      <c r="WKL39" s="420"/>
      <c r="WKM39" s="420"/>
      <c r="WKN39" s="420"/>
      <c r="WKO39" s="420"/>
      <c r="WKP39" s="420"/>
      <c r="WKQ39" s="420"/>
      <c r="WKR39" s="420"/>
      <c r="WKS39" s="420"/>
      <c r="WKT39" s="420"/>
      <c r="WKU39" s="420"/>
      <c r="WKV39" s="420"/>
      <c r="WKW39" s="420"/>
      <c r="WKX39" s="420"/>
      <c r="WKY39" s="420"/>
      <c r="WKZ39" s="420"/>
      <c r="WLA39" s="420"/>
      <c r="WLB39" s="420"/>
      <c r="WLC39" s="420"/>
      <c r="WLD39" s="420"/>
      <c r="WLE39" s="420"/>
      <c r="WLF39" s="420"/>
      <c r="WLG39" s="420"/>
      <c r="WLH39" s="420"/>
      <c r="WLI39" s="420"/>
      <c r="WLJ39" s="420"/>
      <c r="WLK39" s="420"/>
      <c r="WLL39" s="420"/>
      <c r="WLM39" s="420"/>
      <c r="WLN39" s="420"/>
      <c r="WLO39" s="420"/>
      <c r="WLP39" s="420"/>
      <c r="WLQ39" s="420"/>
      <c r="WLR39" s="420"/>
      <c r="WLS39" s="420"/>
      <c r="WLT39" s="420"/>
      <c r="WLU39" s="420"/>
      <c r="WLV39" s="420"/>
      <c r="WLW39" s="420"/>
      <c r="WLX39" s="420"/>
      <c r="WLY39" s="420"/>
      <c r="WLZ39" s="420"/>
      <c r="WMA39" s="420"/>
      <c r="WMB39" s="420"/>
      <c r="WMC39" s="420"/>
      <c r="WMD39" s="420"/>
      <c r="WME39" s="420"/>
      <c r="WMF39" s="420"/>
      <c r="WMG39" s="420"/>
      <c r="WMH39" s="420"/>
      <c r="WMI39" s="420"/>
      <c r="WMJ39" s="420"/>
      <c r="WMK39" s="420"/>
      <c r="WML39" s="420"/>
      <c r="WMM39" s="420"/>
      <c r="WMN39" s="420"/>
      <c r="WMO39" s="420"/>
      <c r="WMP39" s="420"/>
      <c r="WMQ39" s="420"/>
      <c r="WMR39" s="420"/>
      <c r="WMS39" s="420"/>
      <c r="WMT39" s="420"/>
      <c r="WMU39" s="420"/>
      <c r="WMV39" s="420"/>
      <c r="WMW39" s="420"/>
      <c r="WMX39" s="420"/>
      <c r="WMY39" s="420"/>
      <c r="WMZ39" s="420"/>
      <c r="WNA39" s="420"/>
      <c r="WNB39" s="420"/>
      <c r="WNC39" s="420"/>
      <c r="WND39" s="420"/>
      <c r="WNE39" s="420"/>
      <c r="WNF39" s="420"/>
      <c r="WNG39" s="420"/>
      <c r="WNH39" s="420"/>
      <c r="WNI39" s="420"/>
      <c r="WNJ39" s="420"/>
      <c r="WNK39" s="420"/>
      <c r="WNL39" s="420"/>
      <c r="WNM39" s="420"/>
      <c r="WNN39" s="420"/>
      <c r="WNO39" s="420"/>
      <c r="WNP39" s="420"/>
      <c r="WNQ39" s="420"/>
      <c r="WNR39" s="420"/>
      <c r="WNS39" s="420"/>
      <c r="WNT39" s="420"/>
      <c r="WNU39" s="420"/>
      <c r="WNV39" s="420"/>
      <c r="WNW39" s="420"/>
      <c r="WNX39" s="420"/>
      <c r="WNY39" s="420"/>
      <c r="WNZ39" s="420"/>
      <c r="WOA39" s="420"/>
      <c r="WOB39" s="420"/>
      <c r="WOC39" s="420"/>
      <c r="WOD39" s="420"/>
      <c r="WOE39" s="420"/>
      <c r="WOF39" s="420"/>
      <c r="WOG39" s="420"/>
      <c r="WOH39" s="420"/>
      <c r="WOI39" s="420"/>
      <c r="WOJ39" s="420"/>
      <c r="WOK39" s="420"/>
      <c r="WOL39" s="420"/>
      <c r="WOM39" s="420"/>
      <c r="WON39" s="420"/>
      <c r="WOO39" s="420"/>
      <c r="WOP39" s="420"/>
      <c r="WOQ39" s="420"/>
      <c r="WOR39" s="420"/>
      <c r="WOS39" s="420"/>
      <c r="WOT39" s="420"/>
      <c r="WOU39" s="420"/>
      <c r="WOV39" s="420"/>
      <c r="WOW39" s="420"/>
      <c r="WOX39" s="420"/>
      <c r="WOY39" s="420"/>
      <c r="WOZ39" s="420"/>
      <c r="WPA39" s="420"/>
      <c r="WPB39" s="420"/>
      <c r="WPC39" s="420"/>
      <c r="WPD39" s="420"/>
      <c r="WPE39" s="420"/>
      <c r="WPF39" s="420"/>
      <c r="WPG39" s="420"/>
      <c r="WPH39" s="420"/>
      <c r="WPI39" s="420"/>
      <c r="WPJ39" s="420"/>
      <c r="WPK39" s="420"/>
      <c r="WPL39" s="420"/>
      <c r="WPM39" s="420"/>
      <c r="WPN39" s="420"/>
      <c r="WPO39" s="420"/>
      <c r="WPP39" s="420"/>
      <c r="WPQ39" s="420"/>
      <c r="WPR39" s="420"/>
      <c r="WPS39" s="420"/>
      <c r="WPT39" s="420"/>
      <c r="WPU39" s="420"/>
      <c r="WPV39" s="420"/>
      <c r="WPW39" s="420"/>
      <c r="WPX39" s="420"/>
      <c r="WPY39" s="420"/>
      <c r="WPZ39" s="420"/>
      <c r="WQA39" s="420"/>
      <c r="WQB39" s="420"/>
      <c r="WQC39" s="420"/>
      <c r="WQD39" s="420"/>
      <c r="WQE39" s="420"/>
      <c r="WQF39" s="420"/>
      <c r="WQG39" s="420"/>
      <c r="WQH39" s="420"/>
      <c r="WQI39" s="420"/>
      <c r="WQJ39" s="420"/>
      <c r="WQK39" s="420"/>
      <c r="WQL39" s="420"/>
      <c r="WQM39" s="420"/>
      <c r="WQN39" s="420"/>
      <c r="WQO39" s="420"/>
      <c r="WQP39" s="420"/>
      <c r="WQQ39" s="420"/>
      <c r="WQR39" s="420"/>
      <c r="WQS39" s="420"/>
      <c r="WQT39" s="420"/>
      <c r="WQU39" s="420"/>
      <c r="WQV39" s="420"/>
      <c r="WQW39" s="420"/>
      <c r="WQX39" s="420"/>
      <c r="WQY39" s="420"/>
      <c r="WQZ39" s="420"/>
      <c r="WRA39" s="420"/>
      <c r="WRB39" s="420"/>
      <c r="WRC39" s="420"/>
      <c r="WRD39" s="420"/>
      <c r="WRE39" s="420"/>
      <c r="WRF39" s="420"/>
      <c r="WRG39" s="420"/>
      <c r="WRH39" s="420"/>
      <c r="WRI39" s="420"/>
      <c r="WRJ39" s="420"/>
      <c r="WRK39" s="420"/>
      <c r="WRL39" s="420"/>
      <c r="WRM39" s="420"/>
      <c r="WRN39" s="420"/>
      <c r="WRO39" s="420"/>
      <c r="WRP39" s="420"/>
      <c r="WRQ39" s="420"/>
      <c r="WRR39" s="420"/>
      <c r="WRS39" s="420"/>
      <c r="WRT39" s="420"/>
      <c r="WRU39" s="420"/>
      <c r="WRV39" s="420"/>
      <c r="WRW39" s="420"/>
      <c r="WRX39" s="420"/>
      <c r="WRY39" s="420"/>
      <c r="WRZ39" s="420"/>
      <c r="WSA39" s="420"/>
      <c r="WSB39" s="420"/>
      <c r="WSC39" s="420"/>
      <c r="WSD39" s="420"/>
      <c r="WSE39" s="420"/>
      <c r="WSF39" s="420"/>
      <c r="WSG39" s="420"/>
      <c r="WSH39" s="420"/>
      <c r="WSI39" s="420"/>
      <c r="WSJ39" s="420"/>
      <c r="WSK39" s="420"/>
      <c r="WSL39" s="420"/>
      <c r="WSM39" s="420"/>
      <c r="WSN39" s="420"/>
      <c r="WSO39" s="420"/>
      <c r="WSP39" s="420"/>
      <c r="WSQ39" s="420"/>
      <c r="WSR39" s="420"/>
      <c r="WSS39" s="420"/>
      <c r="WST39" s="420"/>
      <c r="WSU39" s="420"/>
      <c r="WSV39" s="420"/>
      <c r="WSW39" s="420"/>
      <c r="WSX39" s="420"/>
      <c r="WSY39" s="420"/>
      <c r="WSZ39" s="420"/>
      <c r="WTA39" s="420"/>
      <c r="WTB39" s="420"/>
      <c r="WTC39" s="420"/>
      <c r="WTD39" s="420"/>
      <c r="WTE39" s="420"/>
      <c r="WTF39" s="420"/>
      <c r="WTG39" s="420"/>
      <c r="WTH39" s="420"/>
      <c r="WTI39" s="420"/>
      <c r="WTJ39" s="420"/>
      <c r="WTK39" s="420"/>
      <c r="WTL39" s="420"/>
      <c r="WTM39" s="420"/>
      <c r="WTN39" s="420"/>
      <c r="WTO39" s="420"/>
      <c r="WTP39" s="420"/>
      <c r="WTQ39" s="420"/>
      <c r="WTR39" s="420"/>
      <c r="WTS39" s="420"/>
      <c r="WTT39" s="420"/>
      <c r="WTU39" s="420"/>
      <c r="WTV39" s="420"/>
      <c r="WTW39" s="420"/>
      <c r="WTX39" s="420"/>
      <c r="WTY39" s="420"/>
      <c r="WTZ39" s="420"/>
      <c r="WUA39" s="420"/>
      <c r="WUB39" s="420"/>
      <c r="WUC39" s="420"/>
      <c r="WUD39" s="420"/>
      <c r="WUE39" s="420"/>
      <c r="WUF39" s="420"/>
      <c r="WUG39" s="420"/>
      <c r="WUH39" s="420"/>
      <c r="WUI39" s="420"/>
      <c r="WUJ39" s="420"/>
      <c r="WUK39" s="420"/>
      <c r="WUL39" s="420"/>
      <c r="WUM39" s="420"/>
      <c r="WUN39" s="420"/>
      <c r="WUO39" s="420"/>
      <c r="WUP39" s="420"/>
      <c r="WUQ39" s="420"/>
      <c r="WUR39" s="420"/>
      <c r="WUS39" s="420"/>
      <c r="WUT39" s="420"/>
      <c r="WUU39" s="420"/>
      <c r="WUV39" s="420"/>
      <c r="WUW39" s="420"/>
      <c r="WUX39" s="420"/>
      <c r="WUY39" s="420"/>
      <c r="WUZ39" s="420"/>
      <c r="WVA39" s="420"/>
      <c r="WVB39" s="420"/>
      <c r="WVC39" s="420"/>
      <c r="WVD39" s="420"/>
      <c r="WVE39" s="420"/>
      <c r="WVF39" s="420"/>
      <c r="WVG39" s="420"/>
      <c r="WVH39" s="420"/>
      <c r="WVI39" s="420"/>
      <c r="WVJ39" s="420"/>
      <c r="WVK39" s="420"/>
      <c r="WVL39" s="420"/>
      <c r="WVM39" s="420"/>
      <c r="WVN39" s="420"/>
      <c r="WVO39" s="420"/>
      <c r="WVP39" s="420"/>
      <c r="WVQ39" s="420"/>
      <c r="WVR39" s="420"/>
      <c r="WVS39" s="420"/>
      <c r="WVT39" s="420"/>
      <c r="WVU39" s="420"/>
      <c r="WVV39" s="420"/>
      <c r="WVW39" s="420"/>
      <c r="WVX39" s="420"/>
      <c r="WVY39" s="420"/>
      <c r="WVZ39" s="420"/>
      <c r="WWA39" s="420"/>
      <c r="WWB39" s="420"/>
      <c r="WWC39" s="420"/>
      <c r="WWD39" s="420"/>
      <c r="WWE39" s="420"/>
      <c r="WWF39" s="420"/>
      <c r="WWG39" s="420"/>
      <c r="WWH39" s="420"/>
      <c r="WWI39" s="420"/>
      <c r="WWJ39" s="420"/>
      <c r="WWK39" s="420"/>
      <c r="WWL39" s="420"/>
      <c r="WWM39" s="420"/>
      <c r="WWN39" s="420"/>
      <c r="WWO39" s="420"/>
      <c r="WWP39" s="420"/>
      <c r="WWQ39" s="420"/>
      <c r="WWR39" s="420"/>
      <c r="WWS39" s="420"/>
      <c r="WWT39" s="420"/>
      <c r="WWU39" s="420"/>
      <c r="WWV39" s="420"/>
      <c r="WWW39" s="420"/>
      <c r="WWX39" s="420"/>
      <c r="WWY39" s="420"/>
      <c r="WWZ39" s="420"/>
      <c r="WXA39" s="420"/>
      <c r="WXB39" s="420"/>
      <c r="WXC39" s="420"/>
      <c r="WXD39" s="420"/>
      <c r="WXE39" s="420"/>
      <c r="WXF39" s="420"/>
      <c r="WXG39" s="420"/>
      <c r="WXH39" s="420"/>
      <c r="WXI39" s="420"/>
      <c r="WXJ39" s="420"/>
      <c r="WXK39" s="420"/>
      <c r="WXL39" s="420"/>
      <c r="WXM39" s="420"/>
      <c r="WXN39" s="420"/>
      <c r="WXO39" s="420"/>
      <c r="WXP39" s="420"/>
      <c r="WXQ39" s="420"/>
      <c r="WXR39" s="420"/>
      <c r="WXS39" s="420"/>
      <c r="WXT39" s="420"/>
      <c r="WXU39" s="420"/>
      <c r="WXV39" s="420"/>
      <c r="WXW39" s="420"/>
      <c r="WXX39" s="420"/>
      <c r="WXY39" s="420"/>
      <c r="WXZ39" s="420"/>
      <c r="WYA39" s="420"/>
      <c r="WYB39" s="420"/>
      <c r="WYC39" s="420"/>
      <c r="WYD39" s="420"/>
      <c r="WYE39" s="420"/>
      <c r="WYF39" s="420"/>
      <c r="WYG39" s="420"/>
      <c r="WYH39" s="420"/>
      <c r="WYI39" s="420"/>
      <c r="WYJ39" s="420"/>
      <c r="WYK39" s="420"/>
      <c r="WYL39" s="420"/>
      <c r="WYM39" s="420"/>
      <c r="WYN39" s="420"/>
      <c r="WYO39" s="420"/>
      <c r="WYP39" s="420"/>
      <c r="WYQ39" s="420"/>
      <c r="WYR39" s="420"/>
      <c r="WYS39" s="420"/>
      <c r="WYT39" s="420"/>
      <c r="WYU39" s="420"/>
      <c r="WYV39" s="420"/>
      <c r="WYW39" s="420"/>
      <c r="WYX39" s="420"/>
      <c r="WYY39" s="420"/>
      <c r="WYZ39" s="420"/>
      <c r="WZA39" s="420"/>
      <c r="WZB39" s="420"/>
      <c r="WZC39" s="420"/>
      <c r="WZD39" s="420"/>
      <c r="WZE39" s="420"/>
      <c r="WZF39" s="420"/>
      <c r="WZG39" s="420"/>
      <c r="WZH39" s="420"/>
      <c r="WZI39" s="420"/>
      <c r="WZJ39" s="420"/>
      <c r="WZK39" s="420"/>
      <c r="WZL39" s="420"/>
      <c r="WZM39" s="420"/>
      <c r="WZN39" s="420"/>
      <c r="WZO39" s="420"/>
      <c r="WZP39" s="420"/>
      <c r="WZQ39" s="420"/>
      <c r="WZR39" s="420"/>
      <c r="WZS39" s="420"/>
      <c r="WZT39" s="420"/>
      <c r="WZU39" s="420"/>
      <c r="WZV39" s="420"/>
      <c r="WZW39" s="420"/>
      <c r="WZX39" s="420"/>
      <c r="WZY39" s="420"/>
      <c r="WZZ39" s="420"/>
      <c r="XAA39" s="420"/>
      <c r="XAB39" s="420"/>
      <c r="XAC39" s="420"/>
      <c r="XAD39" s="420"/>
      <c r="XAE39" s="420"/>
      <c r="XAF39" s="420"/>
      <c r="XAG39" s="420"/>
      <c r="XAH39" s="420"/>
      <c r="XAI39" s="420"/>
      <c r="XAJ39" s="420"/>
      <c r="XAK39" s="420"/>
      <c r="XAL39" s="420"/>
      <c r="XAM39" s="420"/>
      <c r="XAN39" s="420"/>
      <c r="XAO39" s="420"/>
      <c r="XAP39" s="420"/>
      <c r="XAQ39" s="420"/>
      <c r="XAR39" s="420"/>
      <c r="XAS39" s="420"/>
      <c r="XAT39" s="420"/>
      <c r="XAU39" s="420"/>
      <c r="XAV39" s="420"/>
      <c r="XAW39" s="420"/>
      <c r="XAX39" s="420"/>
      <c r="XAY39" s="420"/>
      <c r="XAZ39" s="420"/>
      <c r="XBA39" s="420"/>
      <c r="XBB39" s="420"/>
      <c r="XBC39" s="420"/>
      <c r="XBD39" s="420"/>
      <c r="XBE39" s="420"/>
      <c r="XBF39" s="420"/>
      <c r="XBG39" s="420"/>
      <c r="XBH39" s="420"/>
      <c r="XBI39" s="420"/>
      <c r="XBJ39" s="420"/>
      <c r="XBK39" s="420"/>
      <c r="XBL39" s="420"/>
      <c r="XBM39" s="420"/>
      <c r="XBN39" s="420"/>
      <c r="XBO39" s="420"/>
      <c r="XBP39" s="420"/>
      <c r="XBQ39" s="420"/>
      <c r="XBR39" s="420"/>
      <c r="XBS39" s="420"/>
      <c r="XBT39" s="420"/>
      <c r="XBU39" s="420"/>
      <c r="XBV39" s="420"/>
      <c r="XBW39" s="420"/>
      <c r="XBX39" s="420"/>
      <c r="XBY39" s="420"/>
      <c r="XBZ39" s="420"/>
      <c r="XCA39" s="420"/>
      <c r="XCB39" s="420"/>
      <c r="XCC39" s="420"/>
      <c r="XCD39" s="420"/>
      <c r="XCE39" s="420"/>
      <c r="XCF39" s="420"/>
      <c r="XCG39" s="420"/>
      <c r="XCH39" s="420"/>
      <c r="XCI39" s="420"/>
      <c r="XCJ39" s="420"/>
      <c r="XCK39" s="420"/>
      <c r="XCL39" s="420"/>
      <c r="XCM39" s="420"/>
      <c r="XCN39" s="420"/>
      <c r="XCO39" s="420"/>
      <c r="XCP39" s="420"/>
      <c r="XCQ39" s="420"/>
      <c r="XCR39" s="420"/>
      <c r="XCS39" s="420"/>
      <c r="XCT39" s="420"/>
      <c r="XCU39" s="420"/>
      <c r="XCV39" s="420"/>
      <c r="XCW39" s="420"/>
      <c r="XCX39" s="420"/>
      <c r="XCY39" s="420"/>
      <c r="XCZ39" s="420"/>
      <c r="XDA39" s="420"/>
      <c r="XDB39" s="420"/>
      <c r="XDC39" s="420"/>
      <c r="XDD39" s="420"/>
      <c r="XDE39" s="420"/>
      <c r="XDF39" s="420"/>
      <c r="XDG39" s="420"/>
      <c r="XDH39" s="420"/>
      <c r="XDI39" s="420"/>
      <c r="XDJ39" s="420"/>
      <c r="XDK39" s="420"/>
      <c r="XDL39" s="420"/>
      <c r="XDM39" s="420"/>
      <c r="XDN39" s="420"/>
      <c r="XDO39" s="420"/>
      <c r="XDP39" s="420"/>
      <c r="XDQ39" s="420"/>
      <c r="XDR39" s="420"/>
      <c r="XDS39" s="420"/>
      <c r="XDT39" s="420"/>
      <c r="XDU39" s="420"/>
      <c r="XDV39" s="420"/>
      <c r="XDW39" s="420"/>
      <c r="XDX39" s="420"/>
      <c r="XDY39" s="420"/>
      <c r="XDZ39" s="420"/>
      <c r="XEA39" s="420"/>
      <c r="XEB39" s="420"/>
      <c r="XEC39" s="420"/>
      <c r="XED39" s="420"/>
      <c r="XEE39" s="420"/>
      <c r="XEF39" s="420"/>
      <c r="XEG39" s="420"/>
      <c r="XEH39" s="420"/>
      <c r="XEI39" s="420"/>
      <c r="XEJ39" s="420"/>
      <c r="XEK39" s="420"/>
      <c r="XEL39" s="420"/>
      <c r="XEM39" s="420"/>
      <c r="XEN39" s="420"/>
      <c r="XEO39" s="420"/>
      <c r="XEP39" s="420"/>
      <c r="XEQ39" s="420"/>
      <c r="XER39" s="420"/>
      <c r="XES39" s="420"/>
      <c r="XET39" s="420"/>
      <c r="XEU39" s="420"/>
      <c r="XEV39" s="420"/>
      <c r="XEW39" s="420"/>
      <c r="XEX39" s="420"/>
      <c r="XEY39" s="420"/>
      <c r="XEZ39" s="420"/>
    </row>
    <row r="40" spans="1:16380" x14ac:dyDescent="0.2">
      <c r="A40" s="1053"/>
      <c r="B40" s="1406"/>
      <c r="C40" s="1407"/>
      <c r="D40" s="809"/>
      <c r="E40" s="728"/>
      <c r="F40" s="728"/>
      <c r="G40" s="1048"/>
      <c r="H40" s="728"/>
      <c r="I40" s="1053"/>
      <c r="J40" s="1053"/>
      <c r="K40" s="1053"/>
      <c r="L40" s="1053"/>
      <c r="M40" s="1053"/>
      <c r="N40" s="1053"/>
      <c r="O40" s="1053"/>
      <c r="P40" s="1053"/>
      <c r="Q40" s="1053"/>
      <c r="R40" s="1053"/>
      <c r="S40" s="1053"/>
      <c r="T40" s="1053"/>
      <c r="U40" s="420"/>
      <c r="V40" s="420"/>
      <c r="W40" s="420"/>
      <c r="X40" s="420"/>
      <c r="Y40" s="420"/>
      <c r="Z40" s="420"/>
      <c r="AA40" s="420"/>
      <c r="AB40" s="420"/>
      <c r="AC40" s="420"/>
      <c r="AD40" s="420"/>
      <c r="AE40" s="420"/>
      <c r="AF40" s="420"/>
      <c r="AG40" s="420"/>
      <c r="AH40" s="420"/>
      <c r="AI40" s="420"/>
      <c r="AJ40" s="420"/>
      <c r="AK40" s="420"/>
      <c r="AL40" s="420"/>
      <c r="AM40" s="420"/>
      <c r="AN40" s="420"/>
      <c r="AO40" s="420"/>
      <c r="AP40" s="420"/>
      <c r="AQ40" s="420"/>
      <c r="AR40" s="420"/>
      <c r="AS40" s="420"/>
      <c r="AT40" s="420"/>
      <c r="AU40" s="420"/>
      <c r="AV40" s="420"/>
      <c r="AW40" s="420"/>
      <c r="AX40" s="420"/>
      <c r="AY40" s="420"/>
      <c r="AZ40" s="420"/>
      <c r="BA40" s="420"/>
      <c r="BB40" s="420"/>
      <c r="BC40" s="420"/>
      <c r="BD40" s="420"/>
      <c r="BE40" s="420"/>
      <c r="BF40" s="420"/>
      <c r="BG40" s="420"/>
      <c r="BH40" s="420"/>
      <c r="BI40" s="420"/>
      <c r="BJ40" s="420"/>
      <c r="BK40" s="420"/>
      <c r="BL40" s="420"/>
      <c r="BM40" s="420"/>
      <c r="BN40" s="420"/>
      <c r="BO40" s="420"/>
      <c r="BP40" s="420"/>
      <c r="BQ40" s="420"/>
      <c r="BR40" s="420"/>
      <c r="BS40" s="420"/>
      <c r="BT40" s="420"/>
      <c r="BU40" s="420"/>
      <c r="BV40" s="420"/>
      <c r="BW40" s="420"/>
      <c r="BX40" s="420"/>
      <c r="BY40" s="420"/>
      <c r="BZ40" s="420"/>
      <c r="CA40" s="420"/>
      <c r="CB40" s="420"/>
      <c r="CC40" s="420"/>
      <c r="CD40" s="420"/>
      <c r="CE40" s="420"/>
      <c r="CF40" s="420"/>
      <c r="CG40" s="420"/>
      <c r="CH40" s="420"/>
      <c r="CI40" s="420"/>
      <c r="CJ40" s="420"/>
      <c r="CK40" s="420"/>
      <c r="CL40" s="420"/>
      <c r="CM40" s="420"/>
      <c r="CN40" s="420"/>
      <c r="CO40" s="420"/>
      <c r="CP40" s="420"/>
      <c r="CQ40" s="420"/>
      <c r="CR40" s="420"/>
      <c r="CS40" s="420"/>
      <c r="CT40" s="420"/>
      <c r="CU40" s="420"/>
      <c r="CV40" s="420"/>
      <c r="CW40" s="420"/>
      <c r="CX40" s="420"/>
      <c r="CY40" s="420"/>
      <c r="CZ40" s="420"/>
      <c r="DA40" s="420"/>
      <c r="DB40" s="420"/>
      <c r="DC40" s="420"/>
      <c r="DD40" s="420"/>
      <c r="DE40" s="420"/>
      <c r="DF40" s="420"/>
      <c r="DG40" s="420"/>
      <c r="DH40" s="420"/>
      <c r="DI40" s="420"/>
      <c r="DJ40" s="420"/>
      <c r="DK40" s="420"/>
      <c r="DL40" s="420"/>
      <c r="DM40" s="420"/>
      <c r="DN40" s="420"/>
      <c r="DO40" s="420"/>
      <c r="DP40" s="420"/>
      <c r="DQ40" s="420"/>
      <c r="DR40" s="420"/>
      <c r="DS40" s="420"/>
      <c r="DT40" s="420"/>
      <c r="DU40" s="420"/>
      <c r="DV40" s="420"/>
      <c r="DW40" s="420"/>
      <c r="DX40" s="420"/>
      <c r="DY40" s="420"/>
      <c r="DZ40" s="420"/>
      <c r="EA40" s="420"/>
      <c r="EB40" s="420"/>
      <c r="EC40" s="420"/>
      <c r="ED40" s="420"/>
      <c r="EE40" s="420"/>
      <c r="EF40" s="420"/>
      <c r="EG40" s="420"/>
      <c r="EH40" s="420"/>
      <c r="EI40" s="420"/>
      <c r="EJ40" s="420"/>
      <c r="EK40" s="420"/>
      <c r="EL40" s="420"/>
      <c r="EM40" s="420"/>
      <c r="EN40" s="420"/>
      <c r="EO40" s="420"/>
      <c r="EP40" s="420"/>
      <c r="EQ40" s="420"/>
      <c r="ER40" s="420"/>
      <c r="ES40" s="420"/>
      <c r="ET40" s="420"/>
      <c r="EU40" s="420"/>
      <c r="EV40" s="420"/>
      <c r="EW40" s="420"/>
      <c r="EX40" s="420"/>
      <c r="EY40" s="420"/>
      <c r="EZ40" s="420"/>
      <c r="FA40" s="420"/>
      <c r="FB40" s="420"/>
      <c r="FC40" s="420"/>
      <c r="FD40" s="420"/>
      <c r="FE40" s="420"/>
      <c r="FF40" s="420"/>
      <c r="FG40" s="420"/>
      <c r="FH40" s="420"/>
      <c r="FI40" s="420"/>
      <c r="FJ40" s="420"/>
      <c r="FK40" s="420"/>
      <c r="FL40" s="420"/>
      <c r="FM40" s="420"/>
      <c r="FN40" s="420"/>
      <c r="FO40" s="420"/>
      <c r="FP40" s="420"/>
      <c r="FQ40" s="420"/>
      <c r="FR40" s="420"/>
      <c r="FS40" s="420"/>
      <c r="FT40" s="420"/>
      <c r="FU40" s="420"/>
      <c r="FV40" s="420"/>
      <c r="FW40" s="420"/>
      <c r="FX40" s="420"/>
      <c r="FY40" s="420"/>
      <c r="FZ40" s="420"/>
      <c r="GA40" s="420"/>
      <c r="GB40" s="420"/>
      <c r="GC40" s="420"/>
      <c r="GD40" s="420"/>
      <c r="GE40" s="420"/>
      <c r="GF40" s="420"/>
      <c r="GG40" s="420"/>
      <c r="GH40" s="420"/>
      <c r="GI40" s="420"/>
      <c r="GJ40" s="420"/>
      <c r="GK40" s="420"/>
      <c r="GL40" s="420"/>
      <c r="GM40" s="420"/>
      <c r="GN40" s="420"/>
      <c r="GO40" s="420"/>
      <c r="GP40" s="420"/>
      <c r="GQ40" s="420"/>
      <c r="GR40" s="420"/>
      <c r="GS40" s="420"/>
      <c r="GT40" s="420"/>
      <c r="GU40" s="420"/>
      <c r="GV40" s="420"/>
      <c r="GW40" s="420"/>
      <c r="GX40" s="420"/>
      <c r="GY40" s="420"/>
      <c r="GZ40" s="420"/>
      <c r="HA40" s="420"/>
      <c r="HB40" s="420"/>
      <c r="HC40" s="420"/>
      <c r="HD40" s="420"/>
      <c r="HE40" s="420"/>
      <c r="HF40" s="420"/>
      <c r="HG40" s="420"/>
      <c r="HH40" s="420"/>
      <c r="HI40" s="420"/>
      <c r="HJ40" s="420"/>
      <c r="HK40" s="420"/>
      <c r="HL40" s="420"/>
      <c r="HM40" s="420"/>
      <c r="HN40" s="420"/>
      <c r="HO40" s="420"/>
      <c r="HP40" s="420"/>
      <c r="HQ40" s="420"/>
      <c r="HR40" s="420"/>
      <c r="HS40" s="420"/>
      <c r="HT40" s="420"/>
      <c r="HU40" s="420"/>
      <c r="HV40" s="420"/>
      <c r="HW40" s="420"/>
      <c r="HX40" s="420"/>
      <c r="HY40" s="420"/>
      <c r="HZ40" s="420"/>
      <c r="IA40" s="420"/>
      <c r="IB40" s="420"/>
      <c r="IC40" s="420"/>
      <c r="ID40" s="420"/>
      <c r="IE40" s="420"/>
      <c r="IF40" s="420"/>
      <c r="IG40" s="420"/>
      <c r="IH40" s="420"/>
      <c r="II40" s="420"/>
      <c r="IJ40" s="420"/>
      <c r="IK40" s="420"/>
      <c r="IL40" s="420"/>
      <c r="IM40" s="420"/>
      <c r="IN40" s="420"/>
      <c r="IO40" s="420"/>
      <c r="IP40" s="420"/>
      <c r="IQ40" s="420"/>
      <c r="IR40" s="420"/>
      <c r="IS40" s="420"/>
      <c r="IT40" s="420"/>
      <c r="IU40" s="420"/>
      <c r="IV40" s="420"/>
      <c r="IW40" s="420"/>
      <c r="IX40" s="420"/>
      <c r="IY40" s="420"/>
      <c r="IZ40" s="420"/>
      <c r="JA40" s="420"/>
      <c r="JB40" s="420"/>
      <c r="JC40" s="420"/>
      <c r="JD40" s="420"/>
      <c r="JE40" s="420"/>
      <c r="JF40" s="420"/>
      <c r="JG40" s="420"/>
      <c r="JH40" s="420"/>
      <c r="JI40" s="420"/>
      <c r="JJ40" s="420"/>
      <c r="JK40" s="420"/>
      <c r="JL40" s="420"/>
      <c r="JM40" s="420"/>
      <c r="JN40" s="420"/>
      <c r="JO40" s="420"/>
      <c r="JP40" s="420"/>
      <c r="JQ40" s="420"/>
      <c r="JR40" s="420"/>
      <c r="JS40" s="420"/>
      <c r="JT40" s="420"/>
      <c r="JU40" s="420"/>
      <c r="JV40" s="420"/>
      <c r="JW40" s="420"/>
      <c r="JX40" s="420"/>
      <c r="JY40" s="420"/>
      <c r="JZ40" s="420"/>
      <c r="KA40" s="420"/>
      <c r="KB40" s="420"/>
      <c r="KC40" s="420"/>
      <c r="KD40" s="420"/>
      <c r="KE40" s="420"/>
      <c r="KF40" s="420"/>
      <c r="KG40" s="420"/>
      <c r="KH40" s="420"/>
      <c r="KI40" s="420"/>
      <c r="KJ40" s="420"/>
      <c r="KK40" s="420"/>
      <c r="KL40" s="420"/>
      <c r="KM40" s="420"/>
      <c r="KN40" s="420"/>
      <c r="KO40" s="420"/>
      <c r="KP40" s="420"/>
      <c r="KQ40" s="420"/>
      <c r="KR40" s="420"/>
      <c r="KS40" s="420"/>
      <c r="KT40" s="420"/>
      <c r="KU40" s="420"/>
      <c r="KV40" s="420"/>
      <c r="KW40" s="420"/>
      <c r="KX40" s="420"/>
      <c r="KY40" s="420"/>
      <c r="KZ40" s="420"/>
      <c r="LA40" s="420"/>
      <c r="LB40" s="420"/>
      <c r="LC40" s="420"/>
      <c r="LD40" s="420"/>
      <c r="LE40" s="420"/>
      <c r="LF40" s="420"/>
      <c r="LG40" s="420"/>
      <c r="LH40" s="420"/>
      <c r="LI40" s="420"/>
      <c r="LJ40" s="420"/>
      <c r="LK40" s="420"/>
      <c r="LL40" s="420"/>
      <c r="LM40" s="420"/>
      <c r="LN40" s="420"/>
      <c r="LO40" s="420"/>
      <c r="LP40" s="420"/>
      <c r="LQ40" s="420"/>
      <c r="LR40" s="420"/>
      <c r="LS40" s="420"/>
      <c r="LT40" s="420"/>
      <c r="LU40" s="420"/>
      <c r="LV40" s="420"/>
      <c r="LW40" s="420"/>
      <c r="LX40" s="420"/>
      <c r="LY40" s="420"/>
      <c r="LZ40" s="420"/>
      <c r="MA40" s="420"/>
      <c r="MB40" s="420"/>
      <c r="MC40" s="420"/>
      <c r="MD40" s="420"/>
      <c r="ME40" s="420"/>
      <c r="MF40" s="420"/>
      <c r="MG40" s="420"/>
      <c r="MH40" s="420"/>
      <c r="MI40" s="420"/>
      <c r="MJ40" s="420"/>
      <c r="MK40" s="420"/>
      <c r="ML40" s="420"/>
      <c r="MM40" s="420"/>
      <c r="MN40" s="420"/>
      <c r="MO40" s="420"/>
      <c r="MP40" s="420"/>
      <c r="MQ40" s="420"/>
      <c r="MR40" s="420"/>
      <c r="MS40" s="420"/>
      <c r="MT40" s="420"/>
      <c r="MU40" s="420"/>
      <c r="MV40" s="420"/>
      <c r="MW40" s="420"/>
      <c r="MX40" s="420"/>
      <c r="MY40" s="420"/>
      <c r="MZ40" s="420"/>
      <c r="NA40" s="420"/>
      <c r="NB40" s="420"/>
      <c r="NC40" s="420"/>
      <c r="ND40" s="420"/>
      <c r="NE40" s="420"/>
      <c r="NF40" s="420"/>
      <c r="NG40" s="420"/>
      <c r="NH40" s="420"/>
      <c r="NI40" s="420"/>
      <c r="NJ40" s="420"/>
      <c r="NK40" s="420"/>
      <c r="NL40" s="420"/>
      <c r="NM40" s="420"/>
      <c r="NN40" s="420"/>
      <c r="NO40" s="420"/>
      <c r="NP40" s="420"/>
      <c r="NQ40" s="420"/>
      <c r="NR40" s="420"/>
      <c r="NS40" s="420"/>
      <c r="NT40" s="420"/>
      <c r="NU40" s="420"/>
      <c r="NV40" s="420"/>
      <c r="NW40" s="420"/>
      <c r="NX40" s="420"/>
      <c r="NY40" s="420"/>
      <c r="NZ40" s="420"/>
      <c r="OA40" s="420"/>
      <c r="OB40" s="420"/>
      <c r="OC40" s="420"/>
      <c r="OD40" s="420"/>
      <c r="OE40" s="420"/>
      <c r="OF40" s="420"/>
      <c r="OG40" s="420"/>
      <c r="OH40" s="420"/>
      <c r="OI40" s="420"/>
      <c r="OJ40" s="420"/>
      <c r="OK40" s="420"/>
      <c r="OL40" s="420"/>
      <c r="OM40" s="420"/>
      <c r="ON40" s="420"/>
      <c r="OO40" s="420"/>
      <c r="OP40" s="420"/>
      <c r="OQ40" s="420"/>
      <c r="OR40" s="420"/>
      <c r="OS40" s="420"/>
      <c r="OT40" s="420"/>
      <c r="OU40" s="420"/>
      <c r="OV40" s="420"/>
      <c r="OW40" s="420"/>
      <c r="OX40" s="420"/>
      <c r="OY40" s="420"/>
      <c r="OZ40" s="420"/>
      <c r="PA40" s="420"/>
      <c r="PB40" s="420"/>
      <c r="PC40" s="420"/>
      <c r="PD40" s="420"/>
      <c r="PE40" s="420"/>
      <c r="PF40" s="420"/>
      <c r="PG40" s="420"/>
      <c r="PH40" s="420"/>
      <c r="PI40" s="420"/>
      <c r="PJ40" s="420"/>
      <c r="PK40" s="420"/>
      <c r="PL40" s="420"/>
      <c r="PM40" s="420"/>
      <c r="PN40" s="420"/>
      <c r="PO40" s="420"/>
      <c r="PP40" s="420"/>
      <c r="PQ40" s="420"/>
      <c r="PR40" s="420"/>
      <c r="PS40" s="420"/>
      <c r="PT40" s="420"/>
      <c r="PU40" s="420"/>
      <c r="PV40" s="420"/>
      <c r="PW40" s="420"/>
      <c r="PX40" s="420"/>
      <c r="PY40" s="420"/>
      <c r="PZ40" s="420"/>
      <c r="QA40" s="420"/>
      <c r="QB40" s="420"/>
      <c r="QC40" s="420"/>
      <c r="QD40" s="420"/>
      <c r="QE40" s="420"/>
      <c r="QF40" s="420"/>
      <c r="QG40" s="420"/>
      <c r="QH40" s="420"/>
      <c r="QI40" s="420"/>
      <c r="QJ40" s="420"/>
      <c r="QK40" s="420"/>
      <c r="QL40" s="420"/>
      <c r="QM40" s="420"/>
      <c r="QN40" s="420"/>
      <c r="QO40" s="420"/>
      <c r="QP40" s="420"/>
      <c r="QQ40" s="420"/>
      <c r="QR40" s="420"/>
      <c r="QS40" s="420"/>
      <c r="QT40" s="420"/>
      <c r="QU40" s="420"/>
      <c r="QV40" s="420"/>
      <c r="QW40" s="420"/>
      <c r="QX40" s="420"/>
      <c r="QY40" s="420"/>
      <c r="QZ40" s="420"/>
      <c r="RA40" s="420"/>
      <c r="RB40" s="420"/>
      <c r="RC40" s="420"/>
      <c r="RD40" s="420"/>
      <c r="RE40" s="420"/>
      <c r="RF40" s="420"/>
      <c r="RG40" s="420"/>
      <c r="RH40" s="420"/>
      <c r="RI40" s="420"/>
      <c r="RJ40" s="420"/>
      <c r="RK40" s="420"/>
      <c r="RL40" s="420"/>
      <c r="RM40" s="420"/>
      <c r="RN40" s="420"/>
      <c r="RO40" s="420"/>
      <c r="RP40" s="420"/>
      <c r="RQ40" s="420"/>
      <c r="RR40" s="420"/>
      <c r="RS40" s="420"/>
      <c r="RT40" s="420"/>
      <c r="RU40" s="420"/>
      <c r="RV40" s="420"/>
      <c r="RW40" s="420"/>
      <c r="RX40" s="420"/>
      <c r="RY40" s="420"/>
      <c r="RZ40" s="420"/>
      <c r="SA40" s="420"/>
      <c r="SB40" s="420"/>
      <c r="SC40" s="420"/>
      <c r="SD40" s="420"/>
      <c r="SE40" s="420"/>
      <c r="SF40" s="420"/>
      <c r="SG40" s="420"/>
      <c r="SH40" s="420"/>
      <c r="SI40" s="420"/>
      <c r="SJ40" s="420"/>
      <c r="SK40" s="420"/>
      <c r="SL40" s="420"/>
      <c r="SM40" s="420"/>
      <c r="SN40" s="420"/>
      <c r="SO40" s="420"/>
      <c r="SP40" s="420"/>
      <c r="SQ40" s="420"/>
      <c r="SR40" s="420"/>
      <c r="SS40" s="420"/>
      <c r="ST40" s="420"/>
      <c r="SU40" s="420"/>
      <c r="SV40" s="420"/>
      <c r="SW40" s="420"/>
      <c r="SX40" s="420"/>
      <c r="SY40" s="420"/>
      <c r="SZ40" s="420"/>
      <c r="TA40" s="420"/>
      <c r="TB40" s="420"/>
      <c r="TC40" s="420"/>
      <c r="TD40" s="420"/>
      <c r="TE40" s="420"/>
      <c r="TF40" s="420"/>
      <c r="TG40" s="420"/>
      <c r="TH40" s="420"/>
      <c r="TI40" s="420"/>
      <c r="TJ40" s="420"/>
      <c r="TK40" s="420"/>
      <c r="TL40" s="420"/>
      <c r="TM40" s="420"/>
      <c r="TN40" s="420"/>
      <c r="TO40" s="420"/>
      <c r="TP40" s="420"/>
      <c r="TQ40" s="420"/>
      <c r="TR40" s="420"/>
      <c r="TS40" s="420"/>
      <c r="TT40" s="420"/>
      <c r="TU40" s="420"/>
      <c r="TV40" s="420"/>
      <c r="TW40" s="420"/>
      <c r="TX40" s="420"/>
      <c r="TY40" s="420"/>
      <c r="TZ40" s="420"/>
      <c r="UA40" s="420"/>
      <c r="UB40" s="420"/>
      <c r="UC40" s="420"/>
      <c r="UD40" s="420"/>
      <c r="UE40" s="420"/>
      <c r="UF40" s="420"/>
      <c r="UG40" s="420"/>
      <c r="UH40" s="420"/>
      <c r="UI40" s="420"/>
      <c r="UJ40" s="420"/>
      <c r="UK40" s="420"/>
      <c r="UL40" s="420"/>
      <c r="UM40" s="420"/>
      <c r="UN40" s="420"/>
      <c r="UO40" s="420"/>
      <c r="UP40" s="420"/>
      <c r="UQ40" s="420"/>
      <c r="UR40" s="420"/>
      <c r="US40" s="420"/>
      <c r="UT40" s="420"/>
      <c r="UU40" s="420"/>
      <c r="UV40" s="420"/>
      <c r="UW40" s="420"/>
      <c r="UX40" s="420"/>
      <c r="UY40" s="420"/>
      <c r="UZ40" s="420"/>
      <c r="VA40" s="420"/>
      <c r="VB40" s="420"/>
      <c r="VC40" s="420"/>
      <c r="VD40" s="420"/>
      <c r="VE40" s="420"/>
      <c r="VF40" s="420"/>
      <c r="VG40" s="420"/>
      <c r="VH40" s="420"/>
      <c r="VI40" s="420"/>
      <c r="VJ40" s="420"/>
      <c r="VK40" s="420"/>
      <c r="VL40" s="420"/>
      <c r="VM40" s="420"/>
      <c r="VN40" s="420"/>
      <c r="VO40" s="420"/>
      <c r="VP40" s="420"/>
      <c r="VQ40" s="420"/>
      <c r="VR40" s="420"/>
      <c r="VS40" s="420"/>
      <c r="VT40" s="420"/>
      <c r="VU40" s="420"/>
      <c r="VV40" s="420"/>
      <c r="VW40" s="420"/>
      <c r="VX40" s="420"/>
      <c r="VY40" s="420"/>
      <c r="VZ40" s="420"/>
      <c r="WA40" s="420"/>
      <c r="WB40" s="420"/>
      <c r="WC40" s="420"/>
      <c r="WD40" s="420"/>
      <c r="WE40" s="420"/>
      <c r="WF40" s="420"/>
      <c r="WG40" s="420"/>
      <c r="WH40" s="420"/>
      <c r="WI40" s="420"/>
      <c r="WJ40" s="420"/>
      <c r="WK40" s="420"/>
      <c r="WL40" s="420"/>
      <c r="WM40" s="420"/>
      <c r="WN40" s="420"/>
      <c r="WO40" s="420"/>
      <c r="WP40" s="420"/>
      <c r="WQ40" s="420"/>
      <c r="WR40" s="420"/>
      <c r="WS40" s="420"/>
      <c r="WT40" s="420"/>
      <c r="WU40" s="420"/>
      <c r="WV40" s="420"/>
      <c r="WW40" s="420"/>
      <c r="WX40" s="420"/>
      <c r="WY40" s="420"/>
      <c r="WZ40" s="420"/>
      <c r="XA40" s="420"/>
      <c r="XB40" s="420"/>
      <c r="XC40" s="420"/>
      <c r="XD40" s="420"/>
      <c r="XE40" s="420"/>
      <c r="XF40" s="420"/>
      <c r="XG40" s="420"/>
      <c r="XH40" s="420"/>
      <c r="XI40" s="420"/>
      <c r="XJ40" s="420"/>
      <c r="XK40" s="420"/>
      <c r="XL40" s="420"/>
      <c r="XM40" s="420"/>
      <c r="XN40" s="420"/>
      <c r="XO40" s="420"/>
      <c r="XP40" s="420"/>
      <c r="XQ40" s="420"/>
      <c r="XR40" s="420"/>
      <c r="XS40" s="420"/>
      <c r="XT40" s="420"/>
      <c r="XU40" s="420"/>
      <c r="XV40" s="420"/>
      <c r="XW40" s="420"/>
      <c r="XX40" s="420"/>
      <c r="XY40" s="420"/>
      <c r="XZ40" s="420"/>
      <c r="YA40" s="420"/>
      <c r="YB40" s="420"/>
      <c r="YC40" s="420"/>
      <c r="YD40" s="420"/>
      <c r="YE40" s="420"/>
      <c r="YF40" s="420"/>
      <c r="YG40" s="420"/>
      <c r="YH40" s="420"/>
      <c r="YI40" s="420"/>
      <c r="YJ40" s="420"/>
      <c r="YK40" s="420"/>
      <c r="YL40" s="420"/>
      <c r="YM40" s="420"/>
      <c r="YN40" s="420"/>
      <c r="YO40" s="420"/>
      <c r="YP40" s="420"/>
      <c r="YQ40" s="420"/>
      <c r="YR40" s="420"/>
      <c r="YS40" s="420"/>
      <c r="YT40" s="420"/>
      <c r="YU40" s="420"/>
      <c r="YV40" s="420"/>
      <c r="YW40" s="420"/>
      <c r="YX40" s="420"/>
      <c r="YY40" s="420"/>
      <c r="YZ40" s="420"/>
      <c r="ZA40" s="420"/>
      <c r="ZB40" s="420"/>
      <c r="ZC40" s="420"/>
      <c r="ZD40" s="420"/>
      <c r="ZE40" s="420"/>
      <c r="ZF40" s="420"/>
      <c r="ZG40" s="420"/>
      <c r="ZH40" s="420"/>
      <c r="ZI40" s="420"/>
      <c r="ZJ40" s="420"/>
      <c r="ZK40" s="420"/>
      <c r="ZL40" s="420"/>
      <c r="ZM40" s="420"/>
      <c r="ZN40" s="420"/>
      <c r="ZO40" s="420"/>
      <c r="ZP40" s="420"/>
      <c r="ZQ40" s="420"/>
      <c r="ZR40" s="420"/>
      <c r="ZS40" s="420"/>
      <c r="ZT40" s="420"/>
      <c r="ZU40" s="420"/>
      <c r="ZV40" s="420"/>
      <c r="ZW40" s="420"/>
      <c r="ZX40" s="420"/>
      <c r="ZY40" s="420"/>
      <c r="ZZ40" s="420"/>
      <c r="AAA40" s="420"/>
      <c r="AAB40" s="420"/>
      <c r="AAC40" s="420"/>
      <c r="AAD40" s="420"/>
      <c r="AAE40" s="420"/>
      <c r="AAF40" s="420"/>
      <c r="AAG40" s="420"/>
      <c r="AAH40" s="420"/>
      <c r="AAI40" s="420"/>
      <c r="AAJ40" s="420"/>
      <c r="AAK40" s="420"/>
      <c r="AAL40" s="420"/>
      <c r="AAM40" s="420"/>
      <c r="AAN40" s="420"/>
      <c r="AAO40" s="420"/>
      <c r="AAP40" s="420"/>
      <c r="AAQ40" s="420"/>
      <c r="AAR40" s="420"/>
      <c r="AAS40" s="420"/>
      <c r="AAT40" s="420"/>
      <c r="AAU40" s="420"/>
      <c r="AAV40" s="420"/>
      <c r="AAW40" s="420"/>
      <c r="AAX40" s="420"/>
      <c r="AAY40" s="420"/>
      <c r="AAZ40" s="420"/>
      <c r="ABA40" s="420"/>
      <c r="ABB40" s="420"/>
      <c r="ABC40" s="420"/>
      <c r="ABD40" s="420"/>
      <c r="ABE40" s="420"/>
      <c r="ABF40" s="420"/>
      <c r="ABG40" s="420"/>
      <c r="ABH40" s="420"/>
      <c r="ABI40" s="420"/>
      <c r="ABJ40" s="420"/>
      <c r="ABK40" s="420"/>
      <c r="ABL40" s="420"/>
      <c r="ABM40" s="420"/>
      <c r="ABN40" s="420"/>
      <c r="ABO40" s="420"/>
      <c r="ABP40" s="420"/>
      <c r="ABQ40" s="420"/>
      <c r="ABR40" s="420"/>
      <c r="ABS40" s="420"/>
      <c r="ABT40" s="420"/>
      <c r="ABU40" s="420"/>
      <c r="ABV40" s="420"/>
      <c r="ABW40" s="420"/>
      <c r="ABX40" s="420"/>
      <c r="ABY40" s="420"/>
      <c r="ABZ40" s="420"/>
      <c r="ACA40" s="420"/>
      <c r="ACB40" s="420"/>
      <c r="ACC40" s="420"/>
      <c r="ACD40" s="420"/>
      <c r="ACE40" s="420"/>
      <c r="ACF40" s="420"/>
      <c r="ACG40" s="420"/>
      <c r="ACH40" s="420"/>
      <c r="ACI40" s="420"/>
      <c r="ACJ40" s="420"/>
      <c r="ACK40" s="420"/>
      <c r="ACL40" s="420"/>
      <c r="ACM40" s="420"/>
      <c r="ACN40" s="420"/>
      <c r="ACO40" s="420"/>
      <c r="ACP40" s="420"/>
      <c r="ACQ40" s="420"/>
      <c r="ACR40" s="420"/>
      <c r="ACS40" s="420"/>
      <c r="ACT40" s="420"/>
      <c r="ACU40" s="420"/>
      <c r="ACV40" s="420"/>
      <c r="ACW40" s="420"/>
      <c r="ACX40" s="420"/>
      <c r="ACY40" s="420"/>
      <c r="ACZ40" s="420"/>
      <c r="ADA40" s="420"/>
      <c r="ADB40" s="420"/>
      <c r="ADC40" s="420"/>
      <c r="ADD40" s="420"/>
      <c r="ADE40" s="420"/>
      <c r="ADF40" s="420"/>
      <c r="ADG40" s="420"/>
      <c r="ADH40" s="420"/>
      <c r="ADI40" s="420"/>
      <c r="ADJ40" s="420"/>
      <c r="ADK40" s="420"/>
      <c r="ADL40" s="420"/>
      <c r="ADM40" s="420"/>
      <c r="ADN40" s="420"/>
      <c r="ADO40" s="420"/>
      <c r="ADP40" s="420"/>
      <c r="ADQ40" s="420"/>
      <c r="ADR40" s="420"/>
      <c r="ADS40" s="420"/>
      <c r="ADT40" s="420"/>
      <c r="ADU40" s="420"/>
      <c r="ADV40" s="420"/>
      <c r="ADW40" s="420"/>
      <c r="ADX40" s="420"/>
      <c r="ADY40" s="420"/>
      <c r="ADZ40" s="420"/>
      <c r="AEA40" s="420"/>
      <c r="AEB40" s="420"/>
      <c r="AEC40" s="420"/>
      <c r="AED40" s="420"/>
      <c r="AEE40" s="420"/>
      <c r="AEF40" s="420"/>
      <c r="AEG40" s="420"/>
      <c r="AEH40" s="420"/>
      <c r="AEI40" s="420"/>
      <c r="AEJ40" s="420"/>
      <c r="AEK40" s="420"/>
      <c r="AEL40" s="420"/>
      <c r="AEM40" s="420"/>
      <c r="AEN40" s="420"/>
      <c r="AEO40" s="420"/>
      <c r="AEP40" s="420"/>
      <c r="AEQ40" s="420"/>
      <c r="AER40" s="420"/>
      <c r="AES40" s="420"/>
      <c r="AET40" s="420"/>
      <c r="AEU40" s="420"/>
      <c r="AEV40" s="420"/>
      <c r="AEW40" s="420"/>
      <c r="AEX40" s="420"/>
      <c r="AEY40" s="420"/>
      <c r="AEZ40" s="420"/>
      <c r="AFA40" s="420"/>
      <c r="AFB40" s="420"/>
      <c r="AFC40" s="420"/>
      <c r="AFD40" s="420"/>
      <c r="AFE40" s="420"/>
      <c r="AFF40" s="420"/>
      <c r="AFG40" s="420"/>
      <c r="AFH40" s="420"/>
      <c r="AFI40" s="420"/>
      <c r="AFJ40" s="420"/>
      <c r="AFK40" s="420"/>
      <c r="AFL40" s="420"/>
      <c r="AFM40" s="420"/>
      <c r="AFN40" s="420"/>
      <c r="AFO40" s="420"/>
      <c r="AFP40" s="420"/>
      <c r="AFQ40" s="420"/>
      <c r="AFR40" s="420"/>
      <c r="AFS40" s="420"/>
      <c r="AFT40" s="420"/>
      <c r="AFU40" s="420"/>
      <c r="AFV40" s="420"/>
      <c r="AFW40" s="420"/>
      <c r="AFX40" s="420"/>
      <c r="AFY40" s="420"/>
      <c r="AFZ40" s="420"/>
      <c r="AGA40" s="420"/>
      <c r="AGB40" s="420"/>
      <c r="AGC40" s="420"/>
      <c r="AGD40" s="420"/>
      <c r="AGE40" s="420"/>
      <c r="AGF40" s="420"/>
      <c r="AGG40" s="420"/>
      <c r="AGH40" s="420"/>
      <c r="AGI40" s="420"/>
      <c r="AGJ40" s="420"/>
      <c r="AGK40" s="420"/>
      <c r="AGL40" s="420"/>
      <c r="AGM40" s="420"/>
      <c r="AGN40" s="420"/>
      <c r="AGO40" s="420"/>
      <c r="AGP40" s="420"/>
      <c r="AGQ40" s="420"/>
      <c r="AGR40" s="420"/>
      <c r="AGS40" s="420"/>
      <c r="AGT40" s="420"/>
      <c r="AGU40" s="420"/>
      <c r="AGV40" s="420"/>
      <c r="AGW40" s="420"/>
      <c r="AGX40" s="420"/>
      <c r="AGY40" s="420"/>
      <c r="AGZ40" s="420"/>
      <c r="AHA40" s="420"/>
      <c r="AHB40" s="420"/>
      <c r="AHC40" s="420"/>
      <c r="AHD40" s="420"/>
      <c r="AHE40" s="420"/>
      <c r="AHF40" s="420"/>
      <c r="AHG40" s="420"/>
      <c r="AHH40" s="420"/>
      <c r="AHI40" s="420"/>
      <c r="AHJ40" s="420"/>
      <c r="AHK40" s="420"/>
      <c r="AHL40" s="420"/>
      <c r="AHM40" s="420"/>
      <c r="AHN40" s="420"/>
      <c r="AHO40" s="420"/>
      <c r="AHP40" s="420"/>
      <c r="AHQ40" s="420"/>
      <c r="AHR40" s="420"/>
      <c r="AHS40" s="420"/>
      <c r="AHT40" s="420"/>
      <c r="AHU40" s="420"/>
      <c r="AHV40" s="420"/>
      <c r="AHW40" s="420"/>
      <c r="AHX40" s="420"/>
      <c r="AHY40" s="420"/>
      <c r="AHZ40" s="420"/>
      <c r="AIA40" s="420"/>
      <c r="AIB40" s="420"/>
      <c r="AIC40" s="420"/>
      <c r="AID40" s="420"/>
      <c r="AIE40" s="420"/>
      <c r="AIF40" s="420"/>
      <c r="AIG40" s="420"/>
      <c r="AIH40" s="420"/>
      <c r="AII40" s="420"/>
      <c r="AIJ40" s="420"/>
      <c r="AIK40" s="420"/>
      <c r="AIL40" s="420"/>
      <c r="AIM40" s="420"/>
      <c r="AIN40" s="420"/>
      <c r="AIO40" s="420"/>
      <c r="AIP40" s="420"/>
      <c r="AIQ40" s="420"/>
      <c r="AIR40" s="420"/>
      <c r="AIS40" s="420"/>
      <c r="AIT40" s="420"/>
      <c r="AIU40" s="420"/>
      <c r="AIV40" s="420"/>
      <c r="AIW40" s="420"/>
      <c r="AIX40" s="420"/>
      <c r="AIY40" s="420"/>
      <c r="AIZ40" s="420"/>
      <c r="AJA40" s="420"/>
      <c r="AJB40" s="420"/>
      <c r="AJC40" s="420"/>
      <c r="AJD40" s="420"/>
      <c r="AJE40" s="420"/>
      <c r="AJF40" s="420"/>
      <c r="AJG40" s="420"/>
      <c r="AJH40" s="420"/>
      <c r="AJI40" s="420"/>
      <c r="AJJ40" s="420"/>
      <c r="AJK40" s="420"/>
      <c r="AJL40" s="420"/>
      <c r="AJM40" s="420"/>
      <c r="AJN40" s="420"/>
      <c r="AJO40" s="420"/>
      <c r="AJP40" s="420"/>
      <c r="AJQ40" s="420"/>
      <c r="AJR40" s="420"/>
      <c r="AJS40" s="420"/>
      <c r="AJT40" s="420"/>
      <c r="AJU40" s="420"/>
      <c r="AJV40" s="420"/>
      <c r="AJW40" s="420"/>
      <c r="AJX40" s="420"/>
      <c r="AJY40" s="420"/>
      <c r="AJZ40" s="420"/>
      <c r="AKA40" s="420"/>
      <c r="AKB40" s="420"/>
      <c r="AKC40" s="420"/>
      <c r="AKD40" s="420"/>
      <c r="AKE40" s="420"/>
      <c r="AKF40" s="420"/>
      <c r="AKG40" s="420"/>
      <c r="AKH40" s="420"/>
      <c r="AKI40" s="420"/>
      <c r="AKJ40" s="420"/>
      <c r="AKK40" s="420"/>
      <c r="AKL40" s="420"/>
      <c r="AKM40" s="420"/>
      <c r="AKN40" s="420"/>
      <c r="AKO40" s="420"/>
      <c r="AKP40" s="420"/>
      <c r="AKQ40" s="420"/>
      <c r="AKR40" s="420"/>
      <c r="AKS40" s="420"/>
      <c r="AKT40" s="420"/>
      <c r="AKU40" s="420"/>
      <c r="AKV40" s="420"/>
      <c r="AKW40" s="420"/>
      <c r="AKX40" s="420"/>
      <c r="AKY40" s="420"/>
      <c r="AKZ40" s="420"/>
      <c r="ALA40" s="420"/>
      <c r="ALB40" s="420"/>
      <c r="ALC40" s="420"/>
      <c r="ALD40" s="420"/>
      <c r="ALE40" s="420"/>
      <c r="ALF40" s="420"/>
      <c r="ALG40" s="420"/>
      <c r="ALH40" s="420"/>
      <c r="ALI40" s="420"/>
      <c r="ALJ40" s="420"/>
      <c r="ALK40" s="420"/>
      <c r="ALL40" s="420"/>
      <c r="ALM40" s="420"/>
      <c r="ALN40" s="420"/>
      <c r="ALO40" s="420"/>
      <c r="ALP40" s="420"/>
      <c r="ALQ40" s="420"/>
      <c r="ALR40" s="420"/>
      <c r="ALS40" s="420"/>
      <c r="ALT40" s="420"/>
      <c r="ALU40" s="420"/>
      <c r="ALV40" s="420"/>
      <c r="ALW40" s="420"/>
      <c r="ALX40" s="420"/>
      <c r="ALY40" s="420"/>
      <c r="ALZ40" s="420"/>
      <c r="AMA40" s="420"/>
      <c r="AMB40" s="420"/>
      <c r="AMC40" s="420"/>
      <c r="AMD40" s="420"/>
      <c r="AME40" s="420"/>
      <c r="AMF40" s="420"/>
      <c r="AMG40" s="420"/>
      <c r="AMH40" s="420"/>
      <c r="AMI40" s="420"/>
      <c r="AMJ40" s="420"/>
      <c r="AMK40" s="420"/>
      <c r="AML40" s="420"/>
      <c r="AMM40" s="420"/>
      <c r="AMN40" s="420"/>
      <c r="AMO40" s="420"/>
      <c r="AMP40" s="420"/>
      <c r="AMQ40" s="420"/>
      <c r="AMR40" s="420"/>
      <c r="AMS40" s="420"/>
      <c r="AMT40" s="420"/>
      <c r="AMU40" s="420"/>
      <c r="AMV40" s="420"/>
      <c r="AMW40" s="420"/>
      <c r="AMX40" s="420"/>
      <c r="AMY40" s="420"/>
      <c r="AMZ40" s="420"/>
      <c r="ANA40" s="420"/>
      <c r="ANB40" s="420"/>
      <c r="ANC40" s="420"/>
      <c r="AND40" s="420"/>
      <c r="ANE40" s="420"/>
      <c r="ANF40" s="420"/>
      <c r="ANG40" s="420"/>
      <c r="ANH40" s="420"/>
      <c r="ANI40" s="420"/>
      <c r="ANJ40" s="420"/>
      <c r="ANK40" s="420"/>
      <c r="ANL40" s="420"/>
      <c r="ANM40" s="420"/>
      <c r="ANN40" s="420"/>
      <c r="ANO40" s="420"/>
      <c r="ANP40" s="420"/>
      <c r="ANQ40" s="420"/>
      <c r="ANR40" s="420"/>
      <c r="ANS40" s="420"/>
      <c r="ANT40" s="420"/>
      <c r="ANU40" s="420"/>
      <c r="ANV40" s="420"/>
      <c r="ANW40" s="420"/>
      <c r="ANX40" s="420"/>
      <c r="ANY40" s="420"/>
      <c r="ANZ40" s="420"/>
      <c r="AOA40" s="420"/>
      <c r="AOB40" s="420"/>
      <c r="AOC40" s="420"/>
      <c r="AOD40" s="420"/>
      <c r="AOE40" s="420"/>
      <c r="AOF40" s="420"/>
      <c r="AOG40" s="420"/>
      <c r="AOH40" s="420"/>
      <c r="AOI40" s="420"/>
      <c r="AOJ40" s="420"/>
      <c r="AOK40" s="420"/>
      <c r="AOL40" s="420"/>
      <c r="AOM40" s="420"/>
      <c r="AON40" s="420"/>
      <c r="AOO40" s="420"/>
      <c r="AOP40" s="420"/>
      <c r="AOQ40" s="420"/>
      <c r="AOR40" s="420"/>
      <c r="AOS40" s="420"/>
      <c r="AOT40" s="420"/>
      <c r="AOU40" s="420"/>
      <c r="AOV40" s="420"/>
      <c r="AOW40" s="420"/>
      <c r="AOX40" s="420"/>
      <c r="AOY40" s="420"/>
      <c r="AOZ40" s="420"/>
      <c r="APA40" s="420"/>
      <c r="APB40" s="420"/>
      <c r="APC40" s="420"/>
      <c r="APD40" s="420"/>
      <c r="APE40" s="420"/>
      <c r="APF40" s="420"/>
      <c r="APG40" s="420"/>
      <c r="APH40" s="420"/>
      <c r="API40" s="420"/>
      <c r="APJ40" s="420"/>
      <c r="APK40" s="420"/>
      <c r="APL40" s="420"/>
      <c r="APM40" s="420"/>
      <c r="APN40" s="420"/>
      <c r="APO40" s="420"/>
      <c r="APP40" s="420"/>
      <c r="APQ40" s="420"/>
      <c r="APR40" s="420"/>
      <c r="APS40" s="420"/>
      <c r="APT40" s="420"/>
      <c r="APU40" s="420"/>
      <c r="APV40" s="420"/>
      <c r="APW40" s="420"/>
      <c r="APX40" s="420"/>
      <c r="APY40" s="420"/>
      <c r="APZ40" s="420"/>
      <c r="AQA40" s="420"/>
      <c r="AQB40" s="420"/>
      <c r="AQC40" s="420"/>
      <c r="AQD40" s="420"/>
      <c r="AQE40" s="420"/>
      <c r="AQF40" s="420"/>
      <c r="AQG40" s="420"/>
      <c r="AQH40" s="420"/>
      <c r="AQI40" s="420"/>
      <c r="AQJ40" s="420"/>
      <c r="AQK40" s="420"/>
      <c r="AQL40" s="420"/>
      <c r="AQM40" s="420"/>
      <c r="AQN40" s="420"/>
      <c r="AQO40" s="420"/>
      <c r="AQP40" s="420"/>
      <c r="AQQ40" s="420"/>
      <c r="AQR40" s="420"/>
      <c r="AQS40" s="420"/>
      <c r="AQT40" s="420"/>
      <c r="AQU40" s="420"/>
      <c r="AQV40" s="420"/>
      <c r="AQW40" s="420"/>
      <c r="AQX40" s="420"/>
      <c r="AQY40" s="420"/>
      <c r="AQZ40" s="420"/>
      <c r="ARA40" s="420"/>
      <c r="ARB40" s="420"/>
      <c r="ARC40" s="420"/>
      <c r="ARD40" s="420"/>
      <c r="ARE40" s="420"/>
      <c r="ARF40" s="420"/>
      <c r="ARG40" s="420"/>
      <c r="ARH40" s="420"/>
      <c r="ARI40" s="420"/>
      <c r="ARJ40" s="420"/>
      <c r="ARK40" s="420"/>
      <c r="ARL40" s="420"/>
      <c r="ARM40" s="420"/>
      <c r="ARN40" s="420"/>
      <c r="ARO40" s="420"/>
      <c r="ARP40" s="420"/>
      <c r="ARQ40" s="420"/>
      <c r="ARR40" s="420"/>
      <c r="ARS40" s="420"/>
      <c r="ART40" s="420"/>
      <c r="ARU40" s="420"/>
      <c r="ARV40" s="420"/>
      <c r="ARW40" s="420"/>
      <c r="ARX40" s="420"/>
      <c r="ARY40" s="420"/>
      <c r="ARZ40" s="420"/>
      <c r="ASA40" s="420"/>
      <c r="ASB40" s="420"/>
      <c r="ASC40" s="420"/>
      <c r="ASD40" s="420"/>
      <c r="ASE40" s="420"/>
      <c r="ASF40" s="420"/>
      <c r="ASG40" s="420"/>
      <c r="ASH40" s="420"/>
      <c r="ASI40" s="420"/>
      <c r="ASJ40" s="420"/>
      <c r="ASK40" s="420"/>
      <c r="ASL40" s="420"/>
      <c r="ASM40" s="420"/>
      <c r="ASN40" s="420"/>
      <c r="ASO40" s="420"/>
      <c r="ASP40" s="420"/>
      <c r="ASQ40" s="420"/>
      <c r="ASR40" s="420"/>
      <c r="ASS40" s="420"/>
      <c r="AST40" s="420"/>
      <c r="ASU40" s="420"/>
      <c r="ASV40" s="420"/>
      <c r="ASW40" s="420"/>
      <c r="ASX40" s="420"/>
      <c r="ASY40" s="420"/>
      <c r="ASZ40" s="420"/>
      <c r="ATA40" s="420"/>
      <c r="ATB40" s="420"/>
      <c r="ATC40" s="420"/>
      <c r="ATD40" s="420"/>
      <c r="ATE40" s="420"/>
      <c r="ATF40" s="420"/>
      <c r="ATG40" s="420"/>
      <c r="ATH40" s="420"/>
      <c r="ATI40" s="420"/>
      <c r="ATJ40" s="420"/>
      <c r="ATK40" s="420"/>
      <c r="ATL40" s="420"/>
      <c r="ATM40" s="420"/>
      <c r="ATN40" s="420"/>
      <c r="ATO40" s="420"/>
      <c r="ATP40" s="420"/>
      <c r="ATQ40" s="420"/>
      <c r="ATR40" s="420"/>
      <c r="ATS40" s="420"/>
      <c r="ATT40" s="420"/>
      <c r="ATU40" s="420"/>
      <c r="ATV40" s="420"/>
      <c r="ATW40" s="420"/>
      <c r="ATX40" s="420"/>
      <c r="ATY40" s="420"/>
      <c r="ATZ40" s="420"/>
      <c r="AUA40" s="420"/>
      <c r="AUB40" s="420"/>
      <c r="AUC40" s="420"/>
      <c r="AUD40" s="420"/>
      <c r="AUE40" s="420"/>
      <c r="AUF40" s="420"/>
      <c r="AUG40" s="420"/>
      <c r="AUH40" s="420"/>
      <c r="AUI40" s="420"/>
      <c r="AUJ40" s="420"/>
      <c r="AUK40" s="420"/>
      <c r="AUL40" s="420"/>
      <c r="AUM40" s="420"/>
      <c r="AUN40" s="420"/>
      <c r="AUO40" s="420"/>
      <c r="AUP40" s="420"/>
      <c r="AUQ40" s="420"/>
      <c r="AUR40" s="420"/>
      <c r="AUS40" s="420"/>
      <c r="AUT40" s="420"/>
      <c r="AUU40" s="420"/>
      <c r="AUV40" s="420"/>
      <c r="AUW40" s="420"/>
      <c r="AUX40" s="420"/>
      <c r="AUY40" s="420"/>
      <c r="AUZ40" s="420"/>
      <c r="AVA40" s="420"/>
      <c r="AVB40" s="420"/>
      <c r="AVC40" s="420"/>
      <c r="AVD40" s="420"/>
      <c r="AVE40" s="420"/>
      <c r="AVF40" s="420"/>
      <c r="AVG40" s="420"/>
      <c r="AVH40" s="420"/>
      <c r="AVI40" s="420"/>
      <c r="AVJ40" s="420"/>
      <c r="AVK40" s="420"/>
      <c r="AVL40" s="420"/>
      <c r="AVM40" s="420"/>
      <c r="AVN40" s="420"/>
      <c r="AVO40" s="420"/>
      <c r="AVP40" s="420"/>
      <c r="AVQ40" s="420"/>
      <c r="AVR40" s="420"/>
      <c r="AVS40" s="420"/>
      <c r="AVT40" s="420"/>
      <c r="AVU40" s="420"/>
      <c r="AVV40" s="420"/>
      <c r="AVW40" s="420"/>
      <c r="AVX40" s="420"/>
      <c r="AVY40" s="420"/>
      <c r="AVZ40" s="420"/>
      <c r="AWA40" s="420"/>
      <c r="AWB40" s="420"/>
      <c r="AWC40" s="420"/>
      <c r="AWD40" s="420"/>
      <c r="AWE40" s="420"/>
      <c r="AWF40" s="420"/>
      <c r="AWG40" s="420"/>
      <c r="AWH40" s="420"/>
      <c r="AWI40" s="420"/>
      <c r="AWJ40" s="420"/>
      <c r="AWK40" s="420"/>
      <c r="AWL40" s="420"/>
      <c r="AWM40" s="420"/>
      <c r="AWN40" s="420"/>
      <c r="AWO40" s="420"/>
      <c r="AWP40" s="420"/>
      <c r="AWQ40" s="420"/>
      <c r="AWR40" s="420"/>
      <c r="AWS40" s="420"/>
      <c r="AWT40" s="420"/>
      <c r="AWU40" s="420"/>
      <c r="AWV40" s="420"/>
      <c r="AWW40" s="420"/>
      <c r="AWX40" s="420"/>
      <c r="AWY40" s="420"/>
      <c r="AWZ40" s="420"/>
      <c r="AXA40" s="420"/>
      <c r="AXB40" s="420"/>
      <c r="AXC40" s="420"/>
      <c r="AXD40" s="420"/>
      <c r="AXE40" s="420"/>
      <c r="AXF40" s="420"/>
      <c r="AXG40" s="420"/>
      <c r="AXH40" s="420"/>
      <c r="AXI40" s="420"/>
      <c r="AXJ40" s="420"/>
      <c r="AXK40" s="420"/>
      <c r="AXL40" s="420"/>
      <c r="AXM40" s="420"/>
      <c r="AXN40" s="420"/>
      <c r="AXO40" s="420"/>
      <c r="AXP40" s="420"/>
      <c r="AXQ40" s="420"/>
      <c r="AXR40" s="420"/>
      <c r="AXS40" s="420"/>
      <c r="AXT40" s="420"/>
      <c r="AXU40" s="420"/>
      <c r="AXV40" s="420"/>
      <c r="AXW40" s="420"/>
      <c r="AXX40" s="420"/>
      <c r="AXY40" s="420"/>
      <c r="AXZ40" s="420"/>
      <c r="AYA40" s="420"/>
      <c r="AYB40" s="420"/>
      <c r="AYC40" s="420"/>
      <c r="AYD40" s="420"/>
      <c r="AYE40" s="420"/>
      <c r="AYF40" s="420"/>
      <c r="AYG40" s="420"/>
      <c r="AYH40" s="420"/>
      <c r="AYI40" s="420"/>
      <c r="AYJ40" s="420"/>
      <c r="AYK40" s="420"/>
      <c r="AYL40" s="420"/>
      <c r="AYM40" s="420"/>
      <c r="AYN40" s="420"/>
      <c r="AYO40" s="420"/>
      <c r="AYP40" s="420"/>
      <c r="AYQ40" s="420"/>
      <c r="AYR40" s="420"/>
      <c r="AYS40" s="420"/>
      <c r="AYT40" s="420"/>
      <c r="AYU40" s="420"/>
      <c r="AYV40" s="420"/>
      <c r="AYW40" s="420"/>
      <c r="AYX40" s="420"/>
      <c r="AYY40" s="420"/>
      <c r="AYZ40" s="420"/>
      <c r="AZA40" s="420"/>
      <c r="AZB40" s="420"/>
      <c r="AZC40" s="420"/>
      <c r="AZD40" s="420"/>
      <c r="AZE40" s="420"/>
      <c r="AZF40" s="420"/>
      <c r="AZG40" s="420"/>
      <c r="AZH40" s="420"/>
      <c r="AZI40" s="420"/>
      <c r="AZJ40" s="420"/>
      <c r="AZK40" s="420"/>
      <c r="AZL40" s="420"/>
      <c r="AZM40" s="420"/>
      <c r="AZN40" s="420"/>
      <c r="AZO40" s="420"/>
      <c r="AZP40" s="420"/>
      <c r="AZQ40" s="420"/>
      <c r="AZR40" s="420"/>
      <c r="AZS40" s="420"/>
      <c r="AZT40" s="420"/>
      <c r="AZU40" s="420"/>
      <c r="AZV40" s="420"/>
      <c r="AZW40" s="420"/>
      <c r="AZX40" s="420"/>
      <c r="AZY40" s="420"/>
      <c r="AZZ40" s="420"/>
      <c r="BAA40" s="420"/>
      <c r="BAB40" s="420"/>
      <c r="BAC40" s="420"/>
      <c r="BAD40" s="420"/>
      <c r="BAE40" s="420"/>
      <c r="BAF40" s="420"/>
      <c r="BAG40" s="420"/>
      <c r="BAH40" s="420"/>
      <c r="BAI40" s="420"/>
      <c r="BAJ40" s="420"/>
      <c r="BAK40" s="420"/>
      <c r="BAL40" s="420"/>
      <c r="BAM40" s="420"/>
      <c r="BAN40" s="420"/>
      <c r="BAO40" s="420"/>
      <c r="BAP40" s="420"/>
      <c r="BAQ40" s="420"/>
      <c r="BAR40" s="420"/>
      <c r="BAS40" s="420"/>
      <c r="BAT40" s="420"/>
      <c r="BAU40" s="420"/>
      <c r="BAV40" s="420"/>
      <c r="BAW40" s="420"/>
      <c r="BAX40" s="420"/>
      <c r="BAY40" s="420"/>
      <c r="BAZ40" s="420"/>
      <c r="BBA40" s="420"/>
      <c r="BBB40" s="420"/>
      <c r="BBC40" s="420"/>
      <c r="BBD40" s="420"/>
      <c r="BBE40" s="420"/>
      <c r="BBF40" s="420"/>
      <c r="BBG40" s="420"/>
      <c r="BBH40" s="420"/>
      <c r="BBI40" s="420"/>
      <c r="BBJ40" s="420"/>
      <c r="BBK40" s="420"/>
      <c r="BBL40" s="420"/>
      <c r="BBM40" s="420"/>
      <c r="BBN40" s="420"/>
      <c r="BBO40" s="420"/>
      <c r="BBP40" s="420"/>
      <c r="BBQ40" s="420"/>
      <c r="BBR40" s="420"/>
      <c r="BBS40" s="420"/>
      <c r="BBT40" s="420"/>
      <c r="BBU40" s="420"/>
      <c r="BBV40" s="420"/>
      <c r="BBW40" s="420"/>
      <c r="BBX40" s="420"/>
      <c r="BBY40" s="420"/>
      <c r="BBZ40" s="420"/>
      <c r="BCA40" s="420"/>
      <c r="BCB40" s="420"/>
      <c r="BCC40" s="420"/>
      <c r="BCD40" s="420"/>
      <c r="BCE40" s="420"/>
      <c r="BCF40" s="420"/>
      <c r="BCG40" s="420"/>
      <c r="BCH40" s="420"/>
      <c r="BCI40" s="420"/>
      <c r="BCJ40" s="420"/>
      <c r="BCK40" s="420"/>
      <c r="BCL40" s="420"/>
      <c r="BCM40" s="420"/>
      <c r="BCN40" s="420"/>
      <c r="BCO40" s="420"/>
      <c r="BCP40" s="420"/>
      <c r="BCQ40" s="420"/>
      <c r="BCR40" s="420"/>
      <c r="BCS40" s="420"/>
      <c r="BCT40" s="420"/>
      <c r="BCU40" s="420"/>
      <c r="BCV40" s="420"/>
      <c r="BCW40" s="420"/>
      <c r="BCX40" s="420"/>
      <c r="BCY40" s="420"/>
      <c r="BCZ40" s="420"/>
      <c r="BDA40" s="420"/>
      <c r="BDB40" s="420"/>
      <c r="BDC40" s="420"/>
      <c r="BDD40" s="420"/>
      <c r="BDE40" s="420"/>
      <c r="BDF40" s="420"/>
      <c r="BDG40" s="420"/>
      <c r="BDH40" s="420"/>
      <c r="BDI40" s="420"/>
      <c r="BDJ40" s="420"/>
      <c r="BDK40" s="420"/>
      <c r="BDL40" s="420"/>
      <c r="BDM40" s="420"/>
      <c r="BDN40" s="420"/>
      <c r="BDO40" s="420"/>
      <c r="BDP40" s="420"/>
      <c r="BDQ40" s="420"/>
      <c r="BDR40" s="420"/>
      <c r="BDS40" s="420"/>
      <c r="BDT40" s="420"/>
      <c r="BDU40" s="420"/>
      <c r="BDV40" s="420"/>
      <c r="BDW40" s="420"/>
      <c r="BDX40" s="420"/>
      <c r="BDY40" s="420"/>
      <c r="BDZ40" s="420"/>
      <c r="BEA40" s="420"/>
      <c r="BEB40" s="420"/>
      <c r="BEC40" s="420"/>
      <c r="BED40" s="420"/>
      <c r="BEE40" s="420"/>
      <c r="BEF40" s="420"/>
      <c r="BEG40" s="420"/>
      <c r="BEH40" s="420"/>
      <c r="BEI40" s="420"/>
      <c r="BEJ40" s="420"/>
      <c r="BEK40" s="420"/>
      <c r="BEL40" s="420"/>
      <c r="BEM40" s="420"/>
      <c r="BEN40" s="420"/>
      <c r="BEO40" s="420"/>
      <c r="BEP40" s="420"/>
      <c r="BEQ40" s="420"/>
      <c r="BER40" s="420"/>
      <c r="BES40" s="420"/>
      <c r="BET40" s="420"/>
      <c r="BEU40" s="420"/>
      <c r="BEV40" s="420"/>
      <c r="BEW40" s="420"/>
      <c r="BEX40" s="420"/>
      <c r="BEY40" s="420"/>
      <c r="BEZ40" s="420"/>
      <c r="BFA40" s="420"/>
      <c r="BFB40" s="420"/>
      <c r="BFC40" s="420"/>
      <c r="BFD40" s="420"/>
      <c r="BFE40" s="420"/>
      <c r="BFF40" s="420"/>
      <c r="BFG40" s="420"/>
      <c r="BFH40" s="420"/>
      <c r="BFI40" s="420"/>
      <c r="BFJ40" s="420"/>
      <c r="BFK40" s="420"/>
      <c r="BFL40" s="420"/>
      <c r="BFM40" s="420"/>
      <c r="BFN40" s="420"/>
      <c r="BFO40" s="420"/>
      <c r="BFP40" s="420"/>
      <c r="BFQ40" s="420"/>
      <c r="BFR40" s="420"/>
      <c r="BFS40" s="420"/>
      <c r="BFT40" s="420"/>
      <c r="BFU40" s="420"/>
      <c r="BFV40" s="420"/>
      <c r="BFW40" s="420"/>
      <c r="BFX40" s="420"/>
      <c r="BFY40" s="420"/>
      <c r="BFZ40" s="420"/>
      <c r="BGA40" s="420"/>
      <c r="BGB40" s="420"/>
      <c r="BGC40" s="420"/>
      <c r="BGD40" s="420"/>
      <c r="BGE40" s="420"/>
      <c r="BGF40" s="420"/>
      <c r="BGG40" s="420"/>
      <c r="BGH40" s="420"/>
      <c r="BGI40" s="420"/>
      <c r="BGJ40" s="420"/>
      <c r="BGK40" s="420"/>
      <c r="BGL40" s="420"/>
      <c r="BGM40" s="420"/>
      <c r="BGN40" s="420"/>
      <c r="BGO40" s="420"/>
      <c r="BGP40" s="420"/>
      <c r="BGQ40" s="420"/>
      <c r="BGR40" s="420"/>
      <c r="BGS40" s="420"/>
      <c r="BGT40" s="420"/>
      <c r="BGU40" s="420"/>
      <c r="BGV40" s="420"/>
      <c r="BGW40" s="420"/>
      <c r="BGX40" s="420"/>
      <c r="BGY40" s="420"/>
      <c r="BGZ40" s="420"/>
      <c r="BHA40" s="420"/>
      <c r="BHB40" s="420"/>
      <c r="BHC40" s="420"/>
      <c r="BHD40" s="420"/>
      <c r="BHE40" s="420"/>
      <c r="BHF40" s="420"/>
      <c r="BHG40" s="420"/>
      <c r="BHH40" s="420"/>
      <c r="BHI40" s="420"/>
      <c r="BHJ40" s="420"/>
      <c r="BHK40" s="420"/>
      <c r="BHL40" s="420"/>
      <c r="BHM40" s="420"/>
      <c r="BHN40" s="420"/>
      <c r="BHO40" s="420"/>
      <c r="BHP40" s="420"/>
      <c r="BHQ40" s="420"/>
      <c r="BHR40" s="420"/>
      <c r="BHS40" s="420"/>
      <c r="BHT40" s="420"/>
      <c r="BHU40" s="420"/>
      <c r="BHV40" s="420"/>
      <c r="BHW40" s="420"/>
      <c r="BHX40" s="420"/>
      <c r="BHY40" s="420"/>
      <c r="BHZ40" s="420"/>
      <c r="BIA40" s="420"/>
      <c r="BIB40" s="420"/>
      <c r="BIC40" s="420"/>
      <c r="BID40" s="420"/>
      <c r="BIE40" s="420"/>
      <c r="BIF40" s="420"/>
      <c r="BIG40" s="420"/>
      <c r="BIH40" s="420"/>
      <c r="BII40" s="420"/>
      <c r="BIJ40" s="420"/>
      <c r="BIK40" s="420"/>
      <c r="BIL40" s="420"/>
      <c r="BIM40" s="420"/>
      <c r="BIN40" s="420"/>
      <c r="BIO40" s="420"/>
      <c r="BIP40" s="420"/>
      <c r="BIQ40" s="420"/>
      <c r="BIR40" s="420"/>
      <c r="BIS40" s="420"/>
      <c r="BIT40" s="420"/>
      <c r="BIU40" s="420"/>
      <c r="BIV40" s="420"/>
      <c r="BIW40" s="420"/>
      <c r="BIX40" s="420"/>
      <c r="BIY40" s="420"/>
      <c r="BIZ40" s="420"/>
      <c r="BJA40" s="420"/>
      <c r="BJB40" s="420"/>
      <c r="BJC40" s="420"/>
      <c r="BJD40" s="420"/>
      <c r="BJE40" s="420"/>
      <c r="BJF40" s="420"/>
      <c r="BJG40" s="420"/>
      <c r="BJH40" s="420"/>
      <c r="BJI40" s="420"/>
      <c r="BJJ40" s="420"/>
      <c r="BJK40" s="420"/>
      <c r="BJL40" s="420"/>
      <c r="BJM40" s="420"/>
      <c r="BJN40" s="420"/>
      <c r="BJO40" s="420"/>
      <c r="BJP40" s="420"/>
      <c r="BJQ40" s="420"/>
      <c r="BJR40" s="420"/>
      <c r="BJS40" s="420"/>
      <c r="BJT40" s="420"/>
      <c r="BJU40" s="420"/>
      <c r="BJV40" s="420"/>
      <c r="BJW40" s="420"/>
      <c r="BJX40" s="420"/>
      <c r="BJY40" s="420"/>
      <c r="BJZ40" s="420"/>
      <c r="BKA40" s="420"/>
      <c r="BKB40" s="420"/>
      <c r="BKC40" s="420"/>
      <c r="BKD40" s="420"/>
      <c r="BKE40" s="420"/>
      <c r="BKF40" s="420"/>
      <c r="BKG40" s="420"/>
      <c r="BKH40" s="420"/>
      <c r="BKI40" s="420"/>
      <c r="BKJ40" s="420"/>
      <c r="BKK40" s="420"/>
      <c r="BKL40" s="420"/>
      <c r="BKM40" s="420"/>
      <c r="BKN40" s="420"/>
      <c r="BKO40" s="420"/>
      <c r="BKP40" s="420"/>
      <c r="BKQ40" s="420"/>
      <c r="BKR40" s="420"/>
      <c r="BKS40" s="420"/>
      <c r="BKT40" s="420"/>
      <c r="BKU40" s="420"/>
      <c r="BKV40" s="420"/>
      <c r="BKW40" s="420"/>
      <c r="BKX40" s="420"/>
      <c r="BKY40" s="420"/>
      <c r="BKZ40" s="420"/>
      <c r="BLA40" s="420"/>
      <c r="BLB40" s="420"/>
      <c r="BLC40" s="420"/>
      <c r="BLD40" s="420"/>
      <c r="BLE40" s="420"/>
      <c r="BLF40" s="420"/>
      <c r="BLG40" s="420"/>
      <c r="BLH40" s="420"/>
      <c r="BLI40" s="420"/>
      <c r="BLJ40" s="420"/>
      <c r="BLK40" s="420"/>
      <c r="BLL40" s="420"/>
      <c r="BLM40" s="420"/>
      <c r="BLN40" s="420"/>
      <c r="BLO40" s="420"/>
      <c r="BLP40" s="420"/>
      <c r="BLQ40" s="420"/>
      <c r="BLR40" s="420"/>
      <c r="BLS40" s="420"/>
      <c r="BLT40" s="420"/>
      <c r="BLU40" s="420"/>
      <c r="BLV40" s="420"/>
      <c r="BLW40" s="420"/>
      <c r="BLX40" s="420"/>
      <c r="BLY40" s="420"/>
      <c r="BLZ40" s="420"/>
      <c r="BMA40" s="420"/>
      <c r="BMB40" s="420"/>
      <c r="BMC40" s="420"/>
      <c r="BMD40" s="420"/>
      <c r="BME40" s="420"/>
      <c r="BMF40" s="420"/>
      <c r="BMG40" s="420"/>
      <c r="BMH40" s="420"/>
      <c r="BMI40" s="420"/>
      <c r="BMJ40" s="420"/>
      <c r="BMK40" s="420"/>
      <c r="BML40" s="420"/>
      <c r="BMM40" s="420"/>
      <c r="BMN40" s="420"/>
      <c r="BMO40" s="420"/>
      <c r="BMP40" s="420"/>
      <c r="BMQ40" s="420"/>
      <c r="BMR40" s="420"/>
      <c r="BMS40" s="420"/>
      <c r="BMT40" s="420"/>
      <c r="BMU40" s="420"/>
      <c r="BMV40" s="420"/>
      <c r="BMW40" s="420"/>
      <c r="BMX40" s="420"/>
      <c r="BMY40" s="420"/>
      <c r="BMZ40" s="420"/>
      <c r="BNA40" s="420"/>
      <c r="BNB40" s="420"/>
      <c r="BNC40" s="420"/>
      <c r="BND40" s="420"/>
      <c r="BNE40" s="420"/>
      <c r="BNF40" s="420"/>
      <c r="BNG40" s="420"/>
      <c r="BNH40" s="420"/>
      <c r="BNI40" s="420"/>
      <c r="BNJ40" s="420"/>
      <c r="BNK40" s="420"/>
      <c r="BNL40" s="420"/>
      <c r="BNM40" s="420"/>
      <c r="BNN40" s="420"/>
      <c r="BNO40" s="420"/>
      <c r="BNP40" s="420"/>
      <c r="BNQ40" s="420"/>
      <c r="BNR40" s="420"/>
      <c r="BNS40" s="420"/>
      <c r="BNT40" s="420"/>
      <c r="BNU40" s="420"/>
      <c r="BNV40" s="420"/>
      <c r="BNW40" s="420"/>
      <c r="BNX40" s="420"/>
      <c r="BNY40" s="420"/>
      <c r="BNZ40" s="420"/>
      <c r="BOA40" s="420"/>
      <c r="BOB40" s="420"/>
      <c r="BOC40" s="420"/>
      <c r="BOD40" s="420"/>
      <c r="BOE40" s="420"/>
      <c r="BOF40" s="420"/>
      <c r="BOG40" s="420"/>
      <c r="BOH40" s="420"/>
      <c r="BOI40" s="420"/>
      <c r="BOJ40" s="420"/>
      <c r="BOK40" s="420"/>
      <c r="BOL40" s="420"/>
      <c r="BOM40" s="420"/>
      <c r="BON40" s="420"/>
      <c r="BOO40" s="420"/>
      <c r="BOP40" s="420"/>
      <c r="BOQ40" s="420"/>
      <c r="BOR40" s="420"/>
      <c r="BOS40" s="420"/>
      <c r="BOT40" s="420"/>
      <c r="BOU40" s="420"/>
      <c r="BOV40" s="420"/>
      <c r="BOW40" s="420"/>
      <c r="BOX40" s="420"/>
      <c r="BOY40" s="420"/>
      <c r="BOZ40" s="420"/>
      <c r="BPA40" s="420"/>
      <c r="BPB40" s="420"/>
      <c r="BPC40" s="420"/>
      <c r="BPD40" s="420"/>
      <c r="BPE40" s="420"/>
      <c r="BPF40" s="420"/>
      <c r="BPG40" s="420"/>
      <c r="BPH40" s="420"/>
      <c r="BPI40" s="420"/>
      <c r="BPJ40" s="420"/>
      <c r="BPK40" s="420"/>
      <c r="BPL40" s="420"/>
      <c r="BPM40" s="420"/>
      <c r="BPN40" s="420"/>
      <c r="BPO40" s="420"/>
      <c r="BPP40" s="420"/>
      <c r="BPQ40" s="420"/>
      <c r="BPR40" s="420"/>
      <c r="BPS40" s="420"/>
      <c r="BPT40" s="420"/>
      <c r="BPU40" s="420"/>
      <c r="BPV40" s="420"/>
      <c r="BPW40" s="420"/>
      <c r="BPX40" s="420"/>
      <c r="BPY40" s="420"/>
      <c r="BPZ40" s="420"/>
      <c r="BQA40" s="420"/>
      <c r="BQB40" s="420"/>
      <c r="BQC40" s="420"/>
      <c r="BQD40" s="420"/>
      <c r="BQE40" s="420"/>
      <c r="BQF40" s="420"/>
      <c r="BQG40" s="420"/>
      <c r="BQH40" s="420"/>
      <c r="BQI40" s="420"/>
      <c r="BQJ40" s="420"/>
      <c r="BQK40" s="420"/>
      <c r="BQL40" s="420"/>
      <c r="BQM40" s="420"/>
      <c r="BQN40" s="420"/>
      <c r="BQO40" s="420"/>
      <c r="BQP40" s="420"/>
      <c r="BQQ40" s="420"/>
      <c r="BQR40" s="420"/>
      <c r="BQS40" s="420"/>
      <c r="BQT40" s="420"/>
      <c r="BQU40" s="420"/>
      <c r="BQV40" s="420"/>
      <c r="BQW40" s="420"/>
      <c r="BQX40" s="420"/>
      <c r="BQY40" s="420"/>
      <c r="BQZ40" s="420"/>
      <c r="BRA40" s="420"/>
      <c r="BRB40" s="420"/>
      <c r="BRC40" s="420"/>
      <c r="BRD40" s="420"/>
      <c r="BRE40" s="420"/>
      <c r="BRF40" s="420"/>
      <c r="BRG40" s="420"/>
      <c r="BRH40" s="420"/>
      <c r="BRI40" s="420"/>
      <c r="BRJ40" s="420"/>
      <c r="BRK40" s="420"/>
      <c r="BRL40" s="420"/>
      <c r="BRM40" s="420"/>
      <c r="BRN40" s="420"/>
      <c r="BRO40" s="420"/>
      <c r="BRP40" s="420"/>
      <c r="BRQ40" s="420"/>
      <c r="BRR40" s="420"/>
      <c r="BRS40" s="420"/>
      <c r="BRT40" s="420"/>
      <c r="BRU40" s="420"/>
      <c r="BRV40" s="420"/>
      <c r="BRW40" s="420"/>
      <c r="BRX40" s="420"/>
      <c r="BRY40" s="420"/>
      <c r="BRZ40" s="420"/>
      <c r="BSA40" s="420"/>
      <c r="BSB40" s="420"/>
      <c r="BSC40" s="420"/>
      <c r="BSD40" s="420"/>
      <c r="BSE40" s="420"/>
      <c r="BSF40" s="420"/>
      <c r="BSG40" s="420"/>
      <c r="BSH40" s="420"/>
      <c r="BSI40" s="420"/>
      <c r="BSJ40" s="420"/>
      <c r="BSK40" s="420"/>
      <c r="BSL40" s="420"/>
      <c r="BSM40" s="420"/>
      <c r="BSN40" s="420"/>
      <c r="BSO40" s="420"/>
      <c r="BSP40" s="420"/>
      <c r="BSQ40" s="420"/>
      <c r="BSR40" s="420"/>
      <c r="BSS40" s="420"/>
      <c r="BST40" s="420"/>
      <c r="BSU40" s="420"/>
      <c r="BSV40" s="420"/>
      <c r="BSW40" s="420"/>
      <c r="BSX40" s="420"/>
      <c r="BSY40" s="420"/>
      <c r="BSZ40" s="420"/>
      <c r="BTA40" s="420"/>
      <c r="BTB40" s="420"/>
      <c r="BTC40" s="420"/>
      <c r="BTD40" s="420"/>
      <c r="BTE40" s="420"/>
      <c r="BTF40" s="420"/>
      <c r="BTG40" s="420"/>
      <c r="BTH40" s="420"/>
      <c r="BTI40" s="420"/>
      <c r="BTJ40" s="420"/>
      <c r="BTK40" s="420"/>
      <c r="BTL40" s="420"/>
      <c r="BTM40" s="420"/>
      <c r="BTN40" s="420"/>
      <c r="BTO40" s="420"/>
      <c r="BTP40" s="420"/>
      <c r="BTQ40" s="420"/>
      <c r="BTR40" s="420"/>
      <c r="BTS40" s="420"/>
      <c r="BTT40" s="420"/>
      <c r="BTU40" s="420"/>
      <c r="BTV40" s="420"/>
      <c r="BTW40" s="420"/>
      <c r="BTX40" s="420"/>
      <c r="BTY40" s="420"/>
      <c r="BTZ40" s="420"/>
      <c r="BUA40" s="420"/>
      <c r="BUB40" s="420"/>
      <c r="BUC40" s="420"/>
      <c r="BUD40" s="420"/>
      <c r="BUE40" s="420"/>
      <c r="BUF40" s="420"/>
      <c r="BUG40" s="420"/>
      <c r="BUH40" s="420"/>
      <c r="BUI40" s="420"/>
      <c r="BUJ40" s="420"/>
      <c r="BUK40" s="420"/>
      <c r="BUL40" s="420"/>
      <c r="BUM40" s="420"/>
      <c r="BUN40" s="420"/>
      <c r="BUO40" s="420"/>
      <c r="BUP40" s="420"/>
      <c r="BUQ40" s="420"/>
      <c r="BUR40" s="420"/>
      <c r="BUS40" s="420"/>
      <c r="BUT40" s="420"/>
      <c r="BUU40" s="420"/>
      <c r="BUV40" s="420"/>
      <c r="BUW40" s="420"/>
      <c r="BUX40" s="420"/>
      <c r="BUY40" s="420"/>
      <c r="BUZ40" s="420"/>
      <c r="BVA40" s="420"/>
      <c r="BVB40" s="420"/>
      <c r="BVC40" s="420"/>
      <c r="BVD40" s="420"/>
      <c r="BVE40" s="420"/>
      <c r="BVF40" s="420"/>
      <c r="BVG40" s="420"/>
      <c r="BVH40" s="420"/>
      <c r="BVI40" s="420"/>
      <c r="BVJ40" s="420"/>
      <c r="BVK40" s="420"/>
      <c r="BVL40" s="420"/>
      <c r="BVM40" s="420"/>
      <c r="BVN40" s="420"/>
      <c r="BVO40" s="420"/>
      <c r="BVP40" s="420"/>
      <c r="BVQ40" s="420"/>
      <c r="BVR40" s="420"/>
      <c r="BVS40" s="420"/>
      <c r="BVT40" s="420"/>
      <c r="BVU40" s="420"/>
      <c r="BVV40" s="420"/>
      <c r="BVW40" s="420"/>
      <c r="BVX40" s="420"/>
      <c r="BVY40" s="420"/>
      <c r="BVZ40" s="420"/>
      <c r="BWA40" s="420"/>
      <c r="BWB40" s="420"/>
      <c r="BWC40" s="420"/>
      <c r="BWD40" s="420"/>
      <c r="BWE40" s="420"/>
      <c r="BWF40" s="420"/>
      <c r="BWG40" s="420"/>
      <c r="BWH40" s="420"/>
      <c r="BWI40" s="420"/>
      <c r="BWJ40" s="420"/>
      <c r="BWK40" s="420"/>
      <c r="BWL40" s="420"/>
      <c r="BWM40" s="420"/>
      <c r="BWN40" s="420"/>
      <c r="BWO40" s="420"/>
      <c r="BWP40" s="420"/>
      <c r="BWQ40" s="420"/>
      <c r="BWR40" s="420"/>
      <c r="BWS40" s="420"/>
      <c r="BWT40" s="420"/>
      <c r="BWU40" s="420"/>
      <c r="BWV40" s="420"/>
      <c r="BWW40" s="420"/>
      <c r="BWX40" s="420"/>
      <c r="BWY40" s="420"/>
      <c r="BWZ40" s="420"/>
      <c r="BXA40" s="420"/>
      <c r="BXB40" s="420"/>
      <c r="BXC40" s="420"/>
      <c r="BXD40" s="420"/>
      <c r="BXE40" s="420"/>
      <c r="BXF40" s="420"/>
      <c r="BXG40" s="420"/>
      <c r="BXH40" s="420"/>
      <c r="BXI40" s="420"/>
      <c r="BXJ40" s="420"/>
      <c r="BXK40" s="420"/>
      <c r="BXL40" s="420"/>
      <c r="BXM40" s="420"/>
      <c r="BXN40" s="420"/>
      <c r="BXO40" s="420"/>
      <c r="BXP40" s="420"/>
      <c r="BXQ40" s="420"/>
      <c r="BXR40" s="420"/>
      <c r="BXS40" s="420"/>
      <c r="BXT40" s="420"/>
      <c r="BXU40" s="420"/>
      <c r="BXV40" s="420"/>
      <c r="BXW40" s="420"/>
      <c r="BXX40" s="420"/>
      <c r="BXY40" s="420"/>
      <c r="BXZ40" s="420"/>
      <c r="BYA40" s="420"/>
      <c r="BYB40" s="420"/>
      <c r="BYC40" s="420"/>
      <c r="BYD40" s="420"/>
      <c r="BYE40" s="420"/>
      <c r="BYF40" s="420"/>
      <c r="BYG40" s="420"/>
      <c r="BYH40" s="420"/>
      <c r="BYI40" s="420"/>
      <c r="BYJ40" s="420"/>
      <c r="BYK40" s="420"/>
      <c r="BYL40" s="420"/>
      <c r="BYM40" s="420"/>
      <c r="BYN40" s="420"/>
      <c r="BYO40" s="420"/>
      <c r="BYP40" s="420"/>
      <c r="BYQ40" s="420"/>
      <c r="BYR40" s="420"/>
      <c r="BYS40" s="420"/>
      <c r="BYT40" s="420"/>
      <c r="BYU40" s="420"/>
      <c r="BYV40" s="420"/>
      <c r="BYW40" s="420"/>
      <c r="BYX40" s="420"/>
      <c r="BYY40" s="420"/>
      <c r="BYZ40" s="420"/>
      <c r="BZA40" s="420"/>
      <c r="BZB40" s="420"/>
      <c r="BZC40" s="420"/>
      <c r="BZD40" s="420"/>
      <c r="BZE40" s="420"/>
      <c r="BZF40" s="420"/>
      <c r="BZG40" s="420"/>
      <c r="BZH40" s="420"/>
      <c r="BZI40" s="420"/>
      <c r="BZJ40" s="420"/>
      <c r="BZK40" s="420"/>
      <c r="BZL40" s="420"/>
      <c r="BZM40" s="420"/>
      <c r="BZN40" s="420"/>
      <c r="BZO40" s="420"/>
      <c r="BZP40" s="420"/>
      <c r="BZQ40" s="420"/>
      <c r="BZR40" s="420"/>
      <c r="BZS40" s="420"/>
      <c r="BZT40" s="420"/>
      <c r="BZU40" s="420"/>
      <c r="BZV40" s="420"/>
      <c r="BZW40" s="420"/>
      <c r="BZX40" s="420"/>
      <c r="BZY40" s="420"/>
      <c r="BZZ40" s="420"/>
      <c r="CAA40" s="420"/>
      <c r="CAB40" s="420"/>
      <c r="CAC40" s="420"/>
      <c r="CAD40" s="420"/>
      <c r="CAE40" s="420"/>
      <c r="CAF40" s="420"/>
      <c r="CAG40" s="420"/>
      <c r="CAH40" s="420"/>
      <c r="CAI40" s="420"/>
      <c r="CAJ40" s="420"/>
      <c r="CAK40" s="420"/>
      <c r="CAL40" s="420"/>
      <c r="CAM40" s="420"/>
      <c r="CAN40" s="420"/>
      <c r="CAO40" s="420"/>
      <c r="CAP40" s="420"/>
      <c r="CAQ40" s="420"/>
      <c r="CAR40" s="420"/>
      <c r="CAS40" s="420"/>
      <c r="CAT40" s="420"/>
      <c r="CAU40" s="420"/>
      <c r="CAV40" s="420"/>
      <c r="CAW40" s="420"/>
      <c r="CAX40" s="420"/>
      <c r="CAY40" s="420"/>
      <c r="CAZ40" s="420"/>
      <c r="CBA40" s="420"/>
      <c r="CBB40" s="420"/>
      <c r="CBC40" s="420"/>
      <c r="CBD40" s="420"/>
      <c r="CBE40" s="420"/>
      <c r="CBF40" s="420"/>
      <c r="CBG40" s="420"/>
      <c r="CBH40" s="420"/>
      <c r="CBI40" s="420"/>
      <c r="CBJ40" s="420"/>
      <c r="CBK40" s="420"/>
      <c r="CBL40" s="420"/>
      <c r="CBM40" s="420"/>
      <c r="CBN40" s="420"/>
      <c r="CBO40" s="420"/>
      <c r="CBP40" s="420"/>
      <c r="CBQ40" s="420"/>
      <c r="CBR40" s="420"/>
      <c r="CBS40" s="420"/>
      <c r="CBT40" s="420"/>
      <c r="CBU40" s="420"/>
      <c r="CBV40" s="420"/>
      <c r="CBW40" s="420"/>
      <c r="CBX40" s="420"/>
      <c r="CBY40" s="420"/>
      <c r="CBZ40" s="420"/>
      <c r="CCA40" s="420"/>
      <c r="CCB40" s="420"/>
      <c r="CCC40" s="420"/>
      <c r="CCD40" s="420"/>
      <c r="CCE40" s="420"/>
      <c r="CCF40" s="420"/>
      <c r="CCG40" s="420"/>
      <c r="CCH40" s="420"/>
      <c r="CCI40" s="420"/>
      <c r="CCJ40" s="420"/>
      <c r="CCK40" s="420"/>
      <c r="CCL40" s="420"/>
      <c r="CCM40" s="420"/>
      <c r="CCN40" s="420"/>
      <c r="CCO40" s="420"/>
      <c r="CCP40" s="420"/>
      <c r="CCQ40" s="420"/>
      <c r="CCR40" s="420"/>
      <c r="CCS40" s="420"/>
      <c r="CCT40" s="420"/>
      <c r="CCU40" s="420"/>
      <c r="CCV40" s="420"/>
      <c r="CCW40" s="420"/>
      <c r="CCX40" s="420"/>
      <c r="CCY40" s="420"/>
      <c r="CCZ40" s="420"/>
      <c r="CDA40" s="420"/>
      <c r="CDB40" s="420"/>
      <c r="CDC40" s="420"/>
      <c r="CDD40" s="420"/>
      <c r="CDE40" s="420"/>
      <c r="CDF40" s="420"/>
      <c r="CDG40" s="420"/>
      <c r="CDH40" s="420"/>
      <c r="CDI40" s="420"/>
      <c r="CDJ40" s="420"/>
      <c r="CDK40" s="420"/>
      <c r="CDL40" s="420"/>
      <c r="CDM40" s="420"/>
      <c r="CDN40" s="420"/>
      <c r="CDO40" s="420"/>
      <c r="CDP40" s="420"/>
      <c r="CDQ40" s="420"/>
      <c r="CDR40" s="420"/>
      <c r="CDS40" s="420"/>
      <c r="CDT40" s="420"/>
      <c r="CDU40" s="420"/>
      <c r="CDV40" s="420"/>
      <c r="CDW40" s="420"/>
      <c r="CDX40" s="420"/>
      <c r="CDY40" s="420"/>
      <c r="CDZ40" s="420"/>
      <c r="CEA40" s="420"/>
      <c r="CEB40" s="420"/>
      <c r="CEC40" s="420"/>
      <c r="CED40" s="420"/>
      <c r="CEE40" s="420"/>
      <c r="CEF40" s="420"/>
      <c r="CEG40" s="420"/>
      <c r="CEH40" s="420"/>
      <c r="CEI40" s="420"/>
      <c r="CEJ40" s="420"/>
      <c r="CEK40" s="420"/>
      <c r="CEL40" s="420"/>
      <c r="CEM40" s="420"/>
      <c r="CEN40" s="420"/>
      <c r="CEO40" s="420"/>
      <c r="CEP40" s="420"/>
      <c r="CEQ40" s="420"/>
      <c r="CER40" s="420"/>
      <c r="CES40" s="420"/>
      <c r="CET40" s="420"/>
      <c r="CEU40" s="420"/>
      <c r="CEV40" s="420"/>
      <c r="CEW40" s="420"/>
      <c r="CEX40" s="420"/>
      <c r="CEY40" s="420"/>
      <c r="CEZ40" s="420"/>
      <c r="CFA40" s="420"/>
      <c r="CFB40" s="420"/>
      <c r="CFC40" s="420"/>
      <c r="CFD40" s="420"/>
      <c r="CFE40" s="420"/>
      <c r="CFF40" s="420"/>
      <c r="CFG40" s="420"/>
      <c r="CFH40" s="420"/>
      <c r="CFI40" s="420"/>
      <c r="CFJ40" s="420"/>
      <c r="CFK40" s="420"/>
      <c r="CFL40" s="420"/>
      <c r="CFM40" s="420"/>
      <c r="CFN40" s="420"/>
      <c r="CFO40" s="420"/>
      <c r="CFP40" s="420"/>
      <c r="CFQ40" s="420"/>
      <c r="CFR40" s="420"/>
      <c r="CFS40" s="420"/>
      <c r="CFT40" s="420"/>
      <c r="CFU40" s="420"/>
      <c r="CFV40" s="420"/>
      <c r="CFW40" s="420"/>
      <c r="CFX40" s="420"/>
      <c r="CFY40" s="420"/>
      <c r="CFZ40" s="420"/>
      <c r="CGA40" s="420"/>
      <c r="CGB40" s="420"/>
      <c r="CGC40" s="420"/>
      <c r="CGD40" s="420"/>
      <c r="CGE40" s="420"/>
      <c r="CGF40" s="420"/>
      <c r="CGG40" s="420"/>
      <c r="CGH40" s="420"/>
      <c r="CGI40" s="420"/>
      <c r="CGJ40" s="420"/>
      <c r="CGK40" s="420"/>
      <c r="CGL40" s="420"/>
      <c r="CGM40" s="420"/>
      <c r="CGN40" s="420"/>
      <c r="CGO40" s="420"/>
      <c r="CGP40" s="420"/>
      <c r="CGQ40" s="420"/>
      <c r="CGR40" s="420"/>
      <c r="CGS40" s="420"/>
      <c r="CGT40" s="420"/>
      <c r="CGU40" s="420"/>
      <c r="CGV40" s="420"/>
      <c r="CGW40" s="420"/>
      <c r="CGX40" s="420"/>
      <c r="CGY40" s="420"/>
      <c r="CGZ40" s="420"/>
      <c r="CHA40" s="420"/>
      <c r="CHB40" s="420"/>
      <c r="CHC40" s="420"/>
      <c r="CHD40" s="420"/>
      <c r="CHE40" s="420"/>
      <c r="CHF40" s="420"/>
      <c r="CHG40" s="420"/>
      <c r="CHH40" s="420"/>
      <c r="CHI40" s="420"/>
      <c r="CHJ40" s="420"/>
      <c r="CHK40" s="420"/>
      <c r="CHL40" s="420"/>
      <c r="CHM40" s="420"/>
      <c r="CHN40" s="420"/>
      <c r="CHO40" s="420"/>
      <c r="CHP40" s="420"/>
      <c r="CHQ40" s="420"/>
      <c r="CHR40" s="420"/>
      <c r="CHS40" s="420"/>
      <c r="CHT40" s="420"/>
      <c r="CHU40" s="420"/>
      <c r="CHV40" s="420"/>
      <c r="CHW40" s="420"/>
      <c r="CHX40" s="420"/>
      <c r="CHY40" s="420"/>
      <c r="CHZ40" s="420"/>
      <c r="CIA40" s="420"/>
      <c r="CIB40" s="420"/>
      <c r="CIC40" s="420"/>
      <c r="CID40" s="420"/>
      <c r="CIE40" s="420"/>
      <c r="CIF40" s="420"/>
      <c r="CIG40" s="420"/>
      <c r="CIH40" s="420"/>
      <c r="CII40" s="420"/>
      <c r="CIJ40" s="420"/>
      <c r="CIK40" s="420"/>
      <c r="CIL40" s="420"/>
      <c r="CIM40" s="420"/>
      <c r="CIN40" s="420"/>
      <c r="CIO40" s="420"/>
      <c r="CIP40" s="420"/>
      <c r="CIQ40" s="420"/>
      <c r="CIR40" s="420"/>
      <c r="CIS40" s="420"/>
      <c r="CIT40" s="420"/>
      <c r="CIU40" s="420"/>
      <c r="CIV40" s="420"/>
      <c r="CIW40" s="420"/>
      <c r="CIX40" s="420"/>
      <c r="CIY40" s="420"/>
      <c r="CIZ40" s="420"/>
      <c r="CJA40" s="420"/>
      <c r="CJB40" s="420"/>
      <c r="CJC40" s="420"/>
      <c r="CJD40" s="420"/>
      <c r="CJE40" s="420"/>
      <c r="CJF40" s="420"/>
      <c r="CJG40" s="420"/>
      <c r="CJH40" s="420"/>
      <c r="CJI40" s="420"/>
      <c r="CJJ40" s="420"/>
      <c r="CJK40" s="420"/>
      <c r="CJL40" s="420"/>
      <c r="CJM40" s="420"/>
      <c r="CJN40" s="420"/>
      <c r="CJO40" s="420"/>
      <c r="CJP40" s="420"/>
      <c r="CJQ40" s="420"/>
      <c r="CJR40" s="420"/>
      <c r="CJS40" s="420"/>
      <c r="CJT40" s="420"/>
      <c r="CJU40" s="420"/>
      <c r="CJV40" s="420"/>
      <c r="CJW40" s="420"/>
      <c r="CJX40" s="420"/>
      <c r="CJY40" s="420"/>
      <c r="CJZ40" s="420"/>
      <c r="CKA40" s="420"/>
      <c r="CKB40" s="420"/>
      <c r="CKC40" s="420"/>
      <c r="CKD40" s="420"/>
      <c r="CKE40" s="420"/>
      <c r="CKF40" s="420"/>
      <c r="CKG40" s="420"/>
      <c r="CKH40" s="420"/>
      <c r="CKI40" s="420"/>
      <c r="CKJ40" s="420"/>
      <c r="CKK40" s="420"/>
      <c r="CKL40" s="420"/>
      <c r="CKM40" s="420"/>
      <c r="CKN40" s="420"/>
      <c r="CKO40" s="420"/>
      <c r="CKP40" s="420"/>
      <c r="CKQ40" s="420"/>
      <c r="CKR40" s="420"/>
      <c r="CKS40" s="420"/>
      <c r="CKT40" s="420"/>
      <c r="CKU40" s="420"/>
      <c r="CKV40" s="420"/>
      <c r="CKW40" s="420"/>
      <c r="CKX40" s="420"/>
      <c r="CKY40" s="420"/>
      <c r="CKZ40" s="420"/>
      <c r="CLA40" s="420"/>
      <c r="CLB40" s="420"/>
      <c r="CLC40" s="420"/>
      <c r="CLD40" s="420"/>
      <c r="CLE40" s="420"/>
      <c r="CLF40" s="420"/>
      <c r="CLG40" s="420"/>
      <c r="CLH40" s="420"/>
      <c r="CLI40" s="420"/>
      <c r="CLJ40" s="420"/>
      <c r="CLK40" s="420"/>
      <c r="CLL40" s="420"/>
      <c r="CLM40" s="420"/>
      <c r="CLN40" s="420"/>
      <c r="CLO40" s="420"/>
      <c r="CLP40" s="420"/>
      <c r="CLQ40" s="420"/>
      <c r="CLR40" s="420"/>
      <c r="CLS40" s="420"/>
      <c r="CLT40" s="420"/>
      <c r="CLU40" s="420"/>
      <c r="CLV40" s="420"/>
      <c r="CLW40" s="420"/>
      <c r="CLX40" s="420"/>
      <c r="CLY40" s="420"/>
      <c r="CLZ40" s="420"/>
      <c r="CMA40" s="420"/>
      <c r="CMB40" s="420"/>
      <c r="CMC40" s="420"/>
      <c r="CMD40" s="420"/>
      <c r="CME40" s="420"/>
      <c r="CMF40" s="420"/>
      <c r="CMG40" s="420"/>
      <c r="CMH40" s="420"/>
      <c r="CMI40" s="420"/>
      <c r="CMJ40" s="420"/>
      <c r="CMK40" s="420"/>
      <c r="CML40" s="420"/>
      <c r="CMM40" s="420"/>
      <c r="CMN40" s="420"/>
      <c r="CMO40" s="420"/>
      <c r="CMP40" s="420"/>
      <c r="CMQ40" s="420"/>
      <c r="CMR40" s="420"/>
      <c r="CMS40" s="420"/>
      <c r="CMT40" s="420"/>
      <c r="CMU40" s="420"/>
      <c r="CMV40" s="420"/>
      <c r="CMW40" s="420"/>
      <c r="CMX40" s="420"/>
      <c r="CMY40" s="420"/>
      <c r="CMZ40" s="420"/>
      <c r="CNA40" s="420"/>
      <c r="CNB40" s="420"/>
      <c r="CNC40" s="420"/>
      <c r="CND40" s="420"/>
      <c r="CNE40" s="420"/>
      <c r="CNF40" s="420"/>
      <c r="CNG40" s="420"/>
      <c r="CNH40" s="420"/>
      <c r="CNI40" s="420"/>
      <c r="CNJ40" s="420"/>
      <c r="CNK40" s="420"/>
      <c r="CNL40" s="420"/>
      <c r="CNM40" s="420"/>
      <c r="CNN40" s="420"/>
      <c r="CNO40" s="420"/>
      <c r="CNP40" s="420"/>
      <c r="CNQ40" s="420"/>
      <c r="CNR40" s="420"/>
      <c r="CNS40" s="420"/>
      <c r="CNT40" s="420"/>
      <c r="CNU40" s="420"/>
      <c r="CNV40" s="420"/>
      <c r="CNW40" s="420"/>
      <c r="CNX40" s="420"/>
      <c r="CNY40" s="420"/>
      <c r="CNZ40" s="420"/>
      <c r="COA40" s="420"/>
      <c r="COB40" s="420"/>
      <c r="COC40" s="420"/>
      <c r="COD40" s="420"/>
      <c r="COE40" s="420"/>
      <c r="COF40" s="420"/>
      <c r="COG40" s="420"/>
      <c r="COH40" s="420"/>
      <c r="COI40" s="420"/>
      <c r="COJ40" s="420"/>
      <c r="COK40" s="420"/>
      <c r="COL40" s="420"/>
      <c r="COM40" s="420"/>
      <c r="CON40" s="420"/>
      <c r="COO40" s="420"/>
      <c r="COP40" s="420"/>
      <c r="COQ40" s="420"/>
      <c r="COR40" s="420"/>
      <c r="COS40" s="420"/>
      <c r="COT40" s="420"/>
      <c r="COU40" s="420"/>
      <c r="COV40" s="420"/>
      <c r="COW40" s="420"/>
      <c r="COX40" s="420"/>
      <c r="COY40" s="420"/>
      <c r="COZ40" s="420"/>
      <c r="CPA40" s="420"/>
      <c r="CPB40" s="420"/>
      <c r="CPC40" s="420"/>
      <c r="CPD40" s="420"/>
      <c r="CPE40" s="420"/>
      <c r="CPF40" s="420"/>
      <c r="CPG40" s="420"/>
      <c r="CPH40" s="420"/>
      <c r="CPI40" s="420"/>
      <c r="CPJ40" s="420"/>
      <c r="CPK40" s="420"/>
      <c r="CPL40" s="420"/>
      <c r="CPM40" s="420"/>
      <c r="CPN40" s="420"/>
      <c r="CPO40" s="420"/>
      <c r="CPP40" s="420"/>
      <c r="CPQ40" s="420"/>
      <c r="CPR40" s="420"/>
      <c r="CPS40" s="420"/>
      <c r="CPT40" s="420"/>
      <c r="CPU40" s="420"/>
      <c r="CPV40" s="420"/>
      <c r="CPW40" s="420"/>
      <c r="CPX40" s="420"/>
      <c r="CPY40" s="420"/>
      <c r="CPZ40" s="420"/>
      <c r="CQA40" s="420"/>
      <c r="CQB40" s="420"/>
      <c r="CQC40" s="420"/>
      <c r="CQD40" s="420"/>
      <c r="CQE40" s="420"/>
      <c r="CQF40" s="420"/>
      <c r="CQG40" s="420"/>
      <c r="CQH40" s="420"/>
      <c r="CQI40" s="420"/>
      <c r="CQJ40" s="420"/>
      <c r="CQK40" s="420"/>
      <c r="CQL40" s="420"/>
      <c r="CQM40" s="420"/>
      <c r="CQN40" s="420"/>
      <c r="CQO40" s="420"/>
      <c r="CQP40" s="420"/>
      <c r="CQQ40" s="420"/>
      <c r="CQR40" s="420"/>
      <c r="CQS40" s="420"/>
      <c r="CQT40" s="420"/>
      <c r="CQU40" s="420"/>
      <c r="CQV40" s="420"/>
      <c r="CQW40" s="420"/>
      <c r="CQX40" s="420"/>
      <c r="CQY40" s="420"/>
      <c r="CQZ40" s="420"/>
      <c r="CRA40" s="420"/>
      <c r="CRB40" s="420"/>
      <c r="CRC40" s="420"/>
      <c r="CRD40" s="420"/>
      <c r="CRE40" s="420"/>
      <c r="CRF40" s="420"/>
      <c r="CRG40" s="420"/>
      <c r="CRH40" s="420"/>
      <c r="CRI40" s="420"/>
      <c r="CRJ40" s="420"/>
      <c r="CRK40" s="420"/>
      <c r="CRL40" s="420"/>
      <c r="CRM40" s="420"/>
      <c r="CRN40" s="420"/>
      <c r="CRO40" s="420"/>
      <c r="CRP40" s="420"/>
      <c r="CRQ40" s="420"/>
      <c r="CRR40" s="420"/>
      <c r="CRS40" s="420"/>
      <c r="CRT40" s="420"/>
      <c r="CRU40" s="420"/>
      <c r="CRV40" s="420"/>
      <c r="CRW40" s="420"/>
      <c r="CRX40" s="420"/>
      <c r="CRY40" s="420"/>
      <c r="CRZ40" s="420"/>
      <c r="CSA40" s="420"/>
      <c r="CSB40" s="420"/>
      <c r="CSC40" s="420"/>
      <c r="CSD40" s="420"/>
      <c r="CSE40" s="420"/>
      <c r="CSF40" s="420"/>
      <c r="CSG40" s="420"/>
      <c r="CSH40" s="420"/>
      <c r="CSI40" s="420"/>
      <c r="CSJ40" s="420"/>
      <c r="CSK40" s="420"/>
      <c r="CSL40" s="420"/>
      <c r="CSM40" s="420"/>
      <c r="CSN40" s="420"/>
      <c r="CSO40" s="420"/>
      <c r="CSP40" s="420"/>
      <c r="CSQ40" s="420"/>
      <c r="CSR40" s="420"/>
      <c r="CSS40" s="420"/>
      <c r="CST40" s="420"/>
      <c r="CSU40" s="420"/>
      <c r="CSV40" s="420"/>
      <c r="CSW40" s="420"/>
      <c r="CSX40" s="420"/>
      <c r="CSY40" s="420"/>
      <c r="CSZ40" s="420"/>
      <c r="CTA40" s="420"/>
      <c r="CTB40" s="420"/>
      <c r="CTC40" s="420"/>
      <c r="CTD40" s="420"/>
      <c r="CTE40" s="420"/>
      <c r="CTF40" s="420"/>
      <c r="CTG40" s="420"/>
      <c r="CTH40" s="420"/>
      <c r="CTI40" s="420"/>
      <c r="CTJ40" s="420"/>
      <c r="CTK40" s="420"/>
      <c r="CTL40" s="420"/>
      <c r="CTM40" s="420"/>
      <c r="CTN40" s="420"/>
      <c r="CTO40" s="420"/>
      <c r="CTP40" s="420"/>
      <c r="CTQ40" s="420"/>
      <c r="CTR40" s="420"/>
      <c r="CTS40" s="420"/>
      <c r="CTT40" s="420"/>
      <c r="CTU40" s="420"/>
      <c r="CTV40" s="420"/>
      <c r="CTW40" s="420"/>
      <c r="CTX40" s="420"/>
      <c r="CTY40" s="420"/>
      <c r="CTZ40" s="420"/>
      <c r="CUA40" s="420"/>
      <c r="CUB40" s="420"/>
      <c r="CUC40" s="420"/>
      <c r="CUD40" s="420"/>
      <c r="CUE40" s="420"/>
      <c r="CUF40" s="420"/>
      <c r="CUG40" s="420"/>
      <c r="CUH40" s="420"/>
      <c r="CUI40" s="420"/>
      <c r="CUJ40" s="420"/>
      <c r="CUK40" s="420"/>
      <c r="CUL40" s="420"/>
      <c r="CUM40" s="420"/>
      <c r="CUN40" s="420"/>
      <c r="CUO40" s="420"/>
      <c r="CUP40" s="420"/>
      <c r="CUQ40" s="420"/>
      <c r="CUR40" s="420"/>
      <c r="CUS40" s="420"/>
      <c r="CUT40" s="420"/>
      <c r="CUU40" s="420"/>
      <c r="CUV40" s="420"/>
      <c r="CUW40" s="420"/>
      <c r="CUX40" s="420"/>
      <c r="CUY40" s="420"/>
      <c r="CUZ40" s="420"/>
      <c r="CVA40" s="420"/>
      <c r="CVB40" s="420"/>
      <c r="CVC40" s="420"/>
      <c r="CVD40" s="420"/>
      <c r="CVE40" s="420"/>
      <c r="CVF40" s="420"/>
      <c r="CVG40" s="420"/>
      <c r="CVH40" s="420"/>
      <c r="CVI40" s="420"/>
      <c r="CVJ40" s="420"/>
      <c r="CVK40" s="420"/>
      <c r="CVL40" s="420"/>
      <c r="CVM40" s="420"/>
      <c r="CVN40" s="420"/>
      <c r="CVO40" s="420"/>
      <c r="CVP40" s="420"/>
      <c r="CVQ40" s="420"/>
      <c r="CVR40" s="420"/>
      <c r="CVS40" s="420"/>
      <c r="CVT40" s="420"/>
      <c r="CVU40" s="420"/>
      <c r="CVV40" s="420"/>
      <c r="CVW40" s="420"/>
      <c r="CVX40" s="420"/>
      <c r="CVY40" s="420"/>
      <c r="CVZ40" s="420"/>
      <c r="CWA40" s="420"/>
      <c r="CWB40" s="420"/>
      <c r="CWC40" s="420"/>
      <c r="CWD40" s="420"/>
      <c r="CWE40" s="420"/>
      <c r="CWF40" s="420"/>
      <c r="CWG40" s="420"/>
      <c r="CWH40" s="420"/>
      <c r="CWI40" s="420"/>
      <c r="CWJ40" s="420"/>
      <c r="CWK40" s="420"/>
      <c r="CWL40" s="420"/>
      <c r="CWM40" s="420"/>
      <c r="CWN40" s="420"/>
      <c r="CWO40" s="420"/>
      <c r="CWP40" s="420"/>
      <c r="CWQ40" s="420"/>
      <c r="CWR40" s="420"/>
      <c r="CWS40" s="420"/>
      <c r="CWT40" s="420"/>
      <c r="CWU40" s="420"/>
      <c r="CWV40" s="420"/>
      <c r="CWW40" s="420"/>
      <c r="CWX40" s="420"/>
      <c r="CWY40" s="420"/>
      <c r="CWZ40" s="420"/>
      <c r="CXA40" s="420"/>
      <c r="CXB40" s="420"/>
      <c r="CXC40" s="420"/>
      <c r="CXD40" s="420"/>
      <c r="CXE40" s="420"/>
      <c r="CXF40" s="420"/>
      <c r="CXG40" s="420"/>
      <c r="CXH40" s="420"/>
      <c r="CXI40" s="420"/>
      <c r="CXJ40" s="420"/>
      <c r="CXK40" s="420"/>
      <c r="CXL40" s="420"/>
      <c r="CXM40" s="420"/>
      <c r="CXN40" s="420"/>
      <c r="CXO40" s="420"/>
      <c r="CXP40" s="420"/>
      <c r="CXQ40" s="420"/>
      <c r="CXR40" s="420"/>
      <c r="CXS40" s="420"/>
      <c r="CXT40" s="420"/>
      <c r="CXU40" s="420"/>
      <c r="CXV40" s="420"/>
      <c r="CXW40" s="420"/>
      <c r="CXX40" s="420"/>
      <c r="CXY40" s="420"/>
      <c r="CXZ40" s="420"/>
      <c r="CYA40" s="420"/>
      <c r="CYB40" s="420"/>
      <c r="CYC40" s="420"/>
      <c r="CYD40" s="420"/>
      <c r="CYE40" s="420"/>
      <c r="CYF40" s="420"/>
      <c r="CYG40" s="420"/>
      <c r="CYH40" s="420"/>
      <c r="CYI40" s="420"/>
      <c r="CYJ40" s="420"/>
      <c r="CYK40" s="420"/>
      <c r="CYL40" s="420"/>
      <c r="CYM40" s="420"/>
      <c r="CYN40" s="420"/>
      <c r="CYO40" s="420"/>
      <c r="CYP40" s="420"/>
      <c r="CYQ40" s="420"/>
      <c r="CYR40" s="420"/>
      <c r="CYS40" s="420"/>
      <c r="CYT40" s="420"/>
      <c r="CYU40" s="420"/>
      <c r="CYV40" s="420"/>
      <c r="CYW40" s="420"/>
      <c r="CYX40" s="420"/>
      <c r="CYY40" s="420"/>
      <c r="CYZ40" s="420"/>
      <c r="CZA40" s="420"/>
      <c r="CZB40" s="420"/>
      <c r="CZC40" s="420"/>
      <c r="CZD40" s="420"/>
      <c r="CZE40" s="420"/>
      <c r="CZF40" s="420"/>
      <c r="CZG40" s="420"/>
      <c r="CZH40" s="420"/>
      <c r="CZI40" s="420"/>
      <c r="CZJ40" s="420"/>
      <c r="CZK40" s="420"/>
      <c r="CZL40" s="420"/>
      <c r="CZM40" s="420"/>
      <c r="CZN40" s="420"/>
      <c r="CZO40" s="420"/>
      <c r="CZP40" s="420"/>
      <c r="CZQ40" s="420"/>
      <c r="CZR40" s="420"/>
      <c r="CZS40" s="420"/>
      <c r="CZT40" s="420"/>
      <c r="CZU40" s="420"/>
      <c r="CZV40" s="420"/>
      <c r="CZW40" s="420"/>
      <c r="CZX40" s="420"/>
      <c r="CZY40" s="420"/>
      <c r="CZZ40" s="420"/>
      <c r="DAA40" s="420"/>
      <c r="DAB40" s="420"/>
      <c r="DAC40" s="420"/>
      <c r="DAD40" s="420"/>
      <c r="DAE40" s="420"/>
      <c r="DAF40" s="420"/>
      <c r="DAG40" s="420"/>
      <c r="DAH40" s="420"/>
      <c r="DAI40" s="420"/>
      <c r="DAJ40" s="420"/>
      <c r="DAK40" s="420"/>
      <c r="DAL40" s="420"/>
      <c r="DAM40" s="420"/>
      <c r="DAN40" s="420"/>
      <c r="DAO40" s="420"/>
      <c r="DAP40" s="420"/>
      <c r="DAQ40" s="420"/>
      <c r="DAR40" s="420"/>
      <c r="DAS40" s="420"/>
      <c r="DAT40" s="420"/>
      <c r="DAU40" s="420"/>
      <c r="DAV40" s="420"/>
      <c r="DAW40" s="420"/>
      <c r="DAX40" s="420"/>
      <c r="DAY40" s="420"/>
      <c r="DAZ40" s="420"/>
      <c r="DBA40" s="420"/>
      <c r="DBB40" s="420"/>
      <c r="DBC40" s="420"/>
      <c r="DBD40" s="420"/>
      <c r="DBE40" s="420"/>
      <c r="DBF40" s="420"/>
      <c r="DBG40" s="420"/>
      <c r="DBH40" s="420"/>
      <c r="DBI40" s="420"/>
      <c r="DBJ40" s="420"/>
      <c r="DBK40" s="420"/>
      <c r="DBL40" s="420"/>
      <c r="DBM40" s="420"/>
      <c r="DBN40" s="420"/>
      <c r="DBO40" s="420"/>
      <c r="DBP40" s="420"/>
      <c r="DBQ40" s="420"/>
      <c r="DBR40" s="420"/>
      <c r="DBS40" s="420"/>
      <c r="DBT40" s="420"/>
      <c r="DBU40" s="420"/>
      <c r="DBV40" s="420"/>
      <c r="DBW40" s="420"/>
      <c r="DBX40" s="420"/>
      <c r="DBY40" s="420"/>
      <c r="DBZ40" s="420"/>
      <c r="DCA40" s="420"/>
      <c r="DCB40" s="420"/>
      <c r="DCC40" s="420"/>
      <c r="DCD40" s="420"/>
      <c r="DCE40" s="420"/>
      <c r="DCF40" s="420"/>
      <c r="DCG40" s="420"/>
      <c r="DCH40" s="420"/>
      <c r="DCI40" s="420"/>
      <c r="DCJ40" s="420"/>
      <c r="DCK40" s="420"/>
      <c r="DCL40" s="420"/>
      <c r="DCM40" s="420"/>
      <c r="DCN40" s="420"/>
      <c r="DCO40" s="420"/>
      <c r="DCP40" s="420"/>
      <c r="DCQ40" s="420"/>
      <c r="DCR40" s="420"/>
      <c r="DCS40" s="420"/>
      <c r="DCT40" s="420"/>
      <c r="DCU40" s="420"/>
      <c r="DCV40" s="420"/>
      <c r="DCW40" s="420"/>
      <c r="DCX40" s="420"/>
      <c r="DCY40" s="420"/>
      <c r="DCZ40" s="420"/>
      <c r="DDA40" s="420"/>
      <c r="DDB40" s="420"/>
      <c r="DDC40" s="420"/>
      <c r="DDD40" s="420"/>
      <c r="DDE40" s="420"/>
      <c r="DDF40" s="420"/>
      <c r="DDG40" s="420"/>
      <c r="DDH40" s="420"/>
      <c r="DDI40" s="420"/>
      <c r="DDJ40" s="420"/>
      <c r="DDK40" s="420"/>
      <c r="DDL40" s="420"/>
      <c r="DDM40" s="420"/>
      <c r="DDN40" s="420"/>
      <c r="DDO40" s="420"/>
      <c r="DDP40" s="420"/>
      <c r="DDQ40" s="420"/>
      <c r="DDR40" s="420"/>
      <c r="DDS40" s="420"/>
      <c r="DDT40" s="420"/>
      <c r="DDU40" s="420"/>
      <c r="DDV40" s="420"/>
      <c r="DDW40" s="420"/>
      <c r="DDX40" s="420"/>
      <c r="DDY40" s="420"/>
      <c r="DDZ40" s="420"/>
      <c r="DEA40" s="420"/>
      <c r="DEB40" s="420"/>
      <c r="DEC40" s="420"/>
      <c r="DED40" s="420"/>
      <c r="DEE40" s="420"/>
      <c r="DEF40" s="420"/>
      <c r="DEG40" s="420"/>
      <c r="DEH40" s="420"/>
      <c r="DEI40" s="420"/>
      <c r="DEJ40" s="420"/>
      <c r="DEK40" s="420"/>
      <c r="DEL40" s="420"/>
      <c r="DEM40" s="420"/>
      <c r="DEN40" s="420"/>
      <c r="DEO40" s="420"/>
      <c r="DEP40" s="420"/>
      <c r="DEQ40" s="420"/>
      <c r="DER40" s="420"/>
      <c r="DES40" s="420"/>
      <c r="DET40" s="420"/>
      <c r="DEU40" s="420"/>
      <c r="DEV40" s="420"/>
      <c r="DEW40" s="420"/>
      <c r="DEX40" s="420"/>
      <c r="DEY40" s="420"/>
      <c r="DEZ40" s="420"/>
      <c r="DFA40" s="420"/>
      <c r="DFB40" s="420"/>
      <c r="DFC40" s="420"/>
      <c r="DFD40" s="420"/>
      <c r="DFE40" s="420"/>
      <c r="DFF40" s="420"/>
      <c r="DFG40" s="420"/>
      <c r="DFH40" s="420"/>
      <c r="DFI40" s="420"/>
      <c r="DFJ40" s="420"/>
      <c r="DFK40" s="420"/>
      <c r="DFL40" s="420"/>
      <c r="DFM40" s="420"/>
      <c r="DFN40" s="420"/>
      <c r="DFO40" s="420"/>
      <c r="DFP40" s="420"/>
      <c r="DFQ40" s="420"/>
      <c r="DFR40" s="420"/>
      <c r="DFS40" s="420"/>
      <c r="DFT40" s="420"/>
      <c r="DFU40" s="420"/>
      <c r="DFV40" s="420"/>
      <c r="DFW40" s="420"/>
      <c r="DFX40" s="420"/>
      <c r="DFY40" s="420"/>
      <c r="DFZ40" s="420"/>
      <c r="DGA40" s="420"/>
      <c r="DGB40" s="420"/>
      <c r="DGC40" s="420"/>
      <c r="DGD40" s="420"/>
      <c r="DGE40" s="420"/>
      <c r="DGF40" s="420"/>
      <c r="DGG40" s="420"/>
      <c r="DGH40" s="420"/>
      <c r="DGI40" s="420"/>
      <c r="DGJ40" s="420"/>
      <c r="DGK40" s="420"/>
      <c r="DGL40" s="420"/>
      <c r="DGM40" s="420"/>
      <c r="DGN40" s="420"/>
      <c r="DGO40" s="420"/>
      <c r="DGP40" s="420"/>
      <c r="DGQ40" s="420"/>
      <c r="DGR40" s="420"/>
      <c r="DGS40" s="420"/>
      <c r="DGT40" s="420"/>
      <c r="DGU40" s="420"/>
      <c r="DGV40" s="420"/>
      <c r="DGW40" s="420"/>
      <c r="DGX40" s="420"/>
      <c r="DGY40" s="420"/>
      <c r="DGZ40" s="420"/>
      <c r="DHA40" s="420"/>
      <c r="DHB40" s="420"/>
      <c r="DHC40" s="420"/>
      <c r="DHD40" s="420"/>
      <c r="DHE40" s="420"/>
      <c r="DHF40" s="420"/>
      <c r="DHG40" s="420"/>
      <c r="DHH40" s="420"/>
      <c r="DHI40" s="420"/>
      <c r="DHJ40" s="420"/>
      <c r="DHK40" s="420"/>
      <c r="DHL40" s="420"/>
      <c r="DHM40" s="420"/>
      <c r="DHN40" s="420"/>
      <c r="DHO40" s="420"/>
      <c r="DHP40" s="420"/>
      <c r="DHQ40" s="420"/>
      <c r="DHR40" s="420"/>
      <c r="DHS40" s="420"/>
      <c r="DHT40" s="420"/>
      <c r="DHU40" s="420"/>
      <c r="DHV40" s="420"/>
      <c r="DHW40" s="420"/>
      <c r="DHX40" s="420"/>
      <c r="DHY40" s="420"/>
      <c r="DHZ40" s="420"/>
      <c r="DIA40" s="420"/>
      <c r="DIB40" s="420"/>
      <c r="DIC40" s="420"/>
      <c r="DID40" s="420"/>
      <c r="DIE40" s="420"/>
      <c r="DIF40" s="420"/>
      <c r="DIG40" s="420"/>
      <c r="DIH40" s="420"/>
      <c r="DII40" s="420"/>
      <c r="DIJ40" s="420"/>
      <c r="DIK40" s="420"/>
      <c r="DIL40" s="420"/>
      <c r="DIM40" s="420"/>
      <c r="DIN40" s="420"/>
      <c r="DIO40" s="420"/>
      <c r="DIP40" s="420"/>
      <c r="DIQ40" s="420"/>
      <c r="DIR40" s="420"/>
      <c r="DIS40" s="420"/>
      <c r="DIT40" s="420"/>
      <c r="DIU40" s="420"/>
      <c r="DIV40" s="420"/>
      <c r="DIW40" s="420"/>
      <c r="DIX40" s="420"/>
      <c r="DIY40" s="420"/>
      <c r="DIZ40" s="420"/>
      <c r="DJA40" s="420"/>
      <c r="DJB40" s="420"/>
      <c r="DJC40" s="420"/>
      <c r="DJD40" s="420"/>
      <c r="DJE40" s="420"/>
      <c r="DJF40" s="420"/>
      <c r="DJG40" s="420"/>
      <c r="DJH40" s="420"/>
      <c r="DJI40" s="420"/>
      <c r="DJJ40" s="420"/>
      <c r="DJK40" s="420"/>
      <c r="DJL40" s="420"/>
      <c r="DJM40" s="420"/>
      <c r="DJN40" s="420"/>
      <c r="DJO40" s="420"/>
      <c r="DJP40" s="420"/>
      <c r="DJQ40" s="420"/>
      <c r="DJR40" s="420"/>
      <c r="DJS40" s="420"/>
      <c r="DJT40" s="420"/>
      <c r="DJU40" s="420"/>
      <c r="DJV40" s="420"/>
      <c r="DJW40" s="420"/>
      <c r="DJX40" s="420"/>
      <c r="DJY40" s="420"/>
      <c r="DJZ40" s="420"/>
      <c r="DKA40" s="420"/>
      <c r="DKB40" s="420"/>
      <c r="DKC40" s="420"/>
      <c r="DKD40" s="420"/>
      <c r="DKE40" s="420"/>
      <c r="DKF40" s="420"/>
      <c r="DKG40" s="420"/>
      <c r="DKH40" s="420"/>
      <c r="DKI40" s="420"/>
      <c r="DKJ40" s="420"/>
      <c r="DKK40" s="420"/>
      <c r="DKL40" s="420"/>
      <c r="DKM40" s="420"/>
      <c r="DKN40" s="420"/>
      <c r="DKO40" s="420"/>
      <c r="DKP40" s="420"/>
      <c r="DKQ40" s="420"/>
      <c r="DKR40" s="420"/>
      <c r="DKS40" s="420"/>
      <c r="DKT40" s="420"/>
      <c r="DKU40" s="420"/>
      <c r="DKV40" s="420"/>
      <c r="DKW40" s="420"/>
      <c r="DKX40" s="420"/>
      <c r="DKY40" s="420"/>
      <c r="DKZ40" s="420"/>
      <c r="DLA40" s="420"/>
      <c r="DLB40" s="420"/>
      <c r="DLC40" s="420"/>
      <c r="DLD40" s="420"/>
      <c r="DLE40" s="420"/>
      <c r="DLF40" s="420"/>
      <c r="DLG40" s="420"/>
      <c r="DLH40" s="420"/>
      <c r="DLI40" s="420"/>
      <c r="DLJ40" s="420"/>
      <c r="DLK40" s="420"/>
      <c r="DLL40" s="420"/>
      <c r="DLM40" s="420"/>
      <c r="DLN40" s="420"/>
      <c r="DLO40" s="420"/>
      <c r="DLP40" s="420"/>
      <c r="DLQ40" s="420"/>
      <c r="DLR40" s="420"/>
      <c r="DLS40" s="420"/>
      <c r="DLT40" s="420"/>
      <c r="DLU40" s="420"/>
      <c r="DLV40" s="420"/>
      <c r="DLW40" s="420"/>
      <c r="DLX40" s="420"/>
      <c r="DLY40" s="420"/>
      <c r="DLZ40" s="420"/>
      <c r="DMA40" s="420"/>
      <c r="DMB40" s="420"/>
      <c r="DMC40" s="420"/>
      <c r="DMD40" s="420"/>
      <c r="DME40" s="420"/>
      <c r="DMF40" s="420"/>
      <c r="DMG40" s="420"/>
      <c r="DMH40" s="420"/>
      <c r="DMI40" s="420"/>
      <c r="DMJ40" s="420"/>
      <c r="DMK40" s="420"/>
      <c r="DML40" s="420"/>
      <c r="DMM40" s="420"/>
      <c r="DMN40" s="420"/>
      <c r="DMO40" s="420"/>
      <c r="DMP40" s="420"/>
      <c r="DMQ40" s="420"/>
      <c r="DMR40" s="420"/>
      <c r="DMS40" s="420"/>
      <c r="DMT40" s="420"/>
      <c r="DMU40" s="420"/>
      <c r="DMV40" s="420"/>
      <c r="DMW40" s="420"/>
      <c r="DMX40" s="420"/>
      <c r="DMY40" s="420"/>
      <c r="DMZ40" s="420"/>
      <c r="DNA40" s="420"/>
      <c r="DNB40" s="420"/>
      <c r="DNC40" s="420"/>
      <c r="DND40" s="420"/>
      <c r="DNE40" s="420"/>
      <c r="DNF40" s="420"/>
      <c r="DNG40" s="420"/>
      <c r="DNH40" s="420"/>
      <c r="DNI40" s="420"/>
      <c r="DNJ40" s="420"/>
      <c r="DNK40" s="420"/>
      <c r="DNL40" s="420"/>
      <c r="DNM40" s="420"/>
      <c r="DNN40" s="420"/>
      <c r="DNO40" s="420"/>
      <c r="DNP40" s="420"/>
      <c r="DNQ40" s="420"/>
      <c r="DNR40" s="420"/>
      <c r="DNS40" s="420"/>
      <c r="DNT40" s="420"/>
      <c r="DNU40" s="420"/>
      <c r="DNV40" s="420"/>
      <c r="DNW40" s="420"/>
      <c r="DNX40" s="420"/>
      <c r="DNY40" s="420"/>
      <c r="DNZ40" s="420"/>
      <c r="DOA40" s="420"/>
      <c r="DOB40" s="420"/>
      <c r="DOC40" s="420"/>
      <c r="DOD40" s="420"/>
      <c r="DOE40" s="420"/>
      <c r="DOF40" s="420"/>
      <c r="DOG40" s="420"/>
      <c r="DOH40" s="420"/>
      <c r="DOI40" s="420"/>
      <c r="DOJ40" s="420"/>
      <c r="DOK40" s="420"/>
      <c r="DOL40" s="420"/>
      <c r="DOM40" s="420"/>
      <c r="DON40" s="420"/>
      <c r="DOO40" s="420"/>
      <c r="DOP40" s="420"/>
      <c r="DOQ40" s="420"/>
      <c r="DOR40" s="420"/>
      <c r="DOS40" s="420"/>
      <c r="DOT40" s="420"/>
      <c r="DOU40" s="420"/>
      <c r="DOV40" s="420"/>
      <c r="DOW40" s="420"/>
      <c r="DOX40" s="420"/>
      <c r="DOY40" s="420"/>
      <c r="DOZ40" s="420"/>
      <c r="DPA40" s="420"/>
      <c r="DPB40" s="420"/>
      <c r="DPC40" s="420"/>
      <c r="DPD40" s="420"/>
      <c r="DPE40" s="420"/>
      <c r="DPF40" s="420"/>
      <c r="DPG40" s="420"/>
      <c r="DPH40" s="420"/>
      <c r="DPI40" s="420"/>
      <c r="DPJ40" s="420"/>
      <c r="DPK40" s="420"/>
      <c r="DPL40" s="420"/>
      <c r="DPM40" s="420"/>
      <c r="DPN40" s="420"/>
      <c r="DPO40" s="420"/>
      <c r="DPP40" s="420"/>
      <c r="DPQ40" s="420"/>
      <c r="DPR40" s="420"/>
      <c r="DPS40" s="420"/>
      <c r="DPT40" s="420"/>
      <c r="DPU40" s="420"/>
      <c r="DPV40" s="420"/>
      <c r="DPW40" s="420"/>
      <c r="DPX40" s="420"/>
      <c r="DPY40" s="420"/>
      <c r="DPZ40" s="420"/>
      <c r="DQA40" s="420"/>
      <c r="DQB40" s="420"/>
      <c r="DQC40" s="420"/>
      <c r="DQD40" s="420"/>
      <c r="DQE40" s="420"/>
      <c r="DQF40" s="420"/>
      <c r="DQG40" s="420"/>
      <c r="DQH40" s="420"/>
      <c r="DQI40" s="420"/>
      <c r="DQJ40" s="420"/>
      <c r="DQK40" s="420"/>
      <c r="DQL40" s="420"/>
      <c r="DQM40" s="420"/>
      <c r="DQN40" s="420"/>
      <c r="DQO40" s="420"/>
      <c r="DQP40" s="420"/>
      <c r="DQQ40" s="420"/>
      <c r="DQR40" s="420"/>
      <c r="DQS40" s="420"/>
      <c r="DQT40" s="420"/>
      <c r="DQU40" s="420"/>
      <c r="DQV40" s="420"/>
      <c r="DQW40" s="420"/>
      <c r="DQX40" s="420"/>
      <c r="DQY40" s="420"/>
      <c r="DQZ40" s="420"/>
      <c r="DRA40" s="420"/>
      <c r="DRB40" s="420"/>
      <c r="DRC40" s="420"/>
      <c r="DRD40" s="420"/>
      <c r="DRE40" s="420"/>
      <c r="DRF40" s="420"/>
      <c r="DRG40" s="420"/>
      <c r="DRH40" s="420"/>
      <c r="DRI40" s="420"/>
      <c r="DRJ40" s="420"/>
      <c r="DRK40" s="420"/>
      <c r="DRL40" s="420"/>
      <c r="DRM40" s="420"/>
      <c r="DRN40" s="420"/>
      <c r="DRO40" s="420"/>
      <c r="DRP40" s="420"/>
      <c r="DRQ40" s="420"/>
      <c r="DRR40" s="420"/>
      <c r="DRS40" s="420"/>
      <c r="DRT40" s="420"/>
      <c r="DRU40" s="420"/>
      <c r="DRV40" s="420"/>
      <c r="DRW40" s="420"/>
      <c r="DRX40" s="420"/>
      <c r="DRY40" s="420"/>
      <c r="DRZ40" s="420"/>
      <c r="DSA40" s="420"/>
      <c r="DSB40" s="420"/>
      <c r="DSC40" s="420"/>
      <c r="DSD40" s="420"/>
      <c r="DSE40" s="420"/>
      <c r="DSF40" s="420"/>
      <c r="DSG40" s="420"/>
      <c r="DSH40" s="420"/>
      <c r="DSI40" s="420"/>
      <c r="DSJ40" s="420"/>
      <c r="DSK40" s="420"/>
      <c r="DSL40" s="420"/>
      <c r="DSM40" s="420"/>
      <c r="DSN40" s="420"/>
      <c r="DSO40" s="420"/>
      <c r="DSP40" s="420"/>
      <c r="DSQ40" s="420"/>
      <c r="DSR40" s="420"/>
      <c r="DSS40" s="420"/>
      <c r="DST40" s="420"/>
      <c r="DSU40" s="420"/>
      <c r="DSV40" s="420"/>
      <c r="DSW40" s="420"/>
      <c r="DSX40" s="420"/>
      <c r="DSY40" s="420"/>
      <c r="DSZ40" s="420"/>
      <c r="DTA40" s="420"/>
      <c r="DTB40" s="420"/>
      <c r="DTC40" s="420"/>
      <c r="DTD40" s="420"/>
      <c r="DTE40" s="420"/>
      <c r="DTF40" s="420"/>
      <c r="DTG40" s="420"/>
      <c r="DTH40" s="420"/>
      <c r="DTI40" s="420"/>
      <c r="DTJ40" s="420"/>
      <c r="DTK40" s="420"/>
      <c r="DTL40" s="420"/>
      <c r="DTM40" s="420"/>
      <c r="DTN40" s="420"/>
      <c r="DTO40" s="420"/>
      <c r="DTP40" s="420"/>
      <c r="DTQ40" s="420"/>
      <c r="DTR40" s="420"/>
      <c r="DTS40" s="420"/>
      <c r="DTT40" s="420"/>
      <c r="DTU40" s="420"/>
      <c r="DTV40" s="420"/>
      <c r="DTW40" s="420"/>
      <c r="DTX40" s="420"/>
      <c r="DTY40" s="420"/>
      <c r="DTZ40" s="420"/>
      <c r="DUA40" s="420"/>
      <c r="DUB40" s="420"/>
      <c r="DUC40" s="420"/>
      <c r="DUD40" s="420"/>
      <c r="DUE40" s="420"/>
      <c r="DUF40" s="420"/>
      <c r="DUG40" s="420"/>
      <c r="DUH40" s="420"/>
      <c r="DUI40" s="420"/>
      <c r="DUJ40" s="420"/>
      <c r="DUK40" s="420"/>
      <c r="DUL40" s="420"/>
      <c r="DUM40" s="420"/>
      <c r="DUN40" s="420"/>
      <c r="DUO40" s="420"/>
      <c r="DUP40" s="420"/>
      <c r="DUQ40" s="420"/>
      <c r="DUR40" s="420"/>
      <c r="DUS40" s="420"/>
      <c r="DUT40" s="420"/>
      <c r="DUU40" s="420"/>
      <c r="DUV40" s="420"/>
      <c r="DUW40" s="420"/>
      <c r="DUX40" s="420"/>
      <c r="DUY40" s="420"/>
      <c r="DUZ40" s="420"/>
      <c r="DVA40" s="420"/>
      <c r="DVB40" s="420"/>
      <c r="DVC40" s="420"/>
      <c r="DVD40" s="420"/>
      <c r="DVE40" s="420"/>
      <c r="DVF40" s="420"/>
      <c r="DVG40" s="420"/>
      <c r="DVH40" s="420"/>
      <c r="DVI40" s="420"/>
      <c r="DVJ40" s="420"/>
      <c r="DVK40" s="420"/>
      <c r="DVL40" s="420"/>
      <c r="DVM40" s="420"/>
      <c r="DVN40" s="420"/>
      <c r="DVO40" s="420"/>
      <c r="DVP40" s="420"/>
      <c r="DVQ40" s="420"/>
      <c r="DVR40" s="420"/>
      <c r="DVS40" s="420"/>
      <c r="DVT40" s="420"/>
      <c r="DVU40" s="420"/>
      <c r="DVV40" s="420"/>
      <c r="DVW40" s="420"/>
      <c r="DVX40" s="420"/>
      <c r="DVY40" s="420"/>
      <c r="DVZ40" s="420"/>
      <c r="DWA40" s="420"/>
      <c r="DWB40" s="420"/>
      <c r="DWC40" s="420"/>
      <c r="DWD40" s="420"/>
      <c r="DWE40" s="420"/>
      <c r="DWF40" s="420"/>
      <c r="DWG40" s="420"/>
      <c r="DWH40" s="420"/>
      <c r="DWI40" s="420"/>
      <c r="DWJ40" s="420"/>
      <c r="DWK40" s="420"/>
      <c r="DWL40" s="420"/>
      <c r="DWM40" s="420"/>
      <c r="DWN40" s="420"/>
      <c r="DWO40" s="420"/>
      <c r="DWP40" s="420"/>
      <c r="DWQ40" s="420"/>
      <c r="DWR40" s="420"/>
      <c r="DWS40" s="420"/>
      <c r="DWT40" s="420"/>
      <c r="DWU40" s="420"/>
      <c r="DWV40" s="420"/>
      <c r="DWW40" s="420"/>
      <c r="DWX40" s="420"/>
      <c r="DWY40" s="420"/>
      <c r="DWZ40" s="420"/>
      <c r="DXA40" s="420"/>
      <c r="DXB40" s="420"/>
      <c r="DXC40" s="420"/>
      <c r="DXD40" s="420"/>
      <c r="DXE40" s="420"/>
      <c r="DXF40" s="420"/>
      <c r="DXG40" s="420"/>
      <c r="DXH40" s="420"/>
      <c r="DXI40" s="420"/>
      <c r="DXJ40" s="420"/>
      <c r="DXK40" s="420"/>
      <c r="DXL40" s="420"/>
      <c r="DXM40" s="420"/>
      <c r="DXN40" s="420"/>
      <c r="DXO40" s="420"/>
      <c r="DXP40" s="420"/>
      <c r="DXQ40" s="420"/>
      <c r="DXR40" s="420"/>
      <c r="DXS40" s="420"/>
      <c r="DXT40" s="420"/>
      <c r="DXU40" s="420"/>
      <c r="DXV40" s="420"/>
      <c r="DXW40" s="420"/>
      <c r="DXX40" s="420"/>
      <c r="DXY40" s="420"/>
      <c r="DXZ40" s="420"/>
      <c r="DYA40" s="420"/>
      <c r="DYB40" s="420"/>
      <c r="DYC40" s="420"/>
      <c r="DYD40" s="420"/>
      <c r="DYE40" s="420"/>
      <c r="DYF40" s="420"/>
      <c r="DYG40" s="420"/>
      <c r="DYH40" s="420"/>
      <c r="DYI40" s="420"/>
      <c r="DYJ40" s="420"/>
      <c r="DYK40" s="420"/>
      <c r="DYL40" s="420"/>
      <c r="DYM40" s="420"/>
      <c r="DYN40" s="420"/>
      <c r="DYO40" s="420"/>
      <c r="DYP40" s="420"/>
      <c r="DYQ40" s="420"/>
      <c r="DYR40" s="420"/>
      <c r="DYS40" s="420"/>
      <c r="DYT40" s="420"/>
      <c r="DYU40" s="420"/>
      <c r="DYV40" s="420"/>
      <c r="DYW40" s="420"/>
      <c r="DYX40" s="420"/>
      <c r="DYY40" s="420"/>
      <c r="DYZ40" s="420"/>
      <c r="DZA40" s="420"/>
      <c r="DZB40" s="420"/>
      <c r="DZC40" s="420"/>
      <c r="DZD40" s="420"/>
      <c r="DZE40" s="420"/>
      <c r="DZF40" s="420"/>
      <c r="DZG40" s="420"/>
      <c r="DZH40" s="420"/>
      <c r="DZI40" s="420"/>
      <c r="DZJ40" s="420"/>
      <c r="DZK40" s="420"/>
      <c r="DZL40" s="420"/>
      <c r="DZM40" s="420"/>
      <c r="DZN40" s="420"/>
      <c r="DZO40" s="420"/>
      <c r="DZP40" s="420"/>
      <c r="DZQ40" s="420"/>
      <c r="DZR40" s="420"/>
      <c r="DZS40" s="420"/>
      <c r="DZT40" s="420"/>
      <c r="DZU40" s="420"/>
      <c r="DZV40" s="420"/>
      <c r="DZW40" s="420"/>
      <c r="DZX40" s="420"/>
      <c r="DZY40" s="420"/>
      <c r="DZZ40" s="420"/>
      <c r="EAA40" s="420"/>
      <c r="EAB40" s="420"/>
      <c r="EAC40" s="420"/>
      <c r="EAD40" s="420"/>
      <c r="EAE40" s="420"/>
      <c r="EAF40" s="420"/>
      <c r="EAG40" s="420"/>
      <c r="EAH40" s="420"/>
      <c r="EAI40" s="420"/>
      <c r="EAJ40" s="420"/>
      <c r="EAK40" s="420"/>
      <c r="EAL40" s="420"/>
      <c r="EAM40" s="420"/>
      <c r="EAN40" s="420"/>
      <c r="EAO40" s="420"/>
      <c r="EAP40" s="420"/>
      <c r="EAQ40" s="420"/>
      <c r="EAR40" s="420"/>
      <c r="EAS40" s="420"/>
      <c r="EAT40" s="420"/>
      <c r="EAU40" s="420"/>
      <c r="EAV40" s="420"/>
      <c r="EAW40" s="420"/>
      <c r="EAX40" s="420"/>
      <c r="EAY40" s="420"/>
      <c r="EAZ40" s="420"/>
      <c r="EBA40" s="420"/>
      <c r="EBB40" s="420"/>
      <c r="EBC40" s="420"/>
      <c r="EBD40" s="420"/>
      <c r="EBE40" s="420"/>
      <c r="EBF40" s="420"/>
      <c r="EBG40" s="420"/>
      <c r="EBH40" s="420"/>
      <c r="EBI40" s="420"/>
      <c r="EBJ40" s="420"/>
      <c r="EBK40" s="420"/>
      <c r="EBL40" s="420"/>
      <c r="EBM40" s="420"/>
      <c r="EBN40" s="420"/>
      <c r="EBO40" s="420"/>
      <c r="EBP40" s="420"/>
      <c r="EBQ40" s="420"/>
      <c r="EBR40" s="420"/>
      <c r="EBS40" s="420"/>
      <c r="EBT40" s="420"/>
      <c r="EBU40" s="420"/>
      <c r="EBV40" s="420"/>
      <c r="EBW40" s="420"/>
      <c r="EBX40" s="420"/>
      <c r="EBY40" s="420"/>
      <c r="EBZ40" s="420"/>
      <c r="ECA40" s="420"/>
      <c r="ECB40" s="420"/>
      <c r="ECC40" s="420"/>
      <c r="ECD40" s="420"/>
      <c r="ECE40" s="420"/>
      <c r="ECF40" s="420"/>
      <c r="ECG40" s="420"/>
      <c r="ECH40" s="420"/>
      <c r="ECI40" s="420"/>
      <c r="ECJ40" s="420"/>
      <c r="ECK40" s="420"/>
      <c r="ECL40" s="420"/>
      <c r="ECM40" s="420"/>
      <c r="ECN40" s="420"/>
      <c r="ECO40" s="420"/>
      <c r="ECP40" s="420"/>
      <c r="ECQ40" s="420"/>
      <c r="ECR40" s="420"/>
      <c r="ECS40" s="420"/>
      <c r="ECT40" s="420"/>
      <c r="ECU40" s="420"/>
      <c r="ECV40" s="420"/>
      <c r="ECW40" s="420"/>
      <c r="ECX40" s="420"/>
      <c r="ECY40" s="420"/>
      <c r="ECZ40" s="420"/>
      <c r="EDA40" s="420"/>
      <c r="EDB40" s="420"/>
      <c r="EDC40" s="420"/>
      <c r="EDD40" s="420"/>
      <c r="EDE40" s="420"/>
      <c r="EDF40" s="420"/>
      <c r="EDG40" s="420"/>
      <c r="EDH40" s="420"/>
      <c r="EDI40" s="420"/>
      <c r="EDJ40" s="420"/>
      <c r="EDK40" s="420"/>
      <c r="EDL40" s="420"/>
      <c r="EDM40" s="420"/>
      <c r="EDN40" s="420"/>
      <c r="EDO40" s="420"/>
      <c r="EDP40" s="420"/>
      <c r="EDQ40" s="420"/>
      <c r="EDR40" s="420"/>
      <c r="EDS40" s="420"/>
      <c r="EDT40" s="420"/>
      <c r="EDU40" s="420"/>
      <c r="EDV40" s="420"/>
      <c r="EDW40" s="420"/>
      <c r="EDX40" s="420"/>
      <c r="EDY40" s="420"/>
      <c r="EDZ40" s="420"/>
      <c r="EEA40" s="420"/>
      <c r="EEB40" s="420"/>
      <c r="EEC40" s="420"/>
      <c r="EED40" s="420"/>
      <c r="EEE40" s="420"/>
      <c r="EEF40" s="420"/>
      <c r="EEG40" s="420"/>
      <c r="EEH40" s="420"/>
      <c r="EEI40" s="420"/>
      <c r="EEJ40" s="420"/>
      <c r="EEK40" s="420"/>
      <c r="EEL40" s="420"/>
      <c r="EEM40" s="420"/>
      <c r="EEN40" s="420"/>
      <c r="EEO40" s="420"/>
      <c r="EEP40" s="420"/>
      <c r="EEQ40" s="420"/>
      <c r="EER40" s="420"/>
      <c r="EES40" s="420"/>
      <c r="EET40" s="420"/>
      <c r="EEU40" s="420"/>
      <c r="EEV40" s="420"/>
      <c r="EEW40" s="420"/>
      <c r="EEX40" s="420"/>
      <c r="EEY40" s="420"/>
      <c r="EEZ40" s="420"/>
      <c r="EFA40" s="420"/>
      <c r="EFB40" s="420"/>
      <c r="EFC40" s="420"/>
      <c r="EFD40" s="420"/>
      <c r="EFE40" s="420"/>
      <c r="EFF40" s="420"/>
      <c r="EFG40" s="420"/>
      <c r="EFH40" s="420"/>
      <c r="EFI40" s="420"/>
      <c r="EFJ40" s="420"/>
      <c r="EFK40" s="420"/>
      <c r="EFL40" s="420"/>
      <c r="EFM40" s="420"/>
      <c r="EFN40" s="420"/>
      <c r="EFO40" s="420"/>
      <c r="EFP40" s="420"/>
      <c r="EFQ40" s="420"/>
      <c r="EFR40" s="420"/>
      <c r="EFS40" s="420"/>
      <c r="EFT40" s="420"/>
      <c r="EFU40" s="420"/>
      <c r="EFV40" s="420"/>
      <c r="EFW40" s="420"/>
      <c r="EFX40" s="420"/>
      <c r="EFY40" s="420"/>
      <c r="EFZ40" s="420"/>
      <c r="EGA40" s="420"/>
      <c r="EGB40" s="420"/>
      <c r="EGC40" s="420"/>
      <c r="EGD40" s="420"/>
      <c r="EGE40" s="420"/>
      <c r="EGF40" s="420"/>
      <c r="EGG40" s="420"/>
      <c r="EGH40" s="420"/>
      <c r="EGI40" s="420"/>
      <c r="EGJ40" s="420"/>
      <c r="EGK40" s="420"/>
      <c r="EGL40" s="420"/>
      <c r="EGM40" s="420"/>
      <c r="EGN40" s="420"/>
      <c r="EGO40" s="420"/>
      <c r="EGP40" s="420"/>
      <c r="EGQ40" s="420"/>
      <c r="EGR40" s="420"/>
      <c r="EGS40" s="420"/>
      <c r="EGT40" s="420"/>
      <c r="EGU40" s="420"/>
      <c r="EGV40" s="420"/>
      <c r="EGW40" s="420"/>
      <c r="EGX40" s="420"/>
      <c r="EGY40" s="420"/>
      <c r="EGZ40" s="420"/>
      <c r="EHA40" s="420"/>
      <c r="EHB40" s="420"/>
      <c r="EHC40" s="420"/>
      <c r="EHD40" s="420"/>
      <c r="EHE40" s="420"/>
      <c r="EHF40" s="420"/>
      <c r="EHG40" s="420"/>
      <c r="EHH40" s="420"/>
      <c r="EHI40" s="420"/>
      <c r="EHJ40" s="420"/>
      <c r="EHK40" s="420"/>
      <c r="EHL40" s="420"/>
      <c r="EHM40" s="420"/>
      <c r="EHN40" s="420"/>
      <c r="EHO40" s="420"/>
      <c r="EHP40" s="420"/>
      <c r="EHQ40" s="420"/>
      <c r="EHR40" s="420"/>
      <c r="EHS40" s="420"/>
      <c r="EHT40" s="420"/>
      <c r="EHU40" s="420"/>
      <c r="EHV40" s="420"/>
      <c r="EHW40" s="420"/>
      <c r="EHX40" s="420"/>
      <c r="EHY40" s="420"/>
      <c r="EHZ40" s="420"/>
      <c r="EIA40" s="420"/>
      <c r="EIB40" s="420"/>
      <c r="EIC40" s="420"/>
      <c r="EID40" s="420"/>
      <c r="EIE40" s="420"/>
      <c r="EIF40" s="420"/>
      <c r="EIG40" s="420"/>
      <c r="EIH40" s="420"/>
      <c r="EII40" s="420"/>
      <c r="EIJ40" s="420"/>
      <c r="EIK40" s="420"/>
      <c r="EIL40" s="420"/>
      <c r="EIM40" s="420"/>
      <c r="EIN40" s="420"/>
      <c r="EIO40" s="420"/>
      <c r="EIP40" s="420"/>
      <c r="EIQ40" s="420"/>
      <c r="EIR40" s="420"/>
      <c r="EIS40" s="420"/>
      <c r="EIT40" s="420"/>
      <c r="EIU40" s="420"/>
      <c r="EIV40" s="420"/>
      <c r="EIW40" s="420"/>
      <c r="EIX40" s="420"/>
      <c r="EIY40" s="420"/>
      <c r="EIZ40" s="420"/>
      <c r="EJA40" s="420"/>
      <c r="EJB40" s="420"/>
      <c r="EJC40" s="420"/>
      <c r="EJD40" s="420"/>
      <c r="EJE40" s="420"/>
      <c r="EJF40" s="420"/>
      <c r="EJG40" s="420"/>
      <c r="EJH40" s="420"/>
      <c r="EJI40" s="420"/>
      <c r="EJJ40" s="420"/>
      <c r="EJK40" s="420"/>
      <c r="EJL40" s="420"/>
      <c r="EJM40" s="420"/>
      <c r="EJN40" s="420"/>
      <c r="EJO40" s="420"/>
      <c r="EJP40" s="420"/>
      <c r="EJQ40" s="420"/>
      <c r="EJR40" s="420"/>
      <c r="EJS40" s="420"/>
      <c r="EJT40" s="420"/>
      <c r="EJU40" s="420"/>
      <c r="EJV40" s="420"/>
      <c r="EJW40" s="420"/>
      <c r="EJX40" s="420"/>
      <c r="EJY40" s="420"/>
      <c r="EJZ40" s="420"/>
      <c r="EKA40" s="420"/>
      <c r="EKB40" s="420"/>
      <c r="EKC40" s="420"/>
      <c r="EKD40" s="420"/>
      <c r="EKE40" s="420"/>
      <c r="EKF40" s="420"/>
      <c r="EKG40" s="420"/>
      <c r="EKH40" s="420"/>
      <c r="EKI40" s="420"/>
      <c r="EKJ40" s="420"/>
      <c r="EKK40" s="420"/>
      <c r="EKL40" s="420"/>
      <c r="EKM40" s="420"/>
      <c r="EKN40" s="420"/>
      <c r="EKO40" s="420"/>
      <c r="EKP40" s="420"/>
      <c r="EKQ40" s="420"/>
      <c r="EKR40" s="420"/>
      <c r="EKS40" s="420"/>
      <c r="EKT40" s="420"/>
      <c r="EKU40" s="420"/>
      <c r="EKV40" s="420"/>
      <c r="EKW40" s="420"/>
      <c r="EKX40" s="420"/>
      <c r="EKY40" s="420"/>
      <c r="EKZ40" s="420"/>
      <c r="ELA40" s="420"/>
      <c r="ELB40" s="420"/>
      <c r="ELC40" s="420"/>
      <c r="ELD40" s="420"/>
      <c r="ELE40" s="420"/>
      <c r="ELF40" s="420"/>
      <c r="ELG40" s="420"/>
      <c r="ELH40" s="420"/>
      <c r="ELI40" s="420"/>
      <c r="ELJ40" s="420"/>
      <c r="ELK40" s="420"/>
      <c r="ELL40" s="420"/>
      <c r="ELM40" s="420"/>
      <c r="ELN40" s="420"/>
      <c r="ELO40" s="420"/>
      <c r="ELP40" s="420"/>
      <c r="ELQ40" s="420"/>
      <c r="ELR40" s="420"/>
      <c r="ELS40" s="420"/>
      <c r="ELT40" s="420"/>
      <c r="ELU40" s="420"/>
      <c r="ELV40" s="420"/>
      <c r="ELW40" s="420"/>
      <c r="ELX40" s="420"/>
      <c r="ELY40" s="420"/>
      <c r="ELZ40" s="420"/>
      <c r="EMA40" s="420"/>
      <c r="EMB40" s="420"/>
      <c r="EMC40" s="420"/>
      <c r="EMD40" s="420"/>
      <c r="EME40" s="420"/>
      <c r="EMF40" s="420"/>
      <c r="EMG40" s="420"/>
      <c r="EMH40" s="420"/>
      <c r="EMI40" s="420"/>
      <c r="EMJ40" s="420"/>
      <c r="EMK40" s="420"/>
      <c r="EML40" s="420"/>
      <c r="EMM40" s="420"/>
      <c r="EMN40" s="420"/>
      <c r="EMO40" s="420"/>
      <c r="EMP40" s="420"/>
      <c r="EMQ40" s="420"/>
      <c r="EMR40" s="420"/>
      <c r="EMS40" s="420"/>
      <c r="EMT40" s="420"/>
      <c r="EMU40" s="420"/>
      <c r="EMV40" s="420"/>
      <c r="EMW40" s="420"/>
      <c r="EMX40" s="420"/>
      <c r="EMY40" s="420"/>
      <c r="EMZ40" s="420"/>
      <c r="ENA40" s="420"/>
      <c r="ENB40" s="420"/>
      <c r="ENC40" s="420"/>
      <c r="END40" s="420"/>
      <c r="ENE40" s="420"/>
      <c r="ENF40" s="420"/>
      <c r="ENG40" s="420"/>
      <c r="ENH40" s="420"/>
      <c r="ENI40" s="420"/>
      <c r="ENJ40" s="420"/>
      <c r="ENK40" s="420"/>
      <c r="ENL40" s="420"/>
      <c r="ENM40" s="420"/>
      <c r="ENN40" s="420"/>
      <c r="ENO40" s="420"/>
      <c r="ENP40" s="420"/>
      <c r="ENQ40" s="420"/>
      <c r="ENR40" s="420"/>
      <c r="ENS40" s="420"/>
      <c r="ENT40" s="420"/>
      <c r="ENU40" s="420"/>
      <c r="ENV40" s="420"/>
      <c r="ENW40" s="420"/>
      <c r="ENX40" s="420"/>
      <c r="ENY40" s="420"/>
      <c r="ENZ40" s="420"/>
      <c r="EOA40" s="420"/>
      <c r="EOB40" s="420"/>
      <c r="EOC40" s="420"/>
      <c r="EOD40" s="420"/>
      <c r="EOE40" s="420"/>
      <c r="EOF40" s="420"/>
      <c r="EOG40" s="420"/>
      <c r="EOH40" s="420"/>
      <c r="EOI40" s="420"/>
      <c r="EOJ40" s="420"/>
      <c r="EOK40" s="420"/>
      <c r="EOL40" s="420"/>
      <c r="EOM40" s="420"/>
      <c r="EON40" s="420"/>
      <c r="EOO40" s="420"/>
      <c r="EOP40" s="420"/>
      <c r="EOQ40" s="420"/>
      <c r="EOR40" s="420"/>
      <c r="EOS40" s="420"/>
      <c r="EOT40" s="420"/>
      <c r="EOU40" s="420"/>
      <c r="EOV40" s="420"/>
      <c r="EOW40" s="420"/>
      <c r="EOX40" s="420"/>
      <c r="EOY40" s="420"/>
      <c r="EOZ40" s="420"/>
      <c r="EPA40" s="420"/>
      <c r="EPB40" s="420"/>
      <c r="EPC40" s="420"/>
      <c r="EPD40" s="420"/>
      <c r="EPE40" s="420"/>
      <c r="EPF40" s="420"/>
      <c r="EPG40" s="420"/>
      <c r="EPH40" s="420"/>
      <c r="EPI40" s="420"/>
      <c r="EPJ40" s="420"/>
      <c r="EPK40" s="420"/>
      <c r="EPL40" s="420"/>
      <c r="EPM40" s="420"/>
      <c r="EPN40" s="420"/>
      <c r="EPO40" s="420"/>
      <c r="EPP40" s="420"/>
      <c r="EPQ40" s="420"/>
      <c r="EPR40" s="420"/>
      <c r="EPS40" s="420"/>
      <c r="EPT40" s="420"/>
      <c r="EPU40" s="420"/>
      <c r="EPV40" s="420"/>
      <c r="EPW40" s="420"/>
      <c r="EPX40" s="420"/>
      <c r="EPY40" s="420"/>
      <c r="EPZ40" s="420"/>
      <c r="EQA40" s="420"/>
      <c r="EQB40" s="420"/>
      <c r="EQC40" s="420"/>
      <c r="EQD40" s="420"/>
      <c r="EQE40" s="420"/>
      <c r="EQF40" s="420"/>
      <c r="EQG40" s="420"/>
      <c r="EQH40" s="420"/>
      <c r="EQI40" s="420"/>
      <c r="EQJ40" s="420"/>
      <c r="EQK40" s="420"/>
      <c r="EQL40" s="420"/>
      <c r="EQM40" s="420"/>
      <c r="EQN40" s="420"/>
      <c r="EQO40" s="420"/>
      <c r="EQP40" s="420"/>
      <c r="EQQ40" s="420"/>
      <c r="EQR40" s="420"/>
      <c r="EQS40" s="420"/>
      <c r="EQT40" s="420"/>
      <c r="EQU40" s="420"/>
      <c r="EQV40" s="420"/>
      <c r="EQW40" s="420"/>
      <c r="EQX40" s="420"/>
      <c r="EQY40" s="420"/>
      <c r="EQZ40" s="420"/>
      <c r="ERA40" s="420"/>
      <c r="ERB40" s="420"/>
      <c r="ERC40" s="420"/>
      <c r="ERD40" s="420"/>
      <c r="ERE40" s="420"/>
      <c r="ERF40" s="420"/>
      <c r="ERG40" s="420"/>
      <c r="ERH40" s="420"/>
      <c r="ERI40" s="420"/>
      <c r="ERJ40" s="420"/>
      <c r="ERK40" s="420"/>
      <c r="ERL40" s="420"/>
      <c r="ERM40" s="420"/>
      <c r="ERN40" s="420"/>
      <c r="ERO40" s="420"/>
      <c r="ERP40" s="420"/>
      <c r="ERQ40" s="420"/>
      <c r="ERR40" s="420"/>
      <c r="ERS40" s="420"/>
      <c r="ERT40" s="420"/>
      <c r="ERU40" s="420"/>
      <c r="ERV40" s="420"/>
      <c r="ERW40" s="420"/>
      <c r="ERX40" s="420"/>
      <c r="ERY40" s="420"/>
      <c r="ERZ40" s="420"/>
      <c r="ESA40" s="420"/>
      <c r="ESB40" s="420"/>
      <c r="ESC40" s="420"/>
      <c r="ESD40" s="420"/>
      <c r="ESE40" s="420"/>
      <c r="ESF40" s="420"/>
      <c r="ESG40" s="420"/>
      <c r="ESH40" s="420"/>
      <c r="ESI40" s="420"/>
      <c r="ESJ40" s="420"/>
      <c r="ESK40" s="420"/>
      <c r="ESL40" s="420"/>
      <c r="ESM40" s="420"/>
      <c r="ESN40" s="420"/>
      <c r="ESO40" s="420"/>
      <c r="ESP40" s="420"/>
      <c r="ESQ40" s="420"/>
      <c r="ESR40" s="420"/>
      <c r="ESS40" s="420"/>
      <c r="EST40" s="420"/>
      <c r="ESU40" s="420"/>
      <c r="ESV40" s="420"/>
      <c r="ESW40" s="420"/>
      <c r="ESX40" s="420"/>
      <c r="ESY40" s="420"/>
      <c r="ESZ40" s="420"/>
      <c r="ETA40" s="420"/>
      <c r="ETB40" s="420"/>
      <c r="ETC40" s="420"/>
      <c r="ETD40" s="420"/>
      <c r="ETE40" s="420"/>
      <c r="ETF40" s="420"/>
      <c r="ETG40" s="420"/>
      <c r="ETH40" s="420"/>
      <c r="ETI40" s="420"/>
      <c r="ETJ40" s="420"/>
      <c r="ETK40" s="420"/>
      <c r="ETL40" s="420"/>
      <c r="ETM40" s="420"/>
      <c r="ETN40" s="420"/>
      <c r="ETO40" s="420"/>
      <c r="ETP40" s="420"/>
      <c r="ETQ40" s="420"/>
      <c r="ETR40" s="420"/>
      <c r="ETS40" s="420"/>
      <c r="ETT40" s="420"/>
      <c r="ETU40" s="420"/>
      <c r="ETV40" s="420"/>
      <c r="ETW40" s="420"/>
      <c r="ETX40" s="420"/>
      <c r="ETY40" s="420"/>
      <c r="ETZ40" s="420"/>
      <c r="EUA40" s="420"/>
      <c r="EUB40" s="420"/>
      <c r="EUC40" s="420"/>
      <c r="EUD40" s="420"/>
      <c r="EUE40" s="420"/>
      <c r="EUF40" s="420"/>
      <c r="EUG40" s="420"/>
      <c r="EUH40" s="420"/>
      <c r="EUI40" s="420"/>
      <c r="EUJ40" s="420"/>
      <c r="EUK40" s="420"/>
      <c r="EUL40" s="420"/>
      <c r="EUM40" s="420"/>
      <c r="EUN40" s="420"/>
      <c r="EUO40" s="420"/>
      <c r="EUP40" s="420"/>
      <c r="EUQ40" s="420"/>
      <c r="EUR40" s="420"/>
      <c r="EUS40" s="420"/>
      <c r="EUT40" s="420"/>
      <c r="EUU40" s="420"/>
      <c r="EUV40" s="420"/>
      <c r="EUW40" s="420"/>
      <c r="EUX40" s="420"/>
      <c r="EUY40" s="420"/>
      <c r="EUZ40" s="420"/>
      <c r="EVA40" s="420"/>
      <c r="EVB40" s="420"/>
      <c r="EVC40" s="420"/>
      <c r="EVD40" s="420"/>
      <c r="EVE40" s="420"/>
      <c r="EVF40" s="420"/>
      <c r="EVG40" s="420"/>
      <c r="EVH40" s="420"/>
      <c r="EVI40" s="420"/>
      <c r="EVJ40" s="420"/>
      <c r="EVK40" s="420"/>
      <c r="EVL40" s="420"/>
      <c r="EVM40" s="420"/>
      <c r="EVN40" s="420"/>
      <c r="EVO40" s="420"/>
      <c r="EVP40" s="420"/>
      <c r="EVQ40" s="420"/>
      <c r="EVR40" s="420"/>
      <c r="EVS40" s="420"/>
      <c r="EVT40" s="420"/>
      <c r="EVU40" s="420"/>
      <c r="EVV40" s="420"/>
      <c r="EVW40" s="420"/>
      <c r="EVX40" s="420"/>
      <c r="EVY40" s="420"/>
      <c r="EVZ40" s="420"/>
      <c r="EWA40" s="420"/>
      <c r="EWB40" s="420"/>
      <c r="EWC40" s="420"/>
      <c r="EWD40" s="420"/>
      <c r="EWE40" s="420"/>
      <c r="EWF40" s="420"/>
      <c r="EWG40" s="420"/>
      <c r="EWH40" s="420"/>
      <c r="EWI40" s="420"/>
      <c r="EWJ40" s="420"/>
      <c r="EWK40" s="420"/>
      <c r="EWL40" s="420"/>
      <c r="EWM40" s="420"/>
      <c r="EWN40" s="420"/>
      <c r="EWO40" s="420"/>
      <c r="EWP40" s="420"/>
      <c r="EWQ40" s="420"/>
      <c r="EWR40" s="420"/>
      <c r="EWS40" s="420"/>
      <c r="EWT40" s="420"/>
      <c r="EWU40" s="420"/>
      <c r="EWV40" s="420"/>
      <c r="EWW40" s="420"/>
      <c r="EWX40" s="420"/>
      <c r="EWY40" s="420"/>
      <c r="EWZ40" s="420"/>
      <c r="EXA40" s="420"/>
      <c r="EXB40" s="420"/>
      <c r="EXC40" s="420"/>
      <c r="EXD40" s="420"/>
      <c r="EXE40" s="420"/>
      <c r="EXF40" s="420"/>
      <c r="EXG40" s="420"/>
      <c r="EXH40" s="420"/>
      <c r="EXI40" s="420"/>
      <c r="EXJ40" s="420"/>
      <c r="EXK40" s="420"/>
      <c r="EXL40" s="420"/>
      <c r="EXM40" s="420"/>
      <c r="EXN40" s="420"/>
      <c r="EXO40" s="420"/>
      <c r="EXP40" s="420"/>
      <c r="EXQ40" s="420"/>
      <c r="EXR40" s="420"/>
      <c r="EXS40" s="420"/>
      <c r="EXT40" s="420"/>
      <c r="EXU40" s="420"/>
      <c r="EXV40" s="420"/>
      <c r="EXW40" s="420"/>
      <c r="EXX40" s="420"/>
      <c r="EXY40" s="420"/>
      <c r="EXZ40" s="420"/>
      <c r="EYA40" s="420"/>
      <c r="EYB40" s="420"/>
      <c r="EYC40" s="420"/>
      <c r="EYD40" s="420"/>
      <c r="EYE40" s="420"/>
      <c r="EYF40" s="420"/>
      <c r="EYG40" s="420"/>
      <c r="EYH40" s="420"/>
      <c r="EYI40" s="420"/>
      <c r="EYJ40" s="420"/>
      <c r="EYK40" s="420"/>
      <c r="EYL40" s="420"/>
      <c r="EYM40" s="420"/>
      <c r="EYN40" s="420"/>
      <c r="EYO40" s="420"/>
      <c r="EYP40" s="420"/>
      <c r="EYQ40" s="420"/>
      <c r="EYR40" s="420"/>
      <c r="EYS40" s="420"/>
      <c r="EYT40" s="420"/>
      <c r="EYU40" s="420"/>
      <c r="EYV40" s="420"/>
      <c r="EYW40" s="420"/>
      <c r="EYX40" s="420"/>
      <c r="EYY40" s="420"/>
      <c r="EYZ40" s="420"/>
      <c r="EZA40" s="420"/>
      <c r="EZB40" s="420"/>
      <c r="EZC40" s="420"/>
      <c r="EZD40" s="420"/>
      <c r="EZE40" s="420"/>
      <c r="EZF40" s="420"/>
      <c r="EZG40" s="420"/>
      <c r="EZH40" s="420"/>
      <c r="EZI40" s="420"/>
      <c r="EZJ40" s="420"/>
      <c r="EZK40" s="420"/>
      <c r="EZL40" s="420"/>
      <c r="EZM40" s="420"/>
      <c r="EZN40" s="420"/>
      <c r="EZO40" s="420"/>
      <c r="EZP40" s="420"/>
      <c r="EZQ40" s="420"/>
      <c r="EZR40" s="420"/>
      <c r="EZS40" s="420"/>
      <c r="EZT40" s="420"/>
      <c r="EZU40" s="420"/>
      <c r="EZV40" s="420"/>
      <c r="EZW40" s="420"/>
      <c r="EZX40" s="420"/>
      <c r="EZY40" s="420"/>
      <c r="EZZ40" s="420"/>
      <c r="FAA40" s="420"/>
      <c r="FAB40" s="420"/>
      <c r="FAC40" s="420"/>
      <c r="FAD40" s="420"/>
      <c r="FAE40" s="420"/>
      <c r="FAF40" s="420"/>
      <c r="FAG40" s="420"/>
      <c r="FAH40" s="420"/>
      <c r="FAI40" s="420"/>
      <c r="FAJ40" s="420"/>
      <c r="FAK40" s="420"/>
      <c r="FAL40" s="420"/>
      <c r="FAM40" s="420"/>
      <c r="FAN40" s="420"/>
      <c r="FAO40" s="420"/>
      <c r="FAP40" s="420"/>
      <c r="FAQ40" s="420"/>
      <c r="FAR40" s="420"/>
      <c r="FAS40" s="420"/>
      <c r="FAT40" s="420"/>
      <c r="FAU40" s="420"/>
      <c r="FAV40" s="420"/>
      <c r="FAW40" s="420"/>
      <c r="FAX40" s="420"/>
      <c r="FAY40" s="420"/>
      <c r="FAZ40" s="420"/>
      <c r="FBA40" s="420"/>
      <c r="FBB40" s="420"/>
      <c r="FBC40" s="420"/>
      <c r="FBD40" s="420"/>
      <c r="FBE40" s="420"/>
      <c r="FBF40" s="420"/>
      <c r="FBG40" s="420"/>
      <c r="FBH40" s="420"/>
      <c r="FBI40" s="420"/>
      <c r="FBJ40" s="420"/>
      <c r="FBK40" s="420"/>
      <c r="FBL40" s="420"/>
      <c r="FBM40" s="420"/>
      <c r="FBN40" s="420"/>
      <c r="FBO40" s="420"/>
      <c r="FBP40" s="420"/>
      <c r="FBQ40" s="420"/>
      <c r="FBR40" s="420"/>
      <c r="FBS40" s="420"/>
      <c r="FBT40" s="420"/>
      <c r="FBU40" s="420"/>
      <c r="FBV40" s="420"/>
      <c r="FBW40" s="420"/>
      <c r="FBX40" s="420"/>
      <c r="FBY40" s="420"/>
      <c r="FBZ40" s="420"/>
      <c r="FCA40" s="420"/>
      <c r="FCB40" s="420"/>
      <c r="FCC40" s="420"/>
      <c r="FCD40" s="420"/>
      <c r="FCE40" s="420"/>
      <c r="FCF40" s="420"/>
      <c r="FCG40" s="420"/>
      <c r="FCH40" s="420"/>
      <c r="FCI40" s="420"/>
      <c r="FCJ40" s="420"/>
      <c r="FCK40" s="420"/>
      <c r="FCL40" s="420"/>
      <c r="FCM40" s="420"/>
      <c r="FCN40" s="420"/>
      <c r="FCO40" s="420"/>
      <c r="FCP40" s="420"/>
      <c r="FCQ40" s="420"/>
      <c r="FCR40" s="420"/>
      <c r="FCS40" s="420"/>
      <c r="FCT40" s="420"/>
      <c r="FCU40" s="420"/>
      <c r="FCV40" s="420"/>
      <c r="FCW40" s="420"/>
      <c r="FCX40" s="420"/>
      <c r="FCY40" s="420"/>
      <c r="FCZ40" s="420"/>
      <c r="FDA40" s="420"/>
      <c r="FDB40" s="420"/>
      <c r="FDC40" s="420"/>
      <c r="FDD40" s="420"/>
      <c r="FDE40" s="420"/>
      <c r="FDF40" s="420"/>
      <c r="FDG40" s="420"/>
      <c r="FDH40" s="420"/>
      <c r="FDI40" s="420"/>
      <c r="FDJ40" s="420"/>
      <c r="FDK40" s="420"/>
      <c r="FDL40" s="420"/>
      <c r="FDM40" s="420"/>
      <c r="FDN40" s="420"/>
      <c r="FDO40" s="420"/>
      <c r="FDP40" s="420"/>
      <c r="FDQ40" s="420"/>
      <c r="FDR40" s="420"/>
      <c r="FDS40" s="420"/>
      <c r="FDT40" s="420"/>
      <c r="FDU40" s="420"/>
      <c r="FDV40" s="420"/>
      <c r="FDW40" s="420"/>
      <c r="FDX40" s="420"/>
      <c r="FDY40" s="420"/>
      <c r="FDZ40" s="420"/>
      <c r="FEA40" s="420"/>
      <c r="FEB40" s="420"/>
      <c r="FEC40" s="420"/>
      <c r="FED40" s="420"/>
      <c r="FEE40" s="420"/>
      <c r="FEF40" s="420"/>
      <c r="FEG40" s="420"/>
      <c r="FEH40" s="420"/>
      <c r="FEI40" s="420"/>
      <c r="FEJ40" s="420"/>
      <c r="FEK40" s="420"/>
      <c r="FEL40" s="420"/>
      <c r="FEM40" s="420"/>
      <c r="FEN40" s="420"/>
      <c r="FEO40" s="420"/>
      <c r="FEP40" s="420"/>
      <c r="FEQ40" s="420"/>
      <c r="FER40" s="420"/>
      <c r="FES40" s="420"/>
      <c r="FET40" s="420"/>
      <c r="FEU40" s="420"/>
      <c r="FEV40" s="420"/>
      <c r="FEW40" s="420"/>
      <c r="FEX40" s="420"/>
      <c r="FEY40" s="420"/>
      <c r="FEZ40" s="420"/>
      <c r="FFA40" s="420"/>
      <c r="FFB40" s="420"/>
      <c r="FFC40" s="420"/>
      <c r="FFD40" s="420"/>
      <c r="FFE40" s="420"/>
      <c r="FFF40" s="420"/>
      <c r="FFG40" s="420"/>
      <c r="FFH40" s="420"/>
      <c r="FFI40" s="420"/>
      <c r="FFJ40" s="420"/>
      <c r="FFK40" s="420"/>
      <c r="FFL40" s="420"/>
      <c r="FFM40" s="420"/>
      <c r="FFN40" s="420"/>
      <c r="FFO40" s="420"/>
      <c r="FFP40" s="420"/>
      <c r="FFQ40" s="420"/>
      <c r="FFR40" s="420"/>
      <c r="FFS40" s="420"/>
      <c r="FFT40" s="420"/>
      <c r="FFU40" s="420"/>
      <c r="FFV40" s="420"/>
      <c r="FFW40" s="420"/>
      <c r="FFX40" s="420"/>
      <c r="FFY40" s="420"/>
      <c r="FFZ40" s="420"/>
      <c r="FGA40" s="420"/>
      <c r="FGB40" s="420"/>
      <c r="FGC40" s="420"/>
      <c r="FGD40" s="420"/>
      <c r="FGE40" s="420"/>
      <c r="FGF40" s="420"/>
      <c r="FGG40" s="420"/>
      <c r="FGH40" s="420"/>
      <c r="FGI40" s="420"/>
      <c r="FGJ40" s="420"/>
      <c r="FGK40" s="420"/>
      <c r="FGL40" s="420"/>
      <c r="FGM40" s="420"/>
      <c r="FGN40" s="420"/>
      <c r="FGO40" s="420"/>
      <c r="FGP40" s="420"/>
      <c r="FGQ40" s="420"/>
      <c r="FGR40" s="420"/>
      <c r="FGS40" s="420"/>
      <c r="FGT40" s="420"/>
      <c r="FGU40" s="420"/>
      <c r="FGV40" s="420"/>
      <c r="FGW40" s="420"/>
      <c r="FGX40" s="420"/>
      <c r="FGY40" s="420"/>
      <c r="FGZ40" s="420"/>
      <c r="FHA40" s="420"/>
      <c r="FHB40" s="420"/>
      <c r="FHC40" s="420"/>
      <c r="FHD40" s="420"/>
      <c r="FHE40" s="420"/>
      <c r="FHF40" s="420"/>
      <c r="FHG40" s="420"/>
      <c r="FHH40" s="420"/>
      <c r="FHI40" s="420"/>
      <c r="FHJ40" s="420"/>
      <c r="FHK40" s="420"/>
      <c r="FHL40" s="420"/>
      <c r="FHM40" s="420"/>
      <c r="FHN40" s="420"/>
      <c r="FHO40" s="420"/>
      <c r="FHP40" s="420"/>
      <c r="FHQ40" s="420"/>
      <c r="FHR40" s="420"/>
      <c r="FHS40" s="420"/>
      <c r="FHT40" s="420"/>
      <c r="FHU40" s="420"/>
      <c r="FHV40" s="420"/>
      <c r="FHW40" s="420"/>
      <c r="FHX40" s="420"/>
      <c r="FHY40" s="420"/>
      <c r="FHZ40" s="420"/>
      <c r="FIA40" s="420"/>
      <c r="FIB40" s="420"/>
      <c r="FIC40" s="420"/>
      <c r="FID40" s="420"/>
      <c r="FIE40" s="420"/>
      <c r="FIF40" s="420"/>
      <c r="FIG40" s="420"/>
      <c r="FIH40" s="420"/>
      <c r="FII40" s="420"/>
      <c r="FIJ40" s="420"/>
      <c r="FIK40" s="420"/>
      <c r="FIL40" s="420"/>
      <c r="FIM40" s="420"/>
      <c r="FIN40" s="420"/>
      <c r="FIO40" s="420"/>
      <c r="FIP40" s="420"/>
      <c r="FIQ40" s="420"/>
      <c r="FIR40" s="420"/>
      <c r="FIS40" s="420"/>
      <c r="FIT40" s="420"/>
      <c r="FIU40" s="420"/>
      <c r="FIV40" s="420"/>
      <c r="FIW40" s="420"/>
      <c r="FIX40" s="420"/>
      <c r="FIY40" s="420"/>
      <c r="FIZ40" s="420"/>
      <c r="FJA40" s="420"/>
      <c r="FJB40" s="420"/>
      <c r="FJC40" s="420"/>
      <c r="FJD40" s="420"/>
      <c r="FJE40" s="420"/>
      <c r="FJF40" s="420"/>
      <c r="FJG40" s="420"/>
      <c r="FJH40" s="420"/>
      <c r="FJI40" s="420"/>
      <c r="FJJ40" s="420"/>
      <c r="FJK40" s="420"/>
      <c r="FJL40" s="420"/>
      <c r="FJM40" s="420"/>
      <c r="FJN40" s="420"/>
      <c r="FJO40" s="420"/>
      <c r="FJP40" s="420"/>
      <c r="FJQ40" s="420"/>
      <c r="FJR40" s="420"/>
      <c r="FJS40" s="420"/>
      <c r="FJT40" s="420"/>
      <c r="FJU40" s="420"/>
      <c r="FJV40" s="420"/>
      <c r="FJW40" s="420"/>
      <c r="FJX40" s="420"/>
      <c r="FJY40" s="420"/>
      <c r="FJZ40" s="420"/>
      <c r="FKA40" s="420"/>
      <c r="FKB40" s="420"/>
      <c r="FKC40" s="420"/>
      <c r="FKD40" s="420"/>
      <c r="FKE40" s="420"/>
      <c r="FKF40" s="420"/>
      <c r="FKG40" s="420"/>
      <c r="FKH40" s="420"/>
      <c r="FKI40" s="420"/>
      <c r="FKJ40" s="420"/>
      <c r="FKK40" s="420"/>
      <c r="FKL40" s="420"/>
      <c r="FKM40" s="420"/>
      <c r="FKN40" s="420"/>
      <c r="FKO40" s="420"/>
      <c r="FKP40" s="420"/>
      <c r="FKQ40" s="420"/>
      <c r="FKR40" s="420"/>
      <c r="FKS40" s="420"/>
      <c r="FKT40" s="420"/>
      <c r="FKU40" s="420"/>
      <c r="FKV40" s="420"/>
      <c r="FKW40" s="420"/>
      <c r="FKX40" s="420"/>
      <c r="FKY40" s="420"/>
      <c r="FKZ40" s="420"/>
      <c r="FLA40" s="420"/>
      <c r="FLB40" s="420"/>
      <c r="FLC40" s="420"/>
      <c r="FLD40" s="420"/>
      <c r="FLE40" s="420"/>
      <c r="FLF40" s="420"/>
      <c r="FLG40" s="420"/>
      <c r="FLH40" s="420"/>
      <c r="FLI40" s="420"/>
      <c r="FLJ40" s="420"/>
      <c r="FLK40" s="420"/>
      <c r="FLL40" s="420"/>
      <c r="FLM40" s="420"/>
      <c r="FLN40" s="420"/>
      <c r="FLO40" s="420"/>
      <c r="FLP40" s="420"/>
      <c r="FLQ40" s="420"/>
      <c r="FLR40" s="420"/>
      <c r="FLS40" s="420"/>
      <c r="FLT40" s="420"/>
      <c r="FLU40" s="420"/>
      <c r="FLV40" s="420"/>
      <c r="FLW40" s="420"/>
      <c r="FLX40" s="420"/>
      <c r="FLY40" s="420"/>
      <c r="FLZ40" s="420"/>
      <c r="FMA40" s="420"/>
      <c r="FMB40" s="420"/>
      <c r="FMC40" s="420"/>
      <c r="FMD40" s="420"/>
      <c r="FME40" s="420"/>
      <c r="FMF40" s="420"/>
      <c r="FMG40" s="420"/>
      <c r="FMH40" s="420"/>
      <c r="FMI40" s="420"/>
      <c r="FMJ40" s="420"/>
      <c r="FMK40" s="420"/>
      <c r="FML40" s="420"/>
      <c r="FMM40" s="420"/>
      <c r="FMN40" s="420"/>
      <c r="FMO40" s="420"/>
      <c r="FMP40" s="420"/>
      <c r="FMQ40" s="420"/>
      <c r="FMR40" s="420"/>
      <c r="FMS40" s="420"/>
      <c r="FMT40" s="420"/>
      <c r="FMU40" s="420"/>
      <c r="FMV40" s="420"/>
      <c r="FMW40" s="420"/>
      <c r="FMX40" s="420"/>
      <c r="FMY40" s="420"/>
      <c r="FMZ40" s="420"/>
      <c r="FNA40" s="420"/>
      <c r="FNB40" s="420"/>
      <c r="FNC40" s="420"/>
      <c r="FND40" s="420"/>
      <c r="FNE40" s="420"/>
      <c r="FNF40" s="420"/>
      <c r="FNG40" s="420"/>
      <c r="FNH40" s="420"/>
      <c r="FNI40" s="420"/>
      <c r="FNJ40" s="420"/>
      <c r="FNK40" s="420"/>
      <c r="FNL40" s="420"/>
      <c r="FNM40" s="420"/>
      <c r="FNN40" s="420"/>
      <c r="FNO40" s="420"/>
      <c r="FNP40" s="420"/>
      <c r="FNQ40" s="420"/>
      <c r="FNR40" s="420"/>
      <c r="FNS40" s="420"/>
      <c r="FNT40" s="420"/>
      <c r="FNU40" s="420"/>
      <c r="FNV40" s="420"/>
      <c r="FNW40" s="420"/>
      <c r="FNX40" s="420"/>
      <c r="FNY40" s="420"/>
      <c r="FNZ40" s="420"/>
      <c r="FOA40" s="420"/>
      <c r="FOB40" s="420"/>
      <c r="FOC40" s="420"/>
      <c r="FOD40" s="420"/>
      <c r="FOE40" s="420"/>
      <c r="FOF40" s="420"/>
      <c r="FOG40" s="420"/>
      <c r="FOH40" s="420"/>
      <c r="FOI40" s="420"/>
      <c r="FOJ40" s="420"/>
      <c r="FOK40" s="420"/>
      <c r="FOL40" s="420"/>
      <c r="FOM40" s="420"/>
      <c r="FON40" s="420"/>
      <c r="FOO40" s="420"/>
      <c r="FOP40" s="420"/>
      <c r="FOQ40" s="420"/>
      <c r="FOR40" s="420"/>
      <c r="FOS40" s="420"/>
      <c r="FOT40" s="420"/>
      <c r="FOU40" s="420"/>
      <c r="FOV40" s="420"/>
      <c r="FOW40" s="420"/>
      <c r="FOX40" s="420"/>
      <c r="FOY40" s="420"/>
      <c r="FOZ40" s="420"/>
      <c r="FPA40" s="420"/>
      <c r="FPB40" s="420"/>
      <c r="FPC40" s="420"/>
      <c r="FPD40" s="420"/>
      <c r="FPE40" s="420"/>
      <c r="FPF40" s="420"/>
      <c r="FPG40" s="420"/>
      <c r="FPH40" s="420"/>
      <c r="FPI40" s="420"/>
      <c r="FPJ40" s="420"/>
      <c r="FPK40" s="420"/>
      <c r="FPL40" s="420"/>
      <c r="FPM40" s="420"/>
      <c r="FPN40" s="420"/>
      <c r="FPO40" s="420"/>
      <c r="FPP40" s="420"/>
      <c r="FPQ40" s="420"/>
      <c r="FPR40" s="420"/>
      <c r="FPS40" s="420"/>
      <c r="FPT40" s="420"/>
      <c r="FPU40" s="420"/>
      <c r="FPV40" s="420"/>
      <c r="FPW40" s="420"/>
      <c r="FPX40" s="420"/>
      <c r="FPY40" s="420"/>
      <c r="FPZ40" s="420"/>
      <c r="FQA40" s="420"/>
      <c r="FQB40" s="420"/>
      <c r="FQC40" s="420"/>
      <c r="FQD40" s="420"/>
      <c r="FQE40" s="420"/>
      <c r="FQF40" s="420"/>
      <c r="FQG40" s="420"/>
      <c r="FQH40" s="420"/>
      <c r="FQI40" s="420"/>
      <c r="FQJ40" s="420"/>
      <c r="FQK40" s="420"/>
      <c r="FQL40" s="420"/>
      <c r="FQM40" s="420"/>
      <c r="FQN40" s="420"/>
      <c r="FQO40" s="420"/>
      <c r="FQP40" s="420"/>
      <c r="FQQ40" s="420"/>
      <c r="FQR40" s="420"/>
      <c r="FQS40" s="420"/>
      <c r="FQT40" s="420"/>
      <c r="FQU40" s="420"/>
      <c r="FQV40" s="420"/>
      <c r="FQW40" s="420"/>
      <c r="FQX40" s="420"/>
      <c r="FQY40" s="420"/>
      <c r="FQZ40" s="420"/>
      <c r="FRA40" s="420"/>
      <c r="FRB40" s="420"/>
      <c r="FRC40" s="420"/>
      <c r="FRD40" s="420"/>
      <c r="FRE40" s="420"/>
      <c r="FRF40" s="420"/>
      <c r="FRG40" s="420"/>
      <c r="FRH40" s="420"/>
      <c r="FRI40" s="420"/>
      <c r="FRJ40" s="420"/>
      <c r="FRK40" s="420"/>
      <c r="FRL40" s="420"/>
      <c r="FRM40" s="420"/>
      <c r="FRN40" s="420"/>
      <c r="FRO40" s="420"/>
      <c r="FRP40" s="420"/>
      <c r="FRQ40" s="420"/>
      <c r="FRR40" s="420"/>
      <c r="FRS40" s="420"/>
      <c r="FRT40" s="420"/>
      <c r="FRU40" s="420"/>
      <c r="FRV40" s="420"/>
      <c r="FRW40" s="420"/>
      <c r="FRX40" s="420"/>
      <c r="FRY40" s="420"/>
      <c r="FRZ40" s="420"/>
      <c r="FSA40" s="420"/>
      <c r="FSB40" s="420"/>
      <c r="FSC40" s="420"/>
      <c r="FSD40" s="420"/>
      <c r="FSE40" s="420"/>
      <c r="FSF40" s="420"/>
      <c r="FSG40" s="420"/>
      <c r="FSH40" s="420"/>
      <c r="FSI40" s="420"/>
      <c r="FSJ40" s="420"/>
      <c r="FSK40" s="420"/>
      <c r="FSL40" s="420"/>
      <c r="FSM40" s="420"/>
      <c r="FSN40" s="420"/>
      <c r="FSO40" s="420"/>
      <c r="FSP40" s="420"/>
      <c r="FSQ40" s="420"/>
      <c r="FSR40" s="420"/>
      <c r="FSS40" s="420"/>
      <c r="FST40" s="420"/>
      <c r="FSU40" s="420"/>
      <c r="FSV40" s="420"/>
      <c r="FSW40" s="420"/>
      <c r="FSX40" s="420"/>
      <c r="FSY40" s="420"/>
      <c r="FSZ40" s="420"/>
      <c r="FTA40" s="420"/>
      <c r="FTB40" s="420"/>
      <c r="FTC40" s="420"/>
      <c r="FTD40" s="420"/>
      <c r="FTE40" s="420"/>
      <c r="FTF40" s="420"/>
      <c r="FTG40" s="420"/>
      <c r="FTH40" s="420"/>
      <c r="FTI40" s="420"/>
      <c r="FTJ40" s="420"/>
      <c r="FTK40" s="420"/>
      <c r="FTL40" s="420"/>
      <c r="FTM40" s="420"/>
      <c r="FTN40" s="420"/>
      <c r="FTO40" s="420"/>
      <c r="FTP40" s="420"/>
      <c r="FTQ40" s="420"/>
      <c r="FTR40" s="420"/>
      <c r="FTS40" s="420"/>
      <c r="FTT40" s="420"/>
      <c r="FTU40" s="420"/>
      <c r="FTV40" s="420"/>
      <c r="FTW40" s="420"/>
      <c r="FTX40" s="420"/>
      <c r="FTY40" s="420"/>
      <c r="FTZ40" s="420"/>
      <c r="FUA40" s="420"/>
      <c r="FUB40" s="420"/>
      <c r="FUC40" s="420"/>
      <c r="FUD40" s="420"/>
      <c r="FUE40" s="420"/>
      <c r="FUF40" s="420"/>
      <c r="FUG40" s="420"/>
      <c r="FUH40" s="420"/>
      <c r="FUI40" s="420"/>
      <c r="FUJ40" s="420"/>
      <c r="FUK40" s="420"/>
      <c r="FUL40" s="420"/>
      <c r="FUM40" s="420"/>
      <c r="FUN40" s="420"/>
      <c r="FUO40" s="420"/>
      <c r="FUP40" s="420"/>
      <c r="FUQ40" s="420"/>
      <c r="FUR40" s="420"/>
      <c r="FUS40" s="420"/>
      <c r="FUT40" s="420"/>
      <c r="FUU40" s="420"/>
      <c r="FUV40" s="420"/>
      <c r="FUW40" s="420"/>
      <c r="FUX40" s="420"/>
      <c r="FUY40" s="420"/>
      <c r="FUZ40" s="420"/>
      <c r="FVA40" s="420"/>
      <c r="FVB40" s="420"/>
      <c r="FVC40" s="420"/>
      <c r="FVD40" s="420"/>
      <c r="FVE40" s="420"/>
      <c r="FVF40" s="420"/>
      <c r="FVG40" s="420"/>
      <c r="FVH40" s="420"/>
      <c r="FVI40" s="420"/>
      <c r="FVJ40" s="420"/>
      <c r="FVK40" s="420"/>
      <c r="FVL40" s="420"/>
      <c r="FVM40" s="420"/>
      <c r="FVN40" s="420"/>
      <c r="FVO40" s="420"/>
      <c r="FVP40" s="420"/>
      <c r="FVQ40" s="420"/>
      <c r="FVR40" s="420"/>
      <c r="FVS40" s="420"/>
      <c r="FVT40" s="420"/>
      <c r="FVU40" s="420"/>
      <c r="FVV40" s="420"/>
      <c r="FVW40" s="420"/>
      <c r="FVX40" s="420"/>
      <c r="FVY40" s="420"/>
      <c r="FVZ40" s="420"/>
      <c r="FWA40" s="420"/>
      <c r="FWB40" s="420"/>
      <c r="FWC40" s="420"/>
      <c r="FWD40" s="420"/>
      <c r="FWE40" s="420"/>
      <c r="FWF40" s="420"/>
      <c r="FWG40" s="420"/>
      <c r="FWH40" s="420"/>
      <c r="FWI40" s="420"/>
      <c r="FWJ40" s="420"/>
      <c r="FWK40" s="420"/>
      <c r="FWL40" s="420"/>
      <c r="FWM40" s="420"/>
      <c r="FWN40" s="420"/>
      <c r="FWO40" s="420"/>
      <c r="FWP40" s="420"/>
      <c r="FWQ40" s="420"/>
      <c r="FWR40" s="420"/>
      <c r="FWS40" s="420"/>
      <c r="FWT40" s="420"/>
      <c r="FWU40" s="420"/>
      <c r="FWV40" s="420"/>
      <c r="FWW40" s="420"/>
      <c r="FWX40" s="420"/>
      <c r="FWY40" s="420"/>
      <c r="FWZ40" s="420"/>
      <c r="FXA40" s="420"/>
      <c r="FXB40" s="420"/>
      <c r="FXC40" s="420"/>
      <c r="FXD40" s="420"/>
      <c r="FXE40" s="420"/>
      <c r="FXF40" s="420"/>
      <c r="FXG40" s="420"/>
      <c r="FXH40" s="420"/>
      <c r="FXI40" s="420"/>
      <c r="FXJ40" s="420"/>
      <c r="FXK40" s="420"/>
      <c r="FXL40" s="420"/>
      <c r="FXM40" s="420"/>
      <c r="FXN40" s="420"/>
      <c r="FXO40" s="420"/>
      <c r="FXP40" s="420"/>
      <c r="FXQ40" s="420"/>
      <c r="FXR40" s="420"/>
      <c r="FXS40" s="420"/>
      <c r="FXT40" s="420"/>
      <c r="FXU40" s="420"/>
      <c r="FXV40" s="420"/>
      <c r="FXW40" s="420"/>
      <c r="FXX40" s="420"/>
      <c r="FXY40" s="420"/>
      <c r="FXZ40" s="420"/>
      <c r="FYA40" s="420"/>
      <c r="FYB40" s="420"/>
      <c r="FYC40" s="420"/>
      <c r="FYD40" s="420"/>
      <c r="FYE40" s="420"/>
      <c r="FYF40" s="420"/>
      <c r="FYG40" s="420"/>
      <c r="FYH40" s="420"/>
      <c r="FYI40" s="420"/>
      <c r="FYJ40" s="420"/>
      <c r="FYK40" s="420"/>
      <c r="FYL40" s="420"/>
      <c r="FYM40" s="420"/>
      <c r="FYN40" s="420"/>
      <c r="FYO40" s="420"/>
      <c r="FYP40" s="420"/>
      <c r="FYQ40" s="420"/>
      <c r="FYR40" s="420"/>
      <c r="FYS40" s="420"/>
      <c r="FYT40" s="420"/>
      <c r="FYU40" s="420"/>
      <c r="FYV40" s="420"/>
      <c r="FYW40" s="420"/>
      <c r="FYX40" s="420"/>
      <c r="FYY40" s="420"/>
      <c r="FYZ40" s="420"/>
      <c r="FZA40" s="420"/>
      <c r="FZB40" s="420"/>
      <c r="FZC40" s="420"/>
      <c r="FZD40" s="420"/>
      <c r="FZE40" s="420"/>
      <c r="FZF40" s="420"/>
      <c r="FZG40" s="420"/>
      <c r="FZH40" s="420"/>
      <c r="FZI40" s="420"/>
      <c r="FZJ40" s="420"/>
      <c r="FZK40" s="420"/>
      <c r="FZL40" s="420"/>
      <c r="FZM40" s="420"/>
      <c r="FZN40" s="420"/>
      <c r="FZO40" s="420"/>
      <c r="FZP40" s="420"/>
      <c r="FZQ40" s="420"/>
      <c r="FZR40" s="420"/>
      <c r="FZS40" s="420"/>
      <c r="FZT40" s="420"/>
      <c r="FZU40" s="420"/>
      <c r="FZV40" s="420"/>
      <c r="FZW40" s="420"/>
      <c r="FZX40" s="420"/>
      <c r="FZY40" s="420"/>
      <c r="FZZ40" s="420"/>
      <c r="GAA40" s="420"/>
      <c r="GAB40" s="420"/>
      <c r="GAC40" s="420"/>
      <c r="GAD40" s="420"/>
      <c r="GAE40" s="420"/>
      <c r="GAF40" s="420"/>
      <c r="GAG40" s="420"/>
      <c r="GAH40" s="420"/>
      <c r="GAI40" s="420"/>
      <c r="GAJ40" s="420"/>
      <c r="GAK40" s="420"/>
      <c r="GAL40" s="420"/>
      <c r="GAM40" s="420"/>
      <c r="GAN40" s="420"/>
      <c r="GAO40" s="420"/>
      <c r="GAP40" s="420"/>
      <c r="GAQ40" s="420"/>
      <c r="GAR40" s="420"/>
      <c r="GAS40" s="420"/>
      <c r="GAT40" s="420"/>
      <c r="GAU40" s="420"/>
      <c r="GAV40" s="420"/>
      <c r="GAW40" s="420"/>
      <c r="GAX40" s="420"/>
      <c r="GAY40" s="420"/>
      <c r="GAZ40" s="420"/>
      <c r="GBA40" s="420"/>
      <c r="GBB40" s="420"/>
      <c r="GBC40" s="420"/>
      <c r="GBD40" s="420"/>
      <c r="GBE40" s="420"/>
      <c r="GBF40" s="420"/>
      <c r="GBG40" s="420"/>
      <c r="GBH40" s="420"/>
      <c r="GBI40" s="420"/>
      <c r="GBJ40" s="420"/>
      <c r="GBK40" s="420"/>
      <c r="GBL40" s="420"/>
      <c r="GBM40" s="420"/>
      <c r="GBN40" s="420"/>
      <c r="GBO40" s="420"/>
      <c r="GBP40" s="420"/>
      <c r="GBQ40" s="420"/>
      <c r="GBR40" s="420"/>
      <c r="GBS40" s="420"/>
      <c r="GBT40" s="420"/>
      <c r="GBU40" s="420"/>
      <c r="GBV40" s="420"/>
      <c r="GBW40" s="420"/>
      <c r="GBX40" s="420"/>
      <c r="GBY40" s="420"/>
      <c r="GBZ40" s="420"/>
      <c r="GCA40" s="420"/>
      <c r="GCB40" s="420"/>
      <c r="GCC40" s="420"/>
      <c r="GCD40" s="420"/>
      <c r="GCE40" s="420"/>
      <c r="GCF40" s="420"/>
      <c r="GCG40" s="420"/>
      <c r="GCH40" s="420"/>
      <c r="GCI40" s="420"/>
      <c r="GCJ40" s="420"/>
      <c r="GCK40" s="420"/>
      <c r="GCL40" s="420"/>
      <c r="GCM40" s="420"/>
      <c r="GCN40" s="420"/>
      <c r="GCO40" s="420"/>
      <c r="GCP40" s="420"/>
      <c r="GCQ40" s="420"/>
      <c r="GCR40" s="420"/>
      <c r="GCS40" s="420"/>
      <c r="GCT40" s="420"/>
      <c r="GCU40" s="420"/>
      <c r="GCV40" s="420"/>
      <c r="GCW40" s="420"/>
      <c r="GCX40" s="420"/>
      <c r="GCY40" s="420"/>
      <c r="GCZ40" s="420"/>
      <c r="GDA40" s="420"/>
      <c r="GDB40" s="420"/>
      <c r="GDC40" s="420"/>
      <c r="GDD40" s="420"/>
      <c r="GDE40" s="420"/>
      <c r="GDF40" s="420"/>
      <c r="GDG40" s="420"/>
      <c r="GDH40" s="420"/>
      <c r="GDI40" s="420"/>
      <c r="GDJ40" s="420"/>
      <c r="GDK40" s="420"/>
      <c r="GDL40" s="420"/>
      <c r="GDM40" s="420"/>
      <c r="GDN40" s="420"/>
      <c r="GDO40" s="420"/>
      <c r="GDP40" s="420"/>
      <c r="GDQ40" s="420"/>
      <c r="GDR40" s="420"/>
      <c r="GDS40" s="420"/>
      <c r="GDT40" s="420"/>
      <c r="GDU40" s="420"/>
      <c r="GDV40" s="420"/>
      <c r="GDW40" s="420"/>
      <c r="GDX40" s="420"/>
      <c r="GDY40" s="420"/>
      <c r="GDZ40" s="420"/>
      <c r="GEA40" s="420"/>
      <c r="GEB40" s="420"/>
      <c r="GEC40" s="420"/>
      <c r="GED40" s="420"/>
      <c r="GEE40" s="420"/>
      <c r="GEF40" s="420"/>
      <c r="GEG40" s="420"/>
      <c r="GEH40" s="420"/>
      <c r="GEI40" s="420"/>
      <c r="GEJ40" s="420"/>
      <c r="GEK40" s="420"/>
      <c r="GEL40" s="420"/>
      <c r="GEM40" s="420"/>
      <c r="GEN40" s="420"/>
      <c r="GEO40" s="420"/>
      <c r="GEP40" s="420"/>
      <c r="GEQ40" s="420"/>
      <c r="GER40" s="420"/>
      <c r="GES40" s="420"/>
      <c r="GET40" s="420"/>
      <c r="GEU40" s="420"/>
      <c r="GEV40" s="420"/>
      <c r="GEW40" s="420"/>
      <c r="GEX40" s="420"/>
      <c r="GEY40" s="420"/>
      <c r="GEZ40" s="420"/>
      <c r="GFA40" s="420"/>
      <c r="GFB40" s="420"/>
      <c r="GFC40" s="420"/>
      <c r="GFD40" s="420"/>
      <c r="GFE40" s="420"/>
      <c r="GFF40" s="420"/>
      <c r="GFG40" s="420"/>
      <c r="GFH40" s="420"/>
      <c r="GFI40" s="420"/>
      <c r="GFJ40" s="420"/>
      <c r="GFK40" s="420"/>
      <c r="GFL40" s="420"/>
      <c r="GFM40" s="420"/>
      <c r="GFN40" s="420"/>
      <c r="GFO40" s="420"/>
      <c r="GFP40" s="420"/>
      <c r="GFQ40" s="420"/>
      <c r="GFR40" s="420"/>
      <c r="GFS40" s="420"/>
      <c r="GFT40" s="420"/>
      <c r="GFU40" s="420"/>
      <c r="GFV40" s="420"/>
      <c r="GFW40" s="420"/>
      <c r="GFX40" s="420"/>
      <c r="GFY40" s="420"/>
      <c r="GFZ40" s="420"/>
      <c r="GGA40" s="420"/>
      <c r="GGB40" s="420"/>
      <c r="GGC40" s="420"/>
      <c r="GGD40" s="420"/>
      <c r="GGE40" s="420"/>
      <c r="GGF40" s="420"/>
      <c r="GGG40" s="420"/>
      <c r="GGH40" s="420"/>
      <c r="GGI40" s="420"/>
      <c r="GGJ40" s="420"/>
      <c r="GGK40" s="420"/>
      <c r="GGL40" s="420"/>
      <c r="GGM40" s="420"/>
      <c r="GGN40" s="420"/>
      <c r="GGO40" s="420"/>
      <c r="GGP40" s="420"/>
      <c r="GGQ40" s="420"/>
      <c r="GGR40" s="420"/>
      <c r="GGS40" s="420"/>
      <c r="GGT40" s="420"/>
      <c r="GGU40" s="420"/>
      <c r="GGV40" s="420"/>
      <c r="GGW40" s="420"/>
      <c r="GGX40" s="420"/>
      <c r="GGY40" s="420"/>
      <c r="GGZ40" s="420"/>
      <c r="GHA40" s="420"/>
      <c r="GHB40" s="420"/>
      <c r="GHC40" s="420"/>
      <c r="GHD40" s="420"/>
      <c r="GHE40" s="420"/>
      <c r="GHF40" s="420"/>
      <c r="GHG40" s="420"/>
      <c r="GHH40" s="420"/>
      <c r="GHI40" s="420"/>
      <c r="GHJ40" s="420"/>
      <c r="GHK40" s="420"/>
      <c r="GHL40" s="420"/>
      <c r="GHM40" s="420"/>
      <c r="GHN40" s="420"/>
      <c r="GHO40" s="420"/>
      <c r="GHP40" s="420"/>
      <c r="GHQ40" s="420"/>
      <c r="GHR40" s="420"/>
      <c r="GHS40" s="420"/>
      <c r="GHT40" s="420"/>
      <c r="GHU40" s="420"/>
      <c r="GHV40" s="420"/>
      <c r="GHW40" s="420"/>
      <c r="GHX40" s="420"/>
      <c r="GHY40" s="420"/>
      <c r="GHZ40" s="420"/>
      <c r="GIA40" s="420"/>
      <c r="GIB40" s="420"/>
      <c r="GIC40" s="420"/>
      <c r="GID40" s="420"/>
      <c r="GIE40" s="420"/>
      <c r="GIF40" s="420"/>
      <c r="GIG40" s="420"/>
      <c r="GIH40" s="420"/>
      <c r="GII40" s="420"/>
      <c r="GIJ40" s="420"/>
      <c r="GIK40" s="420"/>
      <c r="GIL40" s="420"/>
      <c r="GIM40" s="420"/>
      <c r="GIN40" s="420"/>
      <c r="GIO40" s="420"/>
      <c r="GIP40" s="420"/>
      <c r="GIQ40" s="420"/>
      <c r="GIR40" s="420"/>
      <c r="GIS40" s="420"/>
      <c r="GIT40" s="420"/>
      <c r="GIU40" s="420"/>
      <c r="GIV40" s="420"/>
      <c r="GIW40" s="420"/>
      <c r="GIX40" s="420"/>
      <c r="GIY40" s="420"/>
      <c r="GIZ40" s="420"/>
      <c r="GJA40" s="420"/>
      <c r="GJB40" s="420"/>
      <c r="GJC40" s="420"/>
      <c r="GJD40" s="420"/>
      <c r="GJE40" s="420"/>
      <c r="GJF40" s="420"/>
      <c r="GJG40" s="420"/>
      <c r="GJH40" s="420"/>
      <c r="GJI40" s="420"/>
      <c r="GJJ40" s="420"/>
      <c r="GJK40" s="420"/>
      <c r="GJL40" s="420"/>
      <c r="GJM40" s="420"/>
      <c r="GJN40" s="420"/>
      <c r="GJO40" s="420"/>
      <c r="GJP40" s="420"/>
      <c r="GJQ40" s="420"/>
      <c r="GJR40" s="420"/>
      <c r="GJS40" s="420"/>
      <c r="GJT40" s="420"/>
      <c r="GJU40" s="420"/>
      <c r="GJV40" s="420"/>
      <c r="GJW40" s="420"/>
      <c r="GJX40" s="420"/>
      <c r="GJY40" s="420"/>
      <c r="GJZ40" s="420"/>
      <c r="GKA40" s="420"/>
      <c r="GKB40" s="420"/>
      <c r="GKC40" s="420"/>
      <c r="GKD40" s="420"/>
      <c r="GKE40" s="420"/>
      <c r="GKF40" s="420"/>
      <c r="GKG40" s="420"/>
      <c r="GKH40" s="420"/>
      <c r="GKI40" s="420"/>
      <c r="GKJ40" s="420"/>
      <c r="GKK40" s="420"/>
      <c r="GKL40" s="420"/>
      <c r="GKM40" s="420"/>
      <c r="GKN40" s="420"/>
      <c r="GKO40" s="420"/>
      <c r="GKP40" s="420"/>
      <c r="GKQ40" s="420"/>
      <c r="GKR40" s="420"/>
      <c r="GKS40" s="420"/>
      <c r="GKT40" s="420"/>
      <c r="GKU40" s="420"/>
      <c r="GKV40" s="420"/>
      <c r="GKW40" s="420"/>
      <c r="GKX40" s="420"/>
      <c r="GKY40" s="420"/>
      <c r="GKZ40" s="420"/>
      <c r="GLA40" s="420"/>
      <c r="GLB40" s="420"/>
      <c r="GLC40" s="420"/>
      <c r="GLD40" s="420"/>
      <c r="GLE40" s="420"/>
      <c r="GLF40" s="420"/>
      <c r="GLG40" s="420"/>
      <c r="GLH40" s="420"/>
      <c r="GLI40" s="420"/>
      <c r="GLJ40" s="420"/>
      <c r="GLK40" s="420"/>
      <c r="GLL40" s="420"/>
      <c r="GLM40" s="420"/>
      <c r="GLN40" s="420"/>
      <c r="GLO40" s="420"/>
      <c r="GLP40" s="420"/>
      <c r="GLQ40" s="420"/>
      <c r="GLR40" s="420"/>
      <c r="GLS40" s="420"/>
      <c r="GLT40" s="420"/>
      <c r="GLU40" s="420"/>
      <c r="GLV40" s="420"/>
      <c r="GLW40" s="420"/>
      <c r="GLX40" s="420"/>
      <c r="GLY40" s="420"/>
      <c r="GLZ40" s="420"/>
      <c r="GMA40" s="420"/>
      <c r="GMB40" s="420"/>
      <c r="GMC40" s="420"/>
      <c r="GMD40" s="420"/>
      <c r="GME40" s="420"/>
      <c r="GMF40" s="420"/>
      <c r="GMG40" s="420"/>
      <c r="GMH40" s="420"/>
      <c r="GMI40" s="420"/>
      <c r="GMJ40" s="420"/>
      <c r="GMK40" s="420"/>
      <c r="GML40" s="420"/>
      <c r="GMM40" s="420"/>
      <c r="GMN40" s="420"/>
      <c r="GMO40" s="420"/>
      <c r="GMP40" s="420"/>
      <c r="GMQ40" s="420"/>
      <c r="GMR40" s="420"/>
      <c r="GMS40" s="420"/>
      <c r="GMT40" s="420"/>
      <c r="GMU40" s="420"/>
      <c r="GMV40" s="420"/>
      <c r="GMW40" s="420"/>
      <c r="GMX40" s="420"/>
      <c r="GMY40" s="420"/>
      <c r="GMZ40" s="420"/>
      <c r="GNA40" s="420"/>
      <c r="GNB40" s="420"/>
      <c r="GNC40" s="420"/>
      <c r="GND40" s="420"/>
      <c r="GNE40" s="420"/>
      <c r="GNF40" s="420"/>
      <c r="GNG40" s="420"/>
      <c r="GNH40" s="420"/>
      <c r="GNI40" s="420"/>
      <c r="GNJ40" s="420"/>
      <c r="GNK40" s="420"/>
      <c r="GNL40" s="420"/>
      <c r="GNM40" s="420"/>
      <c r="GNN40" s="420"/>
      <c r="GNO40" s="420"/>
      <c r="GNP40" s="420"/>
      <c r="GNQ40" s="420"/>
      <c r="GNR40" s="420"/>
      <c r="GNS40" s="420"/>
      <c r="GNT40" s="420"/>
      <c r="GNU40" s="420"/>
      <c r="GNV40" s="420"/>
      <c r="GNW40" s="420"/>
      <c r="GNX40" s="420"/>
      <c r="GNY40" s="420"/>
      <c r="GNZ40" s="420"/>
      <c r="GOA40" s="420"/>
      <c r="GOB40" s="420"/>
      <c r="GOC40" s="420"/>
      <c r="GOD40" s="420"/>
      <c r="GOE40" s="420"/>
      <c r="GOF40" s="420"/>
      <c r="GOG40" s="420"/>
      <c r="GOH40" s="420"/>
      <c r="GOI40" s="420"/>
      <c r="GOJ40" s="420"/>
      <c r="GOK40" s="420"/>
      <c r="GOL40" s="420"/>
      <c r="GOM40" s="420"/>
      <c r="GON40" s="420"/>
      <c r="GOO40" s="420"/>
      <c r="GOP40" s="420"/>
      <c r="GOQ40" s="420"/>
      <c r="GOR40" s="420"/>
      <c r="GOS40" s="420"/>
      <c r="GOT40" s="420"/>
      <c r="GOU40" s="420"/>
      <c r="GOV40" s="420"/>
      <c r="GOW40" s="420"/>
      <c r="GOX40" s="420"/>
      <c r="GOY40" s="420"/>
      <c r="GOZ40" s="420"/>
      <c r="GPA40" s="420"/>
      <c r="GPB40" s="420"/>
      <c r="GPC40" s="420"/>
      <c r="GPD40" s="420"/>
      <c r="GPE40" s="420"/>
      <c r="GPF40" s="420"/>
      <c r="GPG40" s="420"/>
      <c r="GPH40" s="420"/>
      <c r="GPI40" s="420"/>
      <c r="GPJ40" s="420"/>
      <c r="GPK40" s="420"/>
      <c r="GPL40" s="420"/>
      <c r="GPM40" s="420"/>
      <c r="GPN40" s="420"/>
      <c r="GPO40" s="420"/>
      <c r="GPP40" s="420"/>
      <c r="GPQ40" s="420"/>
      <c r="GPR40" s="420"/>
      <c r="GPS40" s="420"/>
      <c r="GPT40" s="420"/>
      <c r="GPU40" s="420"/>
      <c r="GPV40" s="420"/>
      <c r="GPW40" s="420"/>
      <c r="GPX40" s="420"/>
      <c r="GPY40" s="420"/>
      <c r="GPZ40" s="420"/>
      <c r="GQA40" s="420"/>
      <c r="GQB40" s="420"/>
      <c r="GQC40" s="420"/>
      <c r="GQD40" s="420"/>
      <c r="GQE40" s="420"/>
      <c r="GQF40" s="420"/>
      <c r="GQG40" s="420"/>
      <c r="GQH40" s="420"/>
      <c r="GQI40" s="420"/>
      <c r="GQJ40" s="420"/>
      <c r="GQK40" s="420"/>
      <c r="GQL40" s="420"/>
      <c r="GQM40" s="420"/>
      <c r="GQN40" s="420"/>
      <c r="GQO40" s="420"/>
      <c r="GQP40" s="420"/>
      <c r="GQQ40" s="420"/>
      <c r="GQR40" s="420"/>
      <c r="GQS40" s="420"/>
      <c r="GQT40" s="420"/>
      <c r="GQU40" s="420"/>
      <c r="GQV40" s="420"/>
      <c r="GQW40" s="420"/>
      <c r="GQX40" s="420"/>
      <c r="GQY40" s="420"/>
      <c r="GQZ40" s="420"/>
      <c r="GRA40" s="420"/>
      <c r="GRB40" s="420"/>
      <c r="GRC40" s="420"/>
      <c r="GRD40" s="420"/>
      <c r="GRE40" s="420"/>
      <c r="GRF40" s="420"/>
      <c r="GRG40" s="420"/>
      <c r="GRH40" s="420"/>
      <c r="GRI40" s="420"/>
      <c r="GRJ40" s="420"/>
      <c r="GRK40" s="420"/>
      <c r="GRL40" s="420"/>
      <c r="GRM40" s="420"/>
      <c r="GRN40" s="420"/>
      <c r="GRO40" s="420"/>
      <c r="GRP40" s="420"/>
      <c r="GRQ40" s="420"/>
      <c r="GRR40" s="420"/>
      <c r="GRS40" s="420"/>
      <c r="GRT40" s="420"/>
      <c r="GRU40" s="420"/>
      <c r="GRV40" s="420"/>
      <c r="GRW40" s="420"/>
      <c r="GRX40" s="420"/>
      <c r="GRY40" s="420"/>
      <c r="GRZ40" s="420"/>
      <c r="GSA40" s="420"/>
      <c r="GSB40" s="420"/>
      <c r="GSC40" s="420"/>
      <c r="GSD40" s="420"/>
      <c r="GSE40" s="420"/>
      <c r="GSF40" s="420"/>
      <c r="GSG40" s="420"/>
      <c r="GSH40" s="420"/>
      <c r="GSI40" s="420"/>
      <c r="GSJ40" s="420"/>
      <c r="GSK40" s="420"/>
      <c r="GSL40" s="420"/>
      <c r="GSM40" s="420"/>
      <c r="GSN40" s="420"/>
      <c r="GSO40" s="420"/>
      <c r="GSP40" s="420"/>
      <c r="GSQ40" s="420"/>
      <c r="GSR40" s="420"/>
      <c r="GSS40" s="420"/>
      <c r="GST40" s="420"/>
      <c r="GSU40" s="420"/>
      <c r="GSV40" s="420"/>
      <c r="GSW40" s="420"/>
      <c r="GSX40" s="420"/>
      <c r="GSY40" s="420"/>
      <c r="GSZ40" s="420"/>
      <c r="GTA40" s="420"/>
      <c r="GTB40" s="420"/>
      <c r="GTC40" s="420"/>
      <c r="GTD40" s="420"/>
      <c r="GTE40" s="420"/>
      <c r="GTF40" s="420"/>
      <c r="GTG40" s="420"/>
      <c r="GTH40" s="420"/>
      <c r="GTI40" s="420"/>
      <c r="GTJ40" s="420"/>
      <c r="GTK40" s="420"/>
      <c r="GTL40" s="420"/>
      <c r="GTM40" s="420"/>
      <c r="GTN40" s="420"/>
      <c r="GTO40" s="420"/>
      <c r="GTP40" s="420"/>
      <c r="GTQ40" s="420"/>
      <c r="GTR40" s="420"/>
      <c r="GTS40" s="420"/>
      <c r="GTT40" s="420"/>
      <c r="GTU40" s="420"/>
      <c r="GTV40" s="420"/>
      <c r="GTW40" s="420"/>
      <c r="GTX40" s="420"/>
      <c r="GTY40" s="420"/>
      <c r="GTZ40" s="420"/>
      <c r="GUA40" s="420"/>
      <c r="GUB40" s="420"/>
      <c r="GUC40" s="420"/>
      <c r="GUD40" s="420"/>
      <c r="GUE40" s="420"/>
      <c r="GUF40" s="420"/>
      <c r="GUG40" s="420"/>
      <c r="GUH40" s="420"/>
      <c r="GUI40" s="420"/>
      <c r="GUJ40" s="420"/>
      <c r="GUK40" s="420"/>
      <c r="GUL40" s="420"/>
      <c r="GUM40" s="420"/>
      <c r="GUN40" s="420"/>
      <c r="GUO40" s="420"/>
      <c r="GUP40" s="420"/>
      <c r="GUQ40" s="420"/>
      <c r="GUR40" s="420"/>
      <c r="GUS40" s="420"/>
      <c r="GUT40" s="420"/>
      <c r="GUU40" s="420"/>
      <c r="GUV40" s="420"/>
      <c r="GUW40" s="420"/>
      <c r="GUX40" s="420"/>
      <c r="GUY40" s="420"/>
      <c r="GUZ40" s="420"/>
      <c r="GVA40" s="420"/>
      <c r="GVB40" s="420"/>
      <c r="GVC40" s="420"/>
      <c r="GVD40" s="420"/>
      <c r="GVE40" s="420"/>
      <c r="GVF40" s="420"/>
      <c r="GVG40" s="420"/>
      <c r="GVH40" s="420"/>
      <c r="GVI40" s="420"/>
      <c r="GVJ40" s="420"/>
      <c r="GVK40" s="420"/>
      <c r="GVL40" s="420"/>
      <c r="GVM40" s="420"/>
      <c r="GVN40" s="420"/>
      <c r="GVO40" s="420"/>
      <c r="GVP40" s="420"/>
      <c r="GVQ40" s="420"/>
      <c r="GVR40" s="420"/>
      <c r="GVS40" s="420"/>
      <c r="GVT40" s="420"/>
      <c r="GVU40" s="420"/>
      <c r="GVV40" s="420"/>
      <c r="GVW40" s="420"/>
      <c r="GVX40" s="420"/>
      <c r="GVY40" s="420"/>
      <c r="GVZ40" s="420"/>
      <c r="GWA40" s="420"/>
      <c r="GWB40" s="420"/>
      <c r="GWC40" s="420"/>
      <c r="GWD40" s="420"/>
      <c r="GWE40" s="420"/>
      <c r="GWF40" s="420"/>
      <c r="GWG40" s="420"/>
      <c r="GWH40" s="420"/>
      <c r="GWI40" s="420"/>
      <c r="GWJ40" s="420"/>
      <c r="GWK40" s="420"/>
      <c r="GWL40" s="420"/>
      <c r="GWM40" s="420"/>
      <c r="GWN40" s="420"/>
      <c r="GWO40" s="420"/>
      <c r="GWP40" s="420"/>
      <c r="GWQ40" s="420"/>
      <c r="GWR40" s="420"/>
      <c r="GWS40" s="420"/>
      <c r="GWT40" s="420"/>
      <c r="GWU40" s="420"/>
      <c r="GWV40" s="420"/>
      <c r="GWW40" s="420"/>
      <c r="GWX40" s="420"/>
      <c r="GWY40" s="420"/>
      <c r="GWZ40" s="420"/>
      <c r="GXA40" s="420"/>
      <c r="GXB40" s="420"/>
      <c r="GXC40" s="420"/>
      <c r="GXD40" s="420"/>
      <c r="GXE40" s="420"/>
      <c r="GXF40" s="420"/>
      <c r="GXG40" s="420"/>
      <c r="GXH40" s="420"/>
      <c r="GXI40" s="420"/>
      <c r="GXJ40" s="420"/>
      <c r="GXK40" s="420"/>
      <c r="GXL40" s="420"/>
      <c r="GXM40" s="420"/>
      <c r="GXN40" s="420"/>
      <c r="GXO40" s="420"/>
      <c r="GXP40" s="420"/>
      <c r="GXQ40" s="420"/>
      <c r="GXR40" s="420"/>
      <c r="GXS40" s="420"/>
      <c r="GXT40" s="420"/>
      <c r="GXU40" s="420"/>
      <c r="GXV40" s="420"/>
      <c r="GXW40" s="420"/>
      <c r="GXX40" s="420"/>
      <c r="GXY40" s="420"/>
      <c r="GXZ40" s="420"/>
      <c r="GYA40" s="420"/>
      <c r="GYB40" s="420"/>
      <c r="GYC40" s="420"/>
      <c r="GYD40" s="420"/>
      <c r="GYE40" s="420"/>
      <c r="GYF40" s="420"/>
      <c r="GYG40" s="420"/>
      <c r="GYH40" s="420"/>
      <c r="GYI40" s="420"/>
      <c r="GYJ40" s="420"/>
      <c r="GYK40" s="420"/>
      <c r="GYL40" s="420"/>
      <c r="GYM40" s="420"/>
      <c r="GYN40" s="420"/>
      <c r="GYO40" s="420"/>
      <c r="GYP40" s="420"/>
      <c r="GYQ40" s="420"/>
      <c r="GYR40" s="420"/>
      <c r="GYS40" s="420"/>
      <c r="GYT40" s="420"/>
      <c r="GYU40" s="420"/>
      <c r="GYV40" s="420"/>
      <c r="GYW40" s="420"/>
      <c r="GYX40" s="420"/>
      <c r="GYY40" s="420"/>
      <c r="GYZ40" s="420"/>
      <c r="GZA40" s="420"/>
      <c r="GZB40" s="420"/>
      <c r="GZC40" s="420"/>
      <c r="GZD40" s="420"/>
      <c r="GZE40" s="420"/>
      <c r="GZF40" s="420"/>
      <c r="GZG40" s="420"/>
      <c r="GZH40" s="420"/>
      <c r="GZI40" s="420"/>
      <c r="GZJ40" s="420"/>
      <c r="GZK40" s="420"/>
      <c r="GZL40" s="420"/>
      <c r="GZM40" s="420"/>
      <c r="GZN40" s="420"/>
      <c r="GZO40" s="420"/>
      <c r="GZP40" s="420"/>
      <c r="GZQ40" s="420"/>
      <c r="GZR40" s="420"/>
      <c r="GZS40" s="420"/>
      <c r="GZT40" s="420"/>
      <c r="GZU40" s="420"/>
      <c r="GZV40" s="420"/>
      <c r="GZW40" s="420"/>
      <c r="GZX40" s="420"/>
      <c r="GZY40" s="420"/>
      <c r="GZZ40" s="420"/>
      <c r="HAA40" s="420"/>
      <c r="HAB40" s="420"/>
      <c r="HAC40" s="420"/>
      <c r="HAD40" s="420"/>
      <c r="HAE40" s="420"/>
      <c r="HAF40" s="420"/>
      <c r="HAG40" s="420"/>
      <c r="HAH40" s="420"/>
      <c r="HAI40" s="420"/>
      <c r="HAJ40" s="420"/>
      <c r="HAK40" s="420"/>
      <c r="HAL40" s="420"/>
      <c r="HAM40" s="420"/>
      <c r="HAN40" s="420"/>
      <c r="HAO40" s="420"/>
      <c r="HAP40" s="420"/>
      <c r="HAQ40" s="420"/>
      <c r="HAR40" s="420"/>
      <c r="HAS40" s="420"/>
      <c r="HAT40" s="420"/>
      <c r="HAU40" s="420"/>
      <c r="HAV40" s="420"/>
      <c r="HAW40" s="420"/>
      <c r="HAX40" s="420"/>
      <c r="HAY40" s="420"/>
      <c r="HAZ40" s="420"/>
      <c r="HBA40" s="420"/>
      <c r="HBB40" s="420"/>
      <c r="HBC40" s="420"/>
      <c r="HBD40" s="420"/>
      <c r="HBE40" s="420"/>
      <c r="HBF40" s="420"/>
      <c r="HBG40" s="420"/>
      <c r="HBH40" s="420"/>
      <c r="HBI40" s="420"/>
      <c r="HBJ40" s="420"/>
      <c r="HBK40" s="420"/>
      <c r="HBL40" s="420"/>
      <c r="HBM40" s="420"/>
      <c r="HBN40" s="420"/>
      <c r="HBO40" s="420"/>
      <c r="HBP40" s="420"/>
      <c r="HBQ40" s="420"/>
      <c r="HBR40" s="420"/>
      <c r="HBS40" s="420"/>
      <c r="HBT40" s="420"/>
      <c r="HBU40" s="420"/>
      <c r="HBV40" s="420"/>
      <c r="HBW40" s="420"/>
      <c r="HBX40" s="420"/>
      <c r="HBY40" s="420"/>
      <c r="HBZ40" s="420"/>
      <c r="HCA40" s="420"/>
      <c r="HCB40" s="420"/>
      <c r="HCC40" s="420"/>
      <c r="HCD40" s="420"/>
      <c r="HCE40" s="420"/>
      <c r="HCF40" s="420"/>
      <c r="HCG40" s="420"/>
      <c r="HCH40" s="420"/>
      <c r="HCI40" s="420"/>
      <c r="HCJ40" s="420"/>
      <c r="HCK40" s="420"/>
      <c r="HCL40" s="420"/>
      <c r="HCM40" s="420"/>
      <c r="HCN40" s="420"/>
      <c r="HCO40" s="420"/>
      <c r="HCP40" s="420"/>
      <c r="HCQ40" s="420"/>
      <c r="HCR40" s="420"/>
      <c r="HCS40" s="420"/>
      <c r="HCT40" s="420"/>
      <c r="HCU40" s="420"/>
      <c r="HCV40" s="420"/>
      <c r="HCW40" s="420"/>
      <c r="HCX40" s="420"/>
      <c r="HCY40" s="420"/>
      <c r="HCZ40" s="420"/>
      <c r="HDA40" s="420"/>
      <c r="HDB40" s="420"/>
      <c r="HDC40" s="420"/>
      <c r="HDD40" s="420"/>
      <c r="HDE40" s="420"/>
      <c r="HDF40" s="420"/>
      <c r="HDG40" s="420"/>
      <c r="HDH40" s="420"/>
      <c r="HDI40" s="420"/>
      <c r="HDJ40" s="420"/>
      <c r="HDK40" s="420"/>
      <c r="HDL40" s="420"/>
      <c r="HDM40" s="420"/>
      <c r="HDN40" s="420"/>
      <c r="HDO40" s="420"/>
      <c r="HDP40" s="420"/>
      <c r="HDQ40" s="420"/>
      <c r="HDR40" s="420"/>
      <c r="HDS40" s="420"/>
      <c r="HDT40" s="420"/>
      <c r="HDU40" s="420"/>
      <c r="HDV40" s="420"/>
      <c r="HDW40" s="420"/>
      <c r="HDX40" s="420"/>
      <c r="HDY40" s="420"/>
      <c r="HDZ40" s="420"/>
      <c r="HEA40" s="420"/>
      <c r="HEB40" s="420"/>
      <c r="HEC40" s="420"/>
      <c r="HED40" s="420"/>
      <c r="HEE40" s="420"/>
      <c r="HEF40" s="420"/>
      <c r="HEG40" s="420"/>
      <c r="HEH40" s="420"/>
      <c r="HEI40" s="420"/>
      <c r="HEJ40" s="420"/>
      <c r="HEK40" s="420"/>
      <c r="HEL40" s="420"/>
      <c r="HEM40" s="420"/>
      <c r="HEN40" s="420"/>
      <c r="HEO40" s="420"/>
      <c r="HEP40" s="420"/>
      <c r="HEQ40" s="420"/>
      <c r="HER40" s="420"/>
      <c r="HES40" s="420"/>
      <c r="HET40" s="420"/>
      <c r="HEU40" s="420"/>
      <c r="HEV40" s="420"/>
      <c r="HEW40" s="420"/>
      <c r="HEX40" s="420"/>
      <c r="HEY40" s="420"/>
      <c r="HEZ40" s="420"/>
      <c r="HFA40" s="420"/>
      <c r="HFB40" s="420"/>
      <c r="HFC40" s="420"/>
      <c r="HFD40" s="420"/>
      <c r="HFE40" s="420"/>
      <c r="HFF40" s="420"/>
      <c r="HFG40" s="420"/>
      <c r="HFH40" s="420"/>
      <c r="HFI40" s="420"/>
      <c r="HFJ40" s="420"/>
      <c r="HFK40" s="420"/>
      <c r="HFL40" s="420"/>
      <c r="HFM40" s="420"/>
      <c r="HFN40" s="420"/>
      <c r="HFO40" s="420"/>
      <c r="HFP40" s="420"/>
      <c r="HFQ40" s="420"/>
      <c r="HFR40" s="420"/>
      <c r="HFS40" s="420"/>
      <c r="HFT40" s="420"/>
      <c r="HFU40" s="420"/>
      <c r="HFV40" s="420"/>
      <c r="HFW40" s="420"/>
      <c r="HFX40" s="420"/>
      <c r="HFY40" s="420"/>
      <c r="HFZ40" s="420"/>
      <c r="HGA40" s="420"/>
      <c r="HGB40" s="420"/>
      <c r="HGC40" s="420"/>
      <c r="HGD40" s="420"/>
      <c r="HGE40" s="420"/>
      <c r="HGF40" s="420"/>
      <c r="HGG40" s="420"/>
      <c r="HGH40" s="420"/>
      <c r="HGI40" s="420"/>
      <c r="HGJ40" s="420"/>
      <c r="HGK40" s="420"/>
      <c r="HGL40" s="420"/>
      <c r="HGM40" s="420"/>
      <c r="HGN40" s="420"/>
      <c r="HGO40" s="420"/>
      <c r="HGP40" s="420"/>
      <c r="HGQ40" s="420"/>
      <c r="HGR40" s="420"/>
      <c r="HGS40" s="420"/>
      <c r="HGT40" s="420"/>
      <c r="HGU40" s="420"/>
      <c r="HGV40" s="420"/>
      <c r="HGW40" s="420"/>
      <c r="HGX40" s="420"/>
      <c r="HGY40" s="420"/>
      <c r="HGZ40" s="420"/>
      <c r="HHA40" s="420"/>
      <c r="HHB40" s="420"/>
      <c r="HHC40" s="420"/>
      <c r="HHD40" s="420"/>
      <c r="HHE40" s="420"/>
      <c r="HHF40" s="420"/>
      <c r="HHG40" s="420"/>
      <c r="HHH40" s="420"/>
      <c r="HHI40" s="420"/>
      <c r="HHJ40" s="420"/>
      <c r="HHK40" s="420"/>
      <c r="HHL40" s="420"/>
      <c r="HHM40" s="420"/>
      <c r="HHN40" s="420"/>
      <c r="HHO40" s="420"/>
      <c r="HHP40" s="420"/>
      <c r="HHQ40" s="420"/>
      <c r="HHR40" s="420"/>
      <c r="HHS40" s="420"/>
      <c r="HHT40" s="420"/>
      <c r="HHU40" s="420"/>
      <c r="HHV40" s="420"/>
      <c r="HHW40" s="420"/>
      <c r="HHX40" s="420"/>
      <c r="HHY40" s="420"/>
      <c r="HHZ40" s="420"/>
      <c r="HIA40" s="420"/>
      <c r="HIB40" s="420"/>
      <c r="HIC40" s="420"/>
      <c r="HID40" s="420"/>
      <c r="HIE40" s="420"/>
      <c r="HIF40" s="420"/>
      <c r="HIG40" s="420"/>
      <c r="HIH40" s="420"/>
      <c r="HII40" s="420"/>
      <c r="HIJ40" s="420"/>
      <c r="HIK40" s="420"/>
      <c r="HIL40" s="420"/>
      <c r="HIM40" s="420"/>
      <c r="HIN40" s="420"/>
      <c r="HIO40" s="420"/>
      <c r="HIP40" s="420"/>
      <c r="HIQ40" s="420"/>
      <c r="HIR40" s="420"/>
      <c r="HIS40" s="420"/>
      <c r="HIT40" s="420"/>
      <c r="HIU40" s="420"/>
      <c r="HIV40" s="420"/>
      <c r="HIW40" s="420"/>
      <c r="HIX40" s="420"/>
      <c r="HIY40" s="420"/>
      <c r="HIZ40" s="420"/>
      <c r="HJA40" s="420"/>
      <c r="HJB40" s="420"/>
      <c r="HJC40" s="420"/>
      <c r="HJD40" s="420"/>
      <c r="HJE40" s="420"/>
      <c r="HJF40" s="420"/>
      <c r="HJG40" s="420"/>
      <c r="HJH40" s="420"/>
      <c r="HJI40" s="420"/>
      <c r="HJJ40" s="420"/>
      <c r="HJK40" s="420"/>
      <c r="HJL40" s="420"/>
      <c r="HJM40" s="420"/>
      <c r="HJN40" s="420"/>
      <c r="HJO40" s="420"/>
      <c r="HJP40" s="420"/>
      <c r="HJQ40" s="420"/>
      <c r="HJR40" s="420"/>
      <c r="HJS40" s="420"/>
      <c r="HJT40" s="420"/>
      <c r="HJU40" s="420"/>
      <c r="HJV40" s="420"/>
      <c r="HJW40" s="420"/>
      <c r="HJX40" s="420"/>
      <c r="HJY40" s="420"/>
      <c r="HJZ40" s="420"/>
      <c r="HKA40" s="420"/>
      <c r="HKB40" s="420"/>
      <c r="HKC40" s="420"/>
      <c r="HKD40" s="420"/>
      <c r="HKE40" s="420"/>
      <c r="HKF40" s="420"/>
      <c r="HKG40" s="420"/>
      <c r="HKH40" s="420"/>
      <c r="HKI40" s="420"/>
      <c r="HKJ40" s="420"/>
      <c r="HKK40" s="420"/>
      <c r="HKL40" s="420"/>
      <c r="HKM40" s="420"/>
      <c r="HKN40" s="420"/>
      <c r="HKO40" s="420"/>
      <c r="HKP40" s="420"/>
      <c r="HKQ40" s="420"/>
      <c r="HKR40" s="420"/>
      <c r="HKS40" s="420"/>
      <c r="HKT40" s="420"/>
      <c r="HKU40" s="420"/>
      <c r="HKV40" s="420"/>
      <c r="HKW40" s="420"/>
      <c r="HKX40" s="420"/>
      <c r="HKY40" s="420"/>
      <c r="HKZ40" s="420"/>
      <c r="HLA40" s="420"/>
      <c r="HLB40" s="420"/>
      <c r="HLC40" s="420"/>
      <c r="HLD40" s="420"/>
      <c r="HLE40" s="420"/>
      <c r="HLF40" s="420"/>
      <c r="HLG40" s="420"/>
      <c r="HLH40" s="420"/>
      <c r="HLI40" s="420"/>
      <c r="HLJ40" s="420"/>
      <c r="HLK40" s="420"/>
      <c r="HLL40" s="420"/>
      <c r="HLM40" s="420"/>
      <c r="HLN40" s="420"/>
      <c r="HLO40" s="420"/>
      <c r="HLP40" s="420"/>
      <c r="HLQ40" s="420"/>
      <c r="HLR40" s="420"/>
      <c r="HLS40" s="420"/>
      <c r="HLT40" s="420"/>
      <c r="HLU40" s="420"/>
      <c r="HLV40" s="420"/>
      <c r="HLW40" s="420"/>
      <c r="HLX40" s="420"/>
      <c r="HLY40" s="420"/>
      <c r="HLZ40" s="420"/>
      <c r="HMA40" s="420"/>
      <c r="HMB40" s="420"/>
      <c r="HMC40" s="420"/>
      <c r="HMD40" s="420"/>
      <c r="HME40" s="420"/>
      <c r="HMF40" s="420"/>
      <c r="HMG40" s="420"/>
      <c r="HMH40" s="420"/>
      <c r="HMI40" s="420"/>
      <c r="HMJ40" s="420"/>
      <c r="HMK40" s="420"/>
      <c r="HML40" s="420"/>
      <c r="HMM40" s="420"/>
      <c r="HMN40" s="420"/>
      <c r="HMO40" s="420"/>
      <c r="HMP40" s="420"/>
      <c r="HMQ40" s="420"/>
      <c r="HMR40" s="420"/>
      <c r="HMS40" s="420"/>
      <c r="HMT40" s="420"/>
      <c r="HMU40" s="420"/>
      <c r="HMV40" s="420"/>
      <c r="HMW40" s="420"/>
      <c r="HMX40" s="420"/>
      <c r="HMY40" s="420"/>
      <c r="HMZ40" s="420"/>
      <c r="HNA40" s="420"/>
      <c r="HNB40" s="420"/>
      <c r="HNC40" s="420"/>
      <c r="HND40" s="420"/>
      <c r="HNE40" s="420"/>
      <c r="HNF40" s="420"/>
      <c r="HNG40" s="420"/>
      <c r="HNH40" s="420"/>
      <c r="HNI40" s="420"/>
      <c r="HNJ40" s="420"/>
      <c r="HNK40" s="420"/>
      <c r="HNL40" s="420"/>
      <c r="HNM40" s="420"/>
      <c r="HNN40" s="420"/>
      <c r="HNO40" s="420"/>
      <c r="HNP40" s="420"/>
      <c r="HNQ40" s="420"/>
      <c r="HNR40" s="420"/>
      <c r="HNS40" s="420"/>
      <c r="HNT40" s="420"/>
      <c r="HNU40" s="420"/>
      <c r="HNV40" s="420"/>
      <c r="HNW40" s="420"/>
      <c r="HNX40" s="420"/>
      <c r="HNY40" s="420"/>
      <c r="HNZ40" s="420"/>
      <c r="HOA40" s="420"/>
      <c r="HOB40" s="420"/>
      <c r="HOC40" s="420"/>
      <c r="HOD40" s="420"/>
      <c r="HOE40" s="420"/>
      <c r="HOF40" s="420"/>
      <c r="HOG40" s="420"/>
      <c r="HOH40" s="420"/>
      <c r="HOI40" s="420"/>
      <c r="HOJ40" s="420"/>
      <c r="HOK40" s="420"/>
      <c r="HOL40" s="420"/>
      <c r="HOM40" s="420"/>
      <c r="HON40" s="420"/>
      <c r="HOO40" s="420"/>
      <c r="HOP40" s="420"/>
      <c r="HOQ40" s="420"/>
      <c r="HOR40" s="420"/>
      <c r="HOS40" s="420"/>
      <c r="HOT40" s="420"/>
      <c r="HOU40" s="420"/>
      <c r="HOV40" s="420"/>
      <c r="HOW40" s="420"/>
      <c r="HOX40" s="420"/>
      <c r="HOY40" s="420"/>
      <c r="HOZ40" s="420"/>
      <c r="HPA40" s="420"/>
      <c r="HPB40" s="420"/>
      <c r="HPC40" s="420"/>
      <c r="HPD40" s="420"/>
      <c r="HPE40" s="420"/>
      <c r="HPF40" s="420"/>
      <c r="HPG40" s="420"/>
      <c r="HPH40" s="420"/>
      <c r="HPI40" s="420"/>
      <c r="HPJ40" s="420"/>
      <c r="HPK40" s="420"/>
      <c r="HPL40" s="420"/>
      <c r="HPM40" s="420"/>
      <c r="HPN40" s="420"/>
      <c r="HPO40" s="420"/>
      <c r="HPP40" s="420"/>
      <c r="HPQ40" s="420"/>
      <c r="HPR40" s="420"/>
      <c r="HPS40" s="420"/>
      <c r="HPT40" s="420"/>
      <c r="HPU40" s="420"/>
      <c r="HPV40" s="420"/>
      <c r="HPW40" s="420"/>
      <c r="HPX40" s="420"/>
      <c r="HPY40" s="420"/>
      <c r="HPZ40" s="420"/>
      <c r="HQA40" s="420"/>
      <c r="HQB40" s="420"/>
      <c r="HQC40" s="420"/>
      <c r="HQD40" s="420"/>
      <c r="HQE40" s="420"/>
      <c r="HQF40" s="420"/>
      <c r="HQG40" s="420"/>
      <c r="HQH40" s="420"/>
      <c r="HQI40" s="420"/>
      <c r="HQJ40" s="420"/>
      <c r="HQK40" s="420"/>
      <c r="HQL40" s="420"/>
      <c r="HQM40" s="420"/>
      <c r="HQN40" s="420"/>
      <c r="HQO40" s="420"/>
      <c r="HQP40" s="420"/>
      <c r="HQQ40" s="420"/>
      <c r="HQR40" s="420"/>
      <c r="HQS40" s="420"/>
      <c r="HQT40" s="420"/>
      <c r="HQU40" s="420"/>
      <c r="HQV40" s="420"/>
      <c r="HQW40" s="420"/>
      <c r="HQX40" s="420"/>
      <c r="HQY40" s="420"/>
      <c r="HQZ40" s="420"/>
      <c r="HRA40" s="420"/>
      <c r="HRB40" s="420"/>
      <c r="HRC40" s="420"/>
      <c r="HRD40" s="420"/>
      <c r="HRE40" s="420"/>
      <c r="HRF40" s="420"/>
      <c r="HRG40" s="420"/>
      <c r="HRH40" s="420"/>
      <c r="HRI40" s="420"/>
      <c r="HRJ40" s="420"/>
      <c r="HRK40" s="420"/>
      <c r="HRL40" s="420"/>
      <c r="HRM40" s="420"/>
      <c r="HRN40" s="420"/>
      <c r="HRO40" s="420"/>
      <c r="HRP40" s="420"/>
      <c r="HRQ40" s="420"/>
      <c r="HRR40" s="420"/>
      <c r="HRS40" s="420"/>
      <c r="HRT40" s="420"/>
      <c r="HRU40" s="420"/>
      <c r="HRV40" s="420"/>
      <c r="HRW40" s="420"/>
      <c r="HRX40" s="420"/>
      <c r="HRY40" s="420"/>
      <c r="HRZ40" s="420"/>
      <c r="HSA40" s="420"/>
      <c r="HSB40" s="420"/>
      <c r="HSC40" s="420"/>
      <c r="HSD40" s="420"/>
      <c r="HSE40" s="420"/>
      <c r="HSF40" s="420"/>
      <c r="HSG40" s="420"/>
      <c r="HSH40" s="420"/>
      <c r="HSI40" s="420"/>
      <c r="HSJ40" s="420"/>
      <c r="HSK40" s="420"/>
      <c r="HSL40" s="420"/>
      <c r="HSM40" s="420"/>
      <c r="HSN40" s="420"/>
      <c r="HSO40" s="420"/>
      <c r="HSP40" s="420"/>
      <c r="HSQ40" s="420"/>
      <c r="HSR40" s="420"/>
      <c r="HSS40" s="420"/>
      <c r="HST40" s="420"/>
      <c r="HSU40" s="420"/>
      <c r="HSV40" s="420"/>
      <c r="HSW40" s="420"/>
      <c r="HSX40" s="420"/>
      <c r="HSY40" s="420"/>
      <c r="HSZ40" s="420"/>
      <c r="HTA40" s="420"/>
      <c r="HTB40" s="420"/>
      <c r="HTC40" s="420"/>
      <c r="HTD40" s="420"/>
      <c r="HTE40" s="420"/>
      <c r="HTF40" s="420"/>
      <c r="HTG40" s="420"/>
      <c r="HTH40" s="420"/>
      <c r="HTI40" s="420"/>
      <c r="HTJ40" s="420"/>
      <c r="HTK40" s="420"/>
      <c r="HTL40" s="420"/>
      <c r="HTM40" s="420"/>
      <c r="HTN40" s="420"/>
      <c r="HTO40" s="420"/>
      <c r="HTP40" s="420"/>
      <c r="HTQ40" s="420"/>
      <c r="HTR40" s="420"/>
      <c r="HTS40" s="420"/>
      <c r="HTT40" s="420"/>
      <c r="HTU40" s="420"/>
      <c r="HTV40" s="420"/>
      <c r="HTW40" s="420"/>
      <c r="HTX40" s="420"/>
      <c r="HTY40" s="420"/>
      <c r="HTZ40" s="420"/>
      <c r="HUA40" s="420"/>
      <c r="HUB40" s="420"/>
      <c r="HUC40" s="420"/>
      <c r="HUD40" s="420"/>
      <c r="HUE40" s="420"/>
      <c r="HUF40" s="420"/>
      <c r="HUG40" s="420"/>
      <c r="HUH40" s="420"/>
      <c r="HUI40" s="420"/>
      <c r="HUJ40" s="420"/>
      <c r="HUK40" s="420"/>
      <c r="HUL40" s="420"/>
      <c r="HUM40" s="420"/>
      <c r="HUN40" s="420"/>
      <c r="HUO40" s="420"/>
      <c r="HUP40" s="420"/>
      <c r="HUQ40" s="420"/>
      <c r="HUR40" s="420"/>
      <c r="HUS40" s="420"/>
      <c r="HUT40" s="420"/>
      <c r="HUU40" s="420"/>
      <c r="HUV40" s="420"/>
      <c r="HUW40" s="420"/>
      <c r="HUX40" s="420"/>
      <c r="HUY40" s="420"/>
      <c r="HUZ40" s="420"/>
      <c r="HVA40" s="420"/>
      <c r="HVB40" s="420"/>
      <c r="HVC40" s="420"/>
      <c r="HVD40" s="420"/>
      <c r="HVE40" s="420"/>
      <c r="HVF40" s="420"/>
      <c r="HVG40" s="420"/>
      <c r="HVH40" s="420"/>
      <c r="HVI40" s="420"/>
      <c r="HVJ40" s="420"/>
      <c r="HVK40" s="420"/>
      <c r="HVL40" s="420"/>
      <c r="HVM40" s="420"/>
      <c r="HVN40" s="420"/>
      <c r="HVO40" s="420"/>
      <c r="HVP40" s="420"/>
      <c r="HVQ40" s="420"/>
      <c r="HVR40" s="420"/>
      <c r="HVS40" s="420"/>
      <c r="HVT40" s="420"/>
      <c r="HVU40" s="420"/>
      <c r="HVV40" s="420"/>
      <c r="HVW40" s="420"/>
      <c r="HVX40" s="420"/>
      <c r="HVY40" s="420"/>
      <c r="HVZ40" s="420"/>
      <c r="HWA40" s="420"/>
      <c r="HWB40" s="420"/>
      <c r="HWC40" s="420"/>
      <c r="HWD40" s="420"/>
      <c r="HWE40" s="420"/>
      <c r="HWF40" s="420"/>
      <c r="HWG40" s="420"/>
      <c r="HWH40" s="420"/>
      <c r="HWI40" s="420"/>
      <c r="HWJ40" s="420"/>
      <c r="HWK40" s="420"/>
      <c r="HWL40" s="420"/>
      <c r="HWM40" s="420"/>
      <c r="HWN40" s="420"/>
      <c r="HWO40" s="420"/>
      <c r="HWP40" s="420"/>
      <c r="HWQ40" s="420"/>
      <c r="HWR40" s="420"/>
      <c r="HWS40" s="420"/>
      <c r="HWT40" s="420"/>
      <c r="HWU40" s="420"/>
      <c r="HWV40" s="420"/>
      <c r="HWW40" s="420"/>
      <c r="HWX40" s="420"/>
      <c r="HWY40" s="420"/>
      <c r="HWZ40" s="420"/>
      <c r="HXA40" s="420"/>
      <c r="HXB40" s="420"/>
      <c r="HXC40" s="420"/>
      <c r="HXD40" s="420"/>
      <c r="HXE40" s="420"/>
      <c r="HXF40" s="420"/>
      <c r="HXG40" s="420"/>
      <c r="HXH40" s="420"/>
      <c r="HXI40" s="420"/>
      <c r="HXJ40" s="420"/>
      <c r="HXK40" s="420"/>
      <c r="HXL40" s="420"/>
      <c r="HXM40" s="420"/>
      <c r="HXN40" s="420"/>
      <c r="HXO40" s="420"/>
      <c r="HXP40" s="420"/>
      <c r="HXQ40" s="420"/>
      <c r="HXR40" s="420"/>
      <c r="HXS40" s="420"/>
      <c r="HXT40" s="420"/>
      <c r="HXU40" s="420"/>
      <c r="HXV40" s="420"/>
      <c r="HXW40" s="420"/>
      <c r="HXX40" s="420"/>
      <c r="HXY40" s="420"/>
      <c r="HXZ40" s="420"/>
      <c r="HYA40" s="420"/>
      <c r="HYB40" s="420"/>
      <c r="HYC40" s="420"/>
      <c r="HYD40" s="420"/>
      <c r="HYE40" s="420"/>
      <c r="HYF40" s="420"/>
      <c r="HYG40" s="420"/>
      <c r="HYH40" s="420"/>
      <c r="HYI40" s="420"/>
      <c r="HYJ40" s="420"/>
      <c r="HYK40" s="420"/>
      <c r="HYL40" s="420"/>
      <c r="HYM40" s="420"/>
      <c r="HYN40" s="420"/>
      <c r="HYO40" s="420"/>
      <c r="HYP40" s="420"/>
      <c r="HYQ40" s="420"/>
      <c r="HYR40" s="420"/>
      <c r="HYS40" s="420"/>
      <c r="HYT40" s="420"/>
      <c r="HYU40" s="420"/>
      <c r="HYV40" s="420"/>
      <c r="HYW40" s="420"/>
      <c r="HYX40" s="420"/>
      <c r="HYY40" s="420"/>
      <c r="HYZ40" s="420"/>
      <c r="HZA40" s="420"/>
      <c r="HZB40" s="420"/>
      <c r="HZC40" s="420"/>
      <c r="HZD40" s="420"/>
      <c r="HZE40" s="420"/>
      <c r="HZF40" s="420"/>
      <c r="HZG40" s="420"/>
      <c r="HZH40" s="420"/>
      <c r="HZI40" s="420"/>
      <c r="HZJ40" s="420"/>
      <c r="HZK40" s="420"/>
      <c r="HZL40" s="420"/>
      <c r="HZM40" s="420"/>
      <c r="HZN40" s="420"/>
      <c r="HZO40" s="420"/>
      <c r="HZP40" s="420"/>
      <c r="HZQ40" s="420"/>
      <c r="HZR40" s="420"/>
      <c r="HZS40" s="420"/>
      <c r="HZT40" s="420"/>
      <c r="HZU40" s="420"/>
      <c r="HZV40" s="420"/>
      <c r="HZW40" s="420"/>
      <c r="HZX40" s="420"/>
      <c r="HZY40" s="420"/>
      <c r="HZZ40" s="420"/>
      <c r="IAA40" s="420"/>
      <c r="IAB40" s="420"/>
      <c r="IAC40" s="420"/>
      <c r="IAD40" s="420"/>
      <c r="IAE40" s="420"/>
      <c r="IAF40" s="420"/>
      <c r="IAG40" s="420"/>
      <c r="IAH40" s="420"/>
      <c r="IAI40" s="420"/>
      <c r="IAJ40" s="420"/>
      <c r="IAK40" s="420"/>
      <c r="IAL40" s="420"/>
      <c r="IAM40" s="420"/>
      <c r="IAN40" s="420"/>
      <c r="IAO40" s="420"/>
      <c r="IAP40" s="420"/>
      <c r="IAQ40" s="420"/>
      <c r="IAR40" s="420"/>
      <c r="IAS40" s="420"/>
      <c r="IAT40" s="420"/>
      <c r="IAU40" s="420"/>
      <c r="IAV40" s="420"/>
      <c r="IAW40" s="420"/>
      <c r="IAX40" s="420"/>
      <c r="IAY40" s="420"/>
      <c r="IAZ40" s="420"/>
      <c r="IBA40" s="420"/>
      <c r="IBB40" s="420"/>
      <c r="IBC40" s="420"/>
      <c r="IBD40" s="420"/>
      <c r="IBE40" s="420"/>
      <c r="IBF40" s="420"/>
      <c r="IBG40" s="420"/>
      <c r="IBH40" s="420"/>
      <c r="IBI40" s="420"/>
      <c r="IBJ40" s="420"/>
      <c r="IBK40" s="420"/>
      <c r="IBL40" s="420"/>
      <c r="IBM40" s="420"/>
      <c r="IBN40" s="420"/>
      <c r="IBO40" s="420"/>
      <c r="IBP40" s="420"/>
      <c r="IBQ40" s="420"/>
      <c r="IBR40" s="420"/>
      <c r="IBS40" s="420"/>
      <c r="IBT40" s="420"/>
      <c r="IBU40" s="420"/>
      <c r="IBV40" s="420"/>
      <c r="IBW40" s="420"/>
      <c r="IBX40" s="420"/>
      <c r="IBY40" s="420"/>
      <c r="IBZ40" s="420"/>
      <c r="ICA40" s="420"/>
      <c r="ICB40" s="420"/>
      <c r="ICC40" s="420"/>
      <c r="ICD40" s="420"/>
      <c r="ICE40" s="420"/>
      <c r="ICF40" s="420"/>
      <c r="ICG40" s="420"/>
      <c r="ICH40" s="420"/>
      <c r="ICI40" s="420"/>
      <c r="ICJ40" s="420"/>
      <c r="ICK40" s="420"/>
      <c r="ICL40" s="420"/>
      <c r="ICM40" s="420"/>
      <c r="ICN40" s="420"/>
      <c r="ICO40" s="420"/>
      <c r="ICP40" s="420"/>
      <c r="ICQ40" s="420"/>
      <c r="ICR40" s="420"/>
      <c r="ICS40" s="420"/>
      <c r="ICT40" s="420"/>
      <c r="ICU40" s="420"/>
      <c r="ICV40" s="420"/>
      <c r="ICW40" s="420"/>
      <c r="ICX40" s="420"/>
      <c r="ICY40" s="420"/>
      <c r="ICZ40" s="420"/>
      <c r="IDA40" s="420"/>
      <c r="IDB40" s="420"/>
      <c r="IDC40" s="420"/>
      <c r="IDD40" s="420"/>
      <c r="IDE40" s="420"/>
      <c r="IDF40" s="420"/>
      <c r="IDG40" s="420"/>
      <c r="IDH40" s="420"/>
      <c r="IDI40" s="420"/>
      <c r="IDJ40" s="420"/>
      <c r="IDK40" s="420"/>
      <c r="IDL40" s="420"/>
      <c r="IDM40" s="420"/>
      <c r="IDN40" s="420"/>
      <c r="IDO40" s="420"/>
      <c r="IDP40" s="420"/>
      <c r="IDQ40" s="420"/>
      <c r="IDR40" s="420"/>
      <c r="IDS40" s="420"/>
      <c r="IDT40" s="420"/>
      <c r="IDU40" s="420"/>
      <c r="IDV40" s="420"/>
      <c r="IDW40" s="420"/>
      <c r="IDX40" s="420"/>
      <c r="IDY40" s="420"/>
      <c r="IDZ40" s="420"/>
      <c r="IEA40" s="420"/>
      <c r="IEB40" s="420"/>
      <c r="IEC40" s="420"/>
      <c r="IED40" s="420"/>
      <c r="IEE40" s="420"/>
      <c r="IEF40" s="420"/>
      <c r="IEG40" s="420"/>
      <c r="IEH40" s="420"/>
      <c r="IEI40" s="420"/>
      <c r="IEJ40" s="420"/>
      <c r="IEK40" s="420"/>
      <c r="IEL40" s="420"/>
      <c r="IEM40" s="420"/>
      <c r="IEN40" s="420"/>
      <c r="IEO40" s="420"/>
      <c r="IEP40" s="420"/>
      <c r="IEQ40" s="420"/>
      <c r="IER40" s="420"/>
      <c r="IES40" s="420"/>
      <c r="IET40" s="420"/>
      <c r="IEU40" s="420"/>
      <c r="IEV40" s="420"/>
      <c r="IEW40" s="420"/>
      <c r="IEX40" s="420"/>
      <c r="IEY40" s="420"/>
      <c r="IEZ40" s="420"/>
      <c r="IFA40" s="420"/>
      <c r="IFB40" s="420"/>
      <c r="IFC40" s="420"/>
      <c r="IFD40" s="420"/>
      <c r="IFE40" s="420"/>
      <c r="IFF40" s="420"/>
      <c r="IFG40" s="420"/>
      <c r="IFH40" s="420"/>
      <c r="IFI40" s="420"/>
      <c r="IFJ40" s="420"/>
      <c r="IFK40" s="420"/>
      <c r="IFL40" s="420"/>
      <c r="IFM40" s="420"/>
      <c r="IFN40" s="420"/>
      <c r="IFO40" s="420"/>
      <c r="IFP40" s="420"/>
      <c r="IFQ40" s="420"/>
      <c r="IFR40" s="420"/>
      <c r="IFS40" s="420"/>
      <c r="IFT40" s="420"/>
      <c r="IFU40" s="420"/>
      <c r="IFV40" s="420"/>
      <c r="IFW40" s="420"/>
      <c r="IFX40" s="420"/>
      <c r="IFY40" s="420"/>
      <c r="IFZ40" s="420"/>
      <c r="IGA40" s="420"/>
      <c r="IGB40" s="420"/>
      <c r="IGC40" s="420"/>
      <c r="IGD40" s="420"/>
      <c r="IGE40" s="420"/>
      <c r="IGF40" s="420"/>
      <c r="IGG40" s="420"/>
      <c r="IGH40" s="420"/>
      <c r="IGI40" s="420"/>
      <c r="IGJ40" s="420"/>
      <c r="IGK40" s="420"/>
      <c r="IGL40" s="420"/>
      <c r="IGM40" s="420"/>
      <c r="IGN40" s="420"/>
      <c r="IGO40" s="420"/>
      <c r="IGP40" s="420"/>
      <c r="IGQ40" s="420"/>
      <c r="IGR40" s="420"/>
      <c r="IGS40" s="420"/>
      <c r="IGT40" s="420"/>
      <c r="IGU40" s="420"/>
      <c r="IGV40" s="420"/>
      <c r="IGW40" s="420"/>
      <c r="IGX40" s="420"/>
      <c r="IGY40" s="420"/>
      <c r="IGZ40" s="420"/>
      <c r="IHA40" s="420"/>
      <c r="IHB40" s="420"/>
      <c r="IHC40" s="420"/>
      <c r="IHD40" s="420"/>
      <c r="IHE40" s="420"/>
      <c r="IHF40" s="420"/>
      <c r="IHG40" s="420"/>
      <c r="IHH40" s="420"/>
      <c r="IHI40" s="420"/>
      <c r="IHJ40" s="420"/>
      <c r="IHK40" s="420"/>
      <c r="IHL40" s="420"/>
      <c r="IHM40" s="420"/>
      <c r="IHN40" s="420"/>
      <c r="IHO40" s="420"/>
      <c r="IHP40" s="420"/>
      <c r="IHQ40" s="420"/>
      <c r="IHR40" s="420"/>
      <c r="IHS40" s="420"/>
      <c r="IHT40" s="420"/>
      <c r="IHU40" s="420"/>
      <c r="IHV40" s="420"/>
      <c r="IHW40" s="420"/>
      <c r="IHX40" s="420"/>
      <c r="IHY40" s="420"/>
      <c r="IHZ40" s="420"/>
      <c r="IIA40" s="420"/>
      <c r="IIB40" s="420"/>
      <c r="IIC40" s="420"/>
      <c r="IID40" s="420"/>
      <c r="IIE40" s="420"/>
      <c r="IIF40" s="420"/>
      <c r="IIG40" s="420"/>
      <c r="IIH40" s="420"/>
      <c r="III40" s="420"/>
      <c r="IIJ40" s="420"/>
      <c r="IIK40" s="420"/>
      <c r="IIL40" s="420"/>
      <c r="IIM40" s="420"/>
      <c r="IIN40" s="420"/>
      <c r="IIO40" s="420"/>
      <c r="IIP40" s="420"/>
      <c r="IIQ40" s="420"/>
      <c r="IIR40" s="420"/>
      <c r="IIS40" s="420"/>
      <c r="IIT40" s="420"/>
      <c r="IIU40" s="420"/>
      <c r="IIV40" s="420"/>
      <c r="IIW40" s="420"/>
      <c r="IIX40" s="420"/>
      <c r="IIY40" s="420"/>
      <c r="IIZ40" s="420"/>
      <c r="IJA40" s="420"/>
      <c r="IJB40" s="420"/>
      <c r="IJC40" s="420"/>
      <c r="IJD40" s="420"/>
      <c r="IJE40" s="420"/>
      <c r="IJF40" s="420"/>
      <c r="IJG40" s="420"/>
      <c r="IJH40" s="420"/>
      <c r="IJI40" s="420"/>
      <c r="IJJ40" s="420"/>
      <c r="IJK40" s="420"/>
      <c r="IJL40" s="420"/>
      <c r="IJM40" s="420"/>
      <c r="IJN40" s="420"/>
      <c r="IJO40" s="420"/>
      <c r="IJP40" s="420"/>
      <c r="IJQ40" s="420"/>
      <c r="IJR40" s="420"/>
      <c r="IJS40" s="420"/>
      <c r="IJT40" s="420"/>
      <c r="IJU40" s="420"/>
      <c r="IJV40" s="420"/>
      <c r="IJW40" s="420"/>
      <c r="IJX40" s="420"/>
      <c r="IJY40" s="420"/>
      <c r="IJZ40" s="420"/>
      <c r="IKA40" s="420"/>
      <c r="IKB40" s="420"/>
      <c r="IKC40" s="420"/>
      <c r="IKD40" s="420"/>
      <c r="IKE40" s="420"/>
      <c r="IKF40" s="420"/>
      <c r="IKG40" s="420"/>
      <c r="IKH40" s="420"/>
      <c r="IKI40" s="420"/>
      <c r="IKJ40" s="420"/>
      <c r="IKK40" s="420"/>
      <c r="IKL40" s="420"/>
      <c r="IKM40" s="420"/>
      <c r="IKN40" s="420"/>
      <c r="IKO40" s="420"/>
      <c r="IKP40" s="420"/>
      <c r="IKQ40" s="420"/>
      <c r="IKR40" s="420"/>
      <c r="IKS40" s="420"/>
      <c r="IKT40" s="420"/>
      <c r="IKU40" s="420"/>
      <c r="IKV40" s="420"/>
      <c r="IKW40" s="420"/>
      <c r="IKX40" s="420"/>
      <c r="IKY40" s="420"/>
      <c r="IKZ40" s="420"/>
      <c r="ILA40" s="420"/>
      <c r="ILB40" s="420"/>
      <c r="ILC40" s="420"/>
      <c r="ILD40" s="420"/>
      <c r="ILE40" s="420"/>
      <c r="ILF40" s="420"/>
      <c r="ILG40" s="420"/>
      <c r="ILH40" s="420"/>
      <c r="ILI40" s="420"/>
      <c r="ILJ40" s="420"/>
      <c r="ILK40" s="420"/>
      <c r="ILL40" s="420"/>
      <c r="ILM40" s="420"/>
      <c r="ILN40" s="420"/>
      <c r="ILO40" s="420"/>
      <c r="ILP40" s="420"/>
      <c r="ILQ40" s="420"/>
      <c r="ILR40" s="420"/>
      <c r="ILS40" s="420"/>
      <c r="ILT40" s="420"/>
      <c r="ILU40" s="420"/>
      <c r="ILV40" s="420"/>
      <c r="ILW40" s="420"/>
      <c r="ILX40" s="420"/>
      <c r="ILY40" s="420"/>
      <c r="ILZ40" s="420"/>
      <c r="IMA40" s="420"/>
      <c r="IMB40" s="420"/>
      <c r="IMC40" s="420"/>
      <c r="IMD40" s="420"/>
      <c r="IME40" s="420"/>
      <c r="IMF40" s="420"/>
      <c r="IMG40" s="420"/>
      <c r="IMH40" s="420"/>
      <c r="IMI40" s="420"/>
      <c r="IMJ40" s="420"/>
      <c r="IMK40" s="420"/>
      <c r="IML40" s="420"/>
      <c r="IMM40" s="420"/>
      <c r="IMN40" s="420"/>
      <c r="IMO40" s="420"/>
      <c r="IMP40" s="420"/>
      <c r="IMQ40" s="420"/>
      <c r="IMR40" s="420"/>
      <c r="IMS40" s="420"/>
      <c r="IMT40" s="420"/>
      <c r="IMU40" s="420"/>
      <c r="IMV40" s="420"/>
      <c r="IMW40" s="420"/>
      <c r="IMX40" s="420"/>
      <c r="IMY40" s="420"/>
      <c r="IMZ40" s="420"/>
      <c r="INA40" s="420"/>
      <c r="INB40" s="420"/>
      <c r="INC40" s="420"/>
      <c r="IND40" s="420"/>
      <c r="INE40" s="420"/>
      <c r="INF40" s="420"/>
      <c r="ING40" s="420"/>
      <c r="INH40" s="420"/>
      <c r="INI40" s="420"/>
      <c r="INJ40" s="420"/>
      <c r="INK40" s="420"/>
      <c r="INL40" s="420"/>
      <c r="INM40" s="420"/>
      <c r="INN40" s="420"/>
      <c r="INO40" s="420"/>
      <c r="INP40" s="420"/>
      <c r="INQ40" s="420"/>
      <c r="INR40" s="420"/>
      <c r="INS40" s="420"/>
      <c r="INT40" s="420"/>
      <c r="INU40" s="420"/>
      <c r="INV40" s="420"/>
      <c r="INW40" s="420"/>
      <c r="INX40" s="420"/>
      <c r="INY40" s="420"/>
      <c r="INZ40" s="420"/>
      <c r="IOA40" s="420"/>
      <c r="IOB40" s="420"/>
      <c r="IOC40" s="420"/>
      <c r="IOD40" s="420"/>
      <c r="IOE40" s="420"/>
      <c r="IOF40" s="420"/>
      <c r="IOG40" s="420"/>
      <c r="IOH40" s="420"/>
      <c r="IOI40" s="420"/>
      <c r="IOJ40" s="420"/>
      <c r="IOK40" s="420"/>
      <c r="IOL40" s="420"/>
      <c r="IOM40" s="420"/>
      <c r="ION40" s="420"/>
      <c r="IOO40" s="420"/>
      <c r="IOP40" s="420"/>
      <c r="IOQ40" s="420"/>
      <c r="IOR40" s="420"/>
      <c r="IOS40" s="420"/>
      <c r="IOT40" s="420"/>
      <c r="IOU40" s="420"/>
      <c r="IOV40" s="420"/>
      <c r="IOW40" s="420"/>
      <c r="IOX40" s="420"/>
      <c r="IOY40" s="420"/>
      <c r="IOZ40" s="420"/>
      <c r="IPA40" s="420"/>
      <c r="IPB40" s="420"/>
      <c r="IPC40" s="420"/>
      <c r="IPD40" s="420"/>
      <c r="IPE40" s="420"/>
      <c r="IPF40" s="420"/>
      <c r="IPG40" s="420"/>
      <c r="IPH40" s="420"/>
      <c r="IPI40" s="420"/>
      <c r="IPJ40" s="420"/>
      <c r="IPK40" s="420"/>
      <c r="IPL40" s="420"/>
      <c r="IPM40" s="420"/>
      <c r="IPN40" s="420"/>
      <c r="IPO40" s="420"/>
      <c r="IPP40" s="420"/>
      <c r="IPQ40" s="420"/>
      <c r="IPR40" s="420"/>
      <c r="IPS40" s="420"/>
      <c r="IPT40" s="420"/>
      <c r="IPU40" s="420"/>
      <c r="IPV40" s="420"/>
      <c r="IPW40" s="420"/>
      <c r="IPX40" s="420"/>
      <c r="IPY40" s="420"/>
      <c r="IPZ40" s="420"/>
      <c r="IQA40" s="420"/>
      <c r="IQB40" s="420"/>
      <c r="IQC40" s="420"/>
      <c r="IQD40" s="420"/>
      <c r="IQE40" s="420"/>
      <c r="IQF40" s="420"/>
      <c r="IQG40" s="420"/>
      <c r="IQH40" s="420"/>
      <c r="IQI40" s="420"/>
      <c r="IQJ40" s="420"/>
      <c r="IQK40" s="420"/>
      <c r="IQL40" s="420"/>
      <c r="IQM40" s="420"/>
      <c r="IQN40" s="420"/>
      <c r="IQO40" s="420"/>
      <c r="IQP40" s="420"/>
      <c r="IQQ40" s="420"/>
      <c r="IQR40" s="420"/>
      <c r="IQS40" s="420"/>
      <c r="IQT40" s="420"/>
      <c r="IQU40" s="420"/>
      <c r="IQV40" s="420"/>
      <c r="IQW40" s="420"/>
      <c r="IQX40" s="420"/>
      <c r="IQY40" s="420"/>
      <c r="IQZ40" s="420"/>
      <c r="IRA40" s="420"/>
      <c r="IRB40" s="420"/>
      <c r="IRC40" s="420"/>
      <c r="IRD40" s="420"/>
      <c r="IRE40" s="420"/>
      <c r="IRF40" s="420"/>
      <c r="IRG40" s="420"/>
      <c r="IRH40" s="420"/>
      <c r="IRI40" s="420"/>
      <c r="IRJ40" s="420"/>
      <c r="IRK40" s="420"/>
      <c r="IRL40" s="420"/>
      <c r="IRM40" s="420"/>
      <c r="IRN40" s="420"/>
      <c r="IRO40" s="420"/>
      <c r="IRP40" s="420"/>
      <c r="IRQ40" s="420"/>
      <c r="IRR40" s="420"/>
      <c r="IRS40" s="420"/>
      <c r="IRT40" s="420"/>
      <c r="IRU40" s="420"/>
      <c r="IRV40" s="420"/>
      <c r="IRW40" s="420"/>
      <c r="IRX40" s="420"/>
      <c r="IRY40" s="420"/>
      <c r="IRZ40" s="420"/>
      <c r="ISA40" s="420"/>
      <c r="ISB40" s="420"/>
      <c r="ISC40" s="420"/>
      <c r="ISD40" s="420"/>
      <c r="ISE40" s="420"/>
      <c r="ISF40" s="420"/>
      <c r="ISG40" s="420"/>
      <c r="ISH40" s="420"/>
      <c r="ISI40" s="420"/>
      <c r="ISJ40" s="420"/>
      <c r="ISK40" s="420"/>
      <c r="ISL40" s="420"/>
      <c r="ISM40" s="420"/>
      <c r="ISN40" s="420"/>
      <c r="ISO40" s="420"/>
      <c r="ISP40" s="420"/>
      <c r="ISQ40" s="420"/>
      <c r="ISR40" s="420"/>
      <c r="ISS40" s="420"/>
      <c r="IST40" s="420"/>
      <c r="ISU40" s="420"/>
      <c r="ISV40" s="420"/>
      <c r="ISW40" s="420"/>
      <c r="ISX40" s="420"/>
      <c r="ISY40" s="420"/>
      <c r="ISZ40" s="420"/>
      <c r="ITA40" s="420"/>
      <c r="ITB40" s="420"/>
      <c r="ITC40" s="420"/>
      <c r="ITD40" s="420"/>
      <c r="ITE40" s="420"/>
      <c r="ITF40" s="420"/>
      <c r="ITG40" s="420"/>
      <c r="ITH40" s="420"/>
      <c r="ITI40" s="420"/>
      <c r="ITJ40" s="420"/>
      <c r="ITK40" s="420"/>
      <c r="ITL40" s="420"/>
      <c r="ITM40" s="420"/>
      <c r="ITN40" s="420"/>
      <c r="ITO40" s="420"/>
      <c r="ITP40" s="420"/>
      <c r="ITQ40" s="420"/>
      <c r="ITR40" s="420"/>
      <c r="ITS40" s="420"/>
      <c r="ITT40" s="420"/>
      <c r="ITU40" s="420"/>
      <c r="ITV40" s="420"/>
      <c r="ITW40" s="420"/>
      <c r="ITX40" s="420"/>
      <c r="ITY40" s="420"/>
      <c r="ITZ40" s="420"/>
      <c r="IUA40" s="420"/>
      <c r="IUB40" s="420"/>
      <c r="IUC40" s="420"/>
      <c r="IUD40" s="420"/>
      <c r="IUE40" s="420"/>
      <c r="IUF40" s="420"/>
      <c r="IUG40" s="420"/>
      <c r="IUH40" s="420"/>
      <c r="IUI40" s="420"/>
      <c r="IUJ40" s="420"/>
      <c r="IUK40" s="420"/>
      <c r="IUL40" s="420"/>
      <c r="IUM40" s="420"/>
      <c r="IUN40" s="420"/>
      <c r="IUO40" s="420"/>
      <c r="IUP40" s="420"/>
      <c r="IUQ40" s="420"/>
      <c r="IUR40" s="420"/>
      <c r="IUS40" s="420"/>
      <c r="IUT40" s="420"/>
      <c r="IUU40" s="420"/>
      <c r="IUV40" s="420"/>
      <c r="IUW40" s="420"/>
      <c r="IUX40" s="420"/>
      <c r="IUY40" s="420"/>
      <c r="IUZ40" s="420"/>
      <c r="IVA40" s="420"/>
      <c r="IVB40" s="420"/>
      <c r="IVC40" s="420"/>
      <c r="IVD40" s="420"/>
      <c r="IVE40" s="420"/>
      <c r="IVF40" s="420"/>
      <c r="IVG40" s="420"/>
      <c r="IVH40" s="420"/>
      <c r="IVI40" s="420"/>
      <c r="IVJ40" s="420"/>
      <c r="IVK40" s="420"/>
      <c r="IVL40" s="420"/>
      <c r="IVM40" s="420"/>
      <c r="IVN40" s="420"/>
      <c r="IVO40" s="420"/>
      <c r="IVP40" s="420"/>
      <c r="IVQ40" s="420"/>
      <c r="IVR40" s="420"/>
      <c r="IVS40" s="420"/>
      <c r="IVT40" s="420"/>
      <c r="IVU40" s="420"/>
      <c r="IVV40" s="420"/>
      <c r="IVW40" s="420"/>
      <c r="IVX40" s="420"/>
      <c r="IVY40" s="420"/>
      <c r="IVZ40" s="420"/>
      <c r="IWA40" s="420"/>
      <c r="IWB40" s="420"/>
      <c r="IWC40" s="420"/>
      <c r="IWD40" s="420"/>
      <c r="IWE40" s="420"/>
      <c r="IWF40" s="420"/>
      <c r="IWG40" s="420"/>
      <c r="IWH40" s="420"/>
      <c r="IWI40" s="420"/>
      <c r="IWJ40" s="420"/>
      <c r="IWK40" s="420"/>
      <c r="IWL40" s="420"/>
      <c r="IWM40" s="420"/>
      <c r="IWN40" s="420"/>
      <c r="IWO40" s="420"/>
      <c r="IWP40" s="420"/>
      <c r="IWQ40" s="420"/>
      <c r="IWR40" s="420"/>
      <c r="IWS40" s="420"/>
      <c r="IWT40" s="420"/>
      <c r="IWU40" s="420"/>
      <c r="IWV40" s="420"/>
      <c r="IWW40" s="420"/>
      <c r="IWX40" s="420"/>
      <c r="IWY40" s="420"/>
      <c r="IWZ40" s="420"/>
      <c r="IXA40" s="420"/>
      <c r="IXB40" s="420"/>
      <c r="IXC40" s="420"/>
      <c r="IXD40" s="420"/>
      <c r="IXE40" s="420"/>
      <c r="IXF40" s="420"/>
      <c r="IXG40" s="420"/>
      <c r="IXH40" s="420"/>
      <c r="IXI40" s="420"/>
      <c r="IXJ40" s="420"/>
      <c r="IXK40" s="420"/>
      <c r="IXL40" s="420"/>
      <c r="IXM40" s="420"/>
      <c r="IXN40" s="420"/>
      <c r="IXO40" s="420"/>
      <c r="IXP40" s="420"/>
      <c r="IXQ40" s="420"/>
      <c r="IXR40" s="420"/>
      <c r="IXS40" s="420"/>
      <c r="IXT40" s="420"/>
      <c r="IXU40" s="420"/>
      <c r="IXV40" s="420"/>
      <c r="IXW40" s="420"/>
      <c r="IXX40" s="420"/>
      <c r="IXY40" s="420"/>
      <c r="IXZ40" s="420"/>
      <c r="IYA40" s="420"/>
      <c r="IYB40" s="420"/>
      <c r="IYC40" s="420"/>
      <c r="IYD40" s="420"/>
      <c r="IYE40" s="420"/>
      <c r="IYF40" s="420"/>
      <c r="IYG40" s="420"/>
      <c r="IYH40" s="420"/>
      <c r="IYI40" s="420"/>
      <c r="IYJ40" s="420"/>
      <c r="IYK40" s="420"/>
      <c r="IYL40" s="420"/>
      <c r="IYM40" s="420"/>
      <c r="IYN40" s="420"/>
      <c r="IYO40" s="420"/>
      <c r="IYP40" s="420"/>
      <c r="IYQ40" s="420"/>
      <c r="IYR40" s="420"/>
      <c r="IYS40" s="420"/>
      <c r="IYT40" s="420"/>
      <c r="IYU40" s="420"/>
      <c r="IYV40" s="420"/>
      <c r="IYW40" s="420"/>
      <c r="IYX40" s="420"/>
      <c r="IYY40" s="420"/>
      <c r="IYZ40" s="420"/>
      <c r="IZA40" s="420"/>
      <c r="IZB40" s="420"/>
      <c r="IZC40" s="420"/>
      <c r="IZD40" s="420"/>
      <c r="IZE40" s="420"/>
      <c r="IZF40" s="420"/>
      <c r="IZG40" s="420"/>
      <c r="IZH40" s="420"/>
      <c r="IZI40" s="420"/>
      <c r="IZJ40" s="420"/>
      <c r="IZK40" s="420"/>
      <c r="IZL40" s="420"/>
      <c r="IZM40" s="420"/>
      <c r="IZN40" s="420"/>
      <c r="IZO40" s="420"/>
      <c r="IZP40" s="420"/>
      <c r="IZQ40" s="420"/>
      <c r="IZR40" s="420"/>
      <c r="IZS40" s="420"/>
      <c r="IZT40" s="420"/>
      <c r="IZU40" s="420"/>
      <c r="IZV40" s="420"/>
      <c r="IZW40" s="420"/>
      <c r="IZX40" s="420"/>
      <c r="IZY40" s="420"/>
      <c r="IZZ40" s="420"/>
      <c r="JAA40" s="420"/>
      <c r="JAB40" s="420"/>
      <c r="JAC40" s="420"/>
      <c r="JAD40" s="420"/>
      <c r="JAE40" s="420"/>
      <c r="JAF40" s="420"/>
      <c r="JAG40" s="420"/>
      <c r="JAH40" s="420"/>
      <c r="JAI40" s="420"/>
      <c r="JAJ40" s="420"/>
      <c r="JAK40" s="420"/>
      <c r="JAL40" s="420"/>
      <c r="JAM40" s="420"/>
      <c r="JAN40" s="420"/>
      <c r="JAO40" s="420"/>
      <c r="JAP40" s="420"/>
      <c r="JAQ40" s="420"/>
      <c r="JAR40" s="420"/>
      <c r="JAS40" s="420"/>
      <c r="JAT40" s="420"/>
      <c r="JAU40" s="420"/>
      <c r="JAV40" s="420"/>
      <c r="JAW40" s="420"/>
      <c r="JAX40" s="420"/>
      <c r="JAY40" s="420"/>
      <c r="JAZ40" s="420"/>
      <c r="JBA40" s="420"/>
      <c r="JBB40" s="420"/>
      <c r="JBC40" s="420"/>
      <c r="JBD40" s="420"/>
      <c r="JBE40" s="420"/>
      <c r="JBF40" s="420"/>
      <c r="JBG40" s="420"/>
      <c r="JBH40" s="420"/>
      <c r="JBI40" s="420"/>
      <c r="JBJ40" s="420"/>
      <c r="JBK40" s="420"/>
      <c r="JBL40" s="420"/>
      <c r="JBM40" s="420"/>
      <c r="JBN40" s="420"/>
      <c r="JBO40" s="420"/>
      <c r="JBP40" s="420"/>
      <c r="JBQ40" s="420"/>
      <c r="JBR40" s="420"/>
      <c r="JBS40" s="420"/>
      <c r="JBT40" s="420"/>
      <c r="JBU40" s="420"/>
      <c r="JBV40" s="420"/>
      <c r="JBW40" s="420"/>
      <c r="JBX40" s="420"/>
      <c r="JBY40" s="420"/>
      <c r="JBZ40" s="420"/>
      <c r="JCA40" s="420"/>
      <c r="JCB40" s="420"/>
      <c r="JCC40" s="420"/>
      <c r="JCD40" s="420"/>
      <c r="JCE40" s="420"/>
      <c r="JCF40" s="420"/>
      <c r="JCG40" s="420"/>
      <c r="JCH40" s="420"/>
      <c r="JCI40" s="420"/>
      <c r="JCJ40" s="420"/>
      <c r="JCK40" s="420"/>
      <c r="JCL40" s="420"/>
      <c r="JCM40" s="420"/>
      <c r="JCN40" s="420"/>
      <c r="JCO40" s="420"/>
      <c r="JCP40" s="420"/>
      <c r="JCQ40" s="420"/>
      <c r="JCR40" s="420"/>
      <c r="JCS40" s="420"/>
      <c r="JCT40" s="420"/>
      <c r="JCU40" s="420"/>
      <c r="JCV40" s="420"/>
      <c r="JCW40" s="420"/>
      <c r="JCX40" s="420"/>
      <c r="JCY40" s="420"/>
      <c r="JCZ40" s="420"/>
      <c r="JDA40" s="420"/>
      <c r="JDB40" s="420"/>
      <c r="JDC40" s="420"/>
      <c r="JDD40" s="420"/>
      <c r="JDE40" s="420"/>
      <c r="JDF40" s="420"/>
      <c r="JDG40" s="420"/>
      <c r="JDH40" s="420"/>
      <c r="JDI40" s="420"/>
      <c r="JDJ40" s="420"/>
      <c r="JDK40" s="420"/>
      <c r="JDL40" s="420"/>
      <c r="JDM40" s="420"/>
      <c r="JDN40" s="420"/>
      <c r="JDO40" s="420"/>
      <c r="JDP40" s="420"/>
      <c r="JDQ40" s="420"/>
      <c r="JDR40" s="420"/>
      <c r="JDS40" s="420"/>
      <c r="JDT40" s="420"/>
      <c r="JDU40" s="420"/>
      <c r="JDV40" s="420"/>
      <c r="JDW40" s="420"/>
      <c r="JDX40" s="420"/>
      <c r="JDY40" s="420"/>
      <c r="JDZ40" s="420"/>
      <c r="JEA40" s="420"/>
      <c r="JEB40" s="420"/>
      <c r="JEC40" s="420"/>
      <c r="JED40" s="420"/>
      <c r="JEE40" s="420"/>
      <c r="JEF40" s="420"/>
      <c r="JEG40" s="420"/>
      <c r="JEH40" s="420"/>
      <c r="JEI40" s="420"/>
      <c r="JEJ40" s="420"/>
      <c r="JEK40" s="420"/>
      <c r="JEL40" s="420"/>
      <c r="JEM40" s="420"/>
      <c r="JEN40" s="420"/>
      <c r="JEO40" s="420"/>
      <c r="JEP40" s="420"/>
      <c r="JEQ40" s="420"/>
      <c r="JER40" s="420"/>
      <c r="JES40" s="420"/>
      <c r="JET40" s="420"/>
      <c r="JEU40" s="420"/>
      <c r="JEV40" s="420"/>
      <c r="JEW40" s="420"/>
      <c r="JEX40" s="420"/>
      <c r="JEY40" s="420"/>
      <c r="JEZ40" s="420"/>
      <c r="JFA40" s="420"/>
      <c r="JFB40" s="420"/>
      <c r="JFC40" s="420"/>
      <c r="JFD40" s="420"/>
      <c r="JFE40" s="420"/>
      <c r="JFF40" s="420"/>
      <c r="JFG40" s="420"/>
      <c r="JFH40" s="420"/>
      <c r="JFI40" s="420"/>
      <c r="JFJ40" s="420"/>
      <c r="JFK40" s="420"/>
      <c r="JFL40" s="420"/>
      <c r="JFM40" s="420"/>
      <c r="JFN40" s="420"/>
      <c r="JFO40" s="420"/>
      <c r="JFP40" s="420"/>
      <c r="JFQ40" s="420"/>
      <c r="JFR40" s="420"/>
      <c r="JFS40" s="420"/>
      <c r="JFT40" s="420"/>
      <c r="JFU40" s="420"/>
      <c r="JFV40" s="420"/>
      <c r="JFW40" s="420"/>
      <c r="JFX40" s="420"/>
      <c r="JFY40" s="420"/>
      <c r="JFZ40" s="420"/>
      <c r="JGA40" s="420"/>
      <c r="JGB40" s="420"/>
      <c r="JGC40" s="420"/>
      <c r="JGD40" s="420"/>
      <c r="JGE40" s="420"/>
      <c r="JGF40" s="420"/>
      <c r="JGG40" s="420"/>
      <c r="JGH40" s="420"/>
      <c r="JGI40" s="420"/>
      <c r="JGJ40" s="420"/>
      <c r="JGK40" s="420"/>
      <c r="JGL40" s="420"/>
      <c r="JGM40" s="420"/>
      <c r="JGN40" s="420"/>
      <c r="JGO40" s="420"/>
      <c r="JGP40" s="420"/>
      <c r="JGQ40" s="420"/>
      <c r="JGR40" s="420"/>
      <c r="JGS40" s="420"/>
      <c r="JGT40" s="420"/>
      <c r="JGU40" s="420"/>
      <c r="JGV40" s="420"/>
      <c r="JGW40" s="420"/>
      <c r="JGX40" s="420"/>
      <c r="JGY40" s="420"/>
      <c r="JGZ40" s="420"/>
      <c r="JHA40" s="420"/>
      <c r="JHB40" s="420"/>
      <c r="JHC40" s="420"/>
      <c r="JHD40" s="420"/>
      <c r="JHE40" s="420"/>
      <c r="JHF40" s="420"/>
      <c r="JHG40" s="420"/>
      <c r="JHH40" s="420"/>
      <c r="JHI40" s="420"/>
      <c r="JHJ40" s="420"/>
      <c r="JHK40" s="420"/>
      <c r="JHL40" s="420"/>
      <c r="JHM40" s="420"/>
      <c r="JHN40" s="420"/>
      <c r="JHO40" s="420"/>
      <c r="JHP40" s="420"/>
      <c r="JHQ40" s="420"/>
      <c r="JHR40" s="420"/>
      <c r="JHS40" s="420"/>
      <c r="JHT40" s="420"/>
      <c r="JHU40" s="420"/>
      <c r="JHV40" s="420"/>
      <c r="JHW40" s="420"/>
      <c r="JHX40" s="420"/>
      <c r="JHY40" s="420"/>
      <c r="JHZ40" s="420"/>
      <c r="JIA40" s="420"/>
      <c r="JIB40" s="420"/>
      <c r="JIC40" s="420"/>
      <c r="JID40" s="420"/>
      <c r="JIE40" s="420"/>
      <c r="JIF40" s="420"/>
      <c r="JIG40" s="420"/>
      <c r="JIH40" s="420"/>
      <c r="JII40" s="420"/>
      <c r="JIJ40" s="420"/>
      <c r="JIK40" s="420"/>
      <c r="JIL40" s="420"/>
      <c r="JIM40" s="420"/>
      <c r="JIN40" s="420"/>
      <c r="JIO40" s="420"/>
      <c r="JIP40" s="420"/>
      <c r="JIQ40" s="420"/>
      <c r="JIR40" s="420"/>
      <c r="JIS40" s="420"/>
      <c r="JIT40" s="420"/>
      <c r="JIU40" s="420"/>
      <c r="JIV40" s="420"/>
      <c r="JIW40" s="420"/>
      <c r="JIX40" s="420"/>
      <c r="JIY40" s="420"/>
      <c r="JIZ40" s="420"/>
      <c r="JJA40" s="420"/>
      <c r="JJB40" s="420"/>
      <c r="JJC40" s="420"/>
      <c r="JJD40" s="420"/>
      <c r="JJE40" s="420"/>
      <c r="JJF40" s="420"/>
      <c r="JJG40" s="420"/>
      <c r="JJH40" s="420"/>
      <c r="JJI40" s="420"/>
      <c r="JJJ40" s="420"/>
      <c r="JJK40" s="420"/>
      <c r="JJL40" s="420"/>
      <c r="JJM40" s="420"/>
      <c r="JJN40" s="420"/>
      <c r="JJO40" s="420"/>
      <c r="JJP40" s="420"/>
      <c r="JJQ40" s="420"/>
      <c r="JJR40" s="420"/>
      <c r="JJS40" s="420"/>
      <c r="JJT40" s="420"/>
      <c r="JJU40" s="420"/>
      <c r="JJV40" s="420"/>
      <c r="JJW40" s="420"/>
      <c r="JJX40" s="420"/>
      <c r="JJY40" s="420"/>
      <c r="JJZ40" s="420"/>
      <c r="JKA40" s="420"/>
      <c r="JKB40" s="420"/>
      <c r="JKC40" s="420"/>
      <c r="JKD40" s="420"/>
      <c r="JKE40" s="420"/>
      <c r="JKF40" s="420"/>
      <c r="JKG40" s="420"/>
      <c r="JKH40" s="420"/>
      <c r="JKI40" s="420"/>
      <c r="JKJ40" s="420"/>
      <c r="JKK40" s="420"/>
      <c r="JKL40" s="420"/>
      <c r="JKM40" s="420"/>
      <c r="JKN40" s="420"/>
      <c r="JKO40" s="420"/>
      <c r="JKP40" s="420"/>
      <c r="JKQ40" s="420"/>
      <c r="JKR40" s="420"/>
      <c r="JKS40" s="420"/>
      <c r="JKT40" s="420"/>
      <c r="JKU40" s="420"/>
      <c r="JKV40" s="420"/>
      <c r="JKW40" s="420"/>
      <c r="JKX40" s="420"/>
      <c r="JKY40" s="420"/>
      <c r="JKZ40" s="420"/>
      <c r="JLA40" s="420"/>
      <c r="JLB40" s="420"/>
      <c r="JLC40" s="420"/>
      <c r="JLD40" s="420"/>
      <c r="JLE40" s="420"/>
      <c r="JLF40" s="420"/>
      <c r="JLG40" s="420"/>
      <c r="JLH40" s="420"/>
      <c r="JLI40" s="420"/>
      <c r="JLJ40" s="420"/>
      <c r="JLK40" s="420"/>
      <c r="JLL40" s="420"/>
      <c r="JLM40" s="420"/>
      <c r="JLN40" s="420"/>
      <c r="JLO40" s="420"/>
      <c r="JLP40" s="420"/>
      <c r="JLQ40" s="420"/>
      <c r="JLR40" s="420"/>
      <c r="JLS40" s="420"/>
      <c r="JLT40" s="420"/>
      <c r="JLU40" s="420"/>
      <c r="JLV40" s="420"/>
      <c r="JLW40" s="420"/>
      <c r="JLX40" s="420"/>
      <c r="JLY40" s="420"/>
      <c r="JLZ40" s="420"/>
      <c r="JMA40" s="420"/>
      <c r="JMB40" s="420"/>
      <c r="JMC40" s="420"/>
      <c r="JMD40" s="420"/>
      <c r="JME40" s="420"/>
      <c r="JMF40" s="420"/>
      <c r="JMG40" s="420"/>
      <c r="JMH40" s="420"/>
      <c r="JMI40" s="420"/>
      <c r="JMJ40" s="420"/>
      <c r="JMK40" s="420"/>
      <c r="JML40" s="420"/>
      <c r="JMM40" s="420"/>
      <c r="JMN40" s="420"/>
      <c r="JMO40" s="420"/>
      <c r="JMP40" s="420"/>
      <c r="JMQ40" s="420"/>
      <c r="JMR40" s="420"/>
      <c r="JMS40" s="420"/>
      <c r="JMT40" s="420"/>
      <c r="JMU40" s="420"/>
      <c r="JMV40" s="420"/>
      <c r="JMW40" s="420"/>
      <c r="JMX40" s="420"/>
      <c r="JMY40" s="420"/>
      <c r="JMZ40" s="420"/>
      <c r="JNA40" s="420"/>
      <c r="JNB40" s="420"/>
      <c r="JNC40" s="420"/>
      <c r="JND40" s="420"/>
      <c r="JNE40" s="420"/>
      <c r="JNF40" s="420"/>
      <c r="JNG40" s="420"/>
      <c r="JNH40" s="420"/>
      <c r="JNI40" s="420"/>
      <c r="JNJ40" s="420"/>
      <c r="JNK40" s="420"/>
      <c r="JNL40" s="420"/>
      <c r="JNM40" s="420"/>
      <c r="JNN40" s="420"/>
      <c r="JNO40" s="420"/>
      <c r="JNP40" s="420"/>
      <c r="JNQ40" s="420"/>
      <c r="JNR40" s="420"/>
      <c r="JNS40" s="420"/>
      <c r="JNT40" s="420"/>
      <c r="JNU40" s="420"/>
      <c r="JNV40" s="420"/>
      <c r="JNW40" s="420"/>
      <c r="JNX40" s="420"/>
      <c r="JNY40" s="420"/>
      <c r="JNZ40" s="420"/>
      <c r="JOA40" s="420"/>
      <c r="JOB40" s="420"/>
      <c r="JOC40" s="420"/>
      <c r="JOD40" s="420"/>
      <c r="JOE40" s="420"/>
      <c r="JOF40" s="420"/>
      <c r="JOG40" s="420"/>
      <c r="JOH40" s="420"/>
      <c r="JOI40" s="420"/>
      <c r="JOJ40" s="420"/>
      <c r="JOK40" s="420"/>
      <c r="JOL40" s="420"/>
      <c r="JOM40" s="420"/>
      <c r="JON40" s="420"/>
      <c r="JOO40" s="420"/>
      <c r="JOP40" s="420"/>
      <c r="JOQ40" s="420"/>
      <c r="JOR40" s="420"/>
      <c r="JOS40" s="420"/>
      <c r="JOT40" s="420"/>
      <c r="JOU40" s="420"/>
      <c r="JOV40" s="420"/>
      <c r="JOW40" s="420"/>
      <c r="JOX40" s="420"/>
      <c r="JOY40" s="420"/>
      <c r="JOZ40" s="420"/>
      <c r="JPA40" s="420"/>
      <c r="JPB40" s="420"/>
      <c r="JPC40" s="420"/>
      <c r="JPD40" s="420"/>
      <c r="JPE40" s="420"/>
      <c r="JPF40" s="420"/>
      <c r="JPG40" s="420"/>
      <c r="JPH40" s="420"/>
      <c r="JPI40" s="420"/>
      <c r="JPJ40" s="420"/>
      <c r="JPK40" s="420"/>
      <c r="JPL40" s="420"/>
      <c r="JPM40" s="420"/>
      <c r="JPN40" s="420"/>
      <c r="JPO40" s="420"/>
      <c r="JPP40" s="420"/>
      <c r="JPQ40" s="420"/>
      <c r="JPR40" s="420"/>
      <c r="JPS40" s="420"/>
      <c r="JPT40" s="420"/>
      <c r="JPU40" s="420"/>
      <c r="JPV40" s="420"/>
      <c r="JPW40" s="420"/>
      <c r="JPX40" s="420"/>
      <c r="JPY40" s="420"/>
      <c r="JPZ40" s="420"/>
      <c r="JQA40" s="420"/>
      <c r="JQB40" s="420"/>
      <c r="JQC40" s="420"/>
      <c r="JQD40" s="420"/>
      <c r="JQE40" s="420"/>
      <c r="JQF40" s="420"/>
      <c r="JQG40" s="420"/>
      <c r="JQH40" s="420"/>
      <c r="JQI40" s="420"/>
      <c r="JQJ40" s="420"/>
      <c r="JQK40" s="420"/>
      <c r="JQL40" s="420"/>
      <c r="JQM40" s="420"/>
      <c r="JQN40" s="420"/>
      <c r="JQO40" s="420"/>
      <c r="JQP40" s="420"/>
      <c r="JQQ40" s="420"/>
      <c r="JQR40" s="420"/>
      <c r="JQS40" s="420"/>
      <c r="JQT40" s="420"/>
      <c r="JQU40" s="420"/>
      <c r="JQV40" s="420"/>
      <c r="JQW40" s="420"/>
      <c r="JQX40" s="420"/>
      <c r="JQY40" s="420"/>
      <c r="JQZ40" s="420"/>
      <c r="JRA40" s="420"/>
      <c r="JRB40" s="420"/>
      <c r="JRC40" s="420"/>
      <c r="JRD40" s="420"/>
      <c r="JRE40" s="420"/>
      <c r="JRF40" s="420"/>
      <c r="JRG40" s="420"/>
      <c r="JRH40" s="420"/>
      <c r="JRI40" s="420"/>
      <c r="JRJ40" s="420"/>
      <c r="JRK40" s="420"/>
      <c r="JRL40" s="420"/>
      <c r="JRM40" s="420"/>
      <c r="JRN40" s="420"/>
      <c r="JRO40" s="420"/>
      <c r="JRP40" s="420"/>
      <c r="JRQ40" s="420"/>
      <c r="JRR40" s="420"/>
      <c r="JRS40" s="420"/>
      <c r="JRT40" s="420"/>
      <c r="JRU40" s="420"/>
      <c r="JRV40" s="420"/>
      <c r="JRW40" s="420"/>
      <c r="JRX40" s="420"/>
      <c r="JRY40" s="420"/>
      <c r="JRZ40" s="420"/>
      <c r="JSA40" s="420"/>
      <c r="JSB40" s="420"/>
      <c r="JSC40" s="420"/>
      <c r="JSD40" s="420"/>
      <c r="JSE40" s="420"/>
      <c r="JSF40" s="420"/>
      <c r="JSG40" s="420"/>
      <c r="JSH40" s="420"/>
      <c r="JSI40" s="420"/>
      <c r="JSJ40" s="420"/>
      <c r="JSK40" s="420"/>
      <c r="JSL40" s="420"/>
      <c r="JSM40" s="420"/>
      <c r="JSN40" s="420"/>
      <c r="JSO40" s="420"/>
      <c r="JSP40" s="420"/>
      <c r="JSQ40" s="420"/>
      <c r="JSR40" s="420"/>
      <c r="JSS40" s="420"/>
      <c r="JST40" s="420"/>
      <c r="JSU40" s="420"/>
      <c r="JSV40" s="420"/>
      <c r="JSW40" s="420"/>
      <c r="JSX40" s="420"/>
      <c r="JSY40" s="420"/>
      <c r="JSZ40" s="420"/>
      <c r="JTA40" s="420"/>
      <c r="JTB40" s="420"/>
      <c r="JTC40" s="420"/>
      <c r="JTD40" s="420"/>
      <c r="JTE40" s="420"/>
      <c r="JTF40" s="420"/>
      <c r="JTG40" s="420"/>
      <c r="JTH40" s="420"/>
      <c r="JTI40" s="420"/>
      <c r="JTJ40" s="420"/>
      <c r="JTK40" s="420"/>
      <c r="JTL40" s="420"/>
      <c r="JTM40" s="420"/>
      <c r="JTN40" s="420"/>
      <c r="JTO40" s="420"/>
      <c r="JTP40" s="420"/>
      <c r="JTQ40" s="420"/>
      <c r="JTR40" s="420"/>
      <c r="JTS40" s="420"/>
      <c r="JTT40" s="420"/>
      <c r="JTU40" s="420"/>
      <c r="JTV40" s="420"/>
      <c r="JTW40" s="420"/>
      <c r="JTX40" s="420"/>
      <c r="JTY40" s="420"/>
      <c r="JTZ40" s="420"/>
      <c r="JUA40" s="420"/>
      <c r="JUB40" s="420"/>
      <c r="JUC40" s="420"/>
      <c r="JUD40" s="420"/>
      <c r="JUE40" s="420"/>
      <c r="JUF40" s="420"/>
      <c r="JUG40" s="420"/>
      <c r="JUH40" s="420"/>
      <c r="JUI40" s="420"/>
      <c r="JUJ40" s="420"/>
      <c r="JUK40" s="420"/>
      <c r="JUL40" s="420"/>
      <c r="JUM40" s="420"/>
      <c r="JUN40" s="420"/>
      <c r="JUO40" s="420"/>
      <c r="JUP40" s="420"/>
      <c r="JUQ40" s="420"/>
      <c r="JUR40" s="420"/>
      <c r="JUS40" s="420"/>
      <c r="JUT40" s="420"/>
      <c r="JUU40" s="420"/>
      <c r="JUV40" s="420"/>
      <c r="JUW40" s="420"/>
      <c r="JUX40" s="420"/>
      <c r="JUY40" s="420"/>
      <c r="JUZ40" s="420"/>
      <c r="JVA40" s="420"/>
      <c r="JVB40" s="420"/>
      <c r="JVC40" s="420"/>
      <c r="JVD40" s="420"/>
      <c r="JVE40" s="420"/>
      <c r="JVF40" s="420"/>
      <c r="JVG40" s="420"/>
      <c r="JVH40" s="420"/>
      <c r="JVI40" s="420"/>
      <c r="JVJ40" s="420"/>
      <c r="JVK40" s="420"/>
      <c r="JVL40" s="420"/>
      <c r="JVM40" s="420"/>
      <c r="JVN40" s="420"/>
      <c r="JVO40" s="420"/>
      <c r="JVP40" s="420"/>
      <c r="JVQ40" s="420"/>
      <c r="JVR40" s="420"/>
      <c r="JVS40" s="420"/>
      <c r="JVT40" s="420"/>
      <c r="JVU40" s="420"/>
      <c r="JVV40" s="420"/>
      <c r="JVW40" s="420"/>
      <c r="JVX40" s="420"/>
      <c r="JVY40" s="420"/>
      <c r="JVZ40" s="420"/>
      <c r="JWA40" s="420"/>
      <c r="JWB40" s="420"/>
      <c r="JWC40" s="420"/>
      <c r="JWD40" s="420"/>
      <c r="JWE40" s="420"/>
      <c r="JWF40" s="420"/>
      <c r="JWG40" s="420"/>
      <c r="JWH40" s="420"/>
      <c r="JWI40" s="420"/>
      <c r="JWJ40" s="420"/>
      <c r="JWK40" s="420"/>
      <c r="JWL40" s="420"/>
      <c r="JWM40" s="420"/>
      <c r="JWN40" s="420"/>
      <c r="JWO40" s="420"/>
      <c r="JWP40" s="420"/>
      <c r="JWQ40" s="420"/>
      <c r="JWR40" s="420"/>
      <c r="JWS40" s="420"/>
      <c r="JWT40" s="420"/>
      <c r="JWU40" s="420"/>
      <c r="JWV40" s="420"/>
      <c r="JWW40" s="420"/>
      <c r="JWX40" s="420"/>
      <c r="JWY40" s="420"/>
      <c r="JWZ40" s="420"/>
      <c r="JXA40" s="420"/>
      <c r="JXB40" s="420"/>
      <c r="JXC40" s="420"/>
      <c r="JXD40" s="420"/>
      <c r="JXE40" s="420"/>
      <c r="JXF40" s="420"/>
      <c r="JXG40" s="420"/>
      <c r="JXH40" s="420"/>
      <c r="JXI40" s="420"/>
      <c r="JXJ40" s="420"/>
      <c r="JXK40" s="420"/>
      <c r="JXL40" s="420"/>
      <c r="JXM40" s="420"/>
      <c r="JXN40" s="420"/>
      <c r="JXO40" s="420"/>
      <c r="JXP40" s="420"/>
      <c r="JXQ40" s="420"/>
      <c r="JXR40" s="420"/>
      <c r="JXS40" s="420"/>
      <c r="JXT40" s="420"/>
      <c r="JXU40" s="420"/>
      <c r="JXV40" s="420"/>
      <c r="JXW40" s="420"/>
      <c r="JXX40" s="420"/>
      <c r="JXY40" s="420"/>
      <c r="JXZ40" s="420"/>
      <c r="JYA40" s="420"/>
      <c r="JYB40" s="420"/>
      <c r="JYC40" s="420"/>
      <c r="JYD40" s="420"/>
      <c r="JYE40" s="420"/>
      <c r="JYF40" s="420"/>
      <c r="JYG40" s="420"/>
      <c r="JYH40" s="420"/>
      <c r="JYI40" s="420"/>
      <c r="JYJ40" s="420"/>
      <c r="JYK40" s="420"/>
      <c r="JYL40" s="420"/>
      <c r="JYM40" s="420"/>
      <c r="JYN40" s="420"/>
      <c r="JYO40" s="420"/>
      <c r="JYP40" s="420"/>
      <c r="JYQ40" s="420"/>
      <c r="JYR40" s="420"/>
      <c r="JYS40" s="420"/>
      <c r="JYT40" s="420"/>
      <c r="JYU40" s="420"/>
      <c r="JYV40" s="420"/>
      <c r="JYW40" s="420"/>
      <c r="JYX40" s="420"/>
      <c r="JYY40" s="420"/>
      <c r="JYZ40" s="420"/>
      <c r="JZA40" s="420"/>
      <c r="JZB40" s="420"/>
      <c r="JZC40" s="420"/>
      <c r="JZD40" s="420"/>
      <c r="JZE40" s="420"/>
      <c r="JZF40" s="420"/>
      <c r="JZG40" s="420"/>
      <c r="JZH40" s="420"/>
      <c r="JZI40" s="420"/>
      <c r="JZJ40" s="420"/>
      <c r="JZK40" s="420"/>
      <c r="JZL40" s="420"/>
      <c r="JZM40" s="420"/>
      <c r="JZN40" s="420"/>
      <c r="JZO40" s="420"/>
      <c r="JZP40" s="420"/>
      <c r="JZQ40" s="420"/>
      <c r="JZR40" s="420"/>
      <c r="JZS40" s="420"/>
      <c r="JZT40" s="420"/>
      <c r="JZU40" s="420"/>
      <c r="JZV40" s="420"/>
      <c r="JZW40" s="420"/>
      <c r="JZX40" s="420"/>
      <c r="JZY40" s="420"/>
      <c r="JZZ40" s="420"/>
      <c r="KAA40" s="420"/>
      <c r="KAB40" s="420"/>
      <c r="KAC40" s="420"/>
      <c r="KAD40" s="420"/>
      <c r="KAE40" s="420"/>
      <c r="KAF40" s="420"/>
      <c r="KAG40" s="420"/>
      <c r="KAH40" s="420"/>
      <c r="KAI40" s="420"/>
      <c r="KAJ40" s="420"/>
      <c r="KAK40" s="420"/>
      <c r="KAL40" s="420"/>
      <c r="KAM40" s="420"/>
      <c r="KAN40" s="420"/>
      <c r="KAO40" s="420"/>
      <c r="KAP40" s="420"/>
      <c r="KAQ40" s="420"/>
      <c r="KAR40" s="420"/>
      <c r="KAS40" s="420"/>
      <c r="KAT40" s="420"/>
      <c r="KAU40" s="420"/>
      <c r="KAV40" s="420"/>
      <c r="KAW40" s="420"/>
      <c r="KAX40" s="420"/>
      <c r="KAY40" s="420"/>
      <c r="KAZ40" s="420"/>
      <c r="KBA40" s="420"/>
      <c r="KBB40" s="420"/>
      <c r="KBC40" s="420"/>
      <c r="KBD40" s="420"/>
      <c r="KBE40" s="420"/>
      <c r="KBF40" s="420"/>
      <c r="KBG40" s="420"/>
      <c r="KBH40" s="420"/>
      <c r="KBI40" s="420"/>
      <c r="KBJ40" s="420"/>
      <c r="KBK40" s="420"/>
      <c r="KBL40" s="420"/>
      <c r="KBM40" s="420"/>
      <c r="KBN40" s="420"/>
      <c r="KBO40" s="420"/>
      <c r="KBP40" s="420"/>
      <c r="KBQ40" s="420"/>
      <c r="KBR40" s="420"/>
      <c r="KBS40" s="420"/>
      <c r="KBT40" s="420"/>
      <c r="KBU40" s="420"/>
      <c r="KBV40" s="420"/>
      <c r="KBW40" s="420"/>
      <c r="KBX40" s="420"/>
      <c r="KBY40" s="420"/>
      <c r="KBZ40" s="420"/>
      <c r="KCA40" s="420"/>
      <c r="KCB40" s="420"/>
      <c r="KCC40" s="420"/>
      <c r="KCD40" s="420"/>
      <c r="KCE40" s="420"/>
      <c r="KCF40" s="420"/>
      <c r="KCG40" s="420"/>
      <c r="KCH40" s="420"/>
      <c r="KCI40" s="420"/>
      <c r="KCJ40" s="420"/>
      <c r="KCK40" s="420"/>
      <c r="KCL40" s="420"/>
      <c r="KCM40" s="420"/>
      <c r="KCN40" s="420"/>
      <c r="KCO40" s="420"/>
      <c r="KCP40" s="420"/>
      <c r="KCQ40" s="420"/>
      <c r="KCR40" s="420"/>
      <c r="KCS40" s="420"/>
      <c r="KCT40" s="420"/>
      <c r="KCU40" s="420"/>
      <c r="KCV40" s="420"/>
      <c r="KCW40" s="420"/>
      <c r="KCX40" s="420"/>
      <c r="KCY40" s="420"/>
      <c r="KCZ40" s="420"/>
      <c r="KDA40" s="420"/>
      <c r="KDB40" s="420"/>
      <c r="KDC40" s="420"/>
      <c r="KDD40" s="420"/>
      <c r="KDE40" s="420"/>
      <c r="KDF40" s="420"/>
      <c r="KDG40" s="420"/>
      <c r="KDH40" s="420"/>
      <c r="KDI40" s="420"/>
      <c r="KDJ40" s="420"/>
      <c r="KDK40" s="420"/>
      <c r="KDL40" s="420"/>
      <c r="KDM40" s="420"/>
      <c r="KDN40" s="420"/>
      <c r="KDO40" s="420"/>
      <c r="KDP40" s="420"/>
      <c r="KDQ40" s="420"/>
      <c r="KDR40" s="420"/>
      <c r="KDS40" s="420"/>
      <c r="KDT40" s="420"/>
      <c r="KDU40" s="420"/>
      <c r="KDV40" s="420"/>
      <c r="KDW40" s="420"/>
      <c r="KDX40" s="420"/>
      <c r="KDY40" s="420"/>
      <c r="KDZ40" s="420"/>
      <c r="KEA40" s="420"/>
      <c r="KEB40" s="420"/>
      <c r="KEC40" s="420"/>
      <c r="KED40" s="420"/>
      <c r="KEE40" s="420"/>
      <c r="KEF40" s="420"/>
      <c r="KEG40" s="420"/>
      <c r="KEH40" s="420"/>
      <c r="KEI40" s="420"/>
      <c r="KEJ40" s="420"/>
      <c r="KEK40" s="420"/>
      <c r="KEL40" s="420"/>
      <c r="KEM40" s="420"/>
      <c r="KEN40" s="420"/>
      <c r="KEO40" s="420"/>
      <c r="KEP40" s="420"/>
      <c r="KEQ40" s="420"/>
      <c r="KER40" s="420"/>
      <c r="KES40" s="420"/>
      <c r="KET40" s="420"/>
      <c r="KEU40" s="420"/>
      <c r="KEV40" s="420"/>
      <c r="KEW40" s="420"/>
      <c r="KEX40" s="420"/>
      <c r="KEY40" s="420"/>
      <c r="KEZ40" s="420"/>
      <c r="KFA40" s="420"/>
      <c r="KFB40" s="420"/>
      <c r="KFC40" s="420"/>
      <c r="KFD40" s="420"/>
      <c r="KFE40" s="420"/>
      <c r="KFF40" s="420"/>
      <c r="KFG40" s="420"/>
      <c r="KFH40" s="420"/>
      <c r="KFI40" s="420"/>
      <c r="KFJ40" s="420"/>
      <c r="KFK40" s="420"/>
      <c r="KFL40" s="420"/>
      <c r="KFM40" s="420"/>
      <c r="KFN40" s="420"/>
      <c r="KFO40" s="420"/>
      <c r="KFP40" s="420"/>
      <c r="KFQ40" s="420"/>
      <c r="KFR40" s="420"/>
      <c r="KFS40" s="420"/>
      <c r="KFT40" s="420"/>
      <c r="KFU40" s="420"/>
      <c r="KFV40" s="420"/>
      <c r="KFW40" s="420"/>
      <c r="KFX40" s="420"/>
      <c r="KFY40" s="420"/>
      <c r="KFZ40" s="420"/>
      <c r="KGA40" s="420"/>
      <c r="KGB40" s="420"/>
      <c r="KGC40" s="420"/>
      <c r="KGD40" s="420"/>
      <c r="KGE40" s="420"/>
      <c r="KGF40" s="420"/>
      <c r="KGG40" s="420"/>
      <c r="KGH40" s="420"/>
      <c r="KGI40" s="420"/>
      <c r="KGJ40" s="420"/>
      <c r="KGK40" s="420"/>
      <c r="KGL40" s="420"/>
      <c r="KGM40" s="420"/>
      <c r="KGN40" s="420"/>
      <c r="KGO40" s="420"/>
      <c r="KGP40" s="420"/>
      <c r="KGQ40" s="420"/>
      <c r="KGR40" s="420"/>
      <c r="KGS40" s="420"/>
      <c r="KGT40" s="420"/>
      <c r="KGU40" s="420"/>
      <c r="KGV40" s="420"/>
      <c r="KGW40" s="420"/>
      <c r="KGX40" s="420"/>
      <c r="KGY40" s="420"/>
      <c r="KGZ40" s="420"/>
      <c r="KHA40" s="420"/>
      <c r="KHB40" s="420"/>
      <c r="KHC40" s="420"/>
      <c r="KHD40" s="420"/>
      <c r="KHE40" s="420"/>
      <c r="KHF40" s="420"/>
      <c r="KHG40" s="420"/>
      <c r="KHH40" s="420"/>
      <c r="KHI40" s="420"/>
      <c r="KHJ40" s="420"/>
      <c r="KHK40" s="420"/>
      <c r="KHL40" s="420"/>
      <c r="KHM40" s="420"/>
      <c r="KHN40" s="420"/>
      <c r="KHO40" s="420"/>
      <c r="KHP40" s="420"/>
      <c r="KHQ40" s="420"/>
      <c r="KHR40" s="420"/>
      <c r="KHS40" s="420"/>
      <c r="KHT40" s="420"/>
      <c r="KHU40" s="420"/>
      <c r="KHV40" s="420"/>
      <c r="KHW40" s="420"/>
      <c r="KHX40" s="420"/>
      <c r="KHY40" s="420"/>
      <c r="KHZ40" s="420"/>
      <c r="KIA40" s="420"/>
      <c r="KIB40" s="420"/>
      <c r="KIC40" s="420"/>
      <c r="KID40" s="420"/>
      <c r="KIE40" s="420"/>
      <c r="KIF40" s="420"/>
      <c r="KIG40" s="420"/>
      <c r="KIH40" s="420"/>
      <c r="KII40" s="420"/>
      <c r="KIJ40" s="420"/>
      <c r="KIK40" s="420"/>
      <c r="KIL40" s="420"/>
      <c r="KIM40" s="420"/>
      <c r="KIN40" s="420"/>
      <c r="KIO40" s="420"/>
      <c r="KIP40" s="420"/>
      <c r="KIQ40" s="420"/>
      <c r="KIR40" s="420"/>
      <c r="KIS40" s="420"/>
      <c r="KIT40" s="420"/>
      <c r="KIU40" s="420"/>
      <c r="KIV40" s="420"/>
      <c r="KIW40" s="420"/>
      <c r="KIX40" s="420"/>
      <c r="KIY40" s="420"/>
      <c r="KIZ40" s="420"/>
      <c r="KJA40" s="420"/>
      <c r="KJB40" s="420"/>
      <c r="KJC40" s="420"/>
      <c r="KJD40" s="420"/>
      <c r="KJE40" s="420"/>
      <c r="KJF40" s="420"/>
      <c r="KJG40" s="420"/>
      <c r="KJH40" s="420"/>
      <c r="KJI40" s="420"/>
      <c r="KJJ40" s="420"/>
      <c r="KJK40" s="420"/>
      <c r="KJL40" s="420"/>
      <c r="KJM40" s="420"/>
      <c r="KJN40" s="420"/>
      <c r="KJO40" s="420"/>
      <c r="KJP40" s="420"/>
      <c r="KJQ40" s="420"/>
      <c r="KJR40" s="420"/>
      <c r="KJS40" s="420"/>
      <c r="KJT40" s="420"/>
      <c r="KJU40" s="420"/>
      <c r="KJV40" s="420"/>
      <c r="KJW40" s="420"/>
      <c r="KJX40" s="420"/>
      <c r="KJY40" s="420"/>
      <c r="KJZ40" s="420"/>
      <c r="KKA40" s="420"/>
      <c r="KKB40" s="420"/>
      <c r="KKC40" s="420"/>
      <c r="KKD40" s="420"/>
      <c r="KKE40" s="420"/>
      <c r="KKF40" s="420"/>
      <c r="KKG40" s="420"/>
      <c r="KKH40" s="420"/>
      <c r="KKI40" s="420"/>
      <c r="KKJ40" s="420"/>
      <c r="KKK40" s="420"/>
      <c r="KKL40" s="420"/>
      <c r="KKM40" s="420"/>
      <c r="KKN40" s="420"/>
      <c r="KKO40" s="420"/>
      <c r="KKP40" s="420"/>
      <c r="KKQ40" s="420"/>
      <c r="KKR40" s="420"/>
      <c r="KKS40" s="420"/>
      <c r="KKT40" s="420"/>
      <c r="KKU40" s="420"/>
      <c r="KKV40" s="420"/>
      <c r="KKW40" s="420"/>
      <c r="KKX40" s="420"/>
      <c r="KKY40" s="420"/>
      <c r="KKZ40" s="420"/>
      <c r="KLA40" s="420"/>
      <c r="KLB40" s="420"/>
      <c r="KLC40" s="420"/>
      <c r="KLD40" s="420"/>
      <c r="KLE40" s="420"/>
      <c r="KLF40" s="420"/>
      <c r="KLG40" s="420"/>
      <c r="KLH40" s="420"/>
      <c r="KLI40" s="420"/>
      <c r="KLJ40" s="420"/>
      <c r="KLK40" s="420"/>
      <c r="KLL40" s="420"/>
      <c r="KLM40" s="420"/>
      <c r="KLN40" s="420"/>
      <c r="KLO40" s="420"/>
      <c r="KLP40" s="420"/>
      <c r="KLQ40" s="420"/>
      <c r="KLR40" s="420"/>
      <c r="KLS40" s="420"/>
      <c r="KLT40" s="420"/>
      <c r="KLU40" s="420"/>
      <c r="KLV40" s="420"/>
      <c r="KLW40" s="420"/>
      <c r="KLX40" s="420"/>
      <c r="KLY40" s="420"/>
      <c r="KLZ40" s="420"/>
      <c r="KMA40" s="420"/>
      <c r="KMB40" s="420"/>
      <c r="KMC40" s="420"/>
      <c r="KMD40" s="420"/>
      <c r="KME40" s="420"/>
      <c r="KMF40" s="420"/>
      <c r="KMG40" s="420"/>
      <c r="KMH40" s="420"/>
      <c r="KMI40" s="420"/>
      <c r="KMJ40" s="420"/>
      <c r="KMK40" s="420"/>
      <c r="KML40" s="420"/>
      <c r="KMM40" s="420"/>
      <c r="KMN40" s="420"/>
      <c r="KMO40" s="420"/>
      <c r="KMP40" s="420"/>
      <c r="KMQ40" s="420"/>
      <c r="KMR40" s="420"/>
      <c r="KMS40" s="420"/>
      <c r="KMT40" s="420"/>
      <c r="KMU40" s="420"/>
      <c r="KMV40" s="420"/>
      <c r="KMW40" s="420"/>
      <c r="KMX40" s="420"/>
      <c r="KMY40" s="420"/>
      <c r="KMZ40" s="420"/>
      <c r="KNA40" s="420"/>
      <c r="KNB40" s="420"/>
      <c r="KNC40" s="420"/>
      <c r="KND40" s="420"/>
      <c r="KNE40" s="420"/>
      <c r="KNF40" s="420"/>
      <c r="KNG40" s="420"/>
      <c r="KNH40" s="420"/>
      <c r="KNI40" s="420"/>
      <c r="KNJ40" s="420"/>
      <c r="KNK40" s="420"/>
      <c r="KNL40" s="420"/>
      <c r="KNM40" s="420"/>
      <c r="KNN40" s="420"/>
      <c r="KNO40" s="420"/>
      <c r="KNP40" s="420"/>
      <c r="KNQ40" s="420"/>
      <c r="KNR40" s="420"/>
      <c r="KNS40" s="420"/>
      <c r="KNT40" s="420"/>
      <c r="KNU40" s="420"/>
      <c r="KNV40" s="420"/>
      <c r="KNW40" s="420"/>
      <c r="KNX40" s="420"/>
      <c r="KNY40" s="420"/>
      <c r="KNZ40" s="420"/>
      <c r="KOA40" s="420"/>
      <c r="KOB40" s="420"/>
      <c r="KOC40" s="420"/>
      <c r="KOD40" s="420"/>
      <c r="KOE40" s="420"/>
      <c r="KOF40" s="420"/>
      <c r="KOG40" s="420"/>
      <c r="KOH40" s="420"/>
      <c r="KOI40" s="420"/>
      <c r="KOJ40" s="420"/>
      <c r="KOK40" s="420"/>
      <c r="KOL40" s="420"/>
      <c r="KOM40" s="420"/>
      <c r="KON40" s="420"/>
      <c r="KOO40" s="420"/>
      <c r="KOP40" s="420"/>
      <c r="KOQ40" s="420"/>
      <c r="KOR40" s="420"/>
      <c r="KOS40" s="420"/>
      <c r="KOT40" s="420"/>
      <c r="KOU40" s="420"/>
      <c r="KOV40" s="420"/>
      <c r="KOW40" s="420"/>
      <c r="KOX40" s="420"/>
      <c r="KOY40" s="420"/>
      <c r="KOZ40" s="420"/>
      <c r="KPA40" s="420"/>
      <c r="KPB40" s="420"/>
      <c r="KPC40" s="420"/>
      <c r="KPD40" s="420"/>
      <c r="KPE40" s="420"/>
      <c r="KPF40" s="420"/>
      <c r="KPG40" s="420"/>
      <c r="KPH40" s="420"/>
      <c r="KPI40" s="420"/>
      <c r="KPJ40" s="420"/>
      <c r="KPK40" s="420"/>
      <c r="KPL40" s="420"/>
      <c r="KPM40" s="420"/>
      <c r="KPN40" s="420"/>
      <c r="KPO40" s="420"/>
      <c r="KPP40" s="420"/>
      <c r="KPQ40" s="420"/>
      <c r="KPR40" s="420"/>
      <c r="KPS40" s="420"/>
      <c r="KPT40" s="420"/>
      <c r="KPU40" s="420"/>
      <c r="KPV40" s="420"/>
      <c r="KPW40" s="420"/>
      <c r="KPX40" s="420"/>
      <c r="KPY40" s="420"/>
      <c r="KPZ40" s="420"/>
      <c r="KQA40" s="420"/>
      <c r="KQB40" s="420"/>
      <c r="KQC40" s="420"/>
      <c r="KQD40" s="420"/>
      <c r="KQE40" s="420"/>
      <c r="KQF40" s="420"/>
      <c r="KQG40" s="420"/>
      <c r="KQH40" s="420"/>
      <c r="KQI40" s="420"/>
      <c r="KQJ40" s="420"/>
      <c r="KQK40" s="420"/>
      <c r="KQL40" s="420"/>
      <c r="KQM40" s="420"/>
      <c r="KQN40" s="420"/>
      <c r="KQO40" s="420"/>
      <c r="KQP40" s="420"/>
      <c r="KQQ40" s="420"/>
      <c r="KQR40" s="420"/>
      <c r="KQS40" s="420"/>
      <c r="KQT40" s="420"/>
      <c r="KQU40" s="420"/>
      <c r="KQV40" s="420"/>
      <c r="KQW40" s="420"/>
      <c r="KQX40" s="420"/>
      <c r="KQY40" s="420"/>
      <c r="KQZ40" s="420"/>
      <c r="KRA40" s="420"/>
      <c r="KRB40" s="420"/>
      <c r="KRC40" s="420"/>
      <c r="KRD40" s="420"/>
      <c r="KRE40" s="420"/>
      <c r="KRF40" s="420"/>
      <c r="KRG40" s="420"/>
      <c r="KRH40" s="420"/>
      <c r="KRI40" s="420"/>
      <c r="KRJ40" s="420"/>
      <c r="KRK40" s="420"/>
      <c r="KRL40" s="420"/>
      <c r="KRM40" s="420"/>
      <c r="KRN40" s="420"/>
      <c r="KRO40" s="420"/>
      <c r="KRP40" s="420"/>
      <c r="KRQ40" s="420"/>
      <c r="KRR40" s="420"/>
      <c r="KRS40" s="420"/>
      <c r="KRT40" s="420"/>
      <c r="KRU40" s="420"/>
      <c r="KRV40" s="420"/>
      <c r="KRW40" s="420"/>
      <c r="KRX40" s="420"/>
      <c r="KRY40" s="420"/>
      <c r="KRZ40" s="420"/>
      <c r="KSA40" s="420"/>
      <c r="KSB40" s="420"/>
      <c r="KSC40" s="420"/>
      <c r="KSD40" s="420"/>
      <c r="KSE40" s="420"/>
      <c r="KSF40" s="420"/>
      <c r="KSG40" s="420"/>
      <c r="KSH40" s="420"/>
      <c r="KSI40" s="420"/>
      <c r="KSJ40" s="420"/>
      <c r="KSK40" s="420"/>
      <c r="KSL40" s="420"/>
      <c r="KSM40" s="420"/>
      <c r="KSN40" s="420"/>
      <c r="KSO40" s="420"/>
      <c r="KSP40" s="420"/>
      <c r="KSQ40" s="420"/>
      <c r="KSR40" s="420"/>
      <c r="KSS40" s="420"/>
      <c r="KST40" s="420"/>
      <c r="KSU40" s="420"/>
      <c r="KSV40" s="420"/>
      <c r="KSW40" s="420"/>
      <c r="KSX40" s="420"/>
      <c r="KSY40" s="420"/>
      <c r="KSZ40" s="420"/>
      <c r="KTA40" s="420"/>
      <c r="KTB40" s="420"/>
      <c r="KTC40" s="420"/>
      <c r="KTD40" s="420"/>
      <c r="KTE40" s="420"/>
      <c r="KTF40" s="420"/>
      <c r="KTG40" s="420"/>
      <c r="KTH40" s="420"/>
      <c r="KTI40" s="420"/>
      <c r="KTJ40" s="420"/>
      <c r="KTK40" s="420"/>
      <c r="KTL40" s="420"/>
      <c r="KTM40" s="420"/>
      <c r="KTN40" s="420"/>
      <c r="KTO40" s="420"/>
      <c r="KTP40" s="420"/>
      <c r="KTQ40" s="420"/>
      <c r="KTR40" s="420"/>
      <c r="KTS40" s="420"/>
      <c r="KTT40" s="420"/>
      <c r="KTU40" s="420"/>
      <c r="KTV40" s="420"/>
      <c r="KTW40" s="420"/>
      <c r="KTX40" s="420"/>
      <c r="KTY40" s="420"/>
      <c r="KTZ40" s="420"/>
      <c r="KUA40" s="420"/>
      <c r="KUB40" s="420"/>
      <c r="KUC40" s="420"/>
      <c r="KUD40" s="420"/>
      <c r="KUE40" s="420"/>
      <c r="KUF40" s="420"/>
      <c r="KUG40" s="420"/>
      <c r="KUH40" s="420"/>
      <c r="KUI40" s="420"/>
      <c r="KUJ40" s="420"/>
      <c r="KUK40" s="420"/>
      <c r="KUL40" s="420"/>
      <c r="KUM40" s="420"/>
      <c r="KUN40" s="420"/>
      <c r="KUO40" s="420"/>
      <c r="KUP40" s="420"/>
      <c r="KUQ40" s="420"/>
      <c r="KUR40" s="420"/>
      <c r="KUS40" s="420"/>
      <c r="KUT40" s="420"/>
      <c r="KUU40" s="420"/>
      <c r="KUV40" s="420"/>
      <c r="KUW40" s="420"/>
      <c r="KUX40" s="420"/>
      <c r="KUY40" s="420"/>
      <c r="KUZ40" s="420"/>
      <c r="KVA40" s="420"/>
      <c r="KVB40" s="420"/>
      <c r="KVC40" s="420"/>
      <c r="KVD40" s="420"/>
      <c r="KVE40" s="420"/>
      <c r="KVF40" s="420"/>
      <c r="KVG40" s="420"/>
      <c r="KVH40" s="420"/>
      <c r="KVI40" s="420"/>
      <c r="KVJ40" s="420"/>
      <c r="KVK40" s="420"/>
      <c r="KVL40" s="420"/>
      <c r="KVM40" s="420"/>
      <c r="KVN40" s="420"/>
      <c r="KVO40" s="420"/>
      <c r="KVP40" s="420"/>
      <c r="KVQ40" s="420"/>
      <c r="KVR40" s="420"/>
      <c r="KVS40" s="420"/>
      <c r="KVT40" s="420"/>
      <c r="KVU40" s="420"/>
      <c r="KVV40" s="420"/>
      <c r="KVW40" s="420"/>
      <c r="KVX40" s="420"/>
      <c r="KVY40" s="420"/>
      <c r="KVZ40" s="420"/>
      <c r="KWA40" s="420"/>
      <c r="KWB40" s="420"/>
      <c r="KWC40" s="420"/>
      <c r="KWD40" s="420"/>
      <c r="KWE40" s="420"/>
      <c r="KWF40" s="420"/>
      <c r="KWG40" s="420"/>
      <c r="KWH40" s="420"/>
      <c r="KWI40" s="420"/>
      <c r="KWJ40" s="420"/>
      <c r="KWK40" s="420"/>
      <c r="KWL40" s="420"/>
      <c r="KWM40" s="420"/>
      <c r="KWN40" s="420"/>
      <c r="KWO40" s="420"/>
      <c r="KWP40" s="420"/>
      <c r="KWQ40" s="420"/>
      <c r="KWR40" s="420"/>
      <c r="KWS40" s="420"/>
      <c r="KWT40" s="420"/>
      <c r="KWU40" s="420"/>
      <c r="KWV40" s="420"/>
      <c r="KWW40" s="420"/>
      <c r="KWX40" s="420"/>
      <c r="KWY40" s="420"/>
      <c r="KWZ40" s="420"/>
      <c r="KXA40" s="420"/>
      <c r="KXB40" s="420"/>
      <c r="KXC40" s="420"/>
      <c r="KXD40" s="420"/>
      <c r="KXE40" s="420"/>
      <c r="KXF40" s="420"/>
      <c r="KXG40" s="420"/>
      <c r="KXH40" s="420"/>
      <c r="KXI40" s="420"/>
      <c r="KXJ40" s="420"/>
      <c r="KXK40" s="420"/>
      <c r="KXL40" s="420"/>
      <c r="KXM40" s="420"/>
      <c r="KXN40" s="420"/>
      <c r="KXO40" s="420"/>
      <c r="KXP40" s="420"/>
      <c r="KXQ40" s="420"/>
      <c r="KXR40" s="420"/>
      <c r="KXS40" s="420"/>
      <c r="KXT40" s="420"/>
      <c r="KXU40" s="420"/>
      <c r="KXV40" s="420"/>
      <c r="KXW40" s="420"/>
      <c r="KXX40" s="420"/>
      <c r="KXY40" s="420"/>
      <c r="KXZ40" s="420"/>
      <c r="KYA40" s="420"/>
      <c r="KYB40" s="420"/>
      <c r="KYC40" s="420"/>
      <c r="KYD40" s="420"/>
      <c r="KYE40" s="420"/>
      <c r="KYF40" s="420"/>
      <c r="KYG40" s="420"/>
      <c r="KYH40" s="420"/>
      <c r="KYI40" s="420"/>
      <c r="KYJ40" s="420"/>
      <c r="KYK40" s="420"/>
      <c r="KYL40" s="420"/>
      <c r="KYM40" s="420"/>
      <c r="KYN40" s="420"/>
      <c r="KYO40" s="420"/>
      <c r="KYP40" s="420"/>
      <c r="KYQ40" s="420"/>
      <c r="KYR40" s="420"/>
      <c r="KYS40" s="420"/>
      <c r="KYT40" s="420"/>
      <c r="KYU40" s="420"/>
      <c r="KYV40" s="420"/>
      <c r="KYW40" s="420"/>
      <c r="KYX40" s="420"/>
      <c r="KYY40" s="420"/>
      <c r="KYZ40" s="420"/>
      <c r="KZA40" s="420"/>
      <c r="KZB40" s="420"/>
      <c r="KZC40" s="420"/>
      <c r="KZD40" s="420"/>
      <c r="KZE40" s="420"/>
      <c r="KZF40" s="420"/>
      <c r="KZG40" s="420"/>
      <c r="KZH40" s="420"/>
      <c r="KZI40" s="420"/>
      <c r="KZJ40" s="420"/>
      <c r="KZK40" s="420"/>
      <c r="KZL40" s="420"/>
      <c r="KZM40" s="420"/>
      <c r="KZN40" s="420"/>
      <c r="KZO40" s="420"/>
      <c r="KZP40" s="420"/>
      <c r="KZQ40" s="420"/>
      <c r="KZR40" s="420"/>
      <c r="KZS40" s="420"/>
      <c r="KZT40" s="420"/>
      <c r="KZU40" s="420"/>
      <c r="KZV40" s="420"/>
      <c r="KZW40" s="420"/>
      <c r="KZX40" s="420"/>
      <c r="KZY40" s="420"/>
      <c r="KZZ40" s="420"/>
      <c r="LAA40" s="420"/>
      <c r="LAB40" s="420"/>
      <c r="LAC40" s="420"/>
      <c r="LAD40" s="420"/>
      <c r="LAE40" s="420"/>
      <c r="LAF40" s="420"/>
      <c r="LAG40" s="420"/>
      <c r="LAH40" s="420"/>
      <c r="LAI40" s="420"/>
      <c r="LAJ40" s="420"/>
      <c r="LAK40" s="420"/>
      <c r="LAL40" s="420"/>
      <c r="LAM40" s="420"/>
      <c r="LAN40" s="420"/>
      <c r="LAO40" s="420"/>
      <c r="LAP40" s="420"/>
      <c r="LAQ40" s="420"/>
      <c r="LAR40" s="420"/>
      <c r="LAS40" s="420"/>
      <c r="LAT40" s="420"/>
      <c r="LAU40" s="420"/>
      <c r="LAV40" s="420"/>
      <c r="LAW40" s="420"/>
      <c r="LAX40" s="420"/>
      <c r="LAY40" s="420"/>
      <c r="LAZ40" s="420"/>
      <c r="LBA40" s="420"/>
      <c r="LBB40" s="420"/>
      <c r="LBC40" s="420"/>
      <c r="LBD40" s="420"/>
      <c r="LBE40" s="420"/>
      <c r="LBF40" s="420"/>
      <c r="LBG40" s="420"/>
      <c r="LBH40" s="420"/>
      <c r="LBI40" s="420"/>
      <c r="LBJ40" s="420"/>
      <c r="LBK40" s="420"/>
      <c r="LBL40" s="420"/>
      <c r="LBM40" s="420"/>
      <c r="LBN40" s="420"/>
      <c r="LBO40" s="420"/>
      <c r="LBP40" s="420"/>
      <c r="LBQ40" s="420"/>
      <c r="LBR40" s="420"/>
      <c r="LBS40" s="420"/>
      <c r="LBT40" s="420"/>
      <c r="LBU40" s="420"/>
      <c r="LBV40" s="420"/>
      <c r="LBW40" s="420"/>
      <c r="LBX40" s="420"/>
      <c r="LBY40" s="420"/>
      <c r="LBZ40" s="420"/>
      <c r="LCA40" s="420"/>
      <c r="LCB40" s="420"/>
      <c r="LCC40" s="420"/>
      <c r="LCD40" s="420"/>
      <c r="LCE40" s="420"/>
      <c r="LCF40" s="420"/>
      <c r="LCG40" s="420"/>
      <c r="LCH40" s="420"/>
      <c r="LCI40" s="420"/>
      <c r="LCJ40" s="420"/>
      <c r="LCK40" s="420"/>
      <c r="LCL40" s="420"/>
      <c r="LCM40" s="420"/>
      <c r="LCN40" s="420"/>
      <c r="LCO40" s="420"/>
      <c r="LCP40" s="420"/>
      <c r="LCQ40" s="420"/>
      <c r="LCR40" s="420"/>
      <c r="LCS40" s="420"/>
      <c r="LCT40" s="420"/>
      <c r="LCU40" s="420"/>
      <c r="LCV40" s="420"/>
      <c r="LCW40" s="420"/>
      <c r="LCX40" s="420"/>
      <c r="LCY40" s="420"/>
      <c r="LCZ40" s="420"/>
      <c r="LDA40" s="420"/>
      <c r="LDB40" s="420"/>
      <c r="LDC40" s="420"/>
      <c r="LDD40" s="420"/>
      <c r="LDE40" s="420"/>
      <c r="LDF40" s="420"/>
      <c r="LDG40" s="420"/>
      <c r="LDH40" s="420"/>
      <c r="LDI40" s="420"/>
      <c r="LDJ40" s="420"/>
      <c r="LDK40" s="420"/>
      <c r="LDL40" s="420"/>
      <c r="LDM40" s="420"/>
      <c r="LDN40" s="420"/>
      <c r="LDO40" s="420"/>
      <c r="LDP40" s="420"/>
      <c r="LDQ40" s="420"/>
      <c r="LDR40" s="420"/>
      <c r="LDS40" s="420"/>
      <c r="LDT40" s="420"/>
      <c r="LDU40" s="420"/>
      <c r="LDV40" s="420"/>
      <c r="LDW40" s="420"/>
      <c r="LDX40" s="420"/>
      <c r="LDY40" s="420"/>
      <c r="LDZ40" s="420"/>
      <c r="LEA40" s="420"/>
      <c r="LEB40" s="420"/>
      <c r="LEC40" s="420"/>
      <c r="LED40" s="420"/>
      <c r="LEE40" s="420"/>
      <c r="LEF40" s="420"/>
      <c r="LEG40" s="420"/>
      <c r="LEH40" s="420"/>
      <c r="LEI40" s="420"/>
      <c r="LEJ40" s="420"/>
      <c r="LEK40" s="420"/>
      <c r="LEL40" s="420"/>
      <c r="LEM40" s="420"/>
      <c r="LEN40" s="420"/>
      <c r="LEO40" s="420"/>
      <c r="LEP40" s="420"/>
      <c r="LEQ40" s="420"/>
      <c r="LER40" s="420"/>
      <c r="LES40" s="420"/>
      <c r="LET40" s="420"/>
      <c r="LEU40" s="420"/>
      <c r="LEV40" s="420"/>
      <c r="LEW40" s="420"/>
      <c r="LEX40" s="420"/>
      <c r="LEY40" s="420"/>
      <c r="LEZ40" s="420"/>
      <c r="LFA40" s="420"/>
      <c r="LFB40" s="420"/>
      <c r="LFC40" s="420"/>
      <c r="LFD40" s="420"/>
      <c r="LFE40" s="420"/>
      <c r="LFF40" s="420"/>
      <c r="LFG40" s="420"/>
      <c r="LFH40" s="420"/>
      <c r="LFI40" s="420"/>
      <c r="LFJ40" s="420"/>
      <c r="LFK40" s="420"/>
      <c r="LFL40" s="420"/>
      <c r="LFM40" s="420"/>
      <c r="LFN40" s="420"/>
      <c r="LFO40" s="420"/>
      <c r="LFP40" s="420"/>
      <c r="LFQ40" s="420"/>
      <c r="LFR40" s="420"/>
      <c r="LFS40" s="420"/>
      <c r="LFT40" s="420"/>
      <c r="LFU40" s="420"/>
      <c r="LFV40" s="420"/>
      <c r="LFW40" s="420"/>
      <c r="LFX40" s="420"/>
      <c r="LFY40" s="420"/>
      <c r="LFZ40" s="420"/>
      <c r="LGA40" s="420"/>
      <c r="LGB40" s="420"/>
      <c r="LGC40" s="420"/>
      <c r="LGD40" s="420"/>
      <c r="LGE40" s="420"/>
      <c r="LGF40" s="420"/>
      <c r="LGG40" s="420"/>
      <c r="LGH40" s="420"/>
      <c r="LGI40" s="420"/>
      <c r="LGJ40" s="420"/>
      <c r="LGK40" s="420"/>
      <c r="LGL40" s="420"/>
      <c r="LGM40" s="420"/>
      <c r="LGN40" s="420"/>
      <c r="LGO40" s="420"/>
      <c r="LGP40" s="420"/>
      <c r="LGQ40" s="420"/>
      <c r="LGR40" s="420"/>
      <c r="LGS40" s="420"/>
      <c r="LGT40" s="420"/>
      <c r="LGU40" s="420"/>
      <c r="LGV40" s="420"/>
      <c r="LGW40" s="420"/>
      <c r="LGX40" s="420"/>
      <c r="LGY40" s="420"/>
      <c r="LGZ40" s="420"/>
      <c r="LHA40" s="420"/>
      <c r="LHB40" s="420"/>
      <c r="LHC40" s="420"/>
      <c r="LHD40" s="420"/>
      <c r="LHE40" s="420"/>
      <c r="LHF40" s="420"/>
      <c r="LHG40" s="420"/>
      <c r="LHH40" s="420"/>
      <c r="LHI40" s="420"/>
      <c r="LHJ40" s="420"/>
      <c r="LHK40" s="420"/>
      <c r="LHL40" s="420"/>
      <c r="LHM40" s="420"/>
      <c r="LHN40" s="420"/>
      <c r="LHO40" s="420"/>
      <c r="LHP40" s="420"/>
      <c r="LHQ40" s="420"/>
      <c r="LHR40" s="420"/>
      <c r="LHS40" s="420"/>
      <c r="LHT40" s="420"/>
      <c r="LHU40" s="420"/>
      <c r="LHV40" s="420"/>
      <c r="LHW40" s="420"/>
      <c r="LHX40" s="420"/>
      <c r="LHY40" s="420"/>
      <c r="LHZ40" s="420"/>
      <c r="LIA40" s="420"/>
      <c r="LIB40" s="420"/>
      <c r="LIC40" s="420"/>
      <c r="LID40" s="420"/>
      <c r="LIE40" s="420"/>
      <c r="LIF40" s="420"/>
      <c r="LIG40" s="420"/>
      <c r="LIH40" s="420"/>
      <c r="LII40" s="420"/>
      <c r="LIJ40" s="420"/>
      <c r="LIK40" s="420"/>
      <c r="LIL40" s="420"/>
      <c r="LIM40" s="420"/>
      <c r="LIN40" s="420"/>
      <c r="LIO40" s="420"/>
      <c r="LIP40" s="420"/>
      <c r="LIQ40" s="420"/>
      <c r="LIR40" s="420"/>
      <c r="LIS40" s="420"/>
      <c r="LIT40" s="420"/>
      <c r="LIU40" s="420"/>
      <c r="LIV40" s="420"/>
      <c r="LIW40" s="420"/>
      <c r="LIX40" s="420"/>
      <c r="LIY40" s="420"/>
      <c r="LIZ40" s="420"/>
      <c r="LJA40" s="420"/>
      <c r="LJB40" s="420"/>
      <c r="LJC40" s="420"/>
      <c r="LJD40" s="420"/>
      <c r="LJE40" s="420"/>
      <c r="LJF40" s="420"/>
      <c r="LJG40" s="420"/>
      <c r="LJH40" s="420"/>
      <c r="LJI40" s="420"/>
      <c r="LJJ40" s="420"/>
      <c r="LJK40" s="420"/>
      <c r="LJL40" s="420"/>
      <c r="LJM40" s="420"/>
      <c r="LJN40" s="420"/>
      <c r="LJO40" s="420"/>
      <c r="LJP40" s="420"/>
      <c r="LJQ40" s="420"/>
      <c r="LJR40" s="420"/>
      <c r="LJS40" s="420"/>
      <c r="LJT40" s="420"/>
      <c r="LJU40" s="420"/>
      <c r="LJV40" s="420"/>
      <c r="LJW40" s="420"/>
      <c r="LJX40" s="420"/>
      <c r="LJY40" s="420"/>
      <c r="LJZ40" s="420"/>
      <c r="LKA40" s="420"/>
      <c r="LKB40" s="420"/>
      <c r="LKC40" s="420"/>
      <c r="LKD40" s="420"/>
      <c r="LKE40" s="420"/>
      <c r="LKF40" s="420"/>
      <c r="LKG40" s="420"/>
      <c r="LKH40" s="420"/>
      <c r="LKI40" s="420"/>
      <c r="LKJ40" s="420"/>
      <c r="LKK40" s="420"/>
      <c r="LKL40" s="420"/>
      <c r="LKM40" s="420"/>
      <c r="LKN40" s="420"/>
      <c r="LKO40" s="420"/>
      <c r="LKP40" s="420"/>
      <c r="LKQ40" s="420"/>
      <c r="LKR40" s="420"/>
      <c r="LKS40" s="420"/>
      <c r="LKT40" s="420"/>
      <c r="LKU40" s="420"/>
      <c r="LKV40" s="420"/>
      <c r="LKW40" s="420"/>
      <c r="LKX40" s="420"/>
      <c r="LKY40" s="420"/>
      <c r="LKZ40" s="420"/>
      <c r="LLA40" s="420"/>
      <c r="LLB40" s="420"/>
      <c r="LLC40" s="420"/>
      <c r="LLD40" s="420"/>
      <c r="LLE40" s="420"/>
      <c r="LLF40" s="420"/>
      <c r="LLG40" s="420"/>
      <c r="LLH40" s="420"/>
      <c r="LLI40" s="420"/>
      <c r="LLJ40" s="420"/>
      <c r="LLK40" s="420"/>
      <c r="LLL40" s="420"/>
      <c r="LLM40" s="420"/>
      <c r="LLN40" s="420"/>
      <c r="LLO40" s="420"/>
      <c r="LLP40" s="420"/>
      <c r="LLQ40" s="420"/>
      <c r="LLR40" s="420"/>
      <c r="LLS40" s="420"/>
      <c r="LLT40" s="420"/>
      <c r="LLU40" s="420"/>
      <c r="LLV40" s="420"/>
      <c r="LLW40" s="420"/>
      <c r="LLX40" s="420"/>
      <c r="LLY40" s="420"/>
      <c r="LLZ40" s="420"/>
      <c r="LMA40" s="420"/>
      <c r="LMB40" s="420"/>
      <c r="LMC40" s="420"/>
      <c r="LMD40" s="420"/>
      <c r="LME40" s="420"/>
      <c r="LMF40" s="420"/>
      <c r="LMG40" s="420"/>
      <c r="LMH40" s="420"/>
      <c r="LMI40" s="420"/>
      <c r="LMJ40" s="420"/>
      <c r="LMK40" s="420"/>
      <c r="LML40" s="420"/>
      <c r="LMM40" s="420"/>
      <c r="LMN40" s="420"/>
      <c r="LMO40" s="420"/>
      <c r="LMP40" s="420"/>
      <c r="LMQ40" s="420"/>
      <c r="LMR40" s="420"/>
      <c r="LMS40" s="420"/>
      <c r="LMT40" s="420"/>
      <c r="LMU40" s="420"/>
      <c r="LMV40" s="420"/>
      <c r="LMW40" s="420"/>
      <c r="LMX40" s="420"/>
      <c r="LMY40" s="420"/>
      <c r="LMZ40" s="420"/>
      <c r="LNA40" s="420"/>
      <c r="LNB40" s="420"/>
      <c r="LNC40" s="420"/>
      <c r="LND40" s="420"/>
      <c r="LNE40" s="420"/>
      <c r="LNF40" s="420"/>
      <c r="LNG40" s="420"/>
      <c r="LNH40" s="420"/>
      <c r="LNI40" s="420"/>
      <c r="LNJ40" s="420"/>
      <c r="LNK40" s="420"/>
      <c r="LNL40" s="420"/>
      <c r="LNM40" s="420"/>
      <c r="LNN40" s="420"/>
      <c r="LNO40" s="420"/>
      <c r="LNP40" s="420"/>
      <c r="LNQ40" s="420"/>
      <c r="LNR40" s="420"/>
      <c r="LNS40" s="420"/>
      <c r="LNT40" s="420"/>
      <c r="LNU40" s="420"/>
      <c r="LNV40" s="420"/>
      <c r="LNW40" s="420"/>
      <c r="LNX40" s="420"/>
      <c r="LNY40" s="420"/>
      <c r="LNZ40" s="420"/>
      <c r="LOA40" s="420"/>
      <c r="LOB40" s="420"/>
      <c r="LOC40" s="420"/>
      <c r="LOD40" s="420"/>
      <c r="LOE40" s="420"/>
      <c r="LOF40" s="420"/>
      <c r="LOG40" s="420"/>
      <c r="LOH40" s="420"/>
      <c r="LOI40" s="420"/>
      <c r="LOJ40" s="420"/>
      <c r="LOK40" s="420"/>
      <c r="LOL40" s="420"/>
      <c r="LOM40" s="420"/>
      <c r="LON40" s="420"/>
      <c r="LOO40" s="420"/>
      <c r="LOP40" s="420"/>
      <c r="LOQ40" s="420"/>
      <c r="LOR40" s="420"/>
      <c r="LOS40" s="420"/>
      <c r="LOT40" s="420"/>
      <c r="LOU40" s="420"/>
      <c r="LOV40" s="420"/>
      <c r="LOW40" s="420"/>
      <c r="LOX40" s="420"/>
      <c r="LOY40" s="420"/>
      <c r="LOZ40" s="420"/>
      <c r="LPA40" s="420"/>
      <c r="LPB40" s="420"/>
      <c r="LPC40" s="420"/>
      <c r="LPD40" s="420"/>
      <c r="LPE40" s="420"/>
      <c r="LPF40" s="420"/>
      <c r="LPG40" s="420"/>
      <c r="LPH40" s="420"/>
      <c r="LPI40" s="420"/>
      <c r="LPJ40" s="420"/>
      <c r="LPK40" s="420"/>
      <c r="LPL40" s="420"/>
      <c r="LPM40" s="420"/>
      <c r="LPN40" s="420"/>
      <c r="LPO40" s="420"/>
      <c r="LPP40" s="420"/>
      <c r="LPQ40" s="420"/>
      <c r="LPR40" s="420"/>
      <c r="LPS40" s="420"/>
      <c r="LPT40" s="420"/>
      <c r="LPU40" s="420"/>
      <c r="LPV40" s="420"/>
      <c r="LPW40" s="420"/>
      <c r="LPX40" s="420"/>
      <c r="LPY40" s="420"/>
      <c r="LPZ40" s="420"/>
      <c r="LQA40" s="420"/>
      <c r="LQB40" s="420"/>
      <c r="LQC40" s="420"/>
      <c r="LQD40" s="420"/>
      <c r="LQE40" s="420"/>
      <c r="LQF40" s="420"/>
      <c r="LQG40" s="420"/>
      <c r="LQH40" s="420"/>
      <c r="LQI40" s="420"/>
      <c r="LQJ40" s="420"/>
      <c r="LQK40" s="420"/>
      <c r="LQL40" s="420"/>
      <c r="LQM40" s="420"/>
      <c r="LQN40" s="420"/>
      <c r="LQO40" s="420"/>
      <c r="LQP40" s="420"/>
      <c r="LQQ40" s="420"/>
      <c r="LQR40" s="420"/>
      <c r="LQS40" s="420"/>
      <c r="LQT40" s="420"/>
      <c r="LQU40" s="420"/>
      <c r="LQV40" s="420"/>
      <c r="LQW40" s="420"/>
      <c r="LQX40" s="420"/>
      <c r="LQY40" s="420"/>
      <c r="LQZ40" s="420"/>
      <c r="LRA40" s="420"/>
      <c r="LRB40" s="420"/>
      <c r="LRC40" s="420"/>
      <c r="LRD40" s="420"/>
      <c r="LRE40" s="420"/>
      <c r="LRF40" s="420"/>
      <c r="LRG40" s="420"/>
      <c r="LRH40" s="420"/>
      <c r="LRI40" s="420"/>
      <c r="LRJ40" s="420"/>
      <c r="LRK40" s="420"/>
      <c r="LRL40" s="420"/>
      <c r="LRM40" s="420"/>
      <c r="LRN40" s="420"/>
      <c r="LRO40" s="420"/>
      <c r="LRP40" s="420"/>
      <c r="LRQ40" s="420"/>
      <c r="LRR40" s="420"/>
      <c r="LRS40" s="420"/>
      <c r="LRT40" s="420"/>
      <c r="LRU40" s="420"/>
      <c r="LRV40" s="420"/>
      <c r="LRW40" s="420"/>
      <c r="LRX40" s="420"/>
      <c r="LRY40" s="420"/>
      <c r="LRZ40" s="420"/>
      <c r="LSA40" s="420"/>
      <c r="LSB40" s="420"/>
      <c r="LSC40" s="420"/>
      <c r="LSD40" s="420"/>
      <c r="LSE40" s="420"/>
      <c r="LSF40" s="420"/>
      <c r="LSG40" s="420"/>
      <c r="LSH40" s="420"/>
      <c r="LSI40" s="420"/>
      <c r="LSJ40" s="420"/>
      <c r="LSK40" s="420"/>
      <c r="LSL40" s="420"/>
      <c r="LSM40" s="420"/>
      <c r="LSN40" s="420"/>
      <c r="LSO40" s="420"/>
      <c r="LSP40" s="420"/>
      <c r="LSQ40" s="420"/>
      <c r="LSR40" s="420"/>
      <c r="LSS40" s="420"/>
      <c r="LST40" s="420"/>
      <c r="LSU40" s="420"/>
      <c r="LSV40" s="420"/>
      <c r="LSW40" s="420"/>
      <c r="LSX40" s="420"/>
      <c r="LSY40" s="420"/>
      <c r="LSZ40" s="420"/>
      <c r="LTA40" s="420"/>
      <c r="LTB40" s="420"/>
      <c r="LTC40" s="420"/>
      <c r="LTD40" s="420"/>
      <c r="LTE40" s="420"/>
      <c r="LTF40" s="420"/>
      <c r="LTG40" s="420"/>
      <c r="LTH40" s="420"/>
      <c r="LTI40" s="420"/>
      <c r="LTJ40" s="420"/>
      <c r="LTK40" s="420"/>
      <c r="LTL40" s="420"/>
      <c r="LTM40" s="420"/>
      <c r="LTN40" s="420"/>
      <c r="LTO40" s="420"/>
      <c r="LTP40" s="420"/>
      <c r="LTQ40" s="420"/>
      <c r="LTR40" s="420"/>
      <c r="LTS40" s="420"/>
      <c r="LTT40" s="420"/>
      <c r="LTU40" s="420"/>
      <c r="LTV40" s="420"/>
      <c r="LTW40" s="420"/>
      <c r="LTX40" s="420"/>
      <c r="LTY40" s="420"/>
      <c r="LTZ40" s="420"/>
      <c r="LUA40" s="420"/>
      <c r="LUB40" s="420"/>
      <c r="LUC40" s="420"/>
      <c r="LUD40" s="420"/>
      <c r="LUE40" s="420"/>
      <c r="LUF40" s="420"/>
      <c r="LUG40" s="420"/>
      <c r="LUH40" s="420"/>
      <c r="LUI40" s="420"/>
      <c r="LUJ40" s="420"/>
      <c r="LUK40" s="420"/>
      <c r="LUL40" s="420"/>
      <c r="LUM40" s="420"/>
      <c r="LUN40" s="420"/>
      <c r="LUO40" s="420"/>
      <c r="LUP40" s="420"/>
      <c r="LUQ40" s="420"/>
      <c r="LUR40" s="420"/>
      <c r="LUS40" s="420"/>
      <c r="LUT40" s="420"/>
      <c r="LUU40" s="420"/>
      <c r="LUV40" s="420"/>
      <c r="LUW40" s="420"/>
      <c r="LUX40" s="420"/>
      <c r="LUY40" s="420"/>
      <c r="LUZ40" s="420"/>
      <c r="LVA40" s="420"/>
      <c r="LVB40" s="420"/>
      <c r="LVC40" s="420"/>
      <c r="LVD40" s="420"/>
      <c r="LVE40" s="420"/>
      <c r="LVF40" s="420"/>
      <c r="LVG40" s="420"/>
      <c r="LVH40" s="420"/>
      <c r="LVI40" s="420"/>
      <c r="LVJ40" s="420"/>
      <c r="LVK40" s="420"/>
      <c r="LVL40" s="420"/>
      <c r="LVM40" s="420"/>
      <c r="LVN40" s="420"/>
      <c r="LVO40" s="420"/>
      <c r="LVP40" s="420"/>
      <c r="LVQ40" s="420"/>
      <c r="LVR40" s="420"/>
      <c r="LVS40" s="420"/>
      <c r="LVT40" s="420"/>
      <c r="LVU40" s="420"/>
      <c r="LVV40" s="420"/>
      <c r="LVW40" s="420"/>
      <c r="LVX40" s="420"/>
      <c r="LVY40" s="420"/>
      <c r="LVZ40" s="420"/>
      <c r="LWA40" s="420"/>
      <c r="LWB40" s="420"/>
      <c r="LWC40" s="420"/>
      <c r="LWD40" s="420"/>
      <c r="LWE40" s="420"/>
      <c r="LWF40" s="420"/>
      <c r="LWG40" s="420"/>
      <c r="LWH40" s="420"/>
      <c r="LWI40" s="420"/>
      <c r="LWJ40" s="420"/>
      <c r="LWK40" s="420"/>
      <c r="LWL40" s="420"/>
      <c r="LWM40" s="420"/>
      <c r="LWN40" s="420"/>
      <c r="LWO40" s="420"/>
      <c r="LWP40" s="420"/>
      <c r="LWQ40" s="420"/>
      <c r="LWR40" s="420"/>
      <c r="LWS40" s="420"/>
      <c r="LWT40" s="420"/>
      <c r="LWU40" s="420"/>
      <c r="LWV40" s="420"/>
      <c r="LWW40" s="420"/>
      <c r="LWX40" s="420"/>
      <c r="LWY40" s="420"/>
      <c r="LWZ40" s="420"/>
      <c r="LXA40" s="420"/>
      <c r="LXB40" s="420"/>
      <c r="LXC40" s="420"/>
      <c r="LXD40" s="420"/>
      <c r="LXE40" s="420"/>
      <c r="LXF40" s="420"/>
      <c r="LXG40" s="420"/>
      <c r="LXH40" s="420"/>
      <c r="LXI40" s="420"/>
      <c r="LXJ40" s="420"/>
      <c r="LXK40" s="420"/>
      <c r="LXL40" s="420"/>
      <c r="LXM40" s="420"/>
      <c r="LXN40" s="420"/>
      <c r="LXO40" s="420"/>
      <c r="LXP40" s="420"/>
      <c r="LXQ40" s="420"/>
      <c r="LXR40" s="420"/>
      <c r="LXS40" s="420"/>
      <c r="LXT40" s="420"/>
      <c r="LXU40" s="420"/>
      <c r="LXV40" s="420"/>
      <c r="LXW40" s="420"/>
      <c r="LXX40" s="420"/>
      <c r="LXY40" s="420"/>
      <c r="LXZ40" s="420"/>
      <c r="LYA40" s="420"/>
      <c r="LYB40" s="420"/>
      <c r="LYC40" s="420"/>
      <c r="LYD40" s="420"/>
      <c r="LYE40" s="420"/>
      <c r="LYF40" s="420"/>
      <c r="LYG40" s="420"/>
      <c r="LYH40" s="420"/>
      <c r="LYI40" s="420"/>
      <c r="LYJ40" s="420"/>
      <c r="LYK40" s="420"/>
      <c r="LYL40" s="420"/>
      <c r="LYM40" s="420"/>
      <c r="LYN40" s="420"/>
      <c r="LYO40" s="420"/>
      <c r="LYP40" s="420"/>
      <c r="LYQ40" s="420"/>
      <c r="LYR40" s="420"/>
      <c r="LYS40" s="420"/>
      <c r="LYT40" s="420"/>
      <c r="LYU40" s="420"/>
      <c r="LYV40" s="420"/>
      <c r="LYW40" s="420"/>
      <c r="LYX40" s="420"/>
      <c r="LYY40" s="420"/>
      <c r="LYZ40" s="420"/>
      <c r="LZA40" s="420"/>
      <c r="LZB40" s="420"/>
      <c r="LZC40" s="420"/>
      <c r="LZD40" s="420"/>
      <c r="LZE40" s="420"/>
      <c r="LZF40" s="420"/>
      <c r="LZG40" s="420"/>
      <c r="LZH40" s="420"/>
      <c r="LZI40" s="420"/>
      <c r="LZJ40" s="420"/>
      <c r="LZK40" s="420"/>
      <c r="LZL40" s="420"/>
      <c r="LZM40" s="420"/>
      <c r="LZN40" s="420"/>
      <c r="LZO40" s="420"/>
      <c r="LZP40" s="420"/>
      <c r="LZQ40" s="420"/>
      <c r="LZR40" s="420"/>
      <c r="LZS40" s="420"/>
      <c r="LZT40" s="420"/>
      <c r="LZU40" s="420"/>
      <c r="LZV40" s="420"/>
      <c r="LZW40" s="420"/>
      <c r="LZX40" s="420"/>
      <c r="LZY40" s="420"/>
      <c r="LZZ40" s="420"/>
      <c r="MAA40" s="420"/>
      <c r="MAB40" s="420"/>
      <c r="MAC40" s="420"/>
      <c r="MAD40" s="420"/>
      <c r="MAE40" s="420"/>
      <c r="MAF40" s="420"/>
      <c r="MAG40" s="420"/>
      <c r="MAH40" s="420"/>
      <c r="MAI40" s="420"/>
      <c r="MAJ40" s="420"/>
      <c r="MAK40" s="420"/>
      <c r="MAL40" s="420"/>
      <c r="MAM40" s="420"/>
      <c r="MAN40" s="420"/>
      <c r="MAO40" s="420"/>
      <c r="MAP40" s="420"/>
      <c r="MAQ40" s="420"/>
      <c r="MAR40" s="420"/>
      <c r="MAS40" s="420"/>
      <c r="MAT40" s="420"/>
      <c r="MAU40" s="420"/>
      <c r="MAV40" s="420"/>
      <c r="MAW40" s="420"/>
      <c r="MAX40" s="420"/>
      <c r="MAY40" s="420"/>
      <c r="MAZ40" s="420"/>
      <c r="MBA40" s="420"/>
      <c r="MBB40" s="420"/>
      <c r="MBC40" s="420"/>
      <c r="MBD40" s="420"/>
      <c r="MBE40" s="420"/>
      <c r="MBF40" s="420"/>
      <c r="MBG40" s="420"/>
      <c r="MBH40" s="420"/>
      <c r="MBI40" s="420"/>
      <c r="MBJ40" s="420"/>
      <c r="MBK40" s="420"/>
      <c r="MBL40" s="420"/>
      <c r="MBM40" s="420"/>
      <c r="MBN40" s="420"/>
      <c r="MBO40" s="420"/>
      <c r="MBP40" s="420"/>
      <c r="MBQ40" s="420"/>
      <c r="MBR40" s="420"/>
      <c r="MBS40" s="420"/>
      <c r="MBT40" s="420"/>
      <c r="MBU40" s="420"/>
      <c r="MBV40" s="420"/>
      <c r="MBW40" s="420"/>
      <c r="MBX40" s="420"/>
      <c r="MBY40" s="420"/>
      <c r="MBZ40" s="420"/>
      <c r="MCA40" s="420"/>
      <c r="MCB40" s="420"/>
      <c r="MCC40" s="420"/>
      <c r="MCD40" s="420"/>
      <c r="MCE40" s="420"/>
      <c r="MCF40" s="420"/>
      <c r="MCG40" s="420"/>
      <c r="MCH40" s="420"/>
      <c r="MCI40" s="420"/>
      <c r="MCJ40" s="420"/>
      <c r="MCK40" s="420"/>
      <c r="MCL40" s="420"/>
      <c r="MCM40" s="420"/>
      <c r="MCN40" s="420"/>
      <c r="MCO40" s="420"/>
      <c r="MCP40" s="420"/>
      <c r="MCQ40" s="420"/>
      <c r="MCR40" s="420"/>
      <c r="MCS40" s="420"/>
      <c r="MCT40" s="420"/>
      <c r="MCU40" s="420"/>
      <c r="MCV40" s="420"/>
      <c r="MCW40" s="420"/>
      <c r="MCX40" s="420"/>
      <c r="MCY40" s="420"/>
      <c r="MCZ40" s="420"/>
      <c r="MDA40" s="420"/>
      <c r="MDB40" s="420"/>
      <c r="MDC40" s="420"/>
      <c r="MDD40" s="420"/>
      <c r="MDE40" s="420"/>
      <c r="MDF40" s="420"/>
      <c r="MDG40" s="420"/>
      <c r="MDH40" s="420"/>
      <c r="MDI40" s="420"/>
      <c r="MDJ40" s="420"/>
      <c r="MDK40" s="420"/>
      <c r="MDL40" s="420"/>
      <c r="MDM40" s="420"/>
      <c r="MDN40" s="420"/>
      <c r="MDO40" s="420"/>
      <c r="MDP40" s="420"/>
      <c r="MDQ40" s="420"/>
      <c r="MDR40" s="420"/>
      <c r="MDS40" s="420"/>
      <c r="MDT40" s="420"/>
      <c r="MDU40" s="420"/>
      <c r="MDV40" s="420"/>
      <c r="MDW40" s="420"/>
      <c r="MDX40" s="420"/>
      <c r="MDY40" s="420"/>
      <c r="MDZ40" s="420"/>
      <c r="MEA40" s="420"/>
      <c r="MEB40" s="420"/>
      <c r="MEC40" s="420"/>
      <c r="MED40" s="420"/>
      <c r="MEE40" s="420"/>
      <c r="MEF40" s="420"/>
      <c r="MEG40" s="420"/>
      <c r="MEH40" s="420"/>
      <c r="MEI40" s="420"/>
      <c r="MEJ40" s="420"/>
      <c r="MEK40" s="420"/>
      <c r="MEL40" s="420"/>
      <c r="MEM40" s="420"/>
      <c r="MEN40" s="420"/>
      <c r="MEO40" s="420"/>
      <c r="MEP40" s="420"/>
      <c r="MEQ40" s="420"/>
      <c r="MER40" s="420"/>
      <c r="MES40" s="420"/>
      <c r="MET40" s="420"/>
      <c r="MEU40" s="420"/>
      <c r="MEV40" s="420"/>
      <c r="MEW40" s="420"/>
      <c r="MEX40" s="420"/>
      <c r="MEY40" s="420"/>
      <c r="MEZ40" s="420"/>
      <c r="MFA40" s="420"/>
      <c r="MFB40" s="420"/>
      <c r="MFC40" s="420"/>
      <c r="MFD40" s="420"/>
      <c r="MFE40" s="420"/>
      <c r="MFF40" s="420"/>
      <c r="MFG40" s="420"/>
      <c r="MFH40" s="420"/>
      <c r="MFI40" s="420"/>
      <c r="MFJ40" s="420"/>
      <c r="MFK40" s="420"/>
      <c r="MFL40" s="420"/>
      <c r="MFM40" s="420"/>
      <c r="MFN40" s="420"/>
      <c r="MFO40" s="420"/>
      <c r="MFP40" s="420"/>
      <c r="MFQ40" s="420"/>
      <c r="MFR40" s="420"/>
      <c r="MFS40" s="420"/>
      <c r="MFT40" s="420"/>
      <c r="MFU40" s="420"/>
      <c r="MFV40" s="420"/>
      <c r="MFW40" s="420"/>
      <c r="MFX40" s="420"/>
      <c r="MFY40" s="420"/>
      <c r="MFZ40" s="420"/>
      <c r="MGA40" s="420"/>
      <c r="MGB40" s="420"/>
      <c r="MGC40" s="420"/>
      <c r="MGD40" s="420"/>
      <c r="MGE40" s="420"/>
      <c r="MGF40" s="420"/>
      <c r="MGG40" s="420"/>
      <c r="MGH40" s="420"/>
      <c r="MGI40" s="420"/>
      <c r="MGJ40" s="420"/>
      <c r="MGK40" s="420"/>
      <c r="MGL40" s="420"/>
      <c r="MGM40" s="420"/>
      <c r="MGN40" s="420"/>
      <c r="MGO40" s="420"/>
      <c r="MGP40" s="420"/>
      <c r="MGQ40" s="420"/>
      <c r="MGR40" s="420"/>
      <c r="MGS40" s="420"/>
      <c r="MGT40" s="420"/>
      <c r="MGU40" s="420"/>
      <c r="MGV40" s="420"/>
      <c r="MGW40" s="420"/>
      <c r="MGX40" s="420"/>
      <c r="MGY40" s="420"/>
      <c r="MGZ40" s="420"/>
      <c r="MHA40" s="420"/>
      <c r="MHB40" s="420"/>
      <c r="MHC40" s="420"/>
      <c r="MHD40" s="420"/>
      <c r="MHE40" s="420"/>
      <c r="MHF40" s="420"/>
      <c r="MHG40" s="420"/>
      <c r="MHH40" s="420"/>
      <c r="MHI40" s="420"/>
      <c r="MHJ40" s="420"/>
      <c r="MHK40" s="420"/>
      <c r="MHL40" s="420"/>
      <c r="MHM40" s="420"/>
      <c r="MHN40" s="420"/>
      <c r="MHO40" s="420"/>
      <c r="MHP40" s="420"/>
      <c r="MHQ40" s="420"/>
      <c r="MHR40" s="420"/>
      <c r="MHS40" s="420"/>
      <c r="MHT40" s="420"/>
      <c r="MHU40" s="420"/>
      <c r="MHV40" s="420"/>
      <c r="MHW40" s="420"/>
      <c r="MHX40" s="420"/>
      <c r="MHY40" s="420"/>
      <c r="MHZ40" s="420"/>
      <c r="MIA40" s="420"/>
      <c r="MIB40" s="420"/>
      <c r="MIC40" s="420"/>
      <c r="MID40" s="420"/>
      <c r="MIE40" s="420"/>
      <c r="MIF40" s="420"/>
      <c r="MIG40" s="420"/>
      <c r="MIH40" s="420"/>
      <c r="MII40" s="420"/>
      <c r="MIJ40" s="420"/>
      <c r="MIK40" s="420"/>
      <c r="MIL40" s="420"/>
      <c r="MIM40" s="420"/>
      <c r="MIN40" s="420"/>
      <c r="MIO40" s="420"/>
      <c r="MIP40" s="420"/>
      <c r="MIQ40" s="420"/>
      <c r="MIR40" s="420"/>
      <c r="MIS40" s="420"/>
      <c r="MIT40" s="420"/>
      <c r="MIU40" s="420"/>
      <c r="MIV40" s="420"/>
      <c r="MIW40" s="420"/>
      <c r="MIX40" s="420"/>
      <c r="MIY40" s="420"/>
      <c r="MIZ40" s="420"/>
      <c r="MJA40" s="420"/>
      <c r="MJB40" s="420"/>
      <c r="MJC40" s="420"/>
      <c r="MJD40" s="420"/>
      <c r="MJE40" s="420"/>
      <c r="MJF40" s="420"/>
      <c r="MJG40" s="420"/>
      <c r="MJH40" s="420"/>
      <c r="MJI40" s="420"/>
      <c r="MJJ40" s="420"/>
      <c r="MJK40" s="420"/>
      <c r="MJL40" s="420"/>
      <c r="MJM40" s="420"/>
      <c r="MJN40" s="420"/>
      <c r="MJO40" s="420"/>
      <c r="MJP40" s="420"/>
      <c r="MJQ40" s="420"/>
      <c r="MJR40" s="420"/>
      <c r="MJS40" s="420"/>
      <c r="MJT40" s="420"/>
      <c r="MJU40" s="420"/>
      <c r="MJV40" s="420"/>
      <c r="MJW40" s="420"/>
      <c r="MJX40" s="420"/>
      <c r="MJY40" s="420"/>
      <c r="MJZ40" s="420"/>
      <c r="MKA40" s="420"/>
      <c r="MKB40" s="420"/>
      <c r="MKC40" s="420"/>
      <c r="MKD40" s="420"/>
      <c r="MKE40" s="420"/>
      <c r="MKF40" s="420"/>
      <c r="MKG40" s="420"/>
      <c r="MKH40" s="420"/>
      <c r="MKI40" s="420"/>
      <c r="MKJ40" s="420"/>
      <c r="MKK40" s="420"/>
      <c r="MKL40" s="420"/>
      <c r="MKM40" s="420"/>
      <c r="MKN40" s="420"/>
      <c r="MKO40" s="420"/>
      <c r="MKP40" s="420"/>
      <c r="MKQ40" s="420"/>
      <c r="MKR40" s="420"/>
      <c r="MKS40" s="420"/>
      <c r="MKT40" s="420"/>
      <c r="MKU40" s="420"/>
      <c r="MKV40" s="420"/>
      <c r="MKW40" s="420"/>
      <c r="MKX40" s="420"/>
      <c r="MKY40" s="420"/>
      <c r="MKZ40" s="420"/>
      <c r="MLA40" s="420"/>
      <c r="MLB40" s="420"/>
      <c r="MLC40" s="420"/>
      <c r="MLD40" s="420"/>
      <c r="MLE40" s="420"/>
      <c r="MLF40" s="420"/>
      <c r="MLG40" s="420"/>
      <c r="MLH40" s="420"/>
      <c r="MLI40" s="420"/>
      <c r="MLJ40" s="420"/>
      <c r="MLK40" s="420"/>
      <c r="MLL40" s="420"/>
      <c r="MLM40" s="420"/>
      <c r="MLN40" s="420"/>
      <c r="MLO40" s="420"/>
      <c r="MLP40" s="420"/>
      <c r="MLQ40" s="420"/>
      <c r="MLR40" s="420"/>
      <c r="MLS40" s="420"/>
      <c r="MLT40" s="420"/>
      <c r="MLU40" s="420"/>
      <c r="MLV40" s="420"/>
      <c r="MLW40" s="420"/>
      <c r="MLX40" s="420"/>
      <c r="MLY40" s="420"/>
      <c r="MLZ40" s="420"/>
      <c r="MMA40" s="420"/>
      <c r="MMB40" s="420"/>
      <c r="MMC40" s="420"/>
      <c r="MMD40" s="420"/>
      <c r="MME40" s="420"/>
      <c r="MMF40" s="420"/>
      <c r="MMG40" s="420"/>
      <c r="MMH40" s="420"/>
      <c r="MMI40" s="420"/>
      <c r="MMJ40" s="420"/>
      <c r="MMK40" s="420"/>
      <c r="MML40" s="420"/>
      <c r="MMM40" s="420"/>
      <c r="MMN40" s="420"/>
      <c r="MMO40" s="420"/>
      <c r="MMP40" s="420"/>
      <c r="MMQ40" s="420"/>
      <c r="MMR40" s="420"/>
      <c r="MMS40" s="420"/>
      <c r="MMT40" s="420"/>
      <c r="MMU40" s="420"/>
      <c r="MMV40" s="420"/>
      <c r="MMW40" s="420"/>
      <c r="MMX40" s="420"/>
      <c r="MMY40" s="420"/>
      <c r="MMZ40" s="420"/>
      <c r="MNA40" s="420"/>
      <c r="MNB40" s="420"/>
      <c r="MNC40" s="420"/>
      <c r="MND40" s="420"/>
      <c r="MNE40" s="420"/>
      <c r="MNF40" s="420"/>
      <c r="MNG40" s="420"/>
      <c r="MNH40" s="420"/>
      <c r="MNI40" s="420"/>
      <c r="MNJ40" s="420"/>
      <c r="MNK40" s="420"/>
      <c r="MNL40" s="420"/>
      <c r="MNM40" s="420"/>
      <c r="MNN40" s="420"/>
      <c r="MNO40" s="420"/>
      <c r="MNP40" s="420"/>
      <c r="MNQ40" s="420"/>
      <c r="MNR40" s="420"/>
      <c r="MNS40" s="420"/>
      <c r="MNT40" s="420"/>
      <c r="MNU40" s="420"/>
      <c r="MNV40" s="420"/>
      <c r="MNW40" s="420"/>
      <c r="MNX40" s="420"/>
      <c r="MNY40" s="420"/>
      <c r="MNZ40" s="420"/>
      <c r="MOA40" s="420"/>
      <c r="MOB40" s="420"/>
      <c r="MOC40" s="420"/>
      <c r="MOD40" s="420"/>
      <c r="MOE40" s="420"/>
      <c r="MOF40" s="420"/>
      <c r="MOG40" s="420"/>
      <c r="MOH40" s="420"/>
      <c r="MOI40" s="420"/>
      <c r="MOJ40" s="420"/>
      <c r="MOK40" s="420"/>
      <c r="MOL40" s="420"/>
      <c r="MOM40" s="420"/>
      <c r="MON40" s="420"/>
      <c r="MOO40" s="420"/>
      <c r="MOP40" s="420"/>
      <c r="MOQ40" s="420"/>
      <c r="MOR40" s="420"/>
      <c r="MOS40" s="420"/>
      <c r="MOT40" s="420"/>
      <c r="MOU40" s="420"/>
      <c r="MOV40" s="420"/>
      <c r="MOW40" s="420"/>
      <c r="MOX40" s="420"/>
      <c r="MOY40" s="420"/>
      <c r="MOZ40" s="420"/>
      <c r="MPA40" s="420"/>
      <c r="MPB40" s="420"/>
      <c r="MPC40" s="420"/>
      <c r="MPD40" s="420"/>
      <c r="MPE40" s="420"/>
      <c r="MPF40" s="420"/>
      <c r="MPG40" s="420"/>
      <c r="MPH40" s="420"/>
      <c r="MPI40" s="420"/>
      <c r="MPJ40" s="420"/>
      <c r="MPK40" s="420"/>
      <c r="MPL40" s="420"/>
      <c r="MPM40" s="420"/>
      <c r="MPN40" s="420"/>
      <c r="MPO40" s="420"/>
      <c r="MPP40" s="420"/>
      <c r="MPQ40" s="420"/>
      <c r="MPR40" s="420"/>
      <c r="MPS40" s="420"/>
      <c r="MPT40" s="420"/>
      <c r="MPU40" s="420"/>
      <c r="MPV40" s="420"/>
      <c r="MPW40" s="420"/>
      <c r="MPX40" s="420"/>
      <c r="MPY40" s="420"/>
      <c r="MPZ40" s="420"/>
      <c r="MQA40" s="420"/>
      <c r="MQB40" s="420"/>
      <c r="MQC40" s="420"/>
      <c r="MQD40" s="420"/>
      <c r="MQE40" s="420"/>
      <c r="MQF40" s="420"/>
      <c r="MQG40" s="420"/>
      <c r="MQH40" s="420"/>
      <c r="MQI40" s="420"/>
      <c r="MQJ40" s="420"/>
      <c r="MQK40" s="420"/>
      <c r="MQL40" s="420"/>
      <c r="MQM40" s="420"/>
      <c r="MQN40" s="420"/>
      <c r="MQO40" s="420"/>
      <c r="MQP40" s="420"/>
      <c r="MQQ40" s="420"/>
      <c r="MQR40" s="420"/>
      <c r="MQS40" s="420"/>
      <c r="MQT40" s="420"/>
      <c r="MQU40" s="420"/>
      <c r="MQV40" s="420"/>
      <c r="MQW40" s="420"/>
      <c r="MQX40" s="420"/>
      <c r="MQY40" s="420"/>
      <c r="MQZ40" s="420"/>
      <c r="MRA40" s="420"/>
      <c r="MRB40" s="420"/>
      <c r="MRC40" s="420"/>
      <c r="MRD40" s="420"/>
      <c r="MRE40" s="420"/>
      <c r="MRF40" s="420"/>
      <c r="MRG40" s="420"/>
      <c r="MRH40" s="420"/>
      <c r="MRI40" s="420"/>
      <c r="MRJ40" s="420"/>
      <c r="MRK40" s="420"/>
      <c r="MRL40" s="420"/>
      <c r="MRM40" s="420"/>
      <c r="MRN40" s="420"/>
      <c r="MRO40" s="420"/>
      <c r="MRP40" s="420"/>
      <c r="MRQ40" s="420"/>
      <c r="MRR40" s="420"/>
      <c r="MRS40" s="420"/>
      <c r="MRT40" s="420"/>
      <c r="MRU40" s="420"/>
      <c r="MRV40" s="420"/>
      <c r="MRW40" s="420"/>
      <c r="MRX40" s="420"/>
      <c r="MRY40" s="420"/>
      <c r="MRZ40" s="420"/>
      <c r="MSA40" s="420"/>
      <c r="MSB40" s="420"/>
      <c r="MSC40" s="420"/>
      <c r="MSD40" s="420"/>
      <c r="MSE40" s="420"/>
      <c r="MSF40" s="420"/>
      <c r="MSG40" s="420"/>
      <c r="MSH40" s="420"/>
      <c r="MSI40" s="420"/>
      <c r="MSJ40" s="420"/>
      <c r="MSK40" s="420"/>
      <c r="MSL40" s="420"/>
      <c r="MSM40" s="420"/>
      <c r="MSN40" s="420"/>
      <c r="MSO40" s="420"/>
      <c r="MSP40" s="420"/>
      <c r="MSQ40" s="420"/>
      <c r="MSR40" s="420"/>
      <c r="MSS40" s="420"/>
      <c r="MST40" s="420"/>
      <c r="MSU40" s="420"/>
      <c r="MSV40" s="420"/>
      <c r="MSW40" s="420"/>
      <c r="MSX40" s="420"/>
      <c r="MSY40" s="420"/>
      <c r="MSZ40" s="420"/>
      <c r="MTA40" s="420"/>
      <c r="MTB40" s="420"/>
      <c r="MTC40" s="420"/>
      <c r="MTD40" s="420"/>
      <c r="MTE40" s="420"/>
      <c r="MTF40" s="420"/>
      <c r="MTG40" s="420"/>
      <c r="MTH40" s="420"/>
      <c r="MTI40" s="420"/>
      <c r="MTJ40" s="420"/>
      <c r="MTK40" s="420"/>
      <c r="MTL40" s="420"/>
      <c r="MTM40" s="420"/>
      <c r="MTN40" s="420"/>
      <c r="MTO40" s="420"/>
      <c r="MTP40" s="420"/>
      <c r="MTQ40" s="420"/>
      <c r="MTR40" s="420"/>
      <c r="MTS40" s="420"/>
      <c r="MTT40" s="420"/>
      <c r="MTU40" s="420"/>
      <c r="MTV40" s="420"/>
      <c r="MTW40" s="420"/>
      <c r="MTX40" s="420"/>
      <c r="MTY40" s="420"/>
      <c r="MTZ40" s="420"/>
      <c r="MUA40" s="420"/>
      <c r="MUB40" s="420"/>
      <c r="MUC40" s="420"/>
      <c r="MUD40" s="420"/>
      <c r="MUE40" s="420"/>
      <c r="MUF40" s="420"/>
      <c r="MUG40" s="420"/>
      <c r="MUH40" s="420"/>
      <c r="MUI40" s="420"/>
      <c r="MUJ40" s="420"/>
      <c r="MUK40" s="420"/>
      <c r="MUL40" s="420"/>
      <c r="MUM40" s="420"/>
      <c r="MUN40" s="420"/>
      <c r="MUO40" s="420"/>
      <c r="MUP40" s="420"/>
      <c r="MUQ40" s="420"/>
      <c r="MUR40" s="420"/>
      <c r="MUS40" s="420"/>
      <c r="MUT40" s="420"/>
      <c r="MUU40" s="420"/>
      <c r="MUV40" s="420"/>
      <c r="MUW40" s="420"/>
      <c r="MUX40" s="420"/>
      <c r="MUY40" s="420"/>
      <c r="MUZ40" s="420"/>
      <c r="MVA40" s="420"/>
      <c r="MVB40" s="420"/>
      <c r="MVC40" s="420"/>
      <c r="MVD40" s="420"/>
      <c r="MVE40" s="420"/>
      <c r="MVF40" s="420"/>
      <c r="MVG40" s="420"/>
      <c r="MVH40" s="420"/>
      <c r="MVI40" s="420"/>
      <c r="MVJ40" s="420"/>
      <c r="MVK40" s="420"/>
      <c r="MVL40" s="420"/>
      <c r="MVM40" s="420"/>
      <c r="MVN40" s="420"/>
      <c r="MVO40" s="420"/>
      <c r="MVP40" s="420"/>
      <c r="MVQ40" s="420"/>
      <c r="MVR40" s="420"/>
      <c r="MVS40" s="420"/>
      <c r="MVT40" s="420"/>
      <c r="MVU40" s="420"/>
      <c r="MVV40" s="420"/>
      <c r="MVW40" s="420"/>
      <c r="MVX40" s="420"/>
      <c r="MVY40" s="420"/>
      <c r="MVZ40" s="420"/>
      <c r="MWA40" s="420"/>
      <c r="MWB40" s="420"/>
      <c r="MWC40" s="420"/>
      <c r="MWD40" s="420"/>
      <c r="MWE40" s="420"/>
      <c r="MWF40" s="420"/>
      <c r="MWG40" s="420"/>
      <c r="MWH40" s="420"/>
      <c r="MWI40" s="420"/>
      <c r="MWJ40" s="420"/>
      <c r="MWK40" s="420"/>
      <c r="MWL40" s="420"/>
      <c r="MWM40" s="420"/>
      <c r="MWN40" s="420"/>
      <c r="MWO40" s="420"/>
      <c r="MWP40" s="420"/>
      <c r="MWQ40" s="420"/>
      <c r="MWR40" s="420"/>
      <c r="MWS40" s="420"/>
      <c r="MWT40" s="420"/>
      <c r="MWU40" s="420"/>
      <c r="MWV40" s="420"/>
      <c r="MWW40" s="420"/>
      <c r="MWX40" s="420"/>
      <c r="MWY40" s="420"/>
      <c r="MWZ40" s="420"/>
      <c r="MXA40" s="420"/>
      <c r="MXB40" s="420"/>
      <c r="MXC40" s="420"/>
      <c r="MXD40" s="420"/>
      <c r="MXE40" s="420"/>
      <c r="MXF40" s="420"/>
      <c r="MXG40" s="420"/>
      <c r="MXH40" s="420"/>
      <c r="MXI40" s="420"/>
      <c r="MXJ40" s="420"/>
      <c r="MXK40" s="420"/>
      <c r="MXL40" s="420"/>
      <c r="MXM40" s="420"/>
      <c r="MXN40" s="420"/>
      <c r="MXO40" s="420"/>
      <c r="MXP40" s="420"/>
      <c r="MXQ40" s="420"/>
      <c r="MXR40" s="420"/>
      <c r="MXS40" s="420"/>
      <c r="MXT40" s="420"/>
      <c r="MXU40" s="420"/>
      <c r="MXV40" s="420"/>
      <c r="MXW40" s="420"/>
      <c r="MXX40" s="420"/>
      <c r="MXY40" s="420"/>
      <c r="MXZ40" s="420"/>
      <c r="MYA40" s="420"/>
      <c r="MYB40" s="420"/>
      <c r="MYC40" s="420"/>
      <c r="MYD40" s="420"/>
      <c r="MYE40" s="420"/>
      <c r="MYF40" s="420"/>
      <c r="MYG40" s="420"/>
      <c r="MYH40" s="420"/>
      <c r="MYI40" s="420"/>
      <c r="MYJ40" s="420"/>
      <c r="MYK40" s="420"/>
      <c r="MYL40" s="420"/>
      <c r="MYM40" s="420"/>
      <c r="MYN40" s="420"/>
      <c r="MYO40" s="420"/>
      <c r="MYP40" s="420"/>
      <c r="MYQ40" s="420"/>
      <c r="MYR40" s="420"/>
      <c r="MYS40" s="420"/>
      <c r="MYT40" s="420"/>
      <c r="MYU40" s="420"/>
      <c r="MYV40" s="420"/>
      <c r="MYW40" s="420"/>
      <c r="MYX40" s="420"/>
      <c r="MYY40" s="420"/>
      <c r="MYZ40" s="420"/>
      <c r="MZA40" s="420"/>
      <c r="MZB40" s="420"/>
      <c r="MZC40" s="420"/>
      <c r="MZD40" s="420"/>
      <c r="MZE40" s="420"/>
      <c r="MZF40" s="420"/>
      <c r="MZG40" s="420"/>
      <c r="MZH40" s="420"/>
      <c r="MZI40" s="420"/>
      <c r="MZJ40" s="420"/>
      <c r="MZK40" s="420"/>
      <c r="MZL40" s="420"/>
      <c r="MZM40" s="420"/>
      <c r="MZN40" s="420"/>
      <c r="MZO40" s="420"/>
      <c r="MZP40" s="420"/>
      <c r="MZQ40" s="420"/>
      <c r="MZR40" s="420"/>
      <c r="MZS40" s="420"/>
      <c r="MZT40" s="420"/>
      <c r="MZU40" s="420"/>
      <c r="MZV40" s="420"/>
      <c r="MZW40" s="420"/>
      <c r="MZX40" s="420"/>
      <c r="MZY40" s="420"/>
      <c r="MZZ40" s="420"/>
      <c r="NAA40" s="420"/>
      <c r="NAB40" s="420"/>
      <c r="NAC40" s="420"/>
      <c r="NAD40" s="420"/>
      <c r="NAE40" s="420"/>
      <c r="NAF40" s="420"/>
      <c r="NAG40" s="420"/>
      <c r="NAH40" s="420"/>
      <c r="NAI40" s="420"/>
      <c r="NAJ40" s="420"/>
      <c r="NAK40" s="420"/>
      <c r="NAL40" s="420"/>
      <c r="NAM40" s="420"/>
      <c r="NAN40" s="420"/>
      <c r="NAO40" s="420"/>
      <c r="NAP40" s="420"/>
      <c r="NAQ40" s="420"/>
      <c r="NAR40" s="420"/>
      <c r="NAS40" s="420"/>
      <c r="NAT40" s="420"/>
      <c r="NAU40" s="420"/>
      <c r="NAV40" s="420"/>
      <c r="NAW40" s="420"/>
      <c r="NAX40" s="420"/>
      <c r="NAY40" s="420"/>
      <c r="NAZ40" s="420"/>
      <c r="NBA40" s="420"/>
      <c r="NBB40" s="420"/>
      <c r="NBC40" s="420"/>
      <c r="NBD40" s="420"/>
      <c r="NBE40" s="420"/>
      <c r="NBF40" s="420"/>
      <c r="NBG40" s="420"/>
      <c r="NBH40" s="420"/>
      <c r="NBI40" s="420"/>
      <c r="NBJ40" s="420"/>
      <c r="NBK40" s="420"/>
      <c r="NBL40" s="420"/>
      <c r="NBM40" s="420"/>
      <c r="NBN40" s="420"/>
      <c r="NBO40" s="420"/>
      <c r="NBP40" s="420"/>
      <c r="NBQ40" s="420"/>
      <c r="NBR40" s="420"/>
      <c r="NBS40" s="420"/>
      <c r="NBT40" s="420"/>
      <c r="NBU40" s="420"/>
      <c r="NBV40" s="420"/>
      <c r="NBW40" s="420"/>
      <c r="NBX40" s="420"/>
      <c r="NBY40" s="420"/>
      <c r="NBZ40" s="420"/>
      <c r="NCA40" s="420"/>
      <c r="NCB40" s="420"/>
      <c r="NCC40" s="420"/>
      <c r="NCD40" s="420"/>
      <c r="NCE40" s="420"/>
      <c r="NCF40" s="420"/>
      <c r="NCG40" s="420"/>
      <c r="NCH40" s="420"/>
      <c r="NCI40" s="420"/>
      <c r="NCJ40" s="420"/>
      <c r="NCK40" s="420"/>
      <c r="NCL40" s="420"/>
      <c r="NCM40" s="420"/>
      <c r="NCN40" s="420"/>
      <c r="NCO40" s="420"/>
      <c r="NCP40" s="420"/>
      <c r="NCQ40" s="420"/>
      <c r="NCR40" s="420"/>
      <c r="NCS40" s="420"/>
      <c r="NCT40" s="420"/>
      <c r="NCU40" s="420"/>
      <c r="NCV40" s="420"/>
      <c r="NCW40" s="420"/>
      <c r="NCX40" s="420"/>
      <c r="NCY40" s="420"/>
      <c r="NCZ40" s="420"/>
      <c r="NDA40" s="420"/>
      <c r="NDB40" s="420"/>
      <c r="NDC40" s="420"/>
      <c r="NDD40" s="420"/>
      <c r="NDE40" s="420"/>
      <c r="NDF40" s="420"/>
      <c r="NDG40" s="420"/>
      <c r="NDH40" s="420"/>
      <c r="NDI40" s="420"/>
      <c r="NDJ40" s="420"/>
      <c r="NDK40" s="420"/>
      <c r="NDL40" s="420"/>
      <c r="NDM40" s="420"/>
      <c r="NDN40" s="420"/>
      <c r="NDO40" s="420"/>
      <c r="NDP40" s="420"/>
      <c r="NDQ40" s="420"/>
      <c r="NDR40" s="420"/>
      <c r="NDS40" s="420"/>
      <c r="NDT40" s="420"/>
      <c r="NDU40" s="420"/>
      <c r="NDV40" s="420"/>
      <c r="NDW40" s="420"/>
      <c r="NDX40" s="420"/>
      <c r="NDY40" s="420"/>
      <c r="NDZ40" s="420"/>
      <c r="NEA40" s="420"/>
      <c r="NEB40" s="420"/>
      <c r="NEC40" s="420"/>
      <c r="NED40" s="420"/>
      <c r="NEE40" s="420"/>
      <c r="NEF40" s="420"/>
      <c r="NEG40" s="420"/>
      <c r="NEH40" s="420"/>
      <c r="NEI40" s="420"/>
      <c r="NEJ40" s="420"/>
      <c r="NEK40" s="420"/>
      <c r="NEL40" s="420"/>
      <c r="NEM40" s="420"/>
      <c r="NEN40" s="420"/>
      <c r="NEO40" s="420"/>
      <c r="NEP40" s="420"/>
      <c r="NEQ40" s="420"/>
      <c r="NER40" s="420"/>
      <c r="NES40" s="420"/>
      <c r="NET40" s="420"/>
      <c r="NEU40" s="420"/>
      <c r="NEV40" s="420"/>
      <c r="NEW40" s="420"/>
      <c r="NEX40" s="420"/>
      <c r="NEY40" s="420"/>
      <c r="NEZ40" s="420"/>
      <c r="NFA40" s="420"/>
      <c r="NFB40" s="420"/>
      <c r="NFC40" s="420"/>
      <c r="NFD40" s="420"/>
      <c r="NFE40" s="420"/>
      <c r="NFF40" s="420"/>
      <c r="NFG40" s="420"/>
      <c r="NFH40" s="420"/>
      <c r="NFI40" s="420"/>
      <c r="NFJ40" s="420"/>
      <c r="NFK40" s="420"/>
      <c r="NFL40" s="420"/>
      <c r="NFM40" s="420"/>
      <c r="NFN40" s="420"/>
      <c r="NFO40" s="420"/>
      <c r="NFP40" s="420"/>
      <c r="NFQ40" s="420"/>
      <c r="NFR40" s="420"/>
      <c r="NFS40" s="420"/>
      <c r="NFT40" s="420"/>
      <c r="NFU40" s="420"/>
      <c r="NFV40" s="420"/>
      <c r="NFW40" s="420"/>
      <c r="NFX40" s="420"/>
      <c r="NFY40" s="420"/>
      <c r="NFZ40" s="420"/>
      <c r="NGA40" s="420"/>
      <c r="NGB40" s="420"/>
      <c r="NGC40" s="420"/>
      <c r="NGD40" s="420"/>
      <c r="NGE40" s="420"/>
      <c r="NGF40" s="420"/>
      <c r="NGG40" s="420"/>
      <c r="NGH40" s="420"/>
      <c r="NGI40" s="420"/>
      <c r="NGJ40" s="420"/>
      <c r="NGK40" s="420"/>
      <c r="NGL40" s="420"/>
      <c r="NGM40" s="420"/>
      <c r="NGN40" s="420"/>
      <c r="NGO40" s="420"/>
      <c r="NGP40" s="420"/>
      <c r="NGQ40" s="420"/>
      <c r="NGR40" s="420"/>
      <c r="NGS40" s="420"/>
      <c r="NGT40" s="420"/>
      <c r="NGU40" s="420"/>
      <c r="NGV40" s="420"/>
      <c r="NGW40" s="420"/>
      <c r="NGX40" s="420"/>
      <c r="NGY40" s="420"/>
      <c r="NGZ40" s="420"/>
      <c r="NHA40" s="420"/>
      <c r="NHB40" s="420"/>
      <c r="NHC40" s="420"/>
      <c r="NHD40" s="420"/>
      <c r="NHE40" s="420"/>
      <c r="NHF40" s="420"/>
      <c r="NHG40" s="420"/>
      <c r="NHH40" s="420"/>
      <c r="NHI40" s="420"/>
      <c r="NHJ40" s="420"/>
      <c r="NHK40" s="420"/>
      <c r="NHL40" s="420"/>
      <c r="NHM40" s="420"/>
      <c r="NHN40" s="420"/>
      <c r="NHO40" s="420"/>
      <c r="NHP40" s="420"/>
      <c r="NHQ40" s="420"/>
      <c r="NHR40" s="420"/>
      <c r="NHS40" s="420"/>
      <c r="NHT40" s="420"/>
      <c r="NHU40" s="420"/>
      <c r="NHV40" s="420"/>
      <c r="NHW40" s="420"/>
      <c r="NHX40" s="420"/>
      <c r="NHY40" s="420"/>
      <c r="NHZ40" s="420"/>
      <c r="NIA40" s="420"/>
      <c r="NIB40" s="420"/>
      <c r="NIC40" s="420"/>
      <c r="NID40" s="420"/>
      <c r="NIE40" s="420"/>
      <c r="NIF40" s="420"/>
      <c r="NIG40" s="420"/>
      <c r="NIH40" s="420"/>
      <c r="NII40" s="420"/>
      <c r="NIJ40" s="420"/>
      <c r="NIK40" s="420"/>
      <c r="NIL40" s="420"/>
      <c r="NIM40" s="420"/>
      <c r="NIN40" s="420"/>
      <c r="NIO40" s="420"/>
      <c r="NIP40" s="420"/>
      <c r="NIQ40" s="420"/>
      <c r="NIR40" s="420"/>
      <c r="NIS40" s="420"/>
      <c r="NIT40" s="420"/>
      <c r="NIU40" s="420"/>
      <c r="NIV40" s="420"/>
      <c r="NIW40" s="420"/>
      <c r="NIX40" s="420"/>
      <c r="NIY40" s="420"/>
      <c r="NIZ40" s="420"/>
      <c r="NJA40" s="420"/>
      <c r="NJB40" s="420"/>
      <c r="NJC40" s="420"/>
      <c r="NJD40" s="420"/>
      <c r="NJE40" s="420"/>
      <c r="NJF40" s="420"/>
      <c r="NJG40" s="420"/>
      <c r="NJH40" s="420"/>
      <c r="NJI40" s="420"/>
      <c r="NJJ40" s="420"/>
      <c r="NJK40" s="420"/>
      <c r="NJL40" s="420"/>
      <c r="NJM40" s="420"/>
      <c r="NJN40" s="420"/>
      <c r="NJO40" s="420"/>
      <c r="NJP40" s="420"/>
      <c r="NJQ40" s="420"/>
      <c r="NJR40" s="420"/>
      <c r="NJS40" s="420"/>
      <c r="NJT40" s="420"/>
      <c r="NJU40" s="420"/>
      <c r="NJV40" s="420"/>
      <c r="NJW40" s="420"/>
      <c r="NJX40" s="420"/>
      <c r="NJY40" s="420"/>
      <c r="NJZ40" s="420"/>
      <c r="NKA40" s="420"/>
      <c r="NKB40" s="420"/>
      <c r="NKC40" s="420"/>
      <c r="NKD40" s="420"/>
      <c r="NKE40" s="420"/>
      <c r="NKF40" s="420"/>
      <c r="NKG40" s="420"/>
      <c r="NKH40" s="420"/>
      <c r="NKI40" s="420"/>
      <c r="NKJ40" s="420"/>
      <c r="NKK40" s="420"/>
      <c r="NKL40" s="420"/>
      <c r="NKM40" s="420"/>
      <c r="NKN40" s="420"/>
      <c r="NKO40" s="420"/>
      <c r="NKP40" s="420"/>
      <c r="NKQ40" s="420"/>
      <c r="NKR40" s="420"/>
      <c r="NKS40" s="420"/>
      <c r="NKT40" s="420"/>
      <c r="NKU40" s="420"/>
      <c r="NKV40" s="420"/>
      <c r="NKW40" s="420"/>
      <c r="NKX40" s="420"/>
      <c r="NKY40" s="420"/>
      <c r="NKZ40" s="420"/>
      <c r="NLA40" s="420"/>
      <c r="NLB40" s="420"/>
      <c r="NLC40" s="420"/>
      <c r="NLD40" s="420"/>
      <c r="NLE40" s="420"/>
      <c r="NLF40" s="420"/>
      <c r="NLG40" s="420"/>
      <c r="NLH40" s="420"/>
      <c r="NLI40" s="420"/>
      <c r="NLJ40" s="420"/>
      <c r="NLK40" s="420"/>
      <c r="NLL40" s="420"/>
      <c r="NLM40" s="420"/>
      <c r="NLN40" s="420"/>
      <c r="NLO40" s="420"/>
      <c r="NLP40" s="420"/>
      <c r="NLQ40" s="420"/>
      <c r="NLR40" s="420"/>
      <c r="NLS40" s="420"/>
      <c r="NLT40" s="420"/>
      <c r="NLU40" s="420"/>
      <c r="NLV40" s="420"/>
      <c r="NLW40" s="420"/>
      <c r="NLX40" s="420"/>
      <c r="NLY40" s="420"/>
      <c r="NLZ40" s="420"/>
      <c r="NMA40" s="420"/>
      <c r="NMB40" s="420"/>
      <c r="NMC40" s="420"/>
      <c r="NMD40" s="420"/>
      <c r="NME40" s="420"/>
      <c r="NMF40" s="420"/>
      <c r="NMG40" s="420"/>
      <c r="NMH40" s="420"/>
      <c r="NMI40" s="420"/>
      <c r="NMJ40" s="420"/>
      <c r="NMK40" s="420"/>
      <c r="NML40" s="420"/>
      <c r="NMM40" s="420"/>
      <c r="NMN40" s="420"/>
      <c r="NMO40" s="420"/>
      <c r="NMP40" s="420"/>
      <c r="NMQ40" s="420"/>
      <c r="NMR40" s="420"/>
      <c r="NMS40" s="420"/>
      <c r="NMT40" s="420"/>
      <c r="NMU40" s="420"/>
      <c r="NMV40" s="420"/>
      <c r="NMW40" s="420"/>
      <c r="NMX40" s="420"/>
      <c r="NMY40" s="420"/>
      <c r="NMZ40" s="420"/>
      <c r="NNA40" s="420"/>
      <c r="NNB40" s="420"/>
      <c r="NNC40" s="420"/>
      <c r="NND40" s="420"/>
      <c r="NNE40" s="420"/>
      <c r="NNF40" s="420"/>
      <c r="NNG40" s="420"/>
      <c r="NNH40" s="420"/>
      <c r="NNI40" s="420"/>
      <c r="NNJ40" s="420"/>
      <c r="NNK40" s="420"/>
      <c r="NNL40" s="420"/>
      <c r="NNM40" s="420"/>
      <c r="NNN40" s="420"/>
      <c r="NNO40" s="420"/>
      <c r="NNP40" s="420"/>
      <c r="NNQ40" s="420"/>
      <c r="NNR40" s="420"/>
      <c r="NNS40" s="420"/>
      <c r="NNT40" s="420"/>
      <c r="NNU40" s="420"/>
      <c r="NNV40" s="420"/>
      <c r="NNW40" s="420"/>
      <c r="NNX40" s="420"/>
      <c r="NNY40" s="420"/>
      <c r="NNZ40" s="420"/>
      <c r="NOA40" s="420"/>
      <c r="NOB40" s="420"/>
      <c r="NOC40" s="420"/>
      <c r="NOD40" s="420"/>
      <c r="NOE40" s="420"/>
      <c r="NOF40" s="420"/>
      <c r="NOG40" s="420"/>
      <c r="NOH40" s="420"/>
      <c r="NOI40" s="420"/>
      <c r="NOJ40" s="420"/>
      <c r="NOK40" s="420"/>
      <c r="NOL40" s="420"/>
      <c r="NOM40" s="420"/>
      <c r="NON40" s="420"/>
      <c r="NOO40" s="420"/>
      <c r="NOP40" s="420"/>
      <c r="NOQ40" s="420"/>
      <c r="NOR40" s="420"/>
      <c r="NOS40" s="420"/>
      <c r="NOT40" s="420"/>
      <c r="NOU40" s="420"/>
      <c r="NOV40" s="420"/>
      <c r="NOW40" s="420"/>
      <c r="NOX40" s="420"/>
      <c r="NOY40" s="420"/>
      <c r="NOZ40" s="420"/>
      <c r="NPA40" s="420"/>
      <c r="NPB40" s="420"/>
      <c r="NPC40" s="420"/>
      <c r="NPD40" s="420"/>
      <c r="NPE40" s="420"/>
      <c r="NPF40" s="420"/>
      <c r="NPG40" s="420"/>
      <c r="NPH40" s="420"/>
      <c r="NPI40" s="420"/>
      <c r="NPJ40" s="420"/>
      <c r="NPK40" s="420"/>
      <c r="NPL40" s="420"/>
      <c r="NPM40" s="420"/>
      <c r="NPN40" s="420"/>
      <c r="NPO40" s="420"/>
      <c r="NPP40" s="420"/>
      <c r="NPQ40" s="420"/>
      <c r="NPR40" s="420"/>
      <c r="NPS40" s="420"/>
      <c r="NPT40" s="420"/>
      <c r="NPU40" s="420"/>
      <c r="NPV40" s="420"/>
      <c r="NPW40" s="420"/>
      <c r="NPX40" s="420"/>
      <c r="NPY40" s="420"/>
      <c r="NPZ40" s="420"/>
      <c r="NQA40" s="420"/>
      <c r="NQB40" s="420"/>
      <c r="NQC40" s="420"/>
      <c r="NQD40" s="420"/>
      <c r="NQE40" s="420"/>
      <c r="NQF40" s="420"/>
      <c r="NQG40" s="420"/>
      <c r="NQH40" s="420"/>
      <c r="NQI40" s="420"/>
      <c r="NQJ40" s="420"/>
      <c r="NQK40" s="420"/>
      <c r="NQL40" s="420"/>
      <c r="NQM40" s="420"/>
      <c r="NQN40" s="420"/>
      <c r="NQO40" s="420"/>
      <c r="NQP40" s="420"/>
      <c r="NQQ40" s="420"/>
      <c r="NQR40" s="420"/>
      <c r="NQS40" s="420"/>
      <c r="NQT40" s="420"/>
      <c r="NQU40" s="420"/>
      <c r="NQV40" s="420"/>
      <c r="NQW40" s="420"/>
      <c r="NQX40" s="420"/>
      <c r="NQY40" s="420"/>
      <c r="NQZ40" s="420"/>
      <c r="NRA40" s="420"/>
      <c r="NRB40" s="420"/>
      <c r="NRC40" s="420"/>
      <c r="NRD40" s="420"/>
      <c r="NRE40" s="420"/>
      <c r="NRF40" s="420"/>
      <c r="NRG40" s="420"/>
      <c r="NRH40" s="420"/>
      <c r="NRI40" s="420"/>
      <c r="NRJ40" s="420"/>
      <c r="NRK40" s="420"/>
      <c r="NRL40" s="420"/>
      <c r="NRM40" s="420"/>
      <c r="NRN40" s="420"/>
      <c r="NRO40" s="420"/>
      <c r="NRP40" s="420"/>
      <c r="NRQ40" s="420"/>
      <c r="NRR40" s="420"/>
      <c r="NRS40" s="420"/>
      <c r="NRT40" s="420"/>
      <c r="NRU40" s="420"/>
      <c r="NRV40" s="420"/>
      <c r="NRW40" s="420"/>
      <c r="NRX40" s="420"/>
      <c r="NRY40" s="420"/>
      <c r="NRZ40" s="420"/>
      <c r="NSA40" s="420"/>
      <c r="NSB40" s="420"/>
      <c r="NSC40" s="420"/>
      <c r="NSD40" s="420"/>
      <c r="NSE40" s="420"/>
      <c r="NSF40" s="420"/>
      <c r="NSG40" s="420"/>
      <c r="NSH40" s="420"/>
      <c r="NSI40" s="420"/>
      <c r="NSJ40" s="420"/>
      <c r="NSK40" s="420"/>
      <c r="NSL40" s="420"/>
      <c r="NSM40" s="420"/>
      <c r="NSN40" s="420"/>
      <c r="NSO40" s="420"/>
      <c r="NSP40" s="420"/>
      <c r="NSQ40" s="420"/>
      <c r="NSR40" s="420"/>
      <c r="NSS40" s="420"/>
      <c r="NST40" s="420"/>
      <c r="NSU40" s="420"/>
      <c r="NSV40" s="420"/>
      <c r="NSW40" s="420"/>
      <c r="NSX40" s="420"/>
      <c r="NSY40" s="420"/>
      <c r="NSZ40" s="420"/>
      <c r="NTA40" s="420"/>
      <c r="NTB40" s="420"/>
      <c r="NTC40" s="420"/>
      <c r="NTD40" s="420"/>
      <c r="NTE40" s="420"/>
      <c r="NTF40" s="420"/>
      <c r="NTG40" s="420"/>
      <c r="NTH40" s="420"/>
      <c r="NTI40" s="420"/>
      <c r="NTJ40" s="420"/>
      <c r="NTK40" s="420"/>
      <c r="NTL40" s="420"/>
      <c r="NTM40" s="420"/>
      <c r="NTN40" s="420"/>
      <c r="NTO40" s="420"/>
      <c r="NTP40" s="420"/>
      <c r="NTQ40" s="420"/>
      <c r="NTR40" s="420"/>
      <c r="NTS40" s="420"/>
      <c r="NTT40" s="420"/>
      <c r="NTU40" s="420"/>
      <c r="NTV40" s="420"/>
      <c r="NTW40" s="420"/>
      <c r="NTX40" s="420"/>
      <c r="NTY40" s="420"/>
      <c r="NTZ40" s="420"/>
      <c r="NUA40" s="420"/>
      <c r="NUB40" s="420"/>
      <c r="NUC40" s="420"/>
      <c r="NUD40" s="420"/>
      <c r="NUE40" s="420"/>
      <c r="NUF40" s="420"/>
      <c r="NUG40" s="420"/>
      <c r="NUH40" s="420"/>
      <c r="NUI40" s="420"/>
      <c r="NUJ40" s="420"/>
      <c r="NUK40" s="420"/>
      <c r="NUL40" s="420"/>
      <c r="NUM40" s="420"/>
      <c r="NUN40" s="420"/>
      <c r="NUO40" s="420"/>
      <c r="NUP40" s="420"/>
      <c r="NUQ40" s="420"/>
      <c r="NUR40" s="420"/>
      <c r="NUS40" s="420"/>
      <c r="NUT40" s="420"/>
      <c r="NUU40" s="420"/>
      <c r="NUV40" s="420"/>
      <c r="NUW40" s="420"/>
      <c r="NUX40" s="420"/>
      <c r="NUY40" s="420"/>
      <c r="NUZ40" s="420"/>
      <c r="NVA40" s="420"/>
      <c r="NVB40" s="420"/>
      <c r="NVC40" s="420"/>
      <c r="NVD40" s="420"/>
      <c r="NVE40" s="420"/>
      <c r="NVF40" s="420"/>
      <c r="NVG40" s="420"/>
      <c r="NVH40" s="420"/>
      <c r="NVI40" s="420"/>
      <c r="NVJ40" s="420"/>
      <c r="NVK40" s="420"/>
      <c r="NVL40" s="420"/>
      <c r="NVM40" s="420"/>
      <c r="NVN40" s="420"/>
      <c r="NVO40" s="420"/>
      <c r="NVP40" s="420"/>
      <c r="NVQ40" s="420"/>
      <c r="NVR40" s="420"/>
      <c r="NVS40" s="420"/>
      <c r="NVT40" s="420"/>
      <c r="NVU40" s="420"/>
      <c r="NVV40" s="420"/>
      <c r="NVW40" s="420"/>
      <c r="NVX40" s="420"/>
      <c r="NVY40" s="420"/>
      <c r="NVZ40" s="420"/>
      <c r="NWA40" s="420"/>
      <c r="NWB40" s="420"/>
      <c r="NWC40" s="420"/>
      <c r="NWD40" s="420"/>
      <c r="NWE40" s="420"/>
      <c r="NWF40" s="420"/>
      <c r="NWG40" s="420"/>
      <c r="NWH40" s="420"/>
      <c r="NWI40" s="420"/>
      <c r="NWJ40" s="420"/>
      <c r="NWK40" s="420"/>
      <c r="NWL40" s="420"/>
      <c r="NWM40" s="420"/>
      <c r="NWN40" s="420"/>
      <c r="NWO40" s="420"/>
      <c r="NWP40" s="420"/>
      <c r="NWQ40" s="420"/>
      <c r="NWR40" s="420"/>
      <c r="NWS40" s="420"/>
      <c r="NWT40" s="420"/>
      <c r="NWU40" s="420"/>
      <c r="NWV40" s="420"/>
      <c r="NWW40" s="420"/>
      <c r="NWX40" s="420"/>
      <c r="NWY40" s="420"/>
      <c r="NWZ40" s="420"/>
      <c r="NXA40" s="420"/>
      <c r="NXB40" s="420"/>
      <c r="NXC40" s="420"/>
      <c r="NXD40" s="420"/>
      <c r="NXE40" s="420"/>
      <c r="NXF40" s="420"/>
      <c r="NXG40" s="420"/>
      <c r="NXH40" s="420"/>
      <c r="NXI40" s="420"/>
      <c r="NXJ40" s="420"/>
      <c r="NXK40" s="420"/>
      <c r="NXL40" s="420"/>
      <c r="NXM40" s="420"/>
      <c r="NXN40" s="420"/>
      <c r="NXO40" s="420"/>
      <c r="NXP40" s="420"/>
      <c r="NXQ40" s="420"/>
      <c r="NXR40" s="420"/>
      <c r="NXS40" s="420"/>
      <c r="NXT40" s="420"/>
      <c r="NXU40" s="420"/>
      <c r="NXV40" s="420"/>
      <c r="NXW40" s="420"/>
      <c r="NXX40" s="420"/>
      <c r="NXY40" s="420"/>
      <c r="NXZ40" s="420"/>
      <c r="NYA40" s="420"/>
      <c r="NYB40" s="420"/>
      <c r="NYC40" s="420"/>
      <c r="NYD40" s="420"/>
      <c r="NYE40" s="420"/>
      <c r="NYF40" s="420"/>
      <c r="NYG40" s="420"/>
      <c r="NYH40" s="420"/>
      <c r="NYI40" s="420"/>
      <c r="NYJ40" s="420"/>
      <c r="NYK40" s="420"/>
      <c r="NYL40" s="420"/>
      <c r="NYM40" s="420"/>
      <c r="NYN40" s="420"/>
      <c r="NYO40" s="420"/>
      <c r="NYP40" s="420"/>
      <c r="NYQ40" s="420"/>
      <c r="NYR40" s="420"/>
      <c r="NYS40" s="420"/>
      <c r="NYT40" s="420"/>
      <c r="NYU40" s="420"/>
      <c r="NYV40" s="420"/>
      <c r="NYW40" s="420"/>
      <c r="NYX40" s="420"/>
      <c r="NYY40" s="420"/>
      <c r="NYZ40" s="420"/>
      <c r="NZA40" s="420"/>
      <c r="NZB40" s="420"/>
      <c r="NZC40" s="420"/>
      <c r="NZD40" s="420"/>
      <c r="NZE40" s="420"/>
      <c r="NZF40" s="420"/>
      <c r="NZG40" s="420"/>
      <c r="NZH40" s="420"/>
      <c r="NZI40" s="420"/>
      <c r="NZJ40" s="420"/>
      <c r="NZK40" s="420"/>
      <c r="NZL40" s="420"/>
      <c r="NZM40" s="420"/>
      <c r="NZN40" s="420"/>
      <c r="NZO40" s="420"/>
      <c r="NZP40" s="420"/>
      <c r="NZQ40" s="420"/>
      <c r="NZR40" s="420"/>
      <c r="NZS40" s="420"/>
      <c r="NZT40" s="420"/>
      <c r="NZU40" s="420"/>
      <c r="NZV40" s="420"/>
      <c r="NZW40" s="420"/>
      <c r="NZX40" s="420"/>
      <c r="NZY40" s="420"/>
      <c r="NZZ40" s="420"/>
      <c r="OAA40" s="420"/>
      <c r="OAB40" s="420"/>
      <c r="OAC40" s="420"/>
      <c r="OAD40" s="420"/>
      <c r="OAE40" s="420"/>
      <c r="OAF40" s="420"/>
      <c r="OAG40" s="420"/>
      <c r="OAH40" s="420"/>
      <c r="OAI40" s="420"/>
      <c r="OAJ40" s="420"/>
      <c r="OAK40" s="420"/>
      <c r="OAL40" s="420"/>
      <c r="OAM40" s="420"/>
      <c r="OAN40" s="420"/>
      <c r="OAO40" s="420"/>
      <c r="OAP40" s="420"/>
      <c r="OAQ40" s="420"/>
      <c r="OAR40" s="420"/>
      <c r="OAS40" s="420"/>
      <c r="OAT40" s="420"/>
      <c r="OAU40" s="420"/>
      <c r="OAV40" s="420"/>
      <c r="OAW40" s="420"/>
      <c r="OAX40" s="420"/>
      <c r="OAY40" s="420"/>
      <c r="OAZ40" s="420"/>
      <c r="OBA40" s="420"/>
      <c r="OBB40" s="420"/>
      <c r="OBC40" s="420"/>
      <c r="OBD40" s="420"/>
      <c r="OBE40" s="420"/>
      <c r="OBF40" s="420"/>
      <c r="OBG40" s="420"/>
      <c r="OBH40" s="420"/>
      <c r="OBI40" s="420"/>
      <c r="OBJ40" s="420"/>
      <c r="OBK40" s="420"/>
      <c r="OBL40" s="420"/>
      <c r="OBM40" s="420"/>
      <c r="OBN40" s="420"/>
      <c r="OBO40" s="420"/>
      <c r="OBP40" s="420"/>
      <c r="OBQ40" s="420"/>
      <c r="OBR40" s="420"/>
      <c r="OBS40" s="420"/>
      <c r="OBT40" s="420"/>
      <c r="OBU40" s="420"/>
      <c r="OBV40" s="420"/>
      <c r="OBW40" s="420"/>
      <c r="OBX40" s="420"/>
      <c r="OBY40" s="420"/>
      <c r="OBZ40" s="420"/>
      <c r="OCA40" s="420"/>
      <c r="OCB40" s="420"/>
      <c r="OCC40" s="420"/>
      <c r="OCD40" s="420"/>
      <c r="OCE40" s="420"/>
      <c r="OCF40" s="420"/>
      <c r="OCG40" s="420"/>
      <c r="OCH40" s="420"/>
      <c r="OCI40" s="420"/>
      <c r="OCJ40" s="420"/>
      <c r="OCK40" s="420"/>
      <c r="OCL40" s="420"/>
      <c r="OCM40" s="420"/>
      <c r="OCN40" s="420"/>
      <c r="OCO40" s="420"/>
      <c r="OCP40" s="420"/>
      <c r="OCQ40" s="420"/>
      <c r="OCR40" s="420"/>
      <c r="OCS40" s="420"/>
      <c r="OCT40" s="420"/>
      <c r="OCU40" s="420"/>
      <c r="OCV40" s="420"/>
      <c r="OCW40" s="420"/>
      <c r="OCX40" s="420"/>
      <c r="OCY40" s="420"/>
      <c r="OCZ40" s="420"/>
      <c r="ODA40" s="420"/>
      <c r="ODB40" s="420"/>
      <c r="ODC40" s="420"/>
      <c r="ODD40" s="420"/>
      <c r="ODE40" s="420"/>
      <c r="ODF40" s="420"/>
      <c r="ODG40" s="420"/>
      <c r="ODH40" s="420"/>
      <c r="ODI40" s="420"/>
      <c r="ODJ40" s="420"/>
      <c r="ODK40" s="420"/>
      <c r="ODL40" s="420"/>
      <c r="ODM40" s="420"/>
      <c r="ODN40" s="420"/>
      <c r="ODO40" s="420"/>
      <c r="ODP40" s="420"/>
      <c r="ODQ40" s="420"/>
      <c r="ODR40" s="420"/>
      <c r="ODS40" s="420"/>
      <c r="ODT40" s="420"/>
      <c r="ODU40" s="420"/>
      <c r="ODV40" s="420"/>
      <c r="ODW40" s="420"/>
      <c r="ODX40" s="420"/>
      <c r="ODY40" s="420"/>
      <c r="ODZ40" s="420"/>
      <c r="OEA40" s="420"/>
      <c r="OEB40" s="420"/>
      <c r="OEC40" s="420"/>
      <c r="OED40" s="420"/>
      <c r="OEE40" s="420"/>
      <c r="OEF40" s="420"/>
      <c r="OEG40" s="420"/>
      <c r="OEH40" s="420"/>
      <c r="OEI40" s="420"/>
      <c r="OEJ40" s="420"/>
      <c r="OEK40" s="420"/>
      <c r="OEL40" s="420"/>
      <c r="OEM40" s="420"/>
      <c r="OEN40" s="420"/>
      <c r="OEO40" s="420"/>
      <c r="OEP40" s="420"/>
      <c r="OEQ40" s="420"/>
      <c r="OER40" s="420"/>
      <c r="OES40" s="420"/>
      <c r="OET40" s="420"/>
      <c r="OEU40" s="420"/>
      <c r="OEV40" s="420"/>
      <c r="OEW40" s="420"/>
      <c r="OEX40" s="420"/>
      <c r="OEY40" s="420"/>
      <c r="OEZ40" s="420"/>
      <c r="OFA40" s="420"/>
      <c r="OFB40" s="420"/>
      <c r="OFC40" s="420"/>
      <c r="OFD40" s="420"/>
      <c r="OFE40" s="420"/>
      <c r="OFF40" s="420"/>
      <c r="OFG40" s="420"/>
      <c r="OFH40" s="420"/>
      <c r="OFI40" s="420"/>
      <c r="OFJ40" s="420"/>
      <c r="OFK40" s="420"/>
      <c r="OFL40" s="420"/>
      <c r="OFM40" s="420"/>
      <c r="OFN40" s="420"/>
      <c r="OFO40" s="420"/>
      <c r="OFP40" s="420"/>
      <c r="OFQ40" s="420"/>
      <c r="OFR40" s="420"/>
      <c r="OFS40" s="420"/>
      <c r="OFT40" s="420"/>
      <c r="OFU40" s="420"/>
      <c r="OFV40" s="420"/>
      <c r="OFW40" s="420"/>
      <c r="OFX40" s="420"/>
      <c r="OFY40" s="420"/>
      <c r="OFZ40" s="420"/>
      <c r="OGA40" s="420"/>
      <c r="OGB40" s="420"/>
      <c r="OGC40" s="420"/>
      <c r="OGD40" s="420"/>
      <c r="OGE40" s="420"/>
      <c r="OGF40" s="420"/>
      <c r="OGG40" s="420"/>
      <c r="OGH40" s="420"/>
      <c r="OGI40" s="420"/>
      <c r="OGJ40" s="420"/>
      <c r="OGK40" s="420"/>
      <c r="OGL40" s="420"/>
      <c r="OGM40" s="420"/>
      <c r="OGN40" s="420"/>
      <c r="OGO40" s="420"/>
      <c r="OGP40" s="420"/>
      <c r="OGQ40" s="420"/>
      <c r="OGR40" s="420"/>
      <c r="OGS40" s="420"/>
      <c r="OGT40" s="420"/>
      <c r="OGU40" s="420"/>
      <c r="OGV40" s="420"/>
      <c r="OGW40" s="420"/>
      <c r="OGX40" s="420"/>
      <c r="OGY40" s="420"/>
      <c r="OGZ40" s="420"/>
      <c r="OHA40" s="420"/>
      <c r="OHB40" s="420"/>
      <c r="OHC40" s="420"/>
      <c r="OHD40" s="420"/>
      <c r="OHE40" s="420"/>
      <c r="OHF40" s="420"/>
      <c r="OHG40" s="420"/>
      <c r="OHH40" s="420"/>
      <c r="OHI40" s="420"/>
      <c r="OHJ40" s="420"/>
      <c r="OHK40" s="420"/>
      <c r="OHL40" s="420"/>
      <c r="OHM40" s="420"/>
      <c r="OHN40" s="420"/>
      <c r="OHO40" s="420"/>
      <c r="OHP40" s="420"/>
      <c r="OHQ40" s="420"/>
      <c r="OHR40" s="420"/>
      <c r="OHS40" s="420"/>
      <c r="OHT40" s="420"/>
      <c r="OHU40" s="420"/>
      <c r="OHV40" s="420"/>
      <c r="OHW40" s="420"/>
      <c r="OHX40" s="420"/>
      <c r="OHY40" s="420"/>
      <c r="OHZ40" s="420"/>
      <c r="OIA40" s="420"/>
      <c r="OIB40" s="420"/>
      <c r="OIC40" s="420"/>
      <c r="OID40" s="420"/>
      <c r="OIE40" s="420"/>
      <c r="OIF40" s="420"/>
      <c r="OIG40" s="420"/>
      <c r="OIH40" s="420"/>
      <c r="OII40" s="420"/>
      <c r="OIJ40" s="420"/>
      <c r="OIK40" s="420"/>
      <c r="OIL40" s="420"/>
      <c r="OIM40" s="420"/>
      <c r="OIN40" s="420"/>
      <c r="OIO40" s="420"/>
      <c r="OIP40" s="420"/>
      <c r="OIQ40" s="420"/>
      <c r="OIR40" s="420"/>
      <c r="OIS40" s="420"/>
      <c r="OIT40" s="420"/>
      <c r="OIU40" s="420"/>
      <c r="OIV40" s="420"/>
      <c r="OIW40" s="420"/>
      <c r="OIX40" s="420"/>
      <c r="OIY40" s="420"/>
      <c r="OIZ40" s="420"/>
      <c r="OJA40" s="420"/>
      <c r="OJB40" s="420"/>
      <c r="OJC40" s="420"/>
      <c r="OJD40" s="420"/>
      <c r="OJE40" s="420"/>
      <c r="OJF40" s="420"/>
      <c r="OJG40" s="420"/>
      <c r="OJH40" s="420"/>
      <c r="OJI40" s="420"/>
      <c r="OJJ40" s="420"/>
      <c r="OJK40" s="420"/>
      <c r="OJL40" s="420"/>
      <c r="OJM40" s="420"/>
      <c r="OJN40" s="420"/>
      <c r="OJO40" s="420"/>
      <c r="OJP40" s="420"/>
      <c r="OJQ40" s="420"/>
      <c r="OJR40" s="420"/>
      <c r="OJS40" s="420"/>
      <c r="OJT40" s="420"/>
      <c r="OJU40" s="420"/>
      <c r="OJV40" s="420"/>
      <c r="OJW40" s="420"/>
      <c r="OJX40" s="420"/>
      <c r="OJY40" s="420"/>
      <c r="OJZ40" s="420"/>
      <c r="OKA40" s="420"/>
      <c r="OKB40" s="420"/>
      <c r="OKC40" s="420"/>
      <c r="OKD40" s="420"/>
      <c r="OKE40" s="420"/>
      <c r="OKF40" s="420"/>
      <c r="OKG40" s="420"/>
      <c r="OKH40" s="420"/>
      <c r="OKI40" s="420"/>
      <c r="OKJ40" s="420"/>
      <c r="OKK40" s="420"/>
      <c r="OKL40" s="420"/>
      <c r="OKM40" s="420"/>
      <c r="OKN40" s="420"/>
      <c r="OKO40" s="420"/>
      <c r="OKP40" s="420"/>
      <c r="OKQ40" s="420"/>
      <c r="OKR40" s="420"/>
      <c r="OKS40" s="420"/>
      <c r="OKT40" s="420"/>
      <c r="OKU40" s="420"/>
      <c r="OKV40" s="420"/>
      <c r="OKW40" s="420"/>
      <c r="OKX40" s="420"/>
      <c r="OKY40" s="420"/>
      <c r="OKZ40" s="420"/>
      <c r="OLA40" s="420"/>
      <c r="OLB40" s="420"/>
      <c r="OLC40" s="420"/>
      <c r="OLD40" s="420"/>
      <c r="OLE40" s="420"/>
      <c r="OLF40" s="420"/>
      <c r="OLG40" s="420"/>
      <c r="OLH40" s="420"/>
      <c r="OLI40" s="420"/>
      <c r="OLJ40" s="420"/>
      <c r="OLK40" s="420"/>
      <c r="OLL40" s="420"/>
      <c r="OLM40" s="420"/>
      <c r="OLN40" s="420"/>
      <c r="OLO40" s="420"/>
      <c r="OLP40" s="420"/>
      <c r="OLQ40" s="420"/>
      <c r="OLR40" s="420"/>
      <c r="OLS40" s="420"/>
      <c r="OLT40" s="420"/>
      <c r="OLU40" s="420"/>
      <c r="OLV40" s="420"/>
      <c r="OLW40" s="420"/>
      <c r="OLX40" s="420"/>
      <c r="OLY40" s="420"/>
      <c r="OLZ40" s="420"/>
      <c r="OMA40" s="420"/>
      <c r="OMB40" s="420"/>
      <c r="OMC40" s="420"/>
      <c r="OMD40" s="420"/>
      <c r="OME40" s="420"/>
      <c r="OMF40" s="420"/>
      <c r="OMG40" s="420"/>
      <c r="OMH40" s="420"/>
      <c r="OMI40" s="420"/>
      <c r="OMJ40" s="420"/>
      <c r="OMK40" s="420"/>
      <c r="OML40" s="420"/>
      <c r="OMM40" s="420"/>
      <c r="OMN40" s="420"/>
      <c r="OMO40" s="420"/>
      <c r="OMP40" s="420"/>
      <c r="OMQ40" s="420"/>
      <c r="OMR40" s="420"/>
      <c r="OMS40" s="420"/>
      <c r="OMT40" s="420"/>
      <c r="OMU40" s="420"/>
      <c r="OMV40" s="420"/>
      <c r="OMW40" s="420"/>
      <c r="OMX40" s="420"/>
      <c r="OMY40" s="420"/>
      <c r="OMZ40" s="420"/>
      <c r="ONA40" s="420"/>
      <c r="ONB40" s="420"/>
      <c r="ONC40" s="420"/>
      <c r="OND40" s="420"/>
      <c r="ONE40" s="420"/>
      <c r="ONF40" s="420"/>
      <c r="ONG40" s="420"/>
      <c r="ONH40" s="420"/>
      <c r="ONI40" s="420"/>
      <c r="ONJ40" s="420"/>
      <c r="ONK40" s="420"/>
      <c r="ONL40" s="420"/>
      <c r="ONM40" s="420"/>
      <c r="ONN40" s="420"/>
      <c r="ONO40" s="420"/>
      <c r="ONP40" s="420"/>
      <c r="ONQ40" s="420"/>
      <c r="ONR40" s="420"/>
      <c r="ONS40" s="420"/>
      <c r="ONT40" s="420"/>
      <c r="ONU40" s="420"/>
      <c r="ONV40" s="420"/>
      <c r="ONW40" s="420"/>
      <c r="ONX40" s="420"/>
      <c r="ONY40" s="420"/>
      <c r="ONZ40" s="420"/>
      <c r="OOA40" s="420"/>
      <c r="OOB40" s="420"/>
      <c r="OOC40" s="420"/>
      <c r="OOD40" s="420"/>
      <c r="OOE40" s="420"/>
      <c r="OOF40" s="420"/>
      <c r="OOG40" s="420"/>
      <c r="OOH40" s="420"/>
      <c r="OOI40" s="420"/>
      <c r="OOJ40" s="420"/>
      <c r="OOK40" s="420"/>
      <c r="OOL40" s="420"/>
      <c r="OOM40" s="420"/>
      <c r="OON40" s="420"/>
      <c r="OOO40" s="420"/>
      <c r="OOP40" s="420"/>
      <c r="OOQ40" s="420"/>
      <c r="OOR40" s="420"/>
      <c r="OOS40" s="420"/>
      <c r="OOT40" s="420"/>
      <c r="OOU40" s="420"/>
      <c r="OOV40" s="420"/>
      <c r="OOW40" s="420"/>
      <c r="OOX40" s="420"/>
      <c r="OOY40" s="420"/>
      <c r="OOZ40" s="420"/>
      <c r="OPA40" s="420"/>
      <c r="OPB40" s="420"/>
      <c r="OPC40" s="420"/>
      <c r="OPD40" s="420"/>
      <c r="OPE40" s="420"/>
      <c r="OPF40" s="420"/>
      <c r="OPG40" s="420"/>
      <c r="OPH40" s="420"/>
      <c r="OPI40" s="420"/>
      <c r="OPJ40" s="420"/>
      <c r="OPK40" s="420"/>
      <c r="OPL40" s="420"/>
      <c r="OPM40" s="420"/>
      <c r="OPN40" s="420"/>
      <c r="OPO40" s="420"/>
      <c r="OPP40" s="420"/>
      <c r="OPQ40" s="420"/>
      <c r="OPR40" s="420"/>
      <c r="OPS40" s="420"/>
      <c r="OPT40" s="420"/>
      <c r="OPU40" s="420"/>
      <c r="OPV40" s="420"/>
      <c r="OPW40" s="420"/>
      <c r="OPX40" s="420"/>
      <c r="OPY40" s="420"/>
      <c r="OPZ40" s="420"/>
      <c r="OQA40" s="420"/>
      <c r="OQB40" s="420"/>
      <c r="OQC40" s="420"/>
      <c r="OQD40" s="420"/>
      <c r="OQE40" s="420"/>
      <c r="OQF40" s="420"/>
      <c r="OQG40" s="420"/>
      <c r="OQH40" s="420"/>
      <c r="OQI40" s="420"/>
      <c r="OQJ40" s="420"/>
      <c r="OQK40" s="420"/>
      <c r="OQL40" s="420"/>
      <c r="OQM40" s="420"/>
      <c r="OQN40" s="420"/>
      <c r="OQO40" s="420"/>
      <c r="OQP40" s="420"/>
      <c r="OQQ40" s="420"/>
      <c r="OQR40" s="420"/>
      <c r="OQS40" s="420"/>
      <c r="OQT40" s="420"/>
      <c r="OQU40" s="420"/>
      <c r="OQV40" s="420"/>
      <c r="OQW40" s="420"/>
      <c r="OQX40" s="420"/>
      <c r="OQY40" s="420"/>
      <c r="OQZ40" s="420"/>
      <c r="ORA40" s="420"/>
      <c r="ORB40" s="420"/>
      <c r="ORC40" s="420"/>
      <c r="ORD40" s="420"/>
      <c r="ORE40" s="420"/>
      <c r="ORF40" s="420"/>
      <c r="ORG40" s="420"/>
      <c r="ORH40" s="420"/>
      <c r="ORI40" s="420"/>
      <c r="ORJ40" s="420"/>
      <c r="ORK40" s="420"/>
      <c r="ORL40" s="420"/>
      <c r="ORM40" s="420"/>
      <c r="ORN40" s="420"/>
      <c r="ORO40" s="420"/>
      <c r="ORP40" s="420"/>
      <c r="ORQ40" s="420"/>
      <c r="ORR40" s="420"/>
      <c r="ORS40" s="420"/>
      <c r="ORT40" s="420"/>
      <c r="ORU40" s="420"/>
      <c r="ORV40" s="420"/>
      <c r="ORW40" s="420"/>
      <c r="ORX40" s="420"/>
      <c r="ORY40" s="420"/>
      <c r="ORZ40" s="420"/>
      <c r="OSA40" s="420"/>
      <c r="OSB40" s="420"/>
      <c r="OSC40" s="420"/>
      <c r="OSD40" s="420"/>
      <c r="OSE40" s="420"/>
      <c r="OSF40" s="420"/>
      <c r="OSG40" s="420"/>
      <c r="OSH40" s="420"/>
      <c r="OSI40" s="420"/>
      <c r="OSJ40" s="420"/>
      <c r="OSK40" s="420"/>
      <c r="OSL40" s="420"/>
      <c r="OSM40" s="420"/>
      <c r="OSN40" s="420"/>
      <c r="OSO40" s="420"/>
      <c r="OSP40" s="420"/>
      <c r="OSQ40" s="420"/>
      <c r="OSR40" s="420"/>
      <c r="OSS40" s="420"/>
      <c r="OST40" s="420"/>
      <c r="OSU40" s="420"/>
      <c r="OSV40" s="420"/>
      <c r="OSW40" s="420"/>
      <c r="OSX40" s="420"/>
      <c r="OSY40" s="420"/>
      <c r="OSZ40" s="420"/>
      <c r="OTA40" s="420"/>
      <c r="OTB40" s="420"/>
      <c r="OTC40" s="420"/>
      <c r="OTD40" s="420"/>
      <c r="OTE40" s="420"/>
      <c r="OTF40" s="420"/>
      <c r="OTG40" s="420"/>
      <c r="OTH40" s="420"/>
      <c r="OTI40" s="420"/>
      <c r="OTJ40" s="420"/>
      <c r="OTK40" s="420"/>
      <c r="OTL40" s="420"/>
      <c r="OTM40" s="420"/>
      <c r="OTN40" s="420"/>
      <c r="OTO40" s="420"/>
      <c r="OTP40" s="420"/>
      <c r="OTQ40" s="420"/>
      <c r="OTR40" s="420"/>
      <c r="OTS40" s="420"/>
      <c r="OTT40" s="420"/>
      <c r="OTU40" s="420"/>
      <c r="OTV40" s="420"/>
      <c r="OTW40" s="420"/>
      <c r="OTX40" s="420"/>
      <c r="OTY40" s="420"/>
      <c r="OTZ40" s="420"/>
      <c r="OUA40" s="420"/>
      <c r="OUB40" s="420"/>
      <c r="OUC40" s="420"/>
      <c r="OUD40" s="420"/>
      <c r="OUE40" s="420"/>
      <c r="OUF40" s="420"/>
      <c r="OUG40" s="420"/>
      <c r="OUH40" s="420"/>
      <c r="OUI40" s="420"/>
      <c r="OUJ40" s="420"/>
      <c r="OUK40" s="420"/>
      <c r="OUL40" s="420"/>
      <c r="OUM40" s="420"/>
      <c r="OUN40" s="420"/>
      <c r="OUO40" s="420"/>
      <c r="OUP40" s="420"/>
      <c r="OUQ40" s="420"/>
      <c r="OUR40" s="420"/>
      <c r="OUS40" s="420"/>
      <c r="OUT40" s="420"/>
      <c r="OUU40" s="420"/>
      <c r="OUV40" s="420"/>
      <c r="OUW40" s="420"/>
      <c r="OUX40" s="420"/>
      <c r="OUY40" s="420"/>
      <c r="OUZ40" s="420"/>
      <c r="OVA40" s="420"/>
      <c r="OVB40" s="420"/>
      <c r="OVC40" s="420"/>
      <c r="OVD40" s="420"/>
      <c r="OVE40" s="420"/>
      <c r="OVF40" s="420"/>
      <c r="OVG40" s="420"/>
      <c r="OVH40" s="420"/>
      <c r="OVI40" s="420"/>
      <c r="OVJ40" s="420"/>
      <c r="OVK40" s="420"/>
      <c r="OVL40" s="420"/>
      <c r="OVM40" s="420"/>
      <c r="OVN40" s="420"/>
      <c r="OVO40" s="420"/>
      <c r="OVP40" s="420"/>
      <c r="OVQ40" s="420"/>
      <c r="OVR40" s="420"/>
      <c r="OVS40" s="420"/>
      <c r="OVT40" s="420"/>
      <c r="OVU40" s="420"/>
      <c r="OVV40" s="420"/>
      <c r="OVW40" s="420"/>
      <c r="OVX40" s="420"/>
      <c r="OVY40" s="420"/>
      <c r="OVZ40" s="420"/>
      <c r="OWA40" s="420"/>
      <c r="OWB40" s="420"/>
      <c r="OWC40" s="420"/>
      <c r="OWD40" s="420"/>
      <c r="OWE40" s="420"/>
      <c r="OWF40" s="420"/>
      <c r="OWG40" s="420"/>
      <c r="OWH40" s="420"/>
      <c r="OWI40" s="420"/>
      <c r="OWJ40" s="420"/>
      <c r="OWK40" s="420"/>
      <c r="OWL40" s="420"/>
      <c r="OWM40" s="420"/>
      <c r="OWN40" s="420"/>
      <c r="OWO40" s="420"/>
      <c r="OWP40" s="420"/>
      <c r="OWQ40" s="420"/>
      <c r="OWR40" s="420"/>
      <c r="OWS40" s="420"/>
      <c r="OWT40" s="420"/>
      <c r="OWU40" s="420"/>
      <c r="OWV40" s="420"/>
      <c r="OWW40" s="420"/>
      <c r="OWX40" s="420"/>
      <c r="OWY40" s="420"/>
      <c r="OWZ40" s="420"/>
      <c r="OXA40" s="420"/>
      <c r="OXB40" s="420"/>
      <c r="OXC40" s="420"/>
      <c r="OXD40" s="420"/>
      <c r="OXE40" s="420"/>
      <c r="OXF40" s="420"/>
      <c r="OXG40" s="420"/>
      <c r="OXH40" s="420"/>
      <c r="OXI40" s="420"/>
      <c r="OXJ40" s="420"/>
      <c r="OXK40" s="420"/>
      <c r="OXL40" s="420"/>
      <c r="OXM40" s="420"/>
      <c r="OXN40" s="420"/>
      <c r="OXO40" s="420"/>
      <c r="OXP40" s="420"/>
      <c r="OXQ40" s="420"/>
      <c r="OXR40" s="420"/>
      <c r="OXS40" s="420"/>
      <c r="OXT40" s="420"/>
      <c r="OXU40" s="420"/>
      <c r="OXV40" s="420"/>
      <c r="OXW40" s="420"/>
      <c r="OXX40" s="420"/>
      <c r="OXY40" s="420"/>
      <c r="OXZ40" s="420"/>
      <c r="OYA40" s="420"/>
      <c r="OYB40" s="420"/>
      <c r="OYC40" s="420"/>
      <c r="OYD40" s="420"/>
      <c r="OYE40" s="420"/>
      <c r="OYF40" s="420"/>
      <c r="OYG40" s="420"/>
      <c r="OYH40" s="420"/>
      <c r="OYI40" s="420"/>
      <c r="OYJ40" s="420"/>
      <c r="OYK40" s="420"/>
      <c r="OYL40" s="420"/>
      <c r="OYM40" s="420"/>
      <c r="OYN40" s="420"/>
      <c r="OYO40" s="420"/>
      <c r="OYP40" s="420"/>
      <c r="OYQ40" s="420"/>
      <c r="OYR40" s="420"/>
      <c r="OYS40" s="420"/>
      <c r="OYT40" s="420"/>
      <c r="OYU40" s="420"/>
      <c r="OYV40" s="420"/>
      <c r="OYW40" s="420"/>
      <c r="OYX40" s="420"/>
      <c r="OYY40" s="420"/>
      <c r="OYZ40" s="420"/>
      <c r="OZA40" s="420"/>
      <c r="OZB40" s="420"/>
      <c r="OZC40" s="420"/>
      <c r="OZD40" s="420"/>
      <c r="OZE40" s="420"/>
      <c r="OZF40" s="420"/>
      <c r="OZG40" s="420"/>
      <c r="OZH40" s="420"/>
      <c r="OZI40" s="420"/>
      <c r="OZJ40" s="420"/>
      <c r="OZK40" s="420"/>
      <c r="OZL40" s="420"/>
      <c r="OZM40" s="420"/>
      <c r="OZN40" s="420"/>
      <c r="OZO40" s="420"/>
      <c r="OZP40" s="420"/>
      <c r="OZQ40" s="420"/>
      <c r="OZR40" s="420"/>
      <c r="OZS40" s="420"/>
      <c r="OZT40" s="420"/>
      <c r="OZU40" s="420"/>
      <c r="OZV40" s="420"/>
      <c r="OZW40" s="420"/>
      <c r="OZX40" s="420"/>
      <c r="OZY40" s="420"/>
      <c r="OZZ40" s="420"/>
      <c r="PAA40" s="420"/>
      <c r="PAB40" s="420"/>
      <c r="PAC40" s="420"/>
      <c r="PAD40" s="420"/>
      <c r="PAE40" s="420"/>
      <c r="PAF40" s="420"/>
      <c r="PAG40" s="420"/>
      <c r="PAH40" s="420"/>
      <c r="PAI40" s="420"/>
      <c r="PAJ40" s="420"/>
      <c r="PAK40" s="420"/>
      <c r="PAL40" s="420"/>
      <c r="PAM40" s="420"/>
      <c r="PAN40" s="420"/>
      <c r="PAO40" s="420"/>
      <c r="PAP40" s="420"/>
      <c r="PAQ40" s="420"/>
      <c r="PAR40" s="420"/>
      <c r="PAS40" s="420"/>
      <c r="PAT40" s="420"/>
      <c r="PAU40" s="420"/>
      <c r="PAV40" s="420"/>
      <c r="PAW40" s="420"/>
      <c r="PAX40" s="420"/>
      <c r="PAY40" s="420"/>
      <c r="PAZ40" s="420"/>
      <c r="PBA40" s="420"/>
      <c r="PBB40" s="420"/>
      <c r="PBC40" s="420"/>
      <c r="PBD40" s="420"/>
      <c r="PBE40" s="420"/>
      <c r="PBF40" s="420"/>
      <c r="PBG40" s="420"/>
      <c r="PBH40" s="420"/>
      <c r="PBI40" s="420"/>
      <c r="PBJ40" s="420"/>
      <c r="PBK40" s="420"/>
      <c r="PBL40" s="420"/>
      <c r="PBM40" s="420"/>
      <c r="PBN40" s="420"/>
      <c r="PBO40" s="420"/>
      <c r="PBP40" s="420"/>
      <c r="PBQ40" s="420"/>
      <c r="PBR40" s="420"/>
      <c r="PBS40" s="420"/>
      <c r="PBT40" s="420"/>
      <c r="PBU40" s="420"/>
      <c r="PBV40" s="420"/>
      <c r="PBW40" s="420"/>
      <c r="PBX40" s="420"/>
      <c r="PBY40" s="420"/>
      <c r="PBZ40" s="420"/>
      <c r="PCA40" s="420"/>
      <c r="PCB40" s="420"/>
      <c r="PCC40" s="420"/>
      <c r="PCD40" s="420"/>
      <c r="PCE40" s="420"/>
      <c r="PCF40" s="420"/>
      <c r="PCG40" s="420"/>
      <c r="PCH40" s="420"/>
      <c r="PCI40" s="420"/>
      <c r="PCJ40" s="420"/>
      <c r="PCK40" s="420"/>
      <c r="PCL40" s="420"/>
      <c r="PCM40" s="420"/>
      <c r="PCN40" s="420"/>
      <c r="PCO40" s="420"/>
      <c r="PCP40" s="420"/>
      <c r="PCQ40" s="420"/>
      <c r="PCR40" s="420"/>
      <c r="PCS40" s="420"/>
      <c r="PCT40" s="420"/>
      <c r="PCU40" s="420"/>
      <c r="PCV40" s="420"/>
      <c r="PCW40" s="420"/>
      <c r="PCX40" s="420"/>
      <c r="PCY40" s="420"/>
      <c r="PCZ40" s="420"/>
      <c r="PDA40" s="420"/>
      <c r="PDB40" s="420"/>
      <c r="PDC40" s="420"/>
      <c r="PDD40" s="420"/>
      <c r="PDE40" s="420"/>
      <c r="PDF40" s="420"/>
      <c r="PDG40" s="420"/>
      <c r="PDH40" s="420"/>
      <c r="PDI40" s="420"/>
      <c r="PDJ40" s="420"/>
      <c r="PDK40" s="420"/>
      <c r="PDL40" s="420"/>
      <c r="PDM40" s="420"/>
      <c r="PDN40" s="420"/>
      <c r="PDO40" s="420"/>
      <c r="PDP40" s="420"/>
      <c r="PDQ40" s="420"/>
      <c r="PDR40" s="420"/>
      <c r="PDS40" s="420"/>
      <c r="PDT40" s="420"/>
      <c r="PDU40" s="420"/>
      <c r="PDV40" s="420"/>
      <c r="PDW40" s="420"/>
      <c r="PDX40" s="420"/>
      <c r="PDY40" s="420"/>
      <c r="PDZ40" s="420"/>
      <c r="PEA40" s="420"/>
      <c r="PEB40" s="420"/>
      <c r="PEC40" s="420"/>
      <c r="PED40" s="420"/>
      <c r="PEE40" s="420"/>
      <c r="PEF40" s="420"/>
      <c r="PEG40" s="420"/>
      <c r="PEH40" s="420"/>
      <c r="PEI40" s="420"/>
      <c r="PEJ40" s="420"/>
      <c r="PEK40" s="420"/>
      <c r="PEL40" s="420"/>
      <c r="PEM40" s="420"/>
      <c r="PEN40" s="420"/>
      <c r="PEO40" s="420"/>
      <c r="PEP40" s="420"/>
      <c r="PEQ40" s="420"/>
      <c r="PER40" s="420"/>
      <c r="PES40" s="420"/>
      <c r="PET40" s="420"/>
      <c r="PEU40" s="420"/>
      <c r="PEV40" s="420"/>
      <c r="PEW40" s="420"/>
      <c r="PEX40" s="420"/>
      <c r="PEY40" s="420"/>
      <c r="PEZ40" s="420"/>
      <c r="PFA40" s="420"/>
      <c r="PFB40" s="420"/>
      <c r="PFC40" s="420"/>
      <c r="PFD40" s="420"/>
      <c r="PFE40" s="420"/>
      <c r="PFF40" s="420"/>
      <c r="PFG40" s="420"/>
      <c r="PFH40" s="420"/>
      <c r="PFI40" s="420"/>
      <c r="PFJ40" s="420"/>
      <c r="PFK40" s="420"/>
      <c r="PFL40" s="420"/>
      <c r="PFM40" s="420"/>
      <c r="PFN40" s="420"/>
      <c r="PFO40" s="420"/>
      <c r="PFP40" s="420"/>
      <c r="PFQ40" s="420"/>
      <c r="PFR40" s="420"/>
      <c r="PFS40" s="420"/>
      <c r="PFT40" s="420"/>
      <c r="PFU40" s="420"/>
      <c r="PFV40" s="420"/>
      <c r="PFW40" s="420"/>
      <c r="PFX40" s="420"/>
      <c r="PFY40" s="420"/>
      <c r="PFZ40" s="420"/>
      <c r="PGA40" s="420"/>
      <c r="PGB40" s="420"/>
      <c r="PGC40" s="420"/>
      <c r="PGD40" s="420"/>
      <c r="PGE40" s="420"/>
      <c r="PGF40" s="420"/>
      <c r="PGG40" s="420"/>
      <c r="PGH40" s="420"/>
      <c r="PGI40" s="420"/>
      <c r="PGJ40" s="420"/>
      <c r="PGK40" s="420"/>
      <c r="PGL40" s="420"/>
      <c r="PGM40" s="420"/>
      <c r="PGN40" s="420"/>
      <c r="PGO40" s="420"/>
      <c r="PGP40" s="420"/>
      <c r="PGQ40" s="420"/>
      <c r="PGR40" s="420"/>
      <c r="PGS40" s="420"/>
      <c r="PGT40" s="420"/>
      <c r="PGU40" s="420"/>
      <c r="PGV40" s="420"/>
      <c r="PGW40" s="420"/>
      <c r="PGX40" s="420"/>
      <c r="PGY40" s="420"/>
      <c r="PGZ40" s="420"/>
      <c r="PHA40" s="420"/>
      <c r="PHB40" s="420"/>
      <c r="PHC40" s="420"/>
      <c r="PHD40" s="420"/>
      <c r="PHE40" s="420"/>
      <c r="PHF40" s="420"/>
      <c r="PHG40" s="420"/>
      <c r="PHH40" s="420"/>
      <c r="PHI40" s="420"/>
      <c r="PHJ40" s="420"/>
      <c r="PHK40" s="420"/>
      <c r="PHL40" s="420"/>
      <c r="PHM40" s="420"/>
      <c r="PHN40" s="420"/>
      <c r="PHO40" s="420"/>
      <c r="PHP40" s="420"/>
      <c r="PHQ40" s="420"/>
      <c r="PHR40" s="420"/>
      <c r="PHS40" s="420"/>
      <c r="PHT40" s="420"/>
      <c r="PHU40" s="420"/>
      <c r="PHV40" s="420"/>
      <c r="PHW40" s="420"/>
      <c r="PHX40" s="420"/>
      <c r="PHY40" s="420"/>
      <c r="PHZ40" s="420"/>
      <c r="PIA40" s="420"/>
      <c r="PIB40" s="420"/>
      <c r="PIC40" s="420"/>
      <c r="PID40" s="420"/>
      <c r="PIE40" s="420"/>
      <c r="PIF40" s="420"/>
      <c r="PIG40" s="420"/>
      <c r="PIH40" s="420"/>
      <c r="PII40" s="420"/>
      <c r="PIJ40" s="420"/>
      <c r="PIK40" s="420"/>
      <c r="PIL40" s="420"/>
      <c r="PIM40" s="420"/>
      <c r="PIN40" s="420"/>
      <c r="PIO40" s="420"/>
      <c r="PIP40" s="420"/>
      <c r="PIQ40" s="420"/>
      <c r="PIR40" s="420"/>
      <c r="PIS40" s="420"/>
      <c r="PIT40" s="420"/>
      <c r="PIU40" s="420"/>
      <c r="PIV40" s="420"/>
      <c r="PIW40" s="420"/>
      <c r="PIX40" s="420"/>
      <c r="PIY40" s="420"/>
      <c r="PIZ40" s="420"/>
      <c r="PJA40" s="420"/>
      <c r="PJB40" s="420"/>
      <c r="PJC40" s="420"/>
      <c r="PJD40" s="420"/>
      <c r="PJE40" s="420"/>
      <c r="PJF40" s="420"/>
      <c r="PJG40" s="420"/>
      <c r="PJH40" s="420"/>
      <c r="PJI40" s="420"/>
      <c r="PJJ40" s="420"/>
      <c r="PJK40" s="420"/>
      <c r="PJL40" s="420"/>
      <c r="PJM40" s="420"/>
      <c r="PJN40" s="420"/>
      <c r="PJO40" s="420"/>
      <c r="PJP40" s="420"/>
      <c r="PJQ40" s="420"/>
      <c r="PJR40" s="420"/>
      <c r="PJS40" s="420"/>
      <c r="PJT40" s="420"/>
      <c r="PJU40" s="420"/>
      <c r="PJV40" s="420"/>
      <c r="PJW40" s="420"/>
      <c r="PJX40" s="420"/>
      <c r="PJY40" s="420"/>
      <c r="PJZ40" s="420"/>
      <c r="PKA40" s="420"/>
      <c r="PKB40" s="420"/>
      <c r="PKC40" s="420"/>
      <c r="PKD40" s="420"/>
      <c r="PKE40" s="420"/>
      <c r="PKF40" s="420"/>
      <c r="PKG40" s="420"/>
      <c r="PKH40" s="420"/>
      <c r="PKI40" s="420"/>
      <c r="PKJ40" s="420"/>
      <c r="PKK40" s="420"/>
      <c r="PKL40" s="420"/>
      <c r="PKM40" s="420"/>
      <c r="PKN40" s="420"/>
      <c r="PKO40" s="420"/>
      <c r="PKP40" s="420"/>
      <c r="PKQ40" s="420"/>
      <c r="PKR40" s="420"/>
      <c r="PKS40" s="420"/>
      <c r="PKT40" s="420"/>
      <c r="PKU40" s="420"/>
      <c r="PKV40" s="420"/>
      <c r="PKW40" s="420"/>
      <c r="PKX40" s="420"/>
      <c r="PKY40" s="420"/>
      <c r="PKZ40" s="420"/>
      <c r="PLA40" s="420"/>
      <c r="PLB40" s="420"/>
      <c r="PLC40" s="420"/>
      <c r="PLD40" s="420"/>
      <c r="PLE40" s="420"/>
      <c r="PLF40" s="420"/>
      <c r="PLG40" s="420"/>
      <c r="PLH40" s="420"/>
      <c r="PLI40" s="420"/>
      <c r="PLJ40" s="420"/>
      <c r="PLK40" s="420"/>
      <c r="PLL40" s="420"/>
      <c r="PLM40" s="420"/>
      <c r="PLN40" s="420"/>
      <c r="PLO40" s="420"/>
      <c r="PLP40" s="420"/>
      <c r="PLQ40" s="420"/>
      <c r="PLR40" s="420"/>
      <c r="PLS40" s="420"/>
      <c r="PLT40" s="420"/>
      <c r="PLU40" s="420"/>
      <c r="PLV40" s="420"/>
      <c r="PLW40" s="420"/>
      <c r="PLX40" s="420"/>
      <c r="PLY40" s="420"/>
      <c r="PLZ40" s="420"/>
      <c r="PMA40" s="420"/>
      <c r="PMB40" s="420"/>
      <c r="PMC40" s="420"/>
      <c r="PMD40" s="420"/>
      <c r="PME40" s="420"/>
      <c r="PMF40" s="420"/>
      <c r="PMG40" s="420"/>
      <c r="PMH40" s="420"/>
      <c r="PMI40" s="420"/>
      <c r="PMJ40" s="420"/>
      <c r="PMK40" s="420"/>
      <c r="PML40" s="420"/>
      <c r="PMM40" s="420"/>
      <c r="PMN40" s="420"/>
      <c r="PMO40" s="420"/>
      <c r="PMP40" s="420"/>
      <c r="PMQ40" s="420"/>
      <c r="PMR40" s="420"/>
      <c r="PMS40" s="420"/>
      <c r="PMT40" s="420"/>
      <c r="PMU40" s="420"/>
      <c r="PMV40" s="420"/>
      <c r="PMW40" s="420"/>
      <c r="PMX40" s="420"/>
      <c r="PMY40" s="420"/>
      <c r="PMZ40" s="420"/>
      <c r="PNA40" s="420"/>
      <c r="PNB40" s="420"/>
      <c r="PNC40" s="420"/>
      <c r="PND40" s="420"/>
      <c r="PNE40" s="420"/>
      <c r="PNF40" s="420"/>
      <c r="PNG40" s="420"/>
      <c r="PNH40" s="420"/>
      <c r="PNI40" s="420"/>
      <c r="PNJ40" s="420"/>
      <c r="PNK40" s="420"/>
      <c r="PNL40" s="420"/>
      <c r="PNM40" s="420"/>
      <c r="PNN40" s="420"/>
      <c r="PNO40" s="420"/>
      <c r="PNP40" s="420"/>
      <c r="PNQ40" s="420"/>
      <c r="PNR40" s="420"/>
      <c r="PNS40" s="420"/>
      <c r="PNT40" s="420"/>
      <c r="PNU40" s="420"/>
      <c r="PNV40" s="420"/>
      <c r="PNW40" s="420"/>
      <c r="PNX40" s="420"/>
      <c r="PNY40" s="420"/>
      <c r="PNZ40" s="420"/>
      <c r="POA40" s="420"/>
      <c r="POB40" s="420"/>
      <c r="POC40" s="420"/>
      <c r="POD40" s="420"/>
      <c r="POE40" s="420"/>
      <c r="POF40" s="420"/>
      <c r="POG40" s="420"/>
      <c r="POH40" s="420"/>
      <c r="POI40" s="420"/>
      <c r="POJ40" s="420"/>
      <c r="POK40" s="420"/>
      <c r="POL40" s="420"/>
      <c r="POM40" s="420"/>
      <c r="PON40" s="420"/>
      <c r="POO40" s="420"/>
      <c r="POP40" s="420"/>
      <c r="POQ40" s="420"/>
      <c r="POR40" s="420"/>
      <c r="POS40" s="420"/>
      <c r="POT40" s="420"/>
      <c r="POU40" s="420"/>
      <c r="POV40" s="420"/>
      <c r="POW40" s="420"/>
      <c r="POX40" s="420"/>
      <c r="POY40" s="420"/>
      <c r="POZ40" s="420"/>
      <c r="PPA40" s="420"/>
      <c r="PPB40" s="420"/>
      <c r="PPC40" s="420"/>
      <c r="PPD40" s="420"/>
      <c r="PPE40" s="420"/>
      <c r="PPF40" s="420"/>
      <c r="PPG40" s="420"/>
      <c r="PPH40" s="420"/>
      <c r="PPI40" s="420"/>
      <c r="PPJ40" s="420"/>
      <c r="PPK40" s="420"/>
      <c r="PPL40" s="420"/>
      <c r="PPM40" s="420"/>
      <c r="PPN40" s="420"/>
      <c r="PPO40" s="420"/>
      <c r="PPP40" s="420"/>
      <c r="PPQ40" s="420"/>
      <c r="PPR40" s="420"/>
      <c r="PPS40" s="420"/>
      <c r="PPT40" s="420"/>
      <c r="PPU40" s="420"/>
      <c r="PPV40" s="420"/>
      <c r="PPW40" s="420"/>
      <c r="PPX40" s="420"/>
      <c r="PPY40" s="420"/>
      <c r="PPZ40" s="420"/>
      <c r="PQA40" s="420"/>
      <c r="PQB40" s="420"/>
      <c r="PQC40" s="420"/>
      <c r="PQD40" s="420"/>
      <c r="PQE40" s="420"/>
      <c r="PQF40" s="420"/>
      <c r="PQG40" s="420"/>
      <c r="PQH40" s="420"/>
      <c r="PQI40" s="420"/>
      <c r="PQJ40" s="420"/>
      <c r="PQK40" s="420"/>
      <c r="PQL40" s="420"/>
      <c r="PQM40" s="420"/>
      <c r="PQN40" s="420"/>
      <c r="PQO40" s="420"/>
      <c r="PQP40" s="420"/>
      <c r="PQQ40" s="420"/>
      <c r="PQR40" s="420"/>
      <c r="PQS40" s="420"/>
      <c r="PQT40" s="420"/>
      <c r="PQU40" s="420"/>
      <c r="PQV40" s="420"/>
      <c r="PQW40" s="420"/>
      <c r="PQX40" s="420"/>
      <c r="PQY40" s="420"/>
      <c r="PQZ40" s="420"/>
      <c r="PRA40" s="420"/>
      <c r="PRB40" s="420"/>
      <c r="PRC40" s="420"/>
      <c r="PRD40" s="420"/>
      <c r="PRE40" s="420"/>
      <c r="PRF40" s="420"/>
      <c r="PRG40" s="420"/>
      <c r="PRH40" s="420"/>
      <c r="PRI40" s="420"/>
      <c r="PRJ40" s="420"/>
      <c r="PRK40" s="420"/>
      <c r="PRL40" s="420"/>
      <c r="PRM40" s="420"/>
      <c r="PRN40" s="420"/>
      <c r="PRO40" s="420"/>
      <c r="PRP40" s="420"/>
      <c r="PRQ40" s="420"/>
      <c r="PRR40" s="420"/>
      <c r="PRS40" s="420"/>
      <c r="PRT40" s="420"/>
      <c r="PRU40" s="420"/>
      <c r="PRV40" s="420"/>
      <c r="PRW40" s="420"/>
      <c r="PRX40" s="420"/>
      <c r="PRY40" s="420"/>
      <c r="PRZ40" s="420"/>
      <c r="PSA40" s="420"/>
      <c r="PSB40" s="420"/>
      <c r="PSC40" s="420"/>
      <c r="PSD40" s="420"/>
      <c r="PSE40" s="420"/>
      <c r="PSF40" s="420"/>
      <c r="PSG40" s="420"/>
      <c r="PSH40" s="420"/>
      <c r="PSI40" s="420"/>
      <c r="PSJ40" s="420"/>
      <c r="PSK40" s="420"/>
      <c r="PSL40" s="420"/>
      <c r="PSM40" s="420"/>
      <c r="PSN40" s="420"/>
      <c r="PSO40" s="420"/>
      <c r="PSP40" s="420"/>
      <c r="PSQ40" s="420"/>
      <c r="PSR40" s="420"/>
      <c r="PSS40" s="420"/>
      <c r="PST40" s="420"/>
      <c r="PSU40" s="420"/>
      <c r="PSV40" s="420"/>
      <c r="PSW40" s="420"/>
      <c r="PSX40" s="420"/>
      <c r="PSY40" s="420"/>
      <c r="PSZ40" s="420"/>
      <c r="PTA40" s="420"/>
      <c r="PTB40" s="420"/>
      <c r="PTC40" s="420"/>
      <c r="PTD40" s="420"/>
      <c r="PTE40" s="420"/>
      <c r="PTF40" s="420"/>
      <c r="PTG40" s="420"/>
      <c r="PTH40" s="420"/>
      <c r="PTI40" s="420"/>
      <c r="PTJ40" s="420"/>
      <c r="PTK40" s="420"/>
      <c r="PTL40" s="420"/>
      <c r="PTM40" s="420"/>
      <c r="PTN40" s="420"/>
      <c r="PTO40" s="420"/>
      <c r="PTP40" s="420"/>
      <c r="PTQ40" s="420"/>
      <c r="PTR40" s="420"/>
      <c r="PTS40" s="420"/>
      <c r="PTT40" s="420"/>
      <c r="PTU40" s="420"/>
      <c r="PTV40" s="420"/>
      <c r="PTW40" s="420"/>
      <c r="PTX40" s="420"/>
      <c r="PTY40" s="420"/>
      <c r="PTZ40" s="420"/>
      <c r="PUA40" s="420"/>
      <c r="PUB40" s="420"/>
      <c r="PUC40" s="420"/>
      <c r="PUD40" s="420"/>
      <c r="PUE40" s="420"/>
      <c r="PUF40" s="420"/>
      <c r="PUG40" s="420"/>
      <c r="PUH40" s="420"/>
      <c r="PUI40" s="420"/>
      <c r="PUJ40" s="420"/>
      <c r="PUK40" s="420"/>
      <c r="PUL40" s="420"/>
      <c r="PUM40" s="420"/>
      <c r="PUN40" s="420"/>
      <c r="PUO40" s="420"/>
      <c r="PUP40" s="420"/>
      <c r="PUQ40" s="420"/>
      <c r="PUR40" s="420"/>
      <c r="PUS40" s="420"/>
      <c r="PUT40" s="420"/>
      <c r="PUU40" s="420"/>
      <c r="PUV40" s="420"/>
      <c r="PUW40" s="420"/>
      <c r="PUX40" s="420"/>
      <c r="PUY40" s="420"/>
      <c r="PUZ40" s="420"/>
      <c r="PVA40" s="420"/>
      <c r="PVB40" s="420"/>
      <c r="PVC40" s="420"/>
      <c r="PVD40" s="420"/>
      <c r="PVE40" s="420"/>
      <c r="PVF40" s="420"/>
      <c r="PVG40" s="420"/>
      <c r="PVH40" s="420"/>
      <c r="PVI40" s="420"/>
      <c r="PVJ40" s="420"/>
      <c r="PVK40" s="420"/>
      <c r="PVL40" s="420"/>
      <c r="PVM40" s="420"/>
      <c r="PVN40" s="420"/>
      <c r="PVO40" s="420"/>
      <c r="PVP40" s="420"/>
      <c r="PVQ40" s="420"/>
      <c r="PVR40" s="420"/>
      <c r="PVS40" s="420"/>
      <c r="PVT40" s="420"/>
      <c r="PVU40" s="420"/>
      <c r="PVV40" s="420"/>
      <c r="PVW40" s="420"/>
      <c r="PVX40" s="420"/>
      <c r="PVY40" s="420"/>
      <c r="PVZ40" s="420"/>
      <c r="PWA40" s="420"/>
      <c r="PWB40" s="420"/>
      <c r="PWC40" s="420"/>
      <c r="PWD40" s="420"/>
      <c r="PWE40" s="420"/>
      <c r="PWF40" s="420"/>
      <c r="PWG40" s="420"/>
      <c r="PWH40" s="420"/>
      <c r="PWI40" s="420"/>
      <c r="PWJ40" s="420"/>
      <c r="PWK40" s="420"/>
      <c r="PWL40" s="420"/>
      <c r="PWM40" s="420"/>
      <c r="PWN40" s="420"/>
      <c r="PWO40" s="420"/>
      <c r="PWP40" s="420"/>
      <c r="PWQ40" s="420"/>
      <c r="PWR40" s="420"/>
      <c r="PWS40" s="420"/>
      <c r="PWT40" s="420"/>
      <c r="PWU40" s="420"/>
      <c r="PWV40" s="420"/>
      <c r="PWW40" s="420"/>
      <c r="PWX40" s="420"/>
      <c r="PWY40" s="420"/>
      <c r="PWZ40" s="420"/>
      <c r="PXA40" s="420"/>
      <c r="PXB40" s="420"/>
      <c r="PXC40" s="420"/>
      <c r="PXD40" s="420"/>
      <c r="PXE40" s="420"/>
      <c r="PXF40" s="420"/>
      <c r="PXG40" s="420"/>
      <c r="PXH40" s="420"/>
      <c r="PXI40" s="420"/>
      <c r="PXJ40" s="420"/>
      <c r="PXK40" s="420"/>
      <c r="PXL40" s="420"/>
      <c r="PXM40" s="420"/>
      <c r="PXN40" s="420"/>
      <c r="PXO40" s="420"/>
      <c r="PXP40" s="420"/>
      <c r="PXQ40" s="420"/>
      <c r="PXR40" s="420"/>
      <c r="PXS40" s="420"/>
      <c r="PXT40" s="420"/>
      <c r="PXU40" s="420"/>
      <c r="PXV40" s="420"/>
      <c r="PXW40" s="420"/>
      <c r="PXX40" s="420"/>
      <c r="PXY40" s="420"/>
      <c r="PXZ40" s="420"/>
      <c r="PYA40" s="420"/>
      <c r="PYB40" s="420"/>
      <c r="PYC40" s="420"/>
      <c r="PYD40" s="420"/>
      <c r="PYE40" s="420"/>
      <c r="PYF40" s="420"/>
      <c r="PYG40" s="420"/>
      <c r="PYH40" s="420"/>
      <c r="PYI40" s="420"/>
      <c r="PYJ40" s="420"/>
      <c r="PYK40" s="420"/>
      <c r="PYL40" s="420"/>
      <c r="PYM40" s="420"/>
      <c r="PYN40" s="420"/>
      <c r="PYO40" s="420"/>
      <c r="PYP40" s="420"/>
      <c r="PYQ40" s="420"/>
      <c r="PYR40" s="420"/>
      <c r="PYS40" s="420"/>
      <c r="PYT40" s="420"/>
      <c r="PYU40" s="420"/>
      <c r="PYV40" s="420"/>
      <c r="PYW40" s="420"/>
      <c r="PYX40" s="420"/>
      <c r="PYY40" s="420"/>
      <c r="PYZ40" s="420"/>
      <c r="PZA40" s="420"/>
      <c r="PZB40" s="420"/>
      <c r="PZC40" s="420"/>
      <c r="PZD40" s="420"/>
      <c r="PZE40" s="420"/>
      <c r="PZF40" s="420"/>
      <c r="PZG40" s="420"/>
      <c r="PZH40" s="420"/>
      <c r="PZI40" s="420"/>
      <c r="PZJ40" s="420"/>
      <c r="PZK40" s="420"/>
      <c r="PZL40" s="420"/>
      <c r="PZM40" s="420"/>
      <c r="PZN40" s="420"/>
      <c r="PZO40" s="420"/>
      <c r="PZP40" s="420"/>
      <c r="PZQ40" s="420"/>
      <c r="PZR40" s="420"/>
      <c r="PZS40" s="420"/>
      <c r="PZT40" s="420"/>
      <c r="PZU40" s="420"/>
      <c r="PZV40" s="420"/>
      <c r="PZW40" s="420"/>
      <c r="PZX40" s="420"/>
      <c r="PZY40" s="420"/>
      <c r="PZZ40" s="420"/>
      <c r="QAA40" s="420"/>
      <c r="QAB40" s="420"/>
      <c r="QAC40" s="420"/>
      <c r="QAD40" s="420"/>
      <c r="QAE40" s="420"/>
      <c r="QAF40" s="420"/>
      <c r="QAG40" s="420"/>
      <c r="QAH40" s="420"/>
      <c r="QAI40" s="420"/>
      <c r="QAJ40" s="420"/>
      <c r="QAK40" s="420"/>
      <c r="QAL40" s="420"/>
      <c r="QAM40" s="420"/>
      <c r="QAN40" s="420"/>
      <c r="QAO40" s="420"/>
      <c r="QAP40" s="420"/>
      <c r="QAQ40" s="420"/>
      <c r="QAR40" s="420"/>
      <c r="QAS40" s="420"/>
      <c r="QAT40" s="420"/>
      <c r="QAU40" s="420"/>
      <c r="QAV40" s="420"/>
      <c r="QAW40" s="420"/>
      <c r="QAX40" s="420"/>
      <c r="QAY40" s="420"/>
      <c r="QAZ40" s="420"/>
      <c r="QBA40" s="420"/>
      <c r="QBB40" s="420"/>
      <c r="QBC40" s="420"/>
      <c r="QBD40" s="420"/>
      <c r="QBE40" s="420"/>
      <c r="QBF40" s="420"/>
      <c r="QBG40" s="420"/>
      <c r="QBH40" s="420"/>
      <c r="QBI40" s="420"/>
      <c r="QBJ40" s="420"/>
      <c r="QBK40" s="420"/>
      <c r="QBL40" s="420"/>
      <c r="QBM40" s="420"/>
      <c r="QBN40" s="420"/>
      <c r="QBO40" s="420"/>
      <c r="QBP40" s="420"/>
      <c r="QBQ40" s="420"/>
      <c r="QBR40" s="420"/>
      <c r="QBS40" s="420"/>
      <c r="QBT40" s="420"/>
      <c r="QBU40" s="420"/>
      <c r="QBV40" s="420"/>
      <c r="QBW40" s="420"/>
      <c r="QBX40" s="420"/>
      <c r="QBY40" s="420"/>
      <c r="QBZ40" s="420"/>
      <c r="QCA40" s="420"/>
      <c r="QCB40" s="420"/>
      <c r="QCC40" s="420"/>
      <c r="QCD40" s="420"/>
      <c r="QCE40" s="420"/>
      <c r="QCF40" s="420"/>
      <c r="QCG40" s="420"/>
      <c r="QCH40" s="420"/>
      <c r="QCI40" s="420"/>
      <c r="QCJ40" s="420"/>
      <c r="QCK40" s="420"/>
      <c r="QCL40" s="420"/>
      <c r="QCM40" s="420"/>
      <c r="QCN40" s="420"/>
      <c r="QCO40" s="420"/>
      <c r="QCP40" s="420"/>
      <c r="QCQ40" s="420"/>
      <c r="QCR40" s="420"/>
      <c r="QCS40" s="420"/>
      <c r="QCT40" s="420"/>
      <c r="QCU40" s="420"/>
      <c r="QCV40" s="420"/>
      <c r="QCW40" s="420"/>
      <c r="QCX40" s="420"/>
      <c r="QCY40" s="420"/>
      <c r="QCZ40" s="420"/>
      <c r="QDA40" s="420"/>
      <c r="QDB40" s="420"/>
      <c r="QDC40" s="420"/>
      <c r="QDD40" s="420"/>
      <c r="QDE40" s="420"/>
      <c r="QDF40" s="420"/>
      <c r="QDG40" s="420"/>
      <c r="QDH40" s="420"/>
      <c r="QDI40" s="420"/>
      <c r="QDJ40" s="420"/>
      <c r="QDK40" s="420"/>
      <c r="QDL40" s="420"/>
      <c r="QDM40" s="420"/>
      <c r="QDN40" s="420"/>
      <c r="QDO40" s="420"/>
      <c r="QDP40" s="420"/>
      <c r="QDQ40" s="420"/>
      <c r="QDR40" s="420"/>
      <c r="QDS40" s="420"/>
      <c r="QDT40" s="420"/>
      <c r="QDU40" s="420"/>
      <c r="QDV40" s="420"/>
      <c r="QDW40" s="420"/>
      <c r="QDX40" s="420"/>
      <c r="QDY40" s="420"/>
      <c r="QDZ40" s="420"/>
      <c r="QEA40" s="420"/>
      <c r="QEB40" s="420"/>
      <c r="QEC40" s="420"/>
      <c r="QED40" s="420"/>
      <c r="QEE40" s="420"/>
      <c r="QEF40" s="420"/>
      <c r="QEG40" s="420"/>
      <c r="QEH40" s="420"/>
      <c r="QEI40" s="420"/>
      <c r="QEJ40" s="420"/>
      <c r="QEK40" s="420"/>
      <c r="QEL40" s="420"/>
      <c r="QEM40" s="420"/>
      <c r="QEN40" s="420"/>
      <c r="QEO40" s="420"/>
      <c r="QEP40" s="420"/>
      <c r="QEQ40" s="420"/>
      <c r="QER40" s="420"/>
      <c r="QES40" s="420"/>
      <c r="QET40" s="420"/>
      <c r="QEU40" s="420"/>
      <c r="QEV40" s="420"/>
      <c r="QEW40" s="420"/>
      <c r="QEX40" s="420"/>
      <c r="QEY40" s="420"/>
      <c r="QEZ40" s="420"/>
      <c r="QFA40" s="420"/>
      <c r="QFB40" s="420"/>
      <c r="QFC40" s="420"/>
      <c r="QFD40" s="420"/>
      <c r="QFE40" s="420"/>
      <c r="QFF40" s="420"/>
      <c r="QFG40" s="420"/>
      <c r="QFH40" s="420"/>
      <c r="QFI40" s="420"/>
      <c r="QFJ40" s="420"/>
      <c r="QFK40" s="420"/>
      <c r="QFL40" s="420"/>
      <c r="QFM40" s="420"/>
      <c r="QFN40" s="420"/>
      <c r="QFO40" s="420"/>
      <c r="QFP40" s="420"/>
      <c r="QFQ40" s="420"/>
      <c r="QFR40" s="420"/>
      <c r="QFS40" s="420"/>
      <c r="QFT40" s="420"/>
      <c r="QFU40" s="420"/>
      <c r="QFV40" s="420"/>
      <c r="QFW40" s="420"/>
      <c r="QFX40" s="420"/>
      <c r="QFY40" s="420"/>
      <c r="QFZ40" s="420"/>
      <c r="QGA40" s="420"/>
      <c r="QGB40" s="420"/>
      <c r="QGC40" s="420"/>
      <c r="QGD40" s="420"/>
      <c r="QGE40" s="420"/>
      <c r="QGF40" s="420"/>
      <c r="QGG40" s="420"/>
      <c r="QGH40" s="420"/>
      <c r="QGI40" s="420"/>
      <c r="QGJ40" s="420"/>
      <c r="QGK40" s="420"/>
      <c r="QGL40" s="420"/>
      <c r="QGM40" s="420"/>
      <c r="QGN40" s="420"/>
      <c r="QGO40" s="420"/>
      <c r="QGP40" s="420"/>
      <c r="QGQ40" s="420"/>
      <c r="QGR40" s="420"/>
      <c r="QGS40" s="420"/>
      <c r="QGT40" s="420"/>
      <c r="QGU40" s="420"/>
      <c r="QGV40" s="420"/>
      <c r="QGW40" s="420"/>
      <c r="QGX40" s="420"/>
      <c r="QGY40" s="420"/>
      <c r="QGZ40" s="420"/>
      <c r="QHA40" s="420"/>
      <c r="QHB40" s="420"/>
      <c r="QHC40" s="420"/>
      <c r="QHD40" s="420"/>
      <c r="QHE40" s="420"/>
      <c r="QHF40" s="420"/>
      <c r="QHG40" s="420"/>
      <c r="QHH40" s="420"/>
      <c r="QHI40" s="420"/>
      <c r="QHJ40" s="420"/>
      <c r="QHK40" s="420"/>
      <c r="QHL40" s="420"/>
      <c r="QHM40" s="420"/>
      <c r="QHN40" s="420"/>
      <c r="QHO40" s="420"/>
      <c r="QHP40" s="420"/>
      <c r="QHQ40" s="420"/>
      <c r="QHR40" s="420"/>
      <c r="QHS40" s="420"/>
      <c r="QHT40" s="420"/>
      <c r="QHU40" s="420"/>
      <c r="QHV40" s="420"/>
      <c r="QHW40" s="420"/>
      <c r="QHX40" s="420"/>
      <c r="QHY40" s="420"/>
      <c r="QHZ40" s="420"/>
      <c r="QIA40" s="420"/>
      <c r="QIB40" s="420"/>
      <c r="QIC40" s="420"/>
      <c r="QID40" s="420"/>
      <c r="QIE40" s="420"/>
      <c r="QIF40" s="420"/>
      <c r="QIG40" s="420"/>
      <c r="QIH40" s="420"/>
      <c r="QII40" s="420"/>
      <c r="QIJ40" s="420"/>
      <c r="QIK40" s="420"/>
      <c r="QIL40" s="420"/>
      <c r="QIM40" s="420"/>
      <c r="QIN40" s="420"/>
      <c r="QIO40" s="420"/>
      <c r="QIP40" s="420"/>
      <c r="QIQ40" s="420"/>
      <c r="QIR40" s="420"/>
      <c r="QIS40" s="420"/>
      <c r="QIT40" s="420"/>
      <c r="QIU40" s="420"/>
      <c r="QIV40" s="420"/>
      <c r="QIW40" s="420"/>
      <c r="QIX40" s="420"/>
      <c r="QIY40" s="420"/>
      <c r="QIZ40" s="420"/>
      <c r="QJA40" s="420"/>
      <c r="QJB40" s="420"/>
      <c r="QJC40" s="420"/>
      <c r="QJD40" s="420"/>
      <c r="QJE40" s="420"/>
      <c r="QJF40" s="420"/>
      <c r="QJG40" s="420"/>
      <c r="QJH40" s="420"/>
      <c r="QJI40" s="420"/>
      <c r="QJJ40" s="420"/>
      <c r="QJK40" s="420"/>
      <c r="QJL40" s="420"/>
      <c r="QJM40" s="420"/>
      <c r="QJN40" s="420"/>
      <c r="QJO40" s="420"/>
      <c r="QJP40" s="420"/>
      <c r="QJQ40" s="420"/>
      <c r="QJR40" s="420"/>
      <c r="QJS40" s="420"/>
      <c r="QJT40" s="420"/>
      <c r="QJU40" s="420"/>
      <c r="QJV40" s="420"/>
      <c r="QJW40" s="420"/>
      <c r="QJX40" s="420"/>
      <c r="QJY40" s="420"/>
      <c r="QJZ40" s="420"/>
      <c r="QKA40" s="420"/>
      <c r="QKB40" s="420"/>
      <c r="QKC40" s="420"/>
      <c r="QKD40" s="420"/>
      <c r="QKE40" s="420"/>
      <c r="QKF40" s="420"/>
      <c r="QKG40" s="420"/>
      <c r="QKH40" s="420"/>
      <c r="QKI40" s="420"/>
      <c r="QKJ40" s="420"/>
      <c r="QKK40" s="420"/>
      <c r="QKL40" s="420"/>
      <c r="QKM40" s="420"/>
      <c r="QKN40" s="420"/>
      <c r="QKO40" s="420"/>
      <c r="QKP40" s="420"/>
      <c r="QKQ40" s="420"/>
      <c r="QKR40" s="420"/>
      <c r="QKS40" s="420"/>
      <c r="QKT40" s="420"/>
      <c r="QKU40" s="420"/>
      <c r="QKV40" s="420"/>
      <c r="QKW40" s="420"/>
      <c r="QKX40" s="420"/>
      <c r="QKY40" s="420"/>
      <c r="QKZ40" s="420"/>
      <c r="QLA40" s="420"/>
      <c r="QLB40" s="420"/>
      <c r="QLC40" s="420"/>
      <c r="QLD40" s="420"/>
      <c r="QLE40" s="420"/>
      <c r="QLF40" s="420"/>
      <c r="QLG40" s="420"/>
      <c r="QLH40" s="420"/>
      <c r="QLI40" s="420"/>
      <c r="QLJ40" s="420"/>
      <c r="QLK40" s="420"/>
      <c r="QLL40" s="420"/>
      <c r="QLM40" s="420"/>
      <c r="QLN40" s="420"/>
      <c r="QLO40" s="420"/>
      <c r="QLP40" s="420"/>
      <c r="QLQ40" s="420"/>
      <c r="QLR40" s="420"/>
      <c r="QLS40" s="420"/>
      <c r="QLT40" s="420"/>
      <c r="QLU40" s="420"/>
      <c r="QLV40" s="420"/>
      <c r="QLW40" s="420"/>
      <c r="QLX40" s="420"/>
      <c r="QLY40" s="420"/>
      <c r="QLZ40" s="420"/>
      <c r="QMA40" s="420"/>
      <c r="QMB40" s="420"/>
      <c r="QMC40" s="420"/>
      <c r="QMD40" s="420"/>
      <c r="QME40" s="420"/>
      <c r="QMF40" s="420"/>
      <c r="QMG40" s="420"/>
      <c r="QMH40" s="420"/>
      <c r="QMI40" s="420"/>
      <c r="QMJ40" s="420"/>
      <c r="QMK40" s="420"/>
      <c r="QML40" s="420"/>
      <c r="QMM40" s="420"/>
      <c r="QMN40" s="420"/>
      <c r="QMO40" s="420"/>
      <c r="QMP40" s="420"/>
      <c r="QMQ40" s="420"/>
      <c r="QMR40" s="420"/>
      <c r="QMS40" s="420"/>
      <c r="QMT40" s="420"/>
      <c r="QMU40" s="420"/>
      <c r="QMV40" s="420"/>
      <c r="QMW40" s="420"/>
      <c r="QMX40" s="420"/>
      <c r="QMY40" s="420"/>
      <c r="QMZ40" s="420"/>
      <c r="QNA40" s="420"/>
      <c r="QNB40" s="420"/>
      <c r="QNC40" s="420"/>
      <c r="QND40" s="420"/>
      <c r="QNE40" s="420"/>
      <c r="QNF40" s="420"/>
      <c r="QNG40" s="420"/>
      <c r="QNH40" s="420"/>
      <c r="QNI40" s="420"/>
      <c r="QNJ40" s="420"/>
      <c r="QNK40" s="420"/>
      <c r="QNL40" s="420"/>
      <c r="QNM40" s="420"/>
      <c r="QNN40" s="420"/>
      <c r="QNO40" s="420"/>
      <c r="QNP40" s="420"/>
      <c r="QNQ40" s="420"/>
      <c r="QNR40" s="420"/>
      <c r="QNS40" s="420"/>
      <c r="QNT40" s="420"/>
      <c r="QNU40" s="420"/>
      <c r="QNV40" s="420"/>
      <c r="QNW40" s="420"/>
      <c r="QNX40" s="420"/>
      <c r="QNY40" s="420"/>
      <c r="QNZ40" s="420"/>
      <c r="QOA40" s="420"/>
      <c r="QOB40" s="420"/>
      <c r="QOC40" s="420"/>
      <c r="QOD40" s="420"/>
      <c r="QOE40" s="420"/>
      <c r="QOF40" s="420"/>
      <c r="QOG40" s="420"/>
      <c r="QOH40" s="420"/>
      <c r="QOI40" s="420"/>
      <c r="QOJ40" s="420"/>
      <c r="QOK40" s="420"/>
      <c r="QOL40" s="420"/>
      <c r="QOM40" s="420"/>
      <c r="QON40" s="420"/>
      <c r="QOO40" s="420"/>
      <c r="QOP40" s="420"/>
      <c r="QOQ40" s="420"/>
      <c r="QOR40" s="420"/>
      <c r="QOS40" s="420"/>
      <c r="QOT40" s="420"/>
      <c r="QOU40" s="420"/>
      <c r="QOV40" s="420"/>
      <c r="QOW40" s="420"/>
      <c r="QOX40" s="420"/>
      <c r="QOY40" s="420"/>
      <c r="QOZ40" s="420"/>
      <c r="QPA40" s="420"/>
      <c r="QPB40" s="420"/>
      <c r="QPC40" s="420"/>
      <c r="QPD40" s="420"/>
      <c r="QPE40" s="420"/>
      <c r="QPF40" s="420"/>
      <c r="QPG40" s="420"/>
      <c r="QPH40" s="420"/>
      <c r="QPI40" s="420"/>
      <c r="QPJ40" s="420"/>
      <c r="QPK40" s="420"/>
      <c r="QPL40" s="420"/>
      <c r="QPM40" s="420"/>
      <c r="QPN40" s="420"/>
      <c r="QPO40" s="420"/>
      <c r="QPP40" s="420"/>
      <c r="QPQ40" s="420"/>
      <c r="QPR40" s="420"/>
      <c r="QPS40" s="420"/>
      <c r="QPT40" s="420"/>
      <c r="QPU40" s="420"/>
      <c r="QPV40" s="420"/>
      <c r="QPW40" s="420"/>
      <c r="QPX40" s="420"/>
      <c r="QPY40" s="420"/>
      <c r="QPZ40" s="420"/>
      <c r="QQA40" s="420"/>
      <c r="QQB40" s="420"/>
      <c r="QQC40" s="420"/>
      <c r="QQD40" s="420"/>
      <c r="QQE40" s="420"/>
      <c r="QQF40" s="420"/>
      <c r="QQG40" s="420"/>
      <c r="QQH40" s="420"/>
      <c r="QQI40" s="420"/>
      <c r="QQJ40" s="420"/>
      <c r="QQK40" s="420"/>
      <c r="QQL40" s="420"/>
      <c r="QQM40" s="420"/>
      <c r="QQN40" s="420"/>
      <c r="QQO40" s="420"/>
      <c r="QQP40" s="420"/>
      <c r="QQQ40" s="420"/>
      <c r="QQR40" s="420"/>
      <c r="QQS40" s="420"/>
      <c r="QQT40" s="420"/>
      <c r="QQU40" s="420"/>
      <c r="QQV40" s="420"/>
      <c r="QQW40" s="420"/>
      <c r="QQX40" s="420"/>
      <c r="QQY40" s="420"/>
      <c r="QQZ40" s="420"/>
      <c r="QRA40" s="420"/>
      <c r="QRB40" s="420"/>
      <c r="QRC40" s="420"/>
      <c r="QRD40" s="420"/>
      <c r="QRE40" s="420"/>
      <c r="QRF40" s="420"/>
      <c r="QRG40" s="420"/>
      <c r="QRH40" s="420"/>
      <c r="QRI40" s="420"/>
      <c r="QRJ40" s="420"/>
      <c r="QRK40" s="420"/>
      <c r="QRL40" s="420"/>
      <c r="QRM40" s="420"/>
      <c r="QRN40" s="420"/>
      <c r="QRO40" s="420"/>
      <c r="QRP40" s="420"/>
      <c r="QRQ40" s="420"/>
      <c r="QRR40" s="420"/>
      <c r="QRS40" s="420"/>
      <c r="QRT40" s="420"/>
      <c r="QRU40" s="420"/>
      <c r="QRV40" s="420"/>
      <c r="QRW40" s="420"/>
      <c r="QRX40" s="420"/>
      <c r="QRY40" s="420"/>
      <c r="QRZ40" s="420"/>
      <c r="QSA40" s="420"/>
      <c r="QSB40" s="420"/>
      <c r="QSC40" s="420"/>
      <c r="QSD40" s="420"/>
      <c r="QSE40" s="420"/>
      <c r="QSF40" s="420"/>
      <c r="QSG40" s="420"/>
      <c r="QSH40" s="420"/>
      <c r="QSI40" s="420"/>
      <c r="QSJ40" s="420"/>
      <c r="QSK40" s="420"/>
      <c r="QSL40" s="420"/>
      <c r="QSM40" s="420"/>
      <c r="QSN40" s="420"/>
      <c r="QSO40" s="420"/>
      <c r="QSP40" s="420"/>
      <c r="QSQ40" s="420"/>
      <c r="QSR40" s="420"/>
      <c r="QSS40" s="420"/>
      <c r="QST40" s="420"/>
      <c r="QSU40" s="420"/>
      <c r="QSV40" s="420"/>
      <c r="QSW40" s="420"/>
      <c r="QSX40" s="420"/>
      <c r="QSY40" s="420"/>
      <c r="QSZ40" s="420"/>
      <c r="QTA40" s="420"/>
      <c r="QTB40" s="420"/>
      <c r="QTC40" s="420"/>
      <c r="QTD40" s="420"/>
      <c r="QTE40" s="420"/>
      <c r="QTF40" s="420"/>
      <c r="QTG40" s="420"/>
      <c r="QTH40" s="420"/>
      <c r="QTI40" s="420"/>
      <c r="QTJ40" s="420"/>
      <c r="QTK40" s="420"/>
      <c r="QTL40" s="420"/>
      <c r="QTM40" s="420"/>
      <c r="QTN40" s="420"/>
      <c r="QTO40" s="420"/>
      <c r="QTP40" s="420"/>
      <c r="QTQ40" s="420"/>
      <c r="QTR40" s="420"/>
      <c r="QTS40" s="420"/>
      <c r="QTT40" s="420"/>
      <c r="QTU40" s="420"/>
      <c r="QTV40" s="420"/>
      <c r="QTW40" s="420"/>
      <c r="QTX40" s="420"/>
      <c r="QTY40" s="420"/>
      <c r="QTZ40" s="420"/>
      <c r="QUA40" s="420"/>
      <c r="QUB40" s="420"/>
      <c r="QUC40" s="420"/>
      <c r="QUD40" s="420"/>
      <c r="QUE40" s="420"/>
      <c r="QUF40" s="420"/>
      <c r="QUG40" s="420"/>
      <c r="QUH40" s="420"/>
      <c r="QUI40" s="420"/>
      <c r="QUJ40" s="420"/>
      <c r="QUK40" s="420"/>
      <c r="QUL40" s="420"/>
      <c r="QUM40" s="420"/>
      <c r="QUN40" s="420"/>
      <c r="QUO40" s="420"/>
      <c r="QUP40" s="420"/>
      <c r="QUQ40" s="420"/>
      <c r="QUR40" s="420"/>
      <c r="QUS40" s="420"/>
      <c r="QUT40" s="420"/>
      <c r="QUU40" s="420"/>
      <c r="QUV40" s="420"/>
      <c r="QUW40" s="420"/>
      <c r="QUX40" s="420"/>
      <c r="QUY40" s="420"/>
      <c r="QUZ40" s="420"/>
      <c r="QVA40" s="420"/>
      <c r="QVB40" s="420"/>
      <c r="QVC40" s="420"/>
      <c r="QVD40" s="420"/>
      <c r="QVE40" s="420"/>
      <c r="QVF40" s="420"/>
      <c r="QVG40" s="420"/>
      <c r="QVH40" s="420"/>
      <c r="QVI40" s="420"/>
      <c r="QVJ40" s="420"/>
      <c r="QVK40" s="420"/>
      <c r="QVL40" s="420"/>
      <c r="QVM40" s="420"/>
      <c r="QVN40" s="420"/>
      <c r="QVO40" s="420"/>
      <c r="QVP40" s="420"/>
      <c r="QVQ40" s="420"/>
      <c r="QVR40" s="420"/>
      <c r="QVS40" s="420"/>
      <c r="QVT40" s="420"/>
      <c r="QVU40" s="420"/>
      <c r="QVV40" s="420"/>
      <c r="QVW40" s="420"/>
      <c r="QVX40" s="420"/>
      <c r="QVY40" s="420"/>
      <c r="QVZ40" s="420"/>
      <c r="QWA40" s="420"/>
      <c r="QWB40" s="420"/>
      <c r="QWC40" s="420"/>
      <c r="QWD40" s="420"/>
      <c r="QWE40" s="420"/>
      <c r="QWF40" s="420"/>
      <c r="QWG40" s="420"/>
      <c r="QWH40" s="420"/>
      <c r="QWI40" s="420"/>
      <c r="QWJ40" s="420"/>
      <c r="QWK40" s="420"/>
      <c r="QWL40" s="420"/>
      <c r="QWM40" s="420"/>
      <c r="QWN40" s="420"/>
      <c r="QWO40" s="420"/>
      <c r="QWP40" s="420"/>
      <c r="QWQ40" s="420"/>
      <c r="QWR40" s="420"/>
      <c r="QWS40" s="420"/>
      <c r="QWT40" s="420"/>
      <c r="QWU40" s="420"/>
      <c r="QWV40" s="420"/>
      <c r="QWW40" s="420"/>
      <c r="QWX40" s="420"/>
      <c r="QWY40" s="420"/>
      <c r="QWZ40" s="420"/>
      <c r="QXA40" s="420"/>
      <c r="QXB40" s="420"/>
      <c r="QXC40" s="420"/>
      <c r="QXD40" s="420"/>
      <c r="QXE40" s="420"/>
      <c r="QXF40" s="420"/>
      <c r="QXG40" s="420"/>
      <c r="QXH40" s="420"/>
      <c r="QXI40" s="420"/>
      <c r="QXJ40" s="420"/>
      <c r="QXK40" s="420"/>
      <c r="QXL40" s="420"/>
      <c r="QXM40" s="420"/>
      <c r="QXN40" s="420"/>
      <c r="QXO40" s="420"/>
      <c r="QXP40" s="420"/>
      <c r="QXQ40" s="420"/>
      <c r="QXR40" s="420"/>
      <c r="QXS40" s="420"/>
      <c r="QXT40" s="420"/>
      <c r="QXU40" s="420"/>
      <c r="QXV40" s="420"/>
      <c r="QXW40" s="420"/>
      <c r="QXX40" s="420"/>
      <c r="QXY40" s="420"/>
      <c r="QXZ40" s="420"/>
      <c r="QYA40" s="420"/>
      <c r="QYB40" s="420"/>
      <c r="QYC40" s="420"/>
      <c r="QYD40" s="420"/>
      <c r="QYE40" s="420"/>
      <c r="QYF40" s="420"/>
      <c r="QYG40" s="420"/>
      <c r="QYH40" s="420"/>
      <c r="QYI40" s="420"/>
      <c r="QYJ40" s="420"/>
      <c r="QYK40" s="420"/>
      <c r="QYL40" s="420"/>
      <c r="QYM40" s="420"/>
      <c r="QYN40" s="420"/>
      <c r="QYO40" s="420"/>
      <c r="QYP40" s="420"/>
      <c r="QYQ40" s="420"/>
      <c r="QYR40" s="420"/>
      <c r="QYS40" s="420"/>
      <c r="QYT40" s="420"/>
      <c r="QYU40" s="420"/>
      <c r="QYV40" s="420"/>
      <c r="QYW40" s="420"/>
      <c r="QYX40" s="420"/>
      <c r="QYY40" s="420"/>
      <c r="QYZ40" s="420"/>
      <c r="QZA40" s="420"/>
      <c r="QZB40" s="420"/>
      <c r="QZC40" s="420"/>
      <c r="QZD40" s="420"/>
      <c r="QZE40" s="420"/>
      <c r="QZF40" s="420"/>
      <c r="QZG40" s="420"/>
      <c r="QZH40" s="420"/>
      <c r="QZI40" s="420"/>
      <c r="QZJ40" s="420"/>
      <c r="QZK40" s="420"/>
      <c r="QZL40" s="420"/>
      <c r="QZM40" s="420"/>
      <c r="QZN40" s="420"/>
      <c r="QZO40" s="420"/>
      <c r="QZP40" s="420"/>
      <c r="QZQ40" s="420"/>
      <c r="QZR40" s="420"/>
      <c r="QZS40" s="420"/>
      <c r="QZT40" s="420"/>
      <c r="QZU40" s="420"/>
      <c r="QZV40" s="420"/>
      <c r="QZW40" s="420"/>
      <c r="QZX40" s="420"/>
      <c r="QZY40" s="420"/>
      <c r="QZZ40" s="420"/>
      <c r="RAA40" s="420"/>
      <c r="RAB40" s="420"/>
      <c r="RAC40" s="420"/>
      <c r="RAD40" s="420"/>
      <c r="RAE40" s="420"/>
      <c r="RAF40" s="420"/>
      <c r="RAG40" s="420"/>
      <c r="RAH40" s="420"/>
      <c r="RAI40" s="420"/>
      <c r="RAJ40" s="420"/>
      <c r="RAK40" s="420"/>
      <c r="RAL40" s="420"/>
      <c r="RAM40" s="420"/>
      <c r="RAN40" s="420"/>
      <c r="RAO40" s="420"/>
      <c r="RAP40" s="420"/>
      <c r="RAQ40" s="420"/>
      <c r="RAR40" s="420"/>
      <c r="RAS40" s="420"/>
      <c r="RAT40" s="420"/>
      <c r="RAU40" s="420"/>
      <c r="RAV40" s="420"/>
      <c r="RAW40" s="420"/>
      <c r="RAX40" s="420"/>
      <c r="RAY40" s="420"/>
      <c r="RAZ40" s="420"/>
      <c r="RBA40" s="420"/>
      <c r="RBB40" s="420"/>
      <c r="RBC40" s="420"/>
      <c r="RBD40" s="420"/>
      <c r="RBE40" s="420"/>
      <c r="RBF40" s="420"/>
      <c r="RBG40" s="420"/>
      <c r="RBH40" s="420"/>
      <c r="RBI40" s="420"/>
      <c r="RBJ40" s="420"/>
      <c r="RBK40" s="420"/>
      <c r="RBL40" s="420"/>
      <c r="RBM40" s="420"/>
      <c r="RBN40" s="420"/>
      <c r="RBO40" s="420"/>
      <c r="RBP40" s="420"/>
      <c r="RBQ40" s="420"/>
      <c r="RBR40" s="420"/>
      <c r="RBS40" s="420"/>
      <c r="RBT40" s="420"/>
      <c r="RBU40" s="420"/>
      <c r="RBV40" s="420"/>
      <c r="RBW40" s="420"/>
      <c r="RBX40" s="420"/>
      <c r="RBY40" s="420"/>
      <c r="RBZ40" s="420"/>
      <c r="RCA40" s="420"/>
      <c r="RCB40" s="420"/>
      <c r="RCC40" s="420"/>
      <c r="RCD40" s="420"/>
      <c r="RCE40" s="420"/>
      <c r="RCF40" s="420"/>
      <c r="RCG40" s="420"/>
      <c r="RCH40" s="420"/>
      <c r="RCI40" s="420"/>
      <c r="RCJ40" s="420"/>
      <c r="RCK40" s="420"/>
      <c r="RCL40" s="420"/>
      <c r="RCM40" s="420"/>
      <c r="RCN40" s="420"/>
      <c r="RCO40" s="420"/>
      <c r="RCP40" s="420"/>
      <c r="RCQ40" s="420"/>
      <c r="RCR40" s="420"/>
      <c r="RCS40" s="420"/>
      <c r="RCT40" s="420"/>
      <c r="RCU40" s="420"/>
      <c r="RCV40" s="420"/>
      <c r="RCW40" s="420"/>
      <c r="RCX40" s="420"/>
      <c r="RCY40" s="420"/>
      <c r="RCZ40" s="420"/>
      <c r="RDA40" s="420"/>
      <c r="RDB40" s="420"/>
      <c r="RDC40" s="420"/>
      <c r="RDD40" s="420"/>
      <c r="RDE40" s="420"/>
      <c r="RDF40" s="420"/>
      <c r="RDG40" s="420"/>
      <c r="RDH40" s="420"/>
      <c r="RDI40" s="420"/>
      <c r="RDJ40" s="420"/>
      <c r="RDK40" s="420"/>
      <c r="RDL40" s="420"/>
      <c r="RDM40" s="420"/>
      <c r="RDN40" s="420"/>
      <c r="RDO40" s="420"/>
      <c r="RDP40" s="420"/>
      <c r="RDQ40" s="420"/>
      <c r="RDR40" s="420"/>
      <c r="RDS40" s="420"/>
      <c r="RDT40" s="420"/>
      <c r="RDU40" s="420"/>
      <c r="RDV40" s="420"/>
      <c r="RDW40" s="420"/>
      <c r="RDX40" s="420"/>
      <c r="RDY40" s="420"/>
      <c r="RDZ40" s="420"/>
      <c r="REA40" s="420"/>
      <c r="REB40" s="420"/>
      <c r="REC40" s="420"/>
      <c r="RED40" s="420"/>
      <c r="REE40" s="420"/>
      <c r="REF40" s="420"/>
      <c r="REG40" s="420"/>
      <c r="REH40" s="420"/>
      <c r="REI40" s="420"/>
      <c r="REJ40" s="420"/>
      <c r="REK40" s="420"/>
      <c r="REL40" s="420"/>
      <c r="REM40" s="420"/>
      <c r="REN40" s="420"/>
      <c r="REO40" s="420"/>
      <c r="REP40" s="420"/>
      <c r="REQ40" s="420"/>
      <c r="RER40" s="420"/>
      <c r="RES40" s="420"/>
      <c r="RET40" s="420"/>
      <c r="REU40" s="420"/>
      <c r="REV40" s="420"/>
      <c r="REW40" s="420"/>
      <c r="REX40" s="420"/>
      <c r="REY40" s="420"/>
      <c r="REZ40" s="420"/>
      <c r="RFA40" s="420"/>
      <c r="RFB40" s="420"/>
      <c r="RFC40" s="420"/>
      <c r="RFD40" s="420"/>
      <c r="RFE40" s="420"/>
      <c r="RFF40" s="420"/>
      <c r="RFG40" s="420"/>
      <c r="RFH40" s="420"/>
      <c r="RFI40" s="420"/>
      <c r="RFJ40" s="420"/>
      <c r="RFK40" s="420"/>
      <c r="RFL40" s="420"/>
      <c r="RFM40" s="420"/>
      <c r="RFN40" s="420"/>
      <c r="RFO40" s="420"/>
      <c r="RFP40" s="420"/>
      <c r="RFQ40" s="420"/>
      <c r="RFR40" s="420"/>
      <c r="RFS40" s="420"/>
      <c r="RFT40" s="420"/>
      <c r="RFU40" s="420"/>
      <c r="RFV40" s="420"/>
      <c r="RFW40" s="420"/>
      <c r="RFX40" s="420"/>
      <c r="RFY40" s="420"/>
      <c r="RFZ40" s="420"/>
      <c r="RGA40" s="420"/>
      <c r="RGB40" s="420"/>
      <c r="RGC40" s="420"/>
      <c r="RGD40" s="420"/>
      <c r="RGE40" s="420"/>
      <c r="RGF40" s="420"/>
      <c r="RGG40" s="420"/>
      <c r="RGH40" s="420"/>
      <c r="RGI40" s="420"/>
      <c r="RGJ40" s="420"/>
      <c r="RGK40" s="420"/>
      <c r="RGL40" s="420"/>
      <c r="RGM40" s="420"/>
      <c r="RGN40" s="420"/>
      <c r="RGO40" s="420"/>
      <c r="RGP40" s="420"/>
      <c r="RGQ40" s="420"/>
      <c r="RGR40" s="420"/>
      <c r="RGS40" s="420"/>
      <c r="RGT40" s="420"/>
      <c r="RGU40" s="420"/>
      <c r="RGV40" s="420"/>
      <c r="RGW40" s="420"/>
      <c r="RGX40" s="420"/>
      <c r="RGY40" s="420"/>
      <c r="RGZ40" s="420"/>
      <c r="RHA40" s="420"/>
      <c r="RHB40" s="420"/>
      <c r="RHC40" s="420"/>
      <c r="RHD40" s="420"/>
      <c r="RHE40" s="420"/>
      <c r="RHF40" s="420"/>
      <c r="RHG40" s="420"/>
      <c r="RHH40" s="420"/>
      <c r="RHI40" s="420"/>
      <c r="RHJ40" s="420"/>
      <c r="RHK40" s="420"/>
      <c r="RHL40" s="420"/>
      <c r="RHM40" s="420"/>
      <c r="RHN40" s="420"/>
      <c r="RHO40" s="420"/>
      <c r="RHP40" s="420"/>
      <c r="RHQ40" s="420"/>
      <c r="RHR40" s="420"/>
      <c r="RHS40" s="420"/>
      <c r="RHT40" s="420"/>
      <c r="RHU40" s="420"/>
      <c r="RHV40" s="420"/>
      <c r="RHW40" s="420"/>
      <c r="RHX40" s="420"/>
      <c r="RHY40" s="420"/>
      <c r="RHZ40" s="420"/>
      <c r="RIA40" s="420"/>
      <c r="RIB40" s="420"/>
      <c r="RIC40" s="420"/>
      <c r="RID40" s="420"/>
      <c r="RIE40" s="420"/>
      <c r="RIF40" s="420"/>
      <c r="RIG40" s="420"/>
      <c r="RIH40" s="420"/>
      <c r="RII40" s="420"/>
      <c r="RIJ40" s="420"/>
      <c r="RIK40" s="420"/>
      <c r="RIL40" s="420"/>
      <c r="RIM40" s="420"/>
      <c r="RIN40" s="420"/>
      <c r="RIO40" s="420"/>
      <c r="RIP40" s="420"/>
      <c r="RIQ40" s="420"/>
      <c r="RIR40" s="420"/>
      <c r="RIS40" s="420"/>
      <c r="RIT40" s="420"/>
      <c r="RIU40" s="420"/>
      <c r="RIV40" s="420"/>
      <c r="RIW40" s="420"/>
      <c r="RIX40" s="420"/>
      <c r="RIY40" s="420"/>
      <c r="RIZ40" s="420"/>
      <c r="RJA40" s="420"/>
      <c r="RJB40" s="420"/>
      <c r="RJC40" s="420"/>
      <c r="RJD40" s="420"/>
      <c r="RJE40" s="420"/>
      <c r="RJF40" s="420"/>
      <c r="RJG40" s="420"/>
      <c r="RJH40" s="420"/>
      <c r="RJI40" s="420"/>
      <c r="RJJ40" s="420"/>
      <c r="RJK40" s="420"/>
      <c r="RJL40" s="420"/>
      <c r="RJM40" s="420"/>
      <c r="RJN40" s="420"/>
      <c r="RJO40" s="420"/>
      <c r="RJP40" s="420"/>
      <c r="RJQ40" s="420"/>
      <c r="RJR40" s="420"/>
      <c r="RJS40" s="420"/>
      <c r="RJT40" s="420"/>
      <c r="RJU40" s="420"/>
      <c r="RJV40" s="420"/>
      <c r="RJW40" s="420"/>
      <c r="RJX40" s="420"/>
      <c r="RJY40" s="420"/>
      <c r="RJZ40" s="420"/>
      <c r="RKA40" s="420"/>
      <c r="RKB40" s="420"/>
      <c r="RKC40" s="420"/>
      <c r="RKD40" s="420"/>
      <c r="RKE40" s="420"/>
      <c r="RKF40" s="420"/>
      <c r="RKG40" s="420"/>
      <c r="RKH40" s="420"/>
      <c r="RKI40" s="420"/>
      <c r="RKJ40" s="420"/>
      <c r="RKK40" s="420"/>
      <c r="RKL40" s="420"/>
      <c r="RKM40" s="420"/>
      <c r="RKN40" s="420"/>
      <c r="RKO40" s="420"/>
      <c r="RKP40" s="420"/>
      <c r="RKQ40" s="420"/>
      <c r="RKR40" s="420"/>
      <c r="RKS40" s="420"/>
      <c r="RKT40" s="420"/>
      <c r="RKU40" s="420"/>
      <c r="RKV40" s="420"/>
      <c r="RKW40" s="420"/>
      <c r="RKX40" s="420"/>
      <c r="RKY40" s="420"/>
      <c r="RKZ40" s="420"/>
      <c r="RLA40" s="420"/>
      <c r="RLB40" s="420"/>
      <c r="RLC40" s="420"/>
      <c r="RLD40" s="420"/>
      <c r="RLE40" s="420"/>
      <c r="RLF40" s="420"/>
      <c r="RLG40" s="420"/>
      <c r="RLH40" s="420"/>
      <c r="RLI40" s="420"/>
      <c r="RLJ40" s="420"/>
      <c r="RLK40" s="420"/>
      <c r="RLL40" s="420"/>
      <c r="RLM40" s="420"/>
      <c r="RLN40" s="420"/>
      <c r="RLO40" s="420"/>
      <c r="RLP40" s="420"/>
      <c r="RLQ40" s="420"/>
      <c r="RLR40" s="420"/>
      <c r="RLS40" s="420"/>
      <c r="RLT40" s="420"/>
      <c r="RLU40" s="420"/>
      <c r="RLV40" s="420"/>
      <c r="RLW40" s="420"/>
      <c r="RLX40" s="420"/>
      <c r="RLY40" s="420"/>
      <c r="RLZ40" s="420"/>
      <c r="RMA40" s="420"/>
      <c r="RMB40" s="420"/>
      <c r="RMC40" s="420"/>
      <c r="RMD40" s="420"/>
      <c r="RME40" s="420"/>
      <c r="RMF40" s="420"/>
      <c r="RMG40" s="420"/>
      <c r="RMH40" s="420"/>
      <c r="RMI40" s="420"/>
      <c r="RMJ40" s="420"/>
      <c r="RMK40" s="420"/>
      <c r="RML40" s="420"/>
      <c r="RMM40" s="420"/>
      <c r="RMN40" s="420"/>
      <c r="RMO40" s="420"/>
      <c r="RMP40" s="420"/>
      <c r="RMQ40" s="420"/>
      <c r="RMR40" s="420"/>
      <c r="RMS40" s="420"/>
      <c r="RMT40" s="420"/>
      <c r="RMU40" s="420"/>
      <c r="RMV40" s="420"/>
      <c r="RMW40" s="420"/>
      <c r="RMX40" s="420"/>
      <c r="RMY40" s="420"/>
      <c r="RMZ40" s="420"/>
      <c r="RNA40" s="420"/>
      <c r="RNB40" s="420"/>
      <c r="RNC40" s="420"/>
      <c r="RND40" s="420"/>
      <c r="RNE40" s="420"/>
      <c r="RNF40" s="420"/>
      <c r="RNG40" s="420"/>
      <c r="RNH40" s="420"/>
      <c r="RNI40" s="420"/>
      <c r="RNJ40" s="420"/>
      <c r="RNK40" s="420"/>
      <c r="RNL40" s="420"/>
      <c r="RNM40" s="420"/>
      <c r="RNN40" s="420"/>
      <c r="RNO40" s="420"/>
      <c r="RNP40" s="420"/>
      <c r="RNQ40" s="420"/>
      <c r="RNR40" s="420"/>
      <c r="RNS40" s="420"/>
      <c r="RNT40" s="420"/>
      <c r="RNU40" s="420"/>
      <c r="RNV40" s="420"/>
      <c r="RNW40" s="420"/>
      <c r="RNX40" s="420"/>
      <c r="RNY40" s="420"/>
      <c r="RNZ40" s="420"/>
      <c r="ROA40" s="420"/>
      <c r="ROB40" s="420"/>
      <c r="ROC40" s="420"/>
      <c r="ROD40" s="420"/>
      <c r="ROE40" s="420"/>
      <c r="ROF40" s="420"/>
      <c r="ROG40" s="420"/>
      <c r="ROH40" s="420"/>
      <c r="ROI40" s="420"/>
      <c r="ROJ40" s="420"/>
      <c r="ROK40" s="420"/>
      <c r="ROL40" s="420"/>
      <c r="ROM40" s="420"/>
      <c r="RON40" s="420"/>
      <c r="ROO40" s="420"/>
      <c r="ROP40" s="420"/>
      <c r="ROQ40" s="420"/>
      <c r="ROR40" s="420"/>
      <c r="ROS40" s="420"/>
      <c r="ROT40" s="420"/>
      <c r="ROU40" s="420"/>
      <c r="ROV40" s="420"/>
      <c r="ROW40" s="420"/>
      <c r="ROX40" s="420"/>
      <c r="ROY40" s="420"/>
      <c r="ROZ40" s="420"/>
      <c r="RPA40" s="420"/>
      <c r="RPB40" s="420"/>
      <c r="RPC40" s="420"/>
      <c r="RPD40" s="420"/>
      <c r="RPE40" s="420"/>
      <c r="RPF40" s="420"/>
      <c r="RPG40" s="420"/>
      <c r="RPH40" s="420"/>
      <c r="RPI40" s="420"/>
      <c r="RPJ40" s="420"/>
      <c r="RPK40" s="420"/>
      <c r="RPL40" s="420"/>
      <c r="RPM40" s="420"/>
      <c r="RPN40" s="420"/>
      <c r="RPO40" s="420"/>
      <c r="RPP40" s="420"/>
      <c r="RPQ40" s="420"/>
      <c r="RPR40" s="420"/>
      <c r="RPS40" s="420"/>
      <c r="RPT40" s="420"/>
      <c r="RPU40" s="420"/>
      <c r="RPV40" s="420"/>
      <c r="RPW40" s="420"/>
      <c r="RPX40" s="420"/>
      <c r="RPY40" s="420"/>
      <c r="RPZ40" s="420"/>
      <c r="RQA40" s="420"/>
      <c r="RQB40" s="420"/>
      <c r="RQC40" s="420"/>
      <c r="RQD40" s="420"/>
      <c r="RQE40" s="420"/>
      <c r="RQF40" s="420"/>
      <c r="RQG40" s="420"/>
      <c r="RQH40" s="420"/>
      <c r="RQI40" s="420"/>
      <c r="RQJ40" s="420"/>
      <c r="RQK40" s="420"/>
      <c r="RQL40" s="420"/>
      <c r="RQM40" s="420"/>
      <c r="RQN40" s="420"/>
      <c r="RQO40" s="420"/>
      <c r="RQP40" s="420"/>
      <c r="RQQ40" s="420"/>
      <c r="RQR40" s="420"/>
      <c r="RQS40" s="420"/>
      <c r="RQT40" s="420"/>
      <c r="RQU40" s="420"/>
      <c r="RQV40" s="420"/>
      <c r="RQW40" s="420"/>
      <c r="RQX40" s="420"/>
      <c r="RQY40" s="420"/>
      <c r="RQZ40" s="420"/>
      <c r="RRA40" s="420"/>
      <c r="RRB40" s="420"/>
      <c r="RRC40" s="420"/>
      <c r="RRD40" s="420"/>
      <c r="RRE40" s="420"/>
      <c r="RRF40" s="420"/>
      <c r="RRG40" s="420"/>
      <c r="RRH40" s="420"/>
      <c r="RRI40" s="420"/>
      <c r="RRJ40" s="420"/>
      <c r="RRK40" s="420"/>
      <c r="RRL40" s="420"/>
      <c r="RRM40" s="420"/>
      <c r="RRN40" s="420"/>
      <c r="RRO40" s="420"/>
      <c r="RRP40" s="420"/>
      <c r="RRQ40" s="420"/>
      <c r="RRR40" s="420"/>
      <c r="RRS40" s="420"/>
      <c r="RRT40" s="420"/>
      <c r="RRU40" s="420"/>
      <c r="RRV40" s="420"/>
      <c r="RRW40" s="420"/>
      <c r="RRX40" s="420"/>
      <c r="RRY40" s="420"/>
      <c r="RRZ40" s="420"/>
      <c r="RSA40" s="420"/>
      <c r="RSB40" s="420"/>
      <c r="RSC40" s="420"/>
      <c r="RSD40" s="420"/>
      <c r="RSE40" s="420"/>
      <c r="RSF40" s="420"/>
      <c r="RSG40" s="420"/>
      <c r="RSH40" s="420"/>
      <c r="RSI40" s="420"/>
      <c r="RSJ40" s="420"/>
      <c r="RSK40" s="420"/>
      <c r="RSL40" s="420"/>
      <c r="RSM40" s="420"/>
      <c r="RSN40" s="420"/>
      <c r="RSO40" s="420"/>
      <c r="RSP40" s="420"/>
      <c r="RSQ40" s="420"/>
      <c r="RSR40" s="420"/>
      <c r="RSS40" s="420"/>
      <c r="RST40" s="420"/>
      <c r="RSU40" s="420"/>
      <c r="RSV40" s="420"/>
      <c r="RSW40" s="420"/>
      <c r="RSX40" s="420"/>
      <c r="RSY40" s="420"/>
      <c r="RSZ40" s="420"/>
      <c r="RTA40" s="420"/>
      <c r="RTB40" s="420"/>
      <c r="RTC40" s="420"/>
      <c r="RTD40" s="420"/>
      <c r="RTE40" s="420"/>
      <c r="RTF40" s="420"/>
      <c r="RTG40" s="420"/>
      <c r="RTH40" s="420"/>
      <c r="RTI40" s="420"/>
      <c r="RTJ40" s="420"/>
      <c r="RTK40" s="420"/>
      <c r="RTL40" s="420"/>
      <c r="RTM40" s="420"/>
      <c r="RTN40" s="420"/>
      <c r="RTO40" s="420"/>
      <c r="RTP40" s="420"/>
      <c r="RTQ40" s="420"/>
      <c r="RTR40" s="420"/>
      <c r="RTS40" s="420"/>
      <c r="RTT40" s="420"/>
      <c r="RTU40" s="420"/>
      <c r="RTV40" s="420"/>
      <c r="RTW40" s="420"/>
      <c r="RTX40" s="420"/>
      <c r="RTY40" s="420"/>
      <c r="RTZ40" s="420"/>
      <c r="RUA40" s="420"/>
      <c r="RUB40" s="420"/>
      <c r="RUC40" s="420"/>
      <c r="RUD40" s="420"/>
      <c r="RUE40" s="420"/>
      <c r="RUF40" s="420"/>
      <c r="RUG40" s="420"/>
      <c r="RUH40" s="420"/>
      <c r="RUI40" s="420"/>
      <c r="RUJ40" s="420"/>
      <c r="RUK40" s="420"/>
      <c r="RUL40" s="420"/>
      <c r="RUM40" s="420"/>
      <c r="RUN40" s="420"/>
      <c r="RUO40" s="420"/>
      <c r="RUP40" s="420"/>
      <c r="RUQ40" s="420"/>
      <c r="RUR40" s="420"/>
      <c r="RUS40" s="420"/>
      <c r="RUT40" s="420"/>
      <c r="RUU40" s="420"/>
      <c r="RUV40" s="420"/>
      <c r="RUW40" s="420"/>
      <c r="RUX40" s="420"/>
      <c r="RUY40" s="420"/>
      <c r="RUZ40" s="420"/>
      <c r="RVA40" s="420"/>
      <c r="RVB40" s="420"/>
      <c r="RVC40" s="420"/>
      <c r="RVD40" s="420"/>
      <c r="RVE40" s="420"/>
      <c r="RVF40" s="420"/>
      <c r="RVG40" s="420"/>
      <c r="RVH40" s="420"/>
      <c r="RVI40" s="420"/>
      <c r="RVJ40" s="420"/>
      <c r="RVK40" s="420"/>
      <c r="RVL40" s="420"/>
      <c r="RVM40" s="420"/>
      <c r="RVN40" s="420"/>
      <c r="RVO40" s="420"/>
      <c r="RVP40" s="420"/>
      <c r="RVQ40" s="420"/>
      <c r="RVR40" s="420"/>
      <c r="RVS40" s="420"/>
      <c r="RVT40" s="420"/>
      <c r="RVU40" s="420"/>
      <c r="RVV40" s="420"/>
      <c r="RVW40" s="420"/>
      <c r="RVX40" s="420"/>
      <c r="RVY40" s="420"/>
      <c r="RVZ40" s="420"/>
      <c r="RWA40" s="420"/>
      <c r="RWB40" s="420"/>
      <c r="RWC40" s="420"/>
      <c r="RWD40" s="420"/>
      <c r="RWE40" s="420"/>
      <c r="RWF40" s="420"/>
      <c r="RWG40" s="420"/>
      <c r="RWH40" s="420"/>
      <c r="RWI40" s="420"/>
      <c r="RWJ40" s="420"/>
      <c r="RWK40" s="420"/>
      <c r="RWL40" s="420"/>
      <c r="RWM40" s="420"/>
      <c r="RWN40" s="420"/>
      <c r="RWO40" s="420"/>
      <c r="RWP40" s="420"/>
      <c r="RWQ40" s="420"/>
      <c r="RWR40" s="420"/>
      <c r="RWS40" s="420"/>
      <c r="RWT40" s="420"/>
      <c r="RWU40" s="420"/>
      <c r="RWV40" s="420"/>
      <c r="RWW40" s="420"/>
      <c r="RWX40" s="420"/>
      <c r="RWY40" s="420"/>
      <c r="RWZ40" s="420"/>
      <c r="RXA40" s="420"/>
      <c r="RXB40" s="420"/>
      <c r="RXC40" s="420"/>
      <c r="RXD40" s="420"/>
      <c r="RXE40" s="420"/>
      <c r="RXF40" s="420"/>
      <c r="RXG40" s="420"/>
      <c r="RXH40" s="420"/>
      <c r="RXI40" s="420"/>
      <c r="RXJ40" s="420"/>
      <c r="RXK40" s="420"/>
      <c r="RXL40" s="420"/>
      <c r="RXM40" s="420"/>
      <c r="RXN40" s="420"/>
      <c r="RXO40" s="420"/>
      <c r="RXP40" s="420"/>
      <c r="RXQ40" s="420"/>
      <c r="RXR40" s="420"/>
      <c r="RXS40" s="420"/>
      <c r="RXT40" s="420"/>
      <c r="RXU40" s="420"/>
      <c r="RXV40" s="420"/>
      <c r="RXW40" s="420"/>
      <c r="RXX40" s="420"/>
      <c r="RXY40" s="420"/>
      <c r="RXZ40" s="420"/>
      <c r="RYA40" s="420"/>
      <c r="RYB40" s="420"/>
      <c r="RYC40" s="420"/>
      <c r="RYD40" s="420"/>
      <c r="RYE40" s="420"/>
      <c r="RYF40" s="420"/>
      <c r="RYG40" s="420"/>
      <c r="RYH40" s="420"/>
      <c r="RYI40" s="420"/>
      <c r="RYJ40" s="420"/>
      <c r="RYK40" s="420"/>
      <c r="RYL40" s="420"/>
      <c r="RYM40" s="420"/>
      <c r="RYN40" s="420"/>
      <c r="RYO40" s="420"/>
      <c r="RYP40" s="420"/>
      <c r="RYQ40" s="420"/>
      <c r="RYR40" s="420"/>
      <c r="RYS40" s="420"/>
      <c r="RYT40" s="420"/>
      <c r="RYU40" s="420"/>
      <c r="RYV40" s="420"/>
      <c r="RYW40" s="420"/>
      <c r="RYX40" s="420"/>
      <c r="RYY40" s="420"/>
      <c r="RYZ40" s="420"/>
      <c r="RZA40" s="420"/>
      <c r="RZB40" s="420"/>
      <c r="RZC40" s="420"/>
      <c r="RZD40" s="420"/>
      <c r="RZE40" s="420"/>
      <c r="RZF40" s="420"/>
      <c r="RZG40" s="420"/>
      <c r="RZH40" s="420"/>
      <c r="RZI40" s="420"/>
      <c r="RZJ40" s="420"/>
      <c r="RZK40" s="420"/>
      <c r="RZL40" s="420"/>
      <c r="RZM40" s="420"/>
      <c r="RZN40" s="420"/>
      <c r="RZO40" s="420"/>
      <c r="RZP40" s="420"/>
      <c r="RZQ40" s="420"/>
      <c r="RZR40" s="420"/>
      <c r="RZS40" s="420"/>
      <c r="RZT40" s="420"/>
      <c r="RZU40" s="420"/>
      <c r="RZV40" s="420"/>
      <c r="RZW40" s="420"/>
      <c r="RZX40" s="420"/>
      <c r="RZY40" s="420"/>
      <c r="RZZ40" s="420"/>
      <c r="SAA40" s="420"/>
      <c r="SAB40" s="420"/>
      <c r="SAC40" s="420"/>
      <c r="SAD40" s="420"/>
      <c r="SAE40" s="420"/>
      <c r="SAF40" s="420"/>
      <c r="SAG40" s="420"/>
      <c r="SAH40" s="420"/>
      <c r="SAI40" s="420"/>
      <c r="SAJ40" s="420"/>
      <c r="SAK40" s="420"/>
      <c r="SAL40" s="420"/>
      <c r="SAM40" s="420"/>
      <c r="SAN40" s="420"/>
      <c r="SAO40" s="420"/>
      <c r="SAP40" s="420"/>
      <c r="SAQ40" s="420"/>
      <c r="SAR40" s="420"/>
      <c r="SAS40" s="420"/>
      <c r="SAT40" s="420"/>
      <c r="SAU40" s="420"/>
      <c r="SAV40" s="420"/>
      <c r="SAW40" s="420"/>
      <c r="SAX40" s="420"/>
      <c r="SAY40" s="420"/>
      <c r="SAZ40" s="420"/>
      <c r="SBA40" s="420"/>
      <c r="SBB40" s="420"/>
      <c r="SBC40" s="420"/>
      <c r="SBD40" s="420"/>
      <c r="SBE40" s="420"/>
      <c r="SBF40" s="420"/>
      <c r="SBG40" s="420"/>
      <c r="SBH40" s="420"/>
      <c r="SBI40" s="420"/>
      <c r="SBJ40" s="420"/>
      <c r="SBK40" s="420"/>
      <c r="SBL40" s="420"/>
      <c r="SBM40" s="420"/>
      <c r="SBN40" s="420"/>
      <c r="SBO40" s="420"/>
      <c r="SBP40" s="420"/>
      <c r="SBQ40" s="420"/>
      <c r="SBR40" s="420"/>
      <c r="SBS40" s="420"/>
      <c r="SBT40" s="420"/>
      <c r="SBU40" s="420"/>
      <c r="SBV40" s="420"/>
      <c r="SBW40" s="420"/>
      <c r="SBX40" s="420"/>
      <c r="SBY40" s="420"/>
      <c r="SBZ40" s="420"/>
      <c r="SCA40" s="420"/>
      <c r="SCB40" s="420"/>
      <c r="SCC40" s="420"/>
      <c r="SCD40" s="420"/>
      <c r="SCE40" s="420"/>
      <c r="SCF40" s="420"/>
      <c r="SCG40" s="420"/>
      <c r="SCH40" s="420"/>
      <c r="SCI40" s="420"/>
      <c r="SCJ40" s="420"/>
      <c r="SCK40" s="420"/>
      <c r="SCL40" s="420"/>
      <c r="SCM40" s="420"/>
      <c r="SCN40" s="420"/>
      <c r="SCO40" s="420"/>
      <c r="SCP40" s="420"/>
      <c r="SCQ40" s="420"/>
      <c r="SCR40" s="420"/>
      <c r="SCS40" s="420"/>
      <c r="SCT40" s="420"/>
      <c r="SCU40" s="420"/>
      <c r="SCV40" s="420"/>
      <c r="SCW40" s="420"/>
      <c r="SCX40" s="420"/>
      <c r="SCY40" s="420"/>
      <c r="SCZ40" s="420"/>
      <c r="SDA40" s="420"/>
      <c r="SDB40" s="420"/>
      <c r="SDC40" s="420"/>
      <c r="SDD40" s="420"/>
      <c r="SDE40" s="420"/>
      <c r="SDF40" s="420"/>
      <c r="SDG40" s="420"/>
      <c r="SDH40" s="420"/>
      <c r="SDI40" s="420"/>
      <c r="SDJ40" s="420"/>
      <c r="SDK40" s="420"/>
      <c r="SDL40" s="420"/>
      <c r="SDM40" s="420"/>
      <c r="SDN40" s="420"/>
      <c r="SDO40" s="420"/>
      <c r="SDP40" s="420"/>
      <c r="SDQ40" s="420"/>
      <c r="SDR40" s="420"/>
      <c r="SDS40" s="420"/>
      <c r="SDT40" s="420"/>
      <c r="SDU40" s="420"/>
      <c r="SDV40" s="420"/>
      <c r="SDW40" s="420"/>
      <c r="SDX40" s="420"/>
      <c r="SDY40" s="420"/>
      <c r="SDZ40" s="420"/>
      <c r="SEA40" s="420"/>
      <c r="SEB40" s="420"/>
      <c r="SEC40" s="420"/>
      <c r="SED40" s="420"/>
      <c r="SEE40" s="420"/>
      <c r="SEF40" s="420"/>
      <c r="SEG40" s="420"/>
      <c r="SEH40" s="420"/>
      <c r="SEI40" s="420"/>
      <c r="SEJ40" s="420"/>
      <c r="SEK40" s="420"/>
      <c r="SEL40" s="420"/>
      <c r="SEM40" s="420"/>
      <c r="SEN40" s="420"/>
      <c r="SEO40" s="420"/>
      <c r="SEP40" s="420"/>
      <c r="SEQ40" s="420"/>
      <c r="SER40" s="420"/>
      <c r="SES40" s="420"/>
      <c r="SET40" s="420"/>
      <c r="SEU40" s="420"/>
      <c r="SEV40" s="420"/>
      <c r="SEW40" s="420"/>
      <c r="SEX40" s="420"/>
      <c r="SEY40" s="420"/>
      <c r="SEZ40" s="420"/>
      <c r="SFA40" s="420"/>
      <c r="SFB40" s="420"/>
      <c r="SFC40" s="420"/>
      <c r="SFD40" s="420"/>
      <c r="SFE40" s="420"/>
      <c r="SFF40" s="420"/>
      <c r="SFG40" s="420"/>
      <c r="SFH40" s="420"/>
      <c r="SFI40" s="420"/>
      <c r="SFJ40" s="420"/>
      <c r="SFK40" s="420"/>
      <c r="SFL40" s="420"/>
      <c r="SFM40" s="420"/>
      <c r="SFN40" s="420"/>
      <c r="SFO40" s="420"/>
      <c r="SFP40" s="420"/>
      <c r="SFQ40" s="420"/>
      <c r="SFR40" s="420"/>
      <c r="SFS40" s="420"/>
      <c r="SFT40" s="420"/>
      <c r="SFU40" s="420"/>
      <c r="SFV40" s="420"/>
      <c r="SFW40" s="420"/>
      <c r="SFX40" s="420"/>
      <c r="SFY40" s="420"/>
      <c r="SFZ40" s="420"/>
      <c r="SGA40" s="420"/>
      <c r="SGB40" s="420"/>
      <c r="SGC40" s="420"/>
      <c r="SGD40" s="420"/>
      <c r="SGE40" s="420"/>
      <c r="SGF40" s="420"/>
      <c r="SGG40" s="420"/>
      <c r="SGH40" s="420"/>
      <c r="SGI40" s="420"/>
      <c r="SGJ40" s="420"/>
      <c r="SGK40" s="420"/>
      <c r="SGL40" s="420"/>
      <c r="SGM40" s="420"/>
      <c r="SGN40" s="420"/>
      <c r="SGO40" s="420"/>
      <c r="SGP40" s="420"/>
      <c r="SGQ40" s="420"/>
      <c r="SGR40" s="420"/>
      <c r="SGS40" s="420"/>
      <c r="SGT40" s="420"/>
      <c r="SGU40" s="420"/>
      <c r="SGV40" s="420"/>
      <c r="SGW40" s="420"/>
      <c r="SGX40" s="420"/>
      <c r="SGY40" s="420"/>
      <c r="SGZ40" s="420"/>
      <c r="SHA40" s="420"/>
      <c r="SHB40" s="420"/>
      <c r="SHC40" s="420"/>
      <c r="SHD40" s="420"/>
      <c r="SHE40" s="420"/>
      <c r="SHF40" s="420"/>
      <c r="SHG40" s="420"/>
      <c r="SHH40" s="420"/>
      <c r="SHI40" s="420"/>
      <c r="SHJ40" s="420"/>
      <c r="SHK40" s="420"/>
      <c r="SHL40" s="420"/>
      <c r="SHM40" s="420"/>
      <c r="SHN40" s="420"/>
      <c r="SHO40" s="420"/>
      <c r="SHP40" s="420"/>
      <c r="SHQ40" s="420"/>
      <c r="SHR40" s="420"/>
      <c r="SHS40" s="420"/>
      <c r="SHT40" s="420"/>
      <c r="SHU40" s="420"/>
      <c r="SHV40" s="420"/>
      <c r="SHW40" s="420"/>
      <c r="SHX40" s="420"/>
      <c r="SHY40" s="420"/>
      <c r="SHZ40" s="420"/>
      <c r="SIA40" s="420"/>
      <c r="SIB40" s="420"/>
      <c r="SIC40" s="420"/>
      <c r="SID40" s="420"/>
      <c r="SIE40" s="420"/>
      <c r="SIF40" s="420"/>
      <c r="SIG40" s="420"/>
      <c r="SIH40" s="420"/>
      <c r="SII40" s="420"/>
      <c r="SIJ40" s="420"/>
      <c r="SIK40" s="420"/>
      <c r="SIL40" s="420"/>
      <c r="SIM40" s="420"/>
      <c r="SIN40" s="420"/>
      <c r="SIO40" s="420"/>
      <c r="SIP40" s="420"/>
      <c r="SIQ40" s="420"/>
      <c r="SIR40" s="420"/>
      <c r="SIS40" s="420"/>
      <c r="SIT40" s="420"/>
      <c r="SIU40" s="420"/>
      <c r="SIV40" s="420"/>
      <c r="SIW40" s="420"/>
      <c r="SIX40" s="420"/>
      <c r="SIY40" s="420"/>
      <c r="SIZ40" s="420"/>
      <c r="SJA40" s="420"/>
      <c r="SJB40" s="420"/>
      <c r="SJC40" s="420"/>
      <c r="SJD40" s="420"/>
      <c r="SJE40" s="420"/>
      <c r="SJF40" s="420"/>
      <c r="SJG40" s="420"/>
      <c r="SJH40" s="420"/>
      <c r="SJI40" s="420"/>
      <c r="SJJ40" s="420"/>
      <c r="SJK40" s="420"/>
      <c r="SJL40" s="420"/>
      <c r="SJM40" s="420"/>
      <c r="SJN40" s="420"/>
      <c r="SJO40" s="420"/>
      <c r="SJP40" s="420"/>
      <c r="SJQ40" s="420"/>
      <c r="SJR40" s="420"/>
      <c r="SJS40" s="420"/>
      <c r="SJT40" s="420"/>
      <c r="SJU40" s="420"/>
      <c r="SJV40" s="420"/>
      <c r="SJW40" s="420"/>
      <c r="SJX40" s="420"/>
      <c r="SJY40" s="420"/>
      <c r="SJZ40" s="420"/>
      <c r="SKA40" s="420"/>
      <c r="SKB40" s="420"/>
      <c r="SKC40" s="420"/>
      <c r="SKD40" s="420"/>
      <c r="SKE40" s="420"/>
      <c r="SKF40" s="420"/>
      <c r="SKG40" s="420"/>
      <c r="SKH40" s="420"/>
      <c r="SKI40" s="420"/>
      <c r="SKJ40" s="420"/>
      <c r="SKK40" s="420"/>
      <c r="SKL40" s="420"/>
      <c r="SKM40" s="420"/>
      <c r="SKN40" s="420"/>
      <c r="SKO40" s="420"/>
      <c r="SKP40" s="420"/>
      <c r="SKQ40" s="420"/>
      <c r="SKR40" s="420"/>
      <c r="SKS40" s="420"/>
      <c r="SKT40" s="420"/>
      <c r="SKU40" s="420"/>
      <c r="SKV40" s="420"/>
      <c r="SKW40" s="420"/>
      <c r="SKX40" s="420"/>
      <c r="SKY40" s="420"/>
      <c r="SKZ40" s="420"/>
      <c r="SLA40" s="420"/>
      <c r="SLB40" s="420"/>
      <c r="SLC40" s="420"/>
      <c r="SLD40" s="420"/>
      <c r="SLE40" s="420"/>
      <c r="SLF40" s="420"/>
      <c r="SLG40" s="420"/>
      <c r="SLH40" s="420"/>
      <c r="SLI40" s="420"/>
      <c r="SLJ40" s="420"/>
      <c r="SLK40" s="420"/>
      <c r="SLL40" s="420"/>
      <c r="SLM40" s="420"/>
      <c r="SLN40" s="420"/>
      <c r="SLO40" s="420"/>
      <c r="SLP40" s="420"/>
      <c r="SLQ40" s="420"/>
      <c r="SLR40" s="420"/>
      <c r="SLS40" s="420"/>
      <c r="SLT40" s="420"/>
      <c r="SLU40" s="420"/>
      <c r="SLV40" s="420"/>
      <c r="SLW40" s="420"/>
      <c r="SLX40" s="420"/>
      <c r="SLY40" s="420"/>
      <c r="SLZ40" s="420"/>
      <c r="SMA40" s="420"/>
      <c r="SMB40" s="420"/>
      <c r="SMC40" s="420"/>
      <c r="SMD40" s="420"/>
      <c r="SME40" s="420"/>
      <c r="SMF40" s="420"/>
      <c r="SMG40" s="420"/>
      <c r="SMH40" s="420"/>
      <c r="SMI40" s="420"/>
      <c r="SMJ40" s="420"/>
      <c r="SMK40" s="420"/>
      <c r="SML40" s="420"/>
      <c r="SMM40" s="420"/>
      <c r="SMN40" s="420"/>
      <c r="SMO40" s="420"/>
      <c r="SMP40" s="420"/>
      <c r="SMQ40" s="420"/>
      <c r="SMR40" s="420"/>
      <c r="SMS40" s="420"/>
      <c r="SMT40" s="420"/>
      <c r="SMU40" s="420"/>
      <c r="SMV40" s="420"/>
      <c r="SMW40" s="420"/>
      <c r="SMX40" s="420"/>
      <c r="SMY40" s="420"/>
      <c r="SMZ40" s="420"/>
      <c r="SNA40" s="420"/>
      <c r="SNB40" s="420"/>
      <c r="SNC40" s="420"/>
      <c r="SND40" s="420"/>
      <c r="SNE40" s="420"/>
      <c r="SNF40" s="420"/>
      <c r="SNG40" s="420"/>
      <c r="SNH40" s="420"/>
      <c r="SNI40" s="420"/>
      <c r="SNJ40" s="420"/>
      <c r="SNK40" s="420"/>
      <c r="SNL40" s="420"/>
      <c r="SNM40" s="420"/>
      <c r="SNN40" s="420"/>
      <c r="SNO40" s="420"/>
      <c r="SNP40" s="420"/>
      <c r="SNQ40" s="420"/>
      <c r="SNR40" s="420"/>
      <c r="SNS40" s="420"/>
      <c r="SNT40" s="420"/>
      <c r="SNU40" s="420"/>
      <c r="SNV40" s="420"/>
      <c r="SNW40" s="420"/>
      <c r="SNX40" s="420"/>
      <c r="SNY40" s="420"/>
      <c r="SNZ40" s="420"/>
      <c r="SOA40" s="420"/>
      <c r="SOB40" s="420"/>
      <c r="SOC40" s="420"/>
      <c r="SOD40" s="420"/>
      <c r="SOE40" s="420"/>
      <c r="SOF40" s="420"/>
      <c r="SOG40" s="420"/>
      <c r="SOH40" s="420"/>
      <c r="SOI40" s="420"/>
      <c r="SOJ40" s="420"/>
      <c r="SOK40" s="420"/>
      <c r="SOL40" s="420"/>
      <c r="SOM40" s="420"/>
      <c r="SON40" s="420"/>
      <c r="SOO40" s="420"/>
      <c r="SOP40" s="420"/>
      <c r="SOQ40" s="420"/>
      <c r="SOR40" s="420"/>
      <c r="SOS40" s="420"/>
      <c r="SOT40" s="420"/>
      <c r="SOU40" s="420"/>
      <c r="SOV40" s="420"/>
      <c r="SOW40" s="420"/>
      <c r="SOX40" s="420"/>
      <c r="SOY40" s="420"/>
      <c r="SOZ40" s="420"/>
      <c r="SPA40" s="420"/>
      <c r="SPB40" s="420"/>
      <c r="SPC40" s="420"/>
      <c r="SPD40" s="420"/>
      <c r="SPE40" s="420"/>
      <c r="SPF40" s="420"/>
      <c r="SPG40" s="420"/>
      <c r="SPH40" s="420"/>
      <c r="SPI40" s="420"/>
      <c r="SPJ40" s="420"/>
      <c r="SPK40" s="420"/>
      <c r="SPL40" s="420"/>
      <c r="SPM40" s="420"/>
      <c r="SPN40" s="420"/>
      <c r="SPO40" s="420"/>
      <c r="SPP40" s="420"/>
      <c r="SPQ40" s="420"/>
      <c r="SPR40" s="420"/>
      <c r="SPS40" s="420"/>
      <c r="SPT40" s="420"/>
      <c r="SPU40" s="420"/>
      <c r="SPV40" s="420"/>
      <c r="SPW40" s="420"/>
      <c r="SPX40" s="420"/>
      <c r="SPY40" s="420"/>
      <c r="SPZ40" s="420"/>
      <c r="SQA40" s="420"/>
      <c r="SQB40" s="420"/>
      <c r="SQC40" s="420"/>
      <c r="SQD40" s="420"/>
      <c r="SQE40" s="420"/>
      <c r="SQF40" s="420"/>
      <c r="SQG40" s="420"/>
      <c r="SQH40" s="420"/>
      <c r="SQI40" s="420"/>
      <c r="SQJ40" s="420"/>
      <c r="SQK40" s="420"/>
      <c r="SQL40" s="420"/>
      <c r="SQM40" s="420"/>
      <c r="SQN40" s="420"/>
      <c r="SQO40" s="420"/>
      <c r="SQP40" s="420"/>
      <c r="SQQ40" s="420"/>
      <c r="SQR40" s="420"/>
      <c r="SQS40" s="420"/>
      <c r="SQT40" s="420"/>
      <c r="SQU40" s="420"/>
      <c r="SQV40" s="420"/>
      <c r="SQW40" s="420"/>
      <c r="SQX40" s="420"/>
      <c r="SQY40" s="420"/>
      <c r="SQZ40" s="420"/>
      <c r="SRA40" s="420"/>
      <c r="SRB40" s="420"/>
      <c r="SRC40" s="420"/>
      <c r="SRD40" s="420"/>
      <c r="SRE40" s="420"/>
      <c r="SRF40" s="420"/>
      <c r="SRG40" s="420"/>
      <c r="SRH40" s="420"/>
      <c r="SRI40" s="420"/>
      <c r="SRJ40" s="420"/>
      <c r="SRK40" s="420"/>
      <c r="SRL40" s="420"/>
      <c r="SRM40" s="420"/>
      <c r="SRN40" s="420"/>
      <c r="SRO40" s="420"/>
      <c r="SRP40" s="420"/>
      <c r="SRQ40" s="420"/>
      <c r="SRR40" s="420"/>
      <c r="SRS40" s="420"/>
      <c r="SRT40" s="420"/>
      <c r="SRU40" s="420"/>
      <c r="SRV40" s="420"/>
      <c r="SRW40" s="420"/>
      <c r="SRX40" s="420"/>
      <c r="SRY40" s="420"/>
      <c r="SRZ40" s="420"/>
      <c r="SSA40" s="420"/>
      <c r="SSB40" s="420"/>
      <c r="SSC40" s="420"/>
      <c r="SSD40" s="420"/>
      <c r="SSE40" s="420"/>
      <c r="SSF40" s="420"/>
      <c r="SSG40" s="420"/>
      <c r="SSH40" s="420"/>
      <c r="SSI40" s="420"/>
      <c r="SSJ40" s="420"/>
      <c r="SSK40" s="420"/>
      <c r="SSL40" s="420"/>
      <c r="SSM40" s="420"/>
      <c r="SSN40" s="420"/>
      <c r="SSO40" s="420"/>
      <c r="SSP40" s="420"/>
      <c r="SSQ40" s="420"/>
      <c r="SSR40" s="420"/>
      <c r="SSS40" s="420"/>
      <c r="SST40" s="420"/>
      <c r="SSU40" s="420"/>
      <c r="SSV40" s="420"/>
      <c r="SSW40" s="420"/>
      <c r="SSX40" s="420"/>
      <c r="SSY40" s="420"/>
      <c r="SSZ40" s="420"/>
      <c r="STA40" s="420"/>
      <c r="STB40" s="420"/>
      <c r="STC40" s="420"/>
      <c r="STD40" s="420"/>
      <c r="STE40" s="420"/>
      <c r="STF40" s="420"/>
      <c r="STG40" s="420"/>
      <c r="STH40" s="420"/>
      <c r="STI40" s="420"/>
      <c r="STJ40" s="420"/>
      <c r="STK40" s="420"/>
      <c r="STL40" s="420"/>
      <c r="STM40" s="420"/>
      <c r="STN40" s="420"/>
      <c r="STO40" s="420"/>
      <c r="STP40" s="420"/>
      <c r="STQ40" s="420"/>
      <c r="STR40" s="420"/>
      <c r="STS40" s="420"/>
      <c r="STT40" s="420"/>
      <c r="STU40" s="420"/>
      <c r="STV40" s="420"/>
      <c r="STW40" s="420"/>
      <c r="STX40" s="420"/>
      <c r="STY40" s="420"/>
      <c r="STZ40" s="420"/>
      <c r="SUA40" s="420"/>
      <c r="SUB40" s="420"/>
      <c r="SUC40" s="420"/>
      <c r="SUD40" s="420"/>
      <c r="SUE40" s="420"/>
      <c r="SUF40" s="420"/>
      <c r="SUG40" s="420"/>
      <c r="SUH40" s="420"/>
      <c r="SUI40" s="420"/>
      <c r="SUJ40" s="420"/>
      <c r="SUK40" s="420"/>
      <c r="SUL40" s="420"/>
      <c r="SUM40" s="420"/>
      <c r="SUN40" s="420"/>
      <c r="SUO40" s="420"/>
      <c r="SUP40" s="420"/>
      <c r="SUQ40" s="420"/>
      <c r="SUR40" s="420"/>
      <c r="SUS40" s="420"/>
      <c r="SUT40" s="420"/>
      <c r="SUU40" s="420"/>
      <c r="SUV40" s="420"/>
      <c r="SUW40" s="420"/>
      <c r="SUX40" s="420"/>
      <c r="SUY40" s="420"/>
      <c r="SUZ40" s="420"/>
      <c r="SVA40" s="420"/>
      <c r="SVB40" s="420"/>
      <c r="SVC40" s="420"/>
      <c r="SVD40" s="420"/>
      <c r="SVE40" s="420"/>
      <c r="SVF40" s="420"/>
      <c r="SVG40" s="420"/>
      <c r="SVH40" s="420"/>
      <c r="SVI40" s="420"/>
      <c r="SVJ40" s="420"/>
      <c r="SVK40" s="420"/>
      <c r="SVL40" s="420"/>
      <c r="SVM40" s="420"/>
      <c r="SVN40" s="420"/>
      <c r="SVO40" s="420"/>
      <c r="SVP40" s="420"/>
      <c r="SVQ40" s="420"/>
      <c r="SVR40" s="420"/>
      <c r="SVS40" s="420"/>
      <c r="SVT40" s="420"/>
      <c r="SVU40" s="420"/>
      <c r="SVV40" s="420"/>
      <c r="SVW40" s="420"/>
      <c r="SVX40" s="420"/>
      <c r="SVY40" s="420"/>
      <c r="SVZ40" s="420"/>
      <c r="SWA40" s="420"/>
      <c r="SWB40" s="420"/>
      <c r="SWC40" s="420"/>
      <c r="SWD40" s="420"/>
      <c r="SWE40" s="420"/>
      <c r="SWF40" s="420"/>
      <c r="SWG40" s="420"/>
      <c r="SWH40" s="420"/>
      <c r="SWI40" s="420"/>
      <c r="SWJ40" s="420"/>
      <c r="SWK40" s="420"/>
      <c r="SWL40" s="420"/>
      <c r="SWM40" s="420"/>
      <c r="SWN40" s="420"/>
      <c r="SWO40" s="420"/>
      <c r="SWP40" s="420"/>
      <c r="SWQ40" s="420"/>
      <c r="SWR40" s="420"/>
      <c r="SWS40" s="420"/>
      <c r="SWT40" s="420"/>
      <c r="SWU40" s="420"/>
      <c r="SWV40" s="420"/>
      <c r="SWW40" s="420"/>
      <c r="SWX40" s="420"/>
      <c r="SWY40" s="420"/>
      <c r="SWZ40" s="420"/>
      <c r="SXA40" s="420"/>
      <c r="SXB40" s="420"/>
      <c r="SXC40" s="420"/>
      <c r="SXD40" s="420"/>
      <c r="SXE40" s="420"/>
      <c r="SXF40" s="420"/>
      <c r="SXG40" s="420"/>
      <c r="SXH40" s="420"/>
      <c r="SXI40" s="420"/>
      <c r="SXJ40" s="420"/>
      <c r="SXK40" s="420"/>
      <c r="SXL40" s="420"/>
      <c r="SXM40" s="420"/>
      <c r="SXN40" s="420"/>
      <c r="SXO40" s="420"/>
      <c r="SXP40" s="420"/>
      <c r="SXQ40" s="420"/>
      <c r="SXR40" s="420"/>
      <c r="SXS40" s="420"/>
      <c r="SXT40" s="420"/>
      <c r="SXU40" s="420"/>
      <c r="SXV40" s="420"/>
      <c r="SXW40" s="420"/>
      <c r="SXX40" s="420"/>
      <c r="SXY40" s="420"/>
      <c r="SXZ40" s="420"/>
      <c r="SYA40" s="420"/>
      <c r="SYB40" s="420"/>
      <c r="SYC40" s="420"/>
      <c r="SYD40" s="420"/>
      <c r="SYE40" s="420"/>
      <c r="SYF40" s="420"/>
      <c r="SYG40" s="420"/>
      <c r="SYH40" s="420"/>
      <c r="SYI40" s="420"/>
      <c r="SYJ40" s="420"/>
      <c r="SYK40" s="420"/>
      <c r="SYL40" s="420"/>
      <c r="SYM40" s="420"/>
      <c r="SYN40" s="420"/>
      <c r="SYO40" s="420"/>
      <c r="SYP40" s="420"/>
      <c r="SYQ40" s="420"/>
      <c r="SYR40" s="420"/>
      <c r="SYS40" s="420"/>
      <c r="SYT40" s="420"/>
      <c r="SYU40" s="420"/>
      <c r="SYV40" s="420"/>
      <c r="SYW40" s="420"/>
      <c r="SYX40" s="420"/>
      <c r="SYY40" s="420"/>
      <c r="SYZ40" s="420"/>
      <c r="SZA40" s="420"/>
      <c r="SZB40" s="420"/>
      <c r="SZC40" s="420"/>
      <c r="SZD40" s="420"/>
      <c r="SZE40" s="420"/>
      <c r="SZF40" s="420"/>
      <c r="SZG40" s="420"/>
      <c r="SZH40" s="420"/>
      <c r="SZI40" s="420"/>
      <c r="SZJ40" s="420"/>
      <c r="SZK40" s="420"/>
      <c r="SZL40" s="420"/>
      <c r="SZM40" s="420"/>
      <c r="SZN40" s="420"/>
      <c r="SZO40" s="420"/>
      <c r="SZP40" s="420"/>
      <c r="SZQ40" s="420"/>
      <c r="SZR40" s="420"/>
      <c r="SZS40" s="420"/>
      <c r="SZT40" s="420"/>
      <c r="SZU40" s="420"/>
      <c r="SZV40" s="420"/>
      <c r="SZW40" s="420"/>
      <c r="SZX40" s="420"/>
      <c r="SZY40" s="420"/>
      <c r="SZZ40" s="420"/>
      <c r="TAA40" s="420"/>
      <c r="TAB40" s="420"/>
      <c r="TAC40" s="420"/>
      <c r="TAD40" s="420"/>
      <c r="TAE40" s="420"/>
      <c r="TAF40" s="420"/>
      <c r="TAG40" s="420"/>
      <c r="TAH40" s="420"/>
      <c r="TAI40" s="420"/>
      <c r="TAJ40" s="420"/>
      <c r="TAK40" s="420"/>
      <c r="TAL40" s="420"/>
      <c r="TAM40" s="420"/>
      <c r="TAN40" s="420"/>
      <c r="TAO40" s="420"/>
      <c r="TAP40" s="420"/>
      <c r="TAQ40" s="420"/>
      <c r="TAR40" s="420"/>
      <c r="TAS40" s="420"/>
      <c r="TAT40" s="420"/>
      <c r="TAU40" s="420"/>
      <c r="TAV40" s="420"/>
      <c r="TAW40" s="420"/>
      <c r="TAX40" s="420"/>
      <c r="TAY40" s="420"/>
      <c r="TAZ40" s="420"/>
      <c r="TBA40" s="420"/>
      <c r="TBB40" s="420"/>
      <c r="TBC40" s="420"/>
      <c r="TBD40" s="420"/>
      <c r="TBE40" s="420"/>
      <c r="TBF40" s="420"/>
      <c r="TBG40" s="420"/>
      <c r="TBH40" s="420"/>
      <c r="TBI40" s="420"/>
      <c r="TBJ40" s="420"/>
      <c r="TBK40" s="420"/>
      <c r="TBL40" s="420"/>
      <c r="TBM40" s="420"/>
      <c r="TBN40" s="420"/>
      <c r="TBO40" s="420"/>
      <c r="TBP40" s="420"/>
      <c r="TBQ40" s="420"/>
      <c r="TBR40" s="420"/>
      <c r="TBS40" s="420"/>
      <c r="TBT40" s="420"/>
      <c r="TBU40" s="420"/>
      <c r="TBV40" s="420"/>
      <c r="TBW40" s="420"/>
      <c r="TBX40" s="420"/>
      <c r="TBY40" s="420"/>
      <c r="TBZ40" s="420"/>
      <c r="TCA40" s="420"/>
      <c r="TCB40" s="420"/>
      <c r="TCC40" s="420"/>
      <c r="TCD40" s="420"/>
      <c r="TCE40" s="420"/>
      <c r="TCF40" s="420"/>
      <c r="TCG40" s="420"/>
      <c r="TCH40" s="420"/>
      <c r="TCI40" s="420"/>
      <c r="TCJ40" s="420"/>
      <c r="TCK40" s="420"/>
      <c r="TCL40" s="420"/>
      <c r="TCM40" s="420"/>
      <c r="TCN40" s="420"/>
      <c r="TCO40" s="420"/>
      <c r="TCP40" s="420"/>
      <c r="TCQ40" s="420"/>
      <c r="TCR40" s="420"/>
      <c r="TCS40" s="420"/>
      <c r="TCT40" s="420"/>
      <c r="TCU40" s="420"/>
      <c r="TCV40" s="420"/>
      <c r="TCW40" s="420"/>
      <c r="TCX40" s="420"/>
      <c r="TCY40" s="420"/>
      <c r="TCZ40" s="420"/>
      <c r="TDA40" s="420"/>
      <c r="TDB40" s="420"/>
      <c r="TDC40" s="420"/>
      <c r="TDD40" s="420"/>
      <c r="TDE40" s="420"/>
      <c r="TDF40" s="420"/>
      <c r="TDG40" s="420"/>
      <c r="TDH40" s="420"/>
      <c r="TDI40" s="420"/>
      <c r="TDJ40" s="420"/>
      <c r="TDK40" s="420"/>
      <c r="TDL40" s="420"/>
      <c r="TDM40" s="420"/>
      <c r="TDN40" s="420"/>
      <c r="TDO40" s="420"/>
      <c r="TDP40" s="420"/>
      <c r="TDQ40" s="420"/>
      <c r="TDR40" s="420"/>
      <c r="TDS40" s="420"/>
      <c r="TDT40" s="420"/>
      <c r="TDU40" s="420"/>
      <c r="TDV40" s="420"/>
      <c r="TDW40" s="420"/>
      <c r="TDX40" s="420"/>
      <c r="TDY40" s="420"/>
      <c r="TDZ40" s="420"/>
      <c r="TEA40" s="420"/>
      <c r="TEB40" s="420"/>
      <c r="TEC40" s="420"/>
      <c r="TED40" s="420"/>
      <c r="TEE40" s="420"/>
      <c r="TEF40" s="420"/>
      <c r="TEG40" s="420"/>
      <c r="TEH40" s="420"/>
      <c r="TEI40" s="420"/>
      <c r="TEJ40" s="420"/>
      <c r="TEK40" s="420"/>
      <c r="TEL40" s="420"/>
      <c r="TEM40" s="420"/>
      <c r="TEN40" s="420"/>
      <c r="TEO40" s="420"/>
      <c r="TEP40" s="420"/>
      <c r="TEQ40" s="420"/>
      <c r="TER40" s="420"/>
      <c r="TES40" s="420"/>
      <c r="TET40" s="420"/>
      <c r="TEU40" s="420"/>
      <c r="TEV40" s="420"/>
      <c r="TEW40" s="420"/>
      <c r="TEX40" s="420"/>
      <c r="TEY40" s="420"/>
      <c r="TEZ40" s="420"/>
      <c r="TFA40" s="420"/>
      <c r="TFB40" s="420"/>
      <c r="TFC40" s="420"/>
      <c r="TFD40" s="420"/>
      <c r="TFE40" s="420"/>
      <c r="TFF40" s="420"/>
      <c r="TFG40" s="420"/>
      <c r="TFH40" s="420"/>
      <c r="TFI40" s="420"/>
      <c r="TFJ40" s="420"/>
      <c r="TFK40" s="420"/>
      <c r="TFL40" s="420"/>
      <c r="TFM40" s="420"/>
      <c r="TFN40" s="420"/>
      <c r="TFO40" s="420"/>
      <c r="TFP40" s="420"/>
      <c r="TFQ40" s="420"/>
      <c r="TFR40" s="420"/>
      <c r="TFS40" s="420"/>
      <c r="TFT40" s="420"/>
      <c r="TFU40" s="420"/>
      <c r="TFV40" s="420"/>
      <c r="TFW40" s="420"/>
      <c r="TFX40" s="420"/>
      <c r="TFY40" s="420"/>
      <c r="TFZ40" s="420"/>
      <c r="TGA40" s="420"/>
      <c r="TGB40" s="420"/>
      <c r="TGC40" s="420"/>
      <c r="TGD40" s="420"/>
      <c r="TGE40" s="420"/>
      <c r="TGF40" s="420"/>
      <c r="TGG40" s="420"/>
      <c r="TGH40" s="420"/>
      <c r="TGI40" s="420"/>
      <c r="TGJ40" s="420"/>
      <c r="TGK40" s="420"/>
      <c r="TGL40" s="420"/>
      <c r="TGM40" s="420"/>
      <c r="TGN40" s="420"/>
      <c r="TGO40" s="420"/>
      <c r="TGP40" s="420"/>
      <c r="TGQ40" s="420"/>
      <c r="TGR40" s="420"/>
      <c r="TGS40" s="420"/>
      <c r="TGT40" s="420"/>
      <c r="TGU40" s="420"/>
      <c r="TGV40" s="420"/>
      <c r="TGW40" s="420"/>
      <c r="TGX40" s="420"/>
      <c r="TGY40" s="420"/>
      <c r="TGZ40" s="420"/>
      <c r="THA40" s="420"/>
      <c r="THB40" s="420"/>
      <c r="THC40" s="420"/>
      <c r="THD40" s="420"/>
      <c r="THE40" s="420"/>
      <c r="THF40" s="420"/>
      <c r="THG40" s="420"/>
      <c r="THH40" s="420"/>
      <c r="THI40" s="420"/>
      <c r="THJ40" s="420"/>
      <c r="THK40" s="420"/>
      <c r="THL40" s="420"/>
      <c r="THM40" s="420"/>
      <c r="THN40" s="420"/>
      <c r="THO40" s="420"/>
      <c r="THP40" s="420"/>
      <c r="THQ40" s="420"/>
      <c r="THR40" s="420"/>
      <c r="THS40" s="420"/>
      <c r="THT40" s="420"/>
      <c r="THU40" s="420"/>
      <c r="THV40" s="420"/>
      <c r="THW40" s="420"/>
      <c r="THX40" s="420"/>
      <c r="THY40" s="420"/>
      <c r="THZ40" s="420"/>
      <c r="TIA40" s="420"/>
      <c r="TIB40" s="420"/>
      <c r="TIC40" s="420"/>
      <c r="TID40" s="420"/>
      <c r="TIE40" s="420"/>
      <c r="TIF40" s="420"/>
      <c r="TIG40" s="420"/>
      <c r="TIH40" s="420"/>
      <c r="TII40" s="420"/>
      <c r="TIJ40" s="420"/>
      <c r="TIK40" s="420"/>
      <c r="TIL40" s="420"/>
      <c r="TIM40" s="420"/>
      <c r="TIN40" s="420"/>
      <c r="TIO40" s="420"/>
      <c r="TIP40" s="420"/>
      <c r="TIQ40" s="420"/>
      <c r="TIR40" s="420"/>
      <c r="TIS40" s="420"/>
      <c r="TIT40" s="420"/>
      <c r="TIU40" s="420"/>
      <c r="TIV40" s="420"/>
      <c r="TIW40" s="420"/>
      <c r="TIX40" s="420"/>
      <c r="TIY40" s="420"/>
      <c r="TIZ40" s="420"/>
      <c r="TJA40" s="420"/>
      <c r="TJB40" s="420"/>
      <c r="TJC40" s="420"/>
      <c r="TJD40" s="420"/>
      <c r="TJE40" s="420"/>
      <c r="TJF40" s="420"/>
      <c r="TJG40" s="420"/>
      <c r="TJH40" s="420"/>
      <c r="TJI40" s="420"/>
      <c r="TJJ40" s="420"/>
      <c r="TJK40" s="420"/>
      <c r="TJL40" s="420"/>
      <c r="TJM40" s="420"/>
      <c r="TJN40" s="420"/>
      <c r="TJO40" s="420"/>
      <c r="TJP40" s="420"/>
      <c r="TJQ40" s="420"/>
      <c r="TJR40" s="420"/>
      <c r="TJS40" s="420"/>
      <c r="TJT40" s="420"/>
      <c r="TJU40" s="420"/>
      <c r="TJV40" s="420"/>
      <c r="TJW40" s="420"/>
      <c r="TJX40" s="420"/>
      <c r="TJY40" s="420"/>
      <c r="TJZ40" s="420"/>
      <c r="TKA40" s="420"/>
      <c r="TKB40" s="420"/>
      <c r="TKC40" s="420"/>
      <c r="TKD40" s="420"/>
      <c r="TKE40" s="420"/>
      <c r="TKF40" s="420"/>
      <c r="TKG40" s="420"/>
      <c r="TKH40" s="420"/>
      <c r="TKI40" s="420"/>
      <c r="TKJ40" s="420"/>
      <c r="TKK40" s="420"/>
      <c r="TKL40" s="420"/>
      <c r="TKM40" s="420"/>
      <c r="TKN40" s="420"/>
      <c r="TKO40" s="420"/>
      <c r="TKP40" s="420"/>
      <c r="TKQ40" s="420"/>
      <c r="TKR40" s="420"/>
      <c r="TKS40" s="420"/>
      <c r="TKT40" s="420"/>
      <c r="TKU40" s="420"/>
      <c r="TKV40" s="420"/>
      <c r="TKW40" s="420"/>
      <c r="TKX40" s="420"/>
      <c r="TKY40" s="420"/>
      <c r="TKZ40" s="420"/>
      <c r="TLA40" s="420"/>
      <c r="TLB40" s="420"/>
      <c r="TLC40" s="420"/>
      <c r="TLD40" s="420"/>
      <c r="TLE40" s="420"/>
      <c r="TLF40" s="420"/>
      <c r="TLG40" s="420"/>
      <c r="TLH40" s="420"/>
      <c r="TLI40" s="420"/>
      <c r="TLJ40" s="420"/>
      <c r="TLK40" s="420"/>
      <c r="TLL40" s="420"/>
      <c r="TLM40" s="420"/>
      <c r="TLN40" s="420"/>
      <c r="TLO40" s="420"/>
      <c r="TLP40" s="420"/>
      <c r="TLQ40" s="420"/>
      <c r="TLR40" s="420"/>
      <c r="TLS40" s="420"/>
      <c r="TLT40" s="420"/>
      <c r="TLU40" s="420"/>
      <c r="TLV40" s="420"/>
      <c r="TLW40" s="420"/>
      <c r="TLX40" s="420"/>
      <c r="TLY40" s="420"/>
      <c r="TLZ40" s="420"/>
      <c r="TMA40" s="420"/>
      <c r="TMB40" s="420"/>
      <c r="TMC40" s="420"/>
      <c r="TMD40" s="420"/>
      <c r="TME40" s="420"/>
      <c r="TMF40" s="420"/>
      <c r="TMG40" s="420"/>
      <c r="TMH40" s="420"/>
      <c r="TMI40" s="420"/>
      <c r="TMJ40" s="420"/>
      <c r="TMK40" s="420"/>
      <c r="TML40" s="420"/>
      <c r="TMM40" s="420"/>
      <c r="TMN40" s="420"/>
      <c r="TMO40" s="420"/>
      <c r="TMP40" s="420"/>
      <c r="TMQ40" s="420"/>
      <c r="TMR40" s="420"/>
      <c r="TMS40" s="420"/>
      <c r="TMT40" s="420"/>
      <c r="TMU40" s="420"/>
      <c r="TMV40" s="420"/>
      <c r="TMW40" s="420"/>
      <c r="TMX40" s="420"/>
      <c r="TMY40" s="420"/>
      <c r="TMZ40" s="420"/>
      <c r="TNA40" s="420"/>
      <c r="TNB40" s="420"/>
      <c r="TNC40" s="420"/>
      <c r="TND40" s="420"/>
      <c r="TNE40" s="420"/>
      <c r="TNF40" s="420"/>
      <c r="TNG40" s="420"/>
      <c r="TNH40" s="420"/>
      <c r="TNI40" s="420"/>
      <c r="TNJ40" s="420"/>
      <c r="TNK40" s="420"/>
      <c r="TNL40" s="420"/>
      <c r="TNM40" s="420"/>
      <c r="TNN40" s="420"/>
      <c r="TNO40" s="420"/>
      <c r="TNP40" s="420"/>
      <c r="TNQ40" s="420"/>
      <c r="TNR40" s="420"/>
      <c r="TNS40" s="420"/>
      <c r="TNT40" s="420"/>
      <c r="TNU40" s="420"/>
      <c r="TNV40" s="420"/>
      <c r="TNW40" s="420"/>
      <c r="TNX40" s="420"/>
      <c r="TNY40" s="420"/>
      <c r="TNZ40" s="420"/>
      <c r="TOA40" s="420"/>
      <c r="TOB40" s="420"/>
      <c r="TOC40" s="420"/>
      <c r="TOD40" s="420"/>
      <c r="TOE40" s="420"/>
      <c r="TOF40" s="420"/>
      <c r="TOG40" s="420"/>
      <c r="TOH40" s="420"/>
      <c r="TOI40" s="420"/>
      <c r="TOJ40" s="420"/>
      <c r="TOK40" s="420"/>
      <c r="TOL40" s="420"/>
      <c r="TOM40" s="420"/>
      <c r="TON40" s="420"/>
      <c r="TOO40" s="420"/>
      <c r="TOP40" s="420"/>
      <c r="TOQ40" s="420"/>
      <c r="TOR40" s="420"/>
      <c r="TOS40" s="420"/>
      <c r="TOT40" s="420"/>
      <c r="TOU40" s="420"/>
      <c r="TOV40" s="420"/>
      <c r="TOW40" s="420"/>
      <c r="TOX40" s="420"/>
      <c r="TOY40" s="420"/>
      <c r="TOZ40" s="420"/>
      <c r="TPA40" s="420"/>
      <c r="TPB40" s="420"/>
      <c r="TPC40" s="420"/>
      <c r="TPD40" s="420"/>
      <c r="TPE40" s="420"/>
      <c r="TPF40" s="420"/>
      <c r="TPG40" s="420"/>
      <c r="TPH40" s="420"/>
      <c r="TPI40" s="420"/>
      <c r="TPJ40" s="420"/>
      <c r="TPK40" s="420"/>
      <c r="TPL40" s="420"/>
      <c r="TPM40" s="420"/>
      <c r="TPN40" s="420"/>
      <c r="TPO40" s="420"/>
      <c r="TPP40" s="420"/>
      <c r="TPQ40" s="420"/>
      <c r="TPR40" s="420"/>
      <c r="TPS40" s="420"/>
      <c r="TPT40" s="420"/>
      <c r="TPU40" s="420"/>
      <c r="TPV40" s="420"/>
      <c r="TPW40" s="420"/>
      <c r="TPX40" s="420"/>
      <c r="TPY40" s="420"/>
      <c r="TPZ40" s="420"/>
      <c r="TQA40" s="420"/>
      <c r="TQB40" s="420"/>
      <c r="TQC40" s="420"/>
      <c r="TQD40" s="420"/>
      <c r="TQE40" s="420"/>
      <c r="TQF40" s="420"/>
      <c r="TQG40" s="420"/>
      <c r="TQH40" s="420"/>
      <c r="TQI40" s="420"/>
      <c r="TQJ40" s="420"/>
      <c r="TQK40" s="420"/>
      <c r="TQL40" s="420"/>
      <c r="TQM40" s="420"/>
      <c r="TQN40" s="420"/>
      <c r="TQO40" s="420"/>
      <c r="TQP40" s="420"/>
      <c r="TQQ40" s="420"/>
      <c r="TQR40" s="420"/>
      <c r="TQS40" s="420"/>
      <c r="TQT40" s="420"/>
      <c r="TQU40" s="420"/>
      <c r="TQV40" s="420"/>
      <c r="TQW40" s="420"/>
      <c r="TQX40" s="420"/>
      <c r="TQY40" s="420"/>
      <c r="TQZ40" s="420"/>
      <c r="TRA40" s="420"/>
      <c r="TRB40" s="420"/>
      <c r="TRC40" s="420"/>
      <c r="TRD40" s="420"/>
      <c r="TRE40" s="420"/>
      <c r="TRF40" s="420"/>
      <c r="TRG40" s="420"/>
      <c r="TRH40" s="420"/>
      <c r="TRI40" s="420"/>
      <c r="TRJ40" s="420"/>
      <c r="TRK40" s="420"/>
      <c r="TRL40" s="420"/>
      <c r="TRM40" s="420"/>
      <c r="TRN40" s="420"/>
      <c r="TRO40" s="420"/>
      <c r="TRP40" s="420"/>
      <c r="TRQ40" s="420"/>
      <c r="TRR40" s="420"/>
      <c r="TRS40" s="420"/>
      <c r="TRT40" s="420"/>
      <c r="TRU40" s="420"/>
      <c r="TRV40" s="420"/>
      <c r="TRW40" s="420"/>
      <c r="TRX40" s="420"/>
      <c r="TRY40" s="420"/>
      <c r="TRZ40" s="420"/>
      <c r="TSA40" s="420"/>
      <c r="TSB40" s="420"/>
      <c r="TSC40" s="420"/>
      <c r="TSD40" s="420"/>
      <c r="TSE40" s="420"/>
      <c r="TSF40" s="420"/>
      <c r="TSG40" s="420"/>
      <c r="TSH40" s="420"/>
      <c r="TSI40" s="420"/>
      <c r="TSJ40" s="420"/>
      <c r="TSK40" s="420"/>
      <c r="TSL40" s="420"/>
      <c r="TSM40" s="420"/>
      <c r="TSN40" s="420"/>
      <c r="TSO40" s="420"/>
      <c r="TSP40" s="420"/>
      <c r="TSQ40" s="420"/>
      <c r="TSR40" s="420"/>
      <c r="TSS40" s="420"/>
      <c r="TST40" s="420"/>
      <c r="TSU40" s="420"/>
      <c r="TSV40" s="420"/>
      <c r="TSW40" s="420"/>
      <c r="TSX40" s="420"/>
      <c r="TSY40" s="420"/>
      <c r="TSZ40" s="420"/>
      <c r="TTA40" s="420"/>
      <c r="TTB40" s="420"/>
      <c r="TTC40" s="420"/>
      <c r="TTD40" s="420"/>
      <c r="TTE40" s="420"/>
      <c r="TTF40" s="420"/>
      <c r="TTG40" s="420"/>
      <c r="TTH40" s="420"/>
      <c r="TTI40" s="420"/>
      <c r="TTJ40" s="420"/>
      <c r="TTK40" s="420"/>
      <c r="TTL40" s="420"/>
      <c r="TTM40" s="420"/>
      <c r="TTN40" s="420"/>
      <c r="TTO40" s="420"/>
      <c r="TTP40" s="420"/>
      <c r="TTQ40" s="420"/>
      <c r="TTR40" s="420"/>
      <c r="TTS40" s="420"/>
      <c r="TTT40" s="420"/>
      <c r="TTU40" s="420"/>
      <c r="TTV40" s="420"/>
      <c r="TTW40" s="420"/>
      <c r="TTX40" s="420"/>
      <c r="TTY40" s="420"/>
      <c r="TTZ40" s="420"/>
      <c r="TUA40" s="420"/>
      <c r="TUB40" s="420"/>
      <c r="TUC40" s="420"/>
      <c r="TUD40" s="420"/>
      <c r="TUE40" s="420"/>
      <c r="TUF40" s="420"/>
      <c r="TUG40" s="420"/>
      <c r="TUH40" s="420"/>
      <c r="TUI40" s="420"/>
      <c r="TUJ40" s="420"/>
      <c r="TUK40" s="420"/>
      <c r="TUL40" s="420"/>
      <c r="TUM40" s="420"/>
      <c r="TUN40" s="420"/>
      <c r="TUO40" s="420"/>
      <c r="TUP40" s="420"/>
      <c r="TUQ40" s="420"/>
      <c r="TUR40" s="420"/>
      <c r="TUS40" s="420"/>
      <c r="TUT40" s="420"/>
      <c r="TUU40" s="420"/>
      <c r="TUV40" s="420"/>
      <c r="TUW40" s="420"/>
      <c r="TUX40" s="420"/>
      <c r="TUY40" s="420"/>
      <c r="TUZ40" s="420"/>
      <c r="TVA40" s="420"/>
      <c r="TVB40" s="420"/>
      <c r="TVC40" s="420"/>
      <c r="TVD40" s="420"/>
      <c r="TVE40" s="420"/>
      <c r="TVF40" s="420"/>
      <c r="TVG40" s="420"/>
      <c r="TVH40" s="420"/>
      <c r="TVI40" s="420"/>
      <c r="TVJ40" s="420"/>
      <c r="TVK40" s="420"/>
      <c r="TVL40" s="420"/>
      <c r="TVM40" s="420"/>
      <c r="TVN40" s="420"/>
      <c r="TVO40" s="420"/>
      <c r="TVP40" s="420"/>
      <c r="TVQ40" s="420"/>
      <c r="TVR40" s="420"/>
      <c r="TVS40" s="420"/>
      <c r="TVT40" s="420"/>
      <c r="TVU40" s="420"/>
      <c r="TVV40" s="420"/>
      <c r="TVW40" s="420"/>
      <c r="TVX40" s="420"/>
      <c r="TVY40" s="420"/>
      <c r="TVZ40" s="420"/>
      <c r="TWA40" s="420"/>
      <c r="TWB40" s="420"/>
      <c r="TWC40" s="420"/>
      <c r="TWD40" s="420"/>
      <c r="TWE40" s="420"/>
      <c r="TWF40" s="420"/>
      <c r="TWG40" s="420"/>
      <c r="TWH40" s="420"/>
      <c r="TWI40" s="420"/>
      <c r="TWJ40" s="420"/>
      <c r="TWK40" s="420"/>
      <c r="TWL40" s="420"/>
      <c r="TWM40" s="420"/>
      <c r="TWN40" s="420"/>
      <c r="TWO40" s="420"/>
      <c r="TWP40" s="420"/>
      <c r="TWQ40" s="420"/>
      <c r="TWR40" s="420"/>
      <c r="TWS40" s="420"/>
      <c r="TWT40" s="420"/>
      <c r="TWU40" s="420"/>
      <c r="TWV40" s="420"/>
      <c r="TWW40" s="420"/>
      <c r="TWX40" s="420"/>
      <c r="TWY40" s="420"/>
      <c r="TWZ40" s="420"/>
      <c r="TXA40" s="420"/>
      <c r="TXB40" s="420"/>
      <c r="TXC40" s="420"/>
      <c r="TXD40" s="420"/>
      <c r="TXE40" s="420"/>
      <c r="TXF40" s="420"/>
      <c r="TXG40" s="420"/>
      <c r="TXH40" s="420"/>
      <c r="TXI40" s="420"/>
      <c r="TXJ40" s="420"/>
      <c r="TXK40" s="420"/>
      <c r="TXL40" s="420"/>
      <c r="TXM40" s="420"/>
      <c r="TXN40" s="420"/>
      <c r="TXO40" s="420"/>
      <c r="TXP40" s="420"/>
      <c r="TXQ40" s="420"/>
      <c r="TXR40" s="420"/>
      <c r="TXS40" s="420"/>
      <c r="TXT40" s="420"/>
      <c r="TXU40" s="420"/>
      <c r="TXV40" s="420"/>
      <c r="TXW40" s="420"/>
      <c r="TXX40" s="420"/>
      <c r="TXY40" s="420"/>
      <c r="TXZ40" s="420"/>
      <c r="TYA40" s="420"/>
      <c r="TYB40" s="420"/>
      <c r="TYC40" s="420"/>
      <c r="TYD40" s="420"/>
      <c r="TYE40" s="420"/>
      <c r="TYF40" s="420"/>
      <c r="TYG40" s="420"/>
      <c r="TYH40" s="420"/>
      <c r="TYI40" s="420"/>
      <c r="TYJ40" s="420"/>
      <c r="TYK40" s="420"/>
      <c r="TYL40" s="420"/>
      <c r="TYM40" s="420"/>
      <c r="TYN40" s="420"/>
      <c r="TYO40" s="420"/>
      <c r="TYP40" s="420"/>
      <c r="TYQ40" s="420"/>
      <c r="TYR40" s="420"/>
      <c r="TYS40" s="420"/>
      <c r="TYT40" s="420"/>
      <c r="TYU40" s="420"/>
      <c r="TYV40" s="420"/>
      <c r="TYW40" s="420"/>
      <c r="TYX40" s="420"/>
      <c r="TYY40" s="420"/>
      <c r="TYZ40" s="420"/>
      <c r="TZA40" s="420"/>
      <c r="TZB40" s="420"/>
      <c r="TZC40" s="420"/>
      <c r="TZD40" s="420"/>
      <c r="TZE40" s="420"/>
      <c r="TZF40" s="420"/>
      <c r="TZG40" s="420"/>
      <c r="TZH40" s="420"/>
      <c r="TZI40" s="420"/>
      <c r="TZJ40" s="420"/>
      <c r="TZK40" s="420"/>
      <c r="TZL40" s="420"/>
      <c r="TZM40" s="420"/>
      <c r="TZN40" s="420"/>
      <c r="TZO40" s="420"/>
      <c r="TZP40" s="420"/>
      <c r="TZQ40" s="420"/>
      <c r="TZR40" s="420"/>
      <c r="TZS40" s="420"/>
      <c r="TZT40" s="420"/>
      <c r="TZU40" s="420"/>
      <c r="TZV40" s="420"/>
      <c r="TZW40" s="420"/>
      <c r="TZX40" s="420"/>
      <c r="TZY40" s="420"/>
      <c r="TZZ40" s="420"/>
      <c r="UAA40" s="420"/>
      <c r="UAB40" s="420"/>
      <c r="UAC40" s="420"/>
      <c r="UAD40" s="420"/>
      <c r="UAE40" s="420"/>
      <c r="UAF40" s="420"/>
      <c r="UAG40" s="420"/>
      <c r="UAH40" s="420"/>
      <c r="UAI40" s="420"/>
      <c r="UAJ40" s="420"/>
      <c r="UAK40" s="420"/>
      <c r="UAL40" s="420"/>
      <c r="UAM40" s="420"/>
      <c r="UAN40" s="420"/>
      <c r="UAO40" s="420"/>
      <c r="UAP40" s="420"/>
      <c r="UAQ40" s="420"/>
      <c r="UAR40" s="420"/>
      <c r="UAS40" s="420"/>
      <c r="UAT40" s="420"/>
      <c r="UAU40" s="420"/>
      <c r="UAV40" s="420"/>
      <c r="UAW40" s="420"/>
      <c r="UAX40" s="420"/>
      <c r="UAY40" s="420"/>
      <c r="UAZ40" s="420"/>
      <c r="UBA40" s="420"/>
      <c r="UBB40" s="420"/>
      <c r="UBC40" s="420"/>
      <c r="UBD40" s="420"/>
      <c r="UBE40" s="420"/>
      <c r="UBF40" s="420"/>
      <c r="UBG40" s="420"/>
      <c r="UBH40" s="420"/>
      <c r="UBI40" s="420"/>
      <c r="UBJ40" s="420"/>
      <c r="UBK40" s="420"/>
      <c r="UBL40" s="420"/>
      <c r="UBM40" s="420"/>
      <c r="UBN40" s="420"/>
      <c r="UBO40" s="420"/>
      <c r="UBP40" s="420"/>
      <c r="UBQ40" s="420"/>
      <c r="UBR40" s="420"/>
      <c r="UBS40" s="420"/>
      <c r="UBT40" s="420"/>
      <c r="UBU40" s="420"/>
      <c r="UBV40" s="420"/>
      <c r="UBW40" s="420"/>
      <c r="UBX40" s="420"/>
      <c r="UBY40" s="420"/>
      <c r="UBZ40" s="420"/>
      <c r="UCA40" s="420"/>
      <c r="UCB40" s="420"/>
      <c r="UCC40" s="420"/>
      <c r="UCD40" s="420"/>
      <c r="UCE40" s="420"/>
      <c r="UCF40" s="420"/>
      <c r="UCG40" s="420"/>
      <c r="UCH40" s="420"/>
      <c r="UCI40" s="420"/>
      <c r="UCJ40" s="420"/>
      <c r="UCK40" s="420"/>
      <c r="UCL40" s="420"/>
      <c r="UCM40" s="420"/>
      <c r="UCN40" s="420"/>
      <c r="UCO40" s="420"/>
      <c r="UCP40" s="420"/>
      <c r="UCQ40" s="420"/>
      <c r="UCR40" s="420"/>
      <c r="UCS40" s="420"/>
      <c r="UCT40" s="420"/>
      <c r="UCU40" s="420"/>
      <c r="UCV40" s="420"/>
      <c r="UCW40" s="420"/>
      <c r="UCX40" s="420"/>
      <c r="UCY40" s="420"/>
      <c r="UCZ40" s="420"/>
      <c r="UDA40" s="420"/>
      <c r="UDB40" s="420"/>
      <c r="UDC40" s="420"/>
      <c r="UDD40" s="420"/>
      <c r="UDE40" s="420"/>
      <c r="UDF40" s="420"/>
      <c r="UDG40" s="420"/>
      <c r="UDH40" s="420"/>
      <c r="UDI40" s="420"/>
      <c r="UDJ40" s="420"/>
      <c r="UDK40" s="420"/>
      <c r="UDL40" s="420"/>
      <c r="UDM40" s="420"/>
      <c r="UDN40" s="420"/>
      <c r="UDO40" s="420"/>
      <c r="UDP40" s="420"/>
      <c r="UDQ40" s="420"/>
      <c r="UDR40" s="420"/>
      <c r="UDS40" s="420"/>
      <c r="UDT40" s="420"/>
      <c r="UDU40" s="420"/>
      <c r="UDV40" s="420"/>
      <c r="UDW40" s="420"/>
      <c r="UDX40" s="420"/>
      <c r="UDY40" s="420"/>
      <c r="UDZ40" s="420"/>
      <c r="UEA40" s="420"/>
      <c r="UEB40" s="420"/>
      <c r="UEC40" s="420"/>
      <c r="UED40" s="420"/>
      <c r="UEE40" s="420"/>
      <c r="UEF40" s="420"/>
      <c r="UEG40" s="420"/>
      <c r="UEH40" s="420"/>
      <c r="UEI40" s="420"/>
      <c r="UEJ40" s="420"/>
      <c r="UEK40" s="420"/>
      <c r="UEL40" s="420"/>
      <c r="UEM40" s="420"/>
      <c r="UEN40" s="420"/>
      <c r="UEO40" s="420"/>
      <c r="UEP40" s="420"/>
      <c r="UEQ40" s="420"/>
      <c r="UER40" s="420"/>
      <c r="UES40" s="420"/>
      <c r="UET40" s="420"/>
      <c r="UEU40" s="420"/>
      <c r="UEV40" s="420"/>
      <c r="UEW40" s="420"/>
      <c r="UEX40" s="420"/>
      <c r="UEY40" s="420"/>
      <c r="UEZ40" s="420"/>
      <c r="UFA40" s="420"/>
      <c r="UFB40" s="420"/>
      <c r="UFC40" s="420"/>
      <c r="UFD40" s="420"/>
      <c r="UFE40" s="420"/>
      <c r="UFF40" s="420"/>
      <c r="UFG40" s="420"/>
      <c r="UFH40" s="420"/>
      <c r="UFI40" s="420"/>
      <c r="UFJ40" s="420"/>
      <c r="UFK40" s="420"/>
      <c r="UFL40" s="420"/>
      <c r="UFM40" s="420"/>
      <c r="UFN40" s="420"/>
      <c r="UFO40" s="420"/>
      <c r="UFP40" s="420"/>
      <c r="UFQ40" s="420"/>
      <c r="UFR40" s="420"/>
      <c r="UFS40" s="420"/>
      <c r="UFT40" s="420"/>
      <c r="UFU40" s="420"/>
      <c r="UFV40" s="420"/>
      <c r="UFW40" s="420"/>
      <c r="UFX40" s="420"/>
      <c r="UFY40" s="420"/>
      <c r="UFZ40" s="420"/>
      <c r="UGA40" s="420"/>
      <c r="UGB40" s="420"/>
      <c r="UGC40" s="420"/>
      <c r="UGD40" s="420"/>
      <c r="UGE40" s="420"/>
      <c r="UGF40" s="420"/>
      <c r="UGG40" s="420"/>
      <c r="UGH40" s="420"/>
      <c r="UGI40" s="420"/>
      <c r="UGJ40" s="420"/>
      <c r="UGK40" s="420"/>
      <c r="UGL40" s="420"/>
      <c r="UGM40" s="420"/>
      <c r="UGN40" s="420"/>
      <c r="UGO40" s="420"/>
      <c r="UGP40" s="420"/>
      <c r="UGQ40" s="420"/>
      <c r="UGR40" s="420"/>
      <c r="UGS40" s="420"/>
      <c r="UGT40" s="420"/>
      <c r="UGU40" s="420"/>
      <c r="UGV40" s="420"/>
      <c r="UGW40" s="420"/>
      <c r="UGX40" s="420"/>
      <c r="UGY40" s="420"/>
      <c r="UGZ40" s="420"/>
      <c r="UHA40" s="420"/>
      <c r="UHB40" s="420"/>
      <c r="UHC40" s="420"/>
      <c r="UHD40" s="420"/>
      <c r="UHE40" s="420"/>
      <c r="UHF40" s="420"/>
      <c r="UHG40" s="420"/>
      <c r="UHH40" s="420"/>
      <c r="UHI40" s="420"/>
      <c r="UHJ40" s="420"/>
      <c r="UHK40" s="420"/>
      <c r="UHL40" s="420"/>
      <c r="UHM40" s="420"/>
      <c r="UHN40" s="420"/>
      <c r="UHO40" s="420"/>
      <c r="UHP40" s="420"/>
      <c r="UHQ40" s="420"/>
      <c r="UHR40" s="420"/>
      <c r="UHS40" s="420"/>
      <c r="UHT40" s="420"/>
      <c r="UHU40" s="420"/>
      <c r="UHV40" s="420"/>
      <c r="UHW40" s="420"/>
      <c r="UHX40" s="420"/>
      <c r="UHY40" s="420"/>
      <c r="UHZ40" s="420"/>
      <c r="UIA40" s="420"/>
      <c r="UIB40" s="420"/>
      <c r="UIC40" s="420"/>
      <c r="UID40" s="420"/>
      <c r="UIE40" s="420"/>
      <c r="UIF40" s="420"/>
      <c r="UIG40" s="420"/>
      <c r="UIH40" s="420"/>
      <c r="UII40" s="420"/>
      <c r="UIJ40" s="420"/>
      <c r="UIK40" s="420"/>
      <c r="UIL40" s="420"/>
      <c r="UIM40" s="420"/>
      <c r="UIN40" s="420"/>
      <c r="UIO40" s="420"/>
      <c r="UIP40" s="420"/>
      <c r="UIQ40" s="420"/>
      <c r="UIR40" s="420"/>
      <c r="UIS40" s="420"/>
      <c r="UIT40" s="420"/>
      <c r="UIU40" s="420"/>
      <c r="UIV40" s="420"/>
      <c r="UIW40" s="420"/>
      <c r="UIX40" s="420"/>
      <c r="UIY40" s="420"/>
      <c r="UIZ40" s="420"/>
      <c r="UJA40" s="420"/>
      <c r="UJB40" s="420"/>
      <c r="UJC40" s="420"/>
      <c r="UJD40" s="420"/>
      <c r="UJE40" s="420"/>
      <c r="UJF40" s="420"/>
      <c r="UJG40" s="420"/>
      <c r="UJH40" s="420"/>
      <c r="UJI40" s="420"/>
      <c r="UJJ40" s="420"/>
      <c r="UJK40" s="420"/>
      <c r="UJL40" s="420"/>
      <c r="UJM40" s="420"/>
      <c r="UJN40" s="420"/>
      <c r="UJO40" s="420"/>
      <c r="UJP40" s="420"/>
      <c r="UJQ40" s="420"/>
      <c r="UJR40" s="420"/>
      <c r="UJS40" s="420"/>
      <c r="UJT40" s="420"/>
      <c r="UJU40" s="420"/>
      <c r="UJV40" s="420"/>
      <c r="UJW40" s="420"/>
      <c r="UJX40" s="420"/>
      <c r="UJY40" s="420"/>
      <c r="UJZ40" s="420"/>
      <c r="UKA40" s="420"/>
      <c r="UKB40" s="420"/>
      <c r="UKC40" s="420"/>
      <c r="UKD40" s="420"/>
      <c r="UKE40" s="420"/>
      <c r="UKF40" s="420"/>
      <c r="UKG40" s="420"/>
      <c r="UKH40" s="420"/>
      <c r="UKI40" s="420"/>
      <c r="UKJ40" s="420"/>
      <c r="UKK40" s="420"/>
      <c r="UKL40" s="420"/>
      <c r="UKM40" s="420"/>
      <c r="UKN40" s="420"/>
      <c r="UKO40" s="420"/>
      <c r="UKP40" s="420"/>
      <c r="UKQ40" s="420"/>
      <c r="UKR40" s="420"/>
      <c r="UKS40" s="420"/>
      <c r="UKT40" s="420"/>
      <c r="UKU40" s="420"/>
      <c r="UKV40" s="420"/>
      <c r="UKW40" s="420"/>
      <c r="UKX40" s="420"/>
      <c r="UKY40" s="420"/>
      <c r="UKZ40" s="420"/>
      <c r="ULA40" s="420"/>
      <c r="ULB40" s="420"/>
      <c r="ULC40" s="420"/>
      <c r="ULD40" s="420"/>
      <c r="ULE40" s="420"/>
      <c r="ULF40" s="420"/>
      <c r="ULG40" s="420"/>
      <c r="ULH40" s="420"/>
      <c r="ULI40" s="420"/>
      <c r="ULJ40" s="420"/>
      <c r="ULK40" s="420"/>
      <c r="ULL40" s="420"/>
      <c r="ULM40" s="420"/>
      <c r="ULN40" s="420"/>
      <c r="ULO40" s="420"/>
      <c r="ULP40" s="420"/>
      <c r="ULQ40" s="420"/>
      <c r="ULR40" s="420"/>
      <c r="ULS40" s="420"/>
      <c r="ULT40" s="420"/>
      <c r="ULU40" s="420"/>
      <c r="ULV40" s="420"/>
      <c r="ULW40" s="420"/>
      <c r="ULX40" s="420"/>
      <c r="ULY40" s="420"/>
      <c r="ULZ40" s="420"/>
      <c r="UMA40" s="420"/>
      <c r="UMB40" s="420"/>
      <c r="UMC40" s="420"/>
      <c r="UMD40" s="420"/>
      <c r="UME40" s="420"/>
      <c r="UMF40" s="420"/>
      <c r="UMG40" s="420"/>
      <c r="UMH40" s="420"/>
      <c r="UMI40" s="420"/>
      <c r="UMJ40" s="420"/>
      <c r="UMK40" s="420"/>
      <c r="UML40" s="420"/>
      <c r="UMM40" s="420"/>
      <c r="UMN40" s="420"/>
      <c r="UMO40" s="420"/>
      <c r="UMP40" s="420"/>
      <c r="UMQ40" s="420"/>
      <c r="UMR40" s="420"/>
      <c r="UMS40" s="420"/>
      <c r="UMT40" s="420"/>
      <c r="UMU40" s="420"/>
      <c r="UMV40" s="420"/>
      <c r="UMW40" s="420"/>
      <c r="UMX40" s="420"/>
      <c r="UMY40" s="420"/>
      <c r="UMZ40" s="420"/>
      <c r="UNA40" s="420"/>
      <c r="UNB40" s="420"/>
      <c r="UNC40" s="420"/>
      <c r="UND40" s="420"/>
      <c r="UNE40" s="420"/>
      <c r="UNF40" s="420"/>
      <c r="UNG40" s="420"/>
      <c r="UNH40" s="420"/>
      <c r="UNI40" s="420"/>
      <c r="UNJ40" s="420"/>
      <c r="UNK40" s="420"/>
      <c r="UNL40" s="420"/>
      <c r="UNM40" s="420"/>
      <c r="UNN40" s="420"/>
      <c r="UNO40" s="420"/>
      <c r="UNP40" s="420"/>
      <c r="UNQ40" s="420"/>
      <c r="UNR40" s="420"/>
      <c r="UNS40" s="420"/>
      <c r="UNT40" s="420"/>
      <c r="UNU40" s="420"/>
      <c r="UNV40" s="420"/>
      <c r="UNW40" s="420"/>
      <c r="UNX40" s="420"/>
      <c r="UNY40" s="420"/>
      <c r="UNZ40" s="420"/>
      <c r="UOA40" s="420"/>
      <c r="UOB40" s="420"/>
      <c r="UOC40" s="420"/>
      <c r="UOD40" s="420"/>
      <c r="UOE40" s="420"/>
      <c r="UOF40" s="420"/>
      <c r="UOG40" s="420"/>
      <c r="UOH40" s="420"/>
      <c r="UOI40" s="420"/>
      <c r="UOJ40" s="420"/>
      <c r="UOK40" s="420"/>
      <c r="UOL40" s="420"/>
      <c r="UOM40" s="420"/>
      <c r="UON40" s="420"/>
      <c r="UOO40" s="420"/>
      <c r="UOP40" s="420"/>
      <c r="UOQ40" s="420"/>
      <c r="UOR40" s="420"/>
      <c r="UOS40" s="420"/>
      <c r="UOT40" s="420"/>
      <c r="UOU40" s="420"/>
      <c r="UOV40" s="420"/>
      <c r="UOW40" s="420"/>
      <c r="UOX40" s="420"/>
      <c r="UOY40" s="420"/>
      <c r="UOZ40" s="420"/>
      <c r="UPA40" s="420"/>
      <c r="UPB40" s="420"/>
      <c r="UPC40" s="420"/>
      <c r="UPD40" s="420"/>
      <c r="UPE40" s="420"/>
      <c r="UPF40" s="420"/>
      <c r="UPG40" s="420"/>
      <c r="UPH40" s="420"/>
      <c r="UPI40" s="420"/>
      <c r="UPJ40" s="420"/>
      <c r="UPK40" s="420"/>
      <c r="UPL40" s="420"/>
      <c r="UPM40" s="420"/>
      <c r="UPN40" s="420"/>
      <c r="UPO40" s="420"/>
      <c r="UPP40" s="420"/>
      <c r="UPQ40" s="420"/>
      <c r="UPR40" s="420"/>
      <c r="UPS40" s="420"/>
      <c r="UPT40" s="420"/>
      <c r="UPU40" s="420"/>
      <c r="UPV40" s="420"/>
      <c r="UPW40" s="420"/>
      <c r="UPX40" s="420"/>
      <c r="UPY40" s="420"/>
      <c r="UPZ40" s="420"/>
      <c r="UQA40" s="420"/>
      <c r="UQB40" s="420"/>
      <c r="UQC40" s="420"/>
      <c r="UQD40" s="420"/>
      <c r="UQE40" s="420"/>
      <c r="UQF40" s="420"/>
      <c r="UQG40" s="420"/>
      <c r="UQH40" s="420"/>
      <c r="UQI40" s="420"/>
      <c r="UQJ40" s="420"/>
      <c r="UQK40" s="420"/>
      <c r="UQL40" s="420"/>
      <c r="UQM40" s="420"/>
      <c r="UQN40" s="420"/>
      <c r="UQO40" s="420"/>
      <c r="UQP40" s="420"/>
      <c r="UQQ40" s="420"/>
      <c r="UQR40" s="420"/>
      <c r="UQS40" s="420"/>
      <c r="UQT40" s="420"/>
      <c r="UQU40" s="420"/>
      <c r="UQV40" s="420"/>
      <c r="UQW40" s="420"/>
      <c r="UQX40" s="420"/>
      <c r="UQY40" s="420"/>
      <c r="UQZ40" s="420"/>
      <c r="URA40" s="420"/>
      <c r="URB40" s="420"/>
      <c r="URC40" s="420"/>
      <c r="URD40" s="420"/>
      <c r="URE40" s="420"/>
      <c r="URF40" s="420"/>
      <c r="URG40" s="420"/>
      <c r="URH40" s="420"/>
      <c r="URI40" s="420"/>
      <c r="URJ40" s="420"/>
      <c r="URK40" s="420"/>
      <c r="URL40" s="420"/>
      <c r="URM40" s="420"/>
      <c r="URN40" s="420"/>
      <c r="URO40" s="420"/>
      <c r="URP40" s="420"/>
      <c r="URQ40" s="420"/>
      <c r="URR40" s="420"/>
      <c r="URS40" s="420"/>
      <c r="URT40" s="420"/>
      <c r="URU40" s="420"/>
      <c r="URV40" s="420"/>
      <c r="URW40" s="420"/>
      <c r="URX40" s="420"/>
      <c r="URY40" s="420"/>
      <c r="URZ40" s="420"/>
      <c r="USA40" s="420"/>
      <c r="USB40" s="420"/>
      <c r="USC40" s="420"/>
      <c r="USD40" s="420"/>
      <c r="USE40" s="420"/>
      <c r="USF40" s="420"/>
      <c r="USG40" s="420"/>
      <c r="USH40" s="420"/>
      <c r="USI40" s="420"/>
      <c r="USJ40" s="420"/>
      <c r="USK40" s="420"/>
      <c r="USL40" s="420"/>
      <c r="USM40" s="420"/>
      <c r="USN40" s="420"/>
      <c r="USO40" s="420"/>
      <c r="USP40" s="420"/>
      <c r="USQ40" s="420"/>
      <c r="USR40" s="420"/>
      <c r="USS40" s="420"/>
      <c r="UST40" s="420"/>
      <c r="USU40" s="420"/>
      <c r="USV40" s="420"/>
      <c r="USW40" s="420"/>
      <c r="USX40" s="420"/>
      <c r="USY40" s="420"/>
      <c r="USZ40" s="420"/>
      <c r="UTA40" s="420"/>
      <c r="UTB40" s="420"/>
      <c r="UTC40" s="420"/>
      <c r="UTD40" s="420"/>
      <c r="UTE40" s="420"/>
      <c r="UTF40" s="420"/>
      <c r="UTG40" s="420"/>
      <c r="UTH40" s="420"/>
      <c r="UTI40" s="420"/>
      <c r="UTJ40" s="420"/>
      <c r="UTK40" s="420"/>
      <c r="UTL40" s="420"/>
      <c r="UTM40" s="420"/>
      <c r="UTN40" s="420"/>
      <c r="UTO40" s="420"/>
      <c r="UTP40" s="420"/>
      <c r="UTQ40" s="420"/>
      <c r="UTR40" s="420"/>
      <c r="UTS40" s="420"/>
      <c r="UTT40" s="420"/>
      <c r="UTU40" s="420"/>
      <c r="UTV40" s="420"/>
      <c r="UTW40" s="420"/>
      <c r="UTX40" s="420"/>
      <c r="UTY40" s="420"/>
      <c r="UTZ40" s="420"/>
      <c r="UUA40" s="420"/>
      <c r="UUB40" s="420"/>
      <c r="UUC40" s="420"/>
      <c r="UUD40" s="420"/>
      <c r="UUE40" s="420"/>
      <c r="UUF40" s="420"/>
      <c r="UUG40" s="420"/>
      <c r="UUH40" s="420"/>
      <c r="UUI40" s="420"/>
      <c r="UUJ40" s="420"/>
      <c r="UUK40" s="420"/>
      <c r="UUL40" s="420"/>
      <c r="UUM40" s="420"/>
      <c r="UUN40" s="420"/>
      <c r="UUO40" s="420"/>
      <c r="UUP40" s="420"/>
      <c r="UUQ40" s="420"/>
      <c r="UUR40" s="420"/>
      <c r="UUS40" s="420"/>
      <c r="UUT40" s="420"/>
      <c r="UUU40" s="420"/>
      <c r="UUV40" s="420"/>
      <c r="UUW40" s="420"/>
      <c r="UUX40" s="420"/>
      <c r="UUY40" s="420"/>
      <c r="UUZ40" s="420"/>
      <c r="UVA40" s="420"/>
      <c r="UVB40" s="420"/>
      <c r="UVC40" s="420"/>
      <c r="UVD40" s="420"/>
      <c r="UVE40" s="420"/>
      <c r="UVF40" s="420"/>
      <c r="UVG40" s="420"/>
      <c r="UVH40" s="420"/>
      <c r="UVI40" s="420"/>
      <c r="UVJ40" s="420"/>
      <c r="UVK40" s="420"/>
      <c r="UVL40" s="420"/>
      <c r="UVM40" s="420"/>
      <c r="UVN40" s="420"/>
      <c r="UVO40" s="420"/>
      <c r="UVP40" s="420"/>
      <c r="UVQ40" s="420"/>
      <c r="UVR40" s="420"/>
      <c r="UVS40" s="420"/>
      <c r="UVT40" s="420"/>
      <c r="UVU40" s="420"/>
      <c r="UVV40" s="420"/>
      <c r="UVW40" s="420"/>
      <c r="UVX40" s="420"/>
      <c r="UVY40" s="420"/>
      <c r="UVZ40" s="420"/>
      <c r="UWA40" s="420"/>
      <c r="UWB40" s="420"/>
      <c r="UWC40" s="420"/>
      <c r="UWD40" s="420"/>
      <c r="UWE40" s="420"/>
      <c r="UWF40" s="420"/>
      <c r="UWG40" s="420"/>
      <c r="UWH40" s="420"/>
      <c r="UWI40" s="420"/>
      <c r="UWJ40" s="420"/>
      <c r="UWK40" s="420"/>
      <c r="UWL40" s="420"/>
      <c r="UWM40" s="420"/>
      <c r="UWN40" s="420"/>
      <c r="UWO40" s="420"/>
      <c r="UWP40" s="420"/>
      <c r="UWQ40" s="420"/>
      <c r="UWR40" s="420"/>
      <c r="UWS40" s="420"/>
      <c r="UWT40" s="420"/>
      <c r="UWU40" s="420"/>
      <c r="UWV40" s="420"/>
      <c r="UWW40" s="420"/>
      <c r="UWX40" s="420"/>
      <c r="UWY40" s="420"/>
      <c r="UWZ40" s="420"/>
      <c r="UXA40" s="420"/>
      <c r="UXB40" s="420"/>
      <c r="UXC40" s="420"/>
      <c r="UXD40" s="420"/>
      <c r="UXE40" s="420"/>
      <c r="UXF40" s="420"/>
      <c r="UXG40" s="420"/>
      <c r="UXH40" s="420"/>
      <c r="UXI40" s="420"/>
      <c r="UXJ40" s="420"/>
      <c r="UXK40" s="420"/>
      <c r="UXL40" s="420"/>
      <c r="UXM40" s="420"/>
      <c r="UXN40" s="420"/>
      <c r="UXO40" s="420"/>
      <c r="UXP40" s="420"/>
      <c r="UXQ40" s="420"/>
      <c r="UXR40" s="420"/>
      <c r="UXS40" s="420"/>
      <c r="UXT40" s="420"/>
      <c r="UXU40" s="420"/>
      <c r="UXV40" s="420"/>
      <c r="UXW40" s="420"/>
      <c r="UXX40" s="420"/>
      <c r="UXY40" s="420"/>
      <c r="UXZ40" s="420"/>
      <c r="UYA40" s="420"/>
      <c r="UYB40" s="420"/>
      <c r="UYC40" s="420"/>
      <c r="UYD40" s="420"/>
      <c r="UYE40" s="420"/>
      <c r="UYF40" s="420"/>
      <c r="UYG40" s="420"/>
      <c r="UYH40" s="420"/>
      <c r="UYI40" s="420"/>
      <c r="UYJ40" s="420"/>
      <c r="UYK40" s="420"/>
      <c r="UYL40" s="420"/>
      <c r="UYM40" s="420"/>
      <c r="UYN40" s="420"/>
      <c r="UYO40" s="420"/>
      <c r="UYP40" s="420"/>
      <c r="UYQ40" s="420"/>
      <c r="UYR40" s="420"/>
      <c r="UYS40" s="420"/>
      <c r="UYT40" s="420"/>
      <c r="UYU40" s="420"/>
      <c r="UYV40" s="420"/>
      <c r="UYW40" s="420"/>
      <c r="UYX40" s="420"/>
      <c r="UYY40" s="420"/>
      <c r="UYZ40" s="420"/>
      <c r="UZA40" s="420"/>
      <c r="UZB40" s="420"/>
      <c r="UZC40" s="420"/>
      <c r="UZD40" s="420"/>
      <c r="UZE40" s="420"/>
      <c r="UZF40" s="420"/>
      <c r="UZG40" s="420"/>
      <c r="UZH40" s="420"/>
      <c r="UZI40" s="420"/>
      <c r="UZJ40" s="420"/>
      <c r="UZK40" s="420"/>
      <c r="UZL40" s="420"/>
      <c r="UZM40" s="420"/>
      <c r="UZN40" s="420"/>
      <c r="UZO40" s="420"/>
      <c r="UZP40" s="420"/>
      <c r="UZQ40" s="420"/>
      <c r="UZR40" s="420"/>
      <c r="UZS40" s="420"/>
      <c r="UZT40" s="420"/>
      <c r="UZU40" s="420"/>
      <c r="UZV40" s="420"/>
      <c r="UZW40" s="420"/>
      <c r="UZX40" s="420"/>
      <c r="UZY40" s="420"/>
      <c r="UZZ40" s="420"/>
      <c r="VAA40" s="420"/>
      <c r="VAB40" s="420"/>
      <c r="VAC40" s="420"/>
      <c r="VAD40" s="420"/>
      <c r="VAE40" s="420"/>
      <c r="VAF40" s="420"/>
      <c r="VAG40" s="420"/>
      <c r="VAH40" s="420"/>
      <c r="VAI40" s="420"/>
      <c r="VAJ40" s="420"/>
      <c r="VAK40" s="420"/>
      <c r="VAL40" s="420"/>
      <c r="VAM40" s="420"/>
      <c r="VAN40" s="420"/>
      <c r="VAO40" s="420"/>
      <c r="VAP40" s="420"/>
      <c r="VAQ40" s="420"/>
      <c r="VAR40" s="420"/>
      <c r="VAS40" s="420"/>
      <c r="VAT40" s="420"/>
      <c r="VAU40" s="420"/>
      <c r="VAV40" s="420"/>
      <c r="VAW40" s="420"/>
      <c r="VAX40" s="420"/>
      <c r="VAY40" s="420"/>
      <c r="VAZ40" s="420"/>
      <c r="VBA40" s="420"/>
      <c r="VBB40" s="420"/>
      <c r="VBC40" s="420"/>
      <c r="VBD40" s="420"/>
      <c r="VBE40" s="420"/>
      <c r="VBF40" s="420"/>
      <c r="VBG40" s="420"/>
      <c r="VBH40" s="420"/>
      <c r="VBI40" s="420"/>
      <c r="VBJ40" s="420"/>
      <c r="VBK40" s="420"/>
      <c r="VBL40" s="420"/>
      <c r="VBM40" s="420"/>
      <c r="VBN40" s="420"/>
      <c r="VBO40" s="420"/>
      <c r="VBP40" s="420"/>
      <c r="VBQ40" s="420"/>
      <c r="VBR40" s="420"/>
      <c r="VBS40" s="420"/>
      <c r="VBT40" s="420"/>
      <c r="VBU40" s="420"/>
      <c r="VBV40" s="420"/>
      <c r="VBW40" s="420"/>
      <c r="VBX40" s="420"/>
      <c r="VBY40" s="420"/>
      <c r="VBZ40" s="420"/>
      <c r="VCA40" s="420"/>
      <c r="VCB40" s="420"/>
      <c r="VCC40" s="420"/>
      <c r="VCD40" s="420"/>
      <c r="VCE40" s="420"/>
      <c r="VCF40" s="420"/>
      <c r="VCG40" s="420"/>
      <c r="VCH40" s="420"/>
      <c r="VCI40" s="420"/>
      <c r="VCJ40" s="420"/>
      <c r="VCK40" s="420"/>
      <c r="VCL40" s="420"/>
      <c r="VCM40" s="420"/>
      <c r="VCN40" s="420"/>
      <c r="VCO40" s="420"/>
      <c r="VCP40" s="420"/>
      <c r="VCQ40" s="420"/>
      <c r="VCR40" s="420"/>
      <c r="VCS40" s="420"/>
      <c r="VCT40" s="420"/>
      <c r="VCU40" s="420"/>
      <c r="VCV40" s="420"/>
      <c r="VCW40" s="420"/>
      <c r="VCX40" s="420"/>
      <c r="VCY40" s="420"/>
      <c r="VCZ40" s="420"/>
      <c r="VDA40" s="420"/>
      <c r="VDB40" s="420"/>
      <c r="VDC40" s="420"/>
      <c r="VDD40" s="420"/>
      <c r="VDE40" s="420"/>
      <c r="VDF40" s="420"/>
      <c r="VDG40" s="420"/>
      <c r="VDH40" s="420"/>
      <c r="VDI40" s="420"/>
      <c r="VDJ40" s="420"/>
      <c r="VDK40" s="420"/>
      <c r="VDL40" s="420"/>
      <c r="VDM40" s="420"/>
      <c r="VDN40" s="420"/>
      <c r="VDO40" s="420"/>
      <c r="VDP40" s="420"/>
      <c r="VDQ40" s="420"/>
      <c r="VDR40" s="420"/>
      <c r="VDS40" s="420"/>
      <c r="VDT40" s="420"/>
      <c r="VDU40" s="420"/>
      <c r="VDV40" s="420"/>
      <c r="VDW40" s="420"/>
      <c r="VDX40" s="420"/>
      <c r="VDY40" s="420"/>
      <c r="VDZ40" s="420"/>
      <c r="VEA40" s="420"/>
      <c r="VEB40" s="420"/>
      <c r="VEC40" s="420"/>
      <c r="VED40" s="420"/>
      <c r="VEE40" s="420"/>
      <c r="VEF40" s="420"/>
      <c r="VEG40" s="420"/>
      <c r="VEH40" s="420"/>
      <c r="VEI40" s="420"/>
      <c r="VEJ40" s="420"/>
      <c r="VEK40" s="420"/>
      <c r="VEL40" s="420"/>
      <c r="VEM40" s="420"/>
      <c r="VEN40" s="420"/>
      <c r="VEO40" s="420"/>
      <c r="VEP40" s="420"/>
      <c r="VEQ40" s="420"/>
      <c r="VER40" s="420"/>
      <c r="VES40" s="420"/>
      <c r="VET40" s="420"/>
      <c r="VEU40" s="420"/>
      <c r="VEV40" s="420"/>
      <c r="VEW40" s="420"/>
      <c r="VEX40" s="420"/>
      <c r="VEY40" s="420"/>
      <c r="VEZ40" s="420"/>
      <c r="VFA40" s="420"/>
      <c r="VFB40" s="420"/>
      <c r="VFC40" s="420"/>
      <c r="VFD40" s="420"/>
      <c r="VFE40" s="420"/>
      <c r="VFF40" s="420"/>
      <c r="VFG40" s="420"/>
      <c r="VFH40" s="420"/>
      <c r="VFI40" s="420"/>
      <c r="VFJ40" s="420"/>
      <c r="VFK40" s="420"/>
      <c r="VFL40" s="420"/>
      <c r="VFM40" s="420"/>
      <c r="VFN40" s="420"/>
      <c r="VFO40" s="420"/>
      <c r="VFP40" s="420"/>
      <c r="VFQ40" s="420"/>
      <c r="VFR40" s="420"/>
      <c r="VFS40" s="420"/>
      <c r="VFT40" s="420"/>
      <c r="VFU40" s="420"/>
      <c r="VFV40" s="420"/>
      <c r="VFW40" s="420"/>
      <c r="VFX40" s="420"/>
      <c r="VFY40" s="420"/>
      <c r="VFZ40" s="420"/>
      <c r="VGA40" s="420"/>
      <c r="VGB40" s="420"/>
      <c r="VGC40" s="420"/>
      <c r="VGD40" s="420"/>
      <c r="VGE40" s="420"/>
      <c r="VGF40" s="420"/>
      <c r="VGG40" s="420"/>
      <c r="VGH40" s="420"/>
      <c r="VGI40" s="420"/>
      <c r="VGJ40" s="420"/>
      <c r="VGK40" s="420"/>
      <c r="VGL40" s="420"/>
      <c r="VGM40" s="420"/>
      <c r="VGN40" s="420"/>
      <c r="VGO40" s="420"/>
      <c r="VGP40" s="420"/>
      <c r="VGQ40" s="420"/>
      <c r="VGR40" s="420"/>
      <c r="VGS40" s="420"/>
      <c r="VGT40" s="420"/>
      <c r="VGU40" s="420"/>
      <c r="VGV40" s="420"/>
      <c r="VGW40" s="420"/>
      <c r="VGX40" s="420"/>
      <c r="VGY40" s="420"/>
      <c r="VGZ40" s="420"/>
      <c r="VHA40" s="420"/>
      <c r="VHB40" s="420"/>
      <c r="VHC40" s="420"/>
      <c r="VHD40" s="420"/>
      <c r="VHE40" s="420"/>
      <c r="VHF40" s="420"/>
      <c r="VHG40" s="420"/>
      <c r="VHH40" s="420"/>
      <c r="VHI40" s="420"/>
      <c r="VHJ40" s="420"/>
      <c r="VHK40" s="420"/>
      <c r="VHL40" s="420"/>
      <c r="VHM40" s="420"/>
      <c r="VHN40" s="420"/>
      <c r="VHO40" s="420"/>
      <c r="VHP40" s="420"/>
      <c r="VHQ40" s="420"/>
      <c r="VHR40" s="420"/>
      <c r="VHS40" s="420"/>
      <c r="VHT40" s="420"/>
      <c r="VHU40" s="420"/>
      <c r="VHV40" s="420"/>
      <c r="VHW40" s="420"/>
      <c r="VHX40" s="420"/>
      <c r="VHY40" s="420"/>
      <c r="VHZ40" s="420"/>
      <c r="VIA40" s="420"/>
      <c r="VIB40" s="420"/>
      <c r="VIC40" s="420"/>
      <c r="VID40" s="420"/>
      <c r="VIE40" s="420"/>
      <c r="VIF40" s="420"/>
      <c r="VIG40" s="420"/>
      <c r="VIH40" s="420"/>
      <c r="VII40" s="420"/>
      <c r="VIJ40" s="420"/>
      <c r="VIK40" s="420"/>
      <c r="VIL40" s="420"/>
      <c r="VIM40" s="420"/>
      <c r="VIN40" s="420"/>
      <c r="VIO40" s="420"/>
      <c r="VIP40" s="420"/>
      <c r="VIQ40" s="420"/>
      <c r="VIR40" s="420"/>
      <c r="VIS40" s="420"/>
      <c r="VIT40" s="420"/>
      <c r="VIU40" s="420"/>
      <c r="VIV40" s="420"/>
      <c r="VIW40" s="420"/>
      <c r="VIX40" s="420"/>
      <c r="VIY40" s="420"/>
      <c r="VIZ40" s="420"/>
      <c r="VJA40" s="420"/>
      <c r="VJB40" s="420"/>
      <c r="VJC40" s="420"/>
      <c r="VJD40" s="420"/>
      <c r="VJE40" s="420"/>
      <c r="VJF40" s="420"/>
      <c r="VJG40" s="420"/>
      <c r="VJH40" s="420"/>
      <c r="VJI40" s="420"/>
      <c r="VJJ40" s="420"/>
      <c r="VJK40" s="420"/>
      <c r="VJL40" s="420"/>
      <c r="VJM40" s="420"/>
      <c r="VJN40" s="420"/>
      <c r="VJO40" s="420"/>
      <c r="VJP40" s="420"/>
      <c r="VJQ40" s="420"/>
      <c r="VJR40" s="420"/>
      <c r="VJS40" s="420"/>
      <c r="VJT40" s="420"/>
      <c r="VJU40" s="420"/>
      <c r="VJV40" s="420"/>
      <c r="VJW40" s="420"/>
      <c r="VJX40" s="420"/>
      <c r="VJY40" s="420"/>
      <c r="VJZ40" s="420"/>
      <c r="VKA40" s="420"/>
      <c r="VKB40" s="420"/>
      <c r="VKC40" s="420"/>
      <c r="VKD40" s="420"/>
      <c r="VKE40" s="420"/>
      <c r="VKF40" s="420"/>
      <c r="VKG40" s="420"/>
      <c r="VKH40" s="420"/>
      <c r="VKI40" s="420"/>
      <c r="VKJ40" s="420"/>
      <c r="VKK40" s="420"/>
      <c r="VKL40" s="420"/>
      <c r="VKM40" s="420"/>
      <c r="VKN40" s="420"/>
      <c r="VKO40" s="420"/>
      <c r="VKP40" s="420"/>
      <c r="VKQ40" s="420"/>
      <c r="VKR40" s="420"/>
      <c r="VKS40" s="420"/>
      <c r="VKT40" s="420"/>
      <c r="VKU40" s="420"/>
      <c r="VKV40" s="420"/>
      <c r="VKW40" s="420"/>
      <c r="VKX40" s="420"/>
      <c r="VKY40" s="420"/>
      <c r="VKZ40" s="420"/>
      <c r="VLA40" s="420"/>
      <c r="VLB40" s="420"/>
      <c r="VLC40" s="420"/>
      <c r="VLD40" s="420"/>
      <c r="VLE40" s="420"/>
      <c r="VLF40" s="420"/>
      <c r="VLG40" s="420"/>
      <c r="VLH40" s="420"/>
      <c r="VLI40" s="420"/>
      <c r="VLJ40" s="420"/>
      <c r="VLK40" s="420"/>
      <c r="VLL40" s="420"/>
      <c r="VLM40" s="420"/>
      <c r="VLN40" s="420"/>
      <c r="VLO40" s="420"/>
      <c r="VLP40" s="420"/>
      <c r="VLQ40" s="420"/>
      <c r="VLR40" s="420"/>
      <c r="VLS40" s="420"/>
      <c r="VLT40" s="420"/>
      <c r="VLU40" s="420"/>
      <c r="VLV40" s="420"/>
      <c r="VLW40" s="420"/>
      <c r="VLX40" s="420"/>
      <c r="VLY40" s="420"/>
      <c r="VLZ40" s="420"/>
      <c r="VMA40" s="420"/>
      <c r="VMB40" s="420"/>
      <c r="VMC40" s="420"/>
      <c r="VMD40" s="420"/>
      <c r="VME40" s="420"/>
      <c r="VMF40" s="420"/>
      <c r="VMG40" s="420"/>
      <c r="VMH40" s="420"/>
      <c r="VMI40" s="420"/>
      <c r="VMJ40" s="420"/>
      <c r="VMK40" s="420"/>
      <c r="VML40" s="420"/>
      <c r="VMM40" s="420"/>
      <c r="VMN40" s="420"/>
      <c r="VMO40" s="420"/>
      <c r="VMP40" s="420"/>
      <c r="VMQ40" s="420"/>
      <c r="VMR40" s="420"/>
      <c r="VMS40" s="420"/>
      <c r="VMT40" s="420"/>
      <c r="VMU40" s="420"/>
      <c r="VMV40" s="420"/>
      <c r="VMW40" s="420"/>
      <c r="VMX40" s="420"/>
      <c r="VMY40" s="420"/>
      <c r="VMZ40" s="420"/>
      <c r="VNA40" s="420"/>
      <c r="VNB40" s="420"/>
      <c r="VNC40" s="420"/>
      <c r="VND40" s="420"/>
      <c r="VNE40" s="420"/>
      <c r="VNF40" s="420"/>
      <c r="VNG40" s="420"/>
      <c r="VNH40" s="420"/>
      <c r="VNI40" s="420"/>
      <c r="VNJ40" s="420"/>
      <c r="VNK40" s="420"/>
      <c r="VNL40" s="420"/>
      <c r="VNM40" s="420"/>
      <c r="VNN40" s="420"/>
      <c r="VNO40" s="420"/>
      <c r="VNP40" s="420"/>
      <c r="VNQ40" s="420"/>
      <c r="VNR40" s="420"/>
      <c r="VNS40" s="420"/>
      <c r="VNT40" s="420"/>
      <c r="VNU40" s="420"/>
      <c r="VNV40" s="420"/>
      <c r="VNW40" s="420"/>
      <c r="VNX40" s="420"/>
      <c r="VNY40" s="420"/>
      <c r="VNZ40" s="420"/>
      <c r="VOA40" s="420"/>
      <c r="VOB40" s="420"/>
      <c r="VOC40" s="420"/>
      <c r="VOD40" s="420"/>
      <c r="VOE40" s="420"/>
      <c r="VOF40" s="420"/>
      <c r="VOG40" s="420"/>
      <c r="VOH40" s="420"/>
      <c r="VOI40" s="420"/>
      <c r="VOJ40" s="420"/>
      <c r="VOK40" s="420"/>
      <c r="VOL40" s="420"/>
      <c r="VOM40" s="420"/>
      <c r="VON40" s="420"/>
      <c r="VOO40" s="420"/>
      <c r="VOP40" s="420"/>
      <c r="VOQ40" s="420"/>
      <c r="VOR40" s="420"/>
      <c r="VOS40" s="420"/>
      <c r="VOT40" s="420"/>
      <c r="VOU40" s="420"/>
      <c r="VOV40" s="420"/>
      <c r="VOW40" s="420"/>
      <c r="VOX40" s="420"/>
      <c r="VOY40" s="420"/>
      <c r="VOZ40" s="420"/>
      <c r="VPA40" s="420"/>
      <c r="VPB40" s="420"/>
      <c r="VPC40" s="420"/>
      <c r="VPD40" s="420"/>
      <c r="VPE40" s="420"/>
      <c r="VPF40" s="420"/>
      <c r="VPG40" s="420"/>
      <c r="VPH40" s="420"/>
      <c r="VPI40" s="420"/>
      <c r="VPJ40" s="420"/>
      <c r="VPK40" s="420"/>
      <c r="VPL40" s="420"/>
      <c r="VPM40" s="420"/>
      <c r="VPN40" s="420"/>
      <c r="VPO40" s="420"/>
      <c r="VPP40" s="420"/>
      <c r="VPQ40" s="420"/>
      <c r="VPR40" s="420"/>
      <c r="VPS40" s="420"/>
      <c r="VPT40" s="420"/>
      <c r="VPU40" s="420"/>
      <c r="VPV40" s="420"/>
      <c r="VPW40" s="420"/>
      <c r="VPX40" s="420"/>
      <c r="VPY40" s="420"/>
      <c r="VPZ40" s="420"/>
      <c r="VQA40" s="420"/>
      <c r="VQB40" s="420"/>
      <c r="VQC40" s="420"/>
      <c r="VQD40" s="420"/>
      <c r="VQE40" s="420"/>
      <c r="VQF40" s="420"/>
      <c r="VQG40" s="420"/>
      <c r="VQH40" s="420"/>
      <c r="VQI40" s="420"/>
      <c r="VQJ40" s="420"/>
      <c r="VQK40" s="420"/>
      <c r="VQL40" s="420"/>
      <c r="VQM40" s="420"/>
      <c r="VQN40" s="420"/>
      <c r="VQO40" s="420"/>
      <c r="VQP40" s="420"/>
      <c r="VQQ40" s="420"/>
      <c r="VQR40" s="420"/>
      <c r="VQS40" s="420"/>
      <c r="VQT40" s="420"/>
      <c r="VQU40" s="420"/>
      <c r="VQV40" s="420"/>
      <c r="VQW40" s="420"/>
      <c r="VQX40" s="420"/>
      <c r="VQY40" s="420"/>
      <c r="VQZ40" s="420"/>
      <c r="VRA40" s="420"/>
      <c r="VRB40" s="420"/>
      <c r="VRC40" s="420"/>
      <c r="VRD40" s="420"/>
      <c r="VRE40" s="420"/>
      <c r="VRF40" s="420"/>
      <c r="VRG40" s="420"/>
      <c r="VRH40" s="420"/>
      <c r="VRI40" s="420"/>
      <c r="VRJ40" s="420"/>
      <c r="VRK40" s="420"/>
      <c r="VRL40" s="420"/>
      <c r="VRM40" s="420"/>
      <c r="VRN40" s="420"/>
      <c r="VRO40" s="420"/>
      <c r="VRP40" s="420"/>
      <c r="VRQ40" s="420"/>
      <c r="VRR40" s="420"/>
      <c r="VRS40" s="420"/>
      <c r="VRT40" s="420"/>
      <c r="VRU40" s="420"/>
      <c r="VRV40" s="420"/>
      <c r="VRW40" s="420"/>
      <c r="VRX40" s="420"/>
      <c r="VRY40" s="420"/>
      <c r="VRZ40" s="420"/>
      <c r="VSA40" s="420"/>
      <c r="VSB40" s="420"/>
      <c r="VSC40" s="420"/>
      <c r="VSD40" s="420"/>
      <c r="VSE40" s="420"/>
      <c r="VSF40" s="420"/>
      <c r="VSG40" s="420"/>
      <c r="VSH40" s="420"/>
      <c r="VSI40" s="420"/>
      <c r="VSJ40" s="420"/>
      <c r="VSK40" s="420"/>
      <c r="VSL40" s="420"/>
      <c r="VSM40" s="420"/>
      <c r="VSN40" s="420"/>
      <c r="VSO40" s="420"/>
      <c r="VSP40" s="420"/>
      <c r="VSQ40" s="420"/>
      <c r="VSR40" s="420"/>
      <c r="VSS40" s="420"/>
      <c r="VST40" s="420"/>
      <c r="VSU40" s="420"/>
      <c r="VSV40" s="420"/>
      <c r="VSW40" s="420"/>
      <c r="VSX40" s="420"/>
      <c r="VSY40" s="420"/>
      <c r="VSZ40" s="420"/>
      <c r="VTA40" s="420"/>
      <c r="VTB40" s="420"/>
      <c r="VTC40" s="420"/>
      <c r="VTD40" s="420"/>
      <c r="VTE40" s="420"/>
      <c r="VTF40" s="420"/>
      <c r="VTG40" s="420"/>
      <c r="VTH40" s="420"/>
      <c r="VTI40" s="420"/>
      <c r="VTJ40" s="420"/>
      <c r="VTK40" s="420"/>
      <c r="VTL40" s="420"/>
      <c r="VTM40" s="420"/>
      <c r="VTN40" s="420"/>
      <c r="VTO40" s="420"/>
      <c r="VTP40" s="420"/>
      <c r="VTQ40" s="420"/>
      <c r="VTR40" s="420"/>
      <c r="VTS40" s="420"/>
      <c r="VTT40" s="420"/>
      <c r="VTU40" s="420"/>
      <c r="VTV40" s="420"/>
      <c r="VTW40" s="420"/>
      <c r="VTX40" s="420"/>
      <c r="VTY40" s="420"/>
      <c r="VTZ40" s="420"/>
      <c r="VUA40" s="420"/>
      <c r="VUB40" s="420"/>
      <c r="VUC40" s="420"/>
      <c r="VUD40" s="420"/>
      <c r="VUE40" s="420"/>
      <c r="VUF40" s="420"/>
      <c r="VUG40" s="420"/>
      <c r="VUH40" s="420"/>
      <c r="VUI40" s="420"/>
      <c r="VUJ40" s="420"/>
      <c r="VUK40" s="420"/>
      <c r="VUL40" s="420"/>
      <c r="VUM40" s="420"/>
      <c r="VUN40" s="420"/>
      <c r="VUO40" s="420"/>
      <c r="VUP40" s="420"/>
      <c r="VUQ40" s="420"/>
      <c r="VUR40" s="420"/>
      <c r="VUS40" s="420"/>
      <c r="VUT40" s="420"/>
      <c r="VUU40" s="420"/>
      <c r="VUV40" s="420"/>
      <c r="VUW40" s="420"/>
      <c r="VUX40" s="420"/>
      <c r="VUY40" s="420"/>
      <c r="VUZ40" s="420"/>
      <c r="VVA40" s="420"/>
      <c r="VVB40" s="420"/>
      <c r="VVC40" s="420"/>
      <c r="VVD40" s="420"/>
      <c r="VVE40" s="420"/>
      <c r="VVF40" s="420"/>
      <c r="VVG40" s="420"/>
      <c r="VVH40" s="420"/>
      <c r="VVI40" s="420"/>
      <c r="VVJ40" s="420"/>
      <c r="VVK40" s="420"/>
      <c r="VVL40" s="420"/>
      <c r="VVM40" s="420"/>
      <c r="VVN40" s="420"/>
      <c r="VVO40" s="420"/>
      <c r="VVP40" s="420"/>
      <c r="VVQ40" s="420"/>
      <c r="VVR40" s="420"/>
      <c r="VVS40" s="420"/>
      <c r="VVT40" s="420"/>
      <c r="VVU40" s="420"/>
      <c r="VVV40" s="420"/>
      <c r="VVW40" s="420"/>
      <c r="VVX40" s="420"/>
      <c r="VVY40" s="420"/>
      <c r="VVZ40" s="420"/>
      <c r="VWA40" s="420"/>
      <c r="VWB40" s="420"/>
      <c r="VWC40" s="420"/>
      <c r="VWD40" s="420"/>
      <c r="VWE40" s="420"/>
      <c r="VWF40" s="420"/>
      <c r="VWG40" s="420"/>
      <c r="VWH40" s="420"/>
      <c r="VWI40" s="420"/>
      <c r="VWJ40" s="420"/>
      <c r="VWK40" s="420"/>
      <c r="VWL40" s="420"/>
      <c r="VWM40" s="420"/>
      <c r="VWN40" s="420"/>
      <c r="VWO40" s="420"/>
      <c r="VWP40" s="420"/>
      <c r="VWQ40" s="420"/>
      <c r="VWR40" s="420"/>
      <c r="VWS40" s="420"/>
      <c r="VWT40" s="420"/>
      <c r="VWU40" s="420"/>
      <c r="VWV40" s="420"/>
      <c r="VWW40" s="420"/>
      <c r="VWX40" s="420"/>
      <c r="VWY40" s="420"/>
      <c r="VWZ40" s="420"/>
      <c r="VXA40" s="420"/>
      <c r="VXB40" s="420"/>
      <c r="VXC40" s="420"/>
      <c r="VXD40" s="420"/>
      <c r="VXE40" s="420"/>
      <c r="VXF40" s="420"/>
      <c r="VXG40" s="420"/>
      <c r="VXH40" s="420"/>
      <c r="VXI40" s="420"/>
      <c r="VXJ40" s="420"/>
      <c r="VXK40" s="420"/>
      <c r="VXL40" s="420"/>
      <c r="VXM40" s="420"/>
      <c r="VXN40" s="420"/>
      <c r="VXO40" s="420"/>
      <c r="VXP40" s="420"/>
      <c r="VXQ40" s="420"/>
      <c r="VXR40" s="420"/>
      <c r="VXS40" s="420"/>
      <c r="VXT40" s="420"/>
      <c r="VXU40" s="420"/>
      <c r="VXV40" s="420"/>
      <c r="VXW40" s="420"/>
      <c r="VXX40" s="420"/>
      <c r="VXY40" s="420"/>
      <c r="VXZ40" s="420"/>
      <c r="VYA40" s="420"/>
      <c r="VYB40" s="420"/>
      <c r="VYC40" s="420"/>
      <c r="VYD40" s="420"/>
      <c r="VYE40" s="420"/>
      <c r="VYF40" s="420"/>
      <c r="VYG40" s="420"/>
      <c r="VYH40" s="420"/>
      <c r="VYI40" s="420"/>
      <c r="VYJ40" s="420"/>
      <c r="VYK40" s="420"/>
      <c r="VYL40" s="420"/>
      <c r="VYM40" s="420"/>
      <c r="VYN40" s="420"/>
      <c r="VYO40" s="420"/>
      <c r="VYP40" s="420"/>
      <c r="VYQ40" s="420"/>
      <c r="VYR40" s="420"/>
      <c r="VYS40" s="420"/>
      <c r="VYT40" s="420"/>
      <c r="VYU40" s="420"/>
      <c r="VYV40" s="420"/>
      <c r="VYW40" s="420"/>
      <c r="VYX40" s="420"/>
      <c r="VYY40" s="420"/>
      <c r="VYZ40" s="420"/>
      <c r="VZA40" s="420"/>
      <c r="VZB40" s="420"/>
      <c r="VZC40" s="420"/>
      <c r="VZD40" s="420"/>
      <c r="VZE40" s="420"/>
      <c r="VZF40" s="420"/>
      <c r="VZG40" s="420"/>
      <c r="VZH40" s="420"/>
      <c r="VZI40" s="420"/>
      <c r="VZJ40" s="420"/>
      <c r="VZK40" s="420"/>
      <c r="VZL40" s="420"/>
      <c r="VZM40" s="420"/>
      <c r="VZN40" s="420"/>
      <c r="VZO40" s="420"/>
      <c r="VZP40" s="420"/>
      <c r="VZQ40" s="420"/>
      <c r="VZR40" s="420"/>
      <c r="VZS40" s="420"/>
      <c r="VZT40" s="420"/>
      <c r="VZU40" s="420"/>
      <c r="VZV40" s="420"/>
      <c r="VZW40" s="420"/>
      <c r="VZX40" s="420"/>
      <c r="VZY40" s="420"/>
      <c r="VZZ40" s="420"/>
      <c r="WAA40" s="420"/>
      <c r="WAB40" s="420"/>
      <c r="WAC40" s="420"/>
      <c r="WAD40" s="420"/>
      <c r="WAE40" s="420"/>
      <c r="WAF40" s="420"/>
      <c r="WAG40" s="420"/>
      <c r="WAH40" s="420"/>
      <c r="WAI40" s="420"/>
      <c r="WAJ40" s="420"/>
      <c r="WAK40" s="420"/>
      <c r="WAL40" s="420"/>
      <c r="WAM40" s="420"/>
      <c r="WAN40" s="420"/>
      <c r="WAO40" s="420"/>
      <c r="WAP40" s="420"/>
      <c r="WAQ40" s="420"/>
      <c r="WAR40" s="420"/>
      <c r="WAS40" s="420"/>
      <c r="WAT40" s="420"/>
      <c r="WAU40" s="420"/>
      <c r="WAV40" s="420"/>
      <c r="WAW40" s="420"/>
      <c r="WAX40" s="420"/>
      <c r="WAY40" s="420"/>
      <c r="WAZ40" s="420"/>
      <c r="WBA40" s="420"/>
      <c r="WBB40" s="420"/>
      <c r="WBC40" s="420"/>
      <c r="WBD40" s="420"/>
      <c r="WBE40" s="420"/>
      <c r="WBF40" s="420"/>
      <c r="WBG40" s="420"/>
      <c r="WBH40" s="420"/>
      <c r="WBI40" s="420"/>
      <c r="WBJ40" s="420"/>
      <c r="WBK40" s="420"/>
      <c r="WBL40" s="420"/>
      <c r="WBM40" s="420"/>
      <c r="WBN40" s="420"/>
      <c r="WBO40" s="420"/>
      <c r="WBP40" s="420"/>
      <c r="WBQ40" s="420"/>
      <c r="WBR40" s="420"/>
      <c r="WBS40" s="420"/>
      <c r="WBT40" s="420"/>
      <c r="WBU40" s="420"/>
      <c r="WBV40" s="420"/>
      <c r="WBW40" s="420"/>
      <c r="WBX40" s="420"/>
      <c r="WBY40" s="420"/>
      <c r="WBZ40" s="420"/>
      <c r="WCA40" s="420"/>
      <c r="WCB40" s="420"/>
      <c r="WCC40" s="420"/>
      <c r="WCD40" s="420"/>
      <c r="WCE40" s="420"/>
      <c r="WCF40" s="420"/>
      <c r="WCG40" s="420"/>
      <c r="WCH40" s="420"/>
      <c r="WCI40" s="420"/>
      <c r="WCJ40" s="420"/>
      <c r="WCK40" s="420"/>
      <c r="WCL40" s="420"/>
      <c r="WCM40" s="420"/>
      <c r="WCN40" s="420"/>
      <c r="WCO40" s="420"/>
      <c r="WCP40" s="420"/>
      <c r="WCQ40" s="420"/>
      <c r="WCR40" s="420"/>
      <c r="WCS40" s="420"/>
      <c r="WCT40" s="420"/>
      <c r="WCU40" s="420"/>
      <c r="WCV40" s="420"/>
      <c r="WCW40" s="420"/>
      <c r="WCX40" s="420"/>
      <c r="WCY40" s="420"/>
      <c r="WCZ40" s="420"/>
      <c r="WDA40" s="420"/>
      <c r="WDB40" s="420"/>
      <c r="WDC40" s="420"/>
      <c r="WDD40" s="420"/>
      <c r="WDE40" s="420"/>
      <c r="WDF40" s="420"/>
      <c r="WDG40" s="420"/>
      <c r="WDH40" s="420"/>
      <c r="WDI40" s="420"/>
      <c r="WDJ40" s="420"/>
      <c r="WDK40" s="420"/>
      <c r="WDL40" s="420"/>
      <c r="WDM40" s="420"/>
      <c r="WDN40" s="420"/>
      <c r="WDO40" s="420"/>
      <c r="WDP40" s="420"/>
      <c r="WDQ40" s="420"/>
      <c r="WDR40" s="420"/>
      <c r="WDS40" s="420"/>
      <c r="WDT40" s="420"/>
      <c r="WDU40" s="420"/>
      <c r="WDV40" s="420"/>
      <c r="WDW40" s="420"/>
      <c r="WDX40" s="420"/>
      <c r="WDY40" s="420"/>
      <c r="WDZ40" s="420"/>
      <c r="WEA40" s="420"/>
      <c r="WEB40" s="420"/>
      <c r="WEC40" s="420"/>
      <c r="WED40" s="420"/>
      <c r="WEE40" s="420"/>
      <c r="WEF40" s="420"/>
      <c r="WEG40" s="420"/>
      <c r="WEH40" s="420"/>
      <c r="WEI40" s="420"/>
      <c r="WEJ40" s="420"/>
      <c r="WEK40" s="420"/>
      <c r="WEL40" s="420"/>
      <c r="WEM40" s="420"/>
      <c r="WEN40" s="420"/>
      <c r="WEO40" s="420"/>
      <c r="WEP40" s="420"/>
      <c r="WEQ40" s="420"/>
      <c r="WER40" s="420"/>
      <c r="WES40" s="420"/>
      <c r="WET40" s="420"/>
      <c r="WEU40" s="420"/>
      <c r="WEV40" s="420"/>
      <c r="WEW40" s="420"/>
      <c r="WEX40" s="420"/>
      <c r="WEY40" s="420"/>
      <c r="WEZ40" s="420"/>
      <c r="WFA40" s="420"/>
      <c r="WFB40" s="420"/>
      <c r="WFC40" s="420"/>
      <c r="WFD40" s="420"/>
      <c r="WFE40" s="420"/>
      <c r="WFF40" s="420"/>
      <c r="WFG40" s="420"/>
      <c r="WFH40" s="420"/>
      <c r="WFI40" s="420"/>
      <c r="WFJ40" s="420"/>
      <c r="WFK40" s="420"/>
      <c r="WFL40" s="420"/>
      <c r="WFM40" s="420"/>
      <c r="WFN40" s="420"/>
      <c r="WFO40" s="420"/>
      <c r="WFP40" s="420"/>
      <c r="WFQ40" s="420"/>
      <c r="WFR40" s="420"/>
      <c r="WFS40" s="420"/>
      <c r="WFT40" s="420"/>
      <c r="WFU40" s="420"/>
      <c r="WFV40" s="420"/>
      <c r="WFW40" s="420"/>
      <c r="WFX40" s="420"/>
      <c r="WFY40" s="420"/>
      <c r="WFZ40" s="420"/>
      <c r="WGA40" s="420"/>
      <c r="WGB40" s="420"/>
      <c r="WGC40" s="420"/>
      <c r="WGD40" s="420"/>
      <c r="WGE40" s="420"/>
      <c r="WGF40" s="420"/>
      <c r="WGG40" s="420"/>
      <c r="WGH40" s="420"/>
      <c r="WGI40" s="420"/>
      <c r="WGJ40" s="420"/>
      <c r="WGK40" s="420"/>
      <c r="WGL40" s="420"/>
      <c r="WGM40" s="420"/>
      <c r="WGN40" s="420"/>
      <c r="WGO40" s="420"/>
      <c r="WGP40" s="420"/>
      <c r="WGQ40" s="420"/>
      <c r="WGR40" s="420"/>
      <c r="WGS40" s="420"/>
      <c r="WGT40" s="420"/>
      <c r="WGU40" s="420"/>
      <c r="WGV40" s="420"/>
      <c r="WGW40" s="420"/>
      <c r="WGX40" s="420"/>
      <c r="WGY40" s="420"/>
      <c r="WGZ40" s="420"/>
      <c r="WHA40" s="420"/>
      <c r="WHB40" s="420"/>
      <c r="WHC40" s="420"/>
      <c r="WHD40" s="420"/>
      <c r="WHE40" s="420"/>
      <c r="WHF40" s="420"/>
      <c r="WHG40" s="420"/>
      <c r="WHH40" s="420"/>
      <c r="WHI40" s="420"/>
      <c r="WHJ40" s="420"/>
      <c r="WHK40" s="420"/>
      <c r="WHL40" s="420"/>
      <c r="WHM40" s="420"/>
      <c r="WHN40" s="420"/>
      <c r="WHO40" s="420"/>
      <c r="WHP40" s="420"/>
      <c r="WHQ40" s="420"/>
      <c r="WHR40" s="420"/>
      <c r="WHS40" s="420"/>
      <c r="WHT40" s="420"/>
      <c r="WHU40" s="420"/>
      <c r="WHV40" s="420"/>
      <c r="WHW40" s="420"/>
      <c r="WHX40" s="420"/>
      <c r="WHY40" s="420"/>
      <c r="WHZ40" s="420"/>
      <c r="WIA40" s="420"/>
      <c r="WIB40" s="420"/>
      <c r="WIC40" s="420"/>
      <c r="WID40" s="420"/>
      <c r="WIE40" s="420"/>
      <c r="WIF40" s="420"/>
      <c r="WIG40" s="420"/>
      <c r="WIH40" s="420"/>
      <c r="WII40" s="420"/>
      <c r="WIJ40" s="420"/>
      <c r="WIK40" s="420"/>
      <c r="WIL40" s="420"/>
      <c r="WIM40" s="420"/>
      <c r="WIN40" s="420"/>
      <c r="WIO40" s="420"/>
      <c r="WIP40" s="420"/>
      <c r="WIQ40" s="420"/>
      <c r="WIR40" s="420"/>
      <c r="WIS40" s="420"/>
      <c r="WIT40" s="420"/>
      <c r="WIU40" s="420"/>
      <c r="WIV40" s="420"/>
      <c r="WIW40" s="420"/>
      <c r="WIX40" s="420"/>
      <c r="WIY40" s="420"/>
      <c r="WIZ40" s="420"/>
      <c r="WJA40" s="420"/>
      <c r="WJB40" s="420"/>
      <c r="WJC40" s="420"/>
      <c r="WJD40" s="420"/>
      <c r="WJE40" s="420"/>
      <c r="WJF40" s="420"/>
      <c r="WJG40" s="420"/>
      <c r="WJH40" s="420"/>
      <c r="WJI40" s="420"/>
      <c r="WJJ40" s="420"/>
      <c r="WJK40" s="420"/>
      <c r="WJL40" s="420"/>
      <c r="WJM40" s="420"/>
      <c r="WJN40" s="420"/>
      <c r="WJO40" s="420"/>
      <c r="WJP40" s="420"/>
      <c r="WJQ40" s="420"/>
      <c r="WJR40" s="420"/>
      <c r="WJS40" s="420"/>
      <c r="WJT40" s="420"/>
      <c r="WJU40" s="420"/>
      <c r="WJV40" s="420"/>
      <c r="WJW40" s="420"/>
      <c r="WJX40" s="420"/>
      <c r="WJY40" s="420"/>
      <c r="WJZ40" s="420"/>
      <c r="WKA40" s="420"/>
      <c r="WKB40" s="420"/>
      <c r="WKC40" s="420"/>
      <c r="WKD40" s="420"/>
      <c r="WKE40" s="420"/>
      <c r="WKF40" s="420"/>
      <c r="WKG40" s="420"/>
      <c r="WKH40" s="420"/>
      <c r="WKI40" s="420"/>
      <c r="WKJ40" s="420"/>
      <c r="WKK40" s="420"/>
      <c r="WKL40" s="420"/>
      <c r="WKM40" s="420"/>
      <c r="WKN40" s="420"/>
      <c r="WKO40" s="420"/>
      <c r="WKP40" s="420"/>
      <c r="WKQ40" s="420"/>
      <c r="WKR40" s="420"/>
      <c r="WKS40" s="420"/>
      <c r="WKT40" s="420"/>
      <c r="WKU40" s="420"/>
      <c r="WKV40" s="420"/>
      <c r="WKW40" s="420"/>
      <c r="WKX40" s="420"/>
      <c r="WKY40" s="420"/>
      <c r="WKZ40" s="420"/>
      <c r="WLA40" s="420"/>
      <c r="WLB40" s="420"/>
      <c r="WLC40" s="420"/>
      <c r="WLD40" s="420"/>
      <c r="WLE40" s="420"/>
      <c r="WLF40" s="420"/>
      <c r="WLG40" s="420"/>
      <c r="WLH40" s="420"/>
      <c r="WLI40" s="420"/>
      <c r="WLJ40" s="420"/>
      <c r="WLK40" s="420"/>
      <c r="WLL40" s="420"/>
      <c r="WLM40" s="420"/>
      <c r="WLN40" s="420"/>
      <c r="WLO40" s="420"/>
      <c r="WLP40" s="420"/>
      <c r="WLQ40" s="420"/>
      <c r="WLR40" s="420"/>
      <c r="WLS40" s="420"/>
      <c r="WLT40" s="420"/>
      <c r="WLU40" s="420"/>
      <c r="WLV40" s="420"/>
      <c r="WLW40" s="420"/>
      <c r="WLX40" s="420"/>
      <c r="WLY40" s="420"/>
      <c r="WLZ40" s="420"/>
      <c r="WMA40" s="420"/>
      <c r="WMB40" s="420"/>
      <c r="WMC40" s="420"/>
      <c r="WMD40" s="420"/>
      <c r="WME40" s="420"/>
      <c r="WMF40" s="420"/>
      <c r="WMG40" s="420"/>
      <c r="WMH40" s="420"/>
      <c r="WMI40" s="420"/>
      <c r="WMJ40" s="420"/>
      <c r="WMK40" s="420"/>
      <c r="WML40" s="420"/>
      <c r="WMM40" s="420"/>
      <c r="WMN40" s="420"/>
      <c r="WMO40" s="420"/>
      <c r="WMP40" s="420"/>
      <c r="WMQ40" s="420"/>
      <c r="WMR40" s="420"/>
      <c r="WMS40" s="420"/>
      <c r="WMT40" s="420"/>
      <c r="WMU40" s="420"/>
      <c r="WMV40" s="420"/>
      <c r="WMW40" s="420"/>
      <c r="WMX40" s="420"/>
      <c r="WMY40" s="420"/>
      <c r="WMZ40" s="420"/>
      <c r="WNA40" s="420"/>
      <c r="WNB40" s="420"/>
      <c r="WNC40" s="420"/>
      <c r="WND40" s="420"/>
      <c r="WNE40" s="420"/>
      <c r="WNF40" s="420"/>
      <c r="WNG40" s="420"/>
      <c r="WNH40" s="420"/>
      <c r="WNI40" s="420"/>
      <c r="WNJ40" s="420"/>
      <c r="WNK40" s="420"/>
      <c r="WNL40" s="420"/>
      <c r="WNM40" s="420"/>
      <c r="WNN40" s="420"/>
      <c r="WNO40" s="420"/>
      <c r="WNP40" s="420"/>
      <c r="WNQ40" s="420"/>
      <c r="WNR40" s="420"/>
      <c r="WNS40" s="420"/>
      <c r="WNT40" s="420"/>
      <c r="WNU40" s="420"/>
      <c r="WNV40" s="420"/>
      <c r="WNW40" s="420"/>
      <c r="WNX40" s="420"/>
      <c r="WNY40" s="420"/>
      <c r="WNZ40" s="420"/>
      <c r="WOA40" s="420"/>
      <c r="WOB40" s="420"/>
      <c r="WOC40" s="420"/>
      <c r="WOD40" s="420"/>
      <c r="WOE40" s="420"/>
      <c r="WOF40" s="420"/>
      <c r="WOG40" s="420"/>
      <c r="WOH40" s="420"/>
      <c r="WOI40" s="420"/>
      <c r="WOJ40" s="420"/>
      <c r="WOK40" s="420"/>
      <c r="WOL40" s="420"/>
      <c r="WOM40" s="420"/>
      <c r="WON40" s="420"/>
      <c r="WOO40" s="420"/>
      <c r="WOP40" s="420"/>
      <c r="WOQ40" s="420"/>
      <c r="WOR40" s="420"/>
      <c r="WOS40" s="420"/>
      <c r="WOT40" s="420"/>
      <c r="WOU40" s="420"/>
      <c r="WOV40" s="420"/>
      <c r="WOW40" s="420"/>
      <c r="WOX40" s="420"/>
      <c r="WOY40" s="420"/>
      <c r="WOZ40" s="420"/>
      <c r="WPA40" s="420"/>
      <c r="WPB40" s="420"/>
      <c r="WPC40" s="420"/>
      <c r="WPD40" s="420"/>
      <c r="WPE40" s="420"/>
      <c r="WPF40" s="420"/>
      <c r="WPG40" s="420"/>
      <c r="WPH40" s="420"/>
      <c r="WPI40" s="420"/>
      <c r="WPJ40" s="420"/>
      <c r="WPK40" s="420"/>
      <c r="WPL40" s="420"/>
      <c r="WPM40" s="420"/>
      <c r="WPN40" s="420"/>
      <c r="WPO40" s="420"/>
      <c r="WPP40" s="420"/>
      <c r="WPQ40" s="420"/>
      <c r="WPR40" s="420"/>
      <c r="WPS40" s="420"/>
      <c r="WPT40" s="420"/>
      <c r="WPU40" s="420"/>
      <c r="WPV40" s="420"/>
      <c r="WPW40" s="420"/>
      <c r="WPX40" s="420"/>
      <c r="WPY40" s="420"/>
      <c r="WPZ40" s="420"/>
      <c r="WQA40" s="420"/>
      <c r="WQB40" s="420"/>
      <c r="WQC40" s="420"/>
      <c r="WQD40" s="420"/>
      <c r="WQE40" s="420"/>
      <c r="WQF40" s="420"/>
      <c r="WQG40" s="420"/>
      <c r="WQH40" s="420"/>
      <c r="WQI40" s="420"/>
      <c r="WQJ40" s="420"/>
      <c r="WQK40" s="420"/>
      <c r="WQL40" s="420"/>
      <c r="WQM40" s="420"/>
      <c r="WQN40" s="420"/>
      <c r="WQO40" s="420"/>
      <c r="WQP40" s="420"/>
      <c r="WQQ40" s="420"/>
      <c r="WQR40" s="420"/>
      <c r="WQS40" s="420"/>
      <c r="WQT40" s="420"/>
      <c r="WQU40" s="420"/>
      <c r="WQV40" s="420"/>
      <c r="WQW40" s="420"/>
      <c r="WQX40" s="420"/>
      <c r="WQY40" s="420"/>
      <c r="WQZ40" s="420"/>
      <c r="WRA40" s="420"/>
      <c r="WRB40" s="420"/>
      <c r="WRC40" s="420"/>
      <c r="WRD40" s="420"/>
      <c r="WRE40" s="420"/>
      <c r="WRF40" s="420"/>
      <c r="WRG40" s="420"/>
      <c r="WRH40" s="420"/>
      <c r="WRI40" s="420"/>
      <c r="WRJ40" s="420"/>
      <c r="WRK40" s="420"/>
      <c r="WRL40" s="420"/>
      <c r="WRM40" s="420"/>
      <c r="WRN40" s="420"/>
      <c r="WRO40" s="420"/>
      <c r="WRP40" s="420"/>
      <c r="WRQ40" s="420"/>
      <c r="WRR40" s="420"/>
      <c r="WRS40" s="420"/>
      <c r="WRT40" s="420"/>
      <c r="WRU40" s="420"/>
      <c r="WRV40" s="420"/>
      <c r="WRW40" s="420"/>
      <c r="WRX40" s="420"/>
      <c r="WRY40" s="420"/>
      <c r="WRZ40" s="420"/>
      <c r="WSA40" s="420"/>
      <c r="WSB40" s="420"/>
      <c r="WSC40" s="420"/>
      <c r="WSD40" s="420"/>
      <c r="WSE40" s="420"/>
      <c r="WSF40" s="420"/>
      <c r="WSG40" s="420"/>
      <c r="WSH40" s="420"/>
      <c r="WSI40" s="420"/>
      <c r="WSJ40" s="420"/>
      <c r="WSK40" s="420"/>
      <c r="WSL40" s="420"/>
      <c r="WSM40" s="420"/>
      <c r="WSN40" s="420"/>
      <c r="WSO40" s="420"/>
      <c r="WSP40" s="420"/>
      <c r="WSQ40" s="420"/>
      <c r="WSR40" s="420"/>
      <c r="WSS40" s="420"/>
      <c r="WST40" s="420"/>
      <c r="WSU40" s="420"/>
      <c r="WSV40" s="420"/>
      <c r="WSW40" s="420"/>
      <c r="WSX40" s="420"/>
      <c r="WSY40" s="420"/>
      <c r="WSZ40" s="420"/>
      <c r="WTA40" s="420"/>
      <c r="WTB40" s="420"/>
      <c r="WTC40" s="420"/>
      <c r="WTD40" s="420"/>
      <c r="WTE40" s="420"/>
      <c r="WTF40" s="420"/>
      <c r="WTG40" s="420"/>
      <c r="WTH40" s="420"/>
      <c r="WTI40" s="420"/>
      <c r="WTJ40" s="420"/>
      <c r="WTK40" s="420"/>
      <c r="WTL40" s="420"/>
      <c r="WTM40" s="420"/>
      <c r="WTN40" s="420"/>
      <c r="WTO40" s="420"/>
      <c r="WTP40" s="420"/>
      <c r="WTQ40" s="420"/>
      <c r="WTR40" s="420"/>
      <c r="WTS40" s="420"/>
      <c r="WTT40" s="420"/>
      <c r="WTU40" s="420"/>
      <c r="WTV40" s="420"/>
      <c r="WTW40" s="420"/>
      <c r="WTX40" s="420"/>
      <c r="WTY40" s="420"/>
      <c r="WTZ40" s="420"/>
      <c r="WUA40" s="420"/>
      <c r="WUB40" s="420"/>
      <c r="WUC40" s="420"/>
      <c r="WUD40" s="420"/>
      <c r="WUE40" s="420"/>
      <c r="WUF40" s="420"/>
      <c r="WUG40" s="420"/>
      <c r="WUH40" s="420"/>
      <c r="WUI40" s="420"/>
      <c r="WUJ40" s="420"/>
      <c r="WUK40" s="420"/>
      <c r="WUL40" s="420"/>
      <c r="WUM40" s="420"/>
      <c r="WUN40" s="420"/>
      <c r="WUO40" s="420"/>
      <c r="WUP40" s="420"/>
      <c r="WUQ40" s="420"/>
      <c r="WUR40" s="420"/>
      <c r="WUS40" s="420"/>
      <c r="WUT40" s="420"/>
      <c r="WUU40" s="420"/>
      <c r="WUV40" s="420"/>
      <c r="WUW40" s="420"/>
      <c r="WUX40" s="420"/>
      <c r="WUY40" s="420"/>
      <c r="WUZ40" s="420"/>
      <c r="WVA40" s="420"/>
      <c r="WVB40" s="420"/>
      <c r="WVC40" s="420"/>
      <c r="WVD40" s="420"/>
      <c r="WVE40" s="420"/>
      <c r="WVF40" s="420"/>
      <c r="WVG40" s="420"/>
      <c r="WVH40" s="420"/>
      <c r="WVI40" s="420"/>
      <c r="WVJ40" s="420"/>
      <c r="WVK40" s="420"/>
      <c r="WVL40" s="420"/>
      <c r="WVM40" s="420"/>
      <c r="WVN40" s="420"/>
      <c r="WVO40" s="420"/>
      <c r="WVP40" s="420"/>
      <c r="WVQ40" s="420"/>
      <c r="WVR40" s="420"/>
      <c r="WVS40" s="420"/>
      <c r="WVT40" s="420"/>
      <c r="WVU40" s="420"/>
      <c r="WVV40" s="420"/>
      <c r="WVW40" s="420"/>
      <c r="WVX40" s="420"/>
      <c r="WVY40" s="420"/>
      <c r="WVZ40" s="420"/>
      <c r="WWA40" s="420"/>
      <c r="WWB40" s="420"/>
      <c r="WWC40" s="420"/>
      <c r="WWD40" s="420"/>
      <c r="WWE40" s="420"/>
      <c r="WWF40" s="420"/>
      <c r="WWG40" s="420"/>
      <c r="WWH40" s="420"/>
      <c r="WWI40" s="420"/>
      <c r="WWJ40" s="420"/>
      <c r="WWK40" s="420"/>
      <c r="WWL40" s="420"/>
      <c r="WWM40" s="420"/>
      <c r="WWN40" s="420"/>
      <c r="WWO40" s="420"/>
      <c r="WWP40" s="420"/>
      <c r="WWQ40" s="420"/>
      <c r="WWR40" s="420"/>
      <c r="WWS40" s="420"/>
      <c r="WWT40" s="420"/>
      <c r="WWU40" s="420"/>
      <c r="WWV40" s="420"/>
      <c r="WWW40" s="420"/>
      <c r="WWX40" s="420"/>
      <c r="WWY40" s="420"/>
      <c r="WWZ40" s="420"/>
      <c r="WXA40" s="420"/>
      <c r="WXB40" s="420"/>
      <c r="WXC40" s="420"/>
      <c r="WXD40" s="420"/>
      <c r="WXE40" s="420"/>
      <c r="WXF40" s="420"/>
      <c r="WXG40" s="420"/>
      <c r="WXH40" s="420"/>
      <c r="WXI40" s="420"/>
      <c r="WXJ40" s="420"/>
      <c r="WXK40" s="420"/>
      <c r="WXL40" s="420"/>
      <c r="WXM40" s="420"/>
      <c r="WXN40" s="420"/>
      <c r="WXO40" s="420"/>
      <c r="WXP40" s="420"/>
      <c r="WXQ40" s="420"/>
      <c r="WXR40" s="420"/>
      <c r="WXS40" s="420"/>
      <c r="WXT40" s="420"/>
      <c r="WXU40" s="420"/>
      <c r="WXV40" s="420"/>
      <c r="WXW40" s="420"/>
      <c r="WXX40" s="420"/>
      <c r="WXY40" s="420"/>
      <c r="WXZ40" s="420"/>
      <c r="WYA40" s="420"/>
      <c r="WYB40" s="420"/>
      <c r="WYC40" s="420"/>
      <c r="WYD40" s="420"/>
      <c r="WYE40" s="420"/>
      <c r="WYF40" s="420"/>
      <c r="WYG40" s="420"/>
      <c r="WYH40" s="420"/>
      <c r="WYI40" s="420"/>
      <c r="WYJ40" s="420"/>
      <c r="WYK40" s="420"/>
      <c r="WYL40" s="420"/>
      <c r="WYM40" s="420"/>
      <c r="WYN40" s="420"/>
      <c r="WYO40" s="420"/>
      <c r="WYP40" s="420"/>
      <c r="WYQ40" s="420"/>
      <c r="WYR40" s="420"/>
      <c r="WYS40" s="420"/>
      <c r="WYT40" s="420"/>
      <c r="WYU40" s="420"/>
      <c r="WYV40" s="420"/>
      <c r="WYW40" s="420"/>
      <c r="WYX40" s="420"/>
      <c r="WYY40" s="420"/>
      <c r="WYZ40" s="420"/>
      <c r="WZA40" s="420"/>
      <c r="WZB40" s="420"/>
      <c r="WZC40" s="420"/>
      <c r="WZD40" s="420"/>
      <c r="WZE40" s="420"/>
      <c r="WZF40" s="420"/>
      <c r="WZG40" s="420"/>
      <c r="WZH40" s="420"/>
      <c r="WZI40" s="420"/>
      <c r="WZJ40" s="420"/>
      <c r="WZK40" s="420"/>
      <c r="WZL40" s="420"/>
      <c r="WZM40" s="420"/>
      <c r="WZN40" s="420"/>
      <c r="WZO40" s="420"/>
      <c r="WZP40" s="420"/>
      <c r="WZQ40" s="420"/>
      <c r="WZR40" s="420"/>
      <c r="WZS40" s="420"/>
      <c r="WZT40" s="420"/>
      <c r="WZU40" s="420"/>
      <c r="WZV40" s="420"/>
      <c r="WZW40" s="420"/>
      <c r="WZX40" s="420"/>
      <c r="WZY40" s="420"/>
      <c r="WZZ40" s="420"/>
      <c r="XAA40" s="420"/>
      <c r="XAB40" s="420"/>
      <c r="XAC40" s="420"/>
      <c r="XAD40" s="420"/>
      <c r="XAE40" s="420"/>
      <c r="XAF40" s="420"/>
      <c r="XAG40" s="420"/>
      <c r="XAH40" s="420"/>
      <c r="XAI40" s="420"/>
      <c r="XAJ40" s="420"/>
      <c r="XAK40" s="420"/>
      <c r="XAL40" s="420"/>
      <c r="XAM40" s="420"/>
      <c r="XAN40" s="420"/>
      <c r="XAO40" s="420"/>
      <c r="XAP40" s="420"/>
      <c r="XAQ40" s="420"/>
      <c r="XAR40" s="420"/>
      <c r="XAS40" s="420"/>
      <c r="XAT40" s="420"/>
      <c r="XAU40" s="420"/>
      <c r="XAV40" s="420"/>
      <c r="XAW40" s="420"/>
      <c r="XAX40" s="420"/>
      <c r="XAY40" s="420"/>
      <c r="XAZ40" s="420"/>
      <c r="XBA40" s="420"/>
      <c r="XBB40" s="420"/>
      <c r="XBC40" s="420"/>
      <c r="XBD40" s="420"/>
      <c r="XBE40" s="420"/>
      <c r="XBF40" s="420"/>
      <c r="XBG40" s="420"/>
      <c r="XBH40" s="420"/>
      <c r="XBI40" s="420"/>
      <c r="XBJ40" s="420"/>
      <c r="XBK40" s="420"/>
      <c r="XBL40" s="420"/>
      <c r="XBM40" s="420"/>
      <c r="XBN40" s="420"/>
      <c r="XBO40" s="420"/>
      <c r="XBP40" s="420"/>
      <c r="XBQ40" s="420"/>
      <c r="XBR40" s="420"/>
      <c r="XBS40" s="420"/>
      <c r="XBT40" s="420"/>
      <c r="XBU40" s="420"/>
      <c r="XBV40" s="420"/>
      <c r="XBW40" s="420"/>
      <c r="XBX40" s="420"/>
      <c r="XBY40" s="420"/>
      <c r="XBZ40" s="420"/>
      <c r="XCA40" s="420"/>
      <c r="XCB40" s="420"/>
      <c r="XCC40" s="420"/>
      <c r="XCD40" s="420"/>
      <c r="XCE40" s="420"/>
      <c r="XCF40" s="420"/>
      <c r="XCG40" s="420"/>
      <c r="XCH40" s="420"/>
      <c r="XCI40" s="420"/>
      <c r="XCJ40" s="420"/>
      <c r="XCK40" s="420"/>
      <c r="XCL40" s="420"/>
      <c r="XCM40" s="420"/>
      <c r="XCN40" s="420"/>
      <c r="XCO40" s="420"/>
      <c r="XCP40" s="420"/>
      <c r="XCQ40" s="420"/>
      <c r="XCR40" s="420"/>
      <c r="XCS40" s="420"/>
      <c r="XCT40" s="420"/>
      <c r="XCU40" s="420"/>
      <c r="XCV40" s="420"/>
      <c r="XCW40" s="420"/>
      <c r="XCX40" s="420"/>
      <c r="XCY40" s="420"/>
      <c r="XCZ40" s="420"/>
      <c r="XDA40" s="420"/>
      <c r="XDB40" s="420"/>
      <c r="XDC40" s="420"/>
      <c r="XDD40" s="420"/>
      <c r="XDE40" s="420"/>
      <c r="XDF40" s="420"/>
      <c r="XDG40" s="420"/>
      <c r="XDH40" s="420"/>
      <c r="XDI40" s="420"/>
      <c r="XDJ40" s="420"/>
      <c r="XDK40" s="420"/>
      <c r="XDL40" s="420"/>
      <c r="XDM40" s="420"/>
      <c r="XDN40" s="420"/>
      <c r="XDO40" s="420"/>
      <c r="XDP40" s="420"/>
      <c r="XDQ40" s="420"/>
      <c r="XDR40" s="420"/>
      <c r="XDS40" s="420"/>
      <c r="XDT40" s="420"/>
      <c r="XDU40" s="420"/>
      <c r="XDV40" s="420"/>
      <c r="XDW40" s="420"/>
      <c r="XDX40" s="420"/>
      <c r="XDY40" s="420"/>
      <c r="XDZ40" s="420"/>
      <c r="XEA40" s="420"/>
      <c r="XEB40" s="420"/>
      <c r="XEC40" s="420"/>
      <c r="XED40" s="420"/>
      <c r="XEE40" s="420"/>
      <c r="XEF40" s="420"/>
      <c r="XEG40" s="420"/>
      <c r="XEH40" s="420"/>
      <c r="XEI40" s="420"/>
      <c r="XEJ40" s="420"/>
      <c r="XEK40" s="420"/>
      <c r="XEL40" s="420"/>
      <c r="XEM40" s="420"/>
      <c r="XEN40" s="420"/>
      <c r="XEO40" s="420"/>
      <c r="XEP40" s="420"/>
      <c r="XEQ40" s="420"/>
      <c r="XER40" s="420"/>
      <c r="XES40" s="420"/>
      <c r="XET40" s="420"/>
      <c r="XEU40" s="420"/>
      <c r="XEV40" s="420"/>
      <c r="XEW40" s="420"/>
      <c r="XEX40" s="420"/>
      <c r="XEY40" s="420"/>
      <c r="XEZ40" s="420"/>
    </row>
    <row r="41" spans="1:16380" x14ac:dyDescent="0.2">
      <c r="A41" s="1053"/>
      <c r="B41" s="1406"/>
      <c r="C41" s="1407"/>
      <c r="D41" s="809"/>
      <c r="E41" s="728"/>
      <c r="F41" s="728"/>
      <c r="G41" s="1048"/>
      <c r="H41" s="728"/>
      <c r="I41" s="1053"/>
      <c r="J41" s="1053"/>
      <c r="K41" s="1053"/>
      <c r="L41" s="1053"/>
      <c r="M41" s="1053"/>
      <c r="N41" s="1053"/>
      <c r="O41" s="1053"/>
      <c r="P41" s="1053"/>
      <c r="Q41" s="1053"/>
      <c r="R41" s="1053"/>
      <c r="S41" s="1053"/>
      <c r="T41" s="1053"/>
      <c r="U41" s="420"/>
      <c r="V41" s="420"/>
      <c r="W41" s="420"/>
      <c r="X41" s="420"/>
      <c r="Y41" s="420"/>
      <c r="Z41" s="420"/>
      <c r="AA41" s="420"/>
      <c r="AB41" s="420"/>
      <c r="AC41" s="420"/>
      <c r="AD41" s="420"/>
      <c r="AE41" s="420"/>
      <c r="AF41" s="420"/>
      <c r="AG41" s="420"/>
      <c r="AH41" s="420"/>
      <c r="AI41" s="420"/>
      <c r="AJ41" s="420"/>
      <c r="AK41" s="420"/>
      <c r="AL41" s="420"/>
      <c r="AM41" s="420"/>
      <c r="AN41" s="420"/>
      <c r="AO41" s="420"/>
      <c r="AP41" s="420"/>
      <c r="AQ41" s="420"/>
      <c r="AR41" s="420"/>
      <c r="AS41" s="420"/>
      <c r="AT41" s="420"/>
      <c r="AU41" s="420"/>
      <c r="AV41" s="420"/>
      <c r="AW41" s="420"/>
      <c r="AX41" s="420"/>
      <c r="AY41" s="420"/>
      <c r="AZ41" s="420"/>
      <c r="BA41" s="420"/>
      <c r="BB41" s="420"/>
      <c r="BC41" s="420"/>
      <c r="BD41" s="420"/>
      <c r="BE41" s="420"/>
      <c r="BF41" s="420"/>
      <c r="BG41" s="420"/>
      <c r="BH41" s="420"/>
      <c r="BI41" s="420"/>
      <c r="BJ41" s="420"/>
      <c r="BK41" s="420"/>
      <c r="BL41" s="420"/>
      <c r="BM41" s="420"/>
      <c r="BN41" s="420"/>
      <c r="BO41" s="420"/>
      <c r="BP41" s="420"/>
      <c r="BQ41" s="420"/>
      <c r="BR41" s="420"/>
      <c r="BS41" s="420"/>
      <c r="BT41" s="420"/>
      <c r="BU41" s="420"/>
      <c r="BV41" s="420"/>
      <c r="BW41" s="420"/>
      <c r="BX41" s="420"/>
      <c r="BY41" s="420"/>
      <c r="BZ41" s="420"/>
      <c r="CA41" s="420"/>
      <c r="CB41" s="420"/>
      <c r="CC41" s="420"/>
      <c r="CD41" s="420"/>
      <c r="CE41" s="420"/>
      <c r="CF41" s="420"/>
      <c r="CG41" s="420"/>
      <c r="CH41" s="420"/>
      <c r="CI41" s="420"/>
      <c r="CJ41" s="420"/>
      <c r="CK41" s="420"/>
      <c r="CL41" s="420"/>
      <c r="CM41" s="420"/>
      <c r="CN41" s="420"/>
      <c r="CO41" s="420"/>
      <c r="CP41" s="420"/>
      <c r="CQ41" s="420"/>
      <c r="CR41" s="420"/>
      <c r="CS41" s="420"/>
      <c r="CT41" s="420"/>
      <c r="CU41" s="420"/>
      <c r="CV41" s="420"/>
      <c r="CW41" s="420"/>
      <c r="CX41" s="420"/>
      <c r="CY41" s="420"/>
      <c r="CZ41" s="420"/>
      <c r="DA41" s="420"/>
      <c r="DB41" s="420"/>
      <c r="DC41" s="420"/>
      <c r="DD41" s="420"/>
      <c r="DE41" s="420"/>
      <c r="DF41" s="420"/>
      <c r="DG41" s="420"/>
      <c r="DH41" s="420"/>
      <c r="DI41" s="420"/>
      <c r="DJ41" s="420"/>
      <c r="DK41" s="420"/>
      <c r="DL41" s="420"/>
      <c r="DM41" s="420"/>
      <c r="DN41" s="420"/>
      <c r="DO41" s="420"/>
      <c r="DP41" s="420"/>
      <c r="DQ41" s="420"/>
      <c r="DR41" s="420"/>
      <c r="DS41" s="420"/>
      <c r="DT41" s="420"/>
      <c r="DU41" s="420"/>
      <c r="DV41" s="420"/>
      <c r="DW41" s="420"/>
      <c r="DX41" s="420"/>
      <c r="DY41" s="420"/>
      <c r="DZ41" s="420"/>
      <c r="EA41" s="420"/>
      <c r="EB41" s="420"/>
      <c r="EC41" s="420"/>
      <c r="ED41" s="420"/>
      <c r="EE41" s="420"/>
      <c r="EF41" s="420"/>
      <c r="EG41" s="420"/>
      <c r="EH41" s="420"/>
      <c r="EI41" s="420"/>
      <c r="EJ41" s="420"/>
      <c r="EK41" s="420"/>
      <c r="EL41" s="420"/>
      <c r="EM41" s="420"/>
      <c r="EN41" s="420"/>
      <c r="EO41" s="420"/>
      <c r="EP41" s="420"/>
      <c r="EQ41" s="420"/>
      <c r="ER41" s="420"/>
      <c r="ES41" s="420"/>
      <c r="ET41" s="420"/>
      <c r="EU41" s="420"/>
      <c r="EV41" s="420"/>
      <c r="EW41" s="420"/>
      <c r="EX41" s="420"/>
      <c r="EY41" s="420"/>
      <c r="EZ41" s="420"/>
      <c r="FA41" s="420"/>
      <c r="FB41" s="420"/>
      <c r="FC41" s="420"/>
      <c r="FD41" s="420"/>
      <c r="FE41" s="420"/>
      <c r="FF41" s="420"/>
      <c r="FG41" s="420"/>
      <c r="FH41" s="420"/>
      <c r="FI41" s="420"/>
      <c r="FJ41" s="420"/>
      <c r="FK41" s="420"/>
      <c r="FL41" s="420"/>
      <c r="FM41" s="420"/>
      <c r="FN41" s="420"/>
      <c r="FO41" s="420"/>
      <c r="FP41" s="420"/>
      <c r="FQ41" s="420"/>
      <c r="FR41" s="420"/>
      <c r="FS41" s="420"/>
      <c r="FT41" s="420"/>
      <c r="FU41" s="420"/>
      <c r="FV41" s="420"/>
      <c r="FW41" s="420"/>
      <c r="FX41" s="420"/>
      <c r="FY41" s="420"/>
      <c r="FZ41" s="420"/>
      <c r="GA41" s="420"/>
      <c r="GB41" s="420"/>
      <c r="GC41" s="420"/>
      <c r="GD41" s="420"/>
      <c r="GE41" s="420"/>
      <c r="GF41" s="420"/>
      <c r="GG41" s="420"/>
      <c r="GH41" s="420"/>
      <c r="GI41" s="420"/>
      <c r="GJ41" s="420"/>
      <c r="GK41" s="420"/>
      <c r="GL41" s="420"/>
      <c r="GM41" s="420"/>
      <c r="GN41" s="420"/>
      <c r="GO41" s="420"/>
      <c r="GP41" s="420"/>
      <c r="GQ41" s="420"/>
      <c r="GR41" s="420"/>
      <c r="GS41" s="420"/>
      <c r="GT41" s="420"/>
      <c r="GU41" s="420"/>
      <c r="GV41" s="420"/>
      <c r="GW41" s="420"/>
      <c r="GX41" s="420"/>
      <c r="GY41" s="420"/>
      <c r="GZ41" s="420"/>
      <c r="HA41" s="420"/>
      <c r="HB41" s="420"/>
      <c r="HC41" s="420"/>
      <c r="HD41" s="420"/>
      <c r="HE41" s="420"/>
      <c r="HF41" s="420"/>
      <c r="HG41" s="420"/>
      <c r="HH41" s="420"/>
      <c r="HI41" s="420"/>
      <c r="HJ41" s="420"/>
      <c r="HK41" s="420"/>
      <c r="HL41" s="420"/>
      <c r="HM41" s="420"/>
      <c r="HN41" s="420"/>
      <c r="HO41" s="420"/>
      <c r="HP41" s="420"/>
      <c r="HQ41" s="420"/>
      <c r="HR41" s="420"/>
      <c r="HS41" s="420"/>
      <c r="HT41" s="420"/>
      <c r="HU41" s="420"/>
      <c r="HV41" s="420"/>
      <c r="HW41" s="420"/>
      <c r="HX41" s="420"/>
      <c r="HY41" s="420"/>
      <c r="HZ41" s="420"/>
      <c r="IA41" s="420"/>
      <c r="IB41" s="420"/>
      <c r="IC41" s="420"/>
      <c r="ID41" s="420"/>
      <c r="IE41" s="420"/>
      <c r="IF41" s="420"/>
      <c r="IG41" s="420"/>
      <c r="IH41" s="420"/>
      <c r="II41" s="420"/>
      <c r="IJ41" s="420"/>
      <c r="IK41" s="420"/>
      <c r="IL41" s="420"/>
      <c r="IM41" s="420"/>
      <c r="IN41" s="420"/>
      <c r="IO41" s="420"/>
      <c r="IP41" s="420"/>
      <c r="IQ41" s="420"/>
      <c r="IR41" s="420"/>
      <c r="IS41" s="420"/>
      <c r="IT41" s="420"/>
      <c r="IU41" s="420"/>
      <c r="IV41" s="420"/>
      <c r="IW41" s="420"/>
      <c r="IX41" s="420"/>
      <c r="IY41" s="420"/>
      <c r="IZ41" s="420"/>
      <c r="JA41" s="420"/>
      <c r="JB41" s="420"/>
      <c r="JC41" s="420"/>
      <c r="JD41" s="420"/>
      <c r="JE41" s="420"/>
      <c r="JF41" s="420"/>
      <c r="JG41" s="420"/>
      <c r="JH41" s="420"/>
      <c r="JI41" s="420"/>
      <c r="JJ41" s="420"/>
      <c r="JK41" s="420"/>
      <c r="JL41" s="420"/>
      <c r="JM41" s="420"/>
      <c r="JN41" s="420"/>
      <c r="JO41" s="420"/>
      <c r="JP41" s="420"/>
      <c r="JQ41" s="420"/>
      <c r="JR41" s="420"/>
      <c r="JS41" s="420"/>
      <c r="JT41" s="420"/>
      <c r="JU41" s="420"/>
      <c r="JV41" s="420"/>
      <c r="JW41" s="420"/>
      <c r="JX41" s="420"/>
      <c r="JY41" s="420"/>
      <c r="JZ41" s="420"/>
      <c r="KA41" s="420"/>
      <c r="KB41" s="420"/>
      <c r="KC41" s="420"/>
      <c r="KD41" s="420"/>
      <c r="KE41" s="420"/>
      <c r="KF41" s="420"/>
      <c r="KG41" s="420"/>
      <c r="KH41" s="420"/>
      <c r="KI41" s="420"/>
      <c r="KJ41" s="420"/>
      <c r="KK41" s="420"/>
      <c r="KL41" s="420"/>
      <c r="KM41" s="420"/>
      <c r="KN41" s="420"/>
      <c r="KO41" s="420"/>
      <c r="KP41" s="420"/>
      <c r="KQ41" s="420"/>
      <c r="KR41" s="420"/>
      <c r="KS41" s="420"/>
      <c r="KT41" s="420"/>
      <c r="KU41" s="420"/>
      <c r="KV41" s="420"/>
      <c r="KW41" s="420"/>
      <c r="KX41" s="420"/>
      <c r="KY41" s="420"/>
      <c r="KZ41" s="420"/>
      <c r="LA41" s="420"/>
      <c r="LB41" s="420"/>
      <c r="LC41" s="420"/>
      <c r="LD41" s="420"/>
      <c r="LE41" s="420"/>
      <c r="LF41" s="420"/>
      <c r="LG41" s="420"/>
      <c r="LH41" s="420"/>
      <c r="LI41" s="420"/>
      <c r="LJ41" s="420"/>
      <c r="LK41" s="420"/>
      <c r="LL41" s="420"/>
      <c r="LM41" s="420"/>
      <c r="LN41" s="420"/>
      <c r="LO41" s="420"/>
      <c r="LP41" s="420"/>
      <c r="LQ41" s="420"/>
      <c r="LR41" s="420"/>
      <c r="LS41" s="420"/>
      <c r="LT41" s="420"/>
      <c r="LU41" s="420"/>
      <c r="LV41" s="420"/>
      <c r="LW41" s="420"/>
      <c r="LX41" s="420"/>
      <c r="LY41" s="420"/>
      <c r="LZ41" s="420"/>
      <c r="MA41" s="420"/>
      <c r="MB41" s="420"/>
      <c r="MC41" s="420"/>
      <c r="MD41" s="420"/>
      <c r="ME41" s="420"/>
      <c r="MF41" s="420"/>
      <c r="MG41" s="420"/>
      <c r="MH41" s="420"/>
      <c r="MI41" s="420"/>
      <c r="MJ41" s="420"/>
      <c r="MK41" s="420"/>
      <c r="ML41" s="420"/>
      <c r="MM41" s="420"/>
      <c r="MN41" s="420"/>
      <c r="MO41" s="420"/>
      <c r="MP41" s="420"/>
      <c r="MQ41" s="420"/>
      <c r="MR41" s="420"/>
      <c r="MS41" s="420"/>
      <c r="MT41" s="420"/>
      <c r="MU41" s="420"/>
      <c r="MV41" s="420"/>
      <c r="MW41" s="420"/>
      <c r="MX41" s="420"/>
      <c r="MY41" s="420"/>
      <c r="MZ41" s="420"/>
      <c r="NA41" s="420"/>
      <c r="NB41" s="420"/>
      <c r="NC41" s="420"/>
      <c r="ND41" s="420"/>
      <c r="NE41" s="420"/>
      <c r="NF41" s="420"/>
      <c r="NG41" s="420"/>
      <c r="NH41" s="420"/>
      <c r="NI41" s="420"/>
      <c r="NJ41" s="420"/>
      <c r="NK41" s="420"/>
      <c r="NL41" s="420"/>
      <c r="NM41" s="420"/>
      <c r="NN41" s="420"/>
      <c r="NO41" s="420"/>
      <c r="NP41" s="420"/>
      <c r="NQ41" s="420"/>
      <c r="NR41" s="420"/>
      <c r="NS41" s="420"/>
      <c r="NT41" s="420"/>
      <c r="NU41" s="420"/>
      <c r="NV41" s="420"/>
      <c r="NW41" s="420"/>
      <c r="NX41" s="420"/>
      <c r="NY41" s="420"/>
      <c r="NZ41" s="420"/>
      <c r="OA41" s="420"/>
      <c r="OB41" s="420"/>
      <c r="OC41" s="420"/>
      <c r="OD41" s="420"/>
      <c r="OE41" s="420"/>
      <c r="OF41" s="420"/>
      <c r="OG41" s="420"/>
      <c r="OH41" s="420"/>
      <c r="OI41" s="420"/>
      <c r="OJ41" s="420"/>
      <c r="OK41" s="420"/>
      <c r="OL41" s="420"/>
      <c r="OM41" s="420"/>
      <c r="ON41" s="420"/>
      <c r="OO41" s="420"/>
      <c r="OP41" s="420"/>
      <c r="OQ41" s="420"/>
      <c r="OR41" s="420"/>
      <c r="OS41" s="420"/>
      <c r="OT41" s="420"/>
      <c r="OU41" s="420"/>
      <c r="OV41" s="420"/>
      <c r="OW41" s="420"/>
      <c r="OX41" s="420"/>
      <c r="OY41" s="420"/>
      <c r="OZ41" s="420"/>
      <c r="PA41" s="420"/>
      <c r="PB41" s="420"/>
      <c r="PC41" s="420"/>
      <c r="PD41" s="420"/>
      <c r="PE41" s="420"/>
      <c r="PF41" s="420"/>
      <c r="PG41" s="420"/>
      <c r="PH41" s="420"/>
      <c r="PI41" s="420"/>
      <c r="PJ41" s="420"/>
      <c r="PK41" s="420"/>
      <c r="PL41" s="420"/>
      <c r="PM41" s="420"/>
      <c r="PN41" s="420"/>
      <c r="PO41" s="420"/>
      <c r="PP41" s="420"/>
      <c r="PQ41" s="420"/>
      <c r="PR41" s="420"/>
      <c r="PS41" s="420"/>
      <c r="PT41" s="420"/>
      <c r="PU41" s="420"/>
      <c r="PV41" s="420"/>
      <c r="PW41" s="420"/>
      <c r="PX41" s="420"/>
      <c r="PY41" s="420"/>
      <c r="PZ41" s="420"/>
      <c r="QA41" s="420"/>
      <c r="QB41" s="420"/>
      <c r="QC41" s="420"/>
      <c r="QD41" s="420"/>
      <c r="QE41" s="420"/>
      <c r="QF41" s="420"/>
      <c r="QG41" s="420"/>
      <c r="QH41" s="420"/>
      <c r="QI41" s="420"/>
      <c r="QJ41" s="420"/>
      <c r="QK41" s="420"/>
      <c r="QL41" s="420"/>
      <c r="QM41" s="420"/>
      <c r="QN41" s="420"/>
      <c r="QO41" s="420"/>
      <c r="QP41" s="420"/>
      <c r="QQ41" s="420"/>
      <c r="QR41" s="420"/>
      <c r="QS41" s="420"/>
      <c r="QT41" s="420"/>
      <c r="QU41" s="420"/>
      <c r="QV41" s="420"/>
      <c r="QW41" s="420"/>
      <c r="QX41" s="420"/>
      <c r="QY41" s="420"/>
      <c r="QZ41" s="420"/>
      <c r="RA41" s="420"/>
      <c r="RB41" s="420"/>
      <c r="RC41" s="420"/>
      <c r="RD41" s="420"/>
      <c r="RE41" s="420"/>
      <c r="RF41" s="420"/>
      <c r="RG41" s="420"/>
      <c r="RH41" s="420"/>
      <c r="RI41" s="420"/>
      <c r="RJ41" s="420"/>
      <c r="RK41" s="420"/>
      <c r="RL41" s="420"/>
      <c r="RM41" s="420"/>
      <c r="RN41" s="420"/>
      <c r="RO41" s="420"/>
      <c r="RP41" s="420"/>
      <c r="RQ41" s="420"/>
      <c r="RR41" s="420"/>
      <c r="RS41" s="420"/>
      <c r="RT41" s="420"/>
      <c r="RU41" s="420"/>
      <c r="RV41" s="420"/>
      <c r="RW41" s="420"/>
      <c r="RX41" s="420"/>
      <c r="RY41" s="420"/>
      <c r="RZ41" s="420"/>
      <c r="SA41" s="420"/>
      <c r="SB41" s="420"/>
      <c r="SC41" s="420"/>
      <c r="SD41" s="420"/>
      <c r="SE41" s="420"/>
      <c r="SF41" s="420"/>
      <c r="SG41" s="420"/>
      <c r="SH41" s="420"/>
      <c r="SI41" s="420"/>
      <c r="SJ41" s="420"/>
      <c r="SK41" s="420"/>
      <c r="SL41" s="420"/>
      <c r="SM41" s="420"/>
      <c r="SN41" s="420"/>
      <c r="SO41" s="420"/>
      <c r="SP41" s="420"/>
      <c r="SQ41" s="420"/>
      <c r="SR41" s="420"/>
      <c r="SS41" s="420"/>
      <c r="ST41" s="420"/>
      <c r="SU41" s="420"/>
      <c r="SV41" s="420"/>
      <c r="SW41" s="420"/>
      <c r="SX41" s="420"/>
      <c r="SY41" s="420"/>
      <c r="SZ41" s="420"/>
      <c r="TA41" s="420"/>
      <c r="TB41" s="420"/>
      <c r="TC41" s="420"/>
      <c r="TD41" s="420"/>
      <c r="TE41" s="420"/>
      <c r="TF41" s="420"/>
      <c r="TG41" s="420"/>
      <c r="TH41" s="420"/>
      <c r="TI41" s="420"/>
      <c r="TJ41" s="420"/>
      <c r="TK41" s="420"/>
      <c r="TL41" s="420"/>
      <c r="TM41" s="420"/>
      <c r="TN41" s="420"/>
      <c r="TO41" s="420"/>
      <c r="TP41" s="420"/>
      <c r="TQ41" s="420"/>
      <c r="TR41" s="420"/>
      <c r="TS41" s="420"/>
      <c r="TT41" s="420"/>
      <c r="TU41" s="420"/>
      <c r="TV41" s="420"/>
      <c r="TW41" s="420"/>
      <c r="TX41" s="420"/>
      <c r="TY41" s="420"/>
      <c r="TZ41" s="420"/>
      <c r="UA41" s="420"/>
      <c r="UB41" s="420"/>
      <c r="UC41" s="420"/>
      <c r="UD41" s="420"/>
      <c r="UE41" s="420"/>
      <c r="UF41" s="420"/>
      <c r="UG41" s="420"/>
      <c r="UH41" s="420"/>
      <c r="UI41" s="420"/>
      <c r="UJ41" s="420"/>
      <c r="UK41" s="420"/>
      <c r="UL41" s="420"/>
      <c r="UM41" s="420"/>
      <c r="UN41" s="420"/>
      <c r="UO41" s="420"/>
      <c r="UP41" s="420"/>
      <c r="UQ41" s="420"/>
      <c r="UR41" s="420"/>
      <c r="US41" s="420"/>
      <c r="UT41" s="420"/>
      <c r="UU41" s="420"/>
      <c r="UV41" s="420"/>
      <c r="UW41" s="420"/>
      <c r="UX41" s="420"/>
      <c r="UY41" s="420"/>
      <c r="UZ41" s="420"/>
      <c r="VA41" s="420"/>
      <c r="VB41" s="420"/>
      <c r="VC41" s="420"/>
      <c r="VD41" s="420"/>
      <c r="VE41" s="420"/>
      <c r="VF41" s="420"/>
      <c r="VG41" s="420"/>
      <c r="VH41" s="420"/>
      <c r="VI41" s="420"/>
      <c r="VJ41" s="420"/>
      <c r="VK41" s="420"/>
      <c r="VL41" s="420"/>
      <c r="VM41" s="420"/>
      <c r="VN41" s="420"/>
      <c r="VO41" s="420"/>
      <c r="VP41" s="420"/>
      <c r="VQ41" s="420"/>
      <c r="VR41" s="420"/>
      <c r="VS41" s="420"/>
      <c r="VT41" s="420"/>
      <c r="VU41" s="420"/>
      <c r="VV41" s="420"/>
      <c r="VW41" s="420"/>
      <c r="VX41" s="420"/>
      <c r="VY41" s="420"/>
      <c r="VZ41" s="420"/>
      <c r="WA41" s="420"/>
      <c r="WB41" s="420"/>
      <c r="WC41" s="420"/>
      <c r="WD41" s="420"/>
      <c r="WE41" s="420"/>
      <c r="WF41" s="420"/>
      <c r="WG41" s="420"/>
      <c r="WH41" s="420"/>
      <c r="WI41" s="420"/>
      <c r="WJ41" s="420"/>
      <c r="WK41" s="420"/>
      <c r="WL41" s="420"/>
      <c r="WM41" s="420"/>
      <c r="WN41" s="420"/>
      <c r="WO41" s="420"/>
      <c r="WP41" s="420"/>
      <c r="WQ41" s="420"/>
      <c r="WR41" s="420"/>
      <c r="WS41" s="420"/>
      <c r="WT41" s="420"/>
      <c r="WU41" s="420"/>
      <c r="WV41" s="420"/>
      <c r="WW41" s="420"/>
      <c r="WX41" s="420"/>
      <c r="WY41" s="420"/>
      <c r="WZ41" s="420"/>
      <c r="XA41" s="420"/>
      <c r="XB41" s="420"/>
      <c r="XC41" s="420"/>
      <c r="XD41" s="420"/>
      <c r="XE41" s="420"/>
      <c r="XF41" s="420"/>
      <c r="XG41" s="420"/>
      <c r="XH41" s="420"/>
      <c r="XI41" s="420"/>
      <c r="XJ41" s="420"/>
      <c r="XK41" s="420"/>
      <c r="XL41" s="420"/>
      <c r="XM41" s="420"/>
      <c r="XN41" s="420"/>
      <c r="XO41" s="420"/>
      <c r="XP41" s="420"/>
      <c r="XQ41" s="420"/>
      <c r="XR41" s="420"/>
      <c r="XS41" s="420"/>
      <c r="XT41" s="420"/>
      <c r="XU41" s="420"/>
      <c r="XV41" s="420"/>
      <c r="XW41" s="420"/>
      <c r="XX41" s="420"/>
      <c r="XY41" s="420"/>
      <c r="XZ41" s="420"/>
      <c r="YA41" s="420"/>
      <c r="YB41" s="420"/>
      <c r="YC41" s="420"/>
      <c r="YD41" s="420"/>
      <c r="YE41" s="420"/>
      <c r="YF41" s="420"/>
      <c r="YG41" s="420"/>
      <c r="YH41" s="420"/>
      <c r="YI41" s="420"/>
      <c r="YJ41" s="420"/>
      <c r="YK41" s="420"/>
      <c r="YL41" s="420"/>
      <c r="YM41" s="420"/>
      <c r="YN41" s="420"/>
      <c r="YO41" s="420"/>
      <c r="YP41" s="420"/>
      <c r="YQ41" s="420"/>
      <c r="YR41" s="420"/>
      <c r="YS41" s="420"/>
      <c r="YT41" s="420"/>
      <c r="YU41" s="420"/>
      <c r="YV41" s="420"/>
      <c r="YW41" s="420"/>
      <c r="YX41" s="420"/>
      <c r="YY41" s="420"/>
      <c r="YZ41" s="420"/>
      <c r="ZA41" s="420"/>
      <c r="ZB41" s="420"/>
      <c r="ZC41" s="420"/>
      <c r="ZD41" s="420"/>
      <c r="ZE41" s="420"/>
      <c r="ZF41" s="420"/>
      <c r="ZG41" s="420"/>
      <c r="ZH41" s="420"/>
      <c r="ZI41" s="420"/>
      <c r="ZJ41" s="420"/>
      <c r="ZK41" s="420"/>
      <c r="ZL41" s="420"/>
      <c r="ZM41" s="420"/>
      <c r="ZN41" s="420"/>
      <c r="ZO41" s="420"/>
      <c r="ZP41" s="420"/>
      <c r="ZQ41" s="420"/>
      <c r="ZR41" s="420"/>
      <c r="ZS41" s="420"/>
      <c r="ZT41" s="420"/>
      <c r="ZU41" s="420"/>
      <c r="ZV41" s="420"/>
      <c r="ZW41" s="420"/>
      <c r="ZX41" s="420"/>
      <c r="ZY41" s="420"/>
      <c r="ZZ41" s="420"/>
      <c r="AAA41" s="420"/>
      <c r="AAB41" s="420"/>
      <c r="AAC41" s="420"/>
      <c r="AAD41" s="420"/>
      <c r="AAE41" s="420"/>
      <c r="AAF41" s="420"/>
      <c r="AAG41" s="420"/>
      <c r="AAH41" s="420"/>
      <c r="AAI41" s="420"/>
      <c r="AAJ41" s="420"/>
      <c r="AAK41" s="420"/>
      <c r="AAL41" s="420"/>
      <c r="AAM41" s="420"/>
      <c r="AAN41" s="420"/>
      <c r="AAO41" s="420"/>
      <c r="AAP41" s="420"/>
      <c r="AAQ41" s="420"/>
      <c r="AAR41" s="420"/>
      <c r="AAS41" s="420"/>
      <c r="AAT41" s="420"/>
      <c r="AAU41" s="420"/>
      <c r="AAV41" s="420"/>
      <c r="AAW41" s="420"/>
      <c r="AAX41" s="420"/>
      <c r="AAY41" s="420"/>
      <c r="AAZ41" s="420"/>
      <c r="ABA41" s="420"/>
      <c r="ABB41" s="420"/>
      <c r="ABC41" s="420"/>
      <c r="ABD41" s="420"/>
      <c r="ABE41" s="420"/>
      <c r="ABF41" s="420"/>
      <c r="ABG41" s="420"/>
      <c r="ABH41" s="420"/>
      <c r="ABI41" s="420"/>
      <c r="ABJ41" s="420"/>
      <c r="ABK41" s="420"/>
      <c r="ABL41" s="420"/>
      <c r="ABM41" s="420"/>
      <c r="ABN41" s="420"/>
      <c r="ABO41" s="420"/>
      <c r="ABP41" s="420"/>
      <c r="ABQ41" s="420"/>
      <c r="ABR41" s="420"/>
      <c r="ABS41" s="420"/>
      <c r="ABT41" s="420"/>
      <c r="ABU41" s="420"/>
      <c r="ABV41" s="420"/>
      <c r="ABW41" s="420"/>
      <c r="ABX41" s="420"/>
      <c r="ABY41" s="420"/>
      <c r="ABZ41" s="420"/>
      <c r="ACA41" s="420"/>
      <c r="ACB41" s="420"/>
      <c r="ACC41" s="420"/>
      <c r="ACD41" s="420"/>
      <c r="ACE41" s="420"/>
      <c r="ACF41" s="420"/>
      <c r="ACG41" s="420"/>
      <c r="ACH41" s="420"/>
      <c r="ACI41" s="420"/>
      <c r="ACJ41" s="420"/>
      <c r="ACK41" s="420"/>
      <c r="ACL41" s="420"/>
      <c r="ACM41" s="420"/>
      <c r="ACN41" s="420"/>
      <c r="ACO41" s="420"/>
      <c r="ACP41" s="420"/>
      <c r="ACQ41" s="420"/>
      <c r="ACR41" s="420"/>
      <c r="ACS41" s="420"/>
      <c r="ACT41" s="420"/>
      <c r="ACU41" s="420"/>
      <c r="ACV41" s="420"/>
      <c r="ACW41" s="420"/>
      <c r="ACX41" s="420"/>
      <c r="ACY41" s="420"/>
      <c r="ACZ41" s="420"/>
      <c r="ADA41" s="420"/>
      <c r="ADB41" s="420"/>
      <c r="ADC41" s="420"/>
      <c r="ADD41" s="420"/>
      <c r="ADE41" s="420"/>
      <c r="ADF41" s="420"/>
      <c r="ADG41" s="420"/>
      <c r="ADH41" s="420"/>
      <c r="ADI41" s="420"/>
      <c r="ADJ41" s="420"/>
      <c r="ADK41" s="420"/>
      <c r="ADL41" s="420"/>
      <c r="ADM41" s="420"/>
      <c r="ADN41" s="420"/>
      <c r="ADO41" s="420"/>
      <c r="ADP41" s="420"/>
      <c r="ADQ41" s="420"/>
      <c r="ADR41" s="420"/>
      <c r="ADS41" s="420"/>
      <c r="ADT41" s="420"/>
      <c r="ADU41" s="420"/>
      <c r="ADV41" s="420"/>
      <c r="ADW41" s="420"/>
      <c r="ADX41" s="420"/>
      <c r="ADY41" s="420"/>
      <c r="ADZ41" s="420"/>
      <c r="AEA41" s="420"/>
      <c r="AEB41" s="420"/>
      <c r="AEC41" s="420"/>
      <c r="AED41" s="420"/>
      <c r="AEE41" s="420"/>
      <c r="AEF41" s="420"/>
      <c r="AEG41" s="420"/>
      <c r="AEH41" s="420"/>
      <c r="AEI41" s="420"/>
      <c r="AEJ41" s="420"/>
      <c r="AEK41" s="420"/>
      <c r="AEL41" s="420"/>
      <c r="AEM41" s="420"/>
      <c r="AEN41" s="420"/>
      <c r="AEO41" s="420"/>
      <c r="AEP41" s="420"/>
      <c r="AEQ41" s="420"/>
      <c r="AER41" s="420"/>
      <c r="AES41" s="420"/>
      <c r="AET41" s="420"/>
      <c r="AEU41" s="420"/>
      <c r="AEV41" s="420"/>
      <c r="AEW41" s="420"/>
      <c r="AEX41" s="420"/>
      <c r="AEY41" s="420"/>
      <c r="AEZ41" s="420"/>
      <c r="AFA41" s="420"/>
      <c r="AFB41" s="420"/>
      <c r="AFC41" s="420"/>
      <c r="AFD41" s="420"/>
      <c r="AFE41" s="420"/>
      <c r="AFF41" s="420"/>
      <c r="AFG41" s="420"/>
      <c r="AFH41" s="420"/>
      <c r="AFI41" s="420"/>
      <c r="AFJ41" s="420"/>
      <c r="AFK41" s="420"/>
      <c r="AFL41" s="420"/>
      <c r="AFM41" s="420"/>
      <c r="AFN41" s="420"/>
      <c r="AFO41" s="420"/>
      <c r="AFP41" s="420"/>
      <c r="AFQ41" s="420"/>
      <c r="AFR41" s="420"/>
      <c r="AFS41" s="420"/>
      <c r="AFT41" s="420"/>
      <c r="AFU41" s="420"/>
      <c r="AFV41" s="420"/>
      <c r="AFW41" s="420"/>
      <c r="AFX41" s="420"/>
      <c r="AFY41" s="420"/>
      <c r="AFZ41" s="420"/>
      <c r="AGA41" s="420"/>
      <c r="AGB41" s="420"/>
      <c r="AGC41" s="420"/>
      <c r="AGD41" s="420"/>
      <c r="AGE41" s="420"/>
      <c r="AGF41" s="420"/>
      <c r="AGG41" s="420"/>
      <c r="AGH41" s="420"/>
      <c r="AGI41" s="420"/>
      <c r="AGJ41" s="420"/>
      <c r="AGK41" s="420"/>
      <c r="AGL41" s="420"/>
      <c r="AGM41" s="420"/>
      <c r="AGN41" s="420"/>
      <c r="AGO41" s="420"/>
      <c r="AGP41" s="420"/>
      <c r="AGQ41" s="420"/>
      <c r="AGR41" s="420"/>
      <c r="AGS41" s="420"/>
      <c r="AGT41" s="420"/>
      <c r="AGU41" s="420"/>
      <c r="AGV41" s="420"/>
      <c r="AGW41" s="420"/>
      <c r="AGX41" s="420"/>
      <c r="AGY41" s="420"/>
      <c r="AGZ41" s="420"/>
      <c r="AHA41" s="420"/>
      <c r="AHB41" s="420"/>
      <c r="AHC41" s="420"/>
      <c r="AHD41" s="420"/>
      <c r="AHE41" s="420"/>
      <c r="AHF41" s="420"/>
      <c r="AHG41" s="420"/>
      <c r="AHH41" s="420"/>
      <c r="AHI41" s="420"/>
      <c r="AHJ41" s="420"/>
      <c r="AHK41" s="420"/>
      <c r="AHL41" s="420"/>
      <c r="AHM41" s="420"/>
      <c r="AHN41" s="420"/>
      <c r="AHO41" s="420"/>
      <c r="AHP41" s="420"/>
      <c r="AHQ41" s="420"/>
      <c r="AHR41" s="420"/>
      <c r="AHS41" s="420"/>
      <c r="AHT41" s="420"/>
      <c r="AHU41" s="420"/>
      <c r="AHV41" s="420"/>
      <c r="AHW41" s="420"/>
      <c r="AHX41" s="420"/>
      <c r="AHY41" s="420"/>
      <c r="AHZ41" s="420"/>
      <c r="AIA41" s="420"/>
      <c r="AIB41" s="420"/>
      <c r="AIC41" s="420"/>
      <c r="AID41" s="420"/>
      <c r="AIE41" s="420"/>
      <c r="AIF41" s="420"/>
      <c r="AIG41" s="420"/>
      <c r="AIH41" s="420"/>
      <c r="AII41" s="420"/>
      <c r="AIJ41" s="420"/>
      <c r="AIK41" s="420"/>
      <c r="AIL41" s="420"/>
      <c r="AIM41" s="420"/>
      <c r="AIN41" s="420"/>
      <c r="AIO41" s="420"/>
      <c r="AIP41" s="420"/>
      <c r="AIQ41" s="420"/>
      <c r="AIR41" s="420"/>
      <c r="AIS41" s="420"/>
      <c r="AIT41" s="420"/>
      <c r="AIU41" s="420"/>
      <c r="AIV41" s="420"/>
      <c r="AIW41" s="420"/>
      <c r="AIX41" s="420"/>
      <c r="AIY41" s="420"/>
      <c r="AIZ41" s="420"/>
      <c r="AJA41" s="420"/>
      <c r="AJB41" s="420"/>
      <c r="AJC41" s="420"/>
      <c r="AJD41" s="420"/>
      <c r="AJE41" s="420"/>
      <c r="AJF41" s="420"/>
      <c r="AJG41" s="420"/>
      <c r="AJH41" s="420"/>
      <c r="AJI41" s="420"/>
      <c r="AJJ41" s="420"/>
      <c r="AJK41" s="420"/>
      <c r="AJL41" s="420"/>
      <c r="AJM41" s="420"/>
      <c r="AJN41" s="420"/>
      <c r="AJO41" s="420"/>
      <c r="AJP41" s="420"/>
      <c r="AJQ41" s="420"/>
      <c r="AJR41" s="420"/>
      <c r="AJS41" s="420"/>
      <c r="AJT41" s="420"/>
      <c r="AJU41" s="420"/>
      <c r="AJV41" s="420"/>
      <c r="AJW41" s="420"/>
      <c r="AJX41" s="420"/>
      <c r="AJY41" s="420"/>
      <c r="AJZ41" s="420"/>
      <c r="AKA41" s="420"/>
      <c r="AKB41" s="420"/>
      <c r="AKC41" s="420"/>
      <c r="AKD41" s="420"/>
      <c r="AKE41" s="420"/>
      <c r="AKF41" s="420"/>
      <c r="AKG41" s="420"/>
      <c r="AKH41" s="420"/>
      <c r="AKI41" s="420"/>
      <c r="AKJ41" s="420"/>
      <c r="AKK41" s="420"/>
      <c r="AKL41" s="420"/>
      <c r="AKM41" s="420"/>
      <c r="AKN41" s="420"/>
      <c r="AKO41" s="420"/>
      <c r="AKP41" s="420"/>
      <c r="AKQ41" s="420"/>
      <c r="AKR41" s="420"/>
      <c r="AKS41" s="420"/>
      <c r="AKT41" s="420"/>
      <c r="AKU41" s="420"/>
      <c r="AKV41" s="420"/>
      <c r="AKW41" s="420"/>
      <c r="AKX41" s="420"/>
      <c r="AKY41" s="420"/>
      <c r="AKZ41" s="420"/>
      <c r="ALA41" s="420"/>
      <c r="ALB41" s="420"/>
      <c r="ALC41" s="420"/>
      <c r="ALD41" s="420"/>
      <c r="ALE41" s="420"/>
      <c r="ALF41" s="420"/>
      <c r="ALG41" s="420"/>
      <c r="ALH41" s="420"/>
      <c r="ALI41" s="420"/>
      <c r="ALJ41" s="420"/>
      <c r="ALK41" s="420"/>
      <c r="ALL41" s="420"/>
      <c r="ALM41" s="420"/>
      <c r="ALN41" s="420"/>
      <c r="ALO41" s="420"/>
      <c r="ALP41" s="420"/>
      <c r="ALQ41" s="420"/>
      <c r="ALR41" s="420"/>
      <c r="ALS41" s="420"/>
      <c r="ALT41" s="420"/>
      <c r="ALU41" s="420"/>
      <c r="ALV41" s="420"/>
      <c r="ALW41" s="420"/>
      <c r="ALX41" s="420"/>
      <c r="ALY41" s="420"/>
      <c r="ALZ41" s="420"/>
      <c r="AMA41" s="420"/>
      <c r="AMB41" s="420"/>
      <c r="AMC41" s="420"/>
      <c r="AMD41" s="420"/>
      <c r="AME41" s="420"/>
      <c r="AMF41" s="420"/>
      <c r="AMG41" s="420"/>
      <c r="AMH41" s="420"/>
      <c r="AMI41" s="420"/>
      <c r="AMJ41" s="420"/>
      <c r="AMK41" s="420"/>
      <c r="AML41" s="420"/>
      <c r="AMM41" s="420"/>
      <c r="AMN41" s="420"/>
      <c r="AMO41" s="420"/>
      <c r="AMP41" s="420"/>
      <c r="AMQ41" s="420"/>
      <c r="AMR41" s="420"/>
      <c r="AMS41" s="420"/>
      <c r="AMT41" s="420"/>
      <c r="AMU41" s="420"/>
      <c r="AMV41" s="420"/>
      <c r="AMW41" s="420"/>
      <c r="AMX41" s="420"/>
      <c r="AMY41" s="420"/>
      <c r="AMZ41" s="420"/>
      <c r="ANA41" s="420"/>
      <c r="ANB41" s="420"/>
      <c r="ANC41" s="420"/>
      <c r="AND41" s="420"/>
      <c r="ANE41" s="420"/>
      <c r="ANF41" s="420"/>
      <c r="ANG41" s="420"/>
      <c r="ANH41" s="420"/>
      <c r="ANI41" s="420"/>
      <c r="ANJ41" s="420"/>
      <c r="ANK41" s="420"/>
      <c r="ANL41" s="420"/>
      <c r="ANM41" s="420"/>
      <c r="ANN41" s="420"/>
      <c r="ANO41" s="420"/>
      <c r="ANP41" s="420"/>
      <c r="ANQ41" s="420"/>
      <c r="ANR41" s="420"/>
      <c r="ANS41" s="420"/>
      <c r="ANT41" s="420"/>
      <c r="ANU41" s="420"/>
      <c r="ANV41" s="420"/>
      <c r="ANW41" s="420"/>
      <c r="ANX41" s="420"/>
      <c r="ANY41" s="420"/>
      <c r="ANZ41" s="420"/>
      <c r="AOA41" s="420"/>
      <c r="AOB41" s="420"/>
      <c r="AOC41" s="420"/>
      <c r="AOD41" s="420"/>
      <c r="AOE41" s="420"/>
      <c r="AOF41" s="420"/>
      <c r="AOG41" s="420"/>
      <c r="AOH41" s="420"/>
      <c r="AOI41" s="420"/>
      <c r="AOJ41" s="420"/>
      <c r="AOK41" s="420"/>
      <c r="AOL41" s="420"/>
      <c r="AOM41" s="420"/>
      <c r="AON41" s="420"/>
      <c r="AOO41" s="420"/>
      <c r="AOP41" s="420"/>
      <c r="AOQ41" s="420"/>
      <c r="AOR41" s="420"/>
      <c r="AOS41" s="420"/>
      <c r="AOT41" s="420"/>
      <c r="AOU41" s="420"/>
      <c r="AOV41" s="420"/>
      <c r="AOW41" s="420"/>
      <c r="AOX41" s="420"/>
      <c r="AOY41" s="420"/>
      <c r="AOZ41" s="420"/>
      <c r="APA41" s="420"/>
      <c r="APB41" s="420"/>
      <c r="APC41" s="420"/>
      <c r="APD41" s="420"/>
      <c r="APE41" s="420"/>
      <c r="APF41" s="420"/>
      <c r="APG41" s="420"/>
      <c r="APH41" s="420"/>
      <c r="API41" s="420"/>
      <c r="APJ41" s="420"/>
      <c r="APK41" s="420"/>
      <c r="APL41" s="420"/>
      <c r="APM41" s="420"/>
      <c r="APN41" s="420"/>
      <c r="APO41" s="420"/>
      <c r="APP41" s="420"/>
      <c r="APQ41" s="420"/>
      <c r="APR41" s="420"/>
      <c r="APS41" s="420"/>
      <c r="APT41" s="420"/>
      <c r="APU41" s="420"/>
      <c r="APV41" s="420"/>
      <c r="APW41" s="420"/>
      <c r="APX41" s="420"/>
      <c r="APY41" s="420"/>
      <c r="APZ41" s="420"/>
      <c r="AQA41" s="420"/>
      <c r="AQB41" s="420"/>
      <c r="AQC41" s="420"/>
      <c r="AQD41" s="420"/>
      <c r="AQE41" s="420"/>
      <c r="AQF41" s="420"/>
      <c r="AQG41" s="420"/>
      <c r="AQH41" s="420"/>
      <c r="AQI41" s="420"/>
      <c r="AQJ41" s="420"/>
      <c r="AQK41" s="420"/>
      <c r="AQL41" s="420"/>
      <c r="AQM41" s="420"/>
      <c r="AQN41" s="420"/>
      <c r="AQO41" s="420"/>
      <c r="AQP41" s="420"/>
      <c r="AQQ41" s="420"/>
      <c r="AQR41" s="420"/>
      <c r="AQS41" s="420"/>
      <c r="AQT41" s="420"/>
      <c r="AQU41" s="420"/>
      <c r="AQV41" s="420"/>
      <c r="AQW41" s="420"/>
      <c r="AQX41" s="420"/>
      <c r="AQY41" s="420"/>
      <c r="AQZ41" s="420"/>
      <c r="ARA41" s="420"/>
      <c r="ARB41" s="420"/>
      <c r="ARC41" s="420"/>
      <c r="ARD41" s="420"/>
      <c r="ARE41" s="420"/>
      <c r="ARF41" s="420"/>
      <c r="ARG41" s="420"/>
      <c r="ARH41" s="420"/>
      <c r="ARI41" s="420"/>
      <c r="ARJ41" s="420"/>
      <c r="ARK41" s="420"/>
      <c r="ARL41" s="420"/>
      <c r="ARM41" s="420"/>
      <c r="ARN41" s="420"/>
      <c r="ARO41" s="420"/>
      <c r="ARP41" s="420"/>
      <c r="ARQ41" s="420"/>
      <c r="ARR41" s="420"/>
      <c r="ARS41" s="420"/>
      <c r="ART41" s="420"/>
      <c r="ARU41" s="420"/>
      <c r="ARV41" s="420"/>
      <c r="ARW41" s="420"/>
      <c r="ARX41" s="420"/>
      <c r="ARY41" s="420"/>
      <c r="ARZ41" s="420"/>
      <c r="ASA41" s="420"/>
      <c r="ASB41" s="420"/>
      <c r="ASC41" s="420"/>
      <c r="ASD41" s="420"/>
      <c r="ASE41" s="420"/>
      <c r="ASF41" s="420"/>
      <c r="ASG41" s="420"/>
      <c r="ASH41" s="420"/>
      <c r="ASI41" s="420"/>
      <c r="ASJ41" s="420"/>
      <c r="ASK41" s="420"/>
      <c r="ASL41" s="420"/>
      <c r="ASM41" s="420"/>
      <c r="ASN41" s="420"/>
      <c r="ASO41" s="420"/>
      <c r="ASP41" s="420"/>
      <c r="ASQ41" s="420"/>
      <c r="ASR41" s="420"/>
      <c r="ASS41" s="420"/>
      <c r="AST41" s="420"/>
      <c r="ASU41" s="420"/>
      <c r="ASV41" s="420"/>
      <c r="ASW41" s="420"/>
      <c r="ASX41" s="420"/>
      <c r="ASY41" s="420"/>
      <c r="ASZ41" s="420"/>
      <c r="ATA41" s="420"/>
      <c r="ATB41" s="420"/>
      <c r="ATC41" s="420"/>
      <c r="ATD41" s="420"/>
      <c r="ATE41" s="420"/>
      <c r="ATF41" s="420"/>
      <c r="ATG41" s="420"/>
      <c r="ATH41" s="420"/>
      <c r="ATI41" s="420"/>
      <c r="ATJ41" s="420"/>
      <c r="ATK41" s="420"/>
      <c r="ATL41" s="420"/>
      <c r="ATM41" s="420"/>
      <c r="ATN41" s="420"/>
      <c r="ATO41" s="420"/>
      <c r="ATP41" s="420"/>
      <c r="ATQ41" s="420"/>
      <c r="ATR41" s="420"/>
      <c r="ATS41" s="420"/>
      <c r="ATT41" s="420"/>
      <c r="ATU41" s="420"/>
      <c r="ATV41" s="420"/>
      <c r="ATW41" s="420"/>
      <c r="ATX41" s="420"/>
      <c r="ATY41" s="420"/>
      <c r="ATZ41" s="420"/>
      <c r="AUA41" s="420"/>
      <c r="AUB41" s="420"/>
      <c r="AUC41" s="420"/>
      <c r="AUD41" s="420"/>
      <c r="AUE41" s="420"/>
      <c r="AUF41" s="420"/>
      <c r="AUG41" s="420"/>
      <c r="AUH41" s="420"/>
      <c r="AUI41" s="420"/>
      <c r="AUJ41" s="420"/>
      <c r="AUK41" s="420"/>
      <c r="AUL41" s="420"/>
      <c r="AUM41" s="420"/>
      <c r="AUN41" s="420"/>
      <c r="AUO41" s="420"/>
      <c r="AUP41" s="420"/>
      <c r="AUQ41" s="420"/>
      <c r="AUR41" s="420"/>
      <c r="AUS41" s="420"/>
      <c r="AUT41" s="420"/>
      <c r="AUU41" s="420"/>
      <c r="AUV41" s="420"/>
      <c r="AUW41" s="420"/>
      <c r="AUX41" s="420"/>
      <c r="AUY41" s="420"/>
      <c r="AUZ41" s="420"/>
      <c r="AVA41" s="420"/>
      <c r="AVB41" s="420"/>
      <c r="AVC41" s="420"/>
      <c r="AVD41" s="420"/>
      <c r="AVE41" s="420"/>
      <c r="AVF41" s="420"/>
      <c r="AVG41" s="420"/>
      <c r="AVH41" s="420"/>
      <c r="AVI41" s="420"/>
      <c r="AVJ41" s="420"/>
      <c r="AVK41" s="420"/>
      <c r="AVL41" s="420"/>
      <c r="AVM41" s="420"/>
      <c r="AVN41" s="420"/>
      <c r="AVO41" s="420"/>
      <c r="AVP41" s="420"/>
      <c r="AVQ41" s="420"/>
      <c r="AVR41" s="420"/>
      <c r="AVS41" s="420"/>
      <c r="AVT41" s="420"/>
      <c r="AVU41" s="420"/>
      <c r="AVV41" s="420"/>
      <c r="AVW41" s="420"/>
      <c r="AVX41" s="420"/>
      <c r="AVY41" s="420"/>
      <c r="AVZ41" s="420"/>
      <c r="AWA41" s="420"/>
      <c r="AWB41" s="420"/>
      <c r="AWC41" s="420"/>
      <c r="AWD41" s="420"/>
      <c r="AWE41" s="420"/>
      <c r="AWF41" s="420"/>
      <c r="AWG41" s="420"/>
      <c r="AWH41" s="420"/>
      <c r="AWI41" s="420"/>
      <c r="AWJ41" s="420"/>
      <c r="AWK41" s="420"/>
      <c r="AWL41" s="420"/>
      <c r="AWM41" s="420"/>
      <c r="AWN41" s="420"/>
      <c r="AWO41" s="420"/>
      <c r="AWP41" s="420"/>
      <c r="AWQ41" s="420"/>
      <c r="AWR41" s="420"/>
      <c r="AWS41" s="420"/>
      <c r="AWT41" s="420"/>
      <c r="AWU41" s="420"/>
      <c r="AWV41" s="420"/>
      <c r="AWW41" s="420"/>
      <c r="AWX41" s="420"/>
      <c r="AWY41" s="420"/>
      <c r="AWZ41" s="420"/>
      <c r="AXA41" s="420"/>
      <c r="AXB41" s="420"/>
      <c r="AXC41" s="420"/>
      <c r="AXD41" s="420"/>
      <c r="AXE41" s="420"/>
      <c r="AXF41" s="420"/>
      <c r="AXG41" s="420"/>
      <c r="AXH41" s="420"/>
      <c r="AXI41" s="420"/>
      <c r="AXJ41" s="420"/>
      <c r="AXK41" s="420"/>
      <c r="AXL41" s="420"/>
      <c r="AXM41" s="420"/>
      <c r="AXN41" s="420"/>
      <c r="AXO41" s="420"/>
      <c r="AXP41" s="420"/>
      <c r="AXQ41" s="420"/>
      <c r="AXR41" s="420"/>
      <c r="AXS41" s="420"/>
      <c r="AXT41" s="420"/>
      <c r="AXU41" s="420"/>
      <c r="AXV41" s="420"/>
      <c r="AXW41" s="420"/>
      <c r="AXX41" s="420"/>
      <c r="AXY41" s="420"/>
      <c r="AXZ41" s="420"/>
      <c r="AYA41" s="420"/>
      <c r="AYB41" s="420"/>
      <c r="AYC41" s="420"/>
      <c r="AYD41" s="420"/>
      <c r="AYE41" s="420"/>
      <c r="AYF41" s="420"/>
      <c r="AYG41" s="420"/>
      <c r="AYH41" s="420"/>
      <c r="AYI41" s="420"/>
      <c r="AYJ41" s="420"/>
      <c r="AYK41" s="420"/>
      <c r="AYL41" s="420"/>
      <c r="AYM41" s="420"/>
      <c r="AYN41" s="420"/>
      <c r="AYO41" s="420"/>
      <c r="AYP41" s="420"/>
      <c r="AYQ41" s="420"/>
      <c r="AYR41" s="420"/>
      <c r="AYS41" s="420"/>
      <c r="AYT41" s="420"/>
      <c r="AYU41" s="420"/>
      <c r="AYV41" s="420"/>
      <c r="AYW41" s="420"/>
      <c r="AYX41" s="420"/>
      <c r="AYY41" s="420"/>
      <c r="AYZ41" s="420"/>
      <c r="AZA41" s="420"/>
      <c r="AZB41" s="420"/>
      <c r="AZC41" s="420"/>
      <c r="AZD41" s="420"/>
      <c r="AZE41" s="420"/>
      <c r="AZF41" s="420"/>
      <c r="AZG41" s="420"/>
      <c r="AZH41" s="420"/>
      <c r="AZI41" s="420"/>
      <c r="AZJ41" s="420"/>
      <c r="AZK41" s="420"/>
      <c r="AZL41" s="420"/>
      <c r="AZM41" s="420"/>
      <c r="AZN41" s="420"/>
      <c r="AZO41" s="420"/>
      <c r="AZP41" s="420"/>
      <c r="AZQ41" s="420"/>
      <c r="AZR41" s="420"/>
      <c r="AZS41" s="420"/>
      <c r="AZT41" s="420"/>
      <c r="AZU41" s="420"/>
      <c r="AZV41" s="420"/>
      <c r="AZW41" s="420"/>
      <c r="AZX41" s="420"/>
      <c r="AZY41" s="420"/>
      <c r="AZZ41" s="420"/>
      <c r="BAA41" s="420"/>
      <c r="BAB41" s="420"/>
      <c r="BAC41" s="420"/>
      <c r="BAD41" s="420"/>
      <c r="BAE41" s="420"/>
      <c r="BAF41" s="420"/>
      <c r="BAG41" s="420"/>
      <c r="BAH41" s="420"/>
      <c r="BAI41" s="420"/>
      <c r="BAJ41" s="420"/>
      <c r="BAK41" s="420"/>
      <c r="BAL41" s="420"/>
      <c r="BAM41" s="420"/>
      <c r="BAN41" s="420"/>
      <c r="BAO41" s="420"/>
      <c r="BAP41" s="420"/>
      <c r="BAQ41" s="420"/>
      <c r="BAR41" s="420"/>
      <c r="BAS41" s="420"/>
      <c r="BAT41" s="420"/>
      <c r="BAU41" s="420"/>
      <c r="BAV41" s="420"/>
      <c r="BAW41" s="420"/>
      <c r="BAX41" s="420"/>
      <c r="BAY41" s="420"/>
      <c r="BAZ41" s="420"/>
      <c r="BBA41" s="420"/>
      <c r="BBB41" s="420"/>
      <c r="BBC41" s="420"/>
      <c r="BBD41" s="420"/>
      <c r="BBE41" s="420"/>
      <c r="BBF41" s="420"/>
      <c r="BBG41" s="420"/>
      <c r="BBH41" s="420"/>
      <c r="BBI41" s="420"/>
      <c r="BBJ41" s="420"/>
      <c r="BBK41" s="420"/>
      <c r="BBL41" s="420"/>
      <c r="BBM41" s="420"/>
      <c r="BBN41" s="420"/>
      <c r="BBO41" s="420"/>
      <c r="BBP41" s="420"/>
      <c r="BBQ41" s="420"/>
      <c r="BBR41" s="420"/>
      <c r="BBS41" s="420"/>
      <c r="BBT41" s="420"/>
      <c r="BBU41" s="420"/>
      <c r="BBV41" s="420"/>
      <c r="BBW41" s="420"/>
      <c r="BBX41" s="420"/>
      <c r="BBY41" s="420"/>
      <c r="BBZ41" s="420"/>
      <c r="BCA41" s="420"/>
      <c r="BCB41" s="420"/>
      <c r="BCC41" s="420"/>
      <c r="BCD41" s="420"/>
      <c r="BCE41" s="420"/>
      <c r="BCF41" s="420"/>
      <c r="BCG41" s="420"/>
      <c r="BCH41" s="420"/>
      <c r="BCI41" s="420"/>
      <c r="BCJ41" s="420"/>
      <c r="BCK41" s="420"/>
      <c r="BCL41" s="420"/>
      <c r="BCM41" s="420"/>
      <c r="BCN41" s="420"/>
      <c r="BCO41" s="420"/>
      <c r="BCP41" s="420"/>
      <c r="BCQ41" s="420"/>
      <c r="BCR41" s="420"/>
      <c r="BCS41" s="420"/>
      <c r="BCT41" s="420"/>
      <c r="BCU41" s="420"/>
      <c r="BCV41" s="420"/>
      <c r="BCW41" s="420"/>
      <c r="BCX41" s="420"/>
      <c r="BCY41" s="420"/>
      <c r="BCZ41" s="420"/>
      <c r="BDA41" s="420"/>
      <c r="BDB41" s="420"/>
      <c r="BDC41" s="420"/>
      <c r="BDD41" s="420"/>
      <c r="BDE41" s="420"/>
      <c r="BDF41" s="420"/>
      <c r="BDG41" s="420"/>
      <c r="BDH41" s="420"/>
      <c r="BDI41" s="420"/>
      <c r="BDJ41" s="420"/>
      <c r="BDK41" s="420"/>
      <c r="BDL41" s="420"/>
      <c r="BDM41" s="420"/>
      <c r="BDN41" s="420"/>
      <c r="BDO41" s="420"/>
      <c r="BDP41" s="420"/>
      <c r="BDQ41" s="420"/>
      <c r="BDR41" s="420"/>
      <c r="BDS41" s="420"/>
      <c r="BDT41" s="420"/>
      <c r="BDU41" s="420"/>
      <c r="BDV41" s="420"/>
      <c r="BDW41" s="420"/>
      <c r="BDX41" s="420"/>
      <c r="BDY41" s="420"/>
      <c r="BDZ41" s="420"/>
      <c r="BEA41" s="420"/>
      <c r="BEB41" s="420"/>
      <c r="BEC41" s="420"/>
      <c r="BED41" s="420"/>
      <c r="BEE41" s="420"/>
      <c r="BEF41" s="420"/>
      <c r="BEG41" s="420"/>
      <c r="BEH41" s="420"/>
      <c r="BEI41" s="420"/>
      <c r="BEJ41" s="420"/>
      <c r="BEK41" s="420"/>
      <c r="BEL41" s="420"/>
      <c r="BEM41" s="420"/>
      <c r="BEN41" s="420"/>
      <c r="BEO41" s="420"/>
      <c r="BEP41" s="420"/>
      <c r="BEQ41" s="420"/>
      <c r="BER41" s="420"/>
      <c r="BES41" s="420"/>
      <c r="BET41" s="420"/>
      <c r="BEU41" s="420"/>
      <c r="BEV41" s="420"/>
      <c r="BEW41" s="420"/>
      <c r="BEX41" s="420"/>
      <c r="BEY41" s="420"/>
      <c r="BEZ41" s="420"/>
      <c r="BFA41" s="420"/>
      <c r="BFB41" s="420"/>
      <c r="BFC41" s="420"/>
      <c r="BFD41" s="420"/>
      <c r="BFE41" s="420"/>
      <c r="BFF41" s="420"/>
      <c r="BFG41" s="420"/>
      <c r="BFH41" s="420"/>
      <c r="BFI41" s="420"/>
      <c r="BFJ41" s="420"/>
      <c r="BFK41" s="420"/>
      <c r="BFL41" s="420"/>
      <c r="BFM41" s="420"/>
      <c r="BFN41" s="420"/>
      <c r="BFO41" s="420"/>
      <c r="BFP41" s="420"/>
      <c r="BFQ41" s="420"/>
      <c r="BFR41" s="420"/>
      <c r="BFS41" s="420"/>
      <c r="BFT41" s="420"/>
      <c r="BFU41" s="420"/>
      <c r="BFV41" s="420"/>
      <c r="BFW41" s="420"/>
      <c r="BFX41" s="420"/>
      <c r="BFY41" s="420"/>
      <c r="BFZ41" s="420"/>
      <c r="BGA41" s="420"/>
      <c r="BGB41" s="420"/>
      <c r="BGC41" s="420"/>
      <c r="BGD41" s="420"/>
      <c r="BGE41" s="420"/>
      <c r="BGF41" s="420"/>
      <c r="BGG41" s="420"/>
      <c r="BGH41" s="420"/>
      <c r="BGI41" s="420"/>
      <c r="BGJ41" s="420"/>
      <c r="BGK41" s="420"/>
      <c r="BGL41" s="420"/>
      <c r="BGM41" s="420"/>
      <c r="BGN41" s="420"/>
      <c r="BGO41" s="420"/>
      <c r="BGP41" s="420"/>
      <c r="BGQ41" s="420"/>
      <c r="BGR41" s="420"/>
      <c r="BGS41" s="420"/>
      <c r="BGT41" s="420"/>
      <c r="BGU41" s="420"/>
      <c r="BGV41" s="420"/>
      <c r="BGW41" s="420"/>
      <c r="BGX41" s="420"/>
      <c r="BGY41" s="420"/>
      <c r="BGZ41" s="420"/>
      <c r="BHA41" s="420"/>
      <c r="BHB41" s="420"/>
      <c r="BHC41" s="420"/>
      <c r="BHD41" s="420"/>
      <c r="BHE41" s="420"/>
      <c r="BHF41" s="420"/>
      <c r="BHG41" s="420"/>
      <c r="BHH41" s="420"/>
      <c r="BHI41" s="420"/>
      <c r="BHJ41" s="420"/>
      <c r="BHK41" s="420"/>
      <c r="BHL41" s="420"/>
      <c r="BHM41" s="420"/>
      <c r="BHN41" s="420"/>
      <c r="BHO41" s="420"/>
      <c r="BHP41" s="420"/>
      <c r="BHQ41" s="420"/>
      <c r="BHR41" s="420"/>
      <c r="BHS41" s="420"/>
      <c r="BHT41" s="420"/>
      <c r="BHU41" s="420"/>
      <c r="BHV41" s="420"/>
      <c r="BHW41" s="420"/>
      <c r="BHX41" s="420"/>
      <c r="BHY41" s="420"/>
      <c r="BHZ41" s="420"/>
      <c r="BIA41" s="420"/>
      <c r="BIB41" s="420"/>
      <c r="BIC41" s="420"/>
      <c r="BID41" s="420"/>
      <c r="BIE41" s="420"/>
      <c r="BIF41" s="420"/>
      <c r="BIG41" s="420"/>
      <c r="BIH41" s="420"/>
      <c r="BII41" s="420"/>
      <c r="BIJ41" s="420"/>
      <c r="BIK41" s="420"/>
      <c r="BIL41" s="420"/>
      <c r="BIM41" s="420"/>
      <c r="BIN41" s="420"/>
      <c r="BIO41" s="420"/>
      <c r="BIP41" s="420"/>
      <c r="BIQ41" s="420"/>
      <c r="BIR41" s="420"/>
      <c r="BIS41" s="420"/>
      <c r="BIT41" s="420"/>
      <c r="BIU41" s="420"/>
      <c r="BIV41" s="420"/>
      <c r="BIW41" s="420"/>
      <c r="BIX41" s="420"/>
      <c r="BIY41" s="420"/>
      <c r="BIZ41" s="420"/>
      <c r="BJA41" s="420"/>
      <c r="BJB41" s="420"/>
      <c r="BJC41" s="420"/>
      <c r="BJD41" s="420"/>
      <c r="BJE41" s="420"/>
      <c r="BJF41" s="420"/>
      <c r="BJG41" s="420"/>
      <c r="BJH41" s="420"/>
      <c r="BJI41" s="420"/>
      <c r="BJJ41" s="420"/>
      <c r="BJK41" s="420"/>
      <c r="BJL41" s="420"/>
      <c r="BJM41" s="420"/>
      <c r="BJN41" s="420"/>
      <c r="BJO41" s="420"/>
      <c r="BJP41" s="420"/>
      <c r="BJQ41" s="420"/>
      <c r="BJR41" s="420"/>
      <c r="BJS41" s="420"/>
      <c r="BJT41" s="420"/>
      <c r="BJU41" s="420"/>
      <c r="BJV41" s="420"/>
      <c r="BJW41" s="420"/>
      <c r="BJX41" s="420"/>
      <c r="BJY41" s="420"/>
      <c r="BJZ41" s="420"/>
      <c r="BKA41" s="420"/>
      <c r="BKB41" s="420"/>
      <c r="BKC41" s="420"/>
      <c r="BKD41" s="420"/>
      <c r="BKE41" s="420"/>
      <c r="BKF41" s="420"/>
      <c r="BKG41" s="420"/>
      <c r="BKH41" s="420"/>
      <c r="BKI41" s="420"/>
      <c r="BKJ41" s="420"/>
      <c r="BKK41" s="420"/>
      <c r="BKL41" s="420"/>
      <c r="BKM41" s="420"/>
      <c r="BKN41" s="420"/>
      <c r="BKO41" s="420"/>
      <c r="BKP41" s="420"/>
      <c r="BKQ41" s="420"/>
      <c r="BKR41" s="420"/>
      <c r="BKS41" s="420"/>
      <c r="BKT41" s="420"/>
      <c r="BKU41" s="420"/>
      <c r="BKV41" s="420"/>
      <c r="BKW41" s="420"/>
      <c r="BKX41" s="420"/>
      <c r="BKY41" s="420"/>
      <c r="BKZ41" s="420"/>
      <c r="BLA41" s="420"/>
      <c r="BLB41" s="420"/>
      <c r="BLC41" s="420"/>
      <c r="BLD41" s="420"/>
      <c r="BLE41" s="420"/>
      <c r="BLF41" s="420"/>
      <c r="BLG41" s="420"/>
      <c r="BLH41" s="420"/>
      <c r="BLI41" s="420"/>
      <c r="BLJ41" s="420"/>
      <c r="BLK41" s="420"/>
      <c r="BLL41" s="420"/>
      <c r="BLM41" s="420"/>
      <c r="BLN41" s="420"/>
      <c r="BLO41" s="420"/>
      <c r="BLP41" s="420"/>
      <c r="BLQ41" s="420"/>
      <c r="BLR41" s="420"/>
      <c r="BLS41" s="420"/>
      <c r="BLT41" s="420"/>
      <c r="BLU41" s="420"/>
      <c r="BLV41" s="420"/>
      <c r="BLW41" s="420"/>
      <c r="BLX41" s="420"/>
      <c r="BLY41" s="420"/>
      <c r="BLZ41" s="420"/>
      <c r="BMA41" s="420"/>
      <c r="BMB41" s="420"/>
      <c r="BMC41" s="420"/>
      <c r="BMD41" s="420"/>
      <c r="BME41" s="420"/>
      <c r="BMF41" s="420"/>
      <c r="BMG41" s="420"/>
      <c r="BMH41" s="420"/>
      <c r="BMI41" s="420"/>
      <c r="BMJ41" s="420"/>
      <c r="BMK41" s="420"/>
      <c r="BML41" s="420"/>
      <c r="BMM41" s="420"/>
      <c r="BMN41" s="420"/>
      <c r="BMO41" s="420"/>
      <c r="BMP41" s="420"/>
      <c r="BMQ41" s="420"/>
      <c r="BMR41" s="420"/>
      <c r="BMS41" s="420"/>
      <c r="BMT41" s="420"/>
      <c r="BMU41" s="420"/>
      <c r="BMV41" s="420"/>
      <c r="BMW41" s="420"/>
      <c r="BMX41" s="420"/>
      <c r="BMY41" s="420"/>
      <c r="BMZ41" s="420"/>
      <c r="BNA41" s="420"/>
      <c r="BNB41" s="420"/>
      <c r="BNC41" s="420"/>
      <c r="BND41" s="420"/>
      <c r="BNE41" s="420"/>
      <c r="BNF41" s="420"/>
      <c r="BNG41" s="420"/>
      <c r="BNH41" s="420"/>
      <c r="BNI41" s="420"/>
      <c r="BNJ41" s="420"/>
      <c r="BNK41" s="420"/>
      <c r="BNL41" s="420"/>
      <c r="BNM41" s="420"/>
      <c r="BNN41" s="420"/>
      <c r="BNO41" s="420"/>
      <c r="BNP41" s="420"/>
      <c r="BNQ41" s="420"/>
      <c r="BNR41" s="420"/>
      <c r="BNS41" s="420"/>
      <c r="BNT41" s="420"/>
      <c r="BNU41" s="420"/>
      <c r="BNV41" s="420"/>
      <c r="BNW41" s="420"/>
      <c r="BNX41" s="420"/>
      <c r="BNY41" s="420"/>
      <c r="BNZ41" s="420"/>
      <c r="BOA41" s="420"/>
      <c r="BOB41" s="420"/>
      <c r="BOC41" s="420"/>
      <c r="BOD41" s="420"/>
      <c r="BOE41" s="420"/>
      <c r="BOF41" s="420"/>
      <c r="BOG41" s="420"/>
      <c r="BOH41" s="420"/>
      <c r="BOI41" s="420"/>
      <c r="BOJ41" s="420"/>
      <c r="BOK41" s="420"/>
      <c r="BOL41" s="420"/>
      <c r="BOM41" s="420"/>
      <c r="BON41" s="420"/>
      <c r="BOO41" s="420"/>
      <c r="BOP41" s="420"/>
      <c r="BOQ41" s="420"/>
      <c r="BOR41" s="420"/>
      <c r="BOS41" s="420"/>
      <c r="BOT41" s="420"/>
      <c r="BOU41" s="420"/>
      <c r="BOV41" s="420"/>
      <c r="BOW41" s="420"/>
      <c r="BOX41" s="420"/>
      <c r="BOY41" s="420"/>
      <c r="BOZ41" s="420"/>
      <c r="BPA41" s="420"/>
      <c r="BPB41" s="420"/>
      <c r="BPC41" s="420"/>
      <c r="BPD41" s="420"/>
      <c r="BPE41" s="420"/>
      <c r="BPF41" s="420"/>
      <c r="BPG41" s="420"/>
      <c r="BPH41" s="420"/>
      <c r="BPI41" s="420"/>
      <c r="BPJ41" s="420"/>
      <c r="BPK41" s="420"/>
      <c r="BPL41" s="420"/>
      <c r="BPM41" s="420"/>
      <c r="BPN41" s="420"/>
      <c r="BPO41" s="420"/>
      <c r="BPP41" s="420"/>
      <c r="BPQ41" s="420"/>
      <c r="BPR41" s="420"/>
      <c r="BPS41" s="420"/>
      <c r="BPT41" s="420"/>
      <c r="BPU41" s="420"/>
      <c r="BPV41" s="420"/>
      <c r="BPW41" s="420"/>
      <c r="BPX41" s="420"/>
      <c r="BPY41" s="420"/>
      <c r="BPZ41" s="420"/>
      <c r="BQA41" s="420"/>
      <c r="BQB41" s="420"/>
      <c r="BQC41" s="420"/>
      <c r="BQD41" s="420"/>
      <c r="BQE41" s="420"/>
      <c r="BQF41" s="420"/>
      <c r="BQG41" s="420"/>
      <c r="BQH41" s="420"/>
      <c r="BQI41" s="420"/>
      <c r="BQJ41" s="420"/>
      <c r="BQK41" s="420"/>
      <c r="BQL41" s="420"/>
      <c r="BQM41" s="420"/>
      <c r="BQN41" s="420"/>
      <c r="BQO41" s="420"/>
      <c r="BQP41" s="420"/>
      <c r="BQQ41" s="420"/>
      <c r="BQR41" s="420"/>
      <c r="BQS41" s="420"/>
      <c r="BQT41" s="420"/>
      <c r="BQU41" s="420"/>
      <c r="BQV41" s="420"/>
      <c r="BQW41" s="420"/>
      <c r="BQX41" s="420"/>
      <c r="BQY41" s="420"/>
      <c r="BQZ41" s="420"/>
      <c r="BRA41" s="420"/>
      <c r="BRB41" s="420"/>
      <c r="BRC41" s="420"/>
      <c r="BRD41" s="420"/>
      <c r="BRE41" s="420"/>
      <c r="BRF41" s="420"/>
      <c r="BRG41" s="420"/>
      <c r="BRH41" s="420"/>
      <c r="BRI41" s="420"/>
      <c r="BRJ41" s="420"/>
      <c r="BRK41" s="420"/>
      <c r="BRL41" s="420"/>
      <c r="BRM41" s="420"/>
      <c r="BRN41" s="420"/>
      <c r="BRO41" s="420"/>
      <c r="BRP41" s="420"/>
      <c r="BRQ41" s="420"/>
      <c r="BRR41" s="420"/>
      <c r="BRS41" s="420"/>
      <c r="BRT41" s="420"/>
      <c r="BRU41" s="420"/>
      <c r="BRV41" s="420"/>
      <c r="BRW41" s="420"/>
      <c r="BRX41" s="420"/>
      <c r="BRY41" s="420"/>
      <c r="BRZ41" s="420"/>
      <c r="BSA41" s="420"/>
      <c r="BSB41" s="420"/>
      <c r="BSC41" s="420"/>
      <c r="BSD41" s="420"/>
      <c r="BSE41" s="420"/>
      <c r="BSF41" s="420"/>
      <c r="BSG41" s="420"/>
      <c r="BSH41" s="420"/>
      <c r="BSI41" s="420"/>
      <c r="BSJ41" s="420"/>
      <c r="BSK41" s="420"/>
      <c r="BSL41" s="420"/>
      <c r="BSM41" s="420"/>
      <c r="BSN41" s="420"/>
      <c r="BSO41" s="420"/>
      <c r="BSP41" s="420"/>
      <c r="BSQ41" s="420"/>
      <c r="BSR41" s="420"/>
      <c r="BSS41" s="420"/>
      <c r="BST41" s="420"/>
      <c r="BSU41" s="420"/>
      <c r="BSV41" s="420"/>
      <c r="BSW41" s="420"/>
      <c r="BSX41" s="420"/>
      <c r="BSY41" s="420"/>
      <c r="BSZ41" s="420"/>
      <c r="BTA41" s="420"/>
      <c r="BTB41" s="420"/>
      <c r="BTC41" s="420"/>
      <c r="BTD41" s="420"/>
      <c r="BTE41" s="420"/>
      <c r="BTF41" s="420"/>
      <c r="BTG41" s="420"/>
      <c r="BTH41" s="420"/>
      <c r="BTI41" s="420"/>
      <c r="BTJ41" s="420"/>
      <c r="BTK41" s="420"/>
      <c r="BTL41" s="420"/>
      <c r="BTM41" s="420"/>
      <c r="BTN41" s="420"/>
      <c r="BTO41" s="420"/>
      <c r="BTP41" s="420"/>
      <c r="BTQ41" s="420"/>
      <c r="BTR41" s="420"/>
      <c r="BTS41" s="420"/>
      <c r="BTT41" s="420"/>
      <c r="BTU41" s="420"/>
      <c r="BTV41" s="420"/>
      <c r="BTW41" s="420"/>
      <c r="BTX41" s="420"/>
      <c r="BTY41" s="420"/>
      <c r="BTZ41" s="420"/>
      <c r="BUA41" s="420"/>
      <c r="BUB41" s="420"/>
      <c r="BUC41" s="420"/>
      <c r="BUD41" s="420"/>
      <c r="BUE41" s="420"/>
      <c r="BUF41" s="420"/>
      <c r="BUG41" s="420"/>
      <c r="BUH41" s="420"/>
      <c r="BUI41" s="420"/>
      <c r="BUJ41" s="420"/>
      <c r="BUK41" s="420"/>
      <c r="BUL41" s="420"/>
      <c r="BUM41" s="420"/>
      <c r="BUN41" s="420"/>
      <c r="BUO41" s="420"/>
      <c r="BUP41" s="420"/>
      <c r="BUQ41" s="420"/>
      <c r="BUR41" s="420"/>
      <c r="BUS41" s="420"/>
      <c r="BUT41" s="420"/>
      <c r="BUU41" s="420"/>
      <c r="BUV41" s="420"/>
      <c r="BUW41" s="420"/>
      <c r="BUX41" s="420"/>
      <c r="BUY41" s="420"/>
      <c r="BUZ41" s="420"/>
      <c r="BVA41" s="420"/>
      <c r="BVB41" s="420"/>
      <c r="BVC41" s="420"/>
      <c r="BVD41" s="420"/>
      <c r="BVE41" s="420"/>
      <c r="BVF41" s="420"/>
      <c r="BVG41" s="420"/>
      <c r="BVH41" s="420"/>
      <c r="BVI41" s="420"/>
      <c r="BVJ41" s="420"/>
      <c r="BVK41" s="420"/>
      <c r="BVL41" s="420"/>
      <c r="BVM41" s="420"/>
      <c r="BVN41" s="420"/>
      <c r="BVO41" s="420"/>
      <c r="BVP41" s="420"/>
      <c r="BVQ41" s="420"/>
      <c r="BVR41" s="420"/>
      <c r="BVS41" s="420"/>
      <c r="BVT41" s="420"/>
      <c r="BVU41" s="420"/>
      <c r="BVV41" s="420"/>
      <c r="BVW41" s="420"/>
      <c r="BVX41" s="420"/>
      <c r="BVY41" s="420"/>
      <c r="BVZ41" s="420"/>
      <c r="BWA41" s="420"/>
      <c r="BWB41" s="420"/>
      <c r="BWC41" s="420"/>
      <c r="BWD41" s="420"/>
      <c r="BWE41" s="420"/>
      <c r="BWF41" s="420"/>
      <c r="BWG41" s="420"/>
      <c r="BWH41" s="420"/>
      <c r="BWI41" s="420"/>
      <c r="BWJ41" s="420"/>
      <c r="BWK41" s="420"/>
      <c r="BWL41" s="420"/>
      <c r="BWM41" s="420"/>
      <c r="BWN41" s="420"/>
      <c r="BWO41" s="420"/>
      <c r="BWP41" s="420"/>
      <c r="BWQ41" s="420"/>
      <c r="BWR41" s="420"/>
      <c r="BWS41" s="420"/>
      <c r="BWT41" s="420"/>
      <c r="BWU41" s="420"/>
      <c r="BWV41" s="420"/>
      <c r="BWW41" s="420"/>
      <c r="BWX41" s="420"/>
      <c r="BWY41" s="420"/>
      <c r="BWZ41" s="420"/>
      <c r="BXA41" s="420"/>
      <c r="BXB41" s="420"/>
      <c r="BXC41" s="420"/>
      <c r="BXD41" s="420"/>
      <c r="BXE41" s="420"/>
      <c r="BXF41" s="420"/>
      <c r="BXG41" s="420"/>
      <c r="BXH41" s="420"/>
      <c r="BXI41" s="420"/>
      <c r="BXJ41" s="420"/>
      <c r="BXK41" s="420"/>
      <c r="BXL41" s="420"/>
      <c r="BXM41" s="420"/>
      <c r="BXN41" s="420"/>
      <c r="BXO41" s="420"/>
      <c r="BXP41" s="420"/>
      <c r="BXQ41" s="420"/>
      <c r="BXR41" s="420"/>
      <c r="BXS41" s="420"/>
      <c r="BXT41" s="420"/>
      <c r="BXU41" s="420"/>
      <c r="BXV41" s="420"/>
      <c r="BXW41" s="420"/>
      <c r="BXX41" s="420"/>
      <c r="BXY41" s="420"/>
      <c r="BXZ41" s="420"/>
      <c r="BYA41" s="420"/>
      <c r="BYB41" s="420"/>
      <c r="BYC41" s="420"/>
      <c r="BYD41" s="420"/>
      <c r="BYE41" s="420"/>
      <c r="BYF41" s="420"/>
      <c r="BYG41" s="420"/>
      <c r="BYH41" s="420"/>
      <c r="BYI41" s="420"/>
      <c r="BYJ41" s="420"/>
      <c r="BYK41" s="420"/>
      <c r="BYL41" s="420"/>
      <c r="BYM41" s="420"/>
      <c r="BYN41" s="420"/>
      <c r="BYO41" s="420"/>
      <c r="BYP41" s="420"/>
      <c r="BYQ41" s="420"/>
      <c r="BYR41" s="420"/>
      <c r="BYS41" s="420"/>
      <c r="BYT41" s="420"/>
      <c r="BYU41" s="420"/>
      <c r="BYV41" s="420"/>
      <c r="BYW41" s="420"/>
      <c r="BYX41" s="420"/>
      <c r="BYY41" s="420"/>
      <c r="BYZ41" s="420"/>
      <c r="BZA41" s="420"/>
      <c r="BZB41" s="420"/>
      <c r="BZC41" s="420"/>
      <c r="BZD41" s="420"/>
      <c r="BZE41" s="420"/>
      <c r="BZF41" s="420"/>
      <c r="BZG41" s="420"/>
      <c r="BZH41" s="420"/>
      <c r="BZI41" s="420"/>
      <c r="BZJ41" s="420"/>
      <c r="BZK41" s="420"/>
      <c r="BZL41" s="420"/>
      <c r="BZM41" s="420"/>
      <c r="BZN41" s="420"/>
      <c r="BZO41" s="420"/>
      <c r="BZP41" s="420"/>
      <c r="BZQ41" s="420"/>
      <c r="BZR41" s="420"/>
      <c r="BZS41" s="420"/>
      <c r="BZT41" s="420"/>
      <c r="BZU41" s="420"/>
      <c r="BZV41" s="420"/>
      <c r="BZW41" s="420"/>
      <c r="BZX41" s="420"/>
      <c r="BZY41" s="420"/>
      <c r="BZZ41" s="420"/>
      <c r="CAA41" s="420"/>
      <c r="CAB41" s="420"/>
      <c r="CAC41" s="420"/>
      <c r="CAD41" s="420"/>
      <c r="CAE41" s="420"/>
      <c r="CAF41" s="420"/>
      <c r="CAG41" s="420"/>
      <c r="CAH41" s="420"/>
      <c r="CAI41" s="420"/>
      <c r="CAJ41" s="420"/>
      <c r="CAK41" s="420"/>
      <c r="CAL41" s="420"/>
      <c r="CAM41" s="420"/>
      <c r="CAN41" s="420"/>
      <c r="CAO41" s="420"/>
      <c r="CAP41" s="420"/>
      <c r="CAQ41" s="420"/>
      <c r="CAR41" s="420"/>
      <c r="CAS41" s="420"/>
      <c r="CAT41" s="420"/>
      <c r="CAU41" s="420"/>
      <c r="CAV41" s="420"/>
      <c r="CAW41" s="420"/>
      <c r="CAX41" s="420"/>
      <c r="CAY41" s="420"/>
      <c r="CAZ41" s="420"/>
      <c r="CBA41" s="420"/>
      <c r="CBB41" s="420"/>
      <c r="CBC41" s="420"/>
      <c r="CBD41" s="420"/>
      <c r="CBE41" s="420"/>
      <c r="CBF41" s="420"/>
      <c r="CBG41" s="420"/>
      <c r="CBH41" s="420"/>
      <c r="CBI41" s="420"/>
      <c r="CBJ41" s="420"/>
      <c r="CBK41" s="420"/>
      <c r="CBL41" s="420"/>
      <c r="CBM41" s="420"/>
      <c r="CBN41" s="420"/>
      <c r="CBO41" s="420"/>
      <c r="CBP41" s="420"/>
      <c r="CBQ41" s="420"/>
      <c r="CBR41" s="420"/>
      <c r="CBS41" s="420"/>
      <c r="CBT41" s="420"/>
      <c r="CBU41" s="420"/>
      <c r="CBV41" s="420"/>
      <c r="CBW41" s="420"/>
      <c r="CBX41" s="420"/>
      <c r="CBY41" s="420"/>
      <c r="CBZ41" s="420"/>
      <c r="CCA41" s="420"/>
      <c r="CCB41" s="420"/>
      <c r="CCC41" s="420"/>
      <c r="CCD41" s="420"/>
      <c r="CCE41" s="420"/>
      <c r="CCF41" s="420"/>
      <c r="CCG41" s="420"/>
      <c r="CCH41" s="420"/>
      <c r="CCI41" s="420"/>
      <c r="CCJ41" s="420"/>
      <c r="CCK41" s="420"/>
      <c r="CCL41" s="420"/>
      <c r="CCM41" s="420"/>
      <c r="CCN41" s="420"/>
      <c r="CCO41" s="420"/>
      <c r="CCP41" s="420"/>
      <c r="CCQ41" s="420"/>
      <c r="CCR41" s="420"/>
      <c r="CCS41" s="420"/>
      <c r="CCT41" s="420"/>
      <c r="CCU41" s="420"/>
      <c r="CCV41" s="420"/>
      <c r="CCW41" s="420"/>
      <c r="CCX41" s="420"/>
      <c r="CCY41" s="420"/>
      <c r="CCZ41" s="420"/>
      <c r="CDA41" s="420"/>
      <c r="CDB41" s="420"/>
      <c r="CDC41" s="420"/>
      <c r="CDD41" s="420"/>
      <c r="CDE41" s="420"/>
      <c r="CDF41" s="420"/>
      <c r="CDG41" s="420"/>
      <c r="CDH41" s="420"/>
      <c r="CDI41" s="420"/>
      <c r="CDJ41" s="420"/>
      <c r="CDK41" s="420"/>
      <c r="CDL41" s="420"/>
      <c r="CDM41" s="420"/>
      <c r="CDN41" s="420"/>
      <c r="CDO41" s="420"/>
      <c r="CDP41" s="420"/>
      <c r="CDQ41" s="420"/>
      <c r="CDR41" s="420"/>
      <c r="CDS41" s="420"/>
      <c r="CDT41" s="420"/>
      <c r="CDU41" s="420"/>
      <c r="CDV41" s="420"/>
      <c r="CDW41" s="420"/>
      <c r="CDX41" s="420"/>
      <c r="CDY41" s="420"/>
      <c r="CDZ41" s="420"/>
      <c r="CEA41" s="420"/>
      <c r="CEB41" s="420"/>
      <c r="CEC41" s="420"/>
      <c r="CED41" s="420"/>
      <c r="CEE41" s="420"/>
      <c r="CEF41" s="420"/>
      <c r="CEG41" s="420"/>
      <c r="CEH41" s="420"/>
      <c r="CEI41" s="420"/>
      <c r="CEJ41" s="420"/>
      <c r="CEK41" s="420"/>
      <c r="CEL41" s="420"/>
      <c r="CEM41" s="420"/>
      <c r="CEN41" s="420"/>
      <c r="CEO41" s="420"/>
      <c r="CEP41" s="420"/>
      <c r="CEQ41" s="420"/>
      <c r="CER41" s="420"/>
      <c r="CES41" s="420"/>
      <c r="CET41" s="420"/>
      <c r="CEU41" s="420"/>
      <c r="CEV41" s="420"/>
      <c r="CEW41" s="420"/>
      <c r="CEX41" s="420"/>
      <c r="CEY41" s="420"/>
      <c r="CEZ41" s="420"/>
      <c r="CFA41" s="420"/>
      <c r="CFB41" s="420"/>
      <c r="CFC41" s="420"/>
      <c r="CFD41" s="420"/>
      <c r="CFE41" s="420"/>
      <c r="CFF41" s="420"/>
      <c r="CFG41" s="420"/>
      <c r="CFH41" s="420"/>
      <c r="CFI41" s="420"/>
      <c r="CFJ41" s="420"/>
      <c r="CFK41" s="420"/>
      <c r="CFL41" s="420"/>
      <c r="CFM41" s="420"/>
      <c r="CFN41" s="420"/>
      <c r="CFO41" s="420"/>
      <c r="CFP41" s="420"/>
      <c r="CFQ41" s="420"/>
      <c r="CFR41" s="420"/>
      <c r="CFS41" s="420"/>
      <c r="CFT41" s="420"/>
      <c r="CFU41" s="420"/>
      <c r="CFV41" s="420"/>
      <c r="CFW41" s="420"/>
      <c r="CFX41" s="420"/>
      <c r="CFY41" s="420"/>
      <c r="CFZ41" s="420"/>
      <c r="CGA41" s="420"/>
      <c r="CGB41" s="420"/>
      <c r="CGC41" s="420"/>
      <c r="CGD41" s="420"/>
      <c r="CGE41" s="420"/>
      <c r="CGF41" s="420"/>
      <c r="CGG41" s="420"/>
      <c r="CGH41" s="420"/>
      <c r="CGI41" s="420"/>
      <c r="CGJ41" s="420"/>
      <c r="CGK41" s="420"/>
      <c r="CGL41" s="420"/>
      <c r="CGM41" s="420"/>
      <c r="CGN41" s="420"/>
      <c r="CGO41" s="420"/>
      <c r="CGP41" s="420"/>
      <c r="CGQ41" s="420"/>
      <c r="CGR41" s="420"/>
      <c r="CGS41" s="420"/>
      <c r="CGT41" s="420"/>
      <c r="CGU41" s="420"/>
      <c r="CGV41" s="420"/>
      <c r="CGW41" s="420"/>
      <c r="CGX41" s="420"/>
      <c r="CGY41" s="420"/>
      <c r="CGZ41" s="420"/>
      <c r="CHA41" s="420"/>
      <c r="CHB41" s="420"/>
      <c r="CHC41" s="420"/>
      <c r="CHD41" s="420"/>
      <c r="CHE41" s="420"/>
      <c r="CHF41" s="420"/>
      <c r="CHG41" s="420"/>
      <c r="CHH41" s="420"/>
      <c r="CHI41" s="420"/>
      <c r="CHJ41" s="420"/>
      <c r="CHK41" s="420"/>
      <c r="CHL41" s="420"/>
      <c r="CHM41" s="420"/>
      <c r="CHN41" s="420"/>
      <c r="CHO41" s="420"/>
      <c r="CHP41" s="420"/>
      <c r="CHQ41" s="420"/>
      <c r="CHR41" s="420"/>
      <c r="CHS41" s="420"/>
      <c r="CHT41" s="420"/>
      <c r="CHU41" s="420"/>
      <c r="CHV41" s="420"/>
      <c r="CHW41" s="420"/>
      <c r="CHX41" s="420"/>
      <c r="CHY41" s="420"/>
      <c r="CHZ41" s="420"/>
      <c r="CIA41" s="420"/>
      <c r="CIB41" s="420"/>
      <c r="CIC41" s="420"/>
      <c r="CID41" s="420"/>
      <c r="CIE41" s="420"/>
      <c r="CIF41" s="420"/>
      <c r="CIG41" s="420"/>
      <c r="CIH41" s="420"/>
      <c r="CII41" s="420"/>
      <c r="CIJ41" s="420"/>
      <c r="CIK41" s="420"/>
      <c r="CIL41" s="420"/>
      <c r="CIM41" s="420"/>
      <c r="CIN41" s="420"/>
      <c r="CIO41" s="420"/>
      <c r="CIP41" s="420"/>
      <c r="CIQ41" s="420"/>
      <c r="CIR41" s="420"/>
      <c r="CIS41" s="420"/>
      <c r="CIT41" s="420"/>
      <c r="CIU41" s="420"/>
      <c r="CIV41" s="420"/>
      <c r="CIW41" s="420"/>
      <c r="CIX41" s="420"/>
      <c r="CIY41" s="420"/>
      <c r="CIZ41" s="420"/>
      <c r="CJA41" s="420"/>
      <c r="CJB41" s="420"/>
      <c r="CJC41" s="420"/>
      <c r="CJD41" s="420"/>
      <c r="CJE41" s="420"/>
      <c r="CJF41" s="420"/>
      <c r="CJG41" s="420"/>
      <c r="CJH41" s="420"/>
      <c r="CJI41" s="420"/>
      <c r="CJJ41" s="420"/>
      <c r="CJK41" s="420"/>
      <c r="CJL41" s="420"/>
      <c r="CJM41" s="420"/>
      <c r="CJN41" s="420"/>
      <c r="CJO41" s="420"/>
      <c r="CJP41" s="420"/>
      <c r="CJQ41" s="420"/>
      <c r="CJR41" s="420"/>
      <c r="CJS41" s="420"/>
      <c r="CJT41" s="420"/>
      <c r="CJU41" s="420"/>
      <c r="CJV41" s="420"/>
      <c r="CJW41" s="420"/>
      <c r="CJX41" s="420"/>
      <c r="CJY41" s="420"/>
      <c r="CJZ41" s="420"/>
      <c r="CKA41" s="420"/>
      <c r="CKB41" s="420"/>
      <c r="CKC41" s="420"/>
      <c r="CKD41" s="420"/>
      <c r="CKE41" s="420"/>
      <c r="CKF41" s="420"/>
      <c r="CKG41" s="420"/>
      <c r="CKH41" s="420"/>
      <c r="CKI41" s="420"/>
      <c r="CKJ41" s="420"/>
      <c r="CKK41" s="420"/>
      <c r="CKL41" s="420"/>
      <c r="CKM41" s="420"/>
      <c r="CKN41" s="420"/>
      <c r="CKO41" s="420"/>
      <c r="CKP41" s="420"/>
      <c r="CKQ41" s="420"/>
      <c r="CKR41" s="420"/>
      <c r="CKS41" s="420"/>
      <c r="CKT41" s="420"/>
      <c r="CKU41" s="420"/>
      <c r="CKV41" s="420"/>
      <c r="CKW41" s="420"/>
      <c r="CKX41" s="420"/>
      <c r="CKY41" s="420"/>
      <c r="CKZ41" s="420"/>
      <c r="CLA41" s="420"/>
      <c r="CLB41" s="420"/>
      <c r="CLC41" s="420"/>
      <c r="CLD41" s="420"/>
      <c r="CLE41" s="420"/>
      <c r="CLF41" s="420"/>
      <c r="CLG41" s="420"/>
      <c r="CLH41" s="420"/>
      <c r="CLI41" s="420"/>
      <c r="CLJ41" s="420"/>
      <c r="CLK41" s="420"/>
      <c r="CLL41" s="420"/>
      <c r="CLM41" s="420"/>
      <c r="CLN41" s="420"/>
      <c r="CLO41" s="420"/>
      <c r="CLP41" s="420"/>
      <c r="CLQ41" s="420"/>
      <c r="CLR41" s="420"/>
      <c r="CLS41" s="420"/>
      <c r="CLT41" s="420"/>
      <c r="CLU41" s="420"/>
      <c r="CLV41" s="420"/>
      <c r="CLW41" s="420"/>
      <c r="CLX41" s="420"/>
      <c r="CLY41" s="420"/>
      <c r="CLZ41" s="420"/>
      <c r="CMA41" s="420"/>
      <c r="CMB41" s="420"/>
      <c r="CMC41" s="420"/>
      <c r="CMD41" s="420"/>
      <c r="CME41" s="420"/>
      <c r="CMF41" s="420"/>
      <c r="CMG41" s="420"/>
      <c r="CMH41" s="420"/>
      <c r="CMI41" s="420"/>
      <c r="CMJ41" s="420"/>
      <c r="CMK41" s="420"/>
      <c r="CML41" s="420"/>
      <c r="CMM41" s="420"/>
      <c r="CMN41" s="420"/>
      <c r="CMO41" s="420"/>
      <c r="CMP41" s="420"/>
      <c r="CMQ41" s="420"/>
      <c r="CMR41" s="420"/>
      <c r="CMS41" s="420"/>
      <c r="CMT41" s="420"/>
      <c r="CMU41" s="420"/>
      <c r="CMV41" s="420"/>
      <c r="CMW41" s="420"/>
      <c r="CMX41" s="420"/>
      <c r="CMY41" s="420"/>
      <c r="CMZ41" s="420"/>
      <c r="CNA41" s="420"/>
      <c r="CNB41" s="420"/>
      <c r="CNC41" s="420"/>
      <c r="CND41" s="420"/>
      <c r="CNE41" s="420"/>
      <c r="CNF41" s="420"/>
      <c r="CNG41" s="420"/>
      <c r="CNH41" s="420"/>
      <c r="CNI41" s="420"/>
      <c r="CNJ41" s="420"/>
      <c r="CNK41" s="420"/>
      <c r="CNL41" s="420"/>
      <c r="CNM41" s="420"/>
      <c r="CNN41" s="420"/>
      <c r="CNO41" s="420"/>
      <c r="CNP41" s="420"/>
      <c r="CNQ41" s="420"/>
      <c r="CNR41" s="420"/>
      <c r="CNS41" s="420"/>
      <c r="CNT41" s="420"/>
      <c r="CNU41" s="420"/>
      <c r="CNV41" s="420"/>
      <c r="CNW41" s="420"/>
      <c r="CNX41" s="420"/>
      <c r="CNY41" s="420"/>
      <c r="CNZ41" s="420"/>
      <c r="COA41" s="420"/>
      <c r="COB41" s="420"/>
      <c r="COC41" s="420"/>
      <c r="COD41" s="420"/>
      <c r="COE41" s="420"/>
      <c r="COF41" s="420"/>
      <c r="COG41" s="420"/>
      <c r="COH41" s="420"/>
      <c r="COI41" s="420"/>
      <c r="COJ41" s="420"/>
      <c r="COK41" s="420"/>
      <c r="COL41" s="420"/>
      <c r="COM41" s="420"/>
      <c r="CON41" s="420"/>
      <c r="COO41" s="420"/>
      <c r="COP41" s="420"/>
      <c r="COQ41" s="420"/>
      <c r="COR41" s="420"/>
      <c r="COS41" s="420"/>
      <c r="COT41" s="420"/>
      <c r="COU41" s="420"/>
      <c r="COV41" s="420"/>
      <c r="COW41" s="420"/>
      <c r="COX41" s="420"/>
      <c r="COY41" s="420"/>
      <c r="COZ41" s="420"/>
      <c r="CPA41" s="420"/>
      <c r="CPB41" s="420"/>
      <c r="CPC41" s="420"/>
      <c r="CPD41" s="420"/>
      <c r="CPE41" s="420"/>
      <c r="CPF41" s="420"/>
      <c r="CPG41" s="420"/>
      <c r="CPH41" s="420"/>
      <c r="CPI41" s="420"/>
      <c r="CPJ41" s="420"/>
      <c r="CPK41" s="420"/>
      <c r="CPL41" s="420"/>
      <c r="CPM41" s="420"/>
      <c r="CPN41" s="420"/>
      <c r="CPO41" s="420"/>
      <c r="CPP41" s="420"/>
      <c r="CPQ41" s="420"/>
      <c r="CPR41" s="420"/>
      <c r="CPS41" s="420"/>
      <c r="CPT41" s="420"/>
      <c r="CPU41" s="420"/>
      <c r="CPV41" s="420"/>
      <c r="CPW41" s="420"/>
      <c r="CPX41" s="420"/>
      <c r="CPY41" s="420"/>
      <c r="CPZ41" s="420"/>
      <c r="CQA41" s="420"/>
      <c r="CQB41" s="420"/>
      <c r="CQC41" s="420"/>
      <c r="CQD41" s="420"/>
      <c r="CQE41" s="420"/>
      <c r="CQF41" s="420"/>
      <c r="CQG41" s="420"/>
      <c r="CQH41" s="420"/>
      <c r="CQI41" s="420"/>
      <c r="CQJ41" s="420"/>
      <c r="CQK41" s="420"/>
      <c r="CQL41" s="420"/>
      <c r="CQM41" s="420"/>
      <c r="CQN41" s="420"/>
      <c r="CQO41" s="420"/>
      <c r="CQP41" s="420"/>
      <c r="CQQ41" s="420"/>
      <c r="CQR41" s="420"/>
      <c r="CQS41" s="420"/>
      <c r="CQT41" s="420"/>
      <c r="CQU41" s="420"/>
      <c r="CQV41" s="420"/>
      <c r="CQW41" s="420"/>
      <c r="CQX41" s="420"/>
      <c r="CQY41" s="420"/>
      <c r="CQZ41" s="420"/>
      <c r="CRA41" s="420"/>
      <c r="CRB41" s="420"/>
      <c r="CRC41" s="420"/>
      <c r="CRD41" s="420"/>
      <c r="CRE41" s="420"/>
      <c r="CRF41" s="420"/>
      <c r="CRG41" s="420"/>
      <c r="CRH41" s="420"/>
      <c r="CRI41" s="420"/>
      <c r="CRJ41" s="420"/>
      <c r="CRK41" s="420"/>
      <c r="CRL41" s="420"/>
      <c r="CRM41" s="420"/>
      <c r="CRN41" s="420"/>
      <c r="CRO41" s="420"/>
      <c r="CRP41" s="420"/>
      <c r="CRQ41" s="420"/>
      <c r="CRR41" s="420"/>
      <c r="CRS41" s="420"/>
      <c r="CRT41" s="420"/>
      <c r="CRU41" s="420"/>
      <c r="CRV41" s="420"/>
      <c r="CRW41" s="420"/>
      <c r="CRX41" s="420"/>
      <c r="CRY41" s="420"/>
      <c r="CRZ41" s="420"/>
      <c r="CSA41" s="420"/>
      <c r="CSB41" s="420"/>
      <c r="CSC41" s="420"/>
      <c r="CSD41" s="420"/>
      <c r="CSE41" s="420"/>
      <c r="CSF41" s="420"/>
      <c r="CSG41" s="420"/>
      <c r="CSH41" s="420"/>
      <c r="CSI41" s="420"/>
      <c r="CSJ41" s="420"/>
      <c r="CSK41" s="420"/>
      <c r="CSL41" s="420"/>
      <c r="CSM41" s="420"/>
      <c r="CSN41" s="420"/>
      <c r="CSO41" s="420"/>
      <c r="CSP41" s="420"/>
      <c r="CSQ41" s="420"/>
      <c r="CSR41" s="420"/>
      <c r="CSS41" s="420"/>
      <c r="CST41" s="420"/>
      <c r="CSU41" s="420"/>
      <c r="CSV41" s="420"/>
      <c r="CSW41" s="420"/>
      <c r="CSX41" s="420"/>
      <c r="CSY41" s="420"/>
      <c r="CSZ41" s="420"/>
      <c r="CTA41" s="420"/>
      <c r="CTB41" s="420"/>
      <c r="CTC41" s="420"/>
      <c r="CTD41" s="420"/>
      <c r="CTE41" s="420"/>
      <c r="CTF41" s="420"/>
      <c r="CTG41" s="420"/>
      <c r="CTH41" s="420"/>
      <c r="CTI41" s="420"/>
      <c r="CTJ41" s="420"/>
      <c r="CTK41" s="420"/>
      <c r="CTL41" s="420"/>
      <c r="CTM41" s="420"/>
      <c r="CTN41" s="420"/>
      <c r="CTO41" s="420"/>
      <c r="CTP41" s="420"/>
      <c r="CTQ41" s="420"/>
      <c r="CTR41" s="420"/>
      <c r="CTS41" s="420"/>
      <c r="CTT41" s="420"/>
      <c r="CTU41" s="420"/>
      <c r="CTV41" s="420"/>
      <c r="CTW41" s="420"/>
      <c r="CTX41" s="420"/>
      <c r="CTY41" s="420"/>
      <c r="CTZ41" s="420"/>
      <c r="CUA41" s="420"/>
      <c r="CUB41" s="420"/>
      <c r="CUC41" s="420"/>
      <c r="CUD41" s="420"/>
      <c r="CUE41" s="420"/>
      <c r="CUF41" s="420"/>
      <c r="CUG41" s="420"/>
      <c r="CUH41" s="420"/>
      <c r="CUI41" s="420"/>
      <c r="CUJ41" s="420"/>
      <c r="CUK41" s="420"/>
      <c r="CUL41" s="420"/>
      <c r="CUM41" s="420"/>
      <c r="CUN41" s="420"/>
      <c r="CUO41" s="420"/>
      <c r="CUP41" s="420"/>
      <c r="CUQ41" s="420"/>
      <c r="CUR41" s="420"/>
      <c r="CUS41" s="420"/>
      <c r="CUT41" s="420"/>
      <c r="CUU41" s="420"/>
      <c r="CUV41" s="420"/>
      <c r="CUW41" s="420"/>
      <c r="CUX41" s="420"/>
      <c r="CUY41" s="420"/>
      <c r="CUZ41" s="420"/>
      <c r="CVA41" s="420"/>
      <c r="CVB41" s="420"/>
      <c r="CVC41" s="420"/>
      <c r="CVD41" s="420"/>
      <c r="CVE41" s="420"/>
      <c r="CVF41" s="420"/>
      <c r="CVG41" s="420"/>
      <c r="CVH41" s="420"/>
      <c r="CVI41" s="420"/>
      <c r="CVJ41" s="420"/>
      <c r="CVK41" s="420"/>
      <c r="CVL41" s="420"/>
      <c r="CVM41" s="420"/>
      <c r="CVN41" s="420"/>
      <c r="CVO41" s="420"/>
      <c r="CVP41" s="420"/>
      <c r="CVQ41" s="420"/>
      <c r="CVR41" s="420"/>
      <c r="CVS41" s="420"/>
      <c r="CVT41" s="420"/>
      <c r="CVU41" s="420"/>
      <c r="CVV41" s="420"/>
      <c r="CVW41" s="420"/>
      <c r="CVX41" s="420"/>
      <c r="CVY41" s="420"/>
      <c r="CVZ41" s="420"/>
      <c r="CWA41" s="420"/>
      <c r="CWB41" s="420"/>
      <c r="CWC41" s="420"/>
      <c r="CWD41" s="420"/>
      <c r="CWE41" s="420"/>
      <c r="CWF41" s="420"/>
      <c r="CWG41" s="420"/>
      <c r="CWH41" s="420"/>
      <c r="CWI41" s="420"/>
      <c r="CWJ41" s="420"/>
      <c r="CWK41" s="420"/>
      <c r="CWL41" s="420"/>
      <c r="CWM41" s="420"/>
      <c r="CWN41" s="420"/>
      <c r="CWO41" s="420"/>
      <c r="CWP41" s="420"/>
      <c r="CWQ41" s="420"/>
      <c r="CWR41" s="420"/>
      <c r="CWS41" s="420"/>
      <c r="CWT41" s="420"/>
      <c r="CWU41" s="420"/>
      <c r="CWV41" s="420"/>
      <c r="CWW41" s="420"/>
      <c r="CWX41" s="420"/>
      <c r="CWY41" s="420"/>
      <c r="CWZ41" s="420"/>
      <c r="CXA41" s="420"/>
      <c r="CXB41" s="420"/>
      <c r="CXC41" s="420"/>
      <c r="CXD41" s="420"/>
      <c r="CXE41" s="420"/>
      <c r="CXF41" s="420"/>
      <c r="CXG41" s="420"/>
      <c r="CXH41" s="420"/>
      <c r="CXI41" s="420"/>
      <c r="CXJ41" s="420"/>
      <c r="CXK41" s="420"/>
      <c r="CXL41" s="420"/>
      <c r="CXM41" s="420"/>
      <c r="CXN41" s="420"/>
      <c r="CXO41" s="420"/>
      <c r="CXP41" s="420"/>
      <c r="CXQ41" s="420"/>
      <c r="CXR41" s="420"/>
      <c r="CXS41" s="420"/>
      <c r="CXT41" s="420"/>
      <c r="CXU41" s="420"/>
      <c r="CXV41" s="420"/>
      <c r="CXW41" s="420"/>
      <c r="CXX41" s="420"/>
      <c r="CXY41" s="420"/>
      <c r="CXZ41" s="420"/>
      <c r="CYA41" s="420"/>
      <c r="CYB41" s="420"/>
      <c r="CYC41" s="420"/>
      <c r="CYD41" s="420"/>
      <c r="CYE41" s="420"/>
      <c r="CYF41" s="420"/>
      <c r="CYG41" s="420"/>
      <c r="CYH41" s="420"/>
      <c r="CYI41" s="420"/>
      <c r="CYJ41" s="420"/>
      <c r="CYK41" s="420"/>
      <c r="CYL41" s="420"/>
      <c r="CYM41" s="420"/>
      <c r="CYN41" s="420"/>
      <c r="CYO41" s="420"/>
      <c r="CYP41" s="420"/>
      <c r="CYQ41" s="420"/>
      <c r="CYR41" s="420"/>
      <c r="CYS41" s="420"/>
      <c r="CYT41" s="420"/>
      <c r="CYU41" s="420"/>
      <c r="CYV41" s="420"/>
      <c r="CYW41" s="420"/>
      <c r="CYX41" s="420"/>
      <c r="CYY41" s="420"/>
      <c r="CYZ41" s="420"/>
      <c r="CZA41" s="420"/>
      <c r="CZB41" s="420"/>
      <c r="CZC41" s="420"/>
      <c r="CZD41" s="420"/>
      <c r="CZE41" s="420"/>
      <c r="CZF41" s="420"/>
      <c r="CZG41" s="420"/>
      <c r="CZH41" s="420"/>
      <c r="CZI41" s="420"/>
      <c r="CZJ41" s="420"/>
      <c r="CZK41" s="420"/>
      <c r="CZL41" s="420"/>
      <c r="CZM41" s="420"/>
      <c r="CZN41" s="420"/>
      <c r="CZO41" s="420"/>
      <c r="CZP41" s="420"/>
      <c r="CZQ41" s="420"/>
      <c r="CZR41" s="420"/>
      <c r="CZS41" s="420"/>
      <c r="CZT41" s="420"/>
      <c r="CZU41" s="420"/>
      <c r="CZV41" s="420"/>
      <c r="CZW41" s="420"/>
      <c r="CZX41" s="420"/>
      <c r="CZY41" s="420"/>
      <c r="CZZ41" s="420"/>
      <c r="DAA41" s="420"/>
      <c r="DAB41" s="420"/>
      <c r="DAC41" s="420"/>
      <c r="DAD41" s="420"/>
      <c r="DAE41" s="420"/>
      <c r="DAF41" s="420"/>
      <c r="DAG41" s="420"/>
      <c r="DAH41" s="420"/>
      <c r="DAI41" s="420"/>
      <c r="DAJ41" s="420"/>
      <c r="DAK41" s="420"/>
      <c r="DAL41" s="420"/>
      <c r="DAM41" s="420"/>
      <c r="DAN41" s="420"/>
      <c r="DAO41" s="420"/>
      <c r="DAP41" s="420"/>
      <c r="DAQ41" s="420"/>
      <c r="DAR41" s="420"/>
      <c r="DAS41" s="420"/>
      <c r="DAT41" s="420"/>
      <c r="DAU41" s="420"/>
      <c r="DAV41" s="420"/>
      <c r="DAW41" s="420"/>
      <c r="DAX41" s="420"/>
      <c r="DAY41" s="420"/>
      <c r="DAZ41" s="420"/>
      <c r="DBA41" s="420"/>
      <c r="DBB41" s="420"/>
      <c r="DBC41" s="420"/>
      <c r="DBD41" s="420"/>
      <c r="DBE41" s="420"/>
      <c r="DBF41" s="420"/>
      <c r="DBG41" s="420"/>
      <c r="DBH41" s="420"/>
      <c r="DBI41" s="420"/>
      <c r="DBJ41" s="420"/>
      <c r="DBK41" s="420"/>
      <c r="DBL41" s="420"/>
      <c r="DBM41" s="420"/>
      <c r="DBN41" s="420"/>
      <c r="DBO41" s="420"/>
      <c r="DBP41" s="420"/>
      <c r="DBQ41" s="420"/>
      <c r="DBR41" s="420"/>
      <c r="DBS41" s="420"/>
      <c r="DBT41" s="420"/>
      <c r="DBU41" s="420"/>
      <c r="DBV41" s="420"/>
      <c r="DBW41" s="420"/>
      <c r="DBX41" s="420"/>
      <c r="DBY41" s="420"/>
      <c r="DBZ41" s="420"/>
      <c r="DCA41" s="420"/>
      <c r="DCB41" s="420"/>
      <c r="DCC41" s="420"/>
      <c r="DCD41" s="420"/>
      <c r="DCE41" s="420"/>
      <c r="DCF41" s="420"/>
      <c r="DCG41" s="420"/>
      <c r="DCH41" s="420"/>
      <c r="DCI41" s="420"/>
      <c r="DCJ41" s="420"/>
      <c r="DCK41" s="420"/>
      <c r="DCL41" s="420"/>
      <c r="DCM41" s="420"/>
      <c r="DCN41" s="420"/>
      <c r="DCO41" s="420"/>
      <c r="DCP41" s="420"/>
      <c r="DCQ41" s="420"/>
      <c r="DCR41" s="420"/>
      <c r="DCS41" s="420"/>
      <c r="DCT41" s="420"/>
      <c r="DCU41" s="420"/>
      <c r="DCV41" s="420"/>
      <c r="DCW41" s="420"/>
      <c r="DCX41" s="420"/>
      <c r="DCY41" s="420"/>
      <c r="DCZ41" s="420"/>
      <c r="DDA41" s="420"/>
      <c r="DDB41" s="420"/>
      <c r="DDC41" s="420"/>
      <c r="DDD41" s="420"/>
      <c r="DDE41" s="420"/>
      <c r="DDF41" s="420"/>
      <c r="DDG41" s="420"/>
      <c r="DDH41" s="420"/>
      <c r="DDI41" s="420"/>
      <c r="DDJ41" s="420"/>
      <c r="DDK41" s="420"/>
      <c r="DDL41" s="420"/>
      <c r="DDM41" s="420"/>
      <c r="DDN41" s="420"/>
      <c r="DDO41" s="420"/>
      <c r="DDP41" s="420"/>
      <c r="DDQ41" s="420"/>
      <c r="DDR41" s="420"/>
      <c r="DDS41" s="420"/>
      <c r="DDT41" s="420"/>
      <c r="DDU41" s="420"/>
      <c r="DDV41" s="420"/>
      <c r="DDW41" s="420"/>
      <c r="DDX41" s="420"/>
      <c r="DDY41" s="420"/>
      <c r="DDZ41" s="420"/>
      <c r="DEA41" s="420"/>
      <c r="DEB41" s="420"/>
      <c r="DEC41" s="420"/>
      <c r="DED41" s="420"/>
      <c r="DEE41" s="420"/>
      <c r="DEF41" s="420"/>
      <c r="DEG41" s="420"/>
      <c r="DEH41" s="420"/>
      <c r="DEI41" s="420"/>
      <c r="DEJ41" s="420"/>
      <c r="DEK41" s="420"/>
      <c r="DEL41" s="420"/>
      <c r="DEM41" s="420"/>
      <c r="DEN41" s="420"/>
      <c r="DEO41" s="420"/>
      <c r="DEP41" s="420"/>
      <c r="DEQ41" s="420"/>
      <c r="DER41" s="420"/>
      <c r="DES41" s="420"/>
      <c r="DET41" s="420"/>
      <c r="DEU41" s="420"/>
      <c r="DEV41" s="420"/>
      <c r="DEW41" s="420"/>
      <c r="DEX41" s="420"/>
      <c r="DEY41" s="420"/>
      <c r="DEZ41" s="420"/>
      <c r="DFA41" s="420"/>
      <c r="DFB41" s="420"/>
      <c r="DFC41" s="420"/>
      <c r="DFD41" s="420"/>
      <c r="DFE41" s="420"/>
      <c r="DFF41" s="420"/>
      <c r="DFG41" s="420"/>
      <c r="DFH41" s="420"/>
      <c r="DFI41" s="420"/>
      <c r="DFJ41" s="420"/>
      <c r="DFK41" s="420"/>
      <c r="DFL41" s="420"/>
      <c r="DFM41" s="420"/>
      <c r="DFN41" s="420"/>
      <c r="DFO41" s="420"/>
      <c r="DFP41" s="420"/>
      <c r="DFQ41" s="420"/>
      <c r="DFR41" s="420"/>
      <c r="DFS41" s="420"/>
      <c r="DFT41" s="420"/>
      <c r="DFU41" s="420"/>
      <c r="DFV41" s="420"/>
      <c r="DFW41" s="420"/>
      <c r="DFX41" s="420"/>
      <c r="DFY41" s="420"/>
      <c r="DFZ41" s="420"/>
      <c r="DGA41" s="420"/>
      <c r="DGB41" s="420"/>
      <c r="DGC41" s="420"/>
      <c r="DGD41" s="420"/>
      <c r="DGE41" s="420"/>
      <c r="DGF41" s="420"/>
      <c r="DGG41" s="420"/>
      <c r="DGH41" s="420"/>
      <c r="DGI41" s="420"/>
      <c r="DGJ41" s="420"/>
      <c r="DGK41" s="420"/>
      <c r="DGL41" s="420"/>
      <c r="DGM41" s="420"/>
      <c r="DGN41" s="420"/>
      <c r="DGO41" s="420"/>
      <c r="DGP41" s="420"/>
      <c r="DGQ41" s="420"/>
      <c r="DGR41" s="420"/>
      <c r="DGS41" s="420"/>
      <c r="DGT41" s="420"/>
      <c r="DGU41" s="420"/>
      <c r="DGV41" s="420"/>
      <c r="DGW41" s="420"/>
      <c r="DGX41" s="420"/>
      <c r="DGY41" s="420"/>
      <c r="DGZ41" s="420"/>
      <c r="DHA41" s="420"/>
      <c r="DHB41" s="420"/>
      <c r="DHC41" s="420"/>
      <c r="DHD41" s="420"/>
      <c r="DHE41" s="420"/>
      <c r="DHF41" s="420"/>
      <c r="DHG41" s="420"/>
      <c r="DHH41" s="420"/>
      <c r="DHI41" s="420"/>
      <c r="DHJ41" s="420"/>
      <c r="DHK41" s="420"/>
      <c r="DHL41" s="420"/>
      <c r="DHM41" s="420"/>
      <c r="DHN41" s="420"/>
      <c r="DHO41" s="420"/>
      <c r="DHP41" s="420"/>
      <c r="DHQ41" s="420"/>
      <c r="DHR41" s="420"/>
      <c r="DHS41" s="420"/>
      <c r="DHT41" s="420"/>
      <c r="DHU41" s="420"/>
      <c r="DHV41" s="420"/>
      <c r="DHW41" s="420"/>
      <c r="DHX41" s="420"/>
      <c r="DHY41" s="420"/>
      <c r="DHZ41" s="420"/>
      <c r="DIA41" s="420"/>
      <c r="DIB41" s="420"/>
      <c r="DIC41" s="420"/>
      <c r="DID41" s="420"/>
      <c r="DIE41" s="420"/>
      <c r="DIF41" s="420"/>
      <c r="DIG41" s="420"/>
      <c r="DIH41" s="420"/>
      <c r="DII41" s="420"/>
      <c r="DIJ41" s="420"/>
      <c r="DIK41" s="420"/>
      <c r="DIL41" s="420"/>
      <c r="DIM41" s="420"/>
      <c r="DIN41" s="420"/>
      <c r="DIO41" s="420"/>
      <c r="DIP41" s="420"/>
      <c r="DIQ41" s="420"/>
      <c r="DIR41" s="420"/>
      <c r="DIS41" s="420"/>
      <c r="DIT41" s="420"/>
      <c r="DIU41" s="420"/>
      <c r="DIV41" s="420"/>
      <c r="DIW41" s="420"/>
      <c r="DIX41" s="420"/>
      <c r="DIY41" s="420"/>
      <c r="DIZ41" s="420"/>
      <c r="DJA41" s="420"/>
      <c r="DJB41" s="420"/>
      <c r="DJC41" s="420"/>
      <c r="DJD41" s="420"/>
      <c r="DJE41" s="420"/>
      <c r="DJF41" s="420"/>
      <c r="DJG41" s="420"/>
      <c r="DJH41" s="420"/>
      <c r="DJI41" s="420"/>
      <c r="DJJ41" s="420"/>
      <c r="DJK41" s="420"/>
      <c r="DJL41" s="420"/>
      <c r="DJM41" s="420"/>
      <c r="DJN41" s="420"/>
      <c r="DJO41" s="420"/>
      <c r="DJP41" s="420"/>
      <c r="DJQ41" s="420"/>
      <c r="DJR41" s="420"/>
      <c r="DJS41" s="420"/>
      <c r="DJT41" s="420"/>
      <c r="DJU41" s="420"/>
      <c r="DJV41" s="420"/>
      <c r="DJW41" s="420"/>
      <c r="DJX41" s="420"/>
      <c r="DJY41" s="420"/>
      <c r="DJZ41" s="420"/>
      <c r="DKA41" s="420"/>
      <c r="DKB41" s="420"/>
      <c r="DKC41" s="420"/>
      <c r="DKD41" s="420"/>
      <c r="DKE41" s="420"/>
      <c r="DKF41" s="420"/>
      <c r="DKG41" s="420"/>
      <c r="DKH41" s="420"/>
      <c r="DKI41" s="420"/>
      <c r="DKJ41" s="420"/>
      <c r="DKK41" s="420"/>
      <c r="DKL41" s="420"/>
      <c r="DKM41" s="420"/>
      <c r="DKN41" s="420"/>
      <c r="DKO41" s="420"/>
      <c r="DKP41" s="420"/>
      <c r="DKQ41" s="420"/>
      <c r="DKR41" s="420"/>
      <c r="DKS41" s="420"/>
      <c r="DKT41" s="420"/>
      <c r="DKU41" s="420"/>
      <c r="DKV41" s="420"/>
      <c r="DKW41" s="420"/>
      <c r="DKX41" s="420"/>
      <c r="DKY41" s="420"/>
      <c r="DKZ41" s="420"/>
      <c r="DLA41" s="420"/>
      <c r="DLB41" s="420"/>
      <c r="DLC41" s="420"/>
      <c r="DLD41" s="420"/>
      <c r="DLE41" s="420"/>
      <c r="DLF41" s="420"/>
      <c r="DLG41" s="420"/>
      <c r="DLH41" s="420"/>
      <c r="DLI41" s="420"/>
      <c r="DLJ41" s="420"/>
      <c r="DLK41" s="420"/>
      <c r="DLL41" s="420"/>
      <c r="DLM41" s="420"/>
      <c r="DLN41" s="420"/>
      <c r="DLO41" s="420"/>
      <c r="DLP41" s="420"/>
      <c r="DLQ41" s="420"/>
      <c r="DLR41" s="420"/>
      <c r="DLS41" s="420"/>
      <c r="DLT41" s="420"/>
      <c r="DLU41" s="420"/>
      <c r="DLV41" s="420"/>
      <c r="DLW41" s="420"/>
      <c r="DLX41" s="420"/>
      <c r="DLY41" s="420"/>
      <c r="DLZ41" s="420"/>
      <c r="DMA41" s="420"/>
      <c r="DMB41" s="420"/>
      <c r="DMC41" s="420"/>
      <c r="DMD41" s="420"/>
      <c r="DME41" s="420"/>
      <c r="DMF41" s="420"/>
      <c r="DMG41" s="420"/>
      <c r="DMH41" s="420"/>
      <c r="DMI41" s="420"/>
      <c r="DMJ41" s="420"/>
      <c r="DMK41" s="420"/>
      <c r="DML41" s="420"/>
      <c r="DMM41" s="420"/>
      <c r="DMN41" s="420"/>
      <c r="DMO41" s="420"/>
      <c r="DMP41" s="420"/>
      <c r="DMQ41" s="420"/>
      <c r="DMR41" s="420"/>
      <c r="DMS41" s="420"/>
      <c r="DMT41" s="420"/>
      <c r="DMU41" s="420"/>
      <c r="DMV41" s="420"/>
      <c r="DMW41" s="420"/>
      <c r="DMX41" s="420"/>
      <c r="DMY41" s="420"/>
      <c r="DMZ41" s="420"/>
      <c r="DNA41" s="420"/>
      <c r="DNB41" s="420"/>
      <c r="DNC41" s="420"/>
      <c r="DND41" s="420"/>
      <c r="DNE41" s="420"/>
      <c r="DNF41" s="420"/>
      <c r="DNG41" s="420"/>
      <c r="DNH41" s="420"/>
      <c r="DNI41" s="420"/>
      <c r="DNJ41" s="420"/>
      <c r="DNK41" s="420"/>
      <c r="DNL41" s="420"/>
      <c r="DNM41" s="420"/>
      <c r="DNN41" s="420"/>
      <c r="DNO41" s="420"/>
      <c r="DNP41" s="420"/>
      <c r="DNQ41" s="420"/>
      <c r="DNR41" s="420"/>
      <c r="DNS41" s="420"/>
      <c r="DNT41" s="420"/>
      <c r="DNU41" s="420"/>
      <c r="DNV41" s="420"/>
      <c r="DNW41" s="420"/>
      <c r="DNX41" s="420"/>
      <c r="DNY41" s="420"/>
      <c r="DNZ41" s="420"/>
      <c r="DOA41" s="420"/>
      <c r="DOB41" s="420"/>
      <c r="DOC41" s="420"/>
      <c r="DOD41" s="420"/>
      <c r="DOE41" s="420"/>
      <c r="DOF41" s="420"/>
      <c r="DOG41" s="420"/>
      <c r="DOH41" s="420"/>
      <c r="DOI41" s="420"/>
      <c r="DOJ41" s="420"/>
      <c r="DOK41" s="420"/>
      <c r="DOL41" s="420"/>
      <c r="DOM41" s="420"/>
      <c r="DON41" s="420"/>
      <c r="DOO41" s="420"/>
      <c r="DOP41" s="420"/>
      <c r="DOQ41" s="420"/>
      <c r="DOR41" s="420"/>
      <c r="DOS41" s="420"/>
      <c r="DOT41" s="420"/>
      <c r="DOU41" s="420"/>
      <c r="DOV41" s="420"/>
      <c r="DOW41" s="420"/>
      <c r="DOX41" s="420"/>
      <c r="DOY41" s="420"/>
      <c r="DOZ41" s="420"/>
      <c r="DPA41" s="420"/>
      <c r="DPB41" s="420"/>
      <c r="DPC41" s="420"/>
      <c r="DPD41" s="420"/>
      <c r="DPE41" s="420"/>
      <c r="DPF41" s="420"/>
      <c r="DPG41" s="420"/>
      <c r="DPH41" s="420"/>
      <c r="DPI41" s="420"/>
      <c r="DPJ41" s="420"/>
      <c r="DPK41" s="420"/>
      <c r="DPL41" s="420"/>
      <c r="DPM41" s="420"/>
      <c r="DPN41" s="420"/>
      <c r="DPO41" s="420"/>
      <c r="DPP41" s="420"/>
      <c r="DPQ41" s="420"/>
      <c r="DPR41" s="420"/>
      <c r="DPS41" s="420"/>
      <c r="DPT41" s="420"/>
      <c r="DPU41" s="420"/>
      <c r="DPV41" s="420"/>
      <c r="DPW41" s="420"/>
      <c r="DPX41" s="420"/>
      <c r="DPY41" s="420"/>
      <c r="DPZ41" s="420"/>
      <c r="DQA41" s="420"/>
      <c r="DQB41" s="420"/>
      <c r="DQC41" s="420"/>
      <c r="DQD41" s="420"/>
      <c r="DQE41" s="420"/>
      <c r="DQF41" s="420"/>
      <c r="DQG41" s="420"/>
      <c r="DQH41" s="420"/>
      <c r="DQI41" s="420"/>
      <c r="DQJ41" s="420"/>
      <c r="DQK41" s="420"/>
      <c r="DQL41" s="420"/>
      <c r="DQM41" s="420"/>
      <c r="DQN41" s="420"/>
      <c r="DQO41" s="420"/>
      <c r="DQP41" s="420"/>
      <c r="DQQ41" s="420"/>
      <c r="DQR41" s="420"/>
      <c r="DQS41" s="420"/>
      <c r="DQT41" s="420"/>
      <c r="DQU41" s="420"/>
      <c r="DQV41" s="420"/>
      <c r="DQW41" s="420"/>
      <c r="DQX41" s="420"/>
      <c r="DQY41" s="420"/>
      <c r="DQZ41" s="420"/>
      <c r="DRA41" s="420"/>
      <c r="DRB41" s="420"/>
      <c r="DRC41" s="420"/>
      <c r="DRD41" s="420"/>
      <c r="DRE41" s="420"/>
      <c r="DRF41" s="420"/>
      <c r="DRG41" s="420"/>
      <c r="DRH41" s="420"/>
      <c r="DRI41" s="420"/>
      <c r="DRJ41" s="420"/>
      <c r="DRK41" s="420"/>
      <c r="DRL41" s="420"/>
      <c r="DRM41" s="420"/>
      <c r="DRN41" s="420"/>
      <c r="DRO41" s="420"/>
      <c r="DRP41" s="420"/>
      <c r="DRQ41" s="420"/>
      <c r="DRR41" s="420"/>
      <c r="DRS41" s="420"/>
      <c r="DRT41" s="420"/>
      <c r="DRU41" s="420"/>
      <c r="DRV41" s="420"/>
      <c r="DRW41" s="420"/>
      <c r="DRX41" s="420"/>
      <c r="DRY41" s="420"/>
      <c r="DRZ41" s="420"/>
      <c r="DSA41" s="420"/>
      <c r="DSB41" s="420"/>
      <c r="DSC41" s="420"/>
      <c r="DSD41" s="420"/>
      <c r="DSE41" s="420"/>
      <c r="DSF41" s="420"/>
      <c r="DSG41" s="420"/>
      <c r="DSH41" s="420"/>
      <c r="DSI41" s="420"/>
      <c r="DSJ41" s="420"/>
      <c r="DSK41" s="420"/>
      <c r="DSL41" s="420"/>
      <c r="DSM41" s="420"/>
      <c r="DSN41" s="420"/>
      <c r="DSO41" s="420"/>
      <c r="DSP41" s="420"/>
      <c r="DSQ41" s="420"/>
      <c r="DSR41" s="420"/>
      <c r="DSS41" s="420"/>
      <c r="DST41" s="420"/>
      <c r="DSU41" s="420"/>
      <c r="DSV41" s="420"/>
      <c r="DSW41" s="420"/>
      <c r="DSX41" s="420"/>
      <c r="DSY41" s="420"/>
      <c r="DSZ41" s="420"/>
      <c r="DTA41" s="420"/>
      <c r="DTB41" s="420"/>
      <c r="DTC41" s="420"/>
      <c r="DTD41" s="420"/>
      <c r="DTE41" s="420"/>
      <c r="DTF41" s="420"/>
      <c r="DTG41" s="420"/>
      <c r="DTH41" s="420"/>
      <c r="DTI41" s="420"/>
      <c r="DTJ41" s="420"/>
      <c r="DTK41" s="420"/>
      <c r="DTL41" s="420"/>
      <c r="DTM41" s="420"/>
      <c r="DTN41" s="420"/>
      <c r="DTO41" s="420"/>
      <c r="DTP41" s="420"/>
      <c r="DTQ41" s="420"/>
      <c r="DTR41" s="420"/>
      <c r="DTS41" s="420"/>
      <c r="DTT41" s="420"/>
      <c r="DTU41" s="420"/>
      <c r="DTV41" s="420"/>
      <c r="DTW41" s="420"/>
      <c r="DTX41" s="420"/>
      <c r="DTY41" s="420"/>
      <c r="DTZ41" s="420"/>
      <c r="DUA41" s="420"/>
      <c r="DUB41" s="420"/>
      <c r="DUC41" s="420"/>
      <c r="DUD41" s="420"/>
      <c r="DUE41" s="420"/>
      <c r="DUF41" s="420"/>
      <c r="DUG41" s="420"/>
      <c r="DUH41" s="420"/>
      <c r="DUI41" s="420"/>
      <c r="DUJ41" s="420"/>
      <c r="DUK41" s="420"/>
      <c r="DUL41" s="420"/>
      <c r="DUM41" s="420"/>
      <c r="DUN41" s="420"/>
      <c r="DUO41" s="420"/>
      <c r="DUP41" s="420"/>
      <c r="DUQ41" s="420"/>
      <c r="DUR41" s="420"/>
      <c r="DUS41" s="420"/>
      <c r="DUT41" s="420"/>
      <c r="DUU41" s="420"/>
      <c r="DUV41" s="420"/>
      <c r="DUW41" s="420"/>
      <c r="DUX41" s="420"/>
      <c r="DUY41" s="420"/>
      <c r="DUZ41" s="420"/>
      <c r="DVA41" s="420"/>
      <c r="DVB41" s="420"/>
      <c r="DVC41" s="420"/>
      <c r="DVD41" s="420"/>
      <c r="DVE41" s="420"/>
      <c r="DVF41" s="420"/>
      <c r="DVG41" s="420"/>
      <c r="DVH41" s="420"/>
      <c r="DVI41" s="420"/>
      <c r="DVJ41" s="420"/>
      <c r="DVK41" s="420"/>
      <c r="DVL41" s="420"/>
      <c r="DVM41" s="420"/>
      <c r="DVN41" s="420"/>
      <c r="DVO41" s="420"/>
      <c r="DVP41" s="420"/>
      <c r="DVQ41" s="420"/>
      <c r="DVR41" s="420"/>
      <c r="DVS41" s="420"/>
      <c r="DVT41" s="420"/>
      <c r="DVU41" s="420"/>
      <c r="DVV41" s="420"/>
      <c r="DVW41" s="420"/>
      <c r="DVX41" s="420"/>
      <c r="DVY41" s="420"/>
      <c r="DVZ41" s="420"/>
      <c r="DWA41" s="420"/>
      <c r="DWB41" s="420"/>
      <c r="DWC41" s="420"/>
      <c r="DWD41" s="420"/>
      <c r="DWE41" s="420"/>
      <c r="DWF41" s="420"/>
      <c r="DWG41" s="420"/>
      <c r="DWH41" s="420"/>
      <c r="DWI41" s="420"/>
      <c r="DWJ41" s="420"/>
      <c r="DWK41" s="420"/>
      <c r="DWL41" s="420"/>
      <c r="DWM41" s="420"/>
      <c r="DWN41" s="420"/>
      <c r="DWO41" s="420"/>
      <c r="DWP41" s="420"/>
      <c r="DWQ41" s="420"/>
      <c r="DWR41" s="420"/>
      <c r="DWS41" s="420"/>
      <c r="DWT41" s="420"/>
      <c r="DWU41" s="420"/>
      <c r="DWV41" s="420"/>
      <c r="DWW41" s="420"/>
      <c r="DWX41" s="420"/>
      <c r="DWY41" s="420"/>
      <c r="DWZ41" s="420"/>
      <c r="DXA41" s="420"/>
      <c r="DXB41" s="420"/>
      <c r="DXC41" s="420"/>
      <c r="DXD41" s="420"/>
      <c r="DXE41" s="420"/>
      <c r="DXF41" s="420"/>
      <c r="DXG41" s="420"/>
      <c r="DXH41" s="420"/>
      <c r="DXI41" s="420"/>
      <c r="DXJ41" s="420"/>
      <c r="DXK41" s="420"/>
      <c r="DXL41" s="420"/>
      <c r="DXM41" s="420"/>
      <c r="DXN41" s="420"/>
      <c r="DXO41" s="420"/>
      <c r="DXP41" s="420"/>
      <c r="DXQ41" s="420"/>
      <c r="DXR41" s="420"/>
      <c r="DXS41" s="420"/>
      <c r="DXT41" s="420"/>
      <c r="DXU41" s="420"/>
      <c r="DXV41" s="420"/>
      <c r="DXW41" s="420"/>
      <c r="DXX41" s="420"/>
      <c r="DXY41" s="420"/>
      <c r="DXZ41" s="420"/>
      <c r="DYA41" s="420"/>
      <c r="DYB41" s="420"/>
      <c r="DYC41" s="420"/>
      <c r="DYD41" s="420"/>
      <c r="DYE41" s="420"/>
      <c r="DYF41" s="420"/>
      <c r="DYG41" s="420"/>
      <c r="DYH41" s="420"/>
      <c r="DYI41" s="420"/>
      <c r="DYJ41" s="420"/>
      <c r="DYK41" s="420"/>
      <c r="DYL41" s="420"/>
      <c r="DYM41" s="420"/>
      <c r="DYN41" s="420"/>
      <c r="DYO41" s="420"/>
      <c r="DYP41" s="420"/>
      <c r="DYQ41" s="420"/>
      <c r="DYR41" s="420"/>
      <c r="DYS41" s="420"/>
      <c r="DYT41" s="420"/>
      <c r="DYU41" s="420"/>
      <c r="DYV41" s="420"/>
      <c r="DYW41" s="420"/>
      <c r="DYX41" s="420"/>
      <c r="DYY41" s="420"/>
      <c r="DYZ41" s="420"/>
      <c r="DZA41" s="420"/>
      <c r="DZB41" s="420"/>
      <c r="DZC41" s="420"/>
      <c r="DZD41" s="420"/>
      <c r="DZE41" s="420"/>
      <c r="DZF41" s="420"/>
      <c r="DZG41" s="420"/>
      <c r="DZH41" s="420"/>
      <c r="DZI41" s="420"/>
      <c r="DZJ41" s="420"/>
      <c r="DZK41" s="420"/>
      <c r="DZL41" s="420"/>
      <c r="DZM41" s="420"/>
      <c r="DZN41" s="420"/>
      <c r="DZO41" s="420"/>
      <c r="DZP41" s="420"/>
      <c r="DZQ41" s="420"/>
      <c r="DZR41" s="420"/>
      <c r="DZS41" s="420"/>
      <c r="DZT41" s="420"/>
      <c r="DZU41" s="420"/>
      <c r="DZV41" s="420"/>
      <c r="DZW41" s="420"/>
      <c r="DZX41" s="420"/>
      <c r="DZY41" s="420"/>
      <c r="DZZ41" s="420"/>
      <c r="EAA41" s="420"/>
      <c r="EAB41" s="420"/>
      <c r="EAC41" s="420"/>
      <c r="EAD41" s="420"/>
      <c r="EAE41" s="420"/>
      <c r="EAF41" s="420"/>
      <c r="EAG41" s="420"/>
      <c r="EAH41" s="420"/>
      <c r="EAI41" s="420"/>
      <c r="EAJ41" s="420"/>
      <c r="EAK41" s="420"/>
      <c r="EAL41" s="420"/>
      <c r="EAM41" s="420"/>
      <c r="EAN41" s="420"/>
      <c r="EAO41" s="420"/>
      <c r="EAP41" s="420"/>
      <c r="EAQ41" s="420"/>
      <c r="EAR41" s="420"/>
      <c r="EAS41" s="420"/>
      <c r="EAT41" s="420"/>
      <c r="EAU41" s="420"/>
      <c r="EAV41" s="420"/>
      <c r="EAW41" s="420"/>
      <c r="EAX41" s="420"/>
      <c r="EAY41" s="420"/>
      <c r="EAZ41" s="420"/>
      <c r="EBA41" s="420"/>
      <c r="EBB41" s="420"/>
      <c r="EBC41" s="420"/>
      <c r="EBD41" s="420"/>
      <c r="EBE41" s="420"/>
      <c r="EBF41" s="420"/>
      <c r="EBG41" s="420"/>
      <c r="EBH41" s="420"/>
      <c r="EBI41" s="420"/>
      <c r="EBJ41" s="420"/>
      <c r="EBK41" s="420"/>
      <c r="EBL41" s="420"/>
      <c r="EBM41" s="420"/>
      <c r="EBN41" s="420"/>
      <c r="EBO41" s="420"/>
      <c r="EBP41" s="420"/>
      <c r="EBQ41" s="420"/>
      <c r="EBR41" s="420"/>
      <c r="EBS41" s="420"/>
      <c r="EBT41" s="420"/>
      <c r="EBU41" s="420"/>
      <c r="EBV41" s="420"/>
      <c r="EBW41" s="420"/>
      <c r="EBX41" s="420"/>
      <c r="EBY41" s="420"/>
      <c r="EBZ41" s="420"/>
      <c r="ECA41" s="420"/>
      <c r="ECB41" s="420"/>
      <c r="ECC41" s="420"/>
      <c r="ECD41" s="420"/>
      <c r="ECE41" s="420"/>
      <c r="ECF41" s="420"/>
      <c r="ECG41" s="420"/>
      <c r="ECH41" s="420"/>
      <c r="ECI41" s="420"/>
      <c r="ECJ41" s="420"/>
      <c r="ECK41" s="420"/>
      <c r="ECL41" s="420"/>
      <c r="ECM41" s="420"/>
      <c r="ECN41" s="420"/>
      <c r="ECO41" s="420"/>
      <c r="ECP41" s="420"/>
      <c r="ECQ41" s="420"/>
      <c r="ECR41" s="420"/>
      <c r="ECS41" s="420"/>
      <c r="ECT41" s="420"/>
      <c r="ECU41" s="420"/>
      <c r="ECV41" s="420"/>
      <c r="ECW41" s="420"/>
      <c r="ECX41" s="420"/>
      <c r="ECY41" s="420"/>
      <c r="ECZ41" s="420"/>
      <c r="EDA41" s="420"/>
      <c r="EDB41" s="420"/>
      <c r="EDC41" s="420"/>
      <c r="EDD41" s="420"/>
      <c r="EDE41" s="420"/>
      <c r="EDF41" s="420"/>
      <c r="EDG41" s="420"/>
      <c r="EDH41" s="420"/>
      <c r="EDI41" s="420"/>
      <c r="EDJ41" s="420"/>
      <c r="EDK41" s="420"/>
      <c r="EDL41" s="420"/>
      <c r="EDM41" s="420"/>
      <c r="EDN41" s="420"/>
      <c r="EDO41" s="420"/>
      <c r="EDP41" s="420"/>
      <c r="EDQ41" s="420"/>
      <c r="EDR41" s="420"/>
      <c r="EDS41" s="420"/>
      <c r="EDT41" s="420"/>
      <c r="EDU41" s="420"/>
      <c r="EDV41" s="420"/>
      <c r="EDW41" s="420"/>
      <c r="EDX41" s="420"/>
      <c r="EDY41" s="420"/>
      <c r="EDZ41" s="420"/>
      <c r="EEA41" s="420"/>
      <c r="EEB41" s="420"/>
      <c r="EEC41" s="420"/>
      <c r="EED41" s="420"/>
      <c r="EEE41" s="420"/>
      <c r="EEF41" s="420"/>
      <c r="EEG41" s="420"/>
      <c r="EEH41" s="420"/>
      <c r="EEI41" s="420"/>
      <c r="EEJ41" s="420"/>
      <c r="EEK41" s="420"/>
      <c r="EEL41" s="420"/>
      <c r="EEM41" s="420"/>
      <c r="EEN41" s="420"/>
      <c r="EEO41" s="420"/>
      <c r="EEP41" s="420"/>
      <c r="EEQ41" s="420"/>
      <c r="EER41" s="420"/>
      <c r="EES41" s="420"/>
      <c r="EET41" s="420"/>
      <c r="EEU41" s="420"/>
      <c r="EEV41" s="420"/>
      <c r="EEW41" s="420"/>
      <c r="EEX41" s="420"/>
      <c r="EEY41" s="420"/>
      <c r="EEZ41" s="420"/>
      <c r="EFA41" s="420"/>
      <c r="EFB41" s="420"/>
      <c r="EFC41" s="420"/>
      <c r="EFD41" s="420"/>
      <c r="EFE41" s="420"/>
      <c r="EFF41" s="420"/>
      <c r="EFG41" s="420"/>
      <c r="EFH41" s="420"/>
      <c r="EFI41" s="420"/>
      <c r="EFJ41" s="420"/>
      <c r="EFK41" s="420"/>
      <c r="EFL41" s="420"/>
      <c r="EFM41" s="420"/>
      <c r="EFN41" s="420"/>
      <c r="EFO41" s="420"/>
      <c r="EFP41" s="420"/>
      <c r="EFQ41" s="420"/>
      <c r="EFR41" s="420"/>
      <c r="EFS41" s="420"/>
      <c r="EFT41" s="420"/>
      <c r="EFU41" s="420"/>
      <c r="EFV41" s="420"/>
      <c r="EFW41" s="420"/>
      <c r="EFX41" s="420"/>
      <c r="EFY41" s="420"/>
      <c r="EFZ41" s="420"/>
      <c r="EGA41" s="420"/>
      <c r="EGB41" s="420"/>
      <c r="EGC41" s="420"/>
      <c r="EGD41" s="420"/>
      <c r="EGE41" s="420"/>
      <c r="EGF41" s="420"/>
      <c r="EGG41" s="420"/>
      <c r="EGH41" s="420"/>
      <c r="EGI41" s="420"/>
      <c r="EGJ41" s="420"/>
      <c r="EGK41" s="420"/>
      <c r="EGL41" s="420"/>
      <c r="EGM41" s="420"/>
      <c r="EGN41" s="420"/>
      <c r="EGO41" s="420"/>
      <c r="EGP41" s="420"/>
      <c r="EGQ41" s="420"/>
      <c r="EGR41" s="420"/>
      <c r="EGS41" s="420"/>
      <c r="EGT41" s="420"/>
      <c r="EGU41" s="420"/>
      <c r="EGV41" s="420"/>
      <c r="EGW41" s="420"/>
      <c r="EGX41" s="420"/>
      <c r="EGY41" s="420"/>
      <c r="EGZ41" s="420"/>
      <c r="EHA41" s="420"/>
      <c r="EHB41" s="420"/>
      <c r="EHC41" s="420"/>
      <c r="EHD41" s="420"/>
      <c r="EHE41" s="420"/>
      <c r="EHF41" s="420"/>
      <c r="EHG41" s="420"/>
      <c r="EHH41" s="420"/>
      <c r="EHI41" s="420"/>
      <c r="EHJ41" s="420"/>
      <c r="EHK41" s="420"/>
      <c r="EHL41" s="420"/>
      <c r="EHM41" s="420"/>
      <c r="EHN41" s="420"/>
      <c r="EHO41" s="420"/>
      <c r="EHP41" s="420"/>
      <c r="EHQ41" s="420"/>
      <c r="EHR41" s="420"/>
      <c r="EHS41" s="420"/>
      <c r="EHT41" s="420"/>
      <c r="EHU41" s="420"/>
      <c r="EHV41" s="420"/>
      <c r="EHW41" s="420"/>
      <c r="EHX41" s="420"/>
      <c r="EHY41" s="420"/>
      <c r="EHZ41" s="420"/>
      <c r="EIA41" s="420"/>
      <c r="EIB41" s="420"/>
      <c r="EIC41" s="420"/>
      <c r="EID41" s="420"/>
      <c r="EIE41" s="420"/>
      <c r="EIF41" s="420"/>
      <c r="EIG41" s="420"/>
      <c r="EIH41" s="420"/>
      <c r="EII41" s="420"/>
      <c r="EIJ41" s="420"/>
      <c r="EIK41" s="420"/>
      <c r="EIL41" s="420"/>
      <c r="EIM41" s="420"/>
      <c r="EIN41" s="420"/>
      <c r="EIO41" s="420"/>
      <c r="EIP41" s="420"/>
      <c r="EIQ41" s="420"/>
      <c r="EIR41" s="420"/>
      <c r="EIS41" s="420"/>
      <c r="EIT41" s="420"/>
      <c r="EIU41" s="420"/>
      <c r="EIV41" s="420"/>
      <c r="EIW41" s="420"/>
      <c r="EIX41" s="420"/>
      <c r="EIY41" s="420"/>
      <c r="EIZ41" s="420"/>
      <c r="EJA41" s="420"/>
      <c r="EJB41" s="420"/>
      <c r="EJC41" s="420"/>
      <c r="EJD41" s="420"/>
      <c r="EJE41" s="420"/>
      <c r="EJF41" s="420"/>
      <c r="EJG41" s="420"/>
      <c r="EJH41" s="420"/>
      <c r="EJI41" s="420"/>
      <c r="EJJ41" s="420"/>
      <c r="EJK41" s="420"/>
      <c r="EJL41" s="420"/>
      <c r="EJM41" s="420"/>
      <c r="EJN41" s="420"/>
      <c r="EJO41" s="420"/>
      <c r="EJP41" s="420"/>
      <c r="EJQ41" s="420"/>
      <c r="EJR41" s="420"/>
      <c r="EJS41" s="420"/>
      <c r="EJT41" s="420"/>
      <c r="EJU41" s="420"/>
      <c r="EJV41" s="420"/>
      <c r="EJW41" s="420"/>
      <c r="EJX41" s="420"/>
      <c r="EJY41" s="420"/>
      <c r="EJZ41" s="420"/>
      <c r="EKA41" s="420"/>
      <c r="EKB41" s="420"/>
      <c r="EKC41" s="420"/>
      <c r="EKD41" s="420"/>
      <c r="EKE41" s="420"/>
      <c r="EKF41" s="420"/>
      <c r="EKG41" s="420"/>
      <c r="EKH41" s="420"/>
      <c r="EKI41" s="420"/>
      <c r="EKJ41" s="420"/>
      <c r="EKK41" s="420"/>
      <c r="EKL41" s="420"/>
      <c r="EKM41" s="420"/>
      <c r="EKN41" s="420"/>
      <c r="EKO41" s="420"/>
      <c r="EKP41" s="420"/>
      <c r="EKQ41" s="420"/>
      <c r="EKR41" s="420"/>
      <c r="EKS41" s="420"/>
      <c r="EKT41" s="420"/>
      <c r="EKU41" s="420"/>
      <c r="EKV41" s="420"/>
      <c r="EKW41" s="420"/>
      <c r="EKX41" s="420"/>
      <c r="EKY41" s="420"/>
      <c r="EKZ41" s="420"/>
      <c r="ELA41" s="420"/>
      <c r="ELB41" s="420"/>
      <c r="ELC41" s="420"/>
      <c r="ELD41" s="420"/>
      <c r="ELE41" s="420"/>
      <c r="ELF41" s="420"/>
      <c r="ELG41" s="420"/>
      <c r="ELH41" s="420"/>
      <c r="ELI41" s="420"/>
      <c r="ELJ41" s="420"/>
      <c r="ELK41" s="420"/>
      <c r="ELL41" s="420"/>
      <c r="ELM41" s="420"/>
      <c r="ELN41" s="420"/>
      <c r="ELO41" s="420"/>
      <c r="ELP41" s="420"/>
      <c r="ELQ41" s="420"/>
      <c r="ELR41" s="420"/>
      <c r="ELS41" s="420"/>
      <c r="ELT41" s="420"/>
      <c r="ELU41" s="420"/>
      <c r="ELV41" s="420"/>
      <c r="ELW41" s="420"/>
      <c r="ELX41" s="420"/>
      <c r="ELY41" s="420"/>
      <c r="ELZ41" s="420"/>
      <c r="EMA41" s="420"/>
      <c r="EMB41" s="420"/>
      <c r="EMC41" s="420"/>
      <c r="EMD41" s="420"/>
      <c r="EME41" s="420"/>
      <c r="EMF41" s="420"/>
      <c r="EMG41" s="420"/>
      <c r="EMH41" s="420"/>
      <c r="EMI41" s="420"/>
      <c r="EMJ41" s="420"/>
      <c r="EMK41" s="420"/>
      <c r="EML41" s="420"/>
      <c r="EMM41" s="420"/>
      <c r="EMN41" s="420"/>
      <c r="EMO41" s="420"/>
      <c r="EMP41" s="420"/>
      <c r="EMQ41" s="420"/>
      <c r="EMR41" s="420"/>
      <c r="EMS41" s="420"/>
      <c r="EMT41" s="420"/>
      <c r="EMU41" s="420"/>
      <c r="EMV41" s="420"/>
      <c r="EMW41" s="420"/>
      <c r="EMX41" s="420"/>
      <c r="EMY41" s="420"/>
      <c r="EMZ41" s="420"/>
      <c r="ENA41" s="420"/>
      <c r="ENB41" s="420"/>
      <c r="ENC41" s="420"/>
      <c r="END41" s="420"/>
      <c r="ENE41" s="420"/>
      <c r="ENF41" s="420"/>
      <c r="ENG41" s="420"/>
      <c r="ENH41" s="420"/>
      <c r="ENI41" s="420"/>
      <c r="ENJ41" s="420"/>
      <c r="ENK41" s="420"/>
      <c r="ENL41" s="420"/>
      <c r="ENM41" s="420"/>
      <c r="ENN41" s="420"/>
      <c r="ENO41" s="420"/>
      <c r="ENP41" s="420"/>
      <c r="ENQ41" s="420"/>
      <c r="ENR41" s="420"/>
      <c r="ENS41" s="420"/>
      <c r="ENT41" s="420"/>
      <c r="ENU41" s="420"/>
      <c r="ENV41" s="420"/>
      <c r="ENW41" s="420"/>
      <c r="ENX41" s="420"/>
      <c r="ENY41" s="420"/>
      <c r="ENZ41" s="420"/>
      <c r="EOA41" s="420"/>
      <c r="EOB41" s="420"/>
      <c r="EOC41" s="420"/>
      <c r="EOD41" s="420"/>
      <c r="EOE41" s="420"/>
      <c r="EOF41" s="420"/>
      <c r="EOG41" s="420"/>
      <c r="EOH41" s="420"/>
      <c r="EOI41" s="420"/>
      <c r="EOJ41" s="420"/>
      <c r="EOK41" s="420"/>
      <c r="EOL41" s="420"/>
      <c r="EOM41" s="420"/>
      <c r="EON41" s="420"/>
      <c r="EOO41" s="420"/>
      <c r="EOP41" s="420"/>
      <c r="EOQ41" s="420"/>
      <c r="EOR41" s="420"/>
      <c r="EOS41" s="420"/>
      <c r="EOT41" s="420"/>
      <c r="EOU41" s="420"/>
      <c r="EOV41" s="420"/>
      <c r="EOW41" s="420"/>
      <c r="EOX41" s="420"/>
      <c r="EOY41" s="420"/>
      <c r="EOZ41" s="420"/>
      <c r="EPA41" s="420"/>
      <c r="EPB41" s="420"/>
      <c r="EPC41" s="420"/>
      <c r="EPD41" s="420"/>
      <c r="EPE41" s="420"/>
      <c r="EPF41" s="420"/>
      <c r="EPG41" s="420"/>
      <c r="EPH41" s="420"/>
      <c r="EPI41" s="420"/>
      <c r="EPJ41" s="420"/>
      <c r="EPK41" s="420"/>
      <c r="EPL41" s="420"/>
      <c r="EPM41" s="420"/>
      <c r="EPN41" s="420"/>
      <c r="EPO41" s="420"/>
      <c r="EPP41" s="420"/>
      <c r="EPQ41" s="420"/>
      <c r="EPR41" s="420"/>
      <c r="EPS41" s="420"/>
      <c r="EPT41" s="420"/>
      <c r="EPU41" s="420"/>
      <c r="EPV41" s="420"/>
      <c r="EPW41" s="420"/>
      <c r="EPX41" s="420"/>
      <c r="EPY41" s="420"/>
      <c r="EPZ41" s="420"/>
      <c r="EQA41" s="420"/>
      <c r="EQB41" s="420"/>
      <c r="EQC41" s="420"/>
      <c r="EQD41" s="420"/>
      <c r="EQE41" s="420"/>
      <c r="EQF41" s="420"/>
      <c r="EQG41" s="420"/>
      <c r="EQH41" s="420"/>
      <c r="EQI41" s="420"/>
      <c r="EQJ41" s="420"/>
      <c r="EQK41" s="420"/>
      <c r="EQL41" s="420"/>
      <c r="EQM41" s="420"/>
      <c r="EQN41" s="420"/>
      <c r="EQO41" s="420"/>
      <c r="EQP41" s="420"/>
      <c r="EQQ41" s="420"/>
      <c r="EQR41" s="420"/>
      <c r="EQS41" s="420"/>
      <c r="EQT41" s="420"/>
      <c r="EQU41" s="420"/>
      <c r="EQV41" s="420"/>
      <c r="EQW41" s="420"/>
      <c r="EQX41" s="420"/>
      <c r="EQY41" s="420"/>
      <c r="EQZ41" s="420"/>
      <c r="ERA41" s="420"/>
      <c r="ERB41" s="420"/>
      <c r="ERC41" s="420"/>
      <c r="ERD41" s="420"/>
      <c r="ERE41" s="420"/>
      <c r="ERF41" s="420"/>
      <c r="ERG41" s="420"/>
      <c r="ERH41" s="420"/>
      <c r="ERI41" s="420"/>
      <c r="ERJ41" s="420"/>
      <c r="ERK41" s="420"/>
      <c r="ERL41" s="420"/>
      <c r="ERM41" s="420"/>
      <c r="ERN41" s="420"/>
      <c r="ERO41" s="420"/>
      <c r="ERP41" s="420"/>
      <c r="ERQ41" s="420"/>
      <c r="ERR41" s="420"/>
      <c r="ERS41" s="420"/>
      <c r="ERT41" s="420"/>
      <c r="ERU41" s="420"/>
      <c r="ERV41" s="420"/>
      <c r="ERW41" s="420"/>
      <c r="ERX41" s="420"/>
      <c r="ERY41" s="420"/>
      <c r="ERZ41" s="420"/>
      <c r="ESA41" s="420"/>
      <c r="ESB41" s="420"/>
      <c r="ESC41" s="420"/>
      <c r="ESD41" s="420"/>
      <c r="ESE41" s="420"/>
      <c r="ESF41" s="420"/>
      <c r="ESG41" s="420"/>
      <c r="ESH41" s="420"/>
      <c r="ESI41" s="420"/>
      <c r="ESJ41" s="420"/>
      <c r="ESK41" s="420"/>
      <c r="ESL41" s="420"/>
      <c r="ESM41" s="420"/>
      <c r="ESN41" s="420"/>
      <c r="ESO41" s="420"/>
      <c r="ESP41" s="420"/>
      <c r="ESQ41" s="420"/>
      <c r="ESR41" s="420"/>
      <c r="ESS41" s="420"/>
      <c r="EST41" s="420"/>
      <c r="ESU41" s="420"/>
      <c r="ESV41" s="420"/>
      <c r="ESW41" s="420"/>
      <c r="ESX41" s="420"/>
      <c r="ESY41" s="420"/>
      <c r="ESZ41" s="420"/>
      <c r="ETA41" s="420"/>
      <c r="ETB41" s="420"/>
      <c r="ETC41" s="420"/>
      <c r="ETD41" s="420"/>
      <c r="ETE41" s="420"/>
      <c r="ETF41" s="420"/>
      <c r="ETG41" s="420"/>
      <c r="ETH41" s="420"/>
      <c r="ETI41" s="420"/>
      <c r="ETJ41" s="420"/>
      <c r="ETK41" s="420"/>
      <c r="ETL41" s="420"/>
      <c r="ETM41" s="420"/>
      <c r="ETN41" s="420"/>
      <c r="ETO41" s="420"/>
      <c r="ETP41" s="420"/>
      <c r="ETQ41" s="420"/>
      <c r="ETR41" s="420"/>
      <c r="ETS41" s="420"/>
      <c r="ETT41" s="420"/>
      <c r="ETU41" s="420"/>
      <c r="ETV41" s="420"/>
      <c r="ETW41" s="420"/>
      <c r="ETX41" s="420"/>
      <c r="ETY41" s="420"/>
      <c r="ETZ41" s="420"/>
      <c r="EUA41" s="420"/>
      <c r="EUB41" s="420"/>
      <c r="EUC41" s="420"/>
      <c r="EUD41" s="420"/>
      <c r="EUE41" s="420"/>
      <c r="EUF41" s="420"/>
      <c r="EUG41" s="420"/>
      <c r="EUH41" s="420"/>
      <c r="EUI41" s="420"/>
      <c r="EUJ41" s="420"/>
      <c r="EUK41" s="420"/>
      <c r="EUL41" s="420"/>
      <c r="EUM41" s="420"/>
      <c r="EUN41" s="420"/>
      <c r="EUO41" s="420"/>
      <c r="EUP41" s="420"/>
      <c r="EUQ41" s="420"/>
      <c r="EUR41" s="420"/>
      <c r="EUS41" s="420"/>
      <c r="EUT41" s="420"/>
      <c r="EUU41" s="420"/>
      <c r="EUV41" s="420"/>
      <c r="EUW41" s="420"/>
      <c r="EUX41" s="420"/>
      <c r="EUY41" s="420"/>
      <c r="EUZ41" s="420"/>
      <c r="EVA41" s="420"/>
      <c r="EVB41" s="420"/>
      <c r="EVC41" s="420"/>
      <c r="EVD41" s="420"/>
      <c r="EVE41" s="420"/>
      <c r="EVF41" s="420"/>
      <c r="EVG41" s="420"/>
      <c r="EVH41" s="420"/>
      <c r="EVI41" s="420"/>
      <c r="EVJ41" s="420"/>
      <c r="EVK41" s="420"/>
      <c r="EVL41" s="420"/>
      <c r="EVM41" s="420"/>
      <c r="EVN41" s="420"/>
      <c r="EVO41" s="420"/>
      <c r="EVP41" s="420"/>
      <c r="EVQ41" s="420"/>
      <c r="EVR41" s="420"/>
      <c r="EVS41" s="420"/>
      <c r="EVT41" s="420"/>
      <c r="EVU41" s="420"/>
      <c r="EVV41" s="420"/>
      <c r="EVW41" s="420"/>
      <c r="EVX41" s="420"/>
      <c r="EVY41" s="420"/>
      <c r="EVZ41" s="420"/>
      <c r="EWA41" s="420"/>
      <c r="EWB41" s="420"/>
      <c r="EWC41" s="420"/>
      <c r="EWD41" s="420"/>
      <c r="EWE41" s="420"/>
      <c r="EWF41" s="420"/>
      <c r="EWG41" s="420"/>
      <c r="EWH41" s="420"/>
      <c r="EWI41" s="420"/>
      <c r="EWJ41" s="420"/>
      <c r="EWK41" s="420"/>
      <c r="EWL41" s="420"/>
      <c r="EWM41" s="420"/>
      <c r="EWN41" s="420"/>
      <c r="EWO41" s="420"/>
      <c r="EWP41" s="420"/>
      <c r="EWQ41" s="420"/>
      <c r="EWR41" s="420"/>
      <c r="EWS41" s="420"/>
      <c r="EWT41" s="420"/>
      <c r="EWU41" s="420"/>
      <c r="EWV41" s="420"/>
      <c r="EWW41" s="420"/>
      <c r="EWX41" s="420"/>
      <c r="EWY41" s="420"/>
      <c r="EWZ41" s="420"/>
      <c r="EXA41" s="420"/>
      <c r="EXB41" s="420"/>
      <c r="EXC41" s="420"/>
      <c r="EXD41" s="420"/>
      <c r="EXE41" s="420"/>
      <c r="EXF41" s="420"/>
      <c r="EXG41" s="420"/>
      <c r="EXH41" s="420"/>
      <c r="EXI41" s="420"/>
      <c r="EXJ41" s="420"/>
      <c r="EXK41" s="420"/>
      <c r="EXL41" s="420"/>
      <c r="EXM41" s="420"/>
      <c r="EXN41" s="420"/>
      <c r="EXO41" s="420"/>
      <c r="EXP41" s="420"/>
      <c r="EXQ41" s="420"/>
      <c r="EXR41" s="420"/>
      <c r="EXS41" s="420"/>
      <c r="EXT41" s="420"/>
      <c r="EXU41" s="420"/>
      <c r="EXV41" s="420"/>
      <c r="EXW41" s="420"/>
      <c r="EXX41" s="420"/>
      <c r="EXY41" s="420"/>
      <c r="EXZ41" s="420"/>
      <c r="EYA41" s="420"/>
      <c r="EYB41" s="420"/>
      <c r="EYC41" s="420"/>
      <c r="EYD41" s="420"/>
      <c r="EYE41" s="420"/>
      <c r="EYF41" s="420"/>
      <c r="EYG41" s="420"/>
      <c r="EYH41" s="420"/>
      <c r="EYI41" s="420"/>
      <c r="EYJ41" s="420"/>
      <c r="EYK41" s="420"/>
      <c r="EYL41" s="420"/>
      <c r="EYM41" s="420"/>
      <c r="EYN41" s="420"/>
      <c r="EYO41" s="420"/>
      <c r="EYP41" s="420"/>
      <c r="EYQ41" s="420"/>
      <c r="EYR41" s="420"/>
      <c r="EYS41" s="420"/>
      <c r="EYT41" s="420"/>
      <c r="EYU41" s="420"/>
      <c r="EYV41" s="420"/>
      <c r="EYW41" s="420"/>
      <c r="EYX41" s="420"/>
      <c r="EYY41" s="420"/>
      <c r="EYZ41" s="420"/>
      <c r="EZA41" s="420"/>
      <c r="EZB41" s="420"/>
      <c r="EZC41" s="420"/>
      <c r="EZD41" s="420"/>
      <c r="EZE41" s="420"/>
      <c r="EZF41" s="420"/>
      <c r="EZG41" s="420"/>
      <c r="EZH41" s="420"/>
      <c r="EZI41" s="420"/>
      <c r="EZJ41" s="420"/>
      <c r="EZK41" s="420"/>
      <c r="EZL41" s="420"/>
      <c r="EZM41" s="420"/>
      <c r="EZN41" s="420"/>
      <c r="EZO41" s="420"/>
      <c r="EZP41" s="420"/>
      <c r="EZQ41" s="420"/>
      <c r="EZR41" s="420"/>
      <c r="EZS41" s="420"/>
      <c r="EZT41" s="420"/>
      <c r="EZU41" s="420"/>
      <c r="EZV41" s="420"/>
      <c r="EZW41" s="420"/>
      <c r="EZX41" s="420"/>
      <c r="EZY41" s="420"/>
      <c r="EZZ41" s="420"/>
      <c r="FAA41" s="420"/>
      <c r="FAB41" s="420"/>
      <c r="FAC41" s="420"/>
      <c r="FAD41" s="420"/>
      <c r="FAE41" s="420"/>
      <c r="FAF41" s="420"/>
      <c r="FAG41" s="420"/>
      <c r="FAH41" s="420"/>
      <c r="FAI41" s="420"/>
      <c r="FAJ41" s="420"/>
      <c r="FAK41" s="420"/>
      <c r="FAL41" s="420"/>
      <c r="FAM41" s="420"/>
      <c r="FAN41" s="420"/>
      <c r="FAO41" s="420"/>
      <c r="FAP41" s="420"/>
      <c r="FAQ41" s="420"/>
      <c r="FAR41" s="420"/>
      <c r="FAS41" s="420"/>
      <c r="FAT41" s="420"/>
      <c r="FAU41" s="420"/>
      <c r="FAV41" s="420"/>
      <c r="FAW41" s="420"/>
      <c r="FAX41" s="420"/>
      <c r="FAY41" s="420"/>
      <c r="FAZ41" s="420"/>
      <c r="FBA41" s="420"/>
      <c r="FBB41" s="420"/>
      <c r="FBC41" s="420"/>
      <c r="FBD41" s="420"/>
      <c r="FBE41" s="420"/>
      <c r="FBF41" s="420"/>
      <c r="FBG41" s="420"/>
      <c r="FBH41" s="420"/>
      <c r="FBI41" s="420"/>
      <c r="FBJ41" s="420"/>
      <c r="FBK41" s="420"/>
      <c r="FBL41" s="420"/>
      <c r="FBM41" s="420"/>
      <c r="FBN41" s="420"/>
      <c r="FBO41" s="420"/>
      <c r="FBP41" s="420"/>
      <c r="FBQ41" s="420"/>
      <c r="FBR41" s="420"/>
      <c r="FBS41" s="420"/>
      <c r="FBT41" s="420"/>
      <c r="FBU41" s="420"/>
      <c r="FBV41" s="420"/>
      <c r="FBW41" s="420"/>
      <c r="FBX41" s="420"/>
      <c r="FBY41" s="420"/>
      <c r="FBZ41" s="420"/>
      <c r="FCA41" s="420"/>
      <c r="FCB41" s="420"/>
      <c r="FCC41" s="420"/>
      <c r="FCD41" s="420"/>
      <c r="FCE41" s="420"/>
      <c r="FCF41" s="420"/>
      <c r="FCG41" s="420"/>
      <c r="FCH41" s="420"/>
      <c r="FCI41" s="420"/>
      <c r="FCJ41" s="420"/>
      <c r="FCK41" s="420"/>
      <c r="FCL41" s="420"/>
      <c r="FCM41" s="420"/>
      <c r="FCN41" s="420"/>
      <c r="FCO41" s="420"/>
      <c r="FCP41" s="420"/>
      <c r="FCQ41" s="420"/>
      <c r="FCR41" s="420"/>
      <c r="FCS41" s="420"/>
      <c r="FCT41" s="420"/>
      <c r="FCU41" s="420"/>
      <c r="FCV41" s="420"/>
      <c r="FCW41" s="420"/>
      <c r="FCX41" s="420"/>
      <c r="FCY41" s="420"/>
      <c r="FCZ41" s="420"/>
      <c r="FDA41" s="420"/>
      <c r="FDB41" s="420"/>
      <c r="FDC41" s="420"/>
      <c r="FDD41" s="420"/>
      <c r="FDE41" s="420"/>
      <c r="FDF41" s="420"/>
      <c r="FDG41" s="420"/>
      <c r="FDH41" s="420"/>
      <c r="FDI41" s="420"/>
      <c r="FDJ41" s="420"/>
      <c r="FDK41" s="420"/>
      <c r="FDL41" s="420"/>
      <c r="FDM41" s="420"/>
      <c r="FDN41" s="420"/>
      <c r="FDO41" s="420"/>
      <c r="FDP41" s="420"/>
      <c r="FDQ41" s="420"/>
      <c r="FDR41" s="420"/>
      <c r="FDS41" s="420"/>
      <c r="FDT41" s="420"/>
      <c r="FDU41" s="420"/>
      <c r="FDV41" s="420"/>
      <c r="FDW41" s="420"/>
      <c r="FDX41" s="420"/>
      <c r="FDY41" s="420"/>
      <c r="FDZ41" s="420"/>
      <c r="FEA41" s="420"/>
      <c r="FEB41" s="420"/>
      <c r="FEC41" s="420"/>
      <c r="FED41" s="420"/>
      <c r="FEE41" s="420"/>
      <c r="FEF41" s="420"/>
      <c r="FEG41" s="420"/>
      <c r="FEH41" s="420"/>
      <c r="FEI41" s="420"/>
      <c r="FEJ41" s="420"/>
      <c r="FEK41" s="420"/>
      <c r="FEL41" s="420"/>
      <c r="FEM41" s="420"/>
      <c r="FEN41" s="420"/>
      <c r="FEO41" s="420"/>
      <c r="FEP41" s="420"/>
      <c r="FEQ41" s="420"/>
      <c r="FER41" s="420"/>
      <c r="FES41" s="420"/>
      <c r="FET41" s="420"/>
      <c r="FEU41" s="420"/>
      <c r="FEV41" s="420"/>
      <c r="FEW41" s="420"/>
      <c r="FEX41" s="420"/>
      <c r="FEY41" s="420"/>
      <c r="FEZ41" s="420"/>
      <c r="FFA41" s="420"/>
      <c r="FFB41" s="420"/>
      <c r="FFC41" s="420"/>
      <c r="FFD41" s="420"/>
      <c r="FFE41" s="420"/>
      <c r="FFF41" s="420"/>
      <c r="FFG41" s="420"/>
      <c r="FFH41" s="420"/>
      <c r="FFI41" s="420"/>
      <c r="FFJ41" s="420"/>
      <c r="FFK41" s="420"/>
      <c r="FFL41" s="420"/>
      <c r="FFM41" s="420"/>
      <c r="FFN41" s="420"/>
      <c r="FFO41" s="420"/>
      <c r="FFP41" s="420"/>
      <c r="FFQ41" s="420"/>
      <c r="FFR41" s="420"/>
      <c r="FFS41" s="420"/>
      <c r="FFT41" s="420"/>
      <c r="FFU41" s="420"/>
      <c r="FFV41" s="420"/>
      <c r="FFW41" s="420"/>
      <c r="FFX41" s="420"/>
      <c r="FFY41" s="420"/>
      <c r="FFZ41" s="420"/>
      <c r="FGA41" s="420"/>
      <c r="FGB41" s="420"/>
      <c r="FGC41" s="420"/>
      <c r="FGD41" s="420"/>
      <c r="FGE41" s="420"/>
      <c r="FGF41" s="420"/>
      <c r="FGG41" s="420"/>
      <c r="FGH41" s="420"/>
      <c r="FGI41" s="420"/>
      <c r="FGJ41" s="420"/>
      <c r="FGK41" s="420"/>
      <c r="FGL41" s="420"/>
      <c r="FGM41" s="420"/>
      <c r="FGN41" s="420"/>
      <c r="FGO41" s="420"/>
      <c r="FGP41" s="420"/>
      <c r="FGQ41" s="420"/>
      <c r="FGR41" s="420"/>
      <c r="FGS41" s="420"/>
      <c r="FGT41" s="420"/>
      <c r="FGU41" s="420"/>
      <c r="FGV41" s="420"/>
      <c r="FGW41" s="420"/>
      <c r="FGX41" s="420"/>
      <c r="FGY41" s="420"/>
      <c r="FGZ41" s="420"/>
      <c r="FHA41" s="420"/>
      <c r="FHB41" s="420"/>
      <c r="FHC41" s="420"/>
      <c r="FHD41" s="420"/>
      <c r="FHE41" s="420"/>
      <c r="FHF41" s="420"/>
      <c r="FHG41" s="420"/>
      <c r="FHH41" s="420"/>
      <c r="FHI41" s="420"/>
      <c r="FHJ41" s="420"/>
      <c r="FHK41" s="420"/>
      <c r="FHL41" s="420"/>
      <c r="FHM41" s="420"/>
      <c r="FHN41" s="420"/>
      <c r="FHO41" s="420"/>
      <c r="FHP41" s="420"/>
      <c r="FHQ41" s="420"/>
      <c r="FHR41" s="420"/>
      <c r="FHS41" s="420"/>
      <c r="FHT41" s="420"/>
      <c r="FHU41" s="420"/>
      <c r="FHV41" s="420"/>
      <c r="FHW41" s="420"/>
      <c r="FHX41" s="420"/>
      <c r="FHY41" s="420"/>
      <c r="FHZ41" s="420"/>
      <c r="FIA41" s="420"/>
      <c r="FIB41" s="420"/>
      <c r="FIC41" s="420"/>
      <c r="FID41" s="420"/>
      <c r="FIE41" s="420"/>
      <c r="FIF41" s="420"/>
      <c r="FIG41" s="420"/>
      <c r="FIH41" s="420"/>
      <c r="FII41" s="420"/>
      <c r="FIJ41" s="420"/>
      <c r="FIK41" s="420"/>
      <c r="FIL41" s="420"/>
      <c r="FIM41" s="420"/>
      <c r="FIN41" s="420"/>
      <c r="FIO41" s="420"/>
      <c r="FIP41" s="420"/>
      <c r="FIQ41" s="420"/>
      <c r="FIR41" s="420"/>
      <c r="FIS41" s="420"/>
      <c r="FIT41" s="420"/>
      <c r="FIU41" s="420"/>
      <c r="FIV41" s="420"/>
      <c r="FIW41" s="420"/>
      <c r="FIX41" s="420"/>
      <c r="FIY41" s="420"/>
      <c r="FIZ41" s="420"/>
      <c r="FJA41" s="420"/>
      <c r="FJB41" s="420"/>
      <c r="FJC41" s="420"/>
      <c r="FJD41" s="420"/>
      <c r="FJE41" s="420"/>
      <c r="FJF41" s="420"/>
      <c r="FJG41" s="420"/>
      <c r="FJH41" s="420"/>
      <c r="FJI41" s="420"/>
      <c r="FJJ41" s="420"/>
      <c r="FJK41" s="420"/>
      <c r="FJL41" s="420"/>
      <c r="FJM41" s="420"/>
      <c r="FJN41" s="420"/>
      <c r="FJO41" s="420"/>
      <c r="FJP41" s="420"/>
      <c r="FJQ41" s="420"/>
      <c r="FJR41" s="420"/>
      <c r="FJS41" s="420"/>
      <c r="FJT41" s="420"/>
      <c r="FJU41" s="420"/>
      <c r="FJV41" s="420"/>
      <c r="FJW41" s="420"/>
      <c r="FJX41" s="420"/>
      <c r="FJY41" s="420"/>
      <c r="FJZ41" s="420"/>
      <c r="FKA41" s="420"/>
      <c r="FKB41" s="420"/>
      <c r="FKC41" s="420"/>
      <c r="FKD41" s="420"/>
      <c r="FKE41" s="420"/>
      <c r="FKF41" s="420"/>
      <c r="FKG41" s="420"/>
      <c r="FKH41" s="420"/>
      <c r="FKI41" s="420"/>
      <c r="FKJ41" s="420"/>
      <c r="FKK41" s="420"/>
      <c r="FKL41" s="420"/>
      <c r="FKM41" s="420"/>
      <c r="FKN41" s="420"/>
      <c r="FKO41" s="420"/>
      <c r="FKP41" s="420"/>
      <c r="FKQ41" s="420"/>
      <c r="FKR41" s="420"/>
      <c r="FKS41" s="420"/>
      <c r="FKT41" s="420"/>
      <c r="FKU41" s="420"/>
      <c r="FKV41" s="420"/>
      <c r="FKW41" s="420"/>
      <c r="FKX41" s="420"/>
      <c r="FKY41" s="420"/>
      <c r="FKZ41" s="420"/>
      <c r="FLA41" s="420"/>
      <c r="FLB41" s="420"/>
      <c r="FLC41" s="420"/>
      <c r="FLD41" s="420"/>
      <c r="FLE41" s="420"/>
      <c r="FLF41" s="420"/>
      <c r="FLG41" s="420"/>
      <c r="FLH41" s="420"/>
      <c r="FLI41" s="420"/>
      <c r="FLJ41" s="420"/>
      <c r="FLK41" s="420"/>
      <c r="FLL41" s="420"/>
      <c r="FLM41" s="420"/>
      <c r="FLN41" s="420"/>
      <c r="FLO41" s="420"/>
      <c r="FLP41" s="420"/>
      <c r="FLQ41" s="420"/>
      <c r="FLR41" s="420"/>
      <c r="FLS41" s="420"/>
      <c r="FLT41" s="420"/>
      <c r="FLU41" s="420"/>
      <c r="FLV41" s="420"/>
      <c r="FLW41" s="420"/>
      <c r="FLX41" s="420"/>
      <c r="FLY41" s="420"/>
      <c r="FLZ41" s="420"/>
      <c r="FMA41" s="420"/>
      <c r="FMB41" s="420"/>
      <c r="FMC41" s="420"/>
      <c r="FMD41" s="420"/>
      <c r="FME41" s="420"/>
      <c r="FMF41" s="420"/>
      <c r="FMG41" s="420"/>
      <c r="FMH41" s="420"/>
      <c r="FMI41" s="420"/>
      <c r="FMJ41" s="420"/>
      <c r="FMK41" s="420"/>
      <c r="FML41" s="420"/>
      <c r="FMM41" s="420"/>
      <c r="FMN41" s="420"/>
      <c r="FMO41" s="420"/>
      <c r="FMP41" s="420"/>
      <c r="FMQ41" s="420"/>
      <c r="FMR41" s="420"/>
      <c r="FMS41" s="420"/>
      <c r="FMT41" s="420"/>
      <c r="FMU41" s="420"/>
      <c r="FMV41" s="420"/>
      <c r="FMW41" s="420"/>
      <c r="FMX41" s="420"/>
      <c r="FMY41" s="420"/>
      <c r="FMZ41" s="420"/>
      <c r="FNA41" s="420"/>
      <c r="FNB41" s="420"/>
      <c r="FNC41" s="420"/>
      <c r="FND41" s="420"/>
      <c r="FNE41" s="420"/>
      <c r="FNF41" s="420"/>
      <c r="FNG41" s="420"/>
      <c r="FNH41" s="420"/>
      <c r="FNI41" s="420"/>
      <c r="FNJ41" s="420"/>
      <c r="FNK41" s="420"/>
      <c r="FNL41" s="420"/>
      <c r="FNM41" s="420"/>
      <c r="FNN41" s="420"/>
      <c r="FNO41" s="420"/>
      <c r="FNP41" s="420"/>
      <c r="FNQ41" s="420"/>
      <c r="FNR41" s="420"/>
      <c r="FNS41" s="420"/>
      <c r="FNT41" s="420"/>
      <c r="FNU41" s="420"/>
      <c r="FNV41" s="420"/>
      <c r="FNW41" s="420"/>
      <c r="FNX41" s="420"/>
      <c r="FNY41" s="420"/>
      <c r="FNZ41" s="420"/>
      <c r="FOA41" s="420"/>
      <c r="FOB41" s="420"/>
      <c r="FOC41" s="420"/>
      <c r="FOD41" s="420"/>
      <c r="FOE41" s="420"/>
      <c r="FOF41" s="420"/>
      <c r="FOG41" s="420"/>
      <c r="FOH41" s="420"/>
      <c r="FOI41" s="420"/>
      <c r="FOJ41" s="420"/>
      <c r="FOK41" s="420"/>
      <c r="FOL41" s="420"/>
      <c r="FOM41" s="420"/>
      <c r="FON41" s="420"/>
      <c r="FOO41" s="420"/>
      <c r="FOP41" s="420"/>
      <c r="FOQ41" s="420"/>
      <c r="FOR41" s="420"/>
      <c r="FOS41" s="420"/>
      <c r="FOT41" s="420"/>
      <c r="FOU41" s="420"/>
      <c r="FOV41" s="420"/>
      <c r="FOW41" s="420"/>
      <c r="FOX41" s="420"/>
      <c r="FOY41" s="420"/>
      <c r="FOZ41" s="420"/>
      <c r="FPA41" s="420"/>
      <c r="FPB41" s="420"/>
      <c r="FPC41" s="420"/>
      <c r="FPD41" s="420"/>
      <c r="FPE41" s="420"/>
      <c r="FPF41" s="420"/>
      <c r="FPG41" s="420"/>
      <c r="FPH41" s="420"/>
      <c r="FPI41" s="420"/>
      <c r="FPJ41" s="420"/>
      <c r="FPK41" s="420"/>
      <c r="FPL41" s="420"/>
      <c r="FPM41" s="420"/>
      <c r="FPN41" s="420"/>
      <c r="FPO41" s="420"/>
      <c r="FPP41" s="420"/>
      <c r="FPQ41" s="420"/>
      <c r="FPR41" s="420"/>
      <c r="FPS41" s="420"/>
      <c r="FPT41" s="420"/>
      <c r="FPU41" s="420"/>
      <c r="FPV41" s="420"/>
      <c r="FPW41" s="420"/>
      <c r="FPX41" s="420"/>
      <c r="FPY41" s="420"/>
      <c r="FPZ41" s="420"/>
      <c r="FQA41" s="420"/>
      <c r="FQB41" s="420"/>
      <c r="FQC41" s="420"/>
      <c r="FQD41" s="420"/>
      <c r="FQE41" s="420"/>
      <c r="FQF41" s="420"/>
      <c r="FQG41" s="420"/>
      <c r="FQH41" s="420"/>
      <c r="FQI41" s="420"/>
      <c r="FQJ41" s="420"/>
      <c r="FQK41" s="420"/>
      <c r="FQL41" s="420"/>
      <c r="FQM41" s="420"/>
      <c r="FQN41" s="420"/>
      <c r="FQO41" s="420"/>
      <c r="FQP41" s="420"/>
      <c r="FQQ41" s="420"/>
      <c r="FQR41" s="420"/>
      <c r="FQS41" s="420"/>
      <c r="FQT41" s="420"/>
      <c r="FQU41" s="420"/>
      <c r="FQV41" s="420"/>
      <c r="FQW41" s="420"/>
      <c r="FQX41" s="420"/>
      <c r="FQY41" s="420"/>
      <c r="FQZ41" s="420"/>
      <c r="FRA41" s="420"/>
      <c r="FRB41" s="420"/>
      <c r="FRC41" s="420"/>
      <c r="FRD41" s="420"/>
      <c r="FRE41" s="420"/>
      <c r="FRF41" s="420"/>
      <c r="FRG41" s="420"/>
      <c r="FRH41" s="420"/>
      <c r="FRI41" s="420"/>
      <c r="FRJ41" s="420"/>
      <c r="FRK41" s="420"/>
      <c r="FRL41" s="420"/>
      <c r="FRM41" s="420"/>
      <c r="FRN41" s="420"/>
      <c r="FRO41" s="420"/>
      <c r="FRP41" s="420"/>
      <c r="FRQ41" s="420"/>
      <c r="FRR41" s="420"/>
      <c r="FRS41" s="420"/>
      <c r="FRT41" s="420"/>
      <c r="FRU41" s="420"/>
      <c r="FRV41" s="420"/>
      <c r="FRW41" s="420"/>
      <c r="FRX41" s="420"/>
      <c r="FRY41" s="420"/>
      <c r="FRZ41" s="420"/>
      <c r="FSA41" s="420"/>
      <c r="FSB41" s="420"/>
      <c r="FSC41" s="420"/>
      <c r="FSD41" s="420"/>
      <c r="FSE41" s="420"/>
      <c r="FSF41" s="420"/>
      <c r="FSG41" s="420"/>
      <c r="FSH41" s="420"/>
      <c r="FSI41" s="420"/>
      <c r="FSJ41" s="420"/>
      <c r="FSK41" s="420"/>
      <c r="FSL41" s="420"/>
      <c r="FSM41" s="420"/>
      <c r="FSN41" s="420"/>
      <c r="FSO41" s="420"/>
      <c r="FSP41" s="420"/>
      <c r="FSQ41" s="420"/>
      <c r="FSR41" s="420"/>
      <c r="FSS41" s="420"/>
      <c r="FST41" s="420"/>
      <c r="FSU41" s="420"/>
      <c r="FSV41" s="420"/>
      <c r="FSW41" s="420"/>
      <c r="FSX41" s="420"/>
      <c r="FSY41" s="420"/>
      <c r="FSZ41" s="420"/>
      <c r="FTA41" s="420"/>
      <c r="FTB41" s="420"/>
      <c r="FTC41" s="420"/>
      <c r="FTD41" s="420"/>
      <c r="FTE41" s="420"/>
      <c r="FTF41" s="420"/>
      <c r="FTG41" s="420"/>
      <c r="FTH41" s="420"/>
      <c r="FTI41" s="420"/>
      <c r="FTJ41" s="420"/>
      <c r="FTK41" s="420"/>
      <c r="FTL41" s="420"/>
      <c r="FTM41" s="420"/>
      <c r="FTN41" s="420"/>
      <c r="FTO41" s="420"/>
      <c r="FTP41" s="420"/>
      <c r="FTQ41" s="420"/>
      <c r="FTR41" s="420"/>
      <c r="FTS41" s="420"/>
      <c r="FTT41" s="420"/>
      <c r="FTU41" s="420"/>
      <c r="FTV41" s="420"/>
      <c r="FTW41" s="420"/>
      <c r="FTX41" s="420"/>
      <c r="FTY41" s="420"/>
      <c r="FTZ41" s="420"/>
      <c r="FUA41" s="420"/>
      <c r="FUB41" s="420"/>
      <c r="FUC41" s="420"/>
      <c r="FUD41" s="420"/>
      <c r="FUE41" s="420"/>
      <c r="FUF41" s="420"/>
      <c r="FUG41" s="420"/>
      <c r="FUH41" s="420"/>
      <c r="FUI41" s="420"/>
      <c r="FUJ41" s="420"/>
      <c r="FUK41" s="420"/>
      <c r="FUL41" s="420"/>
      <c r="FUM41" s="420"/>
      <c r="FUN41" s="420"/>
      <c r="FUO41" s="420"/>
      <c r="FUP41" s="420"/>
      <c r="FUQ41" s="420"/>
      <c r="FUR41" s="420"/>
      <c r="FUS41" s="420"/>
      <c r="FUT41" s="420"/>
      <c r="FUU41" s="420"/>
      <c r="FUV41" s="420"/>
      <c r="FUW41" s="420"/>
      <c r="FUX41" s="420"/>
      <c r="FUY41" s="420"/>
      <c r="FUZ41" s="420"/>
      <c r="FVA41" s="420"/>
      <c r="FVB41" s="420"/>
      <c r="FVC41" s="420"/>
      <c r="FVD41" s="420"/>
      <c r="FVE41" s="420"/>
      <c r="FVF41" s="420"/>
      <c r="FVG41" s="420"/>
      <c r="FVH41" s="420"/>
      <c r="FVI41" s="420"/>
      <c r="FVJ41" s="420"/>
      <c r="FVK41" s="420"/>
      <c r="FVL41" s="420"/>
      <c r="FVM41" s="420"/>
      <c r="FVN41" s="420"/>
      <c r="FVO41" s="420"/>
      <c r="FVP41" s="420"/>
      <c r="FVQ41" s="420"/>
      <c r="FVR41" s="420"/>
      <c r="FVS41" s="420"/>
      <c r="FVT41" s="420"/>
      <c r="FVU41" s="420"/>
      <c r="FVV41" s="420"/>
      <c r="FVW41" s="420"/>
      <c r="FVX41" s="420"/>
      <c r="FVY41" s="420"/>
      <c r="FVZ41" s="420"/>
      <c r="FWA41" s="420"/>
      <c r="FWB41" s="420"/>
      <c r="FWC41" s="420"/>
      <c r="FWD41" s="420"/>
      <c r="FWE41" s="420"/>
      <c r="FWF41" s="420"/>
      <c r="FWG41" s="420"/>
      <c r="FWH41" s="420"/>
      <c r="FWI41" s="420"/>
      <c r="FWJ41" s="420"/>
      <c r="FWK41" s="420"/>
      <c r="FWL41" s="420"/>
      <c r="FWM41" s="420"/>
      <c r="FWN41" s="420"/>
      <c r="FWO41" s="420"/>
      <c r="FWP41" s="420"/>
      <c r="FWQ41" s="420"/>
      <c r="FWR41" s="420"/>
      <c r="FWS41" s="420"/>
      <c r="FWT41" s="420"/>
      <c r="FWU41" s="420"/>
      <c r="FWV41" s="420"/>
      <c r="FWW41" s="420"/>
      <c r="FWX41" s="420"/>
      <c r="FWY41" s="420"/>
      <c r="FWZ41" s="420"/>
      <c r="FXA41" s="420"/>
      <c r="FXB41" s="420"/>
      <c r="FXC41" s="420"/>
      <c r="FXD41" s="420"/>
      <c r="FXE41" s="420"/>
      <c r="FXF41" s="420"/>
      <c r="FXG41" s="420"/>
      <c r="FXH41" s="420"/>
      <c r="FXI41" s="420"/>
      <c r="FXJ41" s="420"/>
      <c r="FXK41" s="420"/>
      <c r="FXL41" s="420"/>
      <c r="FXM41" s="420"/>
      <c r="FXN41" s="420"/>
      <c r="FXO41" s="420"/>
      <c r="FXP41" s="420"/>
      <c r="FXQ41" s="420"/>
      <c r="FXR41" s="420"/>
      <c r="FXS41" s="420"/>
      <c r="FXT41" s="420"/>
      <c r="FXU41" s="420"/>
      <c r="FXV41" s="420"/>
      <c r="FXW41" s="420"/>
      <c r="FXX41" s="420"/>
      <c r="FXY41" s="420"/>
      <c r="FXZ41" s="420"/>
      <c r="FYA41" s="420"/>
      <c r="FYB41" s="420"/>
      <c r="FYC41" s="420"/>
      <c r="FYD41" s="420"/>
      <c r="FYE41" s="420"/>
      <c r="FYF41" s="420"/>
      <c r="FYG41" s="420"/>
      <c r="FYH41" s="420"/>
      <c r="FYI41" s="420"/>
      <c r="FYJ41" s="420"/>
      <c r="FYK41" s="420"/>
      <c r="FYL41" s="420"/>
      <c r="FYM41" s="420"/>
      <c r="FYN41" s="420"/>
      <c r="FYO41" s="420"/>
      <c r="FYP41" s="420"/>
      <c r="FYQ41" s="420"/>
      <c r="FYR41" s="420"/>
      <c r="FYS41" s="420"/>
      <c r="FYT41" s="420"/>
      <c r="FYU41" s="420"/>
      <c r="FYV41" s="420"/>
      <c r="FYW41" s="420"/>
      <c r="FYX41" s="420"/>
      <c r="FYY41" s="420"/>
      <c r="FYZ41" s="420"/>
      <c r="FZA41" s="420"/>
      <c r="FZB41" s="420"/>
      <c r="FZC41" s="420"/>
      <c r="FZD41" s="420"/>
      <c r="FZE41" s="420"/>
      <c r="FZF41" s="420"/>
      <c r="FZG41" s="420"/>
      <c r="FZH41" s="420"/>
      <c r="FZI41" s="420"/>
      <c r="FZJ41" s="420"/>
      <c r="FZK41" s="420"/>
      <c r="FZL41" s="420"/>
      <c r="FZM41" s="420"/>
      <c r="FZN41" s="420"/>
      <c r="FZO41" s="420"/>
      <c r="FZP41" s="420"/>
      <c r="FZQ41" s="420"/>
      <c r="FZR41" s="420"/>
      <c r="FZS41" s="420"/>
      <c r="FZT41" s="420"/>
      <c r="FZU41" s="420"/>
      <c r="FZV41" s="420"/>
      <c r="FZW41" s="420"/>
      <c r="FZX41" s="420"/>
      <c r="FZY41" s="420"/>
      <c r="FZZ41" s="420"/>
      <c r="GAA41" s="420"/>
      <c r="GAB41" s="420"/>
      <c r="GAC41" s="420"/>
      <c r="GAD41" s="420"/>
      <c r="GAE41" s="420"/>
      <c r="GAF41" s="420"/>
      <c r="GAG41" s="420"/>
      <c r="GAH41" s="420"/>
      <c r="GAI41" s="420"/>
      <c r="GAJ41" s="420"/>
      <c r="GAK41" s="420"/>
      <c r="GAL41" s="420"/>
      <c r="GAM41" s="420"/>
      <c r="GAN41" s="420"/>
      <c r="GAO41" s="420"/>
      <c r="GAP41" s="420"/>
      <c r="GAQ41" s="420"/>
      <c r="GAR41" s="420"/>
      <c r="GAS41" s="420"/>
      <c r="GAT41" s="420"/>
      <c r="GAU41" s="420"/>
      <c r="GAV41" s="420"/>
      <c r="GAW41" s="420"/>
      <c r="GAX41" s="420"/>
      <c r="GAY41" s="420"/>
      <c r="GAZ41" s="420"/>
      <c r="GBA41" s="420"/>
      <c r="GBB41" s="420"/>
      <c r="GBC41" s="420"/>
      <c r="GBD41" s="420"/>
      <c r="GBE41" s="420"/>
      <c r="GBF41" s="420"/>
      <c r="GBG41" s="420"/>
      <c r="GBH41" s="420"/>
      <c r="GBI41" s="420"/>
      <c r="GBJ41" s="420"/>
      <c r="GBK41" s="420"/>
      <c r="GBL41" s="420"/>
      <c r="GBM41" s="420"/>
      <c r="GBN41" s="420"/>
      <c r="GBO41" s="420"/>
      <c r="GBP41" s="420"/>
      <c r="GBQ41" s="420"/>
      <c r="GBR41" s="420"/>
      <c r="GBS41" s="420"/>
      <c r="GBT41" s="420"/>
      <c r="GBU41" s="420"/>
      <c r="GBV41" s="420"/>
      <c r="GBW41" s="420"/>
      <c r="GBX41" s="420"/>
      <c r="GBY41" s="420"/>
      <c r="GBZ41" s="420"/>
      <c r="GCA41" s="420"/>
      <c r="GCB41" s="420"/>
      <c r="GCC41" s="420"/>
      <c r="GCD41" s="420"/>
      <c r="GCE41" s="420"/>
      <c r="GCF41" s="420"/>
      <c r="GCG41" s="420"/>
      <c r="GCH41" s="420"/>
      <c r="GCI41" s="420"/>
      <c r="GCJ41" s="420"/>
      <c r="GCK41" s="420"/>
      <c r="GCL41" s="420"/>
      <c r="GCM41" s="420"/>
      <c r="GCN41" s="420"/>
      <c r="GCO41" s="420"/>
      <c r="GCP41" s="420"/>
      <c r="GCQ41" s="420"/>
      <c r="GCR41" s="420"/>
      <c r="GCS41" s="420"/>
      <c r="GCT41" s="420"/>
      <c r="GCU41" s="420"/>
      <c r="GCV41" s="420"/>
      <c r="GCW41" s="420"/>
      <c r="GCX41" s="420"/>
      <c r="GCY41" s="420"/>
      <c r="GCZ41" s="420"/>
      <c r="GDA41" s="420"/>
      <c r="GDB41" s="420"/>
      <c r="GDC41" s="420"/>
      <c r="GDD41" s="420"/>
      <c r="GDE41" s="420"/>
      <c r="GDF41" s="420"/>
      <c r="GDG41" s="420"/>
      <c r="GDH41" s="420"/>
      <c r="GDI41" s="420"/>
      <c r="GDJ41" s="420"/>
      <c r="GDK41" s="420"/>
      <c r="GDL41" s="420"/>
      <c r="GDM41" s="420"/>
      <c r="GDN41" s="420"/>
      <c r="GDO41" s="420"/>
      <c r="GDP41" s="420"/>
      <c r="GDQ41" s="420"/>
      <c r="GDR41" s="420"/>
      <c r="GDS41" s="420"/>
      <c r="GDT41" s="420"/>
      <c r="GDU41" s="420"/>
      <c r="GDV41" s="420"/>
      <c r="GDW41" s="420"/>
      <c r="GDX41" s="420"/>
      <c r="GDY41" s="420"/>
      <c r="GDZ41" s="420"/>
      <c r="GEA41" s="420"/>
      <c r="GEB41" s="420"/>
      <c r="GEC41" s="420"/>
      <c r="GED41" s="420"/>
      <c r="GEE41" s="420"/>
      <c r="GEF41" s="420"/>
      <c r="GEG41" s="420"/>
      <c r="GEH41" s="420"/>
      <c r="GEI41" s="420"/>
      <c r="GEJ41" s="420"/>
      <c r="GEK41" s="420"/>
      <c r="GEL41" s="420"/>
      <c r="GEM41" s="420"/>
      <c r="GEN41" s="420"/>
      <c r="GEO41" s="420"/>
      <c r="GEP41" s="420"/>
      <c r="GEQ41" s="420"/>
      <c r="GER41" s="420"/>
      <c r="GES41" s="420"/>
      <c r="GET41" s="420"/>
      <c r="GEU41" s="420"/>
      <c r="GEV41" s="420"/>
      <c r="GEW41" s="420"/>
      <c r="GEX41" s="420"/>
      <c r="GEY41" s="420"/>
      <c r="GEZ41" s="420"/>
      <c r="GFA41" s="420"/>
      <c r="GFB41" s="420"/>
      <c r="GFC41" s="420"/>
      <c r="GFD41" s="420"/>
      <c r="GFE41" s="420"/>
      <c r="GFF41" s="420"/>
      <c r="GFG41" s="420"/>
      <c r="GFH41" s="420"/>
      <c r="GFI41" s="420"/>
      <c r="GFJ41" s="420"/>
      <c r="GFK41" s="420"/>
      <c r="GFL41" s="420"/>
      <c r="GFM41" s="420"/>
      <c r="GFN41" s="420"/>
      <c r="GFO41" s="420"/>
      <c r="GFP41" s="420"/>
      <c r="GFQ41" s="420"/>
      <c r="GFR41" s="420"/>
      <c r="GFS41" s="420"/>
      <c r="GFT41" s="420"/>
      <c r="GFU41" s="420"/>
      <c r="GFV41" s="420"/>
      <c r="GFW41" s="420"/>
      <c r="GFX41" s="420"/>
      <c r="GFY41" s="420"/>
      <c r="GFZ41" s="420"/>
      <c r="GGA41" s="420"/>
      <c r="GGB41" s="420"/>
      <c r="GGC41" s="420"/>
      <c r="GGD41" s="420"/>
      <c r="GGE41" s="420"/>
      <c r="GGF41" s="420"/>
      <c r="GGG41" s="420"/>
      <c r="GGH41" s="420"/>
      <c r="GGI41" s="420"/>
      <c r="GGJ41" s="420"/>
      <c r="GGK41" s="420"/>
      <c r="GGL41" s="420"/>
      <c r="GGM41" s="420"/>
      <c r="GGN41" s="420"/>
      <c r="GGO41" s="420"/>
      <c r="GGP41" s="420"/>
      <c r="GGQ41" s="420"/>
      <c r="GGR41" s="420"/>
      <c r="GGS41" s="420"/>
      <c r="GGT41" s="420"/>
      <c r="GGU41" s="420"/>
      <c r="GGV41" s="420"/>
      <c r="GGW41" s="420"/>
      <c r="GGX41" s="420"/>
      <c r="GGY41" s="420"/>
      <c r="GGZ41" s="420"/>
      <c r="GHA41" s="420"/>
      <c r="GHB41" s="420"/>
      <c r="GHC41" s="420"/>
      <c r="GHD41" s="420"/>
      <c r="GHE41" s="420"/>
      <c r="GHF41" s="420"/>
      <c r="GHG41" s="420"/>
      <c r="GHH41" s="420"/>
      <c r="GHI41" s="420"/>
      <c r="GHJ41" s="420"/>
      <c r="GHK41" s="420"/>
      <c r="GHL41" s="420"/>
      <c r="GHM41" s="420"/>
      <c r="GHN41" s="420"/>
      <c r="GHO41" s="420"/>
      <c r="GHP41" s="420"/>
      <c r="GHQ41" s="420"/>
      <c r="GHR41" s="420"/>
      <c r="GHS41" s="420"/>
      <c r="GHT41" s="420"/>
      <c r="GHU41" s="420"/>
      <c r="GHV41" s="420"/>
      <c r="GHW41" s="420"/>
      <c r="GHX41" s="420"/>
      <c r="GHY41" s="420"/>
      <c r="GHZ41" s="420"/>
      <c r="GIA41" s="420"/>
      <c r="GIB41" s="420"/>
      <c r="GIC41" s="420"/>
      <c r="GID41" s="420"/>
      <c r="GIE41" s="420"/>
      <c r="GIF41" s="420"/>
      <c r="GIG41" s="420"/>
      <c r="GIH41" s="420"/>
      <c r="GII41" s="420"/>
      <c r="GIJ41" s="420"/>
      <c r="GIK41" s="420"/>
      <c r="GIL41" s="420"/>
      <c r="GIM41" s="420"/>
      <c r="GIN41" s="420"/>
      <c r="GIO41" s="420"/>
      <c r="GIP41" s="420"/>
      <c r="GIQ41" s="420"/>
      <c r="GIR41" s="420"/>
      <c r="GIS41" s="420"/>
      <c r="GIT41" s="420"/>
      <c r="GIU41" s="420"/>
      <c r="GIV41" s="420"/>
      <c r="GIW41" s="420"/>
      <c r="GIX41" s="420"/>
      <c r="GIY41" s="420"/>
      <c r="GIZ41" s="420"/>
      <c r="GJA41" s="420"/>
      <c r="GJB41" s="420"/>
      <c r="GJC41" s="420"/>
      <c r="GJD41" s="420"/>
      <c r="GJE41" s="420"/>
      <c r="GJF41" s="420"/>
      <c r="GJG41" s="420"/>
      <c r="GJH41" s="420"/>
      <c r="GJI41" s="420"/>
      <c r="GJJ41" s="420"/>
      <c r="GJK41" s="420"/>
      <c r="GJL41" s="420"/>
      <c r="GJM41" s="420"/>
      <c r="GJN41" s="420"/>
      <c r="GJO41" s="420"/>
      <c r="GJP41" s="420"/>
      <c r="GJQ41" s="420"/>
      <c r="GJR41" s="420"/>
      <c r="GJS41" s="420"/>
      <c r="GJT41" s="420"/>
      <c r="GJU41" s="420"/>
      <c r="GJV41" s="420"/>
      <c r="GJW41" s="420"/>
      <c r="GJX41" s="420"/>
      <c r="GJY41" s="420"/>
      <c r="GJZ41" s="420"/>
      <c r="GKA41" s="420"/>
      <c r="GKB41" s="420"/>
      <c r="GKC41" s="420"/>
      <c r="GKD41" s="420"/>
      <c r="GKE41" s="420"/>
      <c r="GKF41" s="420"/>
      <c r="GKG41" s="420"/>
      <c r="GKH41" s="420"/>
      <c r="GKI41" s="420"/>
      <c r="GKJ41" s="420"/>
      <c r="GKK41" s="420"/>
      <c r="GKL41" s="420"/>
      <c r="GKM41" s="420"/>
      <c r="GKN41" s="420"/>
      <c r="GKO41" s="420"/>
      <c r="GKP41" s="420"/>
      <c r="GKQ41" s="420"/>
      <c r="GKR41" s="420"/>
      <c r="GKS41" s="420"/>
      <c r="GKT41" s="420"/>
      <c r="GKU41" s="420"/>
      <c r="GKV41" s="420"/>
      <c r="GKW41" s="420"/>
      <c r="GKX41" s="420"/>
      <c r="GKY41" s="420"/>
      <c r="GKZ41" s="420"/>
      <c r="GLA41" s="420"/>
      <c r="GLB41" s="420"/>
      <c r="GLC41" s="420"/>
      <c r="GLD41" s="420"/>
      <c r="GLE41" s="420"/>
      <c r="GLF41" s="420"/>
      <c r="GLG41" s="420"/>
      <c r="GLH41" s="420"/>
      <c r="GLI41" s="420"/>
      <c r="GLJ41" s="420"/>
      <c r="GLK41" s="420"/>
      <c r="GLL41" s="420"/>
      <c r="GLM41" s="420"/>
      <c r="GLN41" s="420"/>
      <c r="GLO41" s="420"/>
      <c r="GLP41" s="420"/>
      <c r="GLQ41" s="420"/>
      <c r="GLR41" s="420"/>
      <c r="GLS41" s="420"/>
      <c r="GLT41" s="420"/>
      <c r="GLU41" s="420"/>
      <c r="GLV41" s="420"/>
      <c r="GLW41" s="420"/>
      <c r="GLX41" s="420"/>
      <c r="GLY41" s="420"/>
      <c r="GLZ41" s="420"/>
      <c r="GMA41" s="420"/>
      <c r="GMB41" s="420"/>
      <c r="GMC41" s="420"/>
      <c r="GMD41" s="420"/>
      <c r="GME41" s="420"/>
      <c r="GMF41" s="420"/>
      <c r="GMG41" s="420"/>
      <c r="GMH41" s="420"/>
      <c r="GMI41" s="420"/>
      <c r="GMJ41" s="420"/>
      <c r="GMK41" s="420"/>
      <c r="GML41" s="420"/>
      <c r="GMM41" s="420"/>
      <c r="GMN41" s="420"/>
      <c r="GMO41" s="420"/>
      <c r="GMP41" s="420"/>
      <c r="GMQ41" s="420"/>
      <c r="GMR41" s="420"/>
      <c r="GMS41" s="420"/>
      <c r="GMT41" s="420"/>
      <c r="GMU41" s="420"/>
      <c r="GMV41" s="420"/>
      <c r="GMW41" s="420"/>
      <c r="GMX41" s="420"/>
      <c r="GMY41" s="420"/>
      <c r="GMZ41" s="420"/>
      <c r="GNA41" s="420"/>
      <c r="GNB41" s="420"/>
      <c r="GNC41" s="420"/>
      <c r="GND41" s="420"/>
      <c r="GNE41" s="420"/>
      <c r="GNF41" s="420"/>
      <c r="GNG41" s="420"/>
      <c r="GNH41" s="420"/>
      <c r="GNI41" s="420"/>
      <c r="GNJ41" s="420"/>
      <c r="GNK41" s="420"/>
      <c r="GNL41" s="420"/>
      <c r="GNM41" s="420"/>
      <c r="GNN41" s="420"/>
      <c r="GNO41" s="420"/>
      <c r="GNP41" s="420"/>
      <c r="GNQ41" s="420"/>
      <c r="GNR41" s="420"/>
      <c r="GNS41" s="420"/>
      <c r="GNT41" s="420"/>
      <c r="GNU41" s="420"/>
      <c r="GNV41" s="420"/>
      <c r="GNW41" s="420"/>
      <c r="GNX41" s="420"/>
      <c r="GNY41" s="420"/>
      <c r="GNZ41" s="420"/>
      <c r="GOA41" s="420"/>
      <c r="GOB41" s="420"/>
      <c r="GOC41" s="420"/>
      <c r="GOD41" s="420"/>
      <c r="GOE41" s="420"/>
      <c r="GOF41" s="420"/>
      <c r="GOG41" s="420"/>
      <c r="GOH41" s="420"/>
      <c r="GOI41" s="420"/>
      <c r="GOJ41" s="420"/>
      <c r="GOK41" s="420"/>
      <c r="GOL41" s="420"/>
      <c r="GOM41" s="420"/>
      <c r="GON41" s="420"/>
      <c r="GOO41" s="420"/>
      <c r="GOP41" s="420"/>
      <c r="GOQ41" s="420"/>
      <c r="GOR41" s="420"/>
      <c r="GOS41" s="420"/>
      <c r="GOT41" s="420"/>
      <c r="GOU41" s="420"/>
      <c r="GOV41" s="420"/>
      <c r="GOW41" s="420"/>
      <c r="GOX41" s="420"/>
      <c r="GOY41" s="420"/>
      <c r="GOZ41" s="420"/>
      <c r="GPA41" s="420"/>
      <c r="GPB41" s="420"/>
      <c r="GPC41" s="420"/>
      <c r="GPD41" s="420"/>
      <c r="GPE41" s="420"/>
      <c r="GPF41" s="420"/>
      <c r="GPG41" s="420"/>
      <c r="GPH41" s="420"/>
      <c r="GPI41" s="420"/>
      <c r="GPJ41" s="420"/>
      <c r="GPK41" s="420"/>
      <c r="GPL41" s="420"/>
      <c r="GPM41" s="420"/>
      <c r="GPN41" s="420"/>
      <c r="GPO41" s="420"/>
      <c r="GPP41" s="420"/>
      <c r="GPQ41" s="420"/>
      <c r="GPR41" s="420"/>
      <c r="GPS41" s="420"/>
      <c r="GPT41" s="420"/>
      <c r="GPU41" s="420"/>
      <c r="GPV41" s="420"/>
      <c r="GPW41" s="420"/>
      <c r="GPX41" s="420"/>
      <c r="GPY41" s="420"/>
      <c r="GPZ41" s="420"/>
      <c r="GQA41" s="420"/>
      <c r="GQB41" s="420"/>
      <c r="GQC41" s="420"/>
      <c r="GQD41" s="420"/>
      <c r="GQE41" s="420"/>
      <c r="GQF41" s="420"/>
      <c r="GQG41" s="420"/>
      <c r="GQH41" s="420"/>
      <c r="GQI41" s="420"/>
      <c r="GQJ41" s="420"/>
      <c r="GQK41" s="420"/>
      <c r="GQL41" s="420"/>
      <c r="GQM41" s="420"/>
      <c r="GQN41" s="420"/>
      <c r="GQO41" s="420"/>
      <c r="GQP41" s="420"/>
      <c r="GQQ41" s="420"/>
      <c r="GQR41" s="420"/>
      <c r="GQS41" s="420"/>
      <c r="GQT41" s="420"/>
      <c r="GQU41" s="420"/>
      <c r="GQV41" s="420"/>
      <c r="GQW41" s="420"/>
      <c r="GQX41" s="420"/>
      <c r="GQY41" s="420"/>
      <c r="GQZ41" s="420"/>
      <c r="GRA41" s="420"/>
      <c r="GRB41" s="420"/>
      <c r="GRC41" s="420"/>
      <c r="GRD41" s="420"/>
      <c r="GRE41" s="420"/>
      <c r="GRF41" s="420"/>
      <c r="GRG41" s="420"/>
      <c r="GRH41" s="420"/>
      <c r="GRI41" s="420"/>
      <c r="GRJ41" s="420"/>
      <c r="GRK41" s="420"/>
      <c r="GRL41" s="420"/>
      <c r="GRM41" s="420"/>
      <c r="GRN41" s="420"/>
      <c r="GRO41" s="420"/>
      <c r="GRP41" s="420"/>
      <c r="GRQ41" s="420"/>
      <c r="GRR41" s="420"/>
      <c r="GRS41" s="420"/>
      <c r="GRT41" s="420"/>
      <c r="GRU41" s="420"/>
      <c r="GRV41" s="420"/>
      <c r="GRW41" s="420"/>
      <c r="GRX41" s="420"/>
      <c r="GRY41" s="420"/>
      <c r="GRZ41" s="420"/>
      <c r="GSA41" s="420"/>
      <c r="GSB41" s="420"/>
      <c r="GSC41" s="420"/>
      <c r="GSD41" s="420"/>
      <c r="GSE41" s="420"/>
      <c r="GSF41" s="420"/>
      <c r="GSG41" s="420"/>
      <c r="GSH41" s="420"/>
      <c r="GSI41" s="420"/>
      <c r="GSJ41" s="420"/>
      <c r="GSK41" s="420"/>
      <c r="GSL41" s="420"/>
      <c r="GSM41" s="420"/>
      <c r="GSN41" s="420"/>
      <c r="GSO41" s="420"/>
      <c r="GSP41" s="420"/>
      <c r="GSQ41" s="420"/>
      <c r="GSR41" s="420"/>
      <c r="GSS41" s="420"/>
      <c r="GST41" s="420"/>
      <c r="GSU41" s="420"/>
      <c r="GSV41" s="420"/>
      <c r="GSW41" s="420"/>
      <c r="GSX41" s="420"/>
      <c r="GSY41" s="420"/>
      <c r="GSZ41" s="420"/>
      <c r="GTA41" s="420"/>
      <c r="GTB41" s="420"/>
      <c r="GTC41" s="420"/>
      <c r="GTD41" s="420"/>
      <c r="GTE41" s="420"/>
      <c r="GTF41" s="420"/>
      <c r="GTG41" s="420"/>
      <c r="GTH41" s="420"/>
      <c r="GTI41" s="420"/>
      <c r="GTJ41" s="420"/>
      <c r="GTK41" s="420"/>
      <c r="GTL41" s="420"/>
      <c r="GTM41" s="420"/>
      <c r="GTN41" s="420"/>
      <c r="GTO41" s="420"/>
      <c r="GTP41" s="420"/>
      <c r="GTQ41" s="420"/>
      <c r="GTR41" s="420"/>
      <c r="GTS41" s="420"/>
      <c r="GTT41" s="420"/>
      <c r="GTU41" s="420"/>
      <c r="GTV41" s="420"/>
      <c r="GTW41" s="420"/>
      <c r="GTX41" s="420"/>
      <c r="GTY41" s="420"/>
      <c r="GTZ41" s="420"/>
      <c r="GUA41" s="420"/>
      <c r="GUB41" s="420"/>
      <c r="GUC41" s="420"/>
      <c r="GUD41" s="420"/>
      <c r="GUE41" s="420"/>
      <c r="GUF41" s="420"/>
      <c r="GUG41" s="420"/>
      <c r="GUH41" s="420"/>
      <c r="GUI41" s="420"/>
      <c r="GUJ41" s="420"/>
      <c r="GUK41" s="420"/>
      <c r="GUL41" s="420"/>
      <c r="GUM41" s="420"/>
      <c r="GUN41" s="420"/>
      <c r="GUO41" s="420"/>
      <c r="GUP41" s="420"/>
      <c r="GUQ41" s="420"/>
      <c r="GUR41" s="420"/>
      <c r="GUS41" s="420"/>
      <c r="GUT41" s="420"/>
      <c r="GUU41" s="420"/>
      <c r="GUV41" s="420"/>
      <c r="GUW41" s="420"/>
      <c r="GUX41" s="420"/>
      <c r="GUY41" s="420"/>
      <c r="GUZ41" s="420"/>
      <c r="GVA41" s="420"/>
      <c r="GVB41" s="420"/>
      <c r="GVC41" s="420"/>
      <c r="GVD41" s="420"/>
      <c r="GVE41" s="420"/>
      <c r="GVF41" s="420"/>
      <c r="GVG41" s="420"/>
      <c r="GVH41" s="420"/>
      <c r="GVI41" s="420"/>
      <c r="GVJ41" s="420"/>
      <c r="GVK41" s="420"/>
      <c r="GVL41" s="420"/>
      <c r="GVM41" s="420"/>
      <c r="GVN41" s="420"/>
      <c r="GVO41" s="420"/>
      <c r="GVP41" s="420"/>
      <c r="GVQ41" s="420"/>
      <c r="GVR41" s="420"/>
      <c r="GVS41" s="420"/>
      <c r="GVT41" s="420"/>
      <c r="GVU41" s="420"/>
      <c r="GVV41" s="420"/>
      <c r="GVW41" s="420"/>
      <c r="GVX41" s="420"/>
      <c r="GVY41" s="420"/>
      <c r="GVZ41" s="420"/>
      <c r="GWA41" s="420"/>
      <c r="GWB41" s="420"/>
      <c r="GWC41" s="420"/>
      <c r="GWD41" s="420"/>
      <c r="GWE41" s="420"/>
      <c r="GWF41" s="420"/>
      <c r="GWG41" s="420"/>
      <c r="GWH41" s="420"/>
      <c r="GWI41" s="420"/>
      <c r="GWJ41" s="420"/>
      <c r="GWK41" s="420"/>
      <c r="GWL41" s="420"/>
      <c r="GWM41" s="420"/>
      <c r="GWN41" s="420"/>
      <c r="GWO41" s="420"/>
      <c r="GWP41" s="420"/>
      <c r="GWQ41" s="420"/>
      <c r="GWR41" s="420"/>
      <c r="GWS41" s="420"/>
      <c r="GWT41" s="420"/>
      <c r="GWU41" s="420"/>
      <c r="GWV41" s="420"/>
      <c r="GWW41" s="420"/>
      <c r="GWX41" s="420"/>
      <c r="GWY41" s="420"/>
      <c r="GWZ41" s="420"/>
      <c r="GXA41" s="420"/>
      <c r="GXB41" s="420"/>
      <c r="GXC41" s="420"/>
      <c r="GXD41" s="420"/>
      <c r="GXE41" s="420"/>
      <c r="GXF41" s="420"/>
      <c r="GXG41" s="420"/>
      <c r="GXH41" s="420"/>
      <c r="GXI41" s="420"/>
      <c r="GXJ41" s="420"/>
      <c r="GXK41" s="420"/>
      <c r="GXL41" s="420"/>
      <c r="GXM41" s="420"/>
      <c r="GXN41" s="420"/>
      <c r="GXO41" s="420"/>
      <c r="GXP41" s="420"/>
      <c r="GXQ41" s="420"/>
      <c r="GXR41" s="420"/>
      <c r="GXS41" s="420"/>
      <c r="GXT41" s="420"/>
      <c r="GXU41" s="420"/>
      <c r="GXV41" s="420"/>
      <c r="GXW41" s="420"/>
      <c r="GXX41" s="420"/>
      <c r="GXY41" s="420"/>
      <c r="GXZ41" s="420"/>
      <c r="GYA41" s="420"/>
      <c r="GYB41" s="420"/>
      <c r="GYC41" s="420"/>
      <c r="GYD41" s="420"/>
      <c r="GYE41" s="420"/>
      <c r="GYF41" s="420"/>
      <c r="GYG41" s="420"/>
      <c r="GYH41" s="420"/>
      <c r="GYI41" s="420"/>
      <c r="GYJ41" s="420"/>
      <c r="GYK41" s="420"/>
      <c r="GYL41" s="420"/>
      <c r="GYM41" s="420"/>
      <c r="GYN41" s="420"/>
      <c r="GYO41" s="420"/>
      <c r="GYP41" s="420"/>
      <c r="GYQ41" s="420"/>
      <c r="GYR41" s="420"/>
      <c r="GYS41" s="420"/>
      <c r="GYT41" s="420"/>
      <c r="GYU41" s="420"/>
      <c r="GYV41" s="420"/>
      <c r="GYW41" s="420"/>
      <c r="GYX41" s="420"/>
      <c r="GYY41" s="420"/>
      <c r="GYZ41" s="420"/>
      <c r="GZA41" s="420"/>
      <c r="GZB41" s="420"/>
      <c r="GZC41" s="420"/>
      <c r="GZD41" s="420"/>
      <c r="GZE41" s="420"/>
      <c r="GZF41" s="420"/>
      <c r="GZG41" s="420"/>
      <c r="GZH41" s="420"/>
      <c r="GZI41" s="420"/>
      <c r="GZJ41" s="420"/>
      <c r="GZK41" s="420"/>
      <c r="GZL41" s="420"/>
      <c r="GZM41" s="420"/>
      <c r="GZN41" s="420"/>
      <c r="GZO41" s="420"/>
      <c r="GZP41" s="420"/>
      <c r="GZQ41" s="420"/>
      <c r="GZR41" s="420"/>
      <c r="GZS41" s="420"/>
      <c r="GZT41" s="420"/>
      <c r="GZU41" s="420"/>
      <c r="GZV41" s="420"/>
      <c r="GZW41" s="420"/>
      <c r="GZX41" s="420"/>
      <c r="GZY41" s="420"/>
      <c r="GZZ41" s="420"/>
      <c r="HAA41" s="420"/>
      <c r="HAB41" s="420"/>
      <c r="HAC41" s="420"/>
      <c r="HAD41" s="420"/>
      <c r="HAE41" s="420"/>
      <c r="HAF41" s="420"/>
      <c r="HAG41" s="420"/>
      <c r="HAH41" s="420"/>
      <c r="HAI41" s="420"/>
      <c r="HAJ41" s="420"/>
      <c r="HAK41" s="420"/>
      <c r="HAL41" s="420"/>
      <c r="HAM41" s="420"/>
      <c r="HAN41" s="420"/>
      <c r="HAO41" s="420"/>
      <c r="HAP41" s="420"/>
      <c r="HAQ41" s="420"/>
      <c r="HAR41" s="420"/>
      <c r="HAS41" s="420"/>
      <c r="HAT41" s="420"/>
      <c r="HAU41" s="420"/>
      <c r="HAV41" s="420"/>
      <c r="HAW41" s="420"/>
      <c r="HAX41" s="420"/>
      <c r="HAY41" s="420"/>
      <c r="HAZ41" s="420"/>
      <c r="HBA41" s="420"/>
      <c r="HBB41" s="420"/>
      <c r="HBC41" s="420"/>
      <c r="HBD41" s="420"/>
      <c r="HBE41" s="420"/>
      <c r="HBF41" s="420"/>
      <c r="HBG41" s="420"/>
      <c r="HBH41" s="420"/>
      <c r="HBI41" s="420"/>
      <c r="HBJ41" s="420"/>
      <c r="HBK41" s="420"/>
      <c r="HBL41" s="420"/>
      <c r="HBM41" s="420"/>
      <c r="HBN41" s="420"/>
      <c r="HBO41" s="420"/>
      <c r="HBP41" s="420"/>
      <c r="HBQ41" s="420"/>
      <c r="HBR41" s="420"/>
      <c r="HBS41" s="420"/>
      <c r="HBT41" s="420"/>
      <c r="HBU41" s="420"/>
      <c r="HBV41" s="420"/>
      <c r="HBW41" s="420"/>
      <c r="HBX41" s="420"/>
      <c r="HBY41" s="420"/>
      <c r="HBZ41" s="420"/>
      <c r="HCA41" s="420"/>
      <c r="HCB41" s="420"/>
      <c r="HCC41" s="420"/>
      <c r="HCD41" s="420"/>
      <c r="HCE41" s="420"/>
      <c r="HCF41" s="420"/>
      <c r="HCG41" s="420"/>
      <c r="HCH41" s="420"/>
      <c r="HCI41" s="420"/>
      <c r="HCJ41" s="420"/>
      <c r="HCK41" s="420"/>
      <c r="HCL41" s="420"/>
      <c r="HCM41" s="420"/>
      <c r="HCN41" s="420"/>
      <c r="HCO41" s="420"/>
      <c r="HCP41" s="420"/>
      <c r="HCQ41" s="420"/>
      <c r="HCR41" s="420"/>
      <c r="HCS41" s="420"/>
      <c r="HCT41" s="420"/>
      <c r="HCU41" s="420"/>
      <c r="HCV41" s="420"/>
      <c r="HCW41" s="420"/>
      <c r="HCX41" s="420"/>
      <c r="HCY41" s="420"/>
      <c r="HCZ41" s="420"/>
      <c r="HDA41" s="420"/>
      <c r="HDB41" s="420"/>
      <c r="HDC41" s="420"/>
      <c r="HDD41" s="420"/>
      <c r="HDE41" s="420"/>
      <c r="HDF41" s="420"/>
      <c r="HDG41" s="420"/>
      <c r="HDH41" s="420"/>
      <c r="HDI41" s="420"/>
      <c r="HDJ41" s="420"/>
      <c r="HDK41" s="420"/>
      <c r="HDL41" s="420"/>
      <c r="HDM41" s="420"/>
      <c r="HDN41" s="420"/>
      <c r="HDO41" s="420"/>
      <c r="HDP41" s="420"/>
      <c r="HDQ41" s="420"/>
      <c r="HDR41" s="420"/>
      <c r="HDS41" s="420"/>
      <c r="HDT41" s="420"/>
      <c r="HDU41" s="420"/>
      <c r="HDV41" s="420"/>
      <c r="HDW41" s="420"/>
      <c r="HDX41" s="420"/>
      <c r="HDY41" s="420"/>
      <c r="HDZ41" s="420"/>
      <c r="HEA41" s="420"/>
      <c r="HEB41" s="420"/>
      <c r="HEC41" s="420"/>
      <c r="HED41" s="420"/>
      <c r="HEE41" s="420"/>
      <c r="HEF41" s="420"/>
      <c r="HEG41" s="420"/>
      <c r="HEH41" s="420"/>
      <c r="HEI41" s="420"/>
      <c r="HEJ41" s="420"/>
      <c r="HEK41" s="420"/>
      <c r="HEL41" s="420"/>
      <c r="HEM41" s="420"/>
      <c r="HEN41" s="420"/>
      <c r="HEO41" s="420"/>
      <c r="HEP41" s="420"/>
      <c r="HEQ41" s="420"/>
      <c r="HER41" s="420"/>
      <c r="HES41" s="420"/>
      <c r="HET41" s="420"/>
      <c r="HEU41" s="420"/>
      <c r="HEV41" s="420"/>
      <c r="HEW41" s="420"/>
      <c r="HEX41" s="420"/>
      <c r="HEY41" s="420"/>
      <c r="HEZ41" s="420"/>
      <c r="HFA41" s="420"/>
      <c r="HFB41" s="420"/>
      <c r="HFC41" s="420"/>
      <c r="HFD41" s="420"/>
      <c r="HFE41" s="420"/>
      <c r="HFF41" s="420"/>
      <c r="HFG41" s="420"/>
      <c r="HFH41" s="420"/>
      <c r="HFI41" s="420"/>
      <c r="HFJ41" s="420"/>
      <c r="HFK41" s="420"/>
      <c r="HFL41" s="420"/>
      <c r="HFM41" s="420"/>
      <c r="HFN41" s="420"/>
      <c r="HFO41" s="420"/>
      <c r="HFP41" s="420"/>
      <c r="HFQ41" s="420"/>
      <c r="HFR41" s="420"/>
      <c r="HFS41" s="420"/>
      <c r="HFT41" s="420"/>
      <c r="HFU41" s="420"/>
      <c r="HFV41" s="420"/>
      <c r="HFW41" s="420"/>
      <c r="HFX41" s="420"/>
      <c r="HFY41" s="420"/>
      <c r="HFZ41" s="420"/>
      <c r="HGA41" s="420"/>
      <c r="HGB41" s="420"/>
      <c r="HGC41" s="420"/>
      <c r="HGD41" s="420"/>
      <c r="HGE41" s="420"/>
      <c r="HGF41" s="420"/>
      <c r="HGG41" s="420"/>
      <c r="HGH41" s="420"/>
      <c r="HGI41" s="420"/>
      <c r="HGJ41" s="420"/>
      <c r="HGK41" s="420"/>
      <c r="HGL41" s="420"/>
      <c r="HGM41" s="420"/>
      <c r="HGN41" s="420"/>
      <c r="HGO41" s="420"/>
      <c r="HGP41" s="420"/>
      <c r="HGQ41" s="420"/>
      <c r="HGR41" s="420"/>
      <c r="HGS41" s="420"/>
      <c r="HGT41" s="420"/>
      <c r="HGU41" s="420"/>
      <c r="HGV41" s="420"/>
      <c r="HGW41" s="420"/>
      <c r="HGX41" s="420"/>
      <c r="HGY41" s="420"/>
      <c r="HGZ41" s="420"/>
      <c r="HHA41" s="420"/>
      <c r="HHB41" s="420"/>
      <c r="HHC41" s="420"/>
      <c r="HHD41" s="420"/>
      <c r="HHE41" s="420"/>
      <c r="HHF41" s="420"/>
      <c r="HHG41" s="420"/>
      <c r="HHH41" s="420"/>
      <c r="HHI41" s="420"/>
      <c r="HHJ41" s="420"/>
      <c r="HHK41" s="420"/>
      <c r="HHL41" s="420"/>
      <c r="HHM41" s="420"/>
      <c r="HHN41" s="420"/>
      <c r="HHO41" s="420"/>
      <c r="HHP41" s="420"/>
      <c r="HHQ41" s="420"/>
      <c r="HHR41" s="420"/>
      <c r="HHS41" s="420"/>
      <c r="HHT41" s="420"/>
      <c r="HHU41" s="420"/>
      <c r="HHV41" s="420"/>
      <c r="HHW41" s="420"/>
      <c r="HHX41" s="420"/>
      <c r="HHY41" s="420"/>
      <c r="HHZ41" s="420"/>
      <c r="HIA41" s="420"/>
      <c r="HIB41" s="420"/>
      <c r="HIC41" s="420"/>
      <c r="HID41" s="420"/>
      <c r="HIE41" s="420"/>
      <c r="HIF41" s="420"/>
      <c r="HIG41" s="420"/>
      <c r="HIH41" s="420"/>
      <c r="HII41" s="420"/>
      <c r="HIJ41" s="420"/>
      <c r="HIK41" s="420"/>
      <c r="HIL41" s="420"/>
      <c r="HIM41" s="420"/>
      <c r="HIN41" s="420"/>
      <c r="HIO41" s="420"/>
      <c r="HIP41" s="420"/>
      <c r="HIQ41" s="420"/>
      <c r="HIR41" s="420"/>
      <c r="HIS41" s="420"/>
      <c r="HIT41" s="420"/>
      <c r="HIU41" s="420"/>
      <c r="HIV41" s="420"/>
      <c r="HIW41" s="420"/>
      <c r="HIX41" s="420"/>
      <c r="HIY41" s="420"/>
      <c r="HIZ41" s="420"/>
      <c r="HJA41" s="420"/>
      <c r="HJB41" s="420"/>
      <c r="HJC41" s="420"/>
      <c r="HJD41" s="420"/>
      <c r="HJE41" s="420"/>
      <c r="HJF41" s="420"/>
      <c r="HJG41" s="420"/>
      <c r="HJH41" s="420"/>
      <c r="HJI41" s="420"/>
      <c r="HJJ41" s="420"/>
      <c r="HJK41" s="420"/>
      <c r="HJL41" s="420"/>
      <c r="HJM41" s="420"/>
      <c r="HJN41" s="420"/>
      <c r="HJO41" s="420"/>
      <c r="HJP41" s="420"/>
      <c r="HJQ41" s="420"/>
      <c r="HJR41" s="420"/>
      <c r="HJS41" s="420"/>
      <c r="HJT41" s="420"/>
      <c r="HJU41" s="420"/>
      <c r="HJV41" s="420"/>
      <c r="HJW41" s="420"/>
      <c r="HJX41" s="420"/>
      <c r="HJY41" s="420"/>
      <c r="HJZ41" s="420"/>
      <c r="HKA41" s="420"/>
      <c r="HKB41" s="420"/>
      <c r="HKC41" s="420"/>
      <c r="HKD41" s="420"/>
      <c r="HKE41" s="420"/>
      <c r="HKF41" s="420"/>
      <c r="HKG41" s="420"/>
      <c r="HKH41" s="420"/>
      <c r="HKI41" s="420"/>
      <c r="HKJ41" s="420"/>
      <c r="HKK41" s="420"/>
      <c r="HKL41" s="420"/>
      <c r="HKM41" s="420"/>
      <c r="HKN41" s="420"/>
      <c r="HKO41" s="420"/>
      <c r="HKP41" s="420"/>
      <c r="HKQ41" s="420"/>
      <c r="HKR41" s="420"/>
      <c r="HKS41" s="420"/>
      <c r="HKT41" s="420"/>
      <c r="HKU41" s="420"/>
      <c r="HKV41" s="420"/>
      <c r="HKW41" s="420"/>
      <c r="HKX41" s="420"/>
      <c r="HKY41" s="420"/>
      <c r="HKZ41" s="420"/>
      <c r="HLA41" s="420"/>
      <c r="HLB41" s="420"/>
      <c r="HLC41" s="420"/>
      <c r="HLD41" s="420"/>
      <c r="HLE41" s="420"/>
      <c r="HLF41" s="420"/>
      <c r="HLG41" s="420"/>
      <c r="HLH41" s="420"/>
      <c r="HLI41" s="420"/>
      <c r="HLJ41" s="420"/>
      <c r="HLK41" s="420"/>
      <c r="HLL41" s="420"/>
      <c r="HLM41" s="420"/>
      <c r="HLN41" s="420"/>
      <c r="HLO41" s="420"/>
      <c r="HLP41" s="420"/>
      <c r="HLQ41" s="420"/>
      <c r="HLR41" s="420"/>
      <c r="HLS41" s="420"/>
      <c r="HLT41" s="420"/>
      <c r="HLU41" s="420"/>
      <c r="HLV41" s="420"/>
      <c r="HLW41" s="420"/>
      <c r="HLX41" s="420"/>
      <c r="HLY41" s="420"/>
      <c r="HLZ41" s="420"/>
      <c r="HMA41" s="420"/>
      <c r="HMB41" s="420"/>
      <c r="HMC41" s="420"/>
      <c r="HMD41" s="420"/>
      <c r="HME41" s="420"/>
      <c r="HMF41" s="420"/>
      <c r="HMG41" s="420"/>
      <c r="HMH41" s="420"/>
      <c r="HMI41" s="420"/>
      <c r="HMJ41" s="420"/>
      <c r="HMK41" s="420"/>
      <c r="HML41" s="420"/>
      <c r="HMM41" s="420"/>
      <c r="HMN41" s="420"/>
      <c r="HMO41" s="420"/>
      <c r="HMP41" s="420"/>
      <c r="HMQ41" s="420"/>
      <c r="HMR41" s="420"/>
      <c r="HMS41" s="420"/>
      <c r="HMT41" s="420"/>
      <c r="HMU41" s="420"/>
      <c r="HMV41" s="420"/>
      <c r="HMW41" s="420"/>
      <c r="HMX41" s="420"/>
      <c r="HMY41" s="420"/>
      <c r="HMZ41" s="420"/>
      <c r="HNA41" s="420"/>
      <c r="HNB41" s="420"/>
      <c r="HNC41" s="420"/>
      <c r="HND41" s="420"/>
      <c r="HNE41" s="420"/>
      <c r="HNF41" s="420"/>
      <c r="HNG41" s="420"/>
      <c r="HNH41" s="420"/>
      <c r="HNI41" s="420"/>
      <c r="HNJ41" s="420"/>
      <c r="HNK41" s="420"/>
      <c r="HNL41" s="420"/>
      <c r="HNM41" s="420"/>
      <c r="HNN41" s="420"/>
      <c r="HNO41" s="420"/>
      <c r="HNP41" s="420"/>
      <c r="HNQ41" s="420"/>
      <c r="HNR41" s="420"/>
      <c r="HNS41" s="420"/>
      <c r="HNT41" s="420"/>
      <c r="HNU41" s="420"/>
      <c r="HNV41" s="420"/>
      <c r="HNW41" s="420"/>
      <c r="HNX41" s="420"/>
      <c r="HNY41" s="420"/>
      <c r="HNZ41" s="420"/>
      <c r="HOA41" s="420"/>
      <c r="HOB41" s="420"/>
      <c r="HOC41" s="420"/>
      <c r="HOD41" s="420"/>
      <c r="HOE41" s="420"/>
      <c r="HOF41" s="420"/>
      <c r="HOG41" s="420"/>
      <c r="HOH41" s="420"/>
      <c r="HOI41" s="420"/>
      <c r="HOJ41" s="420"/>
      <c r="HOK41" s="420"/>
      <c r="HOL41" s="420"/>
      <c r="HOM41" s="420"/>
      <c r="HON41" s="420"/>
      <c r="HOO41" s="420"/>
      <c r="HOP41" s="420"/>
      <c r="HOQ41" s="420"/>
      <c r="HOR41" s="420"/>
      <c r="HOS41" s="420"/>
      <c r="HOT41" s="420"/>
      <c r="HOU41" s="420"/>
      <c r="HOV41" s="420"/>
      <c r="HOW41" s="420"/>
      <c r="HOX41" s="420"/>
      <c r="HOY41" s="420"/>
      <c r="HOZ41" s="420"/>
      <c r="HPA41" s="420"/>
      <c r="HPB41" s="420"/>
      <c r="HPC41" s="420"/>
      <c r="HPD41" s="420"/>
      <c r="HPE41" s="420"/>
      <c r="HPF41" s="420"/>
      <c r="HPG41" s="420"/>
      <c r="HPH41" s="420"/>
      <c r="HPI41" s="420"/>
      <c r="HPJ41" s="420"/>
      <c r="HPK41" s="420"/>
      <c r="HPL41" s="420"/>
      <c r="HPM41" s="420"/>
      <c r="HPN41" s="420"/>
      <c r="HPO41" s="420"/>
      <c r="HPP41" s="420"/>
      <c r="HPQ41" s="420"/>
      <c r="HPR41" s="420"/>
      <c r="HPS41" s="420"/>
      <c r="HPT41" s="420"/>
      <c r="HPU41" s="420"/>
      <c r="HPV41" s="420"/>
      <c r="HPW41" s="420"/>
      <c r="HPX41" s="420"/>
      <c r="HPY41" s="420"/>
      <c r="HPZ41" s="420"/>
      <c r="HQA41" s="420"/>
      <c r="HQB41" s="420"/>
      <c r="HQC41" s="420"/>
      <c r="HQD41" s="420"/>
      <c r="HQE41" s="420"/>
      <c r="HQF41" s="420"/>
      <c r="HQG41" s="420"/>
      <c r="HQH41" s="420"/>
      <c r="HQI41" s="420"/>
      <c r="HQJ41" s="420"/>
      <c r="HQK41" s="420"/>
      <c r="HQL41" s="420"/>
      <c r="HQM41" s="420"/>
      <c r="HQN41" s="420"/>
      <c r="HQO41" s="420"/>
      <c r="HQP41" s="420"/>
      <c r="HQQ41" s="420"/>
      <c r="HQR41" s="420"/>
      <c r="HQS41" s="420"/>
      <c r="HQT41" s="420"/>
      <c r="HQU41" s="420"/>
      <c r="HQV41" s="420"/>
      <c r="HQW41" s="420"/>
      <c r="HQX41" s="420"/>
      <c r="HQY41" s="420"/>
      <c r="HQZ41" s="420"/>
      <c r="HRA41" s="420"/>
      <c r="HRB41" s="420"/>
      <c r="HRC41" s="420"/>
      <c r="HRD41" s="420"/>
      <c r="HRE41" s="420"/>
      <c r="HRF41" s="420"/>
      <c r="HRG41" s="420"/>
      <c r="HRH41" s="420"/>
      <c r="HRI41" s="420"/>
      <c r="HRJ41" s="420"/>
      <c r="HRK41" s="420"/>
      <c r="HRL41" s="420"/>
      <c r="HRM41" s="420"/>
      <c r="HRN41" s="420"/>
      <c r="HRO41" s="420"/>
      <c r="HRP41" s="420"/>
      <c r="HRQ41" s="420"/>
      <c r="HRR41" s="420"/>
      <c r="HRS41" s="420"/>
      <c r="HRT41" s="420"/>
      <c r="HRU41" s="420"/>
      <c r="HRV41" s="420"/>
      <c r="HRW41" s="420"/>
      <c r="HRX41" s="420"/>
      <c r="HRY41" s="420"/>
      <c r="HRZ41" s="420"/>
      <c r="HSA41" s="420"/>
      <c r="HSB41" s="420"/>
      <c r="HSC41" s="420"/>
      <c r="HSD41" s="420"/>
      <c r="HSE41" s="420"/>
      <c r="HSF41" s="420"/>
      <c r="HSG41" s="420"/>
      <c r="HSH41" s="420"/>
      <c r="HSI41" s="420"/>
      <c r="HSJ41" s="420"/>
      <c r="HSK41" s="420"/>
      <c r="HSL41" s="420"/>
      <c r="HSM41" s="420"/>
      <c r="HSN41" s="420"/>
      <c r="HSO41" s="420"/>
      <c r="HSP41" s="420"/>
      <c r="HSQ41" s="420"/>
      <c r="HSR41" s="420"/>
      <c r="HSS41" s="420"/>
      <c r="HST41" s="420"/>
      <c r="HSU41" s="420"/>
      <c r="HSV41" s="420"/>
      <c r="HSW41" s="420"/>
      <c r="HSX41" s="420"/>
      <c r="HSY41" s="420"/>
      <c r="HSZ41" s="420"/>
      <c r="HTA41" s="420"/>
      <c r="HTB41" s="420"/>
      <c r="HTC41" s="420"/>
      <c r="HTD41" s="420"/>
      <c r="HTE41" s="420"/>
      <c r="HTF41" s="420"/>
      <c r="HTG41" s="420"/>
      <c r="HTH41" s="420"/>
      <c r="HTI41" s="420"/>
      <c r="HTJ41" s="420"/>
      <c r="HTK41" s="420"/>
      <c r="HTL41" s="420"/>
      <c r="HTM41" s="420"/>
      <c r="HTN41" s="420"/>
      <c r="HTO41" s="420"/>
      <c r="HTP41" s="420"/>
      <c r="HTQ41" s="420"/>
      <c r="HTR41" s="420"/>
      <c r="HTS41" s="420"/>
      <c r="HTT41" s="420"/>
      <c r="HTU41" s="420"/>
      <c r="HTV41" s="420"/>
      <c r="HTW41" s="420"/>
      <c r="HTX41" s="420"/>
      <c r="HTY41" s="420"/>
      <c r="HTZ41" s="420"/>
      <c r="HUA41" s="420"/>
      <c r="HUB41" s="420"/>
      <c r="HUC41" s="420"/>
      <c r="HUD41" s="420"/>
      <c r="HUE41" s="420"/>
      <c r="HUF41" s="420"/>
      <c r="HUG41" s="420"/>
      <c r="HUH41" s="420"/>
      <c r="HUI41" s="420"/>
      <c r="HUJ41" s="420"/>
      <c r="HUK41" s="420"/>
      <c r="HUL41" s="420"/>
      <c r="HUM41" s="420"/>
      <c r="HUN41" s="420"/>
      <c r="HUO41" s="420"/>
      <c r="HUP41" s="420"/>
      <c r="HUQ41" s="420"/>
      <c r="HUR41" s="420"/>
      <c r="HUS41" s="420"/>
      <c r="HUT41" s="420"/>
      <c r="HUU41" s="420"/>
      <c r="HUV41" s="420"/>
      <c r="HUW41" s="420"/>
      <c r="HUX41" s="420"/>
      <c r="HUY41" s="420"/>
      <c r="HUZ41" s="420"/>
      <c r="HVA41" s="420"/>
      <c r="HVB41" s="420"/>
      <c r="HVC41" s="420"/>
      <c r="HVD41" s="420"/>
      <c r="HVE41" s="420"/>
      <c r="HVF41" s="420"/>
      <c r="HVG41" s="420"/>
      <c r="HVH41" s="420"/>
      <c r="HVI41" s="420"/>
      <c r="HVJ41" s="420"/>
      <c r="HVK41" s="420"/>
      <c r="HVL41" s="420"/>
      <c r="HVM41" s="420"/>
      <c r="HVN41" s="420"/>
      <c r="HVO41" s="420"/>
      <c r="HVP41" s="420"/>
      <c r="HVQ41" s="420"/>
      <c r="HVR41" s="420"/>
      <c r="HVS41" s="420"/>
      <c r="HVT41" s="420"/>
      <c r="HVU41" s="420"/>
      <c r="HVV41" s="420"/>
      <c r="HVW41" s="420"/>
      <c r="HVX41" s="420"/>
      <c r="HVY41" s="420"/>
      <c r="HVZ41" s="420"/>
      <c r="HWA41" s="420"/>
      <c r="HWB41" s="420"/>
      <c r="HWC41" s="420"/>
      <c r="HWD41" s="420"/>
      <c r="HWE41" s="420"/>
      <c r="HWF41" s="420"/>
      <c r="HWG41" s="420"/>
      <c r="HWH41" s="420"/>
      <c r="HWI41" s="420"/>
      <c r="HWJ41" s="420"/>
      <c r="HWK41" s="420"/>
      <c r="HWL41" s="420"/>
      <c r="HWM41" s="420"/>
      <c r="HWN41" s="420"/>
      <c r="HWO41" s="420"/>
      <c r="HWP41" s="420"/>
      <c r="HWQ41" s="420"/>
      <c r="HWR41" s="420"/>
      <c r="HWS41" s="420"/>
      <c r="HWT41" s="420"/>
      <c r="HWU41" s="420"/>
      <c r="HWV41" s="420"/>
      <c r="HWW41" s="420"/>
      <c r="HWX41" s="420"/>
      <c r="HWY41" s="420"/>
      <c r="HWZ41" s="420"/>
      <c r="HXA41" s="420"/>
      <c r="HXB41" s="420"/>
      <c r="HXC41" s="420"/>
      <c r="HXD41" s="420"/>
      <c r="HXE41" s="420"/>
      <c r="HXF41" s="420"/>
      <c r="HXG41" s="420"/>
      <c r="HXH41" s="420"/>
      <c r="HXI41" s="420"/>
      <c r="HXJ41" s="420"/>
      <c r="HXK41" s="420"/>
      <c r="HXL41" s="420"/>
      <c r="HXM41" s="420"/>
      <c r="HXN41" s="420"/>
      <c r="HXO41" s="420"/>
      <c r="HXP41" s="420"/>
      <c r="HXQ41" s="420"/>
      <c r="HXR41" s="420"/>
      <c r="HXS41" s="420"/>
      <c r="HXT41" s="420"/>
      <c r="HXU41" s="420"/>
      <c r="HXV41" s="420"/>
      <c r="HXW41" s="420"/>
      <c r="HXX41" s="420"/>
      <c r="HXY41" s="420"/>
      <c r="HXZ41" s="420"/>
      <c r="HYA41" s="420"/>
      <c r="HYB41" s="420"/>
      <c r="HYC41" s="420"/>
      <c r="HYD41" s="420"/>
      <c r="HYE41" s="420"/>
      <c r="HYF41" s="420"/>
      <c r="HYG41" s="420"/>
      <c r="HYH41" s="420"/>
      <c r="HYI41" s="420"/>
      <c r="HYJ41" s="420"/>
      <c r="HYK41" s="420"/>
      <c r="HYL41" s="420"/>
      <c r="HYM41" s="420"/>
      <c r="HYN41" s="420"/>
      <c r="HYO41" s="420"/>
      <c r="HYP41" s="420"/>
      <c r="HYQ41" s="420"/>
      <c r="HYR41" s="420"/>
      <c r="HYS41" s="420"/>
      <c r="HYT41" s="420"/>
      <c r="HYU41" s="420"/>
      <c r="HYV41" s="420"/>
      <c r="HYW41" s="420"/>
      <c r="HYX41" s="420"/>
      <c r="HYY41" s="420"/>
      <c r="HYZ41" s="420"/>
      <c r="HZA41" s="420"/>
      <c r="HZB41" s="420"/>
      <c r="HZC41" s="420"/>
      <c r="HZD41" s="420"/>
      <c r="HZE41" s="420"/>
      <c r="HZF41" s="420"/>
      <c r="HZG41" s="420"/>
      <c r="HZH41" s="420"/>
      <c r="HZI41" s="420"/>
      <c r="HZJ41" s="420"/>
      <c r="HZK41" s="420"/>
      <c r="HZL41" s="420"/>
      <c r="HZM41" s="420"/>
      <c r="HZN41" s="420"/>
      <c r="HZO41" s="420"/>
      <c r="HZP41" s="420"/>
      <c r="HZQ41" s="420"/>
      <c r="HZR41" s="420"/>
      <c r="HZS41" s="420"/>
      <c r="HZT41" s="420"/>
      <c r="HZU41" s="420"/>
      <c r="HZV41" s="420"/>
      <c r="HZW41" s="420"/>
      <c r="HZX41" s="420"/>
      <c r="HZY41" s="420"/>
      <c r="HZZ41" s="420"/>
      <c r="IAA41" s="420"/>
      <c r="IAB41" s="420"/>
      <c r="IAC41" s="420"/>
      <c r="IAD41" s="420"/>
      <c r="IAE41" s="420"/>
      <c r="IAF41" s="420"/>
      <c r="IAG41" s="420"/>
      <c r="IAH41" s="420"/>
      <c r="IAI41" s="420"/>
      <c r="IAJ41" s="420"/>
      <c r="IAK41" s="420"/>
      <c r="IAL41" s="420"/>
      <c r="IAM41" s="420"/>
      <c r="IAN41" s="420"/>
      <c r="IAO41" s="420"/>
      <c r="IAP41" s="420"/>
      <c r="IAQ41" s="420"/>
      <c r="IAR41" s="420"/>
      <c r="IAS41" s="420"/>
      <c r="IAT41" s="420"/>
      <c r="IAU41" s="420"/>
      <c r="IAV41" s="420"/>
      <c r="IAW41" s="420"/>
      <c r="IAX41" s="420"/>
      <c r="IAY41" s="420"/>
      <c r="IAZ41" s="420"/>
      <c r="IBA41" s="420"/>
      <c r="IBB41" s="420"/>
      <c r="IBC41" s="420"/>
      <c r="IBD41" s="420"/>
      <c r="IBE41" s="420"/>
      <c r="IBF41" s="420"/>
      <c r="IBG41" s="420"/>
      <c r="IBH41" s="420"/>
      <c r="IBI41" s="420"/>
      <c r="IBJ41" s="420"/>
      <c r="IBK41" s="420"/>
      <c r="IBL41" s="420"/>
      <c r="IBM41" s="420"/>
      <c r="IBN41" s="420"/>
      <c r="IBO41" s="420"/>
      <c r="IBP41" s="420"/>
      <c r="IBQ41" s="420"/>
      <c r="IBR41" s="420"/>
      <c r="IBS41" s="420"/>
      <c r="IBT41" s="420"/>
      <c r="IBU41" s="420"/>
      <c r="IBV41" s="420"/>
      <c r="IBW41" s="420"/>
      <c r="IBX41" s="420"/>
      <c r="IBY41" s="420"/>
      <c r="IBZ41" s="420"/>
      <c r="ICA41" s="420"/>
      <c r="ICB41" s="420"/>
      <c r="ICC41" s="420"/>
      <c r="ICD41" s="420"/>
      <c r="ICE41" s="420"/>
      <c r="ICF41" s="420"/>
      <c r="ICG41" s="420"/>
      <c r="ICH41" s="420"/>
      <c r="ICI41" s="420"/>
      <c r="ICJ41" s="420"/>
      <c r="ICK41" s="420"/>
      <c r="ICL41" s="420"/>
      <c r="ICM41" s="420"/>
      <c r="ICN41" s="420"/>
      <c r="ICO41" s="420"/>
      <c r="ICP41" s="420"/>
      <c r="ICQ41" s="420"/>
      <c r="ICR41" s="420"/>
      <c r="ICS41" s="420"/>
      <c r="ICT41" s="420"/>
      <c r="ICU41" s="420"/>
      <c r="ICV41" s="420"/>
      <c r="ICW41" s="420"/>
      <c r="ICX41" s="420"/>
      <c r="ICY41" s="420"/>
      <c r="ICZ41" s="420"/>
      <c r="IDA41" s="420"/>
      <c r="IDB41" s="420"/>
      <c r="IDC41" s="420"/>
      <c r="IDD41" s="420"/>
      <c r="IDE41" s="420"/>
      <c r="IDF41" s="420"/>
      <c r="IDG41" s="420"/>
      <c r="IDH41" s="420"/>
      <c r="IDI41" s="420"/>
      <c r="IDJ41" s="420"/>
      <c r="IDK41" s="420"/>
      <c r="IDL41" s="420"/>
      <c r="IDM41" s="420"/>
      <c r="IDN41" s="420"/>
      <c r="IDO41" s="420"/>
      <c r="IDP41" s="420"/>
      <c r="IDQ41" s="420"/>
      <c r="IDR41" s="420"/>
      <c r="IDS41" s="420"/>
      <c r="IDT41" s="420"/>
      <c r="IDU41" s="420"/>
      <c r="IDV41" s="420"/>
      <c r="IDW41" s="420"/>
      <c r="IDX41" s="420"/>
      <c r="IDY41" s="420"/>
      <c r="IDZ41" s="420"/>
      <c r="IEA41" s="420"/>
      <c r="IEB41" s="420"/>
      <c r="IEC41" s="420"/>
      <c r="IED41" s="420"/>
      <c r="IEE41" s="420"/>
      <c r="IEF41" s="420"/>
      <c r="IEG41" s="420"/>
      <c r="IEH41" s="420"/>
      <c r="IEI41" s="420"/>
      <c r="IEJ41" s="420"/>
      <c r="IEK41" s="420"/>
      <c r="IEL41" s="420"/>
      <c r="IEM41" s="420"/>
      <c r="IEN41" s="420"/>
      <c r="IEO41" s="420"/>
      <c r="IEP41" s="420"/>
      <c r="IEQ41" s="420"/>
      <c r="IER41" s="420"/>
      <c r="IES41" s="420"/>
      <c r="IET41" s="420"/>
      <c r="IEU41" s="420"/>
      <c r="IEV41" s="420"/>
      <c r="IEW41" s="420"/>
      <c r="IEX41" s="420"/>
      <c r="IEY41" s="420"/>
      <c r="IEZ41" s="420"/>
      <c r="IFA41" s="420"/>
      <c r="IFB41" s="420"/>
      <c r="IFC41" s="420"/>
      <c r="IFD41" s="420"/>
      <c r="IFE41" s="420"/>
      <c r="IFF41" s="420"/>
      <c r="IFG41" s="420"/>
      <c r="IFH41" s="420"/>
      <c r="IFI41" s="420"/>
      <c r="IFJ41" s="420"/>
      <c r="IFK41" s="420"/>
      <c r="IFL41" s="420"/>
      <c r="IFM41" s="420"/>
      <c r="IFN41" s="420"/>
      <c r="IFO41" s="420"/>
      <c r="IFP41" s="420"/>
      <c r="IFQ41" s="420"/>
      <c r="IFR41" s="420"/>
      <c r="IFS41" s="420"/>
      <c r="IFT41" s="420"/>
      <c r="IFU41" s="420"/>
      <c r="IFV41" s="420"/>
      <c r="IFW41" s="420"/>
      <c r="IFX41" s="420"/>
      <c r="IFY41" s="420"/>
      <c r="IFZ41" s="420"/>
      <c r="IGA41" s="420"/>
      <c r="IGB41" s="420"/>
      <c r="IGC41" s="420"/>
      <c r="IGD41" s="420"/>
      <c r="IGE41" s="420"/>
      <c r="IGF41" s="420"/>
      <c r="IGG41" s="420"/>
      <c r="IGH41" s="420"/>
      <c r="IGI41" s="420"/>
      <c r="IGJ41" s="420"/>
      <c r="IGK41" s="420"/>
      <c r="IGL41" s="420"/>
      <c r="IGM41" s="420"/>
      <c r="IGN41" s="420"/>
      <c r="IGO41" s="420"/>
      <c r="IGP41" s="420"/>
      <c r="IGQ41" s="420"/>
      <c r="IGR41" s="420"/>
      <c r="IGS41" s="420"/>
      <c r="IGT41" s="420"/>
      <c r="IGU41" s="420"/>
      <c r="IGV41" s="420"/>
      <c r="IGW41" s="420"/>
      <c r="IGX41" s="420"/>
      <c r="IGY41" s="420"/>
      <c r="IGZ41" s="420"/>
      <c r="IHA41" s="420"/>
      <c r="IHB41" s="420"/>
      <c r="IHC41" s="420"/>
      <c r="IHD41" s="420"/>
      <c r="IHE41" s="420"/>
      <c r="IHF41" s="420"/>
      <c r="IHG41" s="420"/>
      <c r="IHH41" s="420"/>
      <c r="IHI41" s="420"/>
      <c r="IHJ41" s="420"/>
      <c r="IHK41" s="420"/>
      <c r="IHL41" s="420"/>
      <c r="IHM41" s="420"/>
      <c r="IHN41" s="420"/>
      <c r="IHO41" s="420"/>
      <c r="IHP41" s="420"/>
      <c r="IHQ41" s="420"/>
      <c r="IHR41" s="420"/>
      <c r="IHS41" s="420"/>
      <c r="IHT41" s="420"/>
      <c r="IHU41" s="420"/>
      <c r="IHV41" s="420"/>
      <c r="IHW41" s="420"/>
      <c r="IHX41" s="420"/>
      <c r="IHY41" s="420"/>
      <c r="IHZ41" s="420"/>
      <c r="IIA41" s="420"/>
      <c r="IIB41" s="420"/>
      <c r="IIC41" s="420"/>
      <c r="IID41" s="420"/>
      <c r="IIE41" s="420"/>
      <c r="IIF41" s="420"/>
      <c r="IIG41" s="420"/>
      <c r="IIH41" s="420"/>
      <c r="III41" s="420"/>
      <c r="IIJ41" s="420"/>
      <c r="IIK41" s="420"/>
      <c r="IIL41" s="420"/>
      <c r="IIM41" s="420"/>
      <c r="IIN41" s="420"/>
      <c r="IIO41" s="420"/>
      <c r="IIP41" s="420"/>
      <c r="IIQ41" s="420"/>
      <c r="IIR41" s="420"/>
      <c r="IIS41" s="420"/>
      <c r="IIT41" s="420"/>
      <c r="IIU41" s="420"/>
      <c r="IIV41" s="420"/>
      <c r="IIW41" s="420"/>
      <c r="IIX41" s="420"/>
      <c r="IIY41" s="420"/>
      <c r="IIZ41" s="420"/>
      <c r="IJA41" s="420"/>
      <c r="IJB41" s="420"/>
      <c r="IJC41" s="420"/>
      <c r="IJD41" s="420"/>
      <c r="IJE41" s="420"/>
      <c r="IJF41" s="420"/>
      <c r="IJG41" s="420"/>
      <c r="IJH41" s="420"/>
      <c r="IJI41" s="420"/>
      <c r="IJJ41" s="420"/>
      <c r="IJK41" s="420"/>
      <c r="IJL41" s="420"/>
      <c r="IJM41" s="420"/>
      <c r="IJN41" s="420"/>
      <c r="IJO41" s="420"/>
      <c r="IJP41" s="420"/>
      <c r="IJQ41" s="420"/>
      <c r="IJR41" s="420"/>
      <c r="IJS41" s="420"/>
      <c r="IJT41" s="420"/>
      <c r="IJU41" s="420"/>
      <c r="IJV41" s="420"/>
      <c r="IJW41" s="420"/>
      <c r="IJX41" s="420"/>
      <c r="IJY41" s="420"/>
      <c r="IJZ41" s="420"/>
      <c r="IKA41" s="420"/>
      <c r="IKB41" s="420"/>
      <c r="IKC41" s="420"/>
      <c r="IKD41" s="420"/>
      <c r="IKE41" s="420"/>
      <c r="IKF41" s="420"/>
      <c r="IKG41" s="420"/>
      <c r="IKH41" s="420"/>
      <c r="IKI41" s="420"/>
      <c r="IKJ41" s="420"/>
      <c r="IKK41" s="420"/>
      <c r="IKL41" s="420"/>
      <c r="IKM41" s="420"/>
      <c r="IKN41" s="420"/>
      <c r="IKO41" s="420"/>
      <c r="IKP41" s="420"/>
      <c r="IKQ41" s="420"/>
      <c r="IKR41" s="420"/>
      <c r="IKS41" s="420"/>
      <c r="IKT41" s="420"/>
      <c r="IKU41" s="420"/>
      <c r="IKV41" s="420"/>
      <c r="IKW41" s="420"/>
      <c r="IKX41" s="420"/>
      <c r="IKY41" s="420"/>
      <c r="IKZ41" s="420"/>
      <c r="ILA41" s="420"/>
      <c r="ILB41" s="420"/>
      <c r="ILC41" s="420"/>
      <c r="ILD41" s="420"/>
      <c r="ILE41" s="420"/>
      <c r="ILF41" s="420"/>
      <c r="ILG41" s="420"/>
      <c r="ILH41" s="420"/>
      <c r="ILI41" s="420"/>
      <c r="ILJ41" s="420"/>
      <c r="ILK41" s="420"/>
      <c r="ILL41" s="420"/>
      <c r="ILM41" s="420"/>
      <c r="ILN41" s="420"/>
      <c r="ILO41" s="420"/>
      <c r="ILP41" s="420"/>
      <c r="ILQ41" s="420"/>
      <c r="ILR41" s="420"/>
      <c r="ILS41" s="420"/>
      <c r="ILT41" s="420"/>
      <c r="ILU41" s="420"/>
      <c r="ILV41" s="420"/>
      <c r="ILW41" s="420"/>
      <c r="ILX41" s="420"/>
      <c r="ILY41" s="420"/>
      <c r="ILZ41" s="420"/>
      <c r="IMA41" s="420"/>
      <c r="IMB41" s="420"/>
      <c r="IMC41" s="420"/>
      <c r="IMD41" s="420"/>
      <c r="IME41" s="420"/>
      <c r="IMF41" s="420"/>
      <c r="IMG41" s="420"/>
      <c r="IMH41" s="420"/>
      <c r="IMI41" s="420"/>
      <c r="IMJ41" s="420"/>
      <c r="IMK41" s="420"/>
      <c r="IML41" s="420"/>
      <c r="IMM41" s="420"/>
      <c r="IMN41" s="420"/>
      <c r="IMO41" s="420"/>
      <c r="IMP41" s="420"/>
      <c r="IMQ41" s="420"/>
      <c r="IMR41" s="420"/>
      <c r="IMS41" s="420"/>
      <c r="IMT41" s="420"/>
      <c r="IMU41" s="420"/>
      <c r="IMV41" s="420"/>
      <c r="IMW41" s="420"/>
      <c r="IMX41" s="420"/>
      <c r="IMY41" s="420"/>
      <c r="IMZ41" s="420"/>
      <c r="INA41" s="420"/>
      <c r="INB41" s="420"/>
      <c r="INC41" s="420"/>
      <c r="IND41" s="420"/>
      <c r="INE41" s="420"/>
      <c r="INF41" s="420"/>
      <c r="ING41" s="420"/>
      <c r="INH41" s="420"/>
      <c r="INI41" s="420"/>
      <c r="INJ41" s="420"/>
      <c r="INK41" s="420"/>
      <c r="INL41" s="420"/>
      <c r="INM41" s="420"/>
      <c r="INN41" s="420"/>
      <c r="INO41" s="420"/>
      <c r="INP41" s="420"/>
      <c r="INQ41" s="420"/>
      <c r="INR41" s="420"/>
      <c r="INS41" s="420"/>
      <c r="INT41" s="420"/>
      <c r="INU41" s="420"/>
      <c r="INV41" s="420"/>
      <c r="INW41" s="420"/>
      <c r="INX41" s="420"/>
      <c r="INY41" s="420"/>
      <c r="INZ41" s="420"/>
      <c r="IOA41" s="420"/>
      <c r="IOB41" s="420"/>
      <c r="IOC41" s="420"/>
      <c r="IOD41" s="420"/>
      <c r="IOE41" s="420"/>
      <c r="IOF41" s="420"/>
      <c r="IOG41" s="420"/>
      <c r="IOH41" s="420"/>
      <c r="IOI41" s="420"/>
      <c r="IOJ41" s="420"/>
      <c r="IOK41" s="420"/>
      <c r="IOL41" s="420"/>
      <c r="IOM41" s="420"/>
      <c r="ION41" s="420"/>
      <c r="IOO41" s="420"/>
      <c r="IOP41" s="420"/>
      <c r="IOQ41" s="420"/>
      <c r="IOR41" s="420"/>
      <c r="IOS41" s="420"/>
      <c r="IOT41" s="420"/>
      <c r="IOU41" s="420"/>
      <c r="IOV41" s="420"/>
      <c r="IOW41" s="420"/>
      <c r="IOX41" s="420"/>
      <c r="IOY41" s="420"/>
      <c r="IOZ41" s="420"/>
      <c r="IPA41" s="420"/>
      <c r="IPB41" s="420"/>
      <c r="IPC41" s="420"/>
      <c r="IPD41" s="420"/>
      <c r="IPE41" s="420"/>
      <c r="IPF41" s="420"/>
      <c r="IPG41" s="420"/>
      <c r="IPH41" s="420"/>
      <c r="IPI41" s="420"/>
      <c r="IPJ41" s="420"/>
      <c r="IPK41" s="420"/>
      <c r="IPL41" s="420"/>
      <c r="IPM41" s="420"/>
      <c r="IPN41" s="420"/>
      <c r="IPO41" s="420"/>
      <c r="IPP41" s="420"/>
      <c r="IPQ41" s="420"/>
      <c r="IPR41" s="420"/>
      <c r="IPS41" s="420"/>
      <c r="IPT41" s="420"/>
      <c r="IPU41" s="420"/>
      <c r="IPV41" s="420"/>
      <c r="IPW41" s="420"/>
      <c r="IPX41" s="420"/>
      <c r="IPY41" s="420"/>
      <c r="IPZ41" s="420"/>
      <c r="IQA41" s="420"/>
      <c r="IQB41" s="420"/>
      <c r="IQC41" s="420"/>
      <c r="IQD41" s="420"/>
      <c r="IQE41" s="420"/>
      <c r="IQF41" s="420"/>
      <c r="IQG41" s="420"/>
      <c r="IQH41" s="420"/>
      <c r="IQI41" s="420"/>
      <c r="IQJ41" s="420"/>
      <c r="IQK41" s="420"/>
      <c r="IQL41" s="420"/>
      <c r="IQM41" s="420"/>
      <c r="IQN41" s="420"/>
      <c r="IQO41" s="420"/>
      <c r="IQP41" s="420"/>
      <c r="IQQ41" s="420"/>
      <c r="IQR41" s="420"/>
      <c r="IQS41" s="420"/>
      <c r="IQT41" s="420"/>
      <c r="IQU41" s="420"/>
      <c r="IQV41" s="420"/>
      <c r="IQW41" s="420"/>
      <c r="IQX41" s="420"/>
      <c r="IQY41" s="420"/>
      <c r="IQZ41" s="420"/>
      <c r="IRA41" s="420"/>
      <c r="IRB41" s="420"/>
      <c r="IRC41" s="420"/>
      <c r="IRD41" s="420"/>
      <c r="IRE41" s="420"/>
      <c r="IRF41" s="420"/>
      <c r="IRG41" s="420"/>
      <c r="IRH41" s="420"/>
      <c r="IRI41" s="420"/>
      <c r="IRJ41" s="420"/>
      <c r="IRK41" s="420"/>
      <c r="IRL41" s="420"/>
      <c r="IRM41" s="420"/>
      <c r="IRN41" s="420"/>
      <c r="IRO41" s="420"/>
      <c r="IRP41" s="420"/>
      <c r="IRQ41" s="420"/>
      <c r="IRR41" s="420"/>
      <c r="IRS41" s="420"/>
      <c r="IRT41" s="420"/>
      <c r="IRU41" s="420"/>
      <c r="IRV41" s="420"/>
      <c r="IRW41" s="420"/>
      <c r="IRX41" s="420"/>
      <c r="IRY41" s="420"/>
      <c r="IRZ41" s="420"/>
      <c r="ISA41" s="420"/>
      <c r="ISB41" s="420"/>
      <c r="ISC41" s="420"/>
      <c r="ISD41" s="420"/>
      <c r="ISE41" s="420"/>
      <c r="ISF41" s="420"/>
      <c r="ISG41" s="420"/>
      <c r="ISH41" s="420"/>
      <c r="ISI41" s="420"/>
      <c r="ISJ41" s="420"/>
      <c r="ISK41" s="420"/>
      <c r="ISL41" s="420"/>
      <c r="ISM41" s="420"/>
      <c r="ISN41" s="420"/>
      <c r="ISO41" s="420"/>
      <c r="ISP41" s="420"/>
      <c r="ISQ41" s="420"/>
      <c r="ISR41" s="420"/>
      <c r="ISS41" s="420"/>
      <c r="IST41" s="420"/>
      <c r="ISU41" s="420"/>
      <c r="ISV41" s="420"/>
      <c r="ISW41" s="420"/>
      <c r="ISX41" s="420"/>
      <c r="ISY41" s="420"/>
      <c r="ISZ41" s="420"/>
      <c r="ITA41" s="420"/>
      <c r="ITB41" s="420"/>
      <c r="ITC41" s="420"/>
      <c r="ITD41" s="420"/>
      <c r="ITE41" s="420"/>
      <c r="ITF41" s="420"/>
      <c r="ITG41" s="420"/>
      <c r="ITH41" s="420"/>
      <c r="ITI41" s="420"/>
      <c r="ITJ41" s="420"/>
      <c r="ITK41" s="420"/>
      <c r="ITL41" s="420"/>
      <c r="ITM41" s="420"/>
      <c r="ITN41" s="420"/>
      <c r="ITO41" s="420"/>
      <c r="ITP41" s="420"/>
      <c r="ITQ41" s="420"/>
      <c r="ITR41" s="420"/>
      <c r="ITS41" s="420"/>
      <c r="ITT41" s="420"/>
      <c r="ITU41" s="420"/>
      <c r="ITV41" s="420"/>
      <c r="ITW41" s="420"/>
      <c r="ITX41" s="420"/>
      <c r="ITY41" s="420"/>
      <c r="ITZ41" s="420"/>
      <c r="IUA41" s="420"/>
      <c r="IUB41" s="420"/>
      <c r="IUC41" s="420"/>
      <c r="IUD41" s="420"/>
      <c r="IUE41" s="420"/>
      <c r="IUF41" s="420"/>
      <c r="IUG41" s="420"/>
      <c r="IUH41" s="420"/>
      <c r="IUI41" s="420"/>
      <c r="IUJ41" s="420"/>
      <c r="IUK41" s="420"/>
      <c r="IUL41" s="420"/>
      <c r="IUM41" s="420"/>
      <c r="IUN41" s="420"/>
      <c r="IUO41" s="420"/>
      <c r="IUP41" s="420"/>
      <c r="IUQ41" s="420"/>
      <c r="IUR41" s="420"/>
      <c r="IUS41" s="420"/>
      <c r="IUT41" s="420"/>
      <c r="IUU41" s="420"/>
      <c r="IUV41" s="420"/>
      <c r="IUW41" s="420"/>
      <c r="IUX41" s="420"/>
      <c r="IUY41" s="420"/>
      <c r="IUZ41" s="420"/>
      <c r="IVA41" s="420"/>
      <c r="IVB41" s="420"/>
      <c r="IVC41" s="420"/>
      <c r="IVD41" s="420"/>
      <c r="IVE41" s="420"/>
      <c r="IVF41" s="420"/>
      <c r="IVG41" s="420"/>
      <c r="IVH41" s="420"/>
      <c r="IVI41" s="420"/>
      <c r="IVJ41" s="420"/>
      <c r="IVK41" s="420"/>
      <c r="IVL41" s="420"/>
      <c r="IVM41" s="420"/>
      <c r="IVN41" s="420"/>
      <c r="IVO41" s="420"/>
      <c r="IVP41" s="420"/>
      <c r="IVQ41" s="420"/>
      <c r="IVR41" s="420"/>
      <c r="IVS41" s="420"/>
      <c r="IVT41" s="420"/>
      <c r="IVU41" s="420"/>
      <c r="IVV41" s="420"/>
      <c r="IVW41" s="420"/>
      <c r="IVX41" s="420"/>
      <c r="IVY41" s="420"/>
      <c r="IVZ41" s="420"/>
      <c r="IWA41" s="420"/>
      <c r="IWB41" s="420"/>
      <c r="IWC41" s="420"/>
      <c r="IWD41" s="420"/>
      <c r="IWE41" s="420"/>
      <c r="IWF41" s="420"/>
      <c r="IWG41" s="420"/>
      <c r="IWH41" s="420"/>
      <c r="IWI41" s="420"/>
      <c r="IWJ41" s="420"/>
      <c r="IWK41" s="420"/>
      <c r="IWL41" s="420"/>
      <c r="IWM41" s="420"/>
      <c r="IWN41" s="420"/>
      <c r="IWO41" s="420"/>
      <c r="IWP41" s="420"/>
      <c r="IWQ41" s="420"/>
      <c r="IWR41" s="420"/>
      <c r="IWS41" s="420"/>
      <c r="IWT41" s="420"/>
      <c r="IWU41" s="420"/>
      <c r="IWV41" s="420"/>
      <c r="IWW41" s="420"/>
      <c r="IWX41" s="420"/>
      <c r="IWY41" s="420"/>
      <c r="IWZ41" s="420"/>
      <c r="IXA41" s="420"/>
      <c r="IXB41" s="420"/>
      <c r="IXC41" s="420"/>
      <c r="IXD41" s="420"/>
      <c r="IXE41" s="420"/>
      <c r="IXF41" s="420"/>
      <c r="IXG41" s="420"/>
      <c r="IXH41" s="420"/>
      <c r="IXI41" s="420"/>
      <c r="IXJ41" s="420"/>
      <c r="IXK41" s="420"/>
      <c r="IXL41" s="420"/>
      <c r="IXM41" s="420"/>
      <c r="IXN41" s="420"/>
      <c r="IXO41" s="420"/>
      <c r="IXP41" s="420"/>
      <c r="IXQ41" s="420"/>
      <c r="IXR41" s="420"/>
      <c r="IXS41" s="420"/>
      <c r="IXT41" s="420"/>
      <c r="IXU41" s="420"/>
      <c r="IXV41" s="420"/>
      <c r="IXW41" s="420"/>
      <c r="IXX41" s="420"/>
      <c r="IXY41" s="420"/>
      <c r="IXZ41" s="420"/>
      <c r="IYA41" s="420"/>
      <c r="IYB41" s="420"/>
      <c r="IYC41" s="420"/>
      <c r="IYD41" s="420"/>
      <c r="IYE41" s="420"/>
      <c r="IYF41" s="420"/>
      <c r="IYG41" s="420"/>
      <c r="IYH41" s="420"/>
      <c r="IYI41" s="420"/>
      <c r="IYJ41" s="420"/>
      <c r="IYK41" s="420"/>
      <c r="IYL41" s="420"/>
      <c r="IYM41" s="420"/>
      <c r="IYN41" s="420"/>
      <c r="IYO41" s="420"/>
      <c r="IYP41" s="420"/>
      <c r="IYQ41" s="420"/>
      <c r="IYR41" s="420"/>
      <c r="IYS41" s="420"/>
      <c r="IYT41" s="420"/>
      <c r="IYU41" s="420"/>
      <c r="IYV41" s="420"/>
      <c r="IYW41" s="420"/>
      <c r="IYX41" s="420"/>
      <c r="IYY41" s="420"/>
      <c r="IYZ41" s="420"/>
      <c r="IZA41" s="420"/>
      <c r="IZB41" s="420"/>
      <c r="IZC41" s="420"/>
      <c r="IZD41" s="420"/>
      <c r="IZE41" s="420"/>
      <c r="IZF41" s="420"/>
      <c r="IZG41" s="420"/>
      <c r="IZH41" s="420"/>
      <c r="IZI41" s="420"/>
      <c r="IZJ41" s="420"/>
      <c r="IZK41" s="420"/>
      <c r="IZL41" s="420"/>
      <c r="IZM41" s="420"/>
      <c r="IZN41" s="420"/>
      <c r="IZO41" s="420"/>
      <c r="IZP41" s="420"/>
      <c r="IZQ41" s="420"/>
      <c r="IZR41" s="420"/>
      <c r="IZS41" s="420"/>
      <c r="IZT41" s="420"/>
      <c r="IZU41" s="420"/>
      <c r="IZV41" s="420"/>
      <c r="IZW41" s="420"/>
      <c r="IZX41" s="420"/>
      <c r="IZY41" s="420"/>
      <c r="IZZ41" s="420"/>
      <c r="JAA41" s="420"/>
      <c r="JAB41" s="420"/>
      <c r="JAC41" s="420"/>
      <c r="JAD41" s="420"/>
      <c r="JAE41" s="420"/>
      <c r="JAF41" s="420"/>
      <c r="JAG41" s="420"/>
      <c r="JAH41" s="420"/>
      <c r="JAI41" s="420"/>
      <c r="JAJ41" s="420"/>
      <c r="JAK41" s="420"/>
      <c r="JAL41" s="420"/>
      <c r="JAM41" s="420"/>
      <c r="JAN41" s="420"/>
      <c r="JAO41" s="420"/>
      <c r="JAP41" s="420"/>
      <c r="JAQ41" s="420"/>
      <c r="JAR41" s="420"/>
      <c r="JAS41" s="420"/>
      <c r="JAT41" s="420"/>
      <c r="JAU41" s="420"/>
      <c r="JAV41" s="420"/>
      <c r="JAW41" s="420"/>
      <c r="JAX41" s="420"/>
      <c r="JAY41" s="420"/>
      <c r="JAZ41" s="420"/>
      <c r="JBA41" s="420"/>
      <c r="JBB41" s="420"/>
      <c r="JBC41" s="420"/>
      <c r="JBD41" s="420"/>
      <c r="JBE41" s="420"/>
      <c r="JBF41" s="420"/>
      <c r="JBG41" s="420"/>
      <c r="JBH41" s="420"/>
      <c r="JBI41" s="420"/>
      <c r="JBJ41" s="420"/>
      <c r="JBK41" s="420"/>
      <c r="JBL41" s="420"/>
      <c r="JBM41" s="420"/>
      <c r="JBN41" s="420"/>
      <c r="JBO41" s="420"/>
      <c r="JBP41" s="420"/>
      <c r="JBQ41" s="420"/>
      <c r="JBR41" s="420"/>
      <c r="JBS41" s="420"/>
      <c r="JBT41" s="420"/>
      <c r="JBU41" s="420"/>
      <c r="JBV41" s="420"/>
      <c r="JBW41" s="420"/>
      <c r="JBX41" s="420"/>
      <c r="JBY41" s="420"/>
      <c r="JBZ41" s="420"/>
      <c r="JCA41" s="420"/>
      <c r="JCB41" s="420"/>
      <c r="JCC41" s="420"/>
      <c r="JCD41" s="420"/>
      <c r="JCE41" s="420"/>
      <c r="JCF41" s="420"/>
      <c r="JCG41" s="420"/>
      <c r="JCH41" s="420"/>
      <c r="JCI41" s="420"/>
      <c r="JCJ41" s="420"/>
      <c r="JCK41" s="420"/>
      <c r="JCL41" s="420"/>
      <c r="JCM41" s="420"/>
      <c r="JCN41" s="420"/>
      <c r="JCO41" s="420"/>
      <c r="JCP41" s="420"/>
      <c r="JCQ41" s="420"/>
      <c r="JCR41" s="420"/>
      <c r="JCS41" s="420"/>
      <c r="JCT41" s="420"/>
      <c r="JCU41" s="420"/>
      <c r="JCV41" s="420"/>
      <c r="JCW41" s="420"/>
      <c r="JCX41" s="420"/>
      <c r="JCY41" s="420"/>
      <c r="JCZ41" s="420"/>
      <c r="JDA41" s="420"/>
      <c r="JDB41" s="420"/>
      <c r="JDC41" s="420"/>
      <c r="JDD41" s="420"/>
      <c r="JDE41" s="420"/>
      <c r="JDF41" s="420"/>
      <c r="JDG41" s="420"/>
      <c r="JDH41" s="420"/>
      <c r="JDI41" s="420"/>
      <c r="JDJ41" s="420"/>
      <c r="JDK41" s="420"/>
      <c r="JDL41" s="420"/>
      <c r="JDM41" s="420"/>
      <c r="JDN41" s="420"/>
      <c r="JDO41" s="420"/>
      <c r="JDP41" s="420"/>
      <c r="JDQ41" s="420"/>
      <c r="JDR41" s="420"/>
      <c r="JDS41" s="420"/>
      <c r="JDT41" s="420"/>
      <c r="JDU41" s="420"/>
      <c r="JDV41" s="420"/>
      <c r="JDW41" s="420"/>
      <c r="JDX41" s="420"/>
      <c r="JDY41" s="420"/>
      <c r="JDZ41" s="420"/>
      <c r="JEA41" s="420"/>
      <c r="JEB41" s="420"/>
      <c r="JEC41" s="420"/>
      <c r="JED41" s="420"/>
      <c r="JEE41" s="420"/>
      <c r="JEF41" s="420"/>
      <c r="JEG41" s="420"/>
      <c r="JEH41" s="420"/>
      <c r="JEI41" s="420"/>
      <c r="JEJ41" s="420"/>
      <c r="JEK41" s="420"/>
      <c r="JEL41" s="420"/>
      <c r="JEM41" s="420"/>
      <c r="JEN41" s="420"/>
      <c r="JEO41" s="420"/>
      <c r="JEP41" s="420"/>
      <c r="JEQ41" s="420"/>
      <c r="JER41" s="420"/>
      <c r="JES41" s="420"/>
      <c r="JET41" s="420"/>
      <c r="JEU41" s="420"/>
      <c r="JEV41" s="420"/>
      <c r="JEW41" s="420"/>
      <c r="JEX41" s="420"/>
      <c r="JEY41" s="420"/>
      <c r="JEZ41" s="420"/>
      <c r="JFA41" s="420"/>
      <c r="JFB41" s="420"/>
      <c r="JFC41" s="420"/>
      <c r="JFD41" s="420"/>
      <c r="JFE41" s="420"/>
      <c r="JFF41" s="420"/>
      <c r="JFG41" s="420"/>
      <c r="JFH41" s="420"/>
      <c r="JFI41" s="420"/>
      <c r="JFJ41" s="420"/>
      <c r="JFK41" s="420"/>
      <c r="JFL41" s="420"/>
      <c r="JFM41" s="420"/>
      <c r="JFN41" s="420"/>
      <c r="JFO41" s="420"/>
      <c r="JFP41" s="420"/>
      <c r="JFQ41" s="420"/>
      <c r="JFR41" s="420"/>
      <c r="JFS41" s="420"/>
      <c r="JFT41" s="420"/>
      <c r="JFU41" s="420"/>
      <c r="JFV41" s="420"/>
      <c r="JFW41" s="420"/>
      <c r="JFX41" s="420"/>
      <c r="JFY41" s="420"/>
      <c r="JFZ41" s="420"/>
      <c r="JGA41" s="420"/>
      <c r="JGB41" s="420"/>
      <c r="JGC41" s="420"/>
      <c r="JGD41" s="420"/>
      <c r="JGE41" s="420"/>
      <c r="JGF41" s="420"/>
      <c r="JGG41" s="420"/>
      <c r="JGH41" s="420"/>
      <c r="JGI41" s="420"/>
      <c r="JGJ41" s="420"/>
      <c r="JGK41" s="420"/>
      <c r="JGL41" s="420"/>
      <c r="JGM41" s="420"/>
      <c r="JGN41" s="420"/>
      <c r="JGO41" s="420"/>
      <c r="JGP41" s="420"/>
      <c r="JGQ41" s="420"/>
      <c r="JGR41" s="420"/>
      <c r="JGS41" s="420"/>
      <c r="JGT41" s="420"/>
      <c r="JGU41" s="420"/>
      <c r="JGV41" s="420"/>
      <c r="JGW41" s="420"/>
      <c r="JGX41" s="420"/>
      <c r="JGY41" s="420"/>
      <c r="JGZ41" s="420"/>
      <c r="JHA41" s="420"/>
      <c r="JHB41" s="420"/>
      <c r="JHC41" s="420"/>
      <c r="JHD41" s="420"/>
      <c r="JHE41" s="420"/>
      <c r="JHF41" s="420"/>
      <c r="JHG41" s="420"/>
      <c r="JHH41" s="420"/>
      <c r="JHI41" s="420"/>
      <c r="JHJ41" s="420"/>
      <c r="JHK41" s="420"/>
      <c r="JHL41" s="420"/>
      <c r="JHM41" s="420"/>
      <c r="JHN41" s="420"/>
      <c r="JHO41" s="420"/>
      <c r="JHP41" s="420"/>
      <c r="JHQ41" s="420"/>
      <c r="JHR41" s="420"/>
      <c r="JHS41" s="420"/>
      <c r="JHT41" s="420"/>
      <c r="JHU41" s="420"/>
      <c r="JHV41" s="420"/>
      <c r="JHW41" s="420"/>
      <c r="JHX41" s="420"/>
      <c r="JHY41" s="420"/>
      <c r="JHZ41" s="420"/>
      <c r="JIA41" s="420"/>
      <c r="JIB41" s="420"/>
      <c r="JIC41" s="420"/>
      <c r="JID41" s="420"/>
      <c r="JIE41" s="420"/>
      <c r="JIF41" s="420"/>
      <c r="JIG41" s="420"/>
      <c r="JIH41" s="420"/>
      <c r="JII41" s="420"/>
      <c r="JIJ41" s="420"/>
      <c r="JIK41" s="420"/>
      <c r="JIL41" s="420"/>
      <c r="JIM41" s="420"/>
      <c r="JIN41" s="420"/>
      <c r="JIO41" s="420"/>
      <c r="JIP41" s="420"/>
      <c r="JIQ41" s="420"/>
      <c r="JIR41" s="420"/>
      <c r="JIS41" s="420"/>
      <c r="JIT41" s="420"/>
      <c r="JIU41" s="420"/>
      <c r="JIV41" s="420"/>
      <c r="JIW41" s="420"/>
      <c r="JIX41" s="420"/>
      <c r="JIY41" s="420"/>
      <c r="JIZ41" s="420"/>
      <c r="JJA41" s="420"/>
      <c r="JJB41" s="420"/>
      <c r="JJC41" s="420"/>
      <c r="JJD41" s="420"/>
      <c r="JJE41" s="420"/>
      <c r="JJF41" s="420"/>
      <c r="JJG41" s="420"/>
      <c r="JJH41" s="420"/>
      <c r="JJI41" s="420"/>
      <c r="JJJ41" s="420"/>
      <c r="JJK41" s="420"/>
      <c r="JJL41" s="420"/>
      <c r="JJM41" s="420"/>
      <c r="JJN41" s="420"/>
      <c r="JJO41" s="420"/>
      <c r="JJP41" s="420"/>
      <c r="JJQ41" s="420"/>
      <c r="JJR41" s="420"/>
      <c r="JJS41" s="420"/>
      <c r="JJT41" s="420"/>
      <c r="JJU41" s="420"/>
      <c r="JJV41" s="420"/>
      <c r="JJW41" s="420"/>
      <c r="JJX41" s="420"/>
      <c r="JJY41" s="420"/>
      <c r="JJZ41" s="420"/>
      <c r="JKA41" s="420"/>
      <c r="JKB41" s="420"/>
      <c r="JKC41" s="420"/>
      <c r="JKD41" s="420"/>
      <c r="JKE41" s="420"/>
      <c r="JKF41" s="420"/>
      <c r="JKG41" s="420"/>
      <c r="JKH41" s="420"/>
      <c r="JKI41" s="420"/>
      <c r="JKJ41" s="420"/>
      <c r="JKK41" s="420"/>
      <c r="JKL41" s="420"/>
      <c r="JKM41" s="420"/>
      <c r="JKN41" s="420"/>
      <c r="JKO41" s="420"/>
      <c r="JKP41" s="420"/>
      <c r="JKQ41" s="420"/>
      <c r="JKR41" s="420"/>
      <c r="JKS41" s="420"/>
      <c r="JKT41" s="420"/>
      <c r="JKU41" s="420"/>
      <c r="JKV41" s="420"/>
      <c r="JKW41" s="420"/>
      <c r="JKX41" s="420"/>
      <c r="JKY41" s="420"/>
      <c r="JKZ41" s="420"/>
      <c r="JLA41" s="420"/>
      <c r="JLB41" s="420"/>
      <c r="JLC41" s="420"/>
      <c r="JLD41" s="420"/>
      <c r="JLE41" s="420"/>
      <c r="JLF41" s="420"/>
      <c r="JLG41" s="420"/>
      <c r="JLH41" s="420"/>
      <c r="JLI41" s="420"/>
      <c r="JLJ41" s="420"/>
      <c r="JLK41" s="420"/>
      <c r="JLL41" s="420"/>
      <c r="JLM41" s="420"/>
      <c r="JLN41" s="420"/>
      <c r="JLO41" s="420"/>
      <c r="JLP41" s="420"/>
      <c r="JLQ41" s="420"/>
      <c r="JLR41" s="420"/>
      <c r="JLS41" s="420"/>
      <c r="JLT41" s="420"/>
      <c r="JLU41" s="420"/>
      <c r="JLV41" s="420"/>
      <c r="JLW41" s="420"/>
      <c r="JLX41" s="420"/>
      <c r="JLY41" s="420"/>
      <c r="JLZ41" s="420"/>
      <c r="JMA41" s="420"/>
      <c r="JMB41" s="420"/>
      <c r="JMC41" s="420"/>
      <c r="JMD41" s="420"/>
      <c r="JME41" s="420"/>
      <c r="JMF41" s="420"/>
      <c r="JMG41" s="420"/>
      <c r="JMH41" s="420"/>
      <c r="JMI41" s="420"/>
      <c r="JMJ41" s="420"/>
      <c r="JMK41" s="420"/>
      <c r="JML41" s="420"/>
      <c r="JMM41" s="420"/>
      <c r="JMN41" s="420"/>
      <c r="JMO41" s="420"/>
      <c r="JMP41" s="420"/>
      <c r="JMQ41" s="420"/>
      <c r="JMR41" s="420"/>
      <c r="JMS41" s="420"/>
      <c r="JMT41" s="420"/>
      <c r="JMU41" s="420"/>
      <c r="JMV41" s="420"/>
      <c r="JMW41" s="420"/>
      <c r="JMX41" s="420"/>
      <c r="JMY41" s="420"/>
      <c r="JMZ41" s="420"/>
      <c r="JNA41" s="420"/>
      <c r="JNB41" s="420"/>
      <c r="JNC41" s="420"/>
      <c r="JND41" s="420"/>
      <c r="JNE41" s="420"/>
      <c r="JNF41" s="420"/>
      <c r="JNG41" s="420"/>
      <c r="JNH41" s="420"/>
      <c r="JNI41" s="420"/>
      <c r="JNJ41" s="420"/>
      <c r="JNK41" s="420"/>
      <c r="JNL41" s="420"/>
      <c r="JNM41" s="420"/>
      <c r="JNN41" s="420"/>
      <c r="JNO41" s="420"/>
      <c r="JNP41" s="420"/>
      <c r="JNQ41" s="420"/>
      <c r="JNR41" s="420"/>
      <c r="JNS41" s="420"/>
      <c r="JNT41" s="420"/>
      <c r="JNU41" s="420"/>
      <c r="JNV41" s="420"/>
      <c r="JNW41" s="420"/>
      <c r="JNX41" s="420"/>
      <c r="JNY41" s="420"/>
      <c r="JNZ41" s="420"/>
      <c r="JOA41" s="420"/>
      <c r="JOB41" s="420"/>
      <c r="JOC41" s="420"/>
      <c r="JOD41" s="420"/>
      <c r="JOE41" s="420"/>
      <c r="JOF41" s="420"/>
      <c r="JOG41" s="420"/>
      <c r="JOH41" s="420"/>
      <c r="JOI41" s="420"/>
      <c r="JOJ41" s="420"/>
      <c r="JOK41" s="420"/>
      <c r="JOL41" s="420"/>
      <c r="JOM41" s="420"/>
      <c r="JON41" s="420"/>
      <c r="JOO41" s="420"/>
      <c r="JOP41" s="420"/>
      <c r="JOQ41" s="420"/>
      <c r="JOR41" s="420"/>
      <c r="JOS41" s="420"/>
      <c r="JOT41" s="420"/>
      <c r="JOU41" s="420"/>
      <c r="JOV41" s="420"/>
      <c r="JOW41" s="420"/>
      <c r="JOX41" s="420"/>
      <c r="JOY41" s="420"/>
      <c r="JOZ41" s="420"/>
      <c r="JPA41" s="420"/>
      <c r="JPB41" s="420"/>
      <c r="JPC41" s="420"/>
      <c r="JPD41" s="420"/>
      <c r="JPE41" s="420"/>
      <c r="JPF41" s="420"/>
      <c r="JPG41" s="420"/>
      <c r="JPH41" s="420"/>
      <c r="JPI41" s="420"/>
      <c r="JPJ41" s="420"/>
      <c r="JPK41" s="420"/>
      <c r="JPL41" s="420"/>
      <c r="JPM41" s="420"/>
      <c r="JPN41" s="420"/>
      <c r="JPO41" s="420"/>
      <c r="JPP41" s="420"/>
      <c r="JPQ41" s="420"/>
      <c r="JPR41" s="420"/>
      <c r="JPS41" s="420"/>
      <c r="JPT41" s="420"/>
      <c r="JPU41" s="420"/>
      <c r="JPV41" s="420"/>
      <c r="JPW41" s="420"/>
      <c r="JPX41" s="420"/>
      <c r="JPY41" s="420"/>
      <c r="JPZ41" s="420"/>
      <c r="JQA41" s="420"/>
      <c r="JQB41" s="420"/>
      <c r="JQC41" s="420"/>
      <c r="JQD41" s="420"/>
      <c r="JQE41" s="420"/>
      <c r="JQF41" s="420"/>
      <c r="JQG41" s="420"/>
      <c r="JQH41" s="420"/>
      <c r="JQI41" s="420"/>
      <c r="JQJ41" s="420"/>
      <c r="JQK41" s="420"/>
      <c r="JQL41" s="420"/>
      <c r="JQM41" s="420"/>
      <c r="JQN41" s="420"/>
      <c r="JQO41" s="420"/>
      <c r="JQP41" s="420"/>
      <c r="JQQ41" s="420"/>
      <c r="JQR41" s="420"/>
      <c r="JQS41" s="420"/>
      <c r="JQT41" s="420"/>
      <c r="JQU41" s="420"/>
      <c r="JQV41" s="420"/>
      <c r="JQW41" s="420"/>
      <c r="JQX41" s="420"/>
      <c r="JQY41" s="420"/>
      <c r="JQZ41" s="420"/>
      <c r="JRA41" s="420"/>
      <c r="JRB41" s="420"/>
      <c r="JRC41" s="420"/>
      <c r="JRD41" s="420"/>
      <c r="JRE41" s="420"/>
      <c r="JRF41" s="420"/>
      <c r="JRG41" s="420"/>
      <c r="JRH41" s="420"/>
      <c r="JRI41" s="420"/>
      <c r="JRJ41" s="420"/>
      <c r="JRK41" s="420"/>
      <c r="JRL41" s="420"/>
      <c r="JRM41" s="420"/>
      <c r="JRN41" s="420"/>
      <c r="JRO41" s="420"/>
      <c r="JRP41" s="420"/>
      <c r="JRQ41" s="420"/>
      <c r="JRR41" s="420"/>
      <c r="JRS41" s="420"/>
      <c r="JRT41" s="420"/>
      <c r="JRU41" s="420"/>
      <c r="JRV41" s="420"/>
      <c r="JRW41" s="420"/>
      <c r="JRX41" s="420"/>
      <c r="JRY41" s="420"/>
      <c r="JRZ41" s="420"/>
      <c r="JSA41" s="420"/>
      <c r="JSB41" s="420"/>
      <c r="JSC41" s="420"/>
      <c r="JSD41" s="420"/>
      <c r="JSE41" s="420"/>
      <c r="JSF41" s="420"/>
      <c r="JSG41" s="420"/>
      <c r="JSH41" s="420"/>
      <c r="JSI41" s="420"/>
      <c r="JSJ41" s="420"/>
      <c r="JSK41" s="420"/>
      <c r="JSL41" s="420"/>
      <c r="JSM41" s="420"/>
      <c r="JSN41" s="420"/>
      <c r="JSO41" s="420"/>
      <c r="JSP41" s="420"/>
      <c r="JSQ41" s="420"/>
      <c r="JSR41" s="420"/>
      <c r="JSS41" s="420"/>
      <c r="JST41" s="420"/>
      <c r="JSU41" s="420"/>
      <c r="JSV41" s="420"/>
      <c r="JSW41" s="420"/>
      <c r="JSX41" s="420"/>
      <c r="JSY41" s="420"/>
      <c r="JSZ41" s="420"/>
      <c r="JTA41" s="420"/>
      <c r="JTB41" s="420"/>
      <c r="JTC41" s="420"/>
      <c r="JTD41" s="420"/>
      <c r="JTE41" s="420"/>
      <c r="JTF41" s="420"/>
      <c r="JTG41" s="420"/>
      <c r="JTH41" s="420"/>
      <c r="JTI41" s="420"/>
      <c r="JTJ41" s="420"/>
      <c r="JTK41" s="420"/>
      <c r="JTL41" s="420"/>
      <c r="JTM41" s="420"/>
      <c r="JTN41" s="420"/>
      <c r="JTO41" s="420"/>
      <c r="JTP41" s="420"/>
      <c r="JTQ41" s="420"/>
      <c r="JTR41" s="420"/>
      <c r="JTS41" s="420"/>
      <c r="JTT41" s="420"/>
      <c r="JTU41" s="420"/>
      <c r="JTV41" s="420"/>
      <c r="JTW41" s="420"/>
      <c r="JTX41" s="420"/>
      <c r="JTY41" s="420"/>
      <c r="JTZ41" s="420"/>
      <c r="JUA41" s="420"/>
      <c r="JUB41" s="420"/>
      <c r="JUC41" s="420"/>
      <c r="JUD41" s="420"/>
      <c r="JUE41" s="420"/>
      <c r="JUF41" s="420"/>
      <c r="JUG41" s="420"/>
      <c r="JUH41" s="420"/>
      <c r="JUI41" s="420"/>
      <c r="JUJ41" s="420"/>
      <c r="JUK41" s="420"/>
      <c r="JUL41" s="420"/>
      <c r="JUM41" s="420"/>
      <c r="JUN41" s="420"/>
      <c r="JUO41" s="420"/>
      <c r="JUP41" s="420"/>
      <c r="JUQ41" s="420"/>
      <c r="JUR41" s="420"/>
      <c r="JUS41" s="420"/>
      <c r="JUT41" s="420"/>
      <c r="JUU41" s="420"/>
      <c r="JUV41" s="420"/>
      <c r="JUW41" s="420"/>
      <c r="JUX41" s="420"/>
      <c r="JUY41" s="420"/>
      <c r="JUZ41" s="420"/>
      <c r="JVA41" s="420"/>
      <c r="JVB41" s="420"/>
      <c r="JVC41" s="420"/>
      <c r="JVD41" s="420"/>
      <c r="JVE41" s="420"/>
      <c r="JVF41" s="420"/>
      <c r="JVG41" s="420"/>
      <c r="JVH41" s="420"/>
      <c r="JVI41" s="420"/>
      <c r="JVJ41" s="420"/>
      <c r="JVK41" s="420"/>
      <c r="JVL41" s="420"/>
      <c r="JVM41" s="420"/>
      <c r="JVN41" s="420"/>
      <c r="JVO41" s="420"/>
      <c r="JVP41" s="420"/>
      <c r="JVQ41" s="420"/>
      <c r="JVR41" s="420"/>
      <c r="JVS41" s="420"/>
      <c r="JVT41" s="420"/>
      <c r="JVU41" s="420"/>
      <c r="JVV41" s="420"/>
      <c r="JVW41" s="420"/>
      <c r="JVX41" s="420"/>
      <c r="JVY41" s="420"/>
      <c r="JVZ41" s="420"/>
      <c r="JWA41" s="420"/>
      <c r="JWB41" s="420"/>
      <c r="JWC41" s="420"/>
      <c r="JWD41" s="420"/>
      <c r="JWE41" s="420"/>
      <c r="JWF41" s="420"/>
      <c r="JWG41" s="420"/>
      <c r="JWH41" s="420"/>
      <c r="JWI41" s="420"/>
      <c r="JWJ41" s="420"/>
      <c r="JWK41" s="420"/>
      <c r="JWL41" s="420"/>
      <c r="JWM41" s="420"/>
      <c r="JWN41" s="420"/>
      <c r="JWO41" s="420"/>
      <c r="JWP41" s="420"/>
      <c r="JWQ41" s="420"/>
      <c r="JWR41" s="420"/>
      <c r="JWS41" s="420"/>
      <c r="JWT41" s="420"/>
      <c r="JWU41" s="420"/>
      <c r="JWV41" s="420"/>
      <c r="JWW41" s="420"/>
      <c r="JWX41" s="420"/>
      <c r="JWY41" s="420"/>
      <c r="JWZ41" s="420"/>
      <c r="JXA41" s="420"/>
      <c r="JXB41" s="420"/>
      <c r="JXC41" s="420"/>
      <c r="JXD41" s="420"/>
      <c r="JXE41" s="420"/>
      <c r="JXF41" s="420"/>
      <c r="JXG41" s="420"/>
      <c r="JXH41" s="420"/>
      <c r="JXI41" s="420"/>
      <c r="JXJ41" s="420"/>
      <c r="JXK41" s="420"/>
      <c r="JXL41" s="420"/>
      <c r="JXM41" s="420"/>
      <c r="JXN41" s="420"/>
      <c r="JXO41" s="420"/>
      <c r="JXP41" s="420"/>
      <c r="JXQ41" s="420"/>
      <c r="JXR41" s="420"/>
      <c r="JXS41" s="420"/>
      <c r="JXT41" s="420"/>
      <c r="JXU41" s="420"/>
      <c r="JXV41" s="420"/>
      <c r="JXW41" s="420"/>
      <c r="JXX41" s="420"/>
      <c r="JXY41" s="420"/>
      <c r="JXZ41" s="420"/>
      <c r="JYA41" s="420"/>
      <c r="JYB41" s="420"/>
      <c r="JYC41" s="420"/>
      <c r="JYD41" s="420"/>
      <c r="JYE41" s="420"/>
      <c r="JYF41" s="420"/>
      <c r="JYG41" s="420"/>
      <c r="JYH41" s="420"/>
      <c r="JYI41" s="420"/>
      <c r="JYJ41" s="420"/>
      <c r="JYK41" s="420"/>
      <c r="JYL41" s="420"/>
      <c r="JYM41" s="420"/>
      <c r="JYN41" s="420"/>
      <c r="JYO41" s="420"/>
      <c r="JYP41" s="420"/>
      <c r="JYQ41" s="420"/>
      <c r="JYR41" s="420"/>
      <c r="JYS41" s="420"/>
      <c r="JYT41" s="420"/>
      <c r="JYU41" s="420"/>
      <c r="JYV41" s="420"/>
      <c r="JYW41" s="420"/>
      <c r="JYX41" s="420"/>
      <c r="JYY41" s="420"/>
      <c r="JYZ41" s="420"/>
      <c r="JZA41" s="420"/>
      <c r="JZB41" s="420"/>
      <c r="JZC41" s="420"/>
      <c r="JZD41" s="420"/>
      <c r="JZE41" s="420"/>
      <c r="JZF41" s="420"/>
      <c r="JZG41" s="420"/>
      <c r="JZH41" s="420"/>
      <c r="JZI41" s="420"/>
      <c r="JZJ41" s="420"/>
      <c r="JZK41" s="420"/>
      <c r="JZL41" s="420"/>
      <c r="JZM41" s="420"/>
      <c r="JZN41" s="420"/>
      <c r="JZO41" s="420"/>
      <c r="JZP41" s="420"/>
      <c r="JZQ41" s="420"/>
      <c r="JZR41" s="420"/>
      <c r="JZS41" s="420"/>
      <c r="JZT41" s="420"/>
      <c r="JZU41" s="420"/>
      <c r="JZV41" s="420"/>
      <c r="JZW41" s="420"/>
      <c r="JZX41" s="420"/>
      <c r="JZY41" s="420"/>
      <c r="JZZ41" s="420"/>
      <c r="KAA41" s="420"/>
      <c r="KAB41" s="420"/>
      <c r="KAC41" s="420"/>
      <c r="KAD41" s="420"/>
      <c r="KAE41" s="420"/>
      <c r="KAF41" s="420"/>
      <c r="KAG41" s="420"/>
      <c r="KAH41" s="420"/>
      <c r="KAI41" s="420"/>
      <c r="KAJ41" s="420"/>
      <c r="KAK41" s="420"/>
      <c r="KAL41" s="420"/>
      <c r="KAM41" s="420"/>
      <c r="KAN41" s="420"/>
      <c r="KAO41" s="420"/>
      <c r="KAP41" s="420"/>
      <c r="KAQ41" s="420"/>
      <c r="KAR41" s="420"/>
      <c r="KAS41" s="420"/>
      <c r="KAT41" s="420"/>
      <c r="KAU41" s="420"/>
      <c r="KAV41" s="420"/>
      <c r="KAW41" s="420"/>
      <c r="KAX41" s="420"/>
      <c r="KAY41" s="420"/>
      <c r="KAZ41" s="420"/>
      <c r="KBA41" s="420"/>
      <c r="KBB41" s="420"/>
      <c r="KBC41" s="420"/>
      <c r="KBD41" s="420"/>
      <c r="KBE41" s="420"/>
      <c r="KBF41" s="420"/>
      <c r="KBG41" s="420"/>
      <c r="KBH41" s="420"/>
      <c r="KBI41" s="420"/>
      <c r="KBJ41" s="420"/>
      <c r="KBK41" s="420"/>
      <c r="KBL41" s="420"/>
      <c r="KBM41" s="420"/>
      <c r="KBN41" s="420"/>
      <c r="KBO41" s="420"/>
      <c r="KBP41" s="420"/>
      <c r="KBQ41" s="420"/>
      <c r="KBR41" s="420"/>
      <c r="KBS41" s="420"/>
      <c r="KBT41" s="420"/>
      <c r="KBU41" s="420"/>
      <c r="KBV41" s="420"/>
      <c r="KBW41" s="420"/>
      <c r="KBX41" s="420"/>
      <c r="KBY41" s="420"/>
      <c r="KBZ41" s="420"/>
      <c r="KCA41" s="420"/>
      <c r="KCB41" s="420"/>
      <c r="KCC41" s="420"/>
      <c r="KCD41" s="420"/>
      <c r="KCE41" s="420"/>
      <c r="KCF41" s="420"/>
      <c r="KCG41" s="420"/>
      <c r="KCH41" s="420"/>
      <c r="KCI41" s="420"/>
      <c r="KCJ41" s="420"/>
      <c r="KCK41" s="420"/>
      <c r="KCL41" s="420"/>
      <c r="KCM41" s="420"/>
      <c r="KCN41" s="420"/>
      <c r="KCO41" s="420"/>
      <c r="KCP41" s="420"/>
      <c r="KCQ41" s="420"/>
      <c r="KCR41" s="420"/>
      <c r="KCS41" s="420"/>
      <c r="KCT41" s="420"/>
      <c r="KCU41" s="420"/>
      <c r="KCV41" s="420"/>
      <c r="KCW41" s="420"/>
      <c r="KCX41" s="420"/>
      <c r="KCY41" s="420"/>
      <c r="KCZ41" s="420"/>
      <c r="KDA41" s="420"/>
      <c r="KDB41" s="420"/>
      <c r="KDC41" s="420"/>
      <c r="KDD41" s="420"/>
      <c r="KDE41" s="420"/>
      <c r="KDF41" s="420"/>
      <c r="KDG41" s="420"/>
      <c r="KDH41" s="420"/>
      <c r="KDI41" s="420"/>
      <c r="KDJ41" s="420"/>
      <c r="KDK41" s="420"/>
      <c r="KDL41" s="420"/>
      <c r="KDM41" s="420"/>
      <c r="KDN41" s="420"/>
      <c r="KDO41" s="420"/>
      <c r="KDP41" s="420"/>
      <c r="KDQ41" s="420"/>
      <c r="KDR41" s="420"/>
      <c r="KDS41" s="420"/>
      <c r="KDT41" s="420"/>
      <c r="KDU41" s="420"/>
      <c r="KDV41" s="420"/>
      <c r="KDW41" s="420"/>
      <c r="KDX41" s="420"/>
      <c r="KDY41" s="420"/>
      <c r="KDZ41" s="420"/>
      <c r="KEA41" s="420"/>
      <c r="KEB41" s="420"/>
      <c r="KEC41" s="420"/>
      <c r="KED41" s="420"/>
      <c r="KEE41" s="420"/>
      <c r="KEF41" s="420"/>
      <c r="KEG41" s="420"/>
      <c r="KEH41" s="420"/>
      <c r="KEI41" s="420"/>
      <c r="KEJ41" s="420"/>
      <c r="KEK41" s="420"/>
      <c r="KEL41" s="420"/>
      <c r="KEM41" s="420"/>
      <c r="KEN41" s="420"/>
      <c r="KEO41" s="420"/>
      <c r="KEP41" s="420"/>
      <c r="KEQ41" s="420"/>
      <c r="KER41" s="420"/>
      <c r="KES41" s="420"/>
      <c r="KET41" s="420"/>
      <c r="KEU41" s="420"/>
      <c r="KEV41" s="420"/>
      <c r="KEW41" s="420"/>
      <c r="KEX41" s="420"/>
      <c r="KEY41" s="420"/>
      <c r="KEZ41" s="420"/>
      <c r="KFA41" s="420"/>
      <c r="KFB41" s="420"/>
      <c r="KFC41" s="420"/>
      <c r="KFD41" s="420"/>
      <c r="KFE41" s="420"/>
      <c r="KFF41" s="420"/>
      <c r="KFG41" s="420"/>
      <c r="KFH41" s="420"/>
      <c r="KFI41" s="420"/>
      <c r="KFJ41" s="420"/>
      <c r="KFK41" s="420"/>
      <c r="KFL41" s="420"/>
      <c r="KFM41" s="420"/>
      <c r="KFN41" s="420"/>
      <c r="KFO41" s="420"/>
      <c r="KFP41" s="420"/>
      <c r="KFQ41" s="420"/>
      <c r="KFR41" s="420"/>
      <c r="KFS41" s="420"/>
      <c r="KFT41" s="420"/>
      <c r="KFU41" s="420"/>
      <c r="KFV41" s="420"/>
      <c r="KFW41" s="420"/>
      <c r="KFX41" s="420"/>
      <c r="KFY41" s="420"/>
      <c r="KFZ41" s="420"/>
      <c r="KGA41" s="420"/>
      <c r="KGB41" s="420"/>
      <c r="KGC41" s="420"/>
      <c r="KGD41" s="420"/>
      <c r="KGE41" s="420"/>
      <c r="KGF41" s="420"/>
      <c r="KGG41" s="420"/>
      <c r="KGH41" s="420"/>
      <c r="KGI41" s="420"/>
      <c r="KGJ41" s="420"/>
      <c r="KGK41" s="420"/>
      <c r="KGL41" s="420"/>
      <c r="KGM41" s="420"/>
      <c r="KGN41" s="420"/>
      <c r="KGO41" s="420"/>
      <c r="KGP41" s="420"/>
      <c r="KGQ41" s="420"/>
      <c r="KGR41" s="420"/>
      <c r="KGS41" s="420"/>
      <c r="KGT41" s="420"/>
      <c r="KGU41" s="420"/>
      <c r="KGV41" s="420"/>
      <c r="KGW41" s="420"/>
      <c r="KGX41" s="420"/>
      <c r="KGY41" s="420"/>
      <c r="KGZ41" s="420"/>
      <c r="KHA41" s="420"/>
      <c r="KHB41" s="420"/>
      <c r="KHC41" s="420"/>
      <c r="KHD41" s="420"/>
      <c r="KHE41" s="420"/>
      <c r="KHF41" s="420"/>
      <c r="KHG41" s="420"/>
      <c r="KHH41" s="420"/>
      <c r="KHI41" s="420"/>
      <c r="KHJ41" s="420"/>
      <c r="KHK41" s="420"/>
      <c r="KHL41" s="420"/>
      <c r="KHM41" s="420"/>
      <c r="KHN41" s="420"/>
      <c r="KHO41" s="420"/>
      <c r="KHP41" s="420"/>
      <c r="KHQ41" s="420"/>
      <c r="KHR41" s="420"/>
      <c r="KHS41" s="420"/>
      <c r="KHT41" s="420"/>
      <c r="KHU41" s="420"/>
      <c r="KHV41" s="420"/>
      <c r="KHW41" s="420"/>
      <c r="KHX41" s="420"/>
      <c r="KHY41" s="420"/>
      <c r="KHZ41" s="420"/>
      <c r="KIA41" s="420"/>
      <c r="KIB41" s="420"/>
      <c r="KIC41" s="420"/>
      <c r="KID41" s="420"/>
      <c r="KIE41" s="420"/>
      <c r="KIF41" s="420"/>
      <c r="KIG41" s="420"/>
      <c r="KIH41" s="420"/>
      <c r="KII41" s="420"/>
      <c r="KIJ41" s="420"/>
      <c r="KIK41" s="420"/>
      <c r="KIL41" s="420"/>
      <c r="KIM41" s="420"/>
      <c r="KIN41" s="420"/>
      <c r="KIO41" s="420"/>
      <c r="KIP41" s="420"/>
      <c r="KIQ41" s="420"/>
      <c r="KIR41" s="420"/>
      <c r="KIS41" s="420"/>
      <c r="KIT41" s="420"/>
      <c r="KIU41" s="420"/>
      <c r="KIV41" s="420"/>
      <c r="KIW41" s="420"/>
      <c r="KIX41" s="420"/>
      <c r="KIY41" s="420"/>
      <c r="KIZ41" s="420"/>
      <c r="KJA41" s="420"/>
      <c r="KJB41" s="420"/>
      <c r="KJC41" s="420"/>
      <c r="KJD41" s="420"/>
      <c r="KJE41" s="420"/>
      <c r="KJF41" s="420"/>
      <c r="KJG41" s="420"/>
      <c r="KJH41" s="420"/>
      <c r="KJI41" s="420"/>
      <c r="KJJ41" s="420"/>
      <c r="KJK41" s="420"/>
      <c r="KJL41" s="420"/>
      <c r="KJM41" s="420"/>
      <c r="KJN41" s="420"/>
      <c r="KJO41" s="420"/>
      <c r="KJP41" s="420"/>
      <c r="KJQ41" s="420"/>
      <c r="KJR41" s="420"/>
      <c r="KJS41" s="420"/>
      <c r="KJT41" s="420"/>
      <c r="KJU41" s="420"/>
      <c r="KJV41" s="420"/>
      <c r="KJW41" s="420"/>
      <c r="KJX41" s="420"/>
      <c r="KJY41" s="420"/>
      <c r="KJZ41" s="420"/>
      <c r="KKA41" s="420"/>
      <c r="KKB41" s="420"/>
      <c r="KKC41" s="420"/>
      <c r="KKD41" s="420"/>
      <c r="KKE41" s="420"/>
      <c r="KKF41" s="420"/>
      <c r="KKG41" s="420"/>
      <c r="KKH41" s="420"/>
      <c r="KKI41" s="420"/>
      <c r="KKJ41" s="420"/>
      <c r="KKK41" s="420"/>
      <c r="KKL41" s="420"/>
      <c r="KKM41" s="420"/>
      <c r="KKN41" s="420"/>
      <c r="KKO41" s="420"/>
      <c r="KKP41" s="420"/>
      <c r="KKQ41" s="420"/>
      <c r="KKR41" s="420"/>
      <c r="KKS41" s="420"/>
      <c r="KKT41" s="420"/>
      <c r="KKU41" s="420"/>
      <c r="KKV41" s="420"/>
      <c r="KKW41" s="420"/>
      <c r="KKX41" s="420"/>
      <c r="KKY41" s="420"/>
      <c r="KKZ41" s="420"/>
      <c r="KLA41" s="420"/>
      <c r="KLB41" s="420"/>
      <c r="KLC41" s="420"/>
      <c r="KLD41" s="420"/>
      <c r="KLE41" s="420"/>
      <c r="KLF41" s="420"/>
      <c r="KLG41" s="420"/>
      <c r="KLH41" s="420"/>
      <c r="KLI41" s="420"/>
      <c r="KLJ41" s="420"/>
      <c r="KLK41" s="420"/>
      <c r="KLL41" s="420"/>
      <c r="KLM41" s="420"/>
      <c r="KLN41" s="420"/>
      <c r="KLO41" s="420"/>
      <c r="KLP41" s="420"/>
      <c r="KLQ41" s="420"/>
      <c r="KLR41" s="420"/>
      <c r="KLS41" s="420"/>
      <c r="KLT41" s="420"/>
      <c r="KLU41" s="420"/>
      <c r="KLV41" s="420"/>
      <c r="KLW41" s="420"/>
      <c r="KLX41" s="420"/>
      <c r="KLY41" s="420"/>
      <c r="KLZ41" s="420"/>
      <c r="KMA41" s="420"/>
      <c r="KMB41" s="420"/>
      <c r="KMC41" s="420"/>
      <c r="KMD41" s="420"/>
      <c r="KME41" s="420"/>
      <c r="KMF41" s="420"/>
      <c r="KMG41" s="420"/>
      <c r="KMH41" s="420"/>
      <c r="KMI41" s="420"/>
      <c r="KMJ41" s="420"/>
      <c r="KMK41" s="420"/>
      <c r="KML41" s="420"/>
      <c r="KMM41" s="420"/>
      <c r="KMN41" s="420"/>
      <c r="KMO41" s="420"/>
      <c r="KMP41" s="420"/>
      <c r="KMQ41" s="420"/>
      <c r="KMR41" s="420"/>
      <c r="KMS41" s="420"/>
      <c r="KMT41" s="420"/>
      <c r="KMU41" s="420"/>
      <c r="KMV41" s="420"/>
      <c r="KMW41" s="420"/>
      <c r="KMX41" s="420"/>
      <c r="KMY41" s="420"/>
      <c r="KMZ41" s="420"/>
      <c r="KNA41" s="420"/>
      <c r="KNB41" s="420"/>
      <c r="KNC41" s="420"/>
      <c r="KND41" s="420"/>
      <c r="KNE41" s="420"/>
      <c r="KNF41" s="420"/>
      <c r="KNG41" s="420"/>
      <c r="KNH41" s="420"/>
      <c r="KNI41" s="420"/>
      <c r="KNJ41" s="420"/>
      <c r="KNK41" s="420"/>
      <c r="KNL41" s="420"/>
      <c r="KNM41" s="420"/>
      <c r="KNN41" s="420"/>
      <c r="KNO41" s="420"/>
      <c r="KNP41" s="420"/>
      <c r="KNQ41" s="420"/>
      <c r="KNR41" s="420"/>
      <c r="KNS41" s="420"/>
      <c r="KNT41" s="420"/>
      <c r="KNU41" s="420"/>
      <c r="KNV41" s="420"/>
      <c r="KNW41" s="420"/>
      <c r="KNX41" s="420"/>
      <c r="KNY41" s="420"/>
      <c r="KNZ41" s="420"/>
      <c r="KOA41" s="420"/>
      <c r="KOB41" s="420"/>
      <c r="KOC41" s="420"/>
      <c r="KOD41" s="420"/>
      <c r="KOE41" s="420"/>
      <c r="KOF41" s="420"/>
      <c r="KOG41" s="420"/>
      <c r="KOH41" s="420"/>
      <c r="KOI41" s="420"/>
      <c r="KOJ41" s="420"/>
      <c r="KOK41" s="420"/>
      <c r="KOL41" s="420"/>
      <c r="KOM41" s="420"/>
      <c r="KON41" s="420"/>
      <c r="KOO41" s="420"/>
      <c r="KOP41" s="420"/>
      <c r="KOQ41" s="420"/>
      <c r="KOR41" s="420"/>
      <c r="KOS41" s="420"/>
      <c r="KOT41" s="420"/>
      <c r="KOU41" s="420"/>
      <c r="KOV41" s="420"/>
      <c r="KOW41" s="420"/>
      <c r="KOX41" s="420"/>
      <c r="KOY41" s="420"/>
      <c r="KOZ41" s="420"/>
      <c r="KPA41" s="420"/>
      <c r="KPB41" s="420"/>
      <c r="KPC41" s="420"/>
      <c r="KPD41" s="420"/>
      <c r="KPE41" s="420"/>
      <c r="KPF41" s="420"/>
      <c r="KPG41" s="420"/>
      <c r="KPH41" s="420"/>
      <c r="KPI41" s="420"/>
      <c r="KPJ41" s="420"/>
      <c r="KPK41" s="420"/>
      <c r="KPL41" s="420"/>
      <c r="KPM41" s="420"/>
      <c r="KPN41" s="420"/>
      <c r="KPO41" s="420"/>
      <c r="KPP41" s="420"/>
      <c r="KPQ41" s="420"/>
      <c r="KPR41" s="420"/>
      <c r="KPS41" s="420"/>
      <c r="KPT41" s="420"/>
      <c r="KPU41" s="420"/>
      <c r="KPV41" s="420"/>
      <c r="KPW41" s="420"/>
      <c r="KPX41" s="420"/>
      <c r="KPY41" s="420"/>
      <c r="KPZ41" s="420"/>
      <c r="KQA41" s="420"/>
      <c r="KQB41" s="420"/>
      <c r="KQC41" s="420"/>
      <c r="KQD41" s="420"/>
      <c r="KQE41" s="420"/>
      <c r="KQF41" s="420"/>
      <c r="KQG41" s="420"/>
      <c r="KQH41" s="420"/>
      <c r="KQI41" s="420"/>
      <c r="KQJ41" s="420"/>
      <c r="KQK41" s="420"/>
      <c r="KQL41" s="420"/>
      <c r="KQM41" s="420"/>
      <c r="KQN41" s="420"/>
      <c r="KQO41" s="420"/>
      <c r="KQP41" s="420"/>
      <c r="KQQ41" s="420"/>
      <c r="KQR41" s="420"/>
      <c r="KQS41" s="420"/>
      <c r="KQT41" s="420"/>
      <c r="KQU41" s="420"/>
      <c r="KQV41" s="420"/>
      <c r="KQW41" s="420"/>
      <c r="KQX41" s="420"/>
      <c r="KQY41" s="420"/>
      <c r="KQZ41" s="420"/>
      <c r="KRA41" s="420"/>
      <c r="KRB41" s="420"/>
      <c r="KRC41" s="420"/>
      <c r="KRD41" s="420"/>
      <c r="KRE41" s="420"/>
      <c r="KRF41" s="420"/>
      <c r="KRG41" s="420"/>
      <c r="KRH41" s="420"/>
      <c r="KRI41" s="420"/>
      <c r="KRJ41" s="420"/>
      <c r="KRK41" s="420"/>
      <c r="KRL41" s="420"/>
      <c r="KRM41" s="420"/>
      <c r="KRN41" s="420"/>
      <c r="KRO41" s="420"/>
      <c r="KRP41" s="420"/>
      <c r="KRQ41" s="420"/>
      <c r="KRR41" s="420"/>
      <c r="KRS41" s="420"/>
      <c r="KRT41" s="420"/>
      <c r="KRU41" s="420"/>
      <c r="KRV41" s="420"/>
      <c r="KRW41" s="420"/>
      <c r="KRX41" s="420"/>
      <c r="KRY41" s="420"/>
      <c r="KRZ41" s="420"/>
      <c r="KSA41" s="420"/>
      <c r="KSB41" s="420"/>
      <c r="KSC41" s="420"/>
      <c r="KSD41" s="420"/>
      <c r="KSE41" s="420"/>
      <c r="KSF41" s="420"/>
      <c r="KSG41" s="420"/>
      <c r="KSH41" s="420"/>
      <c r="KSI41" s="420"/>
      <c r="KSJ41" s="420"/>
      <c r="KSK41" s="420"/>
      <c r="KSL41" s="420"/>
      <c r="KSM41" s="420"/>
      <c r="KSN41" s="420"/>
      <c r="KSO41" s="420"/>
      <c r="KSP41" s="420"/>
      <c r="KSQ41" s="420"/>
      <c r="KSR41" s="420"/>
      <c r="KSS41" s="420"/>
      <c r="KST41" s="420"/>
      <c r="KSU41" s="420"/>
      <c r="KSV41" s="420"/>
      <c r="KSW41" s="420"/>
      <c r="KSX41" s="420"/>
      <c r="KSY41" s="420"/>
      <c r="KSZ41" s="420"/>
      <c r="KTA41" s="420"/>
      <c r="KTB41" s="420"/>
      <c r="KTC41" s="420"/>
      <c r="KTD41" s="420"/>
      <c r="KTE41" s="420"/>
      <c r="KTF41" s="420"/>
      <c r="KTG41" s="420"/>
      <c r="KTH41" s="420"/>
      <c r="KTI41" s="420"/>
      <c r="KTJ41" s="420"/>
      <c r="KTK41" s="420"/>
      <c r="KTL41" s="420"/>
      <c r="KTM41" s="420"/>
      <c r="KTN41" s="420"/>
      <c r="KTO41" s="420"/>
      <c r="KTP41" s="420"/>
      <c r="KTQ41" s="420"/>
      <c r="KTR41" s="420"/>
      <c r="KTS41" s="420"/>
      <c r="KTT41" s="420"/>
      <c r="KTU41" s="420"/>
      <c r="KTV41" s="420"/>
      <c r="KTW41" s="420"/>
      <c r="KTX41" s="420"/>
      <c r="KTY41" s="420"/>
      <c r="KTZ41" s="420"/>
      <c r="KUA41" s="420"/>
      <c r="KUB41" s="420"/>
      <c r="KUC41" s="420"/>
      <c r="KUD41" s="420"/>
      <c r="KUE41" s="420"/>
      <c r="KUF41" s="420"/>
      <c r="KUG41" s="420"/>
      <c r="KUH41" s="420"/>
      <c r="KUI41" s="420"/>
      <c r="KUJ41" s="420"/>
      <c r="KUK41" s="420"/>
      <c r="KUL41" s="420"/>
      <c r="KUM41" s="420"/>
      <c r="KUN41" s="420"/>
      <c r="KUO41" s="420"/>
      <c r="KUP41" s="420"/>
      <c r="KUQ41" s="420"/>
      <c r="KUR41" s="420"/>
      <c r="KUS41" s="420"/>
      <c r="KUT41" s="420"/>
      <c r="KUU41" s="420"/>
      <c r="KUV41" s="420"/>
      <c r="KUW41" s="420"/>
      <c r="KUX41" s="420"/>
      <c r="KUY41" s="420"/>
      <c r="KUZ41" s="420"/>
      <c r="KVA41" s="420"/>
      <c r="KVB41" s="420"/>
      <c r="KVC41" s="420"/>
      <c r="KVD41" s="420"/>
      <c r="KVE41" s="420"/>
      <c r="KVF41" s="420"/>
      <c r="KVG41" s="420"/>
      <c r="KVH41" s="420"/>
      <c r="KVI41" s="420"/>
      <c r="KVJ41" s="420"/>
      <c r="KVK41" s="420"/>
      <c r="KVL41" s="420"/>
      <c r="KVM41" s="420"/>
      <c r="KVN41" s="420"/>
      <c r="KVO41" s="420"/>
      <c r="KVP41" s="420"/>
      <c r="KVQ41" s="420"/>
      <c r="KVR41" s="420"/>
      <c r="KVS41" s="420"/>
      <c r="KVT41" s="420"/>
      <c r="KVU41" s="420"/>
      <c r="KVV41" s="420"/>
      <c r="KVW41" s="420"/>
      <c r="KVX41" s="420"/>
      <c r="KVY41" s="420"/>
      <c r="KVZ41" s="420"/>
      <c r="KWA41" s="420"/>
      <c r="KWB41" s="420"/>
      <c r="KWC41" s="420"/>
      <c r="KWD41" s="420"/>
      <c r="KWE41" s="420"/>
      <c r="KWF41" s="420"/>
      <c r="KWG41" s="420"/>
      <c r="KWH41" s="420"/>
      <c r="KWI41" s="420"/>
      <c r="KWJ41" s="420"/>
      <c r="KWK41" s="420"/>
      <c r="KWL41" s="420"/>
      <c r="KWM41" s="420"/>
      <c r="KWN41" s="420"/>
      <c r="KWO41" s="420"/>
      <c r="KWP41" s="420"/>
      <c r="KWQ41" s="420"/>
      <c r="KWR41" s="420"/>
      <c r="KWS41" s="420"/>
      <c r="KWT41" s="420"/>
      <c r="KWU41" s="420"/>
      <c r="KWV41" s="420"/>
      <c r="KWW41" s="420"/>
      <c r="KWX41" s="420"/>
      <c r="KWY41" s="420"/>
      <c r="KWZ41" s="420"/>
      <c r="KXA41" s="420"/>
      <c r="KXB41" s="420"/>
      <c r="KXC41" s="420"/>
      <c r="KXD41" s="420"/>
      <c r="KXE41" s="420"/>
      <c r="KXF41" s="420"/>
      <c r="KXG41" s="420"/>
      <c r="KXH41" s="420"/>
      <c r="KXI41" s="420"/>
      <c r="KXJ41" s="420"/>
      <c r="KXK41" s="420"/>
      <c r="KXL41" s="420"/>
      <c r="KXM41" s="420"/>
      <c r="KXN41" s="420"/>
      <c r="KXO41" s="420"/>
      <c r="KXP41" s="420"/>
      <c r="KXQ41" s="420"/>
      <c r="KXR41" s="420"/>
      <c r="KXS41" s="420"/>
      <c r="KXT41" s="420"/>
      <c r="KXU41" s="420"/>
      <c r="KXV41" s="420"/>
      <c r="KXW41" s="420"/>
      <c r="KXX41" s="420"/>
      <c r="KXY41" s="420"/>
      <c r="KXZ41" s="420"/>
      <c r="KYA41" s="420"/>
      <c r="KYB41" s="420"/>
      <c r="KYC41" s="420"/>
      <c r="KYD41" s="420"/>
      <c r="KYE41" s="420"/>
      <c r="KYF41" s="420"/>
      <c r="KYG41" s="420"/>
      <c r="KYH41" s="420"/>
      <c r="KYI41" s="420"/>
      <c r="KYJ41" s="420"/>
      <c r="KYK41" s="420"/>
      <c r="KYL41" s="420"/>
      <c r="KYM41" s="420"/>
      <c r="KYN41" s="420"/>
      <c r="KYO41" s="420"/>
      <c r="KYP41" s="420"/>
      <c r="KYQ41" s="420"/>
      <c r="KYR41" s="420"/>
      <c r="KYS41" s="420"/>
      <c r="KYT41" s="420"/>
      <c r="KYU41" s="420"/>
      <c r="KYV41" s="420"/>
      <c r="KYW41" s="420"/>
      <c r="KYX41" s="420"/>
      <c r="KYY41" s="420"/>
      <c r="KYZ41" s="420"/>
      <c r="KZA41" s="420"/>
      <c r="KZB41" s="420"/>
      <c r="KZC41" s="420"/>
      <c r="KZD41" s="420"/>
      <c r="KZE41" s="420"/>
      <c r="KZF41" s="420"/>
      <c r="KZG41" s="420"/>
      <c r="KZH41" s="420"/>
      <c r="KZI41" s="420"/>
      <c r="KZJ41" s="420"/>
      <c r="KZK41" s="420"/>
      <c r="KZL41" s="420"/>
      <c r="KZM41" s="420"/>
      <c r="KZN41" s="420"/>
      <c r="KZO41" s="420"/>
      <c r="KZP41" s="420"/>
      <c r="KZQ41" s="420"/>
      <c r="KZR41" s="420"/>
      <c r="KZS41" s="420"/>
      <c r="KZT41" s="420"/>
      <c r="KZU41" s="420"/>
      <c r="KZV41" s="420"/>
      <c r="KZW41" s="420"/>
      <c r="KZX41" s="420"/>
      <c r="KZY41" s="420"/>
      <c r="KZZ41" s="420"/>
      <c r="LAA41" s="420"/>
      <c r="LAB41" s="420"/>
      <c r="LAC41" s="420"/>
      <c r="LAD41" s="420"/>
      <c r="LAE41" s="420"/>
      <c r="LAF41" s="420"/>
      <c r="LAG41" s="420"/>
      <c r="LAH41" s="420"/>
      <c r="LAI41" s="420"/>
      <c r="LAJ41" s="420"/>
      <c r="LAK41" s="420"/>
      <c r="LAL41" s="420"/>
      <c r="LAM41" s="420"/>
      <c r="LAN41" s="420"/>
      <c r="LAO41" s="420"/>
      <c r="LAP41" s="420"/>
      <c r="LAQ41" s="420"/>
      <c r="LAR41" s="420"/>
      <c r="LAS41" s="420"/>
      <c r="LAT41" s="420"/>
      <c r="LAU41" s="420"/>
      <c r="LAV41" s="420"/>
      <c r="LAW41" s="420"/>
      <c r="LAX41" s="420"/>
      <c r="LAY41" s="420"/>
      <c r="LAZ41" s="420"/>
      <c r="LBA41" s="420"/>
      <c r="LBB41" s="420"/>
      <c r="LBC41" s="420"/>
      <c r="LBD41" s="420"/>
      <c r="LBE41" s="420"/>
      <c r="LBF41" s="420"/>
      <c r="LBG41" s="420"/>
      <c r="LBH41" s="420"/>
      <c r="LBI41" s="420"/>
      <c r="LBJ41" s="420"/>
      <c r="LBK41" s="420"/>
      <c r="LBL41" s="420"/>
      <c r="LBM41" s="420"/>
      <c r="LBN41" s="420"/>
      <c r="LBO41" s="420"/>
      <c r="LBP41" s="420"/>
      <c r="LBQ41" s="420"/>
      <c r="LBR41" s="420"/>
      <c r="LBS41" s="420"/>
      <c r="LBT41" s="420"/>
      <c r="LBU41" s="420"/>
      <c r="LBV41" s="420"/>
      <c r="LBW41" s="420"/>
      <c r="LBX41" s="420"/>
      <c r="LBY41" s="420"/>
      <c r="LBZ41" s="420"/>
      <c r="LCA41" s="420"/>
      <c r="LCB41" s="420"/>
      <c r="LCC41" s="420"/>
      <c r="LCD41" s="420"/>
      <c r="LCE41" s="420"/>
      <c r="LCF41" s="420"/>
      <c r="LCG41" s="420"/>
      <c r="LCH41" s="420"/>
      <c r="LCI41" s="420"/>
      <c r="LCJ41" s="420"/>
      <c r="LCK41" s="420"/>
      <c r="LCL41" s="420"/>
      <c r="LCM41" s="420"/>
      <c r="LCN41" s="420"/>
      <c r="LCO41" s="420"/>
      <c r="LCP41" s="420"/>
      <c r="LCQ41" s="420"/>
      <c r="LCR41" s="420"/>
      <c r="LCS41" s="420"/>
      <c r="LCT41" s="420"/>
      <c r="LCU41" s="420"/>
      <c r="LCV41" s="420"/>
      <c r="LCW41" s="420"/>
      <c r="LCX41" s="420"/>
      <c r="LCY41" s="420"/>
      <c r="LCZ41" s="420"/>
      <c r="LDA41" s="420"/>
      <c r="LDB41" s="420"/>
      <c r="LDC41" s="420"/>
      <c r="LDD41" s="420"/>
      <c r="LDE41" s="420"/>
      <c r="LDF41" s="420"/>
      <c r="LDG41" s="420"/>
      <c r="LDH41" s="420"/>
      <c r="LDI41" s="420"/>
      <c r="LDJ41" s="420"/>
      <c r="LDK41" s="420"/>
      <c r="LDL41" s="420"/>
      <c r="LDM41" s="420"/>
      <c r="LDN41" s="420"/>
      <c r="LDO41" s="420"/>
      <c r="LDP41" s="420"/>
      <c r="LDQ41" s="420"/>
      <c r="LDR41" s="420"/>
      <c r="LDS41" s="420"/>
      <c r="LDT41" s="420"/>
      <c r="LDU41" s="420"/>
      <c r="LDV41" s="420"/>
      <c r="LDW41" s="420"/>
      <c r="LDX41" s="420"/>
      <c r="LDY41" s="420"/>
      <c r="LDZ41" s="420"/>
      <c r="LEA41" s="420"/>
      <c r="LEB41" s="420"/>
      <c r="LEC41" s="420"/>
      <c r="LED41" s="420"/>
      <c r="LEE41" s="420"/>
      <c r="LEF41" s="420"/>
      <c r="LEG41" s="420"/>
      <c r="LEH41" s="420"/>
      <c r="LEI41" s="420"/>
      <c r="LEJ41" s="420"/>
      <c r="LEK41" s="420"/>
      <c r="LEL41" s="420"/>
      <c r="LEM41" s="420"/>
      <c r="LEN41" s="420"/>
      <c r="LEO41" s="420"/>
      <c r="LEP41" s="420"/>
      <c r="LEQ41" s="420"/>
      <c r="LER41" s="420"/>
      <c r="LES41" s="420"/>
      <c r="LET41" s="420"/>
      <c r="LEU41" s="420"/>
      <c r="LEV41" s="420"/>
      <c r="LEW41" s="420"/>
      <c r="LEX41" s="420"/>
      <c r="LEY41" s="420"/>
      <c r="LEZ41" s="420"/>
      <c r="LFA41" s="420"/>
      <c r="LFB41" s="420"/>
      <c r="LFC41" s="420"/>
      <c r="LFD41" s="420"/>
      <c r="LFE41" s="420"/>
      <c r="LFF41" s="420"/>
      <c r="LFG41" s="420"/>
      <c r="LFH41" s="420"/>
      <c r="LFI41" s="420"/>
      <c r="LFJ41" s="420"/>
      <c r="LFK41" s="420"/>
      <c r="LFL41" s="420"/>
      <c r="LFM41" s="420"/>
      <c r="LFN41" s="420"/>
      <c r="LFO41" s="420"/>
      <c r="LFP41" s="420"/>
      <c r="LFQ41" s="420"/>
      <c r="LFR41" s="420"/>
      <c r="LFS41" s="420"/>
      <c r="LFT41" s="420"/>
      <c r="LFU41" s="420"/>
      <c r="LFV41" s="420"/>
      <c r="LFW41" s="420"/>
      <c r="LFX41" s="420"/>
      <c r="LFY41" s="420"/>
      <c r="LFZ41" s="420"/>
      <c r="LGA41" s="420"/>
      <c r="LGB41" s="420"/>
      <c r="LGC41" s="420"/>
      <c r="LGD41" s="420"/>
      <c r="LGE41" s="420"/>
      <c r="LGF41" s="420"/>
      <c r="LGG41" s="420"/>
      <c r="LGH41" s="420"/>
      <c r="LGI41" s="420"/>
      <c r="LGJ41" s="420"/>
      <c r="LGK41" s="420"/>
      <c r="LGL41" s="420"/>
      <c r="LGM41" s="420"/>
      <c r="LGN41" s="420"/>
      <c r="LGO41" s="420"/>
      <c r="LGP41" s="420"/>
      <c r="LGQ41" s="420"/>
      <c r="LGR41" s="420"/>
      <c r="LGS41" s="420"/>
      <c r="LGT41" s="420"/>
      <c r="LGU41" s="420"/>
      <c r="LGV41" s="420"/>
      <c r="LGW41" s="420"/>
      <c r="LGX41" s="420"/>
      <c r="LGY41" s="420"/>
      <c r="LGZ41" s="420"/>
      <c r="LHA41" s="420"/>
      <c r="LHB41" s="420"/>
      <c r="LHC41" s="420"/>
      <c r="LHD41" s="420"/>
      <c r="LHE41" s="420"/>
      <c r="LHF41" s="420"/>
      <c r="LHG41" s="420"/>
      <c r="LHH41" s="420"/>
      <c r="LHI41" s="420"/>
      <c r="LHJ41" s="420"/>
      <c r="LHK41" s="420"/>
      <c r="LHL41" s="420"/>
      <c r="LHM41" s="420"/>
      <c r="LHN41" s="420"/>
      <c r="LHO41" s="420"/>
      <c r="LHP41" s="420"/>
      <c r="LHQ41" s="420"/>
      <c r="LHR41" s="420"/>
      <c r="LHS41" s="420"/>
      <c r="LHT41" s="420"/>
      <c r="LHU41" s="420"/>
      <c r="LHV41" s="420"/>
      <c r="LHW41" s="420"/>
      <c r="LHX41" s="420"/>
      <c r="LHY41" s="420"/>
      <c r="LHZ41" s="420"/>
      <c r="LIA41" s="420"/>
      <c r="LIB41" s="420"/>
      <c r="LIC41" s="420"/>
      <c r="LID41" s="420"/>
      <c r="LIE41" s="420"/>
      <c r="LIF41" s="420"/>
      <c r="LIG41" s="420"/>
      <c r="LIH41" s="420"/>
      <c r="LII41" s="420"/>
      <c r="LIJ41" s="420"/>
      <c r="LIK41" s="420"/>
      <c r="LIL41" s="420"/>
      <c r="LIM41" s="420"/>
      <c r="LIN41" s="420"/>
      <c r="LIO41" s="420"/>
      <c r="LIP41" s="420"/>
      <c r="LIQ41" s="420"/>
      <c r="LIR41" s="420"/>
      <c r="LIS41" s="420"/>
      <c r="LIT41" s="420"/>
      <c r="LIU41" s="420"/>
      <c r="LIV41" s="420"/>
      <c r="LIW41" s="420"/>
      <c r="LIX41" s="420"/>
      <c r="LIY41" s="420"/>
      <c r="LIZ41" s="420"/>
      <c r="LJA41" s="420"/>
      <c r="LJB41" s="420"/>
      <c r="LJC41" s="420"/>
      <c r="LJD41" s="420"/>
      <c r="LJE41" s="420"/>
      <c r="LJF41" s="420"/>
      <c r="LJG41" s="420"/>
      <c r="LJH41" s="420"/>
      <c r="LJI41" s="420"/>
      <c r="LJJ41" s="420"/>
      <c r="LJK41" s="420"/>
      <c r="LJL41" s="420"/>
      <c r="LJM41" s="420"/>
      <c r="LJN41" s="420"/>
      <c r="LJO41" s="420"/>
      <c r="LJP41" s="420"/>
      <c r="LJQ41" s="420"/>
      <c r="LJR41" s="420"/>
      <c r="LJS41" s="420"/>
      <c r="LJT41" s="420"/>
      <c r="LJU41" s="420"/>
      <c r="LJV41" s="420"/>
      <c r="LJW41" s="420"/>
      <c r="LJX41" s="420"/>
      <c r="LJY41" s="420"/>
      <c r="LJZ41" s="420"/>
      <c r="LKA41" s="420"/>
      <c r="LKB41" s="420"/>
      <c r="LKC41" s="420"/>
      <c r="LKD41" s="420"/>
      <c r="LKE41" s="420"/>
      <c r="LKF41" s="420"/>
      <c r="LKG41" s="420"/>
      <c r="LKH41" s="420"/>
      <c r="LKI41" s="420"/>
      <c r="LKJ41" s="420"/>
      <c r="LKK41" s="420"/>
      <c r="LKL41" s="420"/>
      <c r="LKM41" s="420"/>
      <c r="LKN41" s="420"/>
      <c r="LKO41" s="420"/>
      <c r="LKP41" s="420"/>
      <c r="LKQ41" s="420"/>
      <c r="LKR41" s="420"/>
      <c r="LKS41" s="420"/>
      <c r="LKT41" s="420"/>
      <c r="LKU41" s="420"/>
      <c r="LKV41" s="420"/>
      <c r="LKW41" s="420"/>
      <c r="LKX41" s="420"/>
      <c r="LKY41" s="420"/>
      <c r="LKZ41" s="420"/>
      <c r="LLA41" s="420"/>
      <c r="LLB41" s="420"/>
      <c r="LLC41" s="420"/>
      <c r="LLD41" s="420"/>
      <c r="LLE41" s="420"/>
      <c r="LLF41" s="420"/>
      <c r="LLG41" s="420"/>
      <c r="LLH41" s="420"/>
      <c r="LLI41" s="420"/>
      <c r="LLJ41" s="420"/>
      <c r="LLK41" s="420"/>
      <c r="LLL41" s="420"/>
      <c r="LLM41" s="420"/>
      <c r="LLN41" s="420"/>
      <c r="LLO41" s="420"/>
      <c r="LLP41" s="420"/>
      <c r="LLQ41" s="420"/>
      <c r="LLR41" s="420"/>
      <c r="LLS41" s="420"/>
      <c r="LLT41" s="420"/>
      <c r="LLU41" s="420"/>
      <c r="LLV41" s="420"/>
      <c r="LLW41" s="420"/>
      <c r="LLX41" s="420"/>
      <c r="LLY41" s="420"/>
      <c r="LLZ41" s="420"/>
      <c r="LMA41" s="420"/>
      <c r="LMB41" s="420"/>
      <c r="LMC41" s="420"/>
      <c r="LMD41" s="420"/>
      <c r="LME41" s="420"/>
      <c r="LMF41" s="420"/>
      <c r="LMG41" s="420"/>
      <c r="LMH41" s="420"/>
      <c r="LMI41" s="420"/>
      <c r="LMJ41" s="420"/>
      <c r="LMK41" s="420"/>
      <c r="LML41" s="420"/>
      <c r="LMM41" s="420"/>
      <c r="LMN41" s="420"/>
      <c r="LMO41" s="420"/>
      <c r="LMP41" s="420"/>
      <c r="LMQ41" s="420"/>
      <c r="LMR41" s="420"/>
      <c r="LMS41" s="420"/>
      <c r="LMT41" s="420"/>
      <c r="LMU41" s="420"/>
      <c r="LMV41" s="420"/>
      <c r="LMW41" s="420"/>
      <c r="LMX41" s="420"/>
      <c r="LMY41" s="420"/>
      <c r="LMZ41" s="420"/>
      <c r="LNA41" s="420"/>
      <c r="LNB41" s="420"/>
      <c r="LNC41" s="420"/>
      <c r="LND41" s="420"/>
      <c r="LNE41" s="420"/>
      <c r="LNF41" s="420"/>
      <c r="LNG41" s="420"/>
      <c r="LNH41" s="420"/>
      <c r="LNI41" s="420"/>
      <c r="LNJ41" s="420"/>
      <c r="LNK41" s="420"/>
      <c r="LNL41" s="420"/>
      <c r="LNM41" s="420"/>
      <c r="LNN41" s="420"/>
      <c r="LNO41" s="420"/>
      <c r="LNP41" s="420"/>
      <c r="LNQ41" s="420"/>
      <c r="LNR41" s="420"/>
      <c r="LNS41" s="420"/>
      <c r="LNT41" s="420"/>
      <c r="LNU41" s="420"/>
      <c r="LNV41" s="420"/>
      <c r="LNW41" s="420"/>
      <c r="LNX41" s="420"/>
      <c r="LNY41" s="420"/>
      <c r="LNZ41" s="420"/>
      <c r="LOA41" s="420"/>
      <c r="LOB41" s="420"/>
      <c r="LOC41" s="420"/>
      <c r="LOD41" s="420"/>
      <c r="LOE41" s="420"/>
      <c r="LOF41" s="420"/>
      <c r="LOG41" s="420"/>
      <c r="LOH41" s="420"/>
      <c r="LOI41" s="420"/>
      <c r="LOJ41" s="420"/>
      <c r="LOK41" s="420"/>
      <c r="LOL41" s="420"/>
      <c r="LOM41" s="420"/>
      <c r="LON41" s="420"/>
      <c r="LOO41" s="420"/>
      <c r="LOP41" s="420"/>
      <c r="LOQ41" s="420"/>
      <c r="LOR41" s="420"/>
      <c r="LOS41" s="420"/>
      <c r="LOT41" s="420"/>
      <c r="LOU41" s="420"/>
      <c r="LOV41" s="420"/>
      <c r="LOW41" s="420"/>
      <c r="LOX41" s="420"/>
      <c r="LOY41" s="420"/>
      <c r="LOZ41" s="420"/>
      <c r="LPA41" s="420"/>
      <c r="LPB41" s="420"/>
      <c r="LPC41" s="420"/>
      <c r="LPD41" s="420"/>
      <c r="LPE41" s="420"/>
      <c r="LPF41" s="420"/>
      <c r="LPG41" s="420"/>
      <c r="LPH41" s="420"/>
      <c r="LPI41" s="420"/>
      <c r="LPJ41" s="420"/>
      <c r="LPK41" s="420"/>
      <c r="LPL41" s="420"/>
      <c r="LPM41" s="420"/>
      <c r="LPN41" s="420"/>
      <c r="LPO41" s="420"/>
      <c r="LPP41" s="420"/>
      <c r="LPQ41" s="420"/>
      <c r="LPR41" s="420"/>
      <c r="LPS41" s="420"/>
      <c r="LPT41" s="420"/>
      <c r="LPU41" s="420"/>
      <c r="LPV41" s="420"/>
      <c r="LPW41" s="420"/>
      <c r="LPX41" s="420"/>
      <c r="LPY41" s="420"/>
      <c r="LPZ41" s="420"/>
      <c r="LQA41" s="420"/>
      <c r="LQB41" s="420"/>
      <c r="LQC41" s="420"/>
      <c r="LQD41" s="420"/>
      <c r="LQE41" s="420"/>
      <c r="LQF41" s="420"/>
      <c r="LQG41" s="420"/>
      <c r="LQH41" s="420"/>
      <c r="LQI41" s="420"/>
      <c r="LQJ41" s="420"/>
      <c r="LQK41" s="420"/>
      <c r="LQL41" s="420"/>
      <c r="LQM41" s="420"/>
      <c r="LQN41" s="420"/>
      <c r="LQO41" s="420"/>
      <c r="LQP41" s="420"/>
      <c r="LQQ41" s="420"/>
      <c r="LQR41" s="420"/>
      <c r="LQS41" s="420"/>
      <c r="LQT41" s="420"/>
      <c r="LQU41" s="420"/>
      <c r="LQV41" s="420"/>
      <c r="LQW41" s="420"/>
      <c r="LQX41" s="420"/>
      <c r="LQY41" s="420"/>
      <c r="LQZ41" s="420"/>
      <c r="LRA41" s="420"/>
      <c r="LRB41" s="420"/>
      <c r="LRC41" s="420"/>
      <c r="LRD41" s="420"/>
      <c r="LRE41" s="420"/>
      <c r="LRF41" s="420"/>
      <c r="LRG41" s="420"/>
      <c r="LRH41" s="420"/>
      <c r="LRI41" s="420"/>
      <c r="LRJ41" s="420"/>
      <c r="LRK41" s="420"/>
      <c r="LRL41" s="420"/>
      <c r="LRM41" s="420"/>
      <c r="LRN41" s="420"/>
      <c r="LRO41" s="420"/>
      <c r="LRP41" s="420"/>
      <c r="LRQ41" s="420"/>
      <c r="LRR41" s="420"/>
      <c r="LRS41" s="420"/>
      <c r="LRT41" s="420"/>
      <c r="LRU41" s="420"/>
      <c r="LRV41" s="420"/>
      <c r="LRW41" s="420"/>
      <c r="LRX41" s="420"/>
      <c r="LRY41" s="420"/>
      <c r="LRZ41" s="420"/>
      <c r="LSA41" s="420"/>
      <c r="LSB41" s="420"/>
      <c r="LSC41" s="420"/>
      <c r="LSD41" s="420"/>
      <c r="LSE41" s="420"/>
      <c r="LSF41" s="420"/>
      <c r="LSG41" s="420"/>
      <c r="LSH41" s="420"/>
      <c r="LSI41" s="420"/>
      <c r="LSJ41" s="420"/>
      <c r="LSK41" s="420"/>
      <c r="LSL41" s="420"/>
      <c r="LSM41" s="420"/>
      <c r="LSN41" s="420"/>
      <c r="LSO41" s="420"/>
      <c r="LSP41" s="420"/>
      <c r="LSQ41" s="420"/>
      <c r="LSR41" s="420"/>
      <c r="LSS41" s="420"/>
      <c r="LST41" s="420"/>
      <c r="LSU41" s="420"/>
      <c r="LSV41" s="420"/>
      <c r="LSW41" s="420"/>
      <c r="LSX41" s="420"/>
      <c r="LSY41" s="420"/>
      <c r="LSZ41" s="420"/>
      <c r="LTA41" s="420"/>
      <c r="LTB41" s="420"/>
      <c r="LTC41" s="420"/>
      <c r="LTD41" s="420"/>
      <c r="LTE41" s="420"/>
      <c r="LTF41" s="420"/>
      <c r="LTG41" s="420"/>
      <c r="LTH41" s="420"/>
      <c r="LTI41" s="420"/>
      <c r="LTJ41" s="420"/>
      <c r="LTK41" s="420"/>
      <c r="LTL41" s="420"/>
      <c r="LTM41" s="420"/>
      <c r="LTN41" s="420"/>
      <c r="LTO41" s="420"/>
      <c r="LTP41" s="420"/>
      <c r="LTQ41" s="420"/>
      <c r="LTR41" s="420"/>
      <c r="LTS41" s="420"/>
      <c r="LTT41" s="420"/>
      <c r="LTU41" s="420"/>
      <c r="LTV41" s="420"/>
      <c r="LTW41" s="420"/>
      <c r="LTX41" s="420"/>
      <c r="LTY41" s="420"/>
      <c r="LTZ41" s="420"/>
      <c r="LUA41" s="420"/>
      <c r="LUB41" s="420"/>
      <c r="LUC41" s="420"/>
      <c r="LUD41" s="420"/>
      <c r="LUE41" s="420"/>
      <c r="LUF41" s="420"/>
      <c r="LUG41" s="420"/>
      <c r="LUH41" s="420"/>
      <c r="LUI41" s="420"/>
      <c r="LUJ41" s="420"/>
      <c r="LUK41" s="420"/>
      <c r="LUL41" s="420"/>
      <c r="LUM41" s="420"/>
      <c r="LUN41" s="420"/>
      <c r="LUO41" s="420"/>
      <c r="LUP41" s="420"/>
      <c r="LUQ41" s="420"/>
      <c r="LUR41" s="420"/>
      <c r="LUS41" s="420"/>
      <c r="LUT41" s="420"/>
      <c r="LUU41" s="420"/>
      <c r="LUV41" s="420"/>
      <c r="LUW41" s="420"/>
      <c r="LUX41" s="420"/>
      <c r="LUY41" s="420"/>
      <c r="LUZ41" s="420"/>
      <c r="LVA41" s="420"/>
      <c r="LVB41" s="420"/>
      <c r="LVC41" s="420"/>
      <c r="LVD41" s="420"/>
      <c r="LVE41" s="420"/>
      <c r="LVF41" s="420"/>
      <c r="LVG41" s="420"/>
      <c r="LVH41" s="420"/>
      <c r="LVI41" s="420"/>
      <c r="LVJ41" s="420"/>
      <c r="LVK41" s="420"/>
      <c r="LVL41" s="420"/>
      <c r="LVM41" s="420"/>
      <c r="LVN41" s="420"/>
      <c r="LVO41" s="420"/>
      <c r="LVP41" s="420"/>
      <c r="LVQ41" s="420"/>
      <c r="LVR41" s="420"/>
      <c r="LVS41" s="420"/>
      <c r="LVT41" s="420"/>
      <c r="LVU41" s="420"/>
      <c r="LVV41" s="420"/>
      <c r="LVW41" s="420"/>
      <c r="LVX41" s="420"/>
      <c r="LVY41" s="420"/>
      <c r="LVZ41" s="420"/>
      <c r="LWA41" s="420"/>
      <c r="LWB41" s="420"/>
      <c r="LWC41" s="420"/>
      <c r="LWD41" s="420"/>
      <c r="LWE41" s="420"/>
      <c r="LWF41" s="420"/>
      <c r="LWG41" s="420"/>
      <c r="LWH41" s="420"/>
      <c r="LWI41" s="420"/>
      <c r="LWJ41" s="420"/>
      <c r="LWK41" s="420"/>
      <c r="LWL41" s="420"/>
      <c r="LWM41" s="420"/>
      <c r="LWN41" s="420"/>
      <c r="LWO41" s="420"/>
      <c r="LWP41" s="420"/>
      <c r="LWQ41" s="420"/>
      <c r="LWR41" s="420"/>
      <c r="LWS41" s="420"/>
      <c r="LWT41" s="420"/>
      <c r="LWU41" s="420"/>
      <c r="LWV41" s="420"/>
      <c r="LWW41" s="420"/>
      <c r="LWX41" s="420"/>
      <c r="LWY41" s="420"/>
      <c r="LWZ41" s="420"/>
      <c r="LXA41" s="420"/>
      <c r="LXB41" s="420"/>
      <c r="LXC41" s="420"/>
      <c r="LXD41" s="420"/>
      <c r="LXE41" s="420"/>
      <c r="LXF41" s="420"/>
      <c r="LXG41" s="420"/>
      <c r="LXH41" s="420"/>
      <c r="LXI41" s="420"/>
      <c r="LXJ41" s="420"/>
      <c r="LXK41" s="420"/>
      <c r="LXL41" s="420"/>
      <c r="LXM41" s="420"/>
      <c r="LXN41" s="420"/>
      <c r="LXO41" s="420"/>
      <c r="LXP41" s="420"/>
      <c r="LXQ41" s="420"/>
      <c r="LXR41" s="420"/>
      <c r="LXS41" s="420"/>
      <c r="LXT41" s="420"/>
      <c r="LXU41" s="420"/>
      <c r="LXV41" s="420"/>
      <c r="LXW41" s="420"/>
      <c r="LXX41" s="420"/>
      <c r="LXY41" s="420"/>
      <c r="LXZ41" s="420"/>
      <c r="LYA41" s="420"/>
      <c r="LYB41" s="420"/>
      <c r="LYC41" s="420"/>
      <c r="LYD41" s="420"/>
      <c r="LYE41" s="420"/>
      <c r="LYF41" s="420"/>
      <c r="LYG41" s="420"/>
      <c r="LYH41" s="420"/>
      <c r="LYI41" s="420"/>
      <c r="LYJ41" s="420"/>
      <c r="LYK41" s="420"/>
      <c r="LYL41" s="420"/>
      <c r="LYM41" s="420"/>
      <c r="LYN41" s="420"/>
      <c r="LYO41" s="420"/>
      <c r="LYP41" s="420"/>
      <c r="LYQ41" s="420"/>
      <c r="LYR41" s="420"/>
      <c r="LYS41" s="420"/>
      <c r="LYT41" s="420"/>
      <c r="LYU41" s="420"/>
      <c r="LYV41" s="420"/>
      <c r="LYW41" s="420"/>
      <c r="LYX41" s="420"/>
      <c r="LYY41" s="420"/>
      <c r="LYZ41" s="420"/>
      <c r="LZA41" s="420"/>
      <c r="LZB41" s="420"/>
      <c r="LZC41" s="420"/>
      <c r="LZD41" s="420"/>
      <c r="LZE41" s="420"/>
      <c r="LZF41" s="420"/>
      <c r="LZG41" s="420"/>
      <c r="LZH41" s="420"/>
      <c r="LZI41" s="420"/>
      <c r="LZJ41" s="420"/>
      <c r="LZK41" s="420"/>
      <c r="LZL41" s="420"/>
      <c r="LZM41" s="420"/>
      <c r="LZN41" s="420"/>
      <c r="LZO41" s="420"/>
      <c r="LZP41" s="420"/>
      <c r="LZQ41" s="420"/>
      <c r="LZR41" s="420"/>
      <c r="LZS41" s="420"/>
      <c r="LZT41" s="420"/>
      <c r="LZU41" s="420"/>
      <c r="LZV41" s="420"/>
      <c r="LZW41" s="420"/>
      <c r="LZX41" s="420"/>
      <c r="LZY41" s="420"/>
      <c r="LZZ41" s="420"/>
      <c r="MAA41" s="420"/>
      <c r="MAB41" s="420"/>
      <c r="MAC41" s="420"/>
      <c r="MAD41" s="420"/>
      <c r="MAE41" s="420"/>
      <c r="MAF41" s="420"/>
      <c r="MAG41" s="420"/>
      <c r="MAH41" s="420"/>
      <c r="MAI41" s="420"/>
      <c r="MAJ41" s="420"/>
      <c r="MAK41" s="420"/>
      <c r="MAL41" s="420"/>
      <c r="MAM41" s="420"/>
      <c r="MAN41" s="420"/>
      <c r="MAO41" s="420"/>
      <c r="MAP41" s="420"/>
      <c r="MAQ41" s="420"/>
      <c r="MAR41" s="420"/>
      <c r="MAS41" s="420"/>
      <c r="MAT41" s="420"/>
      <c r="MAU41" s="420"/>
      <c r="MAV41" s="420"/>
      <c r="MAW41" s="420"/>
      <c r="MAX41" s="420"/>
      <c r="MAY41" s="420"/>
      <c r="MAZ41" s="420"/>
      <c r="MBA41" s="420"/>
      <c r="MBB41" s="420"/>
      <c r="MBC41" s="420"/>
      <c r="MBD41" s="420"/>
      <c r="MBE41" s="420"/>
      <c r="MBF41" s="420"/>
      <c r="MBG41" s="420"/>
      <c r="MBH41" s="420"/>
      <c r="MBI41" s="420"/>
      <c r="MBJ41" s="420"/>
      <c r="MBK41" s="420"/>
      <c r="MBL41" s="420"/>
      <c r="MBM41" s="420"/>
      <c r="MBN41" s="420"/>
      <c r="MBO41" s="420"/>
      <c r="MBP41" s="420"/>
      <c r="MBQ41" s="420"/>
      <c r="MBR41" s="420"/>
      <c r="MBS41" s="420"/>
      <c r="MBT41" s="420"/>
      <c r="MBU41" s="420"/>
      <c r="MBV41" s="420"/>
      <c r="MBW41" s="420"/>
      <c r="MBX41" s="420"/>
      <c r="MBY41" s="420"/>
      <c r="MBZ41" s="420"/>
      <c r="MCA41" s="420"/>
      <c r="MCB41" s="420"/>
      <c r="MCC41" s="420"/>
      <c r="MCD41" s="420"/>
      <c r="MCE41" s="420"/>
      <c r="MCF41" s="420"/>
      <c r="MCG41" s="420"/>
      <c r="MCH41" s="420"/>
      <c r="MCI41" s="420"/>
      <c r="MCJ41" s="420"/>
      <c r="MCK41" s="420"/>
      <c r="MCL41" s="420"/>
      <c r="MCM41" s="420"/>
      <c r="MCN41" s="420"/>
      <c r="MCO41" s="420"/>
      <c r="MCP41" s="420"/>
      <c r="MCQ41" s="420"/>
      <c r="MCR41" s="420"/>
      <c r="MCS41" s="420"/>
      <c r="MCT41" s="420"/>
      <c r="MCU41" s="420"/>
      <c r="MCV41" s="420"/>
      <c r="MCW41" s="420"/>
      <c r="MCX41" s="420"/>
      <c r="MCY41" s="420"/>
      <c r="MCZ41" s="420"/>
      <c r="MDA41" s="420"/>
      <c r="MDB41" s="420"/>
      <c r="MDC41" s="420"/>
      <c r="MDD41" s="420"/>
      <c r="MDE41" s="420"/>
      <c r="MDF41" s="420"/>
      <c r="MDG41" s="420"/>
      <c r="MDH41" s="420"/>
      <c r="MDI41" s="420"/>
      <c r="MDJ41" s="420"/>
      <c r="MDK41" s="420"/>
      <c r="MDL41" s="420"/>
      <c r="MDM41" s="420"/>
      <c r="MDN41" s="420"/>
      <c r="MDO41" s="420"/>
      <c r="MDP41" s="420"/>
      <c r="MDQ41" s="420"/>
      <c r="MDR41" s="420"/>
      <c r="MDS41" s="420"/>
      <c r="MDT41" s="420"/>
      <c r="MDU41" s="420"/>
      <c r="MDV41" s="420"/>
      <c r="MDW41" s="420"/>
      <c r="MDX41" s="420"/>
      <c r="MDY41" s="420"/>
      <c r="MDZ41" s="420"/>
      <c r="MEA41" s="420"/>
      <c r="MEB41" s="420"/>
      <c r="MEC41" s="420"/>
      <c r="MED41" s="420"/>
      <c r="MEE41" s="420"/>
      <c r="MEF41" s="420"/>
      <c r="MEG41" s="420"/>
      <c r="MEH41" s="420"/>
      <c r="MEI41" s="420"/>
      <c r="MEJ41" s="420"/>
      <c r="MEK41" s="420"/>
      <c r="MEL41" s="420"/>
      <c r="MEM41" s="420"/>
      <c r="MEN41" s="420"/>
      <c r="MEO41" s="420"/>
      <c r="MEP41" s="420"/>
      <c r="MEQ41" s="420"/>
      <c r="MER41" s="420"/>
      <c r="MES41" s="420"/>
      <c r="MET41" s="420"/>
      <c r="MEU41" s="420"/>
      <c r="MEV41" s="420"/>
      <c r="MEW41" s="420"/>
      <c r="MEX41" s="420"/>
      <c r="MEY41" s="420"/>
      <c r="MEZ41" s="420"/>
      <c r="MFA41" s="420"/>
      <c r="MFB41" s="420"/>
      <c r="MFC41" s="420"/>
      <c r="MFD41" s="420"/>
      <c r="MFE41" s="420"/>
      <c r="MFF41" s="420"/>
      <c r="MFG41" s="420"/>
      <c r="MFH41" s="420"/>
      <c r="MFI41" s="420"/>
      <c r="MFJ41" s="420"/>
      <c r="MFK41" s="420"/>
      <c r="MFL41" s="420"/>
      <c r="MFM41" s="420"/>
      <c r="MFN41" s="420"/>
      <c r="MFO41" s="420"/>
      <c r="MFP41" s="420"/>
      <c r="MFQ41" s="420"/>
      <c r="MFR41" s="420"/>
      <c r="MFS41" s="420"/>
      <c r="MFT41" s="420"/>
      <c r="MFU41" s="420"/>
      <c r="MFV41" s="420"/>
      <c r="MFW41" s="420"/>
      <c r="MFX41" s="420"/>
      <c r="MFY41" s="420"/>
      <c r="MFZ41" s="420"/>
      <c r="MGA41" s="420"/>
      <c r="MGB41" s="420"/>
      <c r="MGC41" s="420"/>
      <c r="MGD41" s="420"/>
      <c r="MGE41" s="420"/>
      <c r="MGF41" s="420"/>
      <c r="MGG41" s="420"/>
      <c r="MGH41" s="420"/>
      <c r="MGI41" s="420"/>
      <c r="MGJ41" s="420"/>
      <c r="MGK41" s="420"/>
      <c r="MGL41" s="420"/>
      <c r="MGM41" s="420"/>
      <c r="MGN41" s="420"/>
      <c r="MGO41" s="420"/>
      <c r="MGP41" s="420"/>
      <c r="MGQ41" s="420"/>
      <c r="MGR41" s="420"/>
      <c r="MGS41" s="420"/>
      <c r="MGT41" s="420"/>
      <c r="MGU41" s="420"/>
      <c r="MGV41" s="420"/>
      <c r="MGW41" s="420"/>
      <c r="MGX41" s="420"/>
      <c r="MGY41" s="420"/>
      <c r="MGZ41" s="420"/>
      <c r="MHA41" s="420"/>
      <c r="MHB41" s="420"/>
      <c r="MHC41" s="420"/>
      <c r="MHD41" s="420"/>
      <c r="MHE41" s="420"/>
      <c r="MHF41" s="420"/>
      <c r="MHG41" s="420"/>
      <c r="MHH41" s="420"/>
      <c r="MHI41" s="420"/>
      <c r="MHJ41" s="420"/>
      <c r="MHK41" s="420"/>
      <c r="MHL41" s="420"/>
      <c r="MHM41" s="420"/>
      <c r="MHN41" s="420"/>
      <c r="MHO41" s="420"/>
      <c r="MHP41" s="420"/>
      <c r="MHQ41" s="420"/>
      <c r="MHR41" s="420"/>
      <c r="MHS41" s="420"/>
      <c r="MHT41" s="420"/>
      <c r="MHU41" s="420"/>
      <c r="MHV41" s="420"/>
      <c r="MHW41" s="420"/>
      <c r="MHX41" s="420"/>
      <c r="MHY41" s="420"/>
      <c r="MHZ41" s="420"/>
      <c r="MIA41" s="420"/>
      <c r="MIB41" s="420"/>
      <c r="MIC41" s="420"/>
      <c r="MID41" s="420"/>
      <c r="MIE41" s="420"/>
      <c r="MIF41" s="420"/>
      <c r="MIG41" s="420"/>
      <c r="MIH41" s="420"/>
      <c r="MII41" s="420"/>
      <c r="MIJ41" s="420"/>
      <c r="MIK41" s="420"/>
      <c r="MIL41" s="420"/>
      <c r="MIM41" s="420"/>
      <c r="MIN41" s="420"/>
      <c r="MIO41" s="420"/>
      <c r="MIP41" s="420"/>
      <c r="MIQ41" s="420"/>
      <c r="MIR41" s="420"/>
      <c r="MIS41" s="420"/>
      <c r="MIT41" s="420"/>
      <c r="MIU41" s="420"/>
      <c r="MIV41" s="420"/>
      <c r="MIW41" s="420"/>
      <c r="MIX41" s="420"/>
      <c r="MIY41" s="420"/>
      <c r="MIZ41" s="420"/>
      <c r="MJA41" s="420"/>
      <c r="MJB41" s="420"/>
      <c r="MJC41" s="420"/>
      <c r="MJD41" s="420"/>
      <c r="MJE41" s="420"/>
      <c r="MJF41" s="420"/>
      <c r="MJG41" s="420"/>
      <c r="MJH41" s="420"/>
      <c r="MJI41" s="420"/>
      <c r="MJJ41" s="420"/>
      <c r="MJK41" s="420"/>
      <c r="MJL41" s="420"/>
      <c r="MJM41" s="420"/>
      <c r="MJN41" s="420"/>
      <c r="MJO41" s="420"/>
      <c r="MJP41" s="420"/>
      <c r="MJQ41" s="420"/>
      <c r="MJR41" s="420"/>
      <c r="MJS41" s="420"/>
      <c r="MJT41" s="420"/>
      <c r="MJU41" s="420"/>
      <c r="MJV41" s="420"/>
      <c r="MJW41" s="420"/>
      <c r="MJX41" s="420"/>
      <c r="MJY41" s="420"/>
      <c r="MJZ41" s="420"/>
      <c r="MKA41" s="420"/>
      <c r="MKB41" s="420"/>
      <c r="MKC41" s="420"/>
      <c r="MKD41" s="420"/>
      <c r="MKE41" s="420"/>
      <c r="MKF41" s="420"/>
      <c r="MKG41" s="420"/>
      <c r="MKH41" s="420"/>
      <c r="MKI41" s="420"/>
      <c r="MKJ41" s="420"/>
      <c r="MKK41" s="420"/>
      <c r="MKL41" s="420"/>
      <c r="MKM41" s="420"/>
      <c r="MKN41" s="420"/>
      <c r="MKO41" s="420"/>
      <c r="MKP41" s="420"/>
      <c r="MKQ41" s="420"/>
      <c r="MKR41" s="420"/>
      <c r="MKS41" s="420"/>
      <c r="MKT41" s="420"/>
      <c r="MKU41" s="420"/>
      <c r="MKV41" s="420"/>
      <c r="MKW41" s="420"/>
      <c r="MKX41" s="420"/>
      <c r="MKY41" s="420"/>
      <c r="MKZ41" s="420"/>
      <c r="MLA41" s="420"/>
      <c r="MLB41" s="420"/>
      <c r="MLC41" s="420"/>
      <c r="MLD41" s="420"/>
      <c r="MLE41" s="420"/>
      <c r="MLF41" s="420"/>
      <c r="MLG41" s="420"/>
      <c r="MLH41" s="420"/>
      <c r="MLI41" s="420"/>
      <c r="MLJ41" s="420"/>
      <c r="MLK41" s="420"/>
      <c r="MLL41" s="420"/>
      <c r="MLM41" s="420"/>
      <c r="MLN41" s="420"/>
      <c r="MLO41" s="420"/>
      <c r="MLP41" s="420"/>
      <c r="MLQ41" s="420"/>
      <c r="MLR41" s="420"/>
      <c r="MLS41" s="420"/>
      <c r="MLT41" s="420"/>
      <c r="MLU41" s="420"/>
      <c r="MLV41" s="420"/>
      <c r="MLW41" s="420"/>
      <c r="MLX41" s="420"/>
      <c r="MLY41" s="420"/>
      <c r="MLZ41" s="420"/>
      <c r="MMA41" s="420"/>
      <c r="MMB41" s="420"/>
      <c r="MMC41" s="420"/>
      <c r="MMD41" s="420"/>
      <c r="MME41" s="420"/>
      <c r="MMF41" s="420"/>
      <c r="MMG41" s="420"/>
      <c r="MMH41" s="420"/>
      <c r="MMI41" s="420"/>
      <c r="MMJ41" s="420"/>
      <c r="MMK41" s="420"/>
      <c r="MML41" s="420"/>
      <c r="MMM41" s="420"/>
      <c r="MMN41" s="420"/>
      <c r="MMO41" s="420"/>
      <c r="MMP41" s="420"/>
      <c r="MMQ41" s="420"/>
      <c r="MMR41" s="420"/>
      <c r="MMS41" s="420"/>
      <c r="MMT41" s="420"/>
      <c r="MMU41" s="420"/>
      <c r="MMV41" s="420"/>
      <c r="MMW41" s="420"/>
      <c r="MMX41" s="420"/>
      <c r="MMY41" s="420"/>
      <c r="MMZ41" s="420"/>
      <c r="MNA41" s="420"/>
      <c r="MNB41" s="420"/>
      <c r="MNC41" s="420"/>
      <c r="MND41" s="420"/>
      <c r="MNE41" s="420"/>
      <c r="MNF41" s="420"/>
      <c r="MNG41" s="420"/>
      <c r="MNH41" s="420"/>
      <c r="MNI41" s="420"/>
      <c r="MNJ41" s="420"/>
      <c r="MNK41" s="420"/>
      <c r="MNL41" s="420"/>
      <c r="MNM41" s="420"/>
      <c r="MNN41" s="420"/>
      <c r="MNO41" s="420"/>
      <c r="MNP41" s="420"/>
      <c r="MNQ41" s="420"/>
      <c r="MNR41" s="420"/>
      <c r="MNS41" s="420"/>
      <c r="MNT41" s="420"/>
      <c r="MNU41" s="420"/>
      <c r="MNV41" s="420"/>
      <c r="MNW41" s="420"/>
      <c r="MNX41" s="420"/>
      <c r="MNY41" s="420"/>
      <c r="MNZ41" s="420"/>
      <c r="MOA41" s="420"/>
      <c r="MOB41" s="420"/>
      <c r="MOC41" s="420"/>
      <c r="MOD41" s="420"/>
      <c r="MOE41" s="420"/>
      <c r="MOF41" s="420"/>
      <c r="MOG41" s="420"/>
      <c r="MOH41" s="420"/>
      <c r="MOI41" s="420"/>
      <c r="MOJ41" s="420"/>
      <c r="MOK41" s="420"/>
      <c r="MOL41" s="420"/>
      <c r="MOM41" s="420"/>
      <c r="MON41" s="420"/>
      <c r="MOO41" s="420"/>
      <c r="MOP41" s="420"/>
      <c r="MOQ41" s="420"/>
      <c r="MOR41" s="420"/>
      <c r="MOS41" s="420"/>
      <c r="MOT41" s="420"/>
      <c r="MOU41" s="420"/>
      <c r="MOV41" s="420"/>
      <c r="MOW41" s="420"/>
      <c r="MOX41" s="420"/>
      <c r="MOY41" s="420"/>
      <c r="MOZ41" s="420"/>
      <c r="MPA41" s="420"/>
      <c r="MPB41" s="420"/>
      <c r="MPC41" s="420"/>
      <c r="MPD41" s="420"/>
      <c r="MPE41" s="420"/>
      <c r="MPF41" s="420"/>
      <c r="MPG41" s="420"/>
      <c r="MPH41" s="420"/>
      <c r="MPI41" s="420"/>
      <c r="MPJ41" s="420"/>
      <c r="MPK41" s="420"/>
      <c r="MPL41" s="420"/>
      <c r="MPM41" s="420"/>
      <c r="MPN41" s="420"/>
      <c r="MPO41" s="420"/>
      <c r="MPP41" s="420"/>
      <c r="MPQ41" s="420"/>
      <c r="MPR41" s="420"/>
      <c r="MPS41" s="420"/>
      <c r="MPT41" s="420"/>
      <c r="MPU41" s="420"/>
      <c r="MPV41" s="420"/>
      <c r="MPW41" s="420"/>
      <c r="MPX41" s="420"/>
      <c r="MPY41" s="420"/>
      <c r="MPZ41" s="420"/>
      <c r="MQA41" s="420"/>
      <c r="MQB41" s="420"/>
      <c r="MQC41" s="420"/>
      <c r="MQD41" s="420"/>
      <c r="MQE41" s="420"/>
      <c r="MQF41" s="420"/>
      <c r="MQG41" s="420"/>
      <c r="MQH41" s="420"/>
      <c r="MQI41" s="420"/>
      <c r="MQJ41" s="420"/>
      <c r="MQK41" s="420"/>
      <c r="MQL41" s="420"/>
      <c r="MQM41" s="420"/>
      <c r="MQN41" s="420"/>
      <c r="MQO41" s="420"/>
      <c r="MQP41" s="420"/>
      <c r="MQQ41" s="420"/>
      <c r="MQR41" s="420"/>
      <c r="MQS41" s="420"/>
      <c r="MQT41" s="420"/>
      <c r="MQU41" s="420"/>
      <c r="MQV41" s="420"/>
      <c r="MQW41" s="420"/>
      <c r="MQX41" s="420"/>
      <c r="MQY41" s="420"/>
      <c r="MQZ41" s="420"/>
      <c r="MRA41" s="420"/>
      <c r="MRB41" s="420"/>
      <c r="MRC41" s="420"/>
      <c r="MRD41" s="420"/>
      <c r="MRE41" s="420"/>
      <c r="MRF41" s="420"/>
      <c r="MRG41" s="420"/>
      <c r="MRH41" s="420"/>
      <c r="MRI41" s="420"/>
      <c r="MRJ41" s="420"/>
      <c r="MRK41" s="420"/>
      <c r="MRL41" s="420"/>
      <c r="MRM41" s="420"/>
      <c r="MRN41" s="420"/>
      <c r="MRO41" s="420"/>
      <c r="MRP41" s="420"/>
      <c r="MRQ41" s="420"/>
      <c r="MRR41" s="420"/>
      <c r="MRS41" s="420"/>
      <c r="MRT41" s="420"/>
      <c r="MRU41" s="420"/>
      <c r="MRV41" s="420"/>
      <c r="MRW41" s="420"/>
      <c r="MRX41" s="420"/>
      <c r="MRY41" s="420"/>
      <c r="MRZ41" s="420"/>
      <c r="MSA41" s="420"/>
      <c r="MSB41" s="420"/>
      <c r="MSC41" s="420"/>
      <c r="MSD41" s="420"/>
      <c r="MSE41" s="420"/>
      <c r="MSF41" s="420"/>
      <c r="MSG41" s="420"/>
      <c r="MSH41" s="420"/>
      <c r="MSI41" s="420"/>
      <c r="MSJ41" s="420"/>
      <c r="MSK41" s="420"/>
      <c r="MSL41" s="420"/>
      <c r="MSM41" s="420"/>
      <c r="MSN41" s="420"/>
      <c r="MSO41" s="420"/>
      <c r="MSP41" s="420"/>
      <c r="MSQ41" s="420"/>
      <c r="MSR41" s="420"/>
      <c r="MSS41" s="420"/>
      <c r="MST41" s="420"/>
      <c r="MSU41" s="420"/>
      <c r="MSV41" s="420"/>
      <c r="MSW41" s="420"/>
      <c r="MSX41" s="420"/>
      <c r="MSY41" s="420"/>
      <c r="MSZ41" s="420"/>
      <c r="MTA41" s="420"/>
      <c r="MTB41" s="420"/>
      <c r="MTC41" s="420"/>
      <c r="MTD41" s="420"/>
      <c r="MTE41" s="420"/>
      <c r="MTF41" s="420"/>
      <c r="MTG41" s="420"/>
      <c r="MTH41" s="420"/>
      <c r="MTI41" s="420"/>
      <c r="MTJ41" s="420"/>
      <c r="MTK41" s="420"/>
      <c r="MTL41" s="420"/>
      <c r="MTM41" s="420"/>
      <c r="MTN41" s="420"/>
      <c r="MTO41" s="420"/>
      <c r="MTP41" s="420"/>
      <c r="MTQ41" s="420"/>
      <c r="MTR41" s="420"/>
      <c r="MTS41" s="420"/>
      <c r="MTT41" s="420"/>
      <c r="MTU41" s="420"/>
      <c r="MTV41" s="420"/>
      <c r="MTW41" s="420"/>
      <c r="MTX41" s="420"/>
      <c r="MTY41" s="420"/>
      <c r="MTZ41" s="420"/>
      <c r="MUA41" s="420"/>
      <c r="MUB41" s="420"/>
      <c r="MUC41" s="420"/>
      <c r="MUD41" s="420"/>
      <c r="MUE41" s="420"/>
      <c r="MUF41" s="420"/>
      <c r="MUG41" s="420"/>
      <c r="MUH41" s="420"/>
      <c r="MUI41" s="420"/>
      <c r="MUJ41" s="420"/>
      <c r="MUK41" s="420"/>
      <c r="MUL41" s="420"/>
      <c r="MUM41" s="420"/>
      <c r="MUN41" s="420"/>
      <c r="MUO41" s="420"/>
      <c r="MUP41" s="420"/>
      <c r="MUQ41" s="420"/>
      <c r="MUR41" s="420"/>
      <c r="MUS41" s="420"/>
      <c r="MUT41" s="420"/>
      <c r="MUU41" s="420"/>
      <c r="MUV41" s="420"/>
      <c r="MUW41" s="420"/>
      <c r="MUX41" s="420"/>
      <c r="MUY41" s="420"/>
      <c r="MUZ41" s="420"/>
      <c r="MVA41" s="420"/>
      <c r="MVB41" s="420"/>
      <c r="MVC41" s="420"/>
      <c r="MVD41" s="420"/>
      <c r="MVE41" s="420"/>
      <c r="MVF41" s="420"/>
      <c r="MVG41" s="420"/>
      <c r="MVH41" s="420"/>
      <c r="MVI41" s="420"/>
      <c r="MVJ41" s="420"/>
      <c r="MVK41" s="420"/>
      <c r="MVL41" s="420"/>
      <c r="MVM41" s="420"/>
      <c r="MVN41" s="420"/>
      <c r="MVO41" s="420"/>
      <c r="MVP41" s="420"/>
      <c r="MVQ41" s="420"/>
      <c r="MVR41" s="420"/>
      <c r="MVS41" s="420"/>
      <c r="MVT41" s="420"/>
      <c r="MVU41" s="420"/>
      <c r="MVV41" s="420"/>
      <c r="MVW41" s="420"/>
      <c r="MVX41" s="420"/>
      <c r="MVY41" s="420"/>
      <c r="MVZ41" s="420"/>
      <c r="MWA41" s="420"/>
      <c r="MWB41" s="420"/>
      <c r="MWC41" s="420"/>
      <c r="MWD41" s="420"/>
      <c r="MWE41" s="420"/>
      <c r="MWF41" s="420"/>
      <c r="MWG41" s="420"/>
      <c r="MWH41" s="420"/>
      <c r="MWI41" s="420"/>
      <c r="MWJ41" s="420"/>
      <c r="MWK41" s="420"/>
      <c r="MWL41" s="420"/>
      <c r="MWM41" s="420"/>
      <c r="MWN41" s="420"/>
      <c r="MWO41" s="420"/>
      <c r="MWP41" s="420"/>
      <c r="MWQ41" s="420"/>
      <c r="MWR41" s="420"/>
      <c r="MWS41" s="420"/>
      <c r="MWT41" s="420"/>
      <c r="MWU41" s="420"/>
      <c r="MWV41" s="420"/>
      <c r="MWW41" s="420"/>
      <c r="MWX41" s="420"/>
      <c r="MWY41" s="420"/>
      <c r="MWZ41" s="420"/>
      <c r="MXA41" s="420"/>
      <c r="MXB41" s="420"/>
      <c r="MXC41" s="420"/>
      <c r="MXD41" s="420"/>
      <c r="MXE41" s="420"/>
      <c r="MXF41" s="420"/>
      <c r="MXG41" s="420"/>
      <c r="MXH41" s="420"/>
      <c r="MXI41" s="420"/>
      <c r="MXJ41" s="420"/>
      <c r="MXK41" s="420"/>
      <c r="MXL41" s="420"/>
      <c r="MXM41" s="420"/>
      <c r="MXN41" s="420"/>
      <c r="MXO41" s="420"/>
      <c r="MXP41" s="420"/>
      <c r="MXQ41" s="420"/>
      <c r="MXR41" s="420"/>
      <c r="MXS41" s="420"/>
      <c r="MXT41" s="420"/>
      <c r="MXU41" s="420"/>
      <c r="MXV41" s="420"/>
      <c r="MXW41" s="420"/>
      <c r="MXX41" s="420"/>
      <c r="MXY41" s="420"/>
      <c r="MXZ41" s="420"/>
      <c r="MYA41" s="420"/>
      <c r="MYB41" s="420"/>
      <c r="MYC41" s="420"/>
      <c r="MYD41" s="420"/>
      <c r="MYE41" s="420"/>
      <c r="MYF41" s="420"/>
      <c r="MYG41" s="420"/>
      <c r="MYH41" s="420"/>
      <c r="MYI41" s="420"/>
      <c r="MYJ41" s="420"/>
      <c r="MYK41" s="420"/>
      <c r="MYL41" s="420"/>
      <c r="MYM41" s="420"/>
      <c r="MYN41" s="420"/>
      <c r="MYO41" s="420"/>
      <c r="MYP41" s="420"/>
      <c r="MYQ41" s="420"/>
      <c r="MYR41" s="420"/>
      <c r="MYS41" s="420"/>
      <c r="MYT41" s="420"/>
      <c r="MYU41" s="420"/>
      <c r="MYV41" s="420"/>
      <c r="MYW41" s="420"/>
      <c r="MYX41" s="420"/>
      <c r="MYY41" s="420"/>
      <c r="MYZ41" s="420"/>
      <c r="MZA41" s="420"/>
      <c r="MZB41" s="420"/>
      <c r="MZC41" s="420"/>
      <c r="MZD41" s="420"/>
      <c r="MZE41" s="420"/>
      <c r="MZF41" s="420"/>
      <c r="MZG41" s="420"/>
      <c r="MZH41" s="420"/>
      <c r="MZI41" s="420"/>
      <c r="MZJ41" s="420"/>
      <c r="MZK41" s="420"/>
      <c r="MZL41" s="420"/>
      <c r="MZM41" s="420"/>
      <c r="MZN41" s="420"/>
      <c r="MZO41" s="420"/>
      <c r="MZP41" s="420"/>
      <c r="MZQ41" s="420"/>
      <c r="MZR41" s="420"/>
      <c r="MZS41" s="420"/>
      <c r="MZT41" s="420"/>
      <c r="MZU41" s="420"/>
      <c r="MZV41" s="420"/>
      <c r="MZW41" s="420"/>
      <c r="MZX41" s="420"/>
      <c r="MZY41" s="420"/>
      <c r="MZZ41" s="420"/>
      <c r="NAA41" s="420"/>
      <c r="NAB41" s="420"/>
      <c r="NAC41" s="420"/>
      <c r="NAD41" s="420"/>
      <c r="NAE41" s="420"/>
      <c r="NAF41" s="420"/>
      <c r="NAG41" s="420"/>
      <c r="NAH41" s="420"/>
      <c r="NAI41" s="420"/>
      <c r="NAJ41" s="420"/>
      <c r="NAK41" s="420"/>
      <c r="NAL41" s="420"/>
      <c r="NAM41" s="420"/>
      <c r="NAN41" s="420"/>
      <c r="NAO41" s="420"/>
      <c r="NAP41" s="420"/>
      <c r="NAQ41" s="420"/>
      <c r="NAR41" s="420"/>
      <c r="NAS41" s="420"/>
      <c r="NAT41" s="420"/>
      <c r="NAU41" s="420"/>
      <c r="NAV41" s="420"/>
      <c r="NAW41" s="420"/>
      <c r="NAX41" s="420"/>
      <c r="NAY41" s="420"/>
      <c r="NAZ41" s="420"/>
      <c r="NBA41" s="420"/>
      <c r="NBB41" s="420"/>
      <c r="NBC41" s="420"/>
      <c r="NBD41" s="420"/>
      <c r="NBE41" s="420"/>
      <c r="NBF41" s="420"/>
      <c r="NBG41" s="420"/>
      <c r="NBH41" s="420"/>
      <c r="NBI41" s="420"/>
      <c r="NBJ41" s="420"/>
      <c r="NBK41" s="420"/>
      <c r="NBL41" s="420"/>
      <c r="NBM41" s="420"/>
      <c r="NBN41" s="420"/>
      <c r="NBO41" s="420"/>
      <c r="NBP41" s="420"/>
      <c r="NBQ41" s="420"/>
      <c r="NBR41" s="420"/>
      <c r="NBS41" s="420"/>
      <c r="NBT41" s="420"/>
      <c r="NBU41" s="420"/>
      <c r="NBV41" s="420"/>
      <c r="NBW41" s="420"/>
      <c r="NBX41" s="420"/>
      <c r="NBY41" s="420"/>
      <c r="NBZ41" s="420"/>
      <c r="NCA41" s="420"/>
      <c r="NCB41" s="420"/>
      <c r="NCC41" s="420"/>
      <c r="NCD41" s="420"/>
      <c r="NCE41" s="420"/>
      <c r="NCF41" s="420"/>
      <c r="NCG41" s="420"/>
      <c r="NCH41" s="420"/>
      <c r="NCI41" s="420"/>
      <c r="NCJ41" s="420"/>
      <c r="NCK41" s="420"/>
      <c r="NCL41" s="420"/>
      <c r="NCM41" s="420"/>
      <c r="NCN41" s="420"/>
      <c r="NCO41" s="420"/>
      <c r="NCP41" s="420"/>
      <c r="NCQ41" s="420"/>
      <c r="NCR41" s="420"/>
      <c r="NCS41" s="420"/>
      <c r="NCT41" s="420"/>
      <c r="NCU41" s="420"/>
      <c r="NCV41" s="420"/>
      <c r="NCW41" s="420"/>
      <c r="NCX41" s="420"/>
      <c r="NCY41" s="420"/>
      <c r="NCZ41" s="420"/>
      <c r="NDA41" s="420"/>
      <c r="NDB41" s="420"/>
      <c r="NDC41" s="420"/>
      <c r="NDD41" s="420"/>
      <c r="NDE41" s="420"/>
      <c r="NDF41" s="420"/>
      <c r="NDG41" s="420"/>
      <c r="NDH41" s="420"/>
      <c r="NDI41" s="420"/>
      <c r="NDJ41" s="420"/>
      <c r="NDK41" s="420"/>
      <c r="NDL41" s="420"/>
      <c r="NDM41" s="420"/>
      <c r="NDN41" s="420"/>
      <c r="NDO41" s="420"/>
      <c r="NDP41" s="420"/>
      <c r="NDQ41" s="420"/>
      <c r="NDR41" s="420"/>
      <c r="NDS41" s="420"/>
      <c r="NDT41" s="420"/>
      <c r="NDU41" s="420"/>
      <c r="NDV41" s="420"/>
      <c r="NDW41" s="420"/>
      <c r="NDX41" s="420"/>
      <c r="NDY41" s="420"/>
      <c r="NDZ41" s="420"/>
      <c r="NEA41" s="420"/>
      <c r="NEB41" s="420"/>
      <c r="NEC41" s="420"/>
      <c r="NED41" s="420"/>
      <c r="NEE41" s="420"/>
      <c r="NEF41" s="420"/>
      <c r="NEG41" s="420"/>
      <c r="NEH41" s="420"/>
      <c r="NEI41" s="420"/>
      <c r="NEJ41" s="420"/>
      <c r="NEK41" s="420"/>
      <c r="NEL41" s="420"/>
      <c r="NEM41" s="420"/>
      <c r="NEN41" s="420"/>
      <c r="NEO41" s="420"/>
      <c r="NEP41" s="420"/>
      <c r="NEQ41" s="420"/>
      <c r="NER41" s="420"/>
      <c r="NES41" s="420"/>
      <c r="NET41" s="420"/>
      <c r="NEU41" s="420"/>
      <c r="NEV41" s="420"/>
      <c r="NEW41" s="420"/>
      <c r="NEX41" s="420"/>
      <c r="NEY41" s="420"/>
      <c r="NEZ41" s="420"/>
      <c r="NFA41" s="420"/>
      <c r="NFB41" s="420"/>
      <c r="NFC41" s="420"/>
      <c r="NFD41" s="420"/>
      <c r="NFE41" s="420"/>
      <c r="NFF41" s="420"/>
      <c r="NFG41" s="420"/>
      <c r="NFH41" s="420"/>
      <c r="NFI41" s="420"/>
      <c r="NFJ41" s="420"/>
      <c r="NFK41" s="420"/>
      <c r="NFL41" s="420"/>
      <c r="NFM41" s="420"/>
      <c r="NFN41" s="420"/>
      <c r="NFO41" s="420"/>
      <c r="NFP41" s="420"/>
      <c r="NFQ41" s="420"/>
      <c r="NFR41" s="420"/>
      <c r="NFS41" s="420"/>
      <c r="NFT41" s="420"/>
      <c r="NFU41" s="420"/>
      <c r="NFV41" s="420"/>
      <c r="NFW41" s="420"/>
      <c r="NFX41" s="420"/>
      <c r="NFY41" s="420"/>
      <c r="NFZ41" s="420"/>
      <c r="NGA41" s="420"/>
      <c r="NGB41" s="420"/>
      <c r="NGC41" s="420"/>
      <c r="NGD41" s="420"/>
      <c r="NGE41" s="420"/>
      <c r="NGF41" s="420"/>
      <c r="NGG41" s="420"/>
      <c r="NGH41" s="420"/>
      <c r="NGI41" s="420"/>
      <c r="NGJ41" s="420"/>
      <c r="NGK41" s="420"/>
      <c r="NGL41" s="420"/>
      <c r="NGM41" s="420"/>
      <c r="NGN41" s="420"/>
      <c r="NGO41" s="420"/>
      <c r="NGP41" s="420"/>
      <c r="NGQ41" s="420"/>
      <c r="NGR41" s="420"/>
      <c r="NGS41" s="420"/>
      <c r="NGT41" s="420"/>
      <c r="NGU41" s="420"/>
      <c r="NGV41" s="420"/>
      <c r="NGW41" s="420"/>
      <c r="NGX41" s="420"/>
      <c r="NGY41" s="420"/>
      <c r="NGZ41" s="420"/>
      <c r="NHA41" s="420"/>
      <c r="NHB41" s="420"/>
      <c r="NHC41" s="420"/>
      <c r="NHD41" s="420"/>
      <c r="NHE41" s="420"/>
      <c r="NHF41" s="420"/>
      <c r="NHG41" s="420"/>
      <c r="NHH41" s="420"/>
      <c r="NHI41" s="420"/>
      <c r="NHJ41" s="420"/>
      <c r="NHK41" s="420"/>
      <c r="NHL41" s="420"/>
      <c r="NHM41" s="420"/>
      <c r="NHN41" s="420"/>
      <c r="NHO41" s="420"/>
      <c r="NHP41" s="420"/>
      <c r="NHQ41" s="420"/>
      <c r="NHR41" s="420"/>
      <c r="NHS41" s="420"/>
      <c r="NHT41" s="420"/>
      <c r="NHU41" s="420"/>
      <c r="NHV41" s="420"/>
      <c r="NHW41" s="420"/>
      <c r="NHX41" s="420"/>
      <c r="NHY41" s="420"/>
      <c r="NHZ41" s="420"/>
      <c r="NIA41" s="420"/>
      <c r="NIB41" s="420"/>
      <c r="NIC41" s="420"/>
      <c r="NID41" s="420"/>
      <c r="NIE41" s="420"/>
      <c r="NIF41" s="420"/>
      <c r="NIG41" s="420"/>
      <c r="NIH41" s="420"/>
      <c r="NII41" s="420"/>
      <c r="NIJ41" s="420"/>
      <c r="NIK41" s="420"/>
      <c r="NIL41" s="420"/>
      <c r="NIM41" s="420"/>
      <c r="NIN41" s="420"/>
      <c r="NIO41" s="420"/>
      <c r="NIP41" s="420"/>
      <c r="NIQ41" s="420"/>
      <c r="NIR41" s="420"/>
      <c r="NIS41" s="420"/>
      <c r="NIT41" s="420"/>
      <c r="NIU41" s="420"/>
      <c r="NIV41" s="420"/>
      <c r="NIW41" s="420"/>
      <c r="NIX41" s="420"/>
      <c r="NIY41" s="420"/>
      <c r="NIZ41" s="420"/>
      <c r="NJA41" s="420"/>
      <c r="NJB41" s="420"/>
      <c r="NJC41" s="420"/>
      <c r="NJD41" s="420"/>
      <c r="NJE41" s="420"/>
      <c r="NJF41" s="420"/>
      <c r="NJG41" s="420"/>
      <c r="NJH41" s="420"/>
      <c r="NJI41" s="420"/>
      <c r="NJJ41" s="420"/>
      <c r="NJK41" s="420"/>
      <c r="NJL41" s="420"/>
      <c r="NJM41" s="420"/>
      <c r="NJN41" s="420"/>
      <c r="NJO41" s="420"/>
      <c r="NJP41" s="420"/>
      <c r="NJQ41" s="420"/>
      <c r="NJR41" s="420"/>
      <c r="NJS41" s="420"/>
      <c r="NJT41" s="420"/>
      <c r="NJU41" s="420"/>
      <c r="NJV41" s="420"/>
      <c r="NJW41" s="420"/>
      <c r="NJX41" s="420"/>
      <c r="NJY41" s="420"/>
      <c r="NJZ41" s="420"/>
      <c r="NKA41" s="420"/>
      <c r="NKB41" s="420"/>
      <c r="NKC41" s="420"/>
      <c r="NKD41" s="420"/>
      <c r="NKE41" s="420"/>
      <c r="NKF41" s="420"/>
      <c r="NKG41" s="420"/>
      <c r="NKH41" s="420"/>
      <c r="NKI41" s="420"/>
      <c r="NKJ41" s="420"/>
      <c r="NKK41" s="420"/>
      <c r="NKL41" s="420"/>
      <c r="NKM41" s="420"/>
      <c r="NKN41" s="420"/>
      <c r="NKO41" s="420"/>
      <c r="NKP41" s="420"/>
      <c r="NKQ41" s="420"/>
      <c r="NKR41" s="420"/>
      <c r="NKS41" s="420"/>
      <c r="NKT41" s="420"/>
      <c r="NKU41" s="420"/>
      <c r="NKV41" s="420"/>
      <c r="NKW41" s="420"/>
      <c r="NKX41" s="420"/>
      <c r="NKY41" s="420"/>
      <c r="NKZ41" s="420"/>
      <c r="NLA41" s="420"/>
      <c r="NLB41" s="420"/>
      <c r="NLC41" s="420"/>
      <c r="NLD41" s="420"/>
      <c r="NLE41" s="420"/>
      <c r="NLF41" s="420"/>
      <c r="NLG41" s="420"/>
      <c r="NLH41" s="420"/>
      <c r="NLI41" s="420"/>
      <c r="NLJ41" s="420"/>
      <c r="NLK41" s="420"/>
      <c r="NLL41" s="420"/>
      <c r="NLM41" s="420"/>
      <c r="NLN41" s="420"/>
      <c r="NLO41" s="420"/>
      <c r="NLP41" s="420"/>
      <c r="NLQ41" s="420"/>
      <c r="NLR41" s="420"/>
      <c r="NLS41" s="420"/>
      <c r="NLT41" s="420"/>
      <c r="NLU41" s="420"/>
      <c r="NLV41" s="420"/>
      <c r="NLW41" s="420"/>
      <c r="NLX41" s="420"/>
      <c r="NLY41" s="420"/>
      <c r="NLZ41" s="420"/>
      <c r="NMA41" s="420"/>
      <c r="NMB41" s="420"/>
      <c r="NMC41" s="420"/>
      <c r="NMD41" s="420"/>
      <c r="NME41" s="420"/>
      <c r="NMF41" s="420"/>
      <c r="NMG41" s="420"/>
      <c r="NMH41" s="420"/>
      <c r="NMI41" s="420"/>
      <c r="NMJ41" s="420"/>
      <c r="NMK41" s="420"/>
      <c r="NML41" s="420"/>
      <c r="NMM41" s="420"/>
      <c r="NMN41" s="420"/>
      <c r="NMO41" s="420"/>
      <c r="NMP41" s="420"/>
      <c r="NMQ41" s="420"/>
      <c r="NMR41" s="420"/>
      <c r="NMS41" s="420"/>
      <c r="NMT41" s="420"/>
      <c r="NMU41" s="420"/>
      <c r="NMV41" s="420"/>
      <c r="NMW41" s="420"/>
      <c r="NMX41" s="420"/>
      <c r="NMY41" s="420"/>
      <c r="NMZ41" s="420"/>
      <c r="NNA41" s="420"/>
      <c r="NNB41" s="420"/>
      <c r="NNC41" s="420"/>
      <c r="NND41" s="420"/>
      <c r="NNE41" s="420"/>
      <c r="NNF41" s="420"/>
      <c r="NNG41" s="420"/>
      <c r="NNH41" s="420"/>
      <c r="NNI41" s="420"/>
      <c r="NNJ41" s="420"/>
      <c r="NNK41" s="420"/>
      <c r="NNL41" s="420"/>
      <c r="NNM41" s="420"/>
      <c r="NNN41" s="420"/>
      <c r="NNO41" s="420"/>
      <c r="NNP41" s="420"/>
      <c r="NNQ41" s="420"/>
      <c r="NNR41" s="420"/>
      <c r="NNS41" s="420"/>
      <c r="NNT41" s="420"/>
      <c r="NNU41" s="420"/>
      <c r="NNV41" s="420"/>
      <c r="NNW41" s="420"/>
      <c r="NNX41" s="420"/>
      <c r="NNY41" s="420"/>
      <c r="NNZ41" s="420"/>
      <c r="NOA41" s="420"/>
      <c r="NOB41" s="420"/>
      <c r="NOC41" s="420"/>
      <c r="NOD41" s="420"/>
      <c r="NOE41" s="420"/>
      <c r="NOF41" s="420"/>
      <c r="NOG41" s="420"/>
      <c r="NOH41" s="420"/>
      <c r="NOI41" s="420"/>
      <c r="NOJ41" s="420"/>
      <c r="NOK41" s="420"/>
      <c r="NOL41" s="420"/>
      <c r="NOM41" s="420"/>
      <c r="NON41" s="420"/>
      <c r="NOO41" s="420"/>
      <c r="NOP41" s="420"/>
      <c r="NOQ41" s="420"/>
      <c r="NOR41" s="420"/>
      <c r="NOS41" s="420"/>
      <c r="NOT41" s="420"/>
      <c r="NOU41" s="420"/>
      <c r="NOV41" s="420"/>
      <c r="NOW41" s="420"/>
      <c r="NOX41" s="420"/>
      <c r="NOY41" s="420"/>
      <c r="NOZ41" s="420"/>
      <c r="NPA41" s="420"/>
      <c r="NPB41" s="420"/>
      <c r="NPC41" s="420"/>
      <c r="NPD41" s="420"/>
      <c r="NPE41" s="420"/>
      <c r="NPF41" s="420"/>
      <c r="NPG41" s="420"/>
      <c r="NPH41" s="420"/>
      <c r="NPI41" s="420"/>
      <c r="NPJ41" s="420"/>
      <c r="NPK41" s="420"/>
      <c r="NPL41" s="420"/>
      <c r="NPM41" s="420"/>
      <c r="NPN41" s="420"/>
      <c r="NPO41" s="420"/>
      <c r="NPP41" s="420"/>
      <c r="NPQ41" s="420"/>
      <c r="NPR41" s="420"/>
      <c r="NPS41" s="420"/>
      <c r="NPT41" s="420"/>
      <c r="NPU41" s="420"/>
      <c r="NPV41" s="420"/>
      <c r="NPW41" s="420"/>
      <c r="NPX41" s="420"/>
      <c r="NPY41" s="420"/>
      <c r="NPZ41" s="420"/>
      <c r="NQA41" s="420"/>
      <c r="NQB41" s="420"/>
      <c r="NQC41" s="420"/>
      <c r="NQD41" s="420"/>
      <c r="NQE41" s="420"/>
      <c r="NQF41" s="420"/>
      <c r="NQG41" s="420"/>
      <c r="NQH41" s="420"/>
      <c r="NQI41" s="420"/>
      <c r="NQJ41" s="420"/>
      <c r="NQK41" s="420"/>
      <c r="NQL41" s="420"/>
      <c r="NQM41" s="420"/>
      <c r="NQN41" s="420"/>
      <c r="NQO41" s="420"/>
      <c r="NQP41" s="420"/>
      <c r="NQQ41" s="420"/>
      <c r="NQR41" s="420"/>
      <c r="NQS41" s="420"/>
      <c r="NQT41" s="420"/>
      <c r="NQU41" s="420"/>
      <c r="NQV41" s="420"/>
      <c r="NQW41" s="420"/>
      <c r="NQX41" s="420"/>
      <c r="NQY41" s="420"/>
      <c r="NQZ41" s="420"/>
      <c r="NRA41" s="420"/>
      <c r="NRB41" s="420"/>
      <c r="NRC41" s="420"/>
      <c r="NRD41" s="420"/>
      <c r="NRE41" s="420"/>
      <c r="NRF41" s="420"/>
      <c r="NRG41" s="420"/>
      <c r="NRH41" s="420"/>
      <c r="NRI41" s="420"/>
      <c r="NRJ41" s="420"/>
      <c r="NRK41" s="420"/>
      <c r="NRL41" s="420"/>
      <c r="NRM41" s="420"/>
      <c r="NRN41" s="420"/>
      <c r="NRO41" s="420"/>
      <c r="NRP41" s="420"/>
      <c r="NRQ41" s="420"/>
      <c r="NRR41" s="420"/>
      <c r="NRS41" s="420"/>
      <c r="NRT41" s="420"/>
      <c r="NRU41" s="420"/>
      <c r="NRV41" s="420"/>
      <c r="NRW41" s="420"/>
      <c r="NRX41" s="420"/>
      <c r="NRY41" s="420"/>
      <c r="NRZ41" s="420"/>
      <c r="NSA41" s="420"/>
      <c r="NSB41" s="420"/>
      <c r="NSC41" s="420"/>
      <c r="NSD41" s="420"/>
      <c r="NSE41" s="420"/>
      <c r="NSF41" s="420"/>
      <c r="NSG41" s="420"/>
      <c r="NSH41" s="420"/>
      <c r="NSI41" s="420"/>
      <c r="NSJ41" s="420"/>
      <c r="NSK41" s="420"/>
      <c r="NSL41" s="420"/>
      <c r="NSM41" s="420"/>
      <c r="NSN41" s="420"/>
      <c r="NSO41" s="420"/>
      <c r="NSP41" s="420"/>
      <c r="NSQ41" s="420"/>
      <c r="NSR41" s="420"/>
      <c r="NSS41" s="420"/>
      <c r="NST41" s="420"/>
      <c r="NSU41" s="420"/>
      <c r="NSV41" s="420"/>
      <c r="NSW41" s="420"/>
      <c r="NSX41" s="420"/>
      <c r="NSY41" s="420"/>
      <c r="NSZ41" s="420"/>
      <c r="NTA41" s="420"/>
      <c r="NTB41" s="420"/>
      <c r="NTC41" s="420"/>
      <c r="NTD41" s="420"/>
      <c r="NTE41" s="420"/>
      <c r="NTF41" s="420"/>
      <c r="NTG41" s="420"/>
      <c r="NTH41" s="420"/>
      <c r="NTI41" s="420"/>
      <c r="NTJ41" s="420"/>
      <c r="NTK41" s="420"/>
      <c r="NTL41" s="420"/>
      <c r="NTM41" s="420"/>
      <c r="NTN41" s="420"/>
      <c r="NTO41" s="420"/>
      <c r="NTP41" s="420"/>
      <c r="NTQ41" s="420"/>
      <c r="NTR41" s="420"/>
      <c r="NTS41" s="420"/>
      <c r="NTT41" s="420"/>
      <c r="NTU41" s="420"/>
      <c r="NTV41" s="420"/>
      <c r="NTW41" s="420"/>
      <c r="NTX41" s="420"/>
      <c r="NTY41" s="420"/>
      <c r="NTZ41" s="420"/>
      <c r="NUA41" s="420"/>
      <c r="NUB41" s="420"/>
      <c r="NUC41" s="420"/>
      <c r="NUD41" s="420"/>
      <c r="NUE41" s="420"/>
      <c r="NUF41" s="420"/>
      <c r="NUG41" s="420"/>
      <c r="NUH41" s="420"/>
      <c r="NUI41" s="420"/>
      <c r="NUJ41" s="420"/>
      <c r="NUK41" s="420"/>
      <c r="NUL41" s="420"/>
      <c r="NUM41" s="420"/>
      <c r="NUN41" s="420"/>
      <c r="NUO41" s="420"/>
      <c r="NUP41" s="420"/>
      <c r="NUQ41" s="420"/>
      <c r="NUR41" s="420"/>
      <c r="NUS41" s="420"/>
      <c r="NUT41" s="420"/>
      <c r="NUU41" s="420"/>
      <c r="NUV41" s="420"/>
      <c r="NUW41" s="420"/>
      <c r="NUX41" s="420"/>
      <c r="NUY41" s="420"/>
      <c r="NUZ41" s="420"/>
      <c r="NVA41" s="420"/>
      <c r="NVB41" s="420"/>
      <c r="NVC41" s="420"/>
      <c r="NVD41" s="420"/>
      <c r="NVE41" s="420"/>
      <c r="NVF41" s="420"/>
      <c r="NVG41" s="420"/>
      <c r="NVH41" s="420"/>
      <c r="NVI41" s="420"/>
      <c r="NVJ41" s="420"/>
      <c r="NVK41" s="420"/>
      <c r="NVL41" s="420"/>
      <c r="NVM41" s="420"/>
      <c r="NVN41" s="420"/>
      <c r="NVO41" s="420"/>
      <c r="NVP41" s="420"/>
      <c r="NVQ41" s="420"/>
      <c r="NVR41" s="420"/>
      <c r="NVS41" s="420"/>
      <c r="NVT41" s="420"/>
      <c r="NVU41" s="420"/>
      <c r="NVV41" s="420"/>
      <c r="NVW41" s="420"/>
      <c r="NVX41" s="420"/>
      <c r="NVY41" s="420"/>
      <c r="NVZ41" s="420"/>
      <c r="NWA41" s="420"/>
      <c r="NWB41" s="420"/>
      <c r="NWC41" s="420"/>
      <c r="NWD41" s="420"/>
      <c r="NWE41" s="420"/>
      <c r="NWF41" s="420"/>
      <c r="NWG41" s="420"/>
      <c r="NWH41" s="420"/>
      <c r="NWI41" s="420"/>
      <c r="NWJ41" s="420"/>
      <c r="NWK41" s="420"/>
      <c r="NWL41" s="420"/>
      <c r="NWM41" s="420"/>
      <c r="NWN41" s="420"/>
      <c r="NWO41" s="420"/>
      <c r="NWP41" s="420"/>
      <c r="NWQ41" s="420"/>
      <c r="NWR41" s="420"/>
      <c r="NWS41" s="420"/>
      <c r="NWT41" s="420"/>
      <c r="NWU41" s="420"/>
      <c r="NWV41" s="420"/>
      <c r="NWW41" s="420"/>
      <c r="NWX41" s="420"/>
      <c r="NWY41" s="420"/>
      <c r="NWZ41" s="420"/>
      <c r="NXA41" s="420"/>
      <c r="NXB41" s="420"/>
      <c r="NXC41" s="420"/>
      <c r="NXD41" s="420"/>
      <c r="NXE41" s="420"/>
      <c r="NXF41" s="420"/>
      <c r="NXG41" s="420"/>
      <c r="NXH41" s="420"/>
      <c r="NXI41" s="420"/>
      <c r="NXJ41" s="420"/>
      <c r="NXK41" s="420"/>
      <c r="NXL41" s="420"/>
      <c r="NXM41" s="420"/>
      <c r="NXN41" s="420"/>
      <c r="NXO41" s="420"/>
      <c r="NXP41" s="420"/>
      <c r="NXQ41" s="420"/>
      <c r="NXR41" s="420"/>
      <c r="NXS41" s="420"/>
      <c r="NXT41" s="420"/>
      <c r="NXU41" s="420"/>
      <c r="NXV41" s="420"/>
      <c r="NXW41" s="420"/>
      <c r="NXX41" s="420"/>
      <c r="NXY41" s="420"/>
      <c r="NXZ41" s="420"/>
      <c r="NYA41" s="420"/>
      <c r="NYB41" s="420"/>
      <c r="NYC41" s="420"/>
      <c r="NYD41" s="420"/>
      <c r="NYE41" s="420"/>
      <c r="NYF41" s="420"/>
      <c r="NYG41" s="420"/>
      <c r="NYH41" s="420"/>
      <c r="NYI41" s="420"/>
      <c r="NYJ41" s="420"/>
      <c r="NYK41" s="420"/>
      <c r="NYL41" s="420"/>
      <c r="NYM41" s="420"/>
      <c r="NYN41" s="420"/>
      <c r="NYO41" s="420"/>
      <c r="NYP41" s="420"/>
      <c r="NYQ41" s="420"/>
      <c r="NYR41" s="420"/>
      <c r="NYS41" s="420"/>
      <c r="NYT41" s="420"/>
      <c r="NYU41" s="420"/>
      <c r="NYV41" s="420"/>
      <c r="NYW41" s="420"/>
      <c r="NYX41" s="420"/>
      <c r="NYY41" s="420"/>
      <c r="NYZ41" s="420"/>
      <c r="NZA41" s="420"/>
      <c r="NZB41" s="420"/>
      <c r="NZC41" s="420"/>
      <c r="NZD41" s="420"/>
      <c r="NZE41" s="420"/>
      <c r="NZF41" s="420"/>
      <c r="NZG41" s="420"/>
      <c r="NZH41" s="420"/>
      <c r="NZI41" s="420"/>
      <c r="NZJ41" s="420"/>
      <c r="NZK41" s="420"/>
      <c r="NZL41" s="420"/>
      <c r="NZM41" s="420"/>
      <c r="NZN41" s="420"/>
      <c r="NZO41" s="420"/>
      <c r="NZP41" s="420"/>
      <c r="NZQ41" s="420"/>
      <c r="NZR41" s="420"/>
      <c r="NZS41" s="420"/>
      <c r="NZT41" s="420"/>
      <c r="NZU41" s="420"/>
      <c r="NZV41" s="420"/>
      <c r="NZW41" s="420"/>
      <c r="NZX41" s="420"/>
      <c r="NZY41" s="420"/>
      <c r="NZZ41" s="420"/>
      <c r="OAA41" s="420"/>
      <c r="OAB41" s="420"/>
      <c r="OAC41" s="420"/>
      <c r="OAD41" s="420"/>
      <c r="OAE41" s="420"/>
      <c r="OAF41" s="420"/>
      <c r="OAG41" s="420"/>
      <c r="OAH41" s="420"/>
      <c r="OAI41" s="420"/>
      <c r="OAJ41" s="420"/>
      <c r="OAK41" s="420"/>
      <c r="OAL41" s="420"/>
      <c r="OAM41" s="420"/>
      <c r="OAN41" s="420"/>
      <c r="OAO41" s="420"/>
      <c r="OAP41" s="420"/>
      <c r="OAQ41" s="420"/>
      <c r="OAR41" s="420"/>
      <c r="OAS41" s="420"/>
      <c r="OAT41" s="420"/>
      <c r="OAU41" s="420"/>
      <c r="OAV41" s="420"/>
      <c r="OAW41" s="420"/>
      <c r="OAX41" s="420"/>
      <c r="OAY41" s="420"/>
      <c r="OAZ41" s="420"/>
      <c r="OBA41" s="420"/>
      <c r="OBB41" s="420"/>
      <c r="OBC41" s="420"/>
      <c r="OBD41" s="420"/>
      <c r="OBE41" s="420"/>
      <c r="OBF41" s="420"/>
      <c r="OBG41" s="420"/>
      <c r="OBH41" s="420"/>
      <c r="OBI41" s="420"/>
      <c r="OBJ41" s="420"/>
      <c r="OBK41" s="420"/>
      <c r="OBL41" s="420"/>
      <c r="OBM41" s="420"/>
      <c r="OBN41" s="420"/>
      <c r="OBO41" s="420"/>
      <c r="OBP41" s="420"/>
      <c r="OBQ41" s="420"/>
      <c r="OBR41" s="420"/>
      <c r="OBS41" s="420"/>
      <c r="OBT41" s="420"/>
      <c r="OBU41" s="420"/>
      <c r="OBV41" s="420"/>
      <c r="OBW41" s="420"/>
      <c r="OBX41" s="420"/>
      <c r="OBY41" s="420"/>
      <c r="OBZ41" s="420"/>
      <c r="OCA41" s="420"/>
      <c r="OCB41" s="420"/>
      <c r="OCC41" s="420"/>
      <c r="OCD41" s="420"/>
      <c r="OCE41" s="420"/>
      <c r="OCF41" s="420"/>
      <c r="OCG41" s="420"/>
      <c r="OCH41" s="420"/>
      <c r="OCI41" s="420"/>
      <c r="OCJ41" s="420"/>
      <c r="OCK41" s="420"/>
      <c r="OCL41" s="420"/>
      <c r="OCM41" s="420"/>
      <c r="OCN41" s="420"/>
      <c r="OCO41" s="420"/>
      <c r="OCP41" s="420"/>
      <c r="OCQ41" s="420"/>
      <c r="OCR41" s="420"/>
      <c r="OCS41" s="420"/>
      <c r="OCT41" s="420"/>
      <c r="OCU41" s="420"/>
      <c r="OCV41" s="420"/>
      <c r="OCW41" s="420"/>
      <c r="OCX41" s="420"/>
      <c r="OCY41" s="420"/>
      <c r="OCZ41" s="420"/>
      <c r="ODA41" s="420"/>
      <c r="ODB41" s="420"/>
      <c r="ODC41" s="420"/>
      <c r="ODD41" s="420"/>
      <c r="ODE41" s="420"/>
      <c r="ODF41" s="420"/>
      <c r="ODG41" s="420"/>
      <c r="ODH41" s="420"/>
      <c r="ODI41" s="420"/>
      <c r="ODJ41" s="420"/>
      <c r="ODK41" s="420"/>
      <c r="ODL41" s="420"/>
      <c r="ODM41" s="420"/>
      <c r="ODN41" s="420"/>
      <c r="ODO41" s="420"/>
      <c r="ODP41" s="420"/>
      <c r="ODQ41" s="420"/>
      <c r="ODR41" s="420"/>
      <c r="ODS41" s="420"/>
      <c r="ODT41" s="420"/>
      <c r="ODU41" s="420"/>
      <c r="ODV41" s="420"/>
      <c r="ODW41" s="420"/>
      <c r="ODX41" s="420"/>
      <c r="ODY41" s="420"/>
      <c r="ODZ41" s="420"/>
      <c r="OEA41" s="420"/>
      <c r="OEB41" s="420"/>
      <c r="OEC41" s="420"/>
      <c r="OED41" s="420"/>
      <c r="OEE41" s="420"/>
      <c r="OEF41" s="420"/>
      <c r="OEG41" s="420"/>
      <c r="OEH41" s="420"/>
      <c r="OEI41" s="420"/>
      <c r="OEJ41" s="420"/>
      <c r="OEK41" s="420"/>
      <c r="OEL41" s="420"/>
      <c r="OEM41" s="420"/>
      <c r="OEN41" s="420"/>
      <c r="OEO41" s="420"/>
      <c r="OEP41" s="420"/>
      <c r="OEQ41" s="420"/>
      <c r="OER41" s="420"/>
      <c r="OES41" s="420"/>
      <c r="OET41" s="420"/>
      <c r="OEU41" s="420"/>
      <c r="OEV41" s="420"/>
      <c r="OEW41" s="420"/>
      <c r="OEX41" s="420"/>
      <c r="OEY41" s="420"/>
      <c r="OEZ41" s="420"/>
      <c r="OFA41" s="420"/>
      <c r="OFB41" s="420"/>
      <c r="OFC41" s="420"/>
      <c r="OFD41" s="420"/>
      <c r="OFE41" s="420"/>
      <c r="OFF41" s="420"/>
      <c r="OFG41" s="420"/>
      <c r="OFH41" s="420"/>
      <c r="OFI41" s="420"/>
      <c r="OFJ41" s="420"/>
      <c r="OFK41" s="420"/>
      <c r="OFL41" s="420"/>
      <c r="OFM41" s="420"/>
      <c r="OFN41" s="420"/>
      <c r="OFO41" s="420"/>
      <c r="OFP41" s="420"/>
      <c r="OFQ41" s="420"/>
      <c r="OFR41" s="420"/>
      <c r="OFS41" s="420"/>
      <c r="OFT41" s="420"/>
      <c r="OFU41" s="420"/>
      <c r="OFV41" s="420"/>
      <c r="OFW41" s="420"/>
      <c r="OFX41" s="420"/>
      <c r="OFY41" s="420"/>
      <c r="OFZ41" s="420"/>
      <c r="OGA41" s="420"/>
      <c r="OGB41" s="420"/>
      <c r="OGC41" s="420"/>
      <c r="OGD41" s="420"/>
      <c r="OGE41" s="420"/>
      <c r="OGF41" s="420"/>
      <c r="OGG41" s="420"/>
      <c r="OGH41" s="420"/>
      <c r="OGI41" s="420"/>
      <c r="OGJ41" s="420"/>
      <c r="OGK41" s="420"/>
      <c r="OGL41" s="420"/>
      <c r="OGM41" s="420"/>
      <c r="OGN41" s="420"/>
      <c r="OGO41" s="420"/>
      <c r="OGP41" s="420"/>
      <c r="OGQ41" s="420"/>
      <c r="OGR41" s="420"/>
      <c r="OGS41" s="420"/>
      <c r="OGT41" s="420"/>
      <c r="OGU41" s="420"/>
      <c r="OGV41" s="420"/>
      <c r="OGW41" s="420"/>
      <c r="OGX41" s="420"/>
      <c r="OGY41" s="420"/>
      <c r="OGZ41" s="420"/>
      <c r="OHA41" s="420"/>
      <c r="OHB41" s="420"/>
      <c r="OHC41" s="420"/>
      <c r="OHD41" s="420"/>
      <c r="OHE41" s="420"/>
      <c r="OHF41" s="420"/>
      <c r="OHG41" s="420"/>
      <c r="OHH41" s="420"/>
      <c r="OHI41" s="420"/>
      <c r="OHJ41" s="420"/>
      <c r="OHK41" s="420"/>
      <c r="OHL41" s="420"/>
      <c r="OHM41" s="420"/>
      <c r="OHN41" s="420"/>
      <c r="OHO41" s="420"/>
      <c r="OHP41" s="420"/>
      <c r="OHQ41" s="420"/>
      <c r="OHR41" s="420"/>
      <c r="OHS41" s="420"/>
      <c r="OHT41" s="420"/>
      <c r="OHU41" s="420"/>
      <c r="OHV41" s="420"/>
      <c r="OHW41" s="420"/>
      <c r="OHX41" s="420"/>
      <c r="OHY41" s="420"/>
      <c r="OHZ41" s="420"/>
      <c r="OIA41" s="420"/>
      <c r="OIB41" s="420"/>
      <c r="OIC41" s="420"/>
      <c r="OID41" s="420"/>
      <c r="OIE41" s="420"/>
      <c r="OIF41" s="420"/>
      <c r="OIG41" s="420"/>
      <c r="OIH41" s="420"/>
      <c r="OII41" s="420"/>
      <c r="OIJ41" s="420"/>
      <c r="OIK41" s="420"/>
      <c r="OIL41" s="420"/>
      <c r="OIM41" s="420"/>
      <c r="OIN41" s="420"/>
      <c r="OIO41" s="420"/>
      <c r="OIP41" s="420"/>
      <c r="OIQ41" s="420"/>
      <c r="OIR41" s="420"/>
      <c r="OIS41" s="420"/>
      <c r="OIT41" s="420"/>
      <c r="OIU41" s="420"/>
      <c r="OIV41" s="420"/>
      <c r="OIW41" s="420"/>
      <c r="OIX41" s="420"/>
      <c r="OIY41" s="420"/>
      <c r="OIZ41" s="420"/>
      <c r="OJA41" s="420"/>
      <c r="OJB41" s="420"/>
      <c r="OJC41" s="420"/>
      <c r="OJD41" s="420"/>
      <c r="OJE41" s="420"/>
      <c r="OJF41" s="420"/>
      <c r="OJG41" s="420"/>
      <c r="OJH41" s="420"/>
      <c r="OJI41" s="420"/>
      <c r="OJJ41" s="420"/>
      <c r="OJK41" s="420"/>
      <c r="OJL41" s="420"/>
      <c r="OJM41" s="420"/>
      <c r="OJN41" s="420"/>
      <c r="OJO41" s="420"/>
      <c r="OJP41" s="420"/>
      <c r="OJQ41" s="420"/>
      <c r="OJR41" s="420"/>
      <c r="OJS41" s="420"/>
      <c r="OJT41" s="420"/>
      <c r="OJU41" s="420"/>
      <c r="OJV41" s="420"/>
      <c r="OJW41" s="420"/>
      <c r="OJX41" s="420"/>
      <c r="OJY41" s="420"/>
      <c r="OJZ41" s="420"/>
      <c r="OKA41" s="420"/>
      <c r="OKB41" s="420"/>
      <c r="OKC41" s="420"/>
      <c r="OKD41" s="420"/>
      <c r="OKE41" s="420"/>
      <c r="OKF41" s="420"/>
      <c r="OKG41" s="420"/>
      <c r="OKH41" s="420"/>
      <c r="OKI41" s="420"/>
      <c r="OKJ41" s="420"/>
      <c r="OKK41" s="420"/>
      <c r="OKL41" s="420"/>
      <c r="OKM41" s="420"/>
      <c r="OKN41" s="420"/>
      <c r="OKO41" s="420"/>
      <c r="OKP41" s="420"/>
      <c r="OKQ41" s="420"/>
      <c r="OKR41" s="420"/>
      <c r="OKS41" s="420"/>
      <c r="OKT41" s="420"/>
      <c r="OKU41" s="420"/>
      <c r="OKV41" s="420"/>
      <c r="OKW41" s="420"/>
      <c r="OKX41" s="420"/>
      <c r="OKY41" s="420"/>
      <c r="OKZ41" s="420"/>
      <c r="OLA41" s="420"/>
      <c r="OLB41" s="420"/>
      <c r="OLC41" s="420"/>
      <c r="OLD41" s="420"/>
      <c r="OLE41" s="420"/>
      <c r="OLF41" s="420"/>
      <c r="OLG41" s="420"/>
      <c r="OLH41" s="420"/>
      <c r="OLI41" s="420"/>
      <c r="OLJ41" s="420"/>
      <c r="OLK41" s="420"/>
      <c r="OLL41" s="420"/>
      <c r="OLM41" s="420"/>
      <c r="OLN41" s="420"/>
      <c r="OLO41" s="420"/>
      <c r="OLP41" s="420"/>
      <c r="OLQ41" s="420"/>
      <c r="OLR41" s="420"/>
      <c r="OLS41" s="420"/>
      <c r="OLT41" s="420"/>
      <c r="OLU41" s="420"/>
      <c r="OLV41" s="420"/>
      <c r="OLW41" s="420"/>
      <c r="OLX41" s="420"/>
      <c r="OLY41" s="420"/>
      <c r="OLZ41" s="420"/>
      <c r="OMA41" s="420"/>
      <c r="OMB41" s="420"/>
      <c r="OMC41" s="420"/>
      <c r="OMD41" s="420"/>
      <c r="OME41" s="420"/>
      <c r="OMF41" s="420"/>
      <c r="OMG41" s="420"/>
      <c r="OMH41" s="420"/>
      <c r="OMI41" s="420"/>
      <c r="OMJ41" s="420"/>
      <c r="OMK41" s="420"/>
      <c r="OML41" s="420"/>
      <c r="OMM41" s="420"/>
      <c r="OMN41" s="420"/>
      <c r="OMO41" s="420"/>
      <c r="OMP41" s="420"/>
      <c r="OMQ41" s="420"/>
      <c r="OMR41" s="420"/>
      <c r="OMS41" s="420"/>
      <c r="OMT41" s="420"/>
      <c r="OMU41" s="420"/>
      <c r="OMV41" s="420"/>
      <c r="OMW41" s="420"/>
      <c r="OMX41" s="420"/>
      <c r="OMY41" s="420"/>
      <c r="OMZ41" s="420"/>
      <c r="ONA41" s="420"/>
      <c r="ONB41" s="420"/>
      <c r="ONC41" s="420"/>
      <c r="OND41" s="420"/>
      <c r="ONE41" s="420"/>
      <c r="ONF41" s="420"/>
      <c r="ONG41" s="420"/>
      <c r="ONH41" s="420"/>
      <c r="ONI41" s="420"/>
      <c r="ONJ41" s="420"/>
      <c r="ONK41" s="420"/>
      <c r="ONL41" s="420"/>
      <c r="ONM41" s="420"/>
      <c r="ONN41" s="420"/>
      <c r="ONO41" s="420"/>
      <c r="ONP41" s="420"/>
      <c r="ONQ41" s="420"/>
      <c r="ONR41" s="420"/>
      <c r="ONS41" s="420"/>
      <c r="ONT41" s="420"/>
      <c r="ONU41" s="420"/>
      <c r="ONV41" s="420"/>
      <c r="ONW41" s="420"/>
      <c r="ONX41" s="420"/>
      <c r="ONY41" s="420"/>
      <c r="ONZ41" s="420"/>
      <c r="OOA41" s="420"/>
      <c r="OOB41" s="420"/>
      <c r="OOC41" s="420"/>
      <c r="OOD41" s="420"/>
      <c r="OOE41" s="420"/>
      <c r="OOF41" s="420"/>
      <c r="OOG41" s="420"/>
      <c r="OOH41" s="420"/>
      <c r="OOI41" s="420"/>
      <c r="OOJ41" s="420"/>
      <c r="OOK41" s="420"/>
      <c r="OOL41" s="420"/>
      <c r="OOM41" s="420"/>
      <c r="OON41" s="420"/>
      <c r="OOO41" s="420"/>
      <c r="OOP41" s="420"/>
      <c r="OOQ41" s="420"/>
      <c r="OOR41" s="420"/>
      <c r="OOS41" s="420"/>
      <c r="OOT41" s="420"/>
      <c r="OOU41" s="420"/>
      <c r="OOV41" s="420"/>
      <c r="OOW41" s="420"/>
      <c r="OOX41" s="420"/>
      <c r="OOY41" s="420"/>
      <c r="OOZ41" s="420"/>
      <c r="OPA41" s="420"/>
      <c r="OPB41" s="420"/>
      <c r="OPC41" s="420"/>
      <c r="OPD41" s="420"/>
      <c r="OPE41" s="420"/>
      <c r="OPF41" s="420"/>
      <c r="OPG41" s="420"/>
      <c r="OPH41" s="420"/>
      <c r="OPI41" s="420"/>
      <c r="OPJ41" s="420"/>
      <c r="OPK41" s="420"/>
      <c r="OPL41" s="420"/>
      <c r="OPM41" s="420"/>
      <c r="OPN41" s="420"/>
      <c r="OPO41" s="420"/>
      <c r="OPP41" s="420"/>
      <c r="OPQ41" s="420"/>
      <c r="OPR41" s="420"/>
      <c r="OPS41" s="420"/>
      <c r="OPT41" s="420"/>
      <c r="OPU41" s="420"/>
      <c r="OPV41" s="420"/>
      <c r="OPW41" s="420"/>
      <c r="OPX41" s="420"/>
      <c r="OPY41" s="420"/>
      <c r="OPZ41" s="420"/>
      <c r="OQA41" s="420"/>
      <c r="OQB41" s="420"/>
      <c r="OQC41" s="420"/>
      <c r="OQD41" s="420"/>
      <c r="OQE41" s="420"/>
      <c r="OQF41" s="420"/>
      <c r="OQG41" s="420"/>
      <c r="OQH41" s="420"/>
      <c r="OQI41" s="420"/>
      <c r="OQJ41" s="420"/>
      <c r="OQK41" s="420"/>
      <c r="OQL41" s="420"/>
      <c r="OQM41" s="420"/>
      <c r="OQN41" s="420"/>
      <c r="OQO41" s="420"/>
      <c r="OQP41" s="420"/>
      <c r="OQQ41" s="420"/>
      <c r="OQR41" s="420"/>
      <c r="OQS41" s="420"/>
      <c r="OQT41" s="420"/>
      <c r="OQU41" s="420"/>
      <c r="OQV41" s="420"/>
      <c r="OQW41" s="420"/>
      <c r="OQX41" s="420"/>
      <c r="OQY41" s="420"/>
      <c r="OQZ41" s="420"/>
      <c r="ORA41" s="420"/>
      <c r="ORB41" s="420"/>
      <c r="ORC41" s="420"/>
      <c r="ORD41" s="420"/>
      <c r="ORE41" s="420"/>
      <c r="ORF41" s="420"/>
      <c r="ORG41" s="420"/>
      <c r="ORH41" s="420"/>
      <c r="ORI41" s="420"/>
      <c r="ORJ41" s="420"/>
      <c r="ORK41" s="420"/>
      <c r="ORL41" s="420"/>
      <c r="ORM41" s="420"/>
      <c r="ORN41" s="420"/>
      <c r="ORO41" s="420"/>
      <c r="ORP41" s="420"/>
      <c r="ORQ41" s="420"/>
      <c r="ORR41" s="420"/>
      <c r="ORS41" s="420"/>
      <c r="ORT41" s="420"/>
      <c r="ORU41" s="420"/>
      <c r="ORV41" s="420"/>
      <c r="ORW41" s="420"/>
      <c r="ORX41" s="420"/>
      <c r="ORY41" s="420"/>
      <c r="ORZ41" s="420"/>
      <c r="OSA41" s="420"/>
      <c r="OSB41" s="420"/>
      <c r="OSC41" s="420"/>
      <c r="OSD41" s="420"/>
      <c r="OSE41" s="420"/>
      <c r="OSF41" s="420"/>
      <c r="OSG41" s="420"/>
      <c r="OSH41" s="420"/>
      <c r="OSI41" s="420"/>
      <c r="OSJ41" s="420"/>
      <c r="OSK41" s="420"/>
      <c r="OSL41" s="420"/>
      <c r="OSM41" s="420"/>
      <c r="OSN41" s="420"/>
      <c r="OSO41" s="420"/>
      <c r="OSP41" s="420"/>
      <c r="OSQ41" s="420"/>
      <c r="OSR41" s="420"/>
      <c r="OSS41" s="420"/>
      <c r="OST41" s="420"/>
      <c r="OSU41" s="420"/>
      <c r="OSV41" s="420"/>
      <c r="OSW41" s="420"/>
      <c r="OSX41" s="420"/>
      <c r="OSY41" s="420"/>
      <c r="OSZ41" s="420"/>
      <c r="OTA41" s="420"/>
      <c r="OTB41" s="420"/>
      <c r="OTC41" s="420"/>
      <c r="OTD41" s="420"/>
      <c r="OTE41" s="420"/>
      <c r="OTF41" s="420"/>
      <c r="OTG41" s="420"/>
      <c r="OTH41" s="420"/>
      <c r="OTI41" s="420"/>
      <c r="OTJ41" s="420"/>
      <c r="OTK41" s="420"/>
      <c r="OTL41" s="420"/>
      <c r="OTM41" s="420"/>
      <c r="OTN41" s="420"/>
      <c r="OTO41" s="420"/>
      <c r="OTP41" s="420"/>
      <c r="OTQ41" s="420"/>
      <c r="OTR41" s="420"/>
      <c r="OTS41" s="420"/>
      <c r="OTT41" s="420"/>
      <c r="OTU41" s="420"/>
      <c r="OTV41" s="420"/>
      <c r="OTW41" s="420"/>
      <c r="OTX41" s="420"/>
      <c r="OTY41" s="420"/>
      <c r="OTZ41" s="420"/>
      <c r="OUA41" s="420"/>
      <c r="OUB41" s="420"/>
      <c r="OUC41" s="420"/>
      <c r="OUD41" s="420"/>
      <c r="OUE41" s="420"/>
      <c r="OUF41" s="420"/>
      <c r="OUG41" s="420"/>
      <c r="OUH41" s="420"/>
      <c r="OUI41" s="420"/>
      <c r="OUJ41" s="420"/>
      <c r="OUK41" s="420"/>
      <c r="OUL41" s="420"/>
      <c r="OUM41" s="420"/>
      <c r="OUN41" s="420"/>
      <c r="OUO41" s="420"/>
      <c r="OUP41" s="420"/>
      <c r="OUQ41" s="420"/>
      <c r="OUR41" s="420"/>
      <c r="OUS41" s="420"/>
      <c r="OUT41" s="420"/>
      <c r="OUU41" s="420"/>
      <c r="OUV41" s="420"/>
      <c r="OUW41" s="420"/>
      <c r="OUX41" s="420"/>
      <c r="OUY41" s="420"/>
      <c r="OUZ41" s="420"/>
      <c r="OVA41" s="420"/>
      <c r="OVB41" s="420"/>
      <c r="OVC41" s="420"/>
      <c r="OVD41" s="420"/>
      <c r="OVE41" s="420"/>
      <c r="OVF41" s="420"/>
      <c r="OVG41" s="420"/>
      <c r="OVH41" s="420"/>
      <c r="OVI41" s="420"/>
      <c r="OVJ41" s="420"/>
      <c r="OVK41" s="420"/>
      <c r="OVL41" s="420"/>
      <c r="OVM41" s="420"/>
      <c r="OVN41" s="420"/>
      <c r="OVO41" s="420"/>
      <c r="OVP41" s="420"/>
      <c r="OVQ41" s="420"/>
      <c r="OVR41" s="420"/>
      <c r="OVS41" s="420"/>
      <c r="OVT41" s="420"/>
      <c r="OVU41" s="420"/>
      <c r="OVV41" s="420"/>
      <c r="OVW41" s="420"/>
      <c r="OVX41" s="420"/>
      <c r="OVY41" s="420"/>
      <c r="OVZ41" s="420"/>
      <c r="OWA41" s="420"/>
      <c r="OWB41" s="420"/>
      <c r="OWC41" s="420"/>
      <c r="OWD41" s="420"/>
      <c r="OWE41" s="420"/>
      <c r="OWF41" s="420"/>
      <c r="OWG41" s="420"/>
      <c r="OWH41" s="420"/>
      <c r="OWI41" s="420"/>
      <c r="OWJ41" s="420"/>
      <c r="OWK41" s="420"/>
      <c r="OWL41" s="420"/>
      <c r="OWM41" s="420"/>
      <c r="OWN41" s="420"/>
      <c r="OWO41" s="420"/>
      <c r="OWP41" s="420"/>
      <c r="OWQ41" s="420"/>
      <c r="OWR41" s="420"/>
      <c r="OWS41" s="420"/>
      <c r="OWT41" s="420"/>
      <c r="OWU41" s="420"/>
      <c r="OWV41" s="420"/>
      <c r="OWW41" s="420"/>
      <c r="OWX41" s="420"/>
      <c r="OWY41" s="420"/>
      <c r="OWZ41" s="420"/>
      <c r="OXA41" s="420"/>
      <c r="OXB41" s="420"/>
      <c r="OXC41" s="420"/>
      <c r="OXD41" s="420"/>
      <c r="OXE41" s="420"/>
      <c r="OXF41" s="420"/>
      <c r="OXG41" s="420"/>
      <c r="OXH41" s="420"/>
      <c r="OXI41" s="420"/>
      <c r="OXJ41" s="420"/>
      <c r="OXK41" s="420"/>
      <c r="OXL41" s="420"/>
      <c r="OXM41" s="420"/>
      <c r="OXN41" s="420"/>
      <c r="OXO41" s="420"/>
      <c r="OXP41" s="420"/>
      <c r="OXQ41" s="420"/>
      <c r="OXR41" s="420"/>
      <c r="OXS41" s="420"/>
      <c r="OXT41" s="420"/>
      <c r="OXU41" s="420"/>
      <c r="OXV41" s="420"/>
      <c r="OXW41" s="420"/>
      <c r="OXX41" s="420"/>
      <c r="OXY41" s="420"/>
      <c r="OXZ41" s="420"/>
      <c r="OYA41" s="420"/>
      <c r="OYB41" s="420"/>
      <c r="OYC41" s="420"/>
      <c r="OYD41" s="420"/>
      <c r="OYE41" s="420"/>
      <c r="OYF41" s="420"/>
      <c r="OYG41" s="420"/>
      <c r="OYH41" s="420"/>
      <c r="OYI41" s="420"/>
      <c r="OYJ41" s="420"/>
      <c r="OYK41" s="420"/>
      <c r="OYL41" s="420"/>
      <c r="OYM41" s="420"/>
      <c r="OYN41" s="420"/>
      <c r="OYO41" s="420"/>
      <c r="OYP41" s="420"/>
      <c r="OYQ41" s="420"/>
      <c r="OYR41" s="420"/>
      <c r="OYS41" s="420"/>
      <c r="OYT41" s="420"/>
      <c r="OYU41" s="420"/>
      <c r="OYV41" s="420"/>
      <c r="OYW41" s="420"/>
      <c r="OYX41" s="420"/>
      <c r="OYY41" s="420"/>
      <c r="OYZ41" s="420"/>
      <c r="OZA41" s="420"/>
      <c r="OZB41" s="420"/>
      <c r="OZC41" s="420"/>
      <c r="OZD41" s="420"/>
      <c r="OZE41" s="420"/>
      <c r="OZF41" s="420"/>
      <c r="OZG41" s="420"/>
      <c r="OZH41" s="420"/>
      <c r="OZI41" s="420"/>
      <c r="OZJ41" s="420"/>
      <c r="OZK41" s="420"/>
      <c r="OZL41" s="420"/>
      <c r="OZM41" s="420"/>
      <c r="OZN41" s="420"/>
      <c r="OZO41" s="420"/>
      <c r="OZP41" s="420"/>
      <c r="OZQ41" s="420"/>
      <c r="OZR41" s="420"/>
      <c r="OZS41" s="420"/>
      <c r="OZT41" s="420"/>
      <c r="OZU41" s="420"/>
      <c r="OZV41" s="420"/>
      <c r="OZW41" s="420"/>
      <c r="OZX41" s="420"/>
      <c r="OZY41" s="420"/>
      <c r="OZZ41" s="420"/>
      <c r="PAA41" s="420"/>
      <c r="PAB41" s="420"/>
      <c r="PAC41" s="420"/>
      <c r="PAD41" s="420"/>
      <c r="PAE41" s="420"/>
      <c r="PAF41" s="420"/>
      <c r="PAG41" s="420"/>
      <c r="PAH41" s="420"/>
      <c r="PAI41" s="420"/>
      <c r="PAJ41" s="420"/>
      <c r="PAK41" s="420"/>
      <c r="PAL41" s="420"/>
      <c r="PAM41" s="420"/>
      <c r="PAN41" s="420"/>
      <c r="PAO41" s="420"/>
      <c r="PAP41" s="420"/>
      <c r="PAQ41" s="420"/>
      <c r="PAR41" s="420"/>
      <c r="PAS41" s="420"/>
      <c r="PAT41" s="420"/>
      <c r="PAU41" s="420"/>
      <c r="PAV41" s="420"/>
      <c r="PAW41" s="420"/>
      <c r="PAX41" s="420"/>
      <c r="PAY41" s="420"/>
      <c r="PAZ41" s="420"/>
      <c r="PBA41" s="420"/>
      <c r="PBB41" s="420"/>
      <c r="PBC41" s="420"/>
      <c r="PBD41" s="420"/>
      <c r="PBE41" s="420"/>
      <c r="PBF41" s="420"/>
      <c r="PBG41" s="420"/>
      <c r="PBH41" s="420"/>
      <c r="PBI41" s="420"/>
      <c r="PBJ41" s="420"/>
      <c r="PBK41" s="420"/>
      <c r="PBL41" s="420"/>
      <c r="PBM41" s="420"/>
      <c r="PBN41" s="420"/>
      <c r="PBO41" s="420"/>
      <c r="PBP41" s="420"/>
      <c r="PBQ41" s="420"/>
      <c r="PBR41" s="420"/>
      <c r="PBS41" s="420"/>
      <c r="PBT41" s="420"/>
      <c r="PBU41" s="420"/>
      <c r="PBV41" s="420"/>
      <c r="PBW41" s="420"/>
      <c r="PBX41" s="420"/>
      <c r="PBY41" s="420"/>
      <c r="PBZ41" s="420"/>
      <c r="PCA41" s="420"/>
      <c r="PCB41" s="420"/>
      <c r="PCC41" s="420"/>
      <c r="PCD41" s="420"/>
      <c r="PCE41" s="420"/>
      <c r="PCF41" s="420"/>
      <c r="PCG41" s="420"/>
      <c r="PCH41" s="420"/>
      <c r="PCI41" s="420"/>
      <c r="PCJ41" s="420"/>
      <c r="PCK41" s="420"/>
      <c r="PCL41" s="420"/>
      <c r="PCM41" s="420"/>
      <c r="PCN41" s="420"/>
      <c r="PCO41" s="420"/>
      <c r="PCP41" s="420"/>
      <c r="PCQ41" s="420"/>
      <c r="PCR41" s="420"/>
      <c r="PCS41" s="420"/>
      <c r="PCT41" s="420"/>
      <c r="PCU41" s="420"/>
      <c r="PCV41" s="420"/>
      <c r="PCW41" s="420"/>
      <c r="PCX41" s="420"/>
      <c r="PCY41" s="420"/>
      <c r="PCZ41" s="420"/>
      <c r="PDA41" s="420"/>
      <c r="PDB41" s="420"/>
      <c r="PDC41" s="420"/>
      <c r="PDD41" s="420"/>
      <c r="PDE41" s="420"/>
      <c r="PDF41" s="420"/>
      <c r="PDG41" s="420"/>
      <c r="PDH41" s="420"/>
      <c r="PDI41" s="420"/>
      <c r="PDJ41" s="420"/>
      <c r="PDK41" s="420"/>
      <c r="PDL41" s="420"/>
      <c r="PDM41" s="420"/>
      <c r="PDN41" s="420"/>
      <c r="PDO41" s="420"/>
      <c r="PDP41" s="420"/>
      <c r="PDQ41" s="420"/>
      <c r="PDR41" s="420"/>
      <c r="PDS41" s="420"/>
      <c r="PDT41" s="420"/>
      <c r="PDU41" s="420"/>
      <c r="PDV41" s="420"/>
      <c r="PDW41" s="420"/>
      <c r="PDX41" s="420"/>
      <c r="PDY41" s="420"/>
      <c r="PDZ41" s="420"/>
      <c r="PEA41" s="420"/>
      <c r="PEB41" s="420"/>
      <c r="PEC41" s="420"/>
      <c r="PED41" s="420"/>
      <c r="PEE41" s="420"/>
      <c r="PEF41" s="420"/>
      <c r="PEG41" s="420"/>
      <c r="PEH41" s="420"/>
      <c r="PEI41" s="420"/>
      <c r="PEJ41" s="420"/>
      <c r="PEK41" s="420"/>
      <c r="PEL41" s="420"/>
      <c r="PEM41" s="420"/>
      <c r="PEN41" s="420"/>
      <c r="PEO41" s="420"/>
      <c r="PEP41" s="420"/>
      <c r="PEQ41" s="420"/>
      <c r="PER41" s="420"/>
      <c r="PES41" s="420"/>
      <c r="PET41" s="420"/>
      <c r="PEU41" s="420"/>
      <c r="PEV41" s="420"/>
      <c r="PEW41" s="420"/>
      <c r="PEX41" s="420"/>
      <c r="PEY41" s="420"/>
      <c r="PEZ41" s="420"/>
      <c r="PFA41" s="420"/>
      <c r="PFB41" s="420"/>
      <c r="PFC41" s="420"/>
      <c r="PFD41" s="420"/>
      <c r="PFE41" s="420"/>
      <c r="PFF41" s="420"/>
      <c r="PFG41" s="420"/>
      <c r="PFH41" s="420"/>
      <c r="PFI41" s="420"/>
      <c r="PFJ41" s="420"/>
      <c r="PFK41" s="420"/>
      <c r="PFL41" s="420"/>
      <c r="PFM41" s="420"/>
      <c r="PFN41" s="420"/>
      <c r="PFO41" s="420"/>
      <c r="PFP41" s="420"/>
      <c r="PFQ41" s="420"/>
      <c r="PFR41" s="420"/>
      <c r="PFS41" s="420"/>
      <c r="PFT41" s="420"/>
      <c r="PFU41" s="420"/>
      <c r="PFV41" s="420"/>
      <c r="PFW41" s="420"/>
      <c r="PFX41" s="420"/>
      <c r="PFY41" s="420"/>
      <c r="PFZ41" s="420"/>
      <c r="PGA41" s="420"/>
      <c r="PGB41" s="420"/>
      <c r="PGC41" s="420"/>
      <c r="PGD41" s="420"/>
      <c r="PGE41" s="420"/>
      <c r="PGF41" s="420"/>
      <c r="PGG41" s="420"/>
      <c r="PGH41" s="420"/>
      <c r="PGI41" s="420"/>
      <c r="PGJ41" s="420"/>
      <c r="PGK41" s="420"/>
      <c r="PGL41" s="420"/>
      <c r="PGM41" s="420"/>
      <c r="PGN41" s="420"/>
      <c r="PGO41" s="420"/>
      <c r="PGP41" s="420"/>
      <c r="PGQ41" s="420"/>
      <c r="PGR41" s="420"/>
      <c r="PGS41" s="420"/>
      <c r="PGT41" s="420"/>
      <c r="PGU41" s="420"/>
      <c r="PGV41" s="420"/>
      <c r="PGW41" s="420"/>
      <c r="PGX41" s="420"/>
      <c r="PGY41" s="420"/>
      <c r="PGZ41" s="420"/>
      <c r="PHA41" s="420"/>
      <c r="PHB41" s="420"/>
      <c r="PHC41" s="420"/>
      <c r="PHD41" s="420"/>
      <c r="PHE41" s="420"/>
      <c r="PHF41" s="420"/>
      <c r="PHG41" s="420"/>
      <c r="PHH41" s="420"/>
      <c r="PHI41" s="420"/>
      <c r="PHJ41" s="420"/>
      <c r="PHK41" s="420"/>
      <c r="PHL41" s="420"/>
      <c r="PHM41" s="420"/>
      <c r="PHN41" s="420"/>
      <c r="PHO41" s="420"/>
      <c r="PHP41" s="420"/>
      <c r="PHQ41" s="420"/>
      <c r="PHR41" s="420"/>
      <c r="PHS41" s="420"/>
      <c r="PHT41" s="420"/>
      <c r="PHU41" s="420"/>
      <c r="PHV41" s="420"/>
      <c r="PHW41" s="420"/>
      <c r="PHX41" s="420"/>
      <c r="PHY41" s="420"/>
      <c r="PHZ41" s="420"/>
      <c r="PIA41" s="420"/>
      <c r="PIB41" s="420"/>
      <c r="PIC41" s="420"/>
      <c r="PID41" s="420"/>
      <c r="PIE41" s="420"/>
      <c r="PIF41" s="420"/>
      <c r="PIG41" s="420"/>
      <c r="PIH41" s="420"/>
      <c r="PII41" s="420"/>
      <c r="PIJ41" s="420"/>
      <c r="PIK41" s="420"/>
      <c r="PIL41" s="420"/>
      <c r="PIM41" s="420"/>
      <c r="PIN41" s="420"/>
      <c r="PIO41" s="420"/>
      <c r="PIP41" s="420"/>
      <c r="PIQ41" s="420"/>
      <c r="PIR41" s="420"/>
      <c r="PIS41" s="420"/>
      <c r="PIT41" s="420"/>
      <c r="PIU41" s="420"/>
      <c r="PIV41" s="420"/>
      <c r="PIW41" s="420"/>
      <c r="PIX41" s="420"/>
      <c r="PIY41" s="420"/>
      <c r="PIZ41" s="420"/>
      <c r="PJA41" s="420"/>
      <c r="PJB41" s="420"/>
      <c r="PJC41" s="420"/>
      <c r="PJD41" s="420"/>
      <c r="PJE41" s="420"/>
      <c r="PJF41" s="420"/>
      <c r="PJG41" s="420"/>
      <c r="PJH41" s="420"/>
      <c r="PJI41" s="420"/>
      <c r="PJJ41" s="420"/>
      <c r="PJK41" s="420"/>
      <c r="PJL41" s="420"/>
      <c r="PJM41" s="420"/>
      <c r="PJN41" s="420"/>
      <c r="PJO41" s="420"/>
      <c r="PJP41" s="420"/>
      <c r="PJQ41" s="420"/>
      <c r="PJR41" s="420"/>
      <c r="PJS41" s="420"/>
      <c r="PJT41" s="420"/>
      <c r="PJU41" s="420"/>
      <c r="PJV41" s="420"/>
      <c r="PJW41" s="420"/>
      <c r="PJX41" s="420"/>
      <c r="PJY41" s="420"/>
      <c r="PJZ41" s="420"/>
      <c r="PKA41" s="420"/>
      <c r="PKB41" s="420"/>
      <c r="PKC41" s="420"/>
      <c r="PKD41" s="420"/>
      <c r="PKE41" s="420"/>
      <c r="PKF41" s="420"/>
      <c r="PKG41" s="420"/>
      <c r="PKH41" s="420"/>
      <c r="PKI41" s="420"/>
      <c r="PKJ41" s="420"/>
      <c r="PKK41" s="420"/>
      <c r="PKL41" s="420"/>
      <c r="PKM41" s="420"/>
      <c r="PKN41" s="420"/>
      <c r="PKO41" s="420"/>
      <c r="PKP41" s="420"/>
      <c r="PKQ41" s="420"/>
      <c r="PKR41" s="420"/>
      <c r="PKS41" s="420"/>
      <c r="PKT41" s="420"/>
      <c r="PKU41" s="420"/>
      <c r="PKV41" s="420"/>
      <c r="PKW41" s="420"/>
      <c r="PKX41" s="420"/>
      <c r="PKY41" s="420"/>
      <c r="PKZ41" s="420"/>
      <c r="PLA41" s="420"/>
      <c r="PLB41" s="420"/>
      <c r="PLC41" s="420"/>
      <c r="PLD41" s="420"/>
      <c r="PLE41" s="420"/>
      <c r="PLF41" s="420"/>
      <c r="PLG41" s="420"/>
      <c r="PLH41" s="420"/>
      <c r="PLI41" s="420"/>
      <c r="PLJ41" s="420"/>
      <c r="PLK41" s="420"/>
      <c r="PLL41" s="420"/>
      <c r="PLM41" s="420"/>
      <c r="PLN41" s="420"/>
      <c r="PLO41" s="420"/>
      <c r="PLP41" s="420"/>
      <c r="PLQ41" s="420"/>
      <c r="PLR41" s="420"/>
      <c r="PLS41" s="420"/>
      <c r="PLT41" s="420"/>
      <c r="PLU41" s="420"/>
      <c r="PLV41" s="420"/>
      <c r="PLW41" s="420"/>
      <c r="PLX41" s="420"/>
      <c r="PLY41" s="420"/>
      <c r="PLZ41" s="420"/>
      <c r="PMA41" s="420"/>
      <c r="PMB41" s="420"/>
      <c r="PMC41" s="420"/>
      <c r="PMD41" s="420"/>
      <c r="PME41" s="420"/>
      <c r="PMF41" s="420"/>
      <c r="PMG41" s="420"/>
      <c r="PMH41" s="420"/>
      <c r="PMI41" s="420"/>
      <c r="PMJ41" s="420"/>
      <c r="PMK41" s="420"/>
      <c r="PML41" s="420"/>
      <c r="PMM41" s="420"/>
      <c r="PMN41" s="420"/>
      <c r="PMO41" s="420"/>
      <c r="PMP41" s="420"/>
      <c r="PMQ41" s="420"/>
      <c r="PMR41" s="420"/>
      <c r="PMS41" s="420"/>
      <c r="PMT41" s="420"/>
      <c r="PMU41" s="420"/>
      <c r="PMV41" s="420"/>
      <c r="PMW41" s="420"/>
      <c r="PMX41" s="420"/>
      <c r="PMY41" s="420"/>
      <c r="PMZ41" s="420"/>
      <c r="PNA41" s="420"/>
      <c r="PNB41" s="420"/>
      <c r="PNC41" s="420"/>
      <c r="PND41" s="420"/>
      <c r="PNE41" s="420"/>
      <c r="PNF41" s="420"/>
      <c r="PNG41" s="420"/>
      <c r="PNH41" s="420"/>
      <c r="PNI41" s="420"/>
      <c r="PNJ41" s="420"/>
      <c r="PNK41" s="420"/>
      <c r="PNL41" s="420"/>
      <c r="PNM41" s="420"/>
      <c r="PNN41" s="420"/>
      <c r="PNO41" s="420"/>
      <c r="PNP41" s="420"/>
      <c r="PNQ41" s="420"/>
      <c r="PNR41" s="420"/>
      <c r="PNS41" s="420"/>
      <c r="PNT41" s="420"/>
      <c r="PNU41" s="420"/>
      <c r="PNV41" s="420"/>
      <c r="PNW41" s="420"/>
      <c r="PNX41" s="420"/>
      <c r="PNY41" s="420"/>
      <c r="PNZ41" s="420"/>
      <c r="POA41" s="420"/>
      <c r="POB41" s="420"/>
      <c r="POC41" s="420"/>
      <c r="POD41" s="420"/>
      <c r="POE41" s="420"/>
      <c r="POF41" s="420"/>
      <c r="POG41" s="420"/>
      <c r="POH41" s="420"/>
      <c r="POI41" s="420"/>
      <c r="POJ41" s="420"/>
      <c r="POK41" s="420"/>
      <c r="POL41" s="420"/>
      <c r="POM41" s="420"/>
      <c r="PON41" s="420"/>
      <c r="POO41" s="420"/>
      <c r="POP41" s="420"/>
      <c r="POQ41" s="420"/>
      <c r="POR41" s="420"/>
      <c r="POS41" s="420"/>
      <c r="POT41" s="420"/>
      <c r="POU41" s="420"/>
      <c r="POV41" s="420"/>
      <c r="POW41" s="420"/>
      <c r="POX41" s="420"/>
      <c r="POY41" s="420"/>
      <c r="POZ41" s="420"/>
      <c r="PPA41" s="420"/>
      <c r="PPB41" s="420"/>
      <c r="PPC41" s="420"/>
      <c r="PPD41" s="420"/>
      <c r="PPE41" s="420"/>
      <c r="PPF41" s="420"/>
      <c r="PPG41" s="420"/>
      <c r="PPH41" s="420"/>
      <c r="PPI41" s="420"/>
      <c r="PPJ41" s="420"/>
      <c r="PPK41" s="420"/>
      <c r="PPL41" s="420"/>
      <c r="PPM41" s="420"/>
      <c r="PPN41" s="420"/>
      <c r="PPO41" s="420"/>
      <c r="PPP41" s="420"/>
      <c r="PPQ41" s="420"/>
      <c r="PPR41" s="420"/>
      <c r="PPS41" s="420"/>
      <c r="PPT41" s="420"/>
      <c r="PPU41" s="420"/>
      <c r="PPV41" s="420"/>
      <c r="PPW41" s="420"/>
      <c r="PPX41" s="420"/>
      <c r="PPY41" s="420"/>
      <c r="PPZ41" s="420"/>
      <c r="PQA41" s="420"/>
      <c r="PQB41" s="420"/>
      <c r="PQC41" s="420"/>
      <c r="PQD41" s="420"/>
      <c r="PQE41" s="420"/>
      <c r="PQF41" s="420"/>
      <c r="PQG41" s="420"/>
      <c r="PQH41" s="420"/>
      <c r="PQI41" s="420"/>
      <c r="PQJ41" s="420"/>
      <c r="PQK41" s="420"/>
      <c r="PQL41" s="420"/>
      <c r="PQM41" s="420"/>
      <c r="PQN41" s="420"/>
      <c r="PQO41" s="420"/>
      <c r="PQP41" s="420"/>
      <c r="PQQ41" s="420"/>
      <c r="PQR41" s="420"/>
      <c r="PQS41" s="420"/>
      <c r="PQT41" s="420"/>
      <c r="PQU41" s="420"/>
      <c r="PQV41" s="420"/>
      <c r="PQW41" s="420"/>
      <c r="PQX41" s="420"/>
      <c r="PQY41" s="420"/>
      <c r="PQZ41" s="420"/>
      <c r="PRA41" s="420"/>
      <c r="PRB41" s="420"/>
      <c r="PRC41" s="420"/>
      <c r="PRD41" s="420"/>
      <c r="PRE41" s="420"/>
      <c r="PRF41" s="420"/>
      <c r="PRG41" s="420"/>
      <c r="PRH41" s="420"/>
      <c r="PRI41" s="420"/>
      <c r="PRJ41" s="420"/>
      <c r="PRK41" s="420"/>
      <c r="PRL41" s="420"/>
      <c r="PRM41" s="420"/>
      <c r="PRN41" s="420"/>
      <c r="PRO41" s="420"/>
      <c r="PRP41" s="420"/>
      <c r="PRQ41" s="420"/>
      <c r="PRR41" s="420"/>
      <c r="PRS41" s="420"/>
      <c r="PRT41" s="420"/>
      <c r="PRU41" s="420"/>
      <c r="PRV41" s="420"/>
      <c r="PRW41" s="420"/>
      <c r="PRX41" s="420"/>
      <c r="PRY41" s="420"/>
      <c r="PRZ41" s="420"/>
      <c r="PSA41" s="420"/>
      <c r="PSB41" s="420"/>
      <c r="PSC41" s="420"/>
      <c r="PSD41" s="420"/>
      <c r="PSE41" s="420"/>
      <c r="PSF41" s="420"/>
      <c r="PSG41" s="420"/>
      <c r="PSH41" s="420"/>
      <c r="PSI41" s="420"/>
      <c r="PSJ41" s="420"/>
      <c r="PSK41" s="420"/>
      <c r="PSL41" s="420"/>
      <c r="PSM41" s="420"/>
      <c r="PSN41" s="420"/>
      <c r="PSO41" s="420"/>
      <c r="PSP41" s="420"/>
      <c r="PSQ41" s="420"/>
      <c r="PSR41" s="420"/>
      <c r="PSS41" s="420"/>
      <c r="PST41" s="420"/>
      <c r="PSU41" s="420"/>
      <c r="PSV41" s="420"/>
      <c r="PSW41" s="420"/>
      <c r="PSX41" s="420"/>
      <c r="PSY41" s="420"/>
      <c r="PSZ41" s="420"/>
      <c r="PTA41" s="420"/>
      <c r="PTB41" s="420"/>
      <c r="PTC41" s="420"/>
      <c r="PTD41" s="420"/>
      <c r="PTE41" s="420"/>
      <c r="PTF41" s="420"/>
      <c r="PTG41" s="420"/>
      <c r="PTH41" s="420"/>
      <c r="PTI41" s="420"/>
      <c r="PTJ41" s="420"/>
      <c r="PTK41" s="420"/>
      <c r="PTL41" s="420"/>
      <c r="PTM41" s="420"/>
      <c r="PTN41" s="420"/>
      <c r="PTO41" s="420"/>
      <c r="PTP41" s="420"/>
      <c r="PTQ41" s="420"/>
      <c r="PTR41" s="420"/>
      <c r="PTS41" s="420"/>
      <c r="PTT41" s="420"/>
      <c r="PTU41" s="420"/>
      <c r="PTV41" s="420"/>
      <c r="PTW41" s="420"/>
      <c r="PTX41" s="420"/>
      <c r="PTY41" s="420"/>
      <c r="PTZ41" s="420"/>
      <c r="PUA41" s="420"/>
      <c r="PUB41" s="420"/>
      <c r="PUC41" s="420"/>
      <c r="PUD41" s="420"/>
      <c r="PUE41" s="420"/>
      <c r="PUF41" s="420"/>
      <c r="PUG41" s="420"/>
      <c r="PUH41" s="420"/>
      <c r="PUI41" s="420"/>
      <c r="PUJ41" s="420"/>
      <c r="PUK41" s="420"/>
      <c r="PUL41" s="420"/>
      <c r="PUM41" s="420"/>
      <c r="PUN41" s="420"/>
      <c r="PUO41" s="420"/>
      <c r="PUP41" s="420"/>
      <c r="PUQ41" s="420"/>
      <c r="PUR41" s="420"/>
      <c r="PUS41" s="420"/>
      <c r="PUT41" s="420"/>
      <c r="PUU41" s="420"/>
      <c r="PUV41" s="420"/>
      <c r="PUW41" s="420"/>
      <c r="PUX41" s="420"/>
      <c r="PUY41" s="420"/>
      <c r="PUZ41" s="420"/>
      <c r="PVA41" s="420"/>
      <c r="PVB41" s="420"/>
      <c r="PVC41" s="420"/>
      <c r="PVD41" s="420"/>
      <c r="PVE41" s="420"/>
      <c r="PVF41" s="420"/>
      <c r="PVG41" s="420"/>
      <c r="PVH41" s="420"/>
      <c r="PVI41" s="420"/>
      <c r="PVJ41" s="420"/>
      <c r="PVK41" s="420"/>
      <c r="PVL41" s="420"/>
      <c r="PVM41" s="420"/>
      <c r="PVN41" s="420"/>
      <c r="PVO41" s="420"/>
      <c r="PVP41" s="420"/>
      <c r="PVQ41" s="420"/>
      <c r="PVR41" s="420"/>
      <c r="PVS41" s="420"/>
      <c r="PVT41" s="420"/>
      <c r="PVU41" s="420"/>
      <c r="PVV41" s="420"/>
      <c r="PVW41" s="420"/>
      <c r="PVX41" s="420"/>
      <c r="PVY41" s="420"/>
      <c r="PVZ41" s="420"/>
      <c r="PWA41" s="420"/>
      <c r="PWB41" s="420"/>
      <c r="PWC41" s="420"/>
      <c r="PWD41" s="420"/>
      <c r="PWE41" s="420"/>
      <c r="PWF41" s="420"/>
      <c r="PWG41" s="420"/>
      <c r="PWH41" s="420"/>
      <c r="PWI41" s="420"/>
      <c r="PWJ41" s="420"/>
      <c r="PWK41" s="420"/>
      <c r="PWL41" s="420"/>
      <c r="PWM41" s="420"/>
      <c r="PWN41" s="420"/>
      <c r="PWO41" s="420"/>
      <c r="PWP41" s="420"/>
      <c r="PWQ41" s="420"/>
      <c r="PWR41" s="420"/>
      <c r="PWS41" s="420"/>
      <c r="PWT41" s="420"/>
      <c r="PWU41" s="420"/>
      <c r="PWV41" s="420"/>
      <c r="PWW41" s="420"/>
      <c r="PWX41" s="420"/>
      <c r="PWY41" s="420"/>
      <c r="PWZ41" s="420"/>
      <c r="PXA41" s="420"/>
      <c r="PXB41" s="420"/>
      <c r="PXC41" s="420"/>
      <c r="PXD41" s="420"/>
      <c r="PXE41" s="420"/>
      <c r="PXF41" s="420"/>
      <c r="PXG41" s="420"/>
      <c r="PXH41" s="420"/>
      <c r="PXI41" s="420"/>
      <c r="PXJ41" s="420"/>
      <c r="PXK41" s="420"/>
      <c r="PXL41" s="420"/>
      <c r="PXM41" s="420"/>
      <c r="PXN41" s="420"/>
      <c r="PXO41" s="420"/>
      <c r="PXP41" s="420"/>
      <c r="PXQ41" s="420"/>
      <c r="PXR41" s="420"/>
      <c r="PXS41" s="420"/>
      <c r="PXT41" s="420"/>
      <c r="PXU41" s="420"/>
      <c r="PXV41" s="420"/>
      <c r="PXW41" s="420"/>
      <c r="PXX41" s="420"/>
      <c r="PXY41" s="420"/>
      <c r="PXZ41" s="420"/>
      <c r="PYA41" s="420"/>
      <c r="PYB41" s="420"/>
      <c r="PYC41" s="420"/>
      <c r="PYD41" s="420"/>
      <c r="PYE41" s="420"/>
      <c r="PYF41" s="420"/>
      <c r="PYG41" s="420"/>
      <c r="PYH41" s="420"/>
      <c r="PYI41" s="420"/>
      <c r="PYJ41" s="420"/>
      <c r="PYK41" s="420"/>
      <c r="PYL41" s="420"/>
      <c r="PYM41" s="420"/>
      <c r="PYN41" s="420"/>
      <c r="PYO41" s="420"/>
      <c r="PYP41" s="420"/>
      <c r="PYQ41" s="420"/>
      <c r="PYR41" s="420"/>
      <c r="PYS41" s="420"/>
      <c r="PYT41" s="420"/>
      <c r="PYU41" s="420"/>
      <c r="PYV41" s="420"/>
      <c r="PYW41" s="420"/>
      <c r="PYX41" s="420"/>
      <c r="PYY41" s="420"/>
      <c r="PYZ41" s="420"/>
      <c r="PZA41" s="420"/>
      <c r="PZB41" s="420"/>
      <c r="PZC41" s="420"/>
      <c r="PZD41" s="420"/>
      <c r="PZE41" s="420"/>
      <c r="PZF41" s="420"/>
      <c r="PZG41" s="420"/>
      <c r="PZH41" s="420"/>
      <c r="PZI41" s="420"/>
      <c r="PZJ41" s="420"/>
      <c r="PZK41" s="420"/>
      <c r="PZL41" s="420"/>
      <c r="PZM41" s="420"/>
      <c r="PZN41" s="420"/>
      <c r="PZO41" s="420"/>
      <c r="PZP41" s="420"/>
      <c r="PZQ41" s="420"/>
      <c r="PZR41" s="420"/>
      <c r="PZS41" s="420"/>
      <c r="PZT41" s="420"/>
      <c r="PZU41" s="420"/>
      <c r="PZV41" s="420"/>
      <c r="PZW41" s="420"/>
      <c r="PZX41" s="420"/>
      <c r="PZY41" s="420"/>
      <c r="PZZ41" s="420"/>
      <c r="QAA41" s="420"/>
      <c r="QAB41" s="420"/>
      <c r="QAC41" s="420"/>
      <c r="QAD41" s="420"/>
      <c r="QAE41" s="420"/>
      <c r="QAF41" s="420"/>
      <c r="QAG41" s="420"/>
      <c r="QAH41" s="420"/>
      <c r="QAI41" s="420"/>
      <c r="QAJ41" s="420"/>
      <c r="QAK41" s="420"/>
      <c r="QAL41" s="420"/>
      <c r="QAM41" s="420"/>
      <c r="QAN41" s="420"/>
      <c r="QAO41" s="420"/>
      <c r="QAP41" s="420"/>
      <c r="QAQ41" s="420"/>
      <c r="QAR41" s="420"/>
      <c r="QAS41" s="420"/>
      <c r="QAT41" s="420"/>
      <c r="QAU41" s="420"/>
      <c r="QAV41" s="420"/>
      <c r="QAW41" s="420"/>
      <c r="QAX41" s="420"/>
      <c r="QAY41" s="420"/>
      <c r="QAZ41" s="420"/>
      <c r="QBA41" s="420"/>
      <c r="QBB41" s="420"/>
      <c r="QBC41" s="420"/>
      <c r="QBD41" s="420"/>
      <c r="QBE41" s="420"/>
      <c r="QBF41" s="420"/>
      <c r="QBG41" s="420"/>
      <c r="QBH41" s="420"/>
      <c r="QBI41" s="420"/>
      <c r="QBJ41" s="420"/>
      <c r="QBK41" s="420"/>
      <c r="QBL41" s="420"/>
      <c r="QBM41" s="420"/>
      <c r="QBN41" s="420"/>
      <c r="QBO41" s="420"/>
      <c r="QBP41" s="420"/>
      <c r="QBQ41" s="420"/>
      <c r="QBR41" s="420"/>
      <c r="QBS41" s="420"/>
      <c r="QBT41" s="420"/>
      <c r="QBU41" s="420"/>
      <c r="QBV41" s="420"/>
      <c r="QBW41" s="420"/>
      <c r="QBX41" s="420"/>
      <c r="QBY41" s="420"/>
      <c r="QBZ41" s="420"/>
      <c r="QCA41" s="420"/>
      <c r="QCB41" s="420"/>
      <c r="QCC41" s="420"/>
      <c r="QCD41" s="420"/>
      <c r="QCE41" s="420"/>
      <c r="QCF41" s="420"/>
      <c r="QCG41" s="420"/>
      <c r="QCH41" s="420"/>
      <c r="QCI41" s="420"/>
      <c r="QCJ41" s="420"/>
      <c r="QCK41" s="420"/>
      <c r="QCL41" s="420"/>
      <c r="QCM41" s="420"/>
      <c r="QCN41" s="420"/>
      <c r="QCO41" s="420"/>
      <c r="QCP41" s="420"/>
      <c r="QCQ41" s="420"/>
      <c r="QCR41" s="420"/>
      <c r="QCS41" s="420"/>
      <c r="QCT41" s="420"/>
      <c r="QCU41" s="420"/>
      <c r="QCV41" s="420"/>
      <c r="QCW41" s="420"/>
      <c r="QCX41" s="420"/>
      <c r="QCY41" s="420"/>
      <c r="QCZ41" s="420"/>
      <c r="QDA41" s="420"/>
      <c r="QDB41" s="420"/>
      <c r="QDC41" s="420"/>
      <c r="QDD41" s="420"/>
      <c r="QDE41" s="420"/>
      <c r="QDF41" s="420"/>
      <c r="QDG41" s="420"/>
      <c r="QDH41" s="420"/>
      <c r="QDI41" s="420"/>
      <c r="QDJ41" s="420"/>
      <c r="QDK41" s="420"/>
      <c r="QDL41" s="420"/>
      <c r="QDM41" s="420"/>
      <c r="QDN41" s="420"/>
      <c r="QDO41" s="420"/>
      <c r="QDP41" s="420"/>
      <c r="QDQ41" s="420"/>
      <c r="QDR41" s="420"/>
      <c r="QDS41" s="420"/>
      <c r="QDT41" s="420"/>
      <c r="QDU41" s="420"/>
      <c r="QDV41" s="420"/>
      <c r="QDW41" s="420"/>
      <c r="QDX41" s="420"/>
      <c r="QDY41" s="420"/>
      <c r="QDZ41" s="420"/>
      <c r="QEA41" s="420"/>
      <c r="QEB41" s="420"/>
      <c r="QEC41" s="420"/>
      <c r="QED41" s="420"/>
      <c r="QEE41" s="420"/>
      <c r="QEF41" s="420"/>
      <c r="QEG41" s="420"/>
      <c r="QEH41" s="420"/>
      <c r="QEI41" s="420"/>
      <c r="QEJ41" s="420"/>
      <c r="QEK41" s="420"/>
      <c r="QEL41" s="420"/>
      <c r="QEM41" s="420"/>
      <c r="QEN41" s="420"/>
      <c r="QEO41" s="420"/>
      <c r="QEP41" s="420"/>
      <c r="QEQ41" s="420"/>
      <c r="QER41" s="420"/>
      <c r="QES41" s="420"/>
      <c r="QET41" s="420"/>
      <c r="QEU41" s="420"/>
      <c r="QEV41" s="420"/>
      <c r="QEW41" s="420"/>
      <c r="QEX41" s="420"/>
      <c r="QEY41" s="420"/>
      <c r="QEZ41" s="420"/>
      <c r="QFA41" s="420"/>
      <c r="QFB41" s="420"/>
      <c r="QFC41" s="420"/>
      <c r="QFD41" s="420"/>
      <c r="QFE41" s="420"/>
      <c r="QFF41" s="420"/>
      <c r="QFG41" s="420"/>
      <c r="QFH41" s="420"/>
      <c r="QFI41" s="420"/>
      <c r="QFJ41" s="420"/>
      <c r="QFK41" s="420"/>
      <c r="QFL41" s="420"/>
      <c r="QFM41" s="420"/>
      <c r="QFN41" s="420"/>
      <c r="QFO41" s="420"/>
      <c r="QFP41" s="420"/>
      <c r="QFQ41" s="420"/>
      <c r="QFR41" s="420"/>
      <c r="QFS41" s="420"/>
      <c r="QFT41" s="420"/>
      <c r="QFU41" s="420"/>
      <c r="QFV41" s="420"/>
      <c r="QFW41" s="420"/>
      <c r="QFX41" s="420"/>
      <c r="QFY41" s="420"/>
      <c r="QFZ41" s="420"/>
      <c r="QGA41" s="420"/>
      <c r="QGB41" s="420"/>
      <c r="QGC41" s="420"/>
      <c r="QGD41" s="420"/>
      <c r="QGE41" s="420"/>
      <c r="QGF41" s="420"/>
      <c r="QGG41" s="420"/>
      <c r="QGH41" s="420"/>
      <c r="QGI41" s="420"/>
      <c r="QGJ41" s="420"/>
      <c r="QGK41" s="420"/>
      <c r="QGL41" s="420"/>
      <c r="QGM41" s="420"/>
      <c r="QGN41" s="420"/>
      <c r="QGO41" s="420"/>
      <c r="QGP41" s="420"/>
      <c r="QGQ41" s="420"/>
      <c r="QGR41" s="420"/>
      <c r="QGS41" s="420"/>
      <c r="QGT41" s="420"/>
      <c r="QGU41" s="420"/>
      <c r="QGV41" s="420"/>
      <c r="QGW41" s="420"/>
      <c r="QGX41" s="420"/>
      <c r="QGY41" s="420"/>
      <c r="QGZ41" s="420"/>
      <c r="QHA41" s="420"/>
      <c r="QHB41" s="420"/>
      <c r="QHC41" s="420"/>
      <c r="QHD41" s="420"/>
      <c r="QHE41" s="420"/>
      <c r="QHF41" s="420"/>
      <c r="QHG41" s="420"/>
      <c r="QHH41" s="420"/>
      <c r="QHI41" s="420"/>
      <c r="QHJ41" s="420"/>
      <c r="QHK41" s="420"/>
      <c r="QHL41" s="420"/>
      <c r="QHM41" s="420"/>
      <c r="QHN41" s="420"/>
      <c r="QHO41" s="420"/>
      <c r="QHP41" s="420"/>
      <c r="QHQ41" s="420"/>
      <c r="QHR41" s="420"/>
      <c r="QHS41" s="420"/>
      <c r="QHT41" s="420"/>
      <c r="QHU41" s="420"/>
      <c r="QHV41" s="420"/>
      <c r="QHW41" s="420"/>
      <c r="QHX41" s="420"/>
      <c r="QHY41" s="420"/>
      <c r="QHZ41" s="420"/>
      <c r="QIA41" s="420"/>
      <c r="QIB41" s="420"/>
      <c r="QIC41" s="420"/>
      <c r="QID41" s="420"/>
      <c r="QIE41" s="420"/>
      <c r="QIF41" s="420"/>
      <c r="QIG41" s="420"/>
      <c r="QIH41" s="420"/>
      <c r="QII41" s="420"/>
      <c r="QIJ41" s="420"/>
      <c r="QIK41" s="420"/>
      <c r="QIL41" s="420"/>
      <c r="QIM41" s="420"/>
      <c r="QIN41" s="420"/>
      <c r="QIO41" s="420"/>
      <c r="QIP41" s="420"/>
      <c r="QIQ41" s="420"/>
      <c r="QIR41" s="420"/>
      <c r="QIS41" s="420"/>
      <c r="QIT41" s="420"/>
      <c r="QIU41" s="420"/>
      <c r="QIV41" s="420"/>
      <c r="QIW41" s="420"/>
      <c r="QIX41" s="420"/>
      <c r="QIY41" s="420"/>
      <c r="QIZ41" s="420"/>
      <c r="QJA41" s="420"/>
      <c r="QJB41" s="420"/>
      <c r="QJC41" s="420"/>
      <c r="QJD41" s="420"/>
      <c r="QJE41" s="420"/>
      <c r="QJF41" s="420"/>
      <c r="QJG41" s="420"/>
      <c r="QJH41" s="420"/>
      <c r="QJI41" s="420"/>
      <c r="QJJ41" s="420"/>
      <c r="QJK41" s="420"/>
      <c r="QJL41" s="420"/>
      <c r="QJM41" s="420"/>
      <c r="QJN41" s="420"/>
      <c r="QJO41" s="420"/>
      <c r="QJP41" s="420"/>
      <c r="QJQ41" s="420"/>
      <c r="QJR41" s="420"/>
      <c r="QJS41" s="420"/>
      <c r="QJT41" s="420"/>
      <c r="QJU41" s="420"/>
      <c r="QJV41" s="420"/>
      <c r="QJW41" s="420"/>
      <c r="QJX41" s="420"/>
      <c r="QJY41" s="420"/>
      <c r="QJZ41" s="420"/>
      <c r="QKA41" s="420"/>
      <c r="QKB41" s="420"/>
      <c r="QKC41" s="420"/>
      <c r="QKD41" s="420"/>
      <c r="QKE41" s="420"/>
      <c r="QKF41" s="420"/>
      <c r="QKG41" s="420"/>
      <c r="QKH41" s="420"/>
      <c r="QKI41" s="420"/>
      <c r="QKJ41" s="420"/>
      <c r="QKK41" s="420"/>
      <c r="QKL41" s="420"/>
      <c r="QKM41" s="420"/>
      <c r="QKN41" s="420"/>
      <c r="QKO41" s="420"/>
      <c r="QKP41" s="420"/>
      <c r="QKQ41" s="420"/>
      <c r="QKR41" s="420"/>
      <c r="QKS41" s="420"/>
      <c r="QKT41" s="420"/>
      <c r="QKU41" s="420"/>
      <c r="QKV41" s="420"/>
      <c r="QKW41" s="420"/>
      <c r="QKX41" s="420"/>
      <c r="QKY41" s="420"/>
      <c r="QKZ41" s="420"/>
      <c r="QLA41" s="420"/>
      <c r="QLB41" s="420"/>
      <c r="QLC41" s="420"/>
      <c r="QLD41" s="420"/>
      <c r="QLE41" s="420"/>
      <c r="QLF41" s="420"/>
      <c r="QLG41" s="420"/>
      <c r="QLH41" s="420"/>
      <c r="QLI41" s="420"/>
      <c r="QLJ41" s="420"/>
      <c r="QLK41" s="420"/>
      <c r="QLL41" s="420"/>
      <c r="QLM41" s="420"/>
      <c r="QLN41" s="420"/>
      <c r="QLO41" s="420"/>
      <c r="QLP41" s="420"/>
      <c r="QLQ41" s="420"/>
      <c r="QLR41" s="420"/>
      <c r="QLS41" s="420"/>
      <c r="QLT41" s="420"/>
      <c r="QLU41" s="420"/>
      <c r="QLV41" s="420"/>
      <c r="QLW41" s="420"/>
      <c r="QLX41" s="420"/>
      <c r="QLY41" s="420"/>
      <c r="QLZ41" s="420"/>
      <c r="QMA41" s="420"/>
      <c r="QMB41" s="420"/>
      <c r="QMC41" s="420"/>
      <c r="QMD41" s="420"/>
      <c r="QME41" s="420"/>
      <c r="QMF41" s="420"/>
      <c r="QMG41" s="420"/>
      <c r="QMH41" s="420"/>
      <c r="QMI41" s="420"/>
      <c r="QMJ41" s="420"/>
      <c r="QMK41" s="420"/>
      <c r="QML41" s="420"/>
      <c r="QMM41" s="420"/>
      <c r="QMN41" s="420"/>
      <c r="QMO41" s="420"/>
      <c r="QMP41" s="420"/>
      <c r="QMQ41" s="420"/>
      <c r="QMR41" s="420"/>
      <c r="QMS41" s="420"/>
      <c r="QMT41" s="420"/>
      <c r="QMU41" s="420"/>
      <c r="QMV41" s="420"/>
      <c r="QMW41" s="420"/>
      <c r="QMX41" s="420"/>
      <c r="QMY41" s="420"/>
      <c r="QMZ41" s="420"/>
      <c r="QNA41" s="420"/>
      <c r="QNB41" s="420"/>
      <c r="QNC41" s="420"/>
      <c r="QND41" s="420"/>
      <c r="QNE41" s="420"/>
      <c r="QNF41" s="420"/>
      <c r="QNG41" s="420"/>
      <c r="QNH41" s="420"/>
      <c r="QNI41" s="420"/>
      <c r="QNJ41" s="420"/>
      <c r="QNK41" s="420"/>
      <c r="QNL41" s="420"/>
      <c r="QNM41" s="420"/>
      <c r="QNN41" s="420"/>
      <c r="QNO41" s="420"/>
      <c r="QNP41" s="420"/>
      <c r="QNQ41" s="420"/>
      <c r="QNR41" s="420"/>
      <c r="QNS41" s="420"/>
      <c r="QNT41" s="420"/>
      <c r="QNU41" s="420"/>
      <c r="QNV41" s="420"/>
      <c r="QNW41" s="420"/>
      <c r="QNX41" s="420"/>
      <c r="QNY41" s="420"/>
      <c r="QNZ41" s="420"/>
      <c r="QOA41" s="420"/>
      <c r="QOB41" s="420"/>
      <c r="QOC41" s="420"/>
      <c r="QOD41" s="420"/>
      <c r="QOE41" s="420"/>
      <c r="QOF41" s="420"/>
      <c r="QOG41" s="420"/>
      <c r="QOH41" s="420"/>
      <c r="QOI41" s="420"/>
      <c r="QOJ41" s="420"/>
      <c r="QOK41" s="420"/>
      <c r="QOL41" s="420"/>
      <c r="QOM41" s="420"/>
      <c r="QON41" s="420"/>
      <c r="QOO41" s="420"/>
      <c r="QOP41" s="420"/>
      <c r="QOQ41" s="420"/>
      <c r="QOR41" s="420"/>
      <c r="QOS41" s="420"/>
      <c r="QOT41" s="420"/>
      <c r="QOU41" s="420"/>
      <c r="QOV41" s="420"/>
      <c r="QOW41" s="420"/>
      <c r="QOX41" s="420"/>
      <c r="QOY41" s="420"/>
      <c r="QOZ41" s="420"/>
      <c r="QPA41" s="420"/>
      <c r="QPB41" s="420"/>
      <c r="QPC41" s="420"/>
      <c r="QPD41" s="420"/>
      <c r="QPE41" s="420"/>
      <c r="QPF41" s="420"/>
      <c r="QPG41" s="420"/>
      <c r="QPH41" s="420"/>
      <c r="QPI41" s="420"/>
      <c r="QPJ41" s="420"/>
      <c r="QPK41" s="420"/>
      <c r="QPL41" s="420"/>
      <c r="QPM41" s="420"/>
      <c r="QPN41" s="420"/>
      <c r="QPO41" s="420"/>
      <c r="QPP41" s="420"/>
      <c r="QPQ41" s="420"/>
      <c r="QPR41" s="420"/>
      <c r="QPS41" s="420"/>
      <c r="QPT41" s="420"/>
      <c r="QPU41" s="420"/>
      <c r="QPV41" s="420"/>
      <c r="QPW41" s="420"/>
      <c r="QPX41" s="420"/>
      <c r="QPY41" s="420"/>
      <c r="QPZ41" s="420"/>
      <c r="QQA41" s="420"/>
      <c r="QQB41" s="420"/>
      <c r="QQC41" s="420"/>
      <c r="QQD41" s="420"/>
      <c r="QQE41" s="420"/>
      <c r="QQF41" s="420"/>
      <c r="QQG41" s="420"/>
      <c r="QQH41" s="420"/>
      <c r="QQI41" s="420"/>
      <c r="QQJ41" s="420"/>
      <c r="QQK41" s="420"/>
      <c r="QQL41" s="420"/>
      <c r="QQM41" s="420"/>
      <c r="QQN41" s="420"/>
      <c r="QQO41" s="420"/>
      <c r="QQP41" s="420"/>
      <c r="QQQ41" s="420"/>
      <c r="QQR41" s="420"/>
      <c r="QQS41" s="420"/>
      <c r="QQT41" s="420"/>
      <c r="QQU41" s="420"/>
      <c r="QQV41" s="420"/>
      <c r="QQW41" s="420"/>
      <c r="QQX41" s="420"/>
      <c r="QQY41" s="420"/>
      <c r="QQZ41" s="420"/>
      <c r="QRA41" s="420"/>
      <c r="QRB41" s="420"/>
      <c r="QRC41" s="420"/>
      <c r="QRD41" s="420"/>
      <c r="QRE41" s="420"/>
      <c r="QRF41" s="420"/>
      <c r="QRG41" s="420"/>
      <c r="QRH41" s="420"/>
      <c r="QRI41" s="420"/>
      <c r="QRJ41" s="420"/>
      <c r="QRK41" s="420"/>
      <c r="QRL41" s="420"/>
      <c r="QRM41" s="420"/>
      <c r="QRN41" s="420"/>
      <c r="QRO41" s="420"/>
      <c r="QRP41" s="420"/>
      <c r="QRQ41" s="420"/>
      <c r="QRR41" s="420"/>
      <c r="QRS41" s="420"/>
      <c r="QRT41" s="420"/>
      <c r="QRU41" s="420"/>
      <c r="QRV41" s="420"/>
      <c r="QRW41" s="420"/>
      <c r="QRX41" s="420"/>
      <c r="QRY41" s="420"/>
      <c r="QRZ41" s="420"/>
      <c r="QSA41" s="420"/>
      <c r="QSB41" s="420"/>
      <c r="QSC41" s="420"/>
      <c r="QSD41" s="420"/>
      <c r="QSE41" s="420"/>
      <c r="QSF41" s="420"/>
      <c r="QSG41" s="420"/>
      <c r="QSH41" s="420"/>
      <c r="QSI41" s="420"/>
      <c r="QSJ41" s="420"/>
      <c r="QSK41" s="420"/>
      <c r="QSL41" s="420"/>
      <c r="QSM41" s="420"/>
      <c r="QSN41" s="420"/>
      <c r="QSO41" s="420"/>
      <c r="QSP41" s="420"/>
      <c r="QSQ41" s="420"/>
      <c r="QSR41" s="420"/>
      <c r="QSS41" s="420"/>
      <c r="QST41" s="420"/>
      <c r="QSU41" s="420"/>
      <c r="QSV41" s="420"/>
      <c r="QSW41" s="420"/>
      <c r="QSX41" s="420"/>
      <c r="QSY41" s="420"/>
      <c r="QSZ41" s="420"/>
      <c r="QTA41" s="420"/>
      <c r="QTB41" s="420"/>
      <c r="QTC41" s="420"/>
      <c r="QTD41" s="420"/>
      <c r="QTE41" s="420"/>
      <c r="QTF41" s="420"/>
      <c r="QTG41" s="420"/>
      <c r="QTH41" s="420"/>
      <c r="QTI41" s="420"/>
      <c r="QTJ41" s="420"/>
      <c r="QTK41" s="420"/>
      <c r="QTL41" s="420"/>
      <c r="QTM41" s="420"/>
      <c r="QTN41" s="420"/>
      <c r="QTO41" s="420"/>
      <c r="QTP41" s="420"/>
      <c r="QTQ41" s="420"/>
      <c r="QTR41" s="420"/>
      <c r="QTS41" s="420"/>
      <c r="QTT41" s="420"/>
      <c r="QTU41" s="420"/>
      <c r="QTV41" s="420"/>
      <c r="QTW41" s="420"/>
      <c r="QTX41" s="420"/>
      <c r="QTY41" s="420"/>
      <c r="QTZ41" s="420"/>
      <c r="QUA41" s="420"/>
      <c r="QUB41" s="420"/>
      <c r="QUC41" s="420"/>
      <c r="QUD41" s="420"/>
      <c r="QUE41" s="420"/>
      <c r="QUF41" s="420"/>
      <c r="QUG41" s="420"/>
      <c r="QUH41" s="420"/>
      <c r="QUI41" s="420"/>
      <c r="QUJ41" s="420"/>
      <c r="QUK41" s="420"/>
      <c r="QUL41" s="420"/>
      <c r="QUM41" s="420"/>
      <c r="QUN41" s="420"/>
      <c r="QUO41" s="420"/>
      <c r="QUP41" s="420"/>
      <c r="QUQ41" s="420"/>
      <c r="QUR41" s="420"/>
      <c r="QUS41" s="420"/>
      <c r="QUT41" s="420"/>
      <c r="QUU41" s="420"/>
      <c r="QUV41" s="420"/>
      <c r="QUW41" s="420"/>
      <c r="QUX41" s="420"/>
      <c r="QUY41" s="420"/>
      <c r="QUZ41" s="420"/>
      <c r="QVA41" s="420"/>
      <c r="QVB41" s="420"/>
      <c r="QVC41" s="420"/>
      <c r="QVD41" s="420"/>
      <c r="QVE41" s="420"/>
      <c r="QVF41" s="420"/>
      <c r="QVG41" s="420"/>
      <c r="QVH41" s="420"/>
      <c r="QVI41" s="420"/>
      <c r="QVJ41" s="420"/>
      <c r="QVK41" s="420"/>
      <c r="QVL41" s="420"/>
      <c r="QVM41" s="420"/>
      <c r="QVN41" s="420"/>
      <c r="QVO41" s="420"/>
      <c r="QVP41" s="420"/>
      <c r="QVQ41" s="420"/>
      <c r="QVR41" s="420"/>
      <c r="QVS41" s="420"/>
      <c r="QVT41" s="420"/>
      <c r="QVU41" s="420"/>
      <c r="QVV41" s="420"/>
      <c r="QVW41" s="420"/>
      <c r="QVX41" s="420"/>
      <c r="QVY41" s="420"/>
      <c r="QVZ41" s="420"/>
      <c r="QWA41" s="420"/>
      <c r="QWB41" s="420"/>
      <c r="QWC41" s="420"/>
      <c r="QWD41" s="420"/>
      <c r="QWE41" s="420"/>
      <c r="QWF41" s="420"/>
      <c r="QWG41" s="420"/>
      <c r="QWH41" s="420"/>
      <c r="QWI41" s="420"/>
      <c r="QWJ41" s="420"/>
      <c r="QWK41" s="420"/>
      <c r="QWL41" s="420"/>
      <c r="QWM41" s="420"/>
      <c r="QWN41" s="420"/>
      <c r="QWO41" s="420"/>
      <c r="QWP41" s="420"/>
      <c r="QWQ41" s="420"/>
      <c r="QWR41" s="420"/>
      <c r="QWS41" s="420"/>
      <c r="QWT41" s="420"/>
      <c r="QWU41" s="420"/>
      <c r="QWV41" s="420"/>
      <c r="QWW41" s="420"/>
      <c r="QWX41" s="420"/>
      <c r="QWY41" s="420"/>
      <c r="QWZ41" s="420"/>
      <c r="QXA41" s="420"/>
      <c r="QXB41" s="420"/>
      <c r="QXC41" s="420"/>
      <c r="QXD41" s="420"/>
      <c r="QXE41" s="420"/>
      <c r="QXF41" s="420"/>
      <c r="QXG41" s="420"/>
      <c r="QXH41" s="420"/>
      <c r="QXI41" s="420"/>
      <c r="QXJ41" s="420"/>
      <c r="QXK41" s="420"/>
      <c r="QXL41" s="420"/>
      <c r="QXM41" s="420"/>
      <c r="QXN41" s="420"/>
      <c r="QXO41" s="420"/>
      <c r="QXP41" s="420"/>
      <c r="QXQ41" s="420"/>
      <c r="QXR41" s="420"/>
      <c r="QXS41" s="420"/>
      <c r="QXT41" s="420"/>
      <c r="QXU41" s="420"/>
      <c r="QXV41" s="420"/>
      <c r="QXW41" s="420"/>
      <c r="QXX41" s="420"/>
      <c r="QXY41" s="420"/>
      <c r="QXZ41" s="420"/>
      <c r="QYA41" s="420"/>
      <c r="QYB41" s="420"/>
      <c r="QYC41" s="420"/>
      <c r="QYD41" s="420"/>
      <c r="QYE41" s="420"/>
      <c r="QYF41" s="420"/>
      <c r="QYG41" s="420"/>
      <c r="QYH41" s="420"/>
      <c r="QYI41" s="420"/>
      <c r="QYJ41" s="420"/>
      <c r="QYK41" s="420"/>
      <c r="QYL41" s="420"/>
      <c r="QYM41" s="420"/>
      <c r="QYN41" s="420"/>
      <c r="QYO41" s="420"/>
      <c r="QYP41" s="420"/>
      <c r="QYQ41" s="420"/>
      <c r="QYR41" s="420"/>
      <c r="QYS41" s="420"/>
      <c r="QYT41" s="420"/>
      <c r="QYU41" s="420"/>
      <c r="QYV41" s="420"/>
      <c r="QYW41" s="420"/>
      <c r="QYX41" s="420"/>
      <c r="QYY41" s="420"/>
      <c r="QYZ41" s="420"/>
      <c r="QZA41" s="420"/>
      <c r="QZB41" s="420"/>
      <c r="QZC41" s="420"/>
      <c r="QZD41" s="420"/>
      <c r="QZE41" s="420"/>
      <c r="QZF41" s="420"/>
      <c r="QZG41" s="420"/>
      <c r="QZH41" s="420"/>
      <c r="QZI41" s="420"/>
      <c r="QZJ41" s="420"/>
      <c r="QZK41" s="420"/>
      <c r="QZL41" s="420"/>
      <c r="QZM41" s="420"/>
      <c r="QZN41" s="420"/>
      <c r="QZO41" s="420"/>
      <c r="QZP41" s="420"/>
      <c r="QZQ41" s="420"/>
      <c r="QZR41" s="420"/>
      <c r="QZS41" s="420"/>
      <c r="QZT41" s="420"/>
      <c r="QZU41" s="420"/>
      <c r="QZV41" s="420"/>
      <c r="QZW41" s="420"/>
      <c r="QZX41" s="420"/>
      <c r="QZY41" s="420"/>
      <c r="QZZ41" s="420"/>
      <c r="RAA41" s="420"/>
      <c r="RAB41" s="420"/>
      <c r="RAC41" s="420"/>
      <c r="RAD41" s="420"/>
      <c r="RAE41" s="420"/>
      <c r="RAF41" s="420"/>
      <c r="RAG41" s="420"/>
      <c r="RAH41" s="420"/>
      <c r="RAI41" s="420"/>
      <c r="RAJ41" s="420"/>
      <c r="RAK41" s="420"/>
      <c r="RAL41" s="420"/>
      <c r="RAM41" s="420"/>
      <c r="RAN41" s="420"/>
      <c r="RAO41" s="420"/>
      <c r="RAP41" s="420"/>
      <c r="RAQ41" s="420"/>
      <c r="RAR41" s="420"/>
      <c r="RAS41" s="420"/>
      <c r="RAT41" s="420"/>
      <c r="RAU41" s="420"/>
      <c r="RAV41" s="420"/>
      <c r="RAW41" s="420"/>
      <c r="RAX41" s="420"/>
      <c r="RAY41" s="420"/>
      <c r="RAZ41" s="420"/>
      <c r="RBA41" s="420"/>
      <c r="RBB41" s="420"/>
      <c r="RBC41" s="420"/>
      <c r="RBD41" s="420"/>
      <c r="RBE41" s="420"/>
      <c r="RBF41" s="420"/>
      <c r="RBG41" s="420"/>
      <c r="RBH41" s="420"/>
      <c r="RBI41" s="420"/>
      <c r="RBJ41" s="420"/>
      <c r="RBK41" s="420"/>
      <c r="RBL41" s="420"/>
      <c r="RBM41" s="420"/>
      <c r="RBN41" s="420"/>
      <c r="RBO41" s="420"/>
      <c r="RBP41" s="420"/>
      <c r="RBQ41" s="420"/>
      <c r="RBR41" s="420"/>
      <c r="RBS41" s="420"/>
      <c r="RBT41" s="420"/>
      <c r="RBU41" s="420"/>
      <c r="RBV41" s="420"/>
      <c r="RBW41" s="420"/>
      <c r="RBX41" s="420"/>
      <c r="RBY41" s="420"/>
      <c r="RBZ41" s="420"/>
      <c r="RCA41" s="420"/>
      <c r="RCB41" s="420"/>
      <c r="RCC41" s="420"/>
      <c r="RCD41" s="420"/>
      <c r="RCE41" s="420"/>
      <c r="RCF41" s="420"/>
      <c r="RCG41" s="420"/>
      <c r="RCH41" s="420"/>
      <c r="RCI41" s="420"/>
      <c r="RCJ41" s="420"/>
      <c r="RCK41" s="420"/>
      <c r="RCL41" s="420"/>
      <c r="RCM41" s="420"/>
      <c r="RCN41" s="420"/>
      <c r="RCO41" s="420"/>
      <c r="RCP41" s="420"/>
      <c r="RCQ41" s="420"/>
      <c r="RCR41" s="420"/>
      <c r="RCS41" s="420"/>
      <c r="RCT41" s="420"/>
      <c r="RCU41" s="420"/>
      <c r="RCV41" s="420"/>
      <c r="RCW41" s="420"/>
      <c r="RCX41" s="420"/>
      <c r="RCY41" s="420"/>
      <c r="RCZ41" s="420"/>
      <c r="RDA41" s="420"/>
      <c r="RDB41" s="420"/>
      <c r="RDC41" s="420"/>
      <c r="RDD41" s="420"/>
      <c r="RDE41" s="420"/>
      <c r="RDF41" s="420"/>
      <c r="RDG41" s="420"/>
      <c r="RDH41" s="420"/>
      <c r="RDI41" s="420"/>
      <c r="RDJ41" s="420"/>
      <c r="RDK41" s="420"/>
      <c r="RDL41" s="420"/>
      <c r="RDM41" s="420"/>
      <c r="RDN41" s="420"/>
      <c r="RDO41" s="420"/>
      <c r="RDP41" s="420"/>
      <c r="RDQ41" s="420"/>
      <c r="RDR41" s="420"/>
      <c r="RDS41" s="420"/>
      <c r="RDT41" s="420"/>
      <c r="RDU41" s="420"/>
      <c r="RDV41" s="420"/>
      <c r="RDW41" s="420"/>
      <c r="RDX41" s="420"/>
      <c r="RDY41" s="420"/>
      <c r="RDZ41" s="420"/>
      <c r="REA41" s="420"/>
      <c r="REB41" s="420"/>
      <c r="REC41" s="420"/>
      <c r="RED41" s="420"/>
      <c r="REE41" s="420"/>
      <c r="REF41" s="420"/>
      <c r="REG41" s="420"/>
      <c r="REH41" s="420"/>
      <c r="REI41" s="420"/>
      <c r="REJ41" s="420"/>
      <c r="REK41" s="420"/>
      <c r="REL41" s="420"/>
      <c r="REM41" s="420"/>
      <c r="REN41" s="420"/>
      <c r="REO41" s="420"/>
      <c r="REP41" s="420"/>
      <c r="REQ41" s="420"/>
      <c r="RER41" s="420"/>
      <c r="RES41" s="420"/>
      <c r="RET41" s="420"/>
      <c r="REU41" s="420"/>
      <c r="REV41" s="420"/>
      <c r="REW41" s="420"/>
      <c r="REX41" s="420"/>
      <c r="REY41" s="420"/>
      <c r="REZ41" s="420"/>
      <c r="RFA41" s="420"/>
      <c r="RFB41" s="420"/>
      <c r="RFC41" s="420"/>
      <c r="RFD41" s="420"/>
      <c r="RFE41" s="420"/>
      <c r="RFF41" s="420"/>
      <c r="RFG41" s="420"/>
      <c r="RFH41" s="420"/>
      <c r="RFI41" s="420"/>
      <c r="RFJ41" s="420"/>
      <c r="RFK41" s="420"/>
      <c r="RFL41" s="420"/>
      <c r="RFM41" s="420"/>
      <c r="RFN41" s="420"/>
      <c r="RFO41" s="420"/>
      <c r="RFP41" s="420"/>
      <c r="RFQ41" s="420"/>
      <c r="RFR41" s="420"/>
      <c r="RFS41" s="420"/>
      <c r="RFT41" s="420"/>
      <c r="RFU41" s="420"/>
      <c r="RFV41" s="420"/>
      <c r="RFW41" s="420"/>
      <c r="RFX41" s="420"/>
      <c r="RFY41" s="420"/>
      <c r="RFZ41" s="420"/>
      <c r="RGA41" s="420"/>
      <c r="RGB41" s="420"/>
      <c r="RGC41" s="420"/>
      <c r="RGD41" s="420"/>
      <c r="RGE41" s="420"/>
      <c r="RGF41" s="420"/>
      <c r="RGG41" s="420"/>
      <c r="RGH41" s="420"/>
      <c r="RGI41" s="420"/>
      <c r="RGJ41" s="420"/>
      <c r="RGK41" s="420"/>
      <c r="RGL41" s="420"/>
      <c r="RGM41" s="420"/>
      <c r="RGN41" s="420"/>
      <c r="RGO41" s="420"/>
      <c r="RGP41" s="420"/>
      <c r="RGQ41" s="420"/>
      <c r="RGR41" s="420"/>
      <c r="RGS41" s="420"/>
      <c r="RGT41" s="420"/>
      <c r="RGU41" s="420"/>
      <c r="RGV41" s="420"/>
      <c r="RGW41" s="420"/>
      <c r="RGX41" s="420"/>
      <c r="RGY41" s="420"/>
      <c r="RGZ41" s="420"/>
      <c r="RHA41" s="420"/>
      <c r="RHB41" s="420"/>
      <c r="RHC41" s="420"/>
      <c r="RHD41" s="420"/>
      <c r="RHE41" s="420"/>
      <c r="RHF41" s="420"/>
      <c r="RHG41" s="420"/>
      <c r="RHH41" s="420"/>
      <c r="RHI41" s="420"/>
      <c r="RHJ41" s="420"/>
      <c r="RHK41" s="420"/>
      <c r="RHL41" s="420"/>
      <c r="RHM41" s="420"/>
      <c r="RHN41" s="420"/>
      <c r="RHO41" s="420"/>
      <c r="RHP41" s="420"/>
      <c r="RHQ41" s="420"/>
      <c r="RHR41" s="420"/>
      <c r="RHS41" s="420"/>
      <c r="RHT41" s="420"/>
      <c r="RHU41" s="420"/>
      <c r="RHV41" s="420"/>
      <c r="RHW41" s="420"/>
      <c r="RHX41" s="420"/>
      <c r="RHY41" s="420"/>
      <c r="RHZ41" s="420"/>
      <c r="RIA41" s="420"/>
      <c r="RIB41" s="420"/>
      <c r="RIC41" s="420"/>
      <c r="RID41" s="420"/>
      <c r="RIE41" s="420"/>
      <c r="RIF41" s="420"/>
      <c r="RIG41" s="420"/>
      <c r="RIH41" s="420"/>
      <c r="RII41" s="420"/>
      <c r="RIJ41" s="420"/>
      <c r="RIK41" s="420"/>
      <c r="RIL41" s="420"/>
      <c r="RIM41" s="420"/>
      <c r="RIN41" s="420"/>
      <c r="RIO41" s="420"/>
      <c r="RIP41" s="420"/>
      <c r="RIQ41" s="420"/>
      <c r="RIR41" s="420"/>
      <c r="RIS41" s="420"/>
      <c r="RIT41" s="420"/>
      <c r="RIU41" s="420"/>
      <c r="RIV41" s="420"/>
      <c r="RIW41" s="420"/>
      <c r="RIX41" s="420"/>
      <c r="RIY41" s="420"/>
      <c r="RIZ41" s="420"/>
      <c r="RJA41" s="420"/>
      <c r="RJB41" s="420"/>
      <c r="RJC41" s="420"/>
      <c r="RJD41" s="420"/>
      <c r="RJE41" s="420"/>
      <c r="RJF41" s="420"/>
      <c r="RJG41" s="420"/>
      <c r="RJH41" s="420"/>
      <c r="RJI41" s="420"/>
      <c r="RJJ41" s="420"/>
      <c r="RJK41" s="420"/>
      <c r="RJL41" s="420"/>
      <c r="RJM41" s="420"/>
      <c r="RJN41" s="420"/>
      <c r="RJO41" s="420"/>
      <c r="RJP41" s="420"/>
      <c r="RJQ41" s="420"/>
      <c r="RJR41" s="420"/>
      <c r="RJS41" s="420"/>
      <c r="RJT41" s="420"/>
      <c r="RJU41" s="420"/>
      <c r="RJV41" s="420"/>
      <c r="RJW41" s="420"/>
      <c r="RJX41" s="420"/>
      <c r="RJY41" s="420"/>
      <c r="RJZ41" s="420"/>
      <c r="RKA41" s="420"/>
      <c r="RKB41" s="420"/>
      <c r="RKC41" s="420"/>
      <c r="RKD41" s="420"/>
      <c r="RKE41" s="420"/>
      <c r="RKF41" s="420"/>
      <c r="RKG41" s="420"/>
      <c r="RKH41" s="420"/>
      <c r="RKI41" s="420"/>
      <c r="RKJ41" s="420"/>
      <c r="RKK41" s="420"/>
      <c r="RKL41" s="420"/>
      <c r="RKM41" s="420"/>
      <c r="RKN41" s="420"/>
      <c r="RKO41" s="420"/>
      <c r="RKP41" s="420"/>
      <c r="RKQ41" s="420"/>
      <c r="RKR41" s="420"/>
      <c r="RKS41" s="420"/>
      <c r="RKT41" s="420"/>
      <c r="RKU41" s="420"/>
      <c r="RKV41" s="420"/>
      <c r="RKW41" s="420"/>
      <c r="RKX41" s="420"/>
      <c r="RKY41" s="420"/>
      <c r="RKZ41" s="420"/>
      <c r="RLA41" s="420"/>
      <c r="RLB41" s="420"/>
      <c r="RLC41" s="420"/>
      <c r="RLD41" s="420"/>
      <c r="RLE41" s="420"/>
      <c r="RLF41" s="420"/>
      <c r="RLG41" s="420"/>
      <c r="RLH41" s="420"/>
      <c r="RLI41" s="420"/>
      <c r="RLJ41" s="420"/>
      <c r="RLK41" s="420"/>
      <c r="RLL41" s="420"/>
      <c r="RLM41" s="420"/>
      <c r="RLN41" s="420"/>
      <c r="RLO41" s="420"/>
      <c r="RLP41" s="420"/>
      <c r="RLQ41" s="420"/>
      <c r="RLR41" s="420"/>
      <c r="RLS41" s="420"/>
      <c r="RLT41" s="420"/>
      <c r="RLU41" s="420"/>
      <c r="RLV41" s="420"/>
      <c r="RLW41" s="420"/>
      <c r="RLX41" s="420"/>
      <c r="RLY41" s="420"/>
      <c r="RLZ41" s="420"/>
      <c r="RMA41" s="420"/>
      <c r="RMB41" s="420"/>
      <c r="RMC41" s="420"/>
      <c r="RMD41" s="420"/>
      <c r="RME41" s="420"/>
      <c r="RMF41" s="420"/>
      <c r="RMG41" s="420"/>
      <c r="RMH41" s="420"/>
      <c r="RMI41" s="420"/>
      <c r="RMJ41" s="420"/>
      <c r="RMK41" s="420"/>
      <c r="RML41" s="420"/>
      <c r="RMM41" s="420"/>
      <c r="RMN41" s="420"/>
      <c r="RMO41" s="420"/>
      <c r="RMP41" s="420"/>
      <c r="RMQ41" s="420"/>
      <c r="RMR41" s="420"/>
      <c r="RMS41" s="420"/>
      <c r="RMT41" s="420"/>
      <c r="RMU41" s="420"/>
      <c r="RMV41" s="420"/>
      <c r="RMW41" s="420"/>
      <c r="RMX41" s="420"/>
      <c r="RMY41" s="420"/>
      <c r="RMZ41" s="420"/>
      <c r="RNA41" s="420"/>
      <c r="RNB41" s="420"/>
      <c r="RNC41" s="420"/>
      <c r="RND41" s="420"/>
      <c r="RNE41" s="420"/>
      <c r="RNF41" s="420"/>
      <c r="RNG41" s="420"/>
      <c r="RNH41" s="420"/>
      <c r="RNI41" s="420"/>
      <c r="RNJ41" s="420"/>
      <c r="RNK41" s="420"/>
      <c r="RNL41" s="420"/>
      <c r="RNM41" s="420"/>
      <c r="RNN41" s="420"/>
      <c r="RNO41" s="420"/>
      <c r="RNP41" s="420"/>
      <c r="RNQ41" s="420"/>
      <c r="RNR41" s="420"/>
      <c r="RNS41" s="420"/>
      <c r="RNT41" s="420"/>
      <c r="RNU41" s="420"/>
      <c r="RNV41" s="420"/>
      <c r="RNW41" s="420"/>
      <c r="RNX41" s="420"/>
      <c r="RNY41" s="420"/>
      <c r="RNZ41" s="420"/>
      <c r="ROA41" s="420"/>
      <c r="ROB41" s="420"/>
      <c r="ROC41" s="420"/>
      <c r="ROD41" s="420"/>
      <c r="ROE41" s="420"/>
      <c r="ROF41" s="420"/>
      <c r="ROG41" s="420"/>
      <c r="ROH41" s="420"/>
      <c r="ROI41" s="420"/>
      <c r="ROJ41" s="420"/>
      <c r="ROK41" s="420"/>
      <c r="ROL41" s="420"/>
      <c r="ROM41" s="420"/>
      <c r="RON41" s="420"/>
      <c r="ROO41" s="420"/>
      <c r="ROP41" s="420"/>
      <c r="ROQ41" s="420"/>
      <c r="ROR41" s="420"/>
      <c r="ROS41" s="420"/>
      <c r="ROT41" s="420"/>
      <c r="ROU41" s="420"/>
      <c r="ROV41" s="420"/>
      <c r="ROW41" s="420"/>
      <c r="ROX41" s="420"/>
      <c r="ROY41" s="420"/>
      <c r="ROZ41" s="420"/>
      <c r="RPA41" s="420"/>
      <c r="RPB41" s="420"/>
      <c r="RPC41" s="420"/>
      <c r="RPD41" s="420"/>
      <c r="RPE41" s="420"/>
      <c r="RPF41" s="420"/>
      <c r="RPG41" s="420"/>
      <c r="RPH41" s="420"/>
      <c r="RPI41" s="420"/>
      <c r="RPJ41" s="420"/>
      <c r="RPK41" s="420"/>
      <c r="RPL41" s="420"/>
      <c r="RPM41" s="420"/>
      <c r="RPN41" s="420"/>
      <c r="RPO41" s="420"/>
      <c r="RPP41" s="420"/>
      <c r="RPQ41" s="420"/>
      <c r="RPR41" s="420"/>
      <c r="RPS41" s="420"/>
      <c r="RPT41" s="420"/>
      <c r="RPU41" s="420"/>
      <c r="RPV41" s="420"/>
      <c r="RPW41" s="420"/>
      <c r="RPX41" s="420"/>
      <c r="RPY41" s="420"/>
      <c r="RPZ41" s="420"/>
      <c r="RQA41" s="420"/>
      <c r="RQB41" s="420"/>
      <c r="RQC41" s="420"/>
      <c r="RQD41" s="420"/>
      <c r="RQE41" s="420"/>
      <c r="RQF41" s="420"/>
      <c r="RQG41" s="420"/>
      <c r="RQH41" s="420"/>
      <c r="RQI41" s="420"/>
      <c r="RQJ41" s="420"/>
      <c r="RQK41" s="420"/>
      <c r="RQL41" s="420"/>
      <c r="RQM41" s="420"/>
      <c r="RQN41" s="420"/>
      <c r="RQO41" s="420"/>
      <c r="RQP41" s="420"/>
      <c r="RQQ41" s="420"/>
      <c r="RQR41" s="420"/>
      <c r="RQS41" s="420"/>
      <c r="RQT41" s="420"/>
      <c r="RQU41" s="420"/>
      <c r="RQV41" s="420"/>
      <c r="RQW41" s="420"/>
      <c r="RQX41" s="420"/>
      <c r="RQY41" s="420"/>
      <c r="RQZ41" s="420"/>
      <c r="RRA41" s="420"/>
      <c r="RRB41" s="420"/>
      <c r="RRC41" s="420"/>
      <c r="RRD41" s="420"/>
      <c r="RRE41" s="420"/>
      <c r="RRF41" s="420"/>
      <c r="RRG41" s="420"/>
      <c r="RRH41" s="420"/>
      <c r="RRI41" s="420"/>
      <c r="RRJ41" s="420"/>
      <c r="RRK41" s="420"/>
      <c r="RRL41" s="420"/>
      <c r="RRM41" s="420"/>
      <c r="RRN41" s="420"/>
      <c r="RRO41" s="420"/>
      <c r="RRP41" s="420"/>
      <c r="RRQ41" s="420"/>
      <c r="RRR41" s="420"/>
      <c r="RRS41" s="420"/>
      <c r="RRT41" s="420"/>
      <c r="RRU41" s="420"/>
      <c r="RRV41" s="420"/>
      <c r="RRW41" s="420"/>
      <c r="RRX41" s="420"/>
      <c r="RRY41" s="420"/>
      <c r="RRZ41" s="420"/>
      <c r="RSA41" s="420"/>
      <c r="RSB41" s="420"/>
      <c r="RSC41" s="420"/>
      <c r="RSD41" s="420"/>
      <c r="RSE41" s="420"/>
      <c r="RSF41" s="420"/>
      <c r="RSG41" s="420"/>
      <c r="RSH41" s="420"/>
      <c r="RSI41" s="420"/>
      <c r="RSJ41" s="420"/>
      <c r="RSK41" s="420"/>
      <c r="RSL41" s="420"/>
      <c r="RSM41" s="420"/>
      <c r="RSN41" s="420"/>
      <c r="RSO41" s="420"/>
      <c r="RSP41" s="420"/>
      <c r="RSQ41" s="420"/>
      <c r="RSR41" s="420"/>
      <c r="RSS41" s="420"/>
      <c r="RST41" s="420"/>
      <c r="RSU41" s="420"/>
      <c r="RSV41" s="420"/>
      <c r="RSW41" s="420"/>
      <c r="RSX41" s="420"/>
      <c r="RSY41" s="420"/>
      <c r="RSZ41" s="420"/>
      <c r="RTA41" s="420"/>
      <c r="RTB41" s="420"/>
      <c r="RTC41" s="420"/>
      <c r="RTD41" s="420"/>
      <c r="RTE41" s="420"/>
      <c r="RTF41" s="420"/>
      <c r="RTG41" s="420"/>
      <c r="RTH41" s="420"/>
      <c r="RTI41" s="420"/>
      <c r="RTJ41" s="420"/>
      <c r="RTK41" s="420"/>
      <c r="RTL41" s="420"/>
      <c r="RTM41" s="420"/>
      <c r="RTN41" s="420"/>
      <c r="RTO41" s="420"/>
      <c r="RTP41" s="420"/>
      <c r="RTQ41" s="420"/>
      <c r="RTR41" s="420"/>
      <c r="RTS41" s="420"/>
      <c r="RTT41" s="420"/>
      <c r="RTU41" s="420"/>
      <c r="RTV41" s="420"/>
      <c r="RTW41" s="420"/>
      <c r="RTX41" s="420"/>
      <c r="RTY41" s="420"/>
      <c r="RTZ41" s="420"/>
      <c r="RUA41" s="420"/>
      <c r="RUB41" s="420"/>
      <c r="RUC41" s="420"/>
      <c r="RUD41" s="420"/>
      <c r="RUE41" s="420"/>
      <c r="RUF41" s="420"/>
      <c r="RUG41" s="420"/>
      <c r="RUH41" s="420"/>
      <c r="RUI41" s="420"/>
      <c r="RUJ41" s="420"/>
      <c r="RUK41" s="420"/>
      <c r="RUL41" s="420"/>
      <c r="RUM41" s="420"/>
      <c r="RUN41" s="420"/>
      <c r="RUO41" s="420"/>
      <c r="RUP41" s="420"/>
      <c r="RUQ41" s="420"/>
      <c r="RUR41" s="420"/>
      <c r="RUS41" s="420"/>
      <c r="RUT41" s="420"/>
      <c r="RUU41" s="420"/>
      <c r="RUV41" s="420"/>
      <c r="RUW41" s="420"/>
      <c r="RUX41" s="420"/>
      <c r="RUY41" s="420"/>
      <c r="RUZ41" s="420"/>
      <c r="RVA41" s="420"/>
      <c r="RVB41" s="420"/>
      <c r="RVC41" s="420"/>
      <c r="RVD41" s="420"/>
      <c r="RVE41" s="420"/>
      <c r="RVF41" s="420"/>
      <c r="RVG41" s="420"/>
      <c r="RVH41" s="420"/>
      <c r="RVI41" s="420"/>
      <c r="RVJ41" s="420"/>
      <c r="RVK41" s="420"/>
      <c r="RVL41" s="420"/>
      <c r="RVM41" s="420"/>
      <c r="RVN41" s="420"/>
      <c r="RVO41" s="420"/>
      <c r="RVP41" s="420"/>
      <c r="RVQ41" s="420"/>
      <c r="RVR41" s="420"/>
      <c r="RVS41" s="420"/>
      <c r="RVT41" s="420"/>
      <c r="RVU41" s="420"/>
      <c r="RVV41" s="420"/>
      <c r="RVW41" s="420"/>
      <c r="RVX41" s="420"/>
      <c r="RVY41" s="420"/>
      <c r="RVZ41" s="420"/>
      <c r="RWA41" s="420"/>
      <c r="RWB41" s="420"/>
      <c r="RWC41" s="420"/>
      <c r="RWD41" s="420"/>
      <c r="RWE41" s="420"/>
      <c r="RWF41" s="420"/>
      <c r="RWG41" s="420"/>
      <c r="RWH41" s="420"/>
      <c r="RWI41" s="420"/>
      <c r="RWJ41" s="420"/>
      <c r="RWK41" s="420"/>
      <c r="RWL41" s="420"/>
      <c r="RWM41" s="420"/>
      <c r="RWN41" s="420"/>
      <c r="RWO41" s="420"/>
      <c r="RWP41" s="420"/>
      <c r="RWQ41" s="420"/>
      <c r="RWR41" s="420"/>
      <c r="RWS41" s="420"/>
      <c r="RWT41" s="420"/>
      <c r="RWU41" s="420"/>
      <c r="RWV41" s="420"/>
      <c r="RWW41" s="420"/>
      <c r="RWX41" s="420"/>
      <c r="RWY41" s="420"/>
      <c r="RWZ41" s="420"/>
      <c r="RXA41" s="420"/>
      <c r="RXB41" s="420"/>
      <c r="RXC41" s="420"/>
      <c r="RXD41" s="420"/>
      <c r="RXE41" s="420"/>
      <c r="RXF41" s="420"/>
      <c r="RXG41" s="420"/>
      <c r="RXH41" s="420"/>
      <c r="RXI41" s="420"/>
      <c r="RXJ41" s="420"/>
      <c r="RXK41" s="420"/>
      <c r="RXL41" s="420"/>
      <c r="RXM41" s="420"/>
      <c r="RXN41" s="420"/>
      <c r="RXO41" s="420"/>
      <c r="RXP41" s="420"/>
      <c r="RXQ41" s="420"/>
      <c r="RXR41" s="420"/>
      <c r="RXS41" s="420"/>
      <c r="RXT41" s="420"/>
      <c r="RXU41" s="420"/>
      <c r="RXV41" s="420"/>
      <c r="RXW41" s="420"/>
      <c r="RXX41" s="420"/>
      <c r="RXY41" s="420"/>
      <c r="RXZ41" s="420"/>
      <c r="RYA41" s="420"/>
      <c r="RYB41" s="420"/>
      <c r="RYC41" s="420"/>
      <c r="RYD41" s="420"/>
      <c r="RYE41" s="420"/>
      <c r="RYF41" s="420"/>
      <c r="RYG41" s="420"/>
      <c r="RYH41" s="420"/>
      <c r="RYI41" s="420"/>
      <c r="RYJ41" s="420"/>
      <c r="RYK41" s="420"/>
      <c r="RYL41" s="420"/>
      <c r="RYM41" s="420"/>
      <c r="RYN41" s="420"/>
      <c r="RYO41" s="420"/>
      <c r="RYP41" s="420"/>
      <c r="RYQ41" s="420"/>
      <c r="RYR41" s="420"/>
      <c r="RYS41" s="420"/>
      <c r="RYT41" s="420"/>
      <c r="RYU41" s="420"/>
      <c r="RYV41" s="420"/>
      <c r="RYW41" s="420"/>
      <c r="RYX41" s="420"/>
      <c r="RYY41" s="420"/>
      <c r="RYZ41" s="420"/>
      <c r="RZA41" s="420"/>
      <c r="RZB41" s="420"/>
      <c r="RZC41" s="420"/>
      <c r="RZD41" s="420"/>
      <c r="RZE41" s="420"/>
      <c r="RZF41" s="420"/>
      <c r="RZG41" s="420"/>
      <c r="RZH41" s="420"/>
      <c r="RZI41" s="420"/>
      <c r="RZJ41" s="420"/>
      <c r="RZK41" s="420"/>
      <c r="RZL41" s="420"/>
      <c r="RZM41" s="420"/>
      <c r="RZN41" s="420"/>
      <c r="RZO41" s="420"/>
      <c r="RZP41" s="420"/>
      <c r="RZQ41" s="420"/>
      <c r="RZR41" s="420"/>
      <c r="RZS41" s="420"/>
      <c r="RZT41" s="420"/>
      <c r="RZU41" s="420"/>
      <c r="RZV41" s="420"/>
      <c r="RZW41" s="420"/>
      <c r="RZX41" s="420"/>
      <c r="RZY41" s="420"/>
      <c r="RZZ41" s="420"/>
      <c r="SAA41" s="420"/>
      <c r="SAB41" s="420"/>
      <c r="SAC41" s="420"/>
      <c r="SAD41" s="420"/>
      <c r="SAE41" s="420"/>
      <c r="SAF41" s="420"/>
      <c r="SAG41" s="420"/>
      <c r="SAH41" s="420"/>
      <c r="SAI41" s="420"/>
      <c r="SAJ41" s="420"/>
      <c r="SAK41" s="420"/>
      <c r="SAL41" s="420"/>
      <c r="SAM41" s="420"/>
      <c r="SAN41" s="420"/>
      <c r="SAO41" s="420"/>
      <c r="SAP41" s="420"/>
      <c r="SAQ41" s="420"/>
      <c r="SAR41" s="420"/>
      <c r="SAS41" s="420"/>
      <c r="SAT41" s="420"/>
      <c r="SAU41" s="420"/>
      <c r="SAV41" s="420"/>
      <c r="SAW41" s="420"/>
      <c r="SAX41" s="420"/>
      <c r="SAY41" s="420"/>
      <c r="SAZ41" s="420"/>
      <c r="SBA41" s="420"/>
      <c r="SBB41" s="420"/>
      <c r="SBC41" s="420"/>
      <c r="SBD41" s="420"/>
      <c r="SBE41" s="420"/>
      <c r="SBF41" s="420"/>
      <c r="SBG41" s="420"/>
      <c r="SBH41" s="420"/>
      <c r="SBI41" s="420"/>
      <c r="SBJ41" s="420"/>
      <c r="SBK41" s="420"/>
      <c r="SBL41" s="420"/>
      <c r="SBM41" s="420"/>
      <c r="SBN41" s="420"/>
      <c r="SBO41" s="420"/>
      <c r="SBP41" s="420"/>
      <c r="SBQ41" s="420"/>
      <c r="SBR41" s="420"/>
      <c r="SBS41" s="420"/>
      <c r="SBT41" s="420"/>
      <c r="SBU41" s="420"/>
      <c r="SBV41" s="420"/>
      <c r="SBW41" s="420"/>
      <c r="SBX41" s="420"/>
      <c r="SBY41" s="420"/>
      <c r="SBZ41" s="420"/>
      <c r="SCA41" s="420"/>
      <c r="SCB41" s="420"/>
      <c r="SCC41" s="420"/>
      <c r="SCD41" s="420"/>
      <c r="SCE41" s="420"/>
      <c r="SCF41" s="420"/>
      <c r="SCG41" s="420"/>
      <c r="SCH41" s="420"/>
      <c r="SCI41" s="420"/>
      <c r="SCJ41" s="420"/>
      <c r="SCK41" s="420"/>
      <c r="SCL41" s="420"/>
      <c r="SCM41" s="420"/>
      <c r="SCN41" s="420"/>
      <c r="SCO41" s="420"/>
      <c r="SCP41" s="420"/>
      <c r="SCQ41" s="420"/>
      <c r="SCR41" s="420"/>
      <c r="SCS41" s="420"/>
      <c r="SCT41" s="420"/>
      <c r="SCU41" s="420"/>
      <c r="SCV41" s="420"/>
      <c r="SCW41" s="420"/>
      <c r="SCX41" s="420"/>
      <c r="SCY41" s="420"/>
      <c r="SCZ41" s="420"/>
      <c r="SDA41" s="420"/>
      <c r="SDB41" s="420"/>
      <c r="SDC41" s="420"/>
      <c r="SDD41" s="420"/>
      <c r="SDE41" s="420"/>
      <c r="SDF41" s="420"/>
      <c r="SDG41" s="420"/>
      <c r="SDH41" s="420"/>
      <c r="SDI41" s="420"/>
      <c r="SDJ41" s="420"/>
      <c r="SDK41" s="420"/>
      <c r="SDL41" s="420"/>
      <c r="SDM41" s="420"/>
      <c r="SDN41" s="420"/>
      <c r="SDO41" s="420"/>
      <c r="SDP41" s="420"/>
      <c r="SDQ41" s="420"/>
      <c r="SDR41" s="420"/>
      <c r="SDS41" s="420"/>
      <c r="SDT41" s="420"/>
      <c r="SDU41" s="420"/>
      <c r="SDV41" s="420"/>
      <c r="SDW41" s="420"/>
      <c r="SDX41" s="420"/>
      <c r="SDY41" s="420"/>
      <c r="SDZ41" s="420"/>
      <c r="SEA41" s="420"/>
      <c r="SEB41" s="420"/>
      <c r="SEC41" s="420"/>
      <c r="SED41" s="420"/>
      <c r="SEE41" s="420"/>
      <c r="SEF41" s="420"/>
      <c r="SEG41" s="420"/>
      <c r="SEH41" s="420"/>
      <c r="SEI41" s="420"/>
      <c r="SEJ41" s="420"/>
      <c r="SEK41" s="420"/>
      <c r="SEL41" s="420"/>
      <c r="SEM41" s="420"/>
      <c r="SEN41" s="420"/>
      <c r="SEO41" s="420"/>
      <c r="SEP41" s="420"/>
      <c r="SEQ41" s="420"/>
      <c r="SER41" s="420"/>
      <c r="SES41" s="420"/>
      <c r="SET41" s="420"/>
      <c r="SEU41" s="420"/>
      <c r="SEV41" s="420"/>
      <c r="SEW41" s="420"/>
      <c r="SEX41" s="420"/>
      <c r="SEY41" s="420"/>
      <c r="SEZ41" s="420"/>
      <c r="SFA41" s="420"/>
      <c r="SFB41" s="420"/>
      <c r="SFC41" s="420"/>
      <c r="SFD41" s="420"/>
      <c r="SFE41" s="420"/>
      <c r="SFF41" s="420"/>
      <c r="SFG41" s="420"/>
      <c r="SFH41" s="420"/>
      <c r="SFI41" s="420"/>
      <c r="SFJ41" s="420"/>
      <c r="SFK41" s="420"/>
      <c r="SFL41" s="420"/>
      <c r="SFM41" s="420"/>
      <c r="SFN41" s="420"/>
      <c r="SFO41" s="420"/>
      <c r="SFP41" s="420"/>
      <c r="SFQ41" s="420"/>
      <c r="SFR41" s="420"/>
      <c r="SFS41" s="420"/>
      <c r="SFT41" s="420"/>
      <c r="SFU41" s="420"/>
      <c r="SFV41" s="420"/>
      <c r="SFW41" s="420"/>
      <c r="SFX41" s="420"/>
      <c r="SFY41" s="420"/>
      <c r="SFZ41" s="420"/>
      <c r="SGA41" s="420"/>
      <c r="SGB41" s="420"/>
      <c r="SGC41" s="420"/>
      <c r="SGD41" s="420"/>
      <c r="SGE41" s="420"/>
      <c r="SGF41" s="420"/>
      <c r="SGG41" s="420"/>
      <c r="SGH41" s="420"/>
      <c r="SGI41" s="420"/>
      <c r="SGJ41" s="420"/>
      <c r="SGK41" s="420"/>
      <c r="SGL41" s="420"/>
      <c r="SGM41" s="420"/>
      <c r="SGN41" s="420"/>
      <c r="SGO41" s="420"/>
      <c r="SGP41" s="420"/>
      <c r="SGQ41" s="420"/>
      <c r="SGR41" s="420"/>
      <c r="SGS41" s="420"/>
      <c r="SGT41" s="420"/>
      <c r="SGU41" s="420"/>
      <c r="SGV41" s="420"/>
      <c r="SGW41" s="420"/>
      <c r="SGX41" s="420"/>
      <c r="SGY41" s="420"/>
      <c r="SGZ41" s="420"/>
      <c r="SHA41" s="420"/>
      <c r="SHB41" s="420"/>
      <c r="SHC41" s="420"/>
      <c r="SHD41" s="420"/>
      <c r="SHE41" s="420"/>
      <c r="SHF41" s="420"/>
      <c r="SHG41" s="420"/>
      <c r="SHH41" s="420"/>
      <c r="SHI41" s="420"/>
      <c r="SHJ41" s="420"/>
      <c r="SHK41" s="420"/>
      <c r="SHL41" s="420"/>
      <c r="SHM41" s="420"/>
      <c r="SHN41" s="420"/>
      <c r="SHO41" s="420"/>
      <c r="SHP41" s="420"/>
      <c r="SHQ41" s="420"/>
      <c r="SHR41" s="420"/>
      <c r="SHS41" s="420"/>
      <c r="SHT41" s="420"/>
      <c r="SHU41" s="420"/>
      <c r="SHV41" s="420"/>
      <c r="SHW41" s="420"/>
      <c r="SHX41" s="420"/>
      <c r="SHY41" s="420"/>
      <c r="SHZ41" s="420"/>
      <c r="SIA41" s="420"/>
      <c r="SIB41" s="420"/>
      <c r="SIC41" s="420"/>
      <c r="SID41" s="420"/>
      <c r="SIE41" s="420"/>
      <c r="SIF41" s="420"/>
      <c r="SIG41" s="420"/>
      <c r="SIH41" s="420"/>
      <c r="SII41" s="420"/>
      <c r="SIJ41" s="420"/>
      <c r="SIK41" s="420"/>
      <c r="SIL41" s="420"/>
      <c r="SIM41" s="420"/>
      <c r="SIN41" s="420"/>
      <c r="SIO41" s="420"/>
      <c r="SIP41" s="420"/>
      <c r="SIQ41" s="420"/>
      <c r="SIR41" s="420"/>
      <c r="SIS41" s="420"/>
      <c r="SIT41" s="420"/>
      <c r="SIU41" s="420"/>
      <c r="SIV41" s="420"/>
      <c r="SIW41" s="420"/>
      <c r="SIX41" s="420"/>
      <c r="SIY41" s="420"/>
      <c r="SIZ41" s="420"/>
      <c r="SJA41" s="420"/>
      <c r="SJB41" s="420"/>
      <c r="SJC41" s="420"/>
      <c r="SJD41" s="420"/>
      <c r="SJE41" s="420"/>
      <c r="SJF41" s="420"/>
      <c r="SJG41" s="420"/>
      <c r="SJH41" s="420"/>
      <c r="SJI41" s="420"/>
      <c r="SJJ41" s="420"/>
      <c r="SJK41" s="420"/>
      <c r="SJL41" s="420"/>
      <c r="SJM41" s="420"/>
      <c r="SJN41" s="420"/>
      <c r="SJO41" s="420"/>
      <c r="SJP41" s="420"/>
      <c r="SJQ41" s="420"/>
      <c r="SJR41" s="420"/>
      <c r="SJS41" s="420"/>
      <c r="SJT41" s="420"/>
      <c r="SJU41" s="420"/>
      <c r="SJV41" s="420"/>
      <c r="SJW41" s="420"/>
      <c r="SJX41" s="420"/>
      <c r="SJY41" s="420"/>
      <c r="SJZ41" s="420"/>
      <c r="SKA41" s="420"/>
      <c r="SKB41" s="420"/>
      <c r="SKC41" s="420"/>
      <c r="SKD41" s="420"/>
      <c r="SKE41" s="420"/>
      <c r="SKF41" s="420"/>
      <c r="SKG41" s="420"/>
      <c r="SKH41" s="420"/>
      <c r="SKI41" s="420"/>
      <c r="SKJ41" s="420"/>
      <c r="SKK41" s="420"/>
      <c r="SKL41" s="420"/>
      <c r="SKM41" s="420"/>
      <c r="SKN41" s="420"/>
      <c r="SKO41" s="420"/>
      <c r="SKP41" s="420"/>
      <c r="SKQ41" s="420"/>
      <c r="SKR41" s="420"/>
      <c r="SKS41" s="420"/>
      <c r="SKT41" s="420"/>
      <c r="SKU41" s="420"/>
      <c r="SKV41" s="420"/>
      <c r="SKW41" s="420"/>
      <c r="SKX41" s="420"/>
      <c r="SKY41" s="420"/>
      <c r="SKZ41" s="420"/>
      <c r="SLA41" s="420"/>
      <c r="SLB41" s="420"/>
      <c r="SLC41" s="420"/>
      <c r="SLD41" s="420"/>
      <c r="SLE41" s="420"/>
      <c r="SLF41" s="420"/>
      <c r="SLG41" s="420"/>
      <c r="SLH41" s="420"/>
      <c r="SLI41" s="420"/>
      <c r="SLJ41" s="420"/>
      <c r="SLK41" s="420"/>
      <c r="SLL41" s="420"/>
      <c r="SLM41" s="420"/>
      <c r="SLN41" s="420"/>
      <c r="SLO41" s="420"/>
      <c r="SLP41" s="420"/>
      <c r="SLQ41" s="420"/>
      <c r="SLR41" s="420"/>
      <c r="SLS41" s="420"/>
      <c r="SLT41" s="420"/>
      <c r="SLU41" s="420"/>
      <c r="SLV41" s="420"/>
      <c r="SLW41" s="420"/>
      <c r="SLX41" s="420"/>
      <c r="SLY41" s="420"/>
      <c r="SLZ41" s="420"/>
      <c r="SMA41" s="420"/>
      <c r="SMB41" s="420"/>
      <c r="SMC41" s="420"/>
      <c r="SMD41" s="420"/>
      <c r="SME41" s="420"/>
      <c r="SMF41" s="420"/>
      <c r="SMG41" s="420"/>
      <c r="SMH41" s="420"/>
      <c r="SMI41" s="420"/>
      <c r="SMJ41" s="420"/>
      <c r="SMK41" s="420"/>
      <c r="SML41" s="420"/>
      <c r="SMM41" s="420"/>
      <c r="SMN41" s="420"/>
      <c r="SMO41" s="420"/>
      <c r="SMP41" s="420"/>
      <c r="SMQ41" s="420"/>
      <c r="SMR41" s="420"/>
      <c r="SMS41" s="420"/>
      <c r="SMT41" s="420"/>
      <c r="SMU41" s="420"/>
      <c r="SMV41" s="420"/>
      <c r="SMW41" s="420"/>
      <c r="SMX41" s="420"/>
      <c r="SMY41" s="420"/>
      <c r="SMZ41" s="420"/>
      <c r="SNA41" s="420"/>
      <c r="SNB41" s="420"/>
      <c r="SNC41" s="420"/>
      <c r="SND41" s="420"/>
      <c r="SNE41" s="420"/>
      <c r="SNF41" s="420"/>
      <c r="SNG41" s="420"/>
      <c r="SNH41" s="420"/>
      <c r="SNI41" s="420"/>
      <c r="SNJ41" s="420"/>
      <c r="SNK41" s="420"/>
      <c r="SNL41" s="420"/>
      <c r="SNM41" s="420"/>
      <c r="SNN41" s="420"/>
      <c r="SNO41" s="420"/>
      <c r="SNP41" s="420"/>
      <c r="SNQ41" s="420"/>
      <c r="SNR41" s="420"/>
      <c r="SNS41" s="420"/>
      <c r="SNT41" s="420"/>
      <c r="SNU41" s="420"/>
      <c r="SNV41" s="420"/>
      <c r="SNW41" s="420"/>
      <c r="SNX41" s="420"/>
      <c r="SNY41" s="420"/>
      <c r="SNZ41" s="420"/>
      <c r="SOA41" s="420"/>
      <c r="SOB41" s="420"/>
      <c r="SOC41" s="420"/>
      <c r="SOD41" s="420"/>
      <c r="SOE41" s="420"/>
      <c r="SOF41" s="420"/>
      <c r="SOG41" s="420"/>
      <c r="SOH41" s="420"/>
      <c r="SOI41" s="420"/>
      <c r="SOJ41" s="420"/>
      <c r="SOK41" s="420"/>
      <c r="SOL41" s="420"/>
      <c r="SOM41" s="420"/>
      <c r="SON41" s="420"/>
      <c r="SOO41" s="420"/>
      <c r="SOP41" s="420"/>
      <c r="SOQ41" s="420"/>
      <c r="SOR41" s="420"/>
      <c r="SOS41" s="420"/>
      <c r="SOT41" s="420"/>
      <c r="SOU41" s="420"/>
      <c r="SOV41" s="420"/>
      <c r="SOW41" s="420"/>
      <c r="SOX41" s="420"/>
      <c r="SOY41" s="420"/>
      <c r="SOZ41" s="420"/>
      <c r="SPA41" s="420"/>
      <c r="SPB41" s="420"/>
      <c r="SPC41" s="420"/>
      <c r="SPD41" s="420"/>
      <c r="SPE41" s="420"/>
      <c r="SPF41" s="420"/>
      <c r="SPG41" s="420"/>
      <c r="SPH41" s="420"/>
      <c r="SPI41" s="420"/>
      <c r="SPJ41" s="420"/>
      <c r="SPK41" s="420"/>
      <c r="SPL41" s="420"/>
      <c r="SPM41" s="420"/>
      <c r="SPN41" s="420"/>
      <c r="SPO41" s="420"/>
      <c r="SPP41" s="420"/>
      <c r="SPQ41" s="420"/>
      <c r="SPR41" s="420"/>
      <c r="SPS41" s="420"/>
      <c r="SPT41" s="420"/>
      <c r="SPU41" s="420"/>
      <c r="SPV41" s="420"/>
      <c r="SPW41" s="420"/>
      <c r="SPX41" s="420"/>
      <c r="SPY41" s="420"/>
      <c r="SPZ41" s="420"/>
      <c r="SQA41" s="420"/>
      <c r="SQB41" s="420"/>
      <c r="SQC41" s="420"/>
      <c r="SQD41" s="420"/>
      <c r="SQE41" s="420"/>
      <c r="SQF41" s="420"/>
      <c r="SQG41" s="420"/>
      <c r="SQH41" s="420"/>
      <c r="SQI41" s="420"/>
      <c r="SQJ41" s="420"/>
      <c r="SQK41" s="420"/>
      <c r="SQL41" s="420"/>
      <c r="SQM41" s="420"/>
      <c r="SQN41" s="420"/>
      <c r="SQO41" s="420"/>
      <c r="SQP41" s="420"/>
      <c r="SQQ41" s="420"/>
      <c r="SQR41" s="420"/>
      <c r="SQS41" s="420"/>
      <c r="SQT41" s="420"/>
      <c r="SQU41" s="420"/>
      <c r="SQV41" s="420"/>
      <c r="SQW41" s="420"/>
      <c r="SQX41" s="420"/>
      <c r="SQY41" s="420"/>
      <c r="SQZ41" s="420"/>
      <c r="SRA41" s="420"/>
      <c r="SRB41" s="420"/>
      <c r="SRC41" s="420"/>
      <c r="SRD41" s="420"/>
      <c r="SRE41" s="420"/>
      <c r="SRF41" s="420"/>
      <c r="SRG41" s="420"/>
      <c r="SRH41" s="420"/>
      <c r="SRI41" s="420"/>
      <c r="SRJ41" s="420"/>
      <c r="SRK41" s="420"/>
      <c r="SRL41" s="420"/>
      <c r="SRM41" s="420"/>
      <c r="SRN41" s="420"/>
      <c r="SRO41" s="420"/>
      <c r="SRP41" s="420"/>
      <c r="SRQ41" s="420"/>
      <c r="SRR41" s="420"/>
      <c r="SRS41" s="420"/>
      <c r="SRT41" s="420"/>
      <c r="SRU41" s="420"/>
      <c r="SRV41" s="420"/>
      <c r="SRW41" s="420"/>
      <c r="SRX41" s="420"/>
      <c r="SRY41" s="420"/>
      <c r="SRZ41" s="420"/>
      <c r="SSA41" s="420"/>
      <c r="SSB41" s="420"/>
      <c r="SSC41" s="420"/>
      <c r="SSD41" s="420"/>
      <c r="SSE41" s="420"/>
      <c r="SSF41" s="420"/>
      <c r="SSG41" s="420"/>
      <c r="SSH41" s="420"/>
      <c r="SSI41" s="420"/>
      <c r="SSJ41" s="420"/>
      <c r="SSK41" s="420"/>
      <c r="SSL41" s="420"/>
      <c r="SSM41" s="420"/>
      <c r="SSN41" s="420"/>
      <c r="SSO41" s="420"/>
      <c r="SSP41" s="420"/>
      <c r="SSQ41" s="420"/>
      <c r="SSR41" s="420"/>
      <c r="SSS41" s="420"/>
      <c r="SST41" s="420"/>
      <c r="SSU41" s="420"/>
      <c r="SSV41" s="420"/>
      <c r="SSW41" s="420"/>
      <c r="SSX41" s="420"/>
      <c r="SSY41" s="420"/>
      <c r="SSZ41" s="420"/>
      <c r="STA41" s="420"/>
      <c r="STB41" s="420"/>
      <c r="STC41" s="420"/>
      <c r="STD41" s="420"/>
      <c r="STE41" s="420"/>
      <c r="STF41" s="420"/>
      <c r="STG41" s="420"/>
      <c r="STH41" s="420"/>
      <c r="STI41" s="420"/>
      <c r="STJ41" s="420"/>
      <c r="STK41" s="420"/>
      <c r="STL41" s="420"/>
      <c r="STM41" s="420"/>
      <c r="STN41" s="420"/>
      <c r="STO41" s="420"/>
      <c r="STP41" s="420"/>
      <c r="STQ41" s="420"/>
      <c r="STR41" s="420"/>
      <c r="STS41" s="420"/>
      <c r="STT41" s="420"/>
      <c r="STU41" s="420"/>
      <c r="STV41" s="420"/>
      <c r="STW41" s="420"/>
      <c r="STX41" s="420"/>
      <c r="STY41" s="420"/>
      <c r="STZ41" s="420"/>
      <c r="SUA41" s="420"/>
      <c r="SUB41" s="420"/>
      <c r="SUC41" s="420"/>
      <c r="SUD41" s="420"/>
      <c r="SUE41" s="420"/>
      <c r="SUF41" s="420"/>
      <c r="SUG41" s="420"/>
      <c r="SUH41" s="420"/>
      <c r="SUI41" s="420"/>
      <c r="SUJ41" s="420"/>
      <c r="SUK41" s="420"/>
      <c r="SUL41" s="420"/>
      <c r="SUM41" s="420"/>
      <c r="SUN41" s="420"/>
      <c r="SUO41" s="420"/>
      <c r="SUP41" s="420"/>
      <c r="SUQ41" s="420"/>
      <c r="SUR41" s="420"/>
      <c r="SUS41" s="420"/>
      <c r="SUT41" s="420"/>
      <c r="SUU41" s="420"/>
      <c r="SUV41" s="420"/>
      <c r="SUW41" s="420"/>
      <c r="SUX41" s="420"/>
      <c r="SUY41" s="420"/>
      <c r="SUZ41" s="420"/>
      <c r="SVA41" s="420"/>
      <c r="SVB41" s="420"/>
      <c r="SVC41" s="420"/>
      <c r="SVD41" s="420"/>
      <c r="SVE41" s="420"/>
      <c r="SVF41" s="420"/>
      <c r="SVG41" s="420"/>
      <c r="SVH41" s="420"/>
      <c r="SVI41" s="420"/>
      <c r="SVJ41" s="420"/>
      <c r="SVK41" s="420"/>
      <c r="SVL41" s="420"/>
      <c r="SVM41" s="420"/>
      <c r="SVN41" s="420"/>
      <c r="SVO41" s="420"/>
      <c r="SVP41" s="420"/>
      <c r="SVQ41" s="420"/>
      <c r="SVR41" s="420"/>
      <c r="SVS41" s="420"/>
      <c r="SVT41" s="420"/>
      <c r="SVU41" s="420"/>
      <c r="SVV41" s="420"/>
      <c r="SVW41" s="420"/>
      <c r="SVX41" s="420"/>
      <c r="SVY41" s="420"/>
      <c r="SVZ41" s="420"/>
      <c r="SWA41" s="420"/>
      <c r="SWB41" s="420"/>
      <c r="SWC41" s="420"/>
      <c r="SWD41" s="420"/>
      <c r="SWE41" s="420"/>
      <c r="SWF41" s="420"/>
      <c r="SWG41" s="420"/>
      <c r="SWH41" s="420"/>
      <c r="SWI41" s="420"/>
      <c r="SWJ41" s="420"/>
      <c r="SWK41" s="420"/>
      <c r="SWL41" s="420"/>
      <c r="SWM41" s="420"/>
      <c r="SWN41" s="420"/>
      <c r="SWO41" s="420"/>
      <c r="SWP41" s="420"/>
      <c r="SWQ41" s="420"/>
      <c r="SWR41" s="420"/>
      <c r="SWS41" s="420"/>
      <c r="SWT41" s="420"/>
      <c r="SWU41" s="420"/>
      <c r="SWV41" s="420"/>
      <c r="SWW41" s="420"/>
      <c r="SWX41" s="420"/>
      <c r="SWY41" s="420"/>
      <c r="SWZ41" s="420"/>
      <c r="SXA41" s="420"/>
      <c r="SXB41" s="420"/>
      <c r="SXC41" s="420"/>
      <c r="SXD41" s="420"/>
      <c r="SXE41" s="420"/>
      <c r="SXF41" s="420"/>
      <c r="SXG41" s="420"/>
      <c r="SXH41" s="420"/>
      <c r="SXI41" s="420"/>
      <c r="SXJ41" s="420"/>
      <c r="SXK41" s="420"/>
      <c r="SXL41" s="420"/>
      <c r="SXM41" s="420"/>
      <c r="SXN41" s="420"/>
      <c r="SXO41" s="420"/>
      <c r="SXP41" s="420"/>
      <c r="SXQ41" s="420"/>
      <c r="SXR41" s="420"/>
      <c r="SXS41" s="420"/>
      <c r="SXT41" s="420"/>
      <c r="SXU41" s="420"/>
      <c r="SXV41" s="420"/>
      <c r="SXW41" s="420"/>
      <c r="SXX41" s="420"/>
      <c r="SXY41" s="420"/>
      <c r="SXZ41" s="420"/>
      <c r="SYA41" s="420"/>
      <c r="SYB41" s="420"/>
      <c r="SYC41" s="420"/>
      <c r="SYD41" s="420"/>
      <c r="SYE41" s="420"/>
      <c r="SYF41" s="420"/>
      <c r="SYG41" s="420"/>
      <c r="SYH41" s="420"/>
      <c r="SYI41" s="420"/>
      <c r="SYJ41" s="420"/>
      <c r="SYK41" s="420"/>
      <c r="SYL41" s="420"/>
      <c r="SYM41" s="420"/>
      <c r="SYN41" s="420"/>
      <c r="SYO41" s="420"/>
      <c r="SYP41" s="420"/>
      <c r="SYQ41" s="420"/>
      <c r="SYR41" s="420"/>
      <c r="SYS41" s="420"/>
      <c r="SYT41" s="420"/>
      <c r="SYU41" s="420"/>
      <c r="SYV41" s="420"/>
      <c r="SYW41" s="420"/>
      <c r="SYX41" s="420"/>
      <c r="SYY41" s="420"/>
      <c r="SYZ41" s="420"/>
      <c r="SZA41" s="420"/>
      <c r="SZB41" s="420"/>
      <c r="SZC41" s="420"/>
      <c r="SZD41" s="420"/>
      <c r="SZE41" s="420"/>
      <c r="SZF41" s="420"/>
      <c r="SZG41" s="420"/>
      <c r="SZH41" s="420"/>
      <c r="SZI41" s="420"/>
      <c r="SZJ41" s="420"/>
      <c r="SZK41" s="420"/>
      <c r="SZL41" s="420"/>
      <c r="SZM41" s="420"/>
      <c r="SZN41" s="420"/>
      <c r="SZO41" s="420"/>
      <c r="SZP41" s="420"/>
      <c r="SZQ41" s="420"/>
      <c r="SZR41" s="420"/>
      <c r="SZS41" s="420"/>
      <c r="SZT41" s="420"/>
      <c r="SZU41" s="420"/>
      <c r="SZV41" s="420"/>
      <c r="SZW41" s="420"/>
      <c r="SZX41" s="420"/>
      <c r="SZY41" s="420"/>
      <c r="SZZ41" s="420"/>
      <c r="TAA41" s="420"/>
      <c r="TAB41" s="420"/>
      <c r="TAC41" s="420"/>
      <c r="TAD41" s="420"/>
      <c r="TAE41" s="420"/>
      <c r="TAF41" s="420"/>
      <c r="TAG41" s="420"/>
      <c r="TAH41" s="420"/>
      <c r="TAI41" s="420"/>
      <c r="TAJ41" s="420"/>
      <c r="TAK41" s="420"/>
      <c r="TAL41" s="420"/>
      <c r="TAM41" s="420"/>
      <c r="TAN41" s="420"/>
      <c r="TAO41" s="420"/>
      <c r="TAP41" s="420"/>
      <c r="TAQ41" s="420"/>
      <c r="TAR41" s="420"/>
      <c r="TAS41" s="420"/>
      <c r="TAT41" s="420"/>
      <c r="TAU41" s="420"/>
      <c r="TAV41" s="420"/>
      <c r="TAW41" s="420"/>
      <c r="TAX41" s="420"/>
      <c r="TAY41" s="420"/>
      <c r="TAZ41" s="420"/>
      <c r="TBA41" s="420"/>
      <c r="TBB41" s="420"/>
      <c r="TBC41" s="420"/>
      <c r="TBD41" s="420"/>
      <c r="TBE41" s="420"/>
      <c r="TBF41" s="420"/>
      <c r="TBG41" s="420"/>
      <c r="TBH41" s="420"/>
      <c r="TBI41" s="420"/>
      <c r="TBJ41" s="420"/>
      <c r="TBK41" s="420"/>
      <c r="TBL41" s="420"/>
      <c r="TBM41" s="420"/>
      <c r="TBN41" s="420"/>
      <c r="TBO41" s="420"/>
      <c r="TBP41" s="420"/>
      <c r="TBQ41" s="420"/>
      <c r="TBR41" s="420"/>
      <c r="TBS41" s="420"/>
      <c r="TBT41" s="420"/>
      <c r="TBU41" s="420"/>
      <c r="TBV41" s="420"/>
      <c r="TBW41" s="420"/>
      <c r="TBX41" s="420"/>
      <c r="TBY41" s="420"/>
      <c r="TBZ41" s="420"/>
      <c r="TCA41" s="420"/>
      <c r="TCB41" s="420"/>
      <c r="TCC41" s="420"/>
      <c r="TCD41" s="420"/>
      <c r="TCE41" s="420"/>
      <c r="TCF41" s="420"/>
      <c r="TCG41" s="420"/>
      <c r="TCH41" s="420"/>
      <c r="TCI41" s="420"/>
      <c r="TCJ41" s="420"/>
      <c r="TCK41" s="420"/>
      <c r="TCL41" s="420"/>
      <c r="TCM41" s="420"/>
      <c r="TCN41" s="420"/>
      <c r="TCO41" s="420"/>
      <c r="TCP41" s="420"/>
      <c r="TCQ41" s="420"/>
      <c r="TCR41" s="420"/>
      <c r="TCS41" s="420"/>
      <c r="TCT41" s="420"/>
      <c r="TCU41" s="420"/>
      <c r="TCV41" s="420"/>
      <c r="TCW41" s="420"/>
      <c r="TCX41" s="420"/>
      <c r="TCY41" s="420"/>
      <c r="TCZ41" s="420"/>
      <c r="TDA41" s="420"/>
      <c r="TDB41" s="420"/>
      <c r="TDC41" s="420"/>
      <c r="TDD41" s="420"/>
      <c r="TDE41" s="420"/>
      <c r="TDF41" s="420"/>
      <c r="TDG41" s="420"/>
      <c r="TDH41" s="420"/>
      <c r="TDI41" s="420"/>
      <c r="TDJ41" s="420"/>
      <c r="TDK41" s="420"/>
      <c r="TDL41" s="420"/>
      <c r="TDM41" s="420"/>
      <c r="TDN41" s="420"/>
      <c r="TDO41" s="420"/>
      <c r="TDP41" s="420"/>
      <c r="TDQ41" s="420"/>
      <c r="TDR41" s="420"/>
      <c r="TDS41" s="420"/>
      <c r="TDT41" s="420"/>
      <c r="TDU41" s="420"/>
      <c r="TDV41" s="420"/>
      <c r="TDW41" s="420"/>
      <c r="TDX41" s="420"/>
      <c r="TDY41" s="420"/>
      <c r="TDZ41" s="420"/>
      <c r="TEA41" s="420"/>
      <c r="TEB41" s="420"/>
      <c r="TEC41" s="420"/>
      <c r="TED41" s="420"/>
      <c r="TEE41" s="420"/>
      <c r="TEF41" s="420"/>
      <c r="TEG41" s="420"/>
      <c r="TEH41" s="420"/>
      <c r="TEI41" s="420"/>
      <c r="TEJ41" s="420"/>
      <c r="TEK41" s="420"/>
      <c r="TEL41" s="420"/>
      <c r="TEM41" s="420"/>
      <c r="TEN41" s="420"/>
      <c r="TEO41" s="420"/>
      <c r="TEP41" s="420"/>
      <c r="TEQ41" s="420"/>
      <c r="TER41" s="420"/>
      <c r="TES41" s="420"/>
      <c r="TET41" s="420"/>
      <c r="TEU41" s="420"/>
      <c r="TEV41" s="420"/>
      <c r="TEW41" s="420"/>
      <c r="TEX41" s="420"/>
      <c r="TEY41" s="420"/>
      <c r="TEZ41" s="420"/>
      <c r="TFA41" s="420"/>
      <c r="TFB41" s="420"/>
      <c r="TFC41" s="420"/>
      <c r="TFD41" s="420"/>
      <c r="TFE41" s="420"/>
      <c r="TFF41" s="420"/>
      <c r="TFG41" s="420"/>
      <c r="TFH41" s="420"/>
      <c r="TFI41" s="420"/>
      <c r="TFJ41" s="420"/>
      <c r="TFK41" s="420"/>
      <c r="TFL41" s="420"/>
      <c r="TFM41" s="420"/>
      <c r="TFN41" s="420"/>
      <c r="TFO41" s="420"/>
      <c r="TFP41" s="420"/>
      <c r="TFQ41" s="420"/>
      <c r="TFR41" s="420"/>
      <c r="TFS41" s="420"/>
      <c r="TFT41" s="420"/>
      <c r="TFU41" s="420"/>
      <c r="TFV41" s="420"/>
      <c r="TFW41" s="420"/>
      <c r="TFX41" s="420"/>
      <c r="TFY41" s="420"/>
      <c r="TFZ41" s="420"/>
      <c r="TGA41" s="420"/>
      <c r="TGB41" s="420"/>
      <c r="TGC41" s="420"/>
      <c r="TGD41" s="420"/>
      <c r="TGE41" s="420"/>
      <c r="TGF41" s="420"/>
      <c r="TGG41" s="420"/>
      <c r="TGH41" s="420"/>
      <c r="TGI41" s="420"/>
      <c r="TGJ41" s="420"/>
      <c r="TGK41" s="420"/>
      <c r="TGL41" s="420"/>
      <c r="TGM41" s="420"/>
      <c r="TGN41" s="420"/>
      <c r="TGO41" s="420"/>
      <c r="TGP41" s="420"/>
      <c r="TGQ41" s="420"/>
      <c r="TGR41" s="420"/>
      <c r="TGS41" s="420"/>
      <c r="TGT41" s="420"/>
      <c r="TGU41" s="420"/>
      <c r="TGV41" s="420"/>
      <c r="TGW41" s="420"/>
      <c r="TGX41" s="420"/>
      <c r="TGY41" s="420"/>
      <c r="TGZ41" s="420"/>
      <c r="THA41" s="420"/>
      <c r="THB41" s="420"/>
      <c r="THC41" s="420"/>
      <c r="THD41" s="420"/>
      <c r="THE41" s="420"/>
      <c r="THF41" s="420"/>
      <c r="THG41" s="420"/>
      <c r="THH41" s="420"/>
      <c r="THI41" s="420"/>
      <c r="THJ41" s="420"/>
      <c r="THK41" s="420"/>
      <c r="THL41" s="420"/>
      <c r="THM41" s="420"/>
      <c r="THN41" s="420"/>
      <c r="THO41" s="420"/>
      <c r="THP41" s="420"/>
      <c r="THQ41" s="420"/>
      <c r="THR41" s="420"/>
      <c r="THS41" s="420"/>
      <c r="THT41" s="420"/>
      <c r="THU41" s="420"/>
      <c r="THV41" s="420"/>
      <c r="THW41" s="420"/>
      <c r="THX41" s="420"/>
      <c r="THY41" s="420"/>
      <c r="THZ41" s="420"/>
      <c r="TIA41" s="420"/>
      <c r="TIB41" s="420"/>
      <c r="TIC41" s="420"/>
      <c r="TID41" s="420"/>
      <c r="TIE41" s="420"/>
      <c r="TIF41" s="420"/>
      <c r="TIG41" s="420"/>
      <c r="TIH41" s="420"/>
      <c r="TII41" s="420"/>
      <c r="TIJ41" s="420"/>
      <c r="TIK41" s="420"/>
      <c r="TIL41" s="420"/>
      <c r="TIM41" s="420"/>
      <c r="TIN41" s="420"/>
      <c r="TIO41" s="420"/>
      <c r="TIP41" s="420"/>
      <c r="TIQ41" s="420"/>
      <c r="TIR41" s="420"/>
      <c r="TIS41" s="420"/>
      <c r="TIT41" s="420"/>
      <c r="TIU41" s="420"/>
      <c r="TIV41" s="420"/>
      <c r="TIW41" s="420"/>
      <c r="TIX41" s="420"/>
      <c r="TIY41" s="420"/>
      <c r="TIZ41" s="420"/>
      <c r="TJA41" s="420"/>
      <c r="TJB41" s="420"/>
      <c r="TJC41" s="420"/>
      <c r="TJD41" s="420"/>
      <c r="TJE41" s="420"/>
      <c r="TJF41" s="420"/>
      <c r="TJG41" s="420"/>
      <c r="TJH41" s="420"/>
      <c r="TJI41" s="420"/>
      <c r="TJJ41" s="420"/>
      <c r="TJK41" s="420"/>
      <c r="TJL41" s="420"/>
      <c r="TJM41" s="420"/>
      <c r="TJN41" s="420"/>
      <c r="TJO41" s="420"/>
      <c r="TJP41" s="420"/>
      <c r="TJQ41" s="420"/>
      <c r="TJR41" s="420"/>
      <c r="TJS41" s="420"/>
      <c r="TJT41" s="420"/>
      <c r="TJU41" s="420"/>
      <c r="TJV41" s="420"/>
      <c r="TJW41" s="420"/>
      <c r="TJX41" s="420"/>
      <c r="TJY41" s="420"/>
      <c r="TJZ41" s="420"/>
      <c r="TKA41" s="420"/>
      <c r="TKB41" s="420"/>
      <c r="TKC41" s="420"/>
      <c r="TKD41" s="420"/>
      <c r="TKE41" s="420"/>
      <c r="TKF41" s="420"/>
      <c r="TKG41" s="420"/>
      <c r="TKH41" s="420"/>
      <c r="TKI41" s="420"/>
      <c r="TKJ41" s="420"/>
      <c r="TKK41" s="420"/>
      <c r="TKL41" s="420"/>
      <c r="TKM41" s="420"/>
      <c r="TKN41" s="420"/>
      <c r="TKO41" s="420"/>
      <c r="TKP41" s="420"/>
      <c r="TKQ41" s="420"/>
      <c r="TKR41" s="420"/>
      <c r="TKS41" s="420"/>
      <c r="TKT41" s="420"/>
      <c r="TKU41" s="420"/>
      <c r="TKV41" s="420"/>
      <c r="TKW41" s="420"/>
      <c r="TKX41" s="420"/>
      <c r="TKY41" s="420"/>
      <c r="TKZ41" s="420"/>
      <c r="TLA41" s="420"/>
      <c r="TLB41" s="420"/>
      <c r="TLC41" s="420"/>
      <c r="TLD41" s="420"/>
      <c r="TLE41" s="420"/>
      <c r="TLF41" s="420"/>
      <c r="TLG41" s="420"/>
      <c r="TLH41" s="420"/>
      <c r="TLI41" s="420"/>
      <c r="TLJ41" s="420"/>
      <c r="TLK41" s="420"/>
      <c r="TLL41" s="420"/>
      <c r="TLM41" s="420"/>
      <c r="TLN41" s="420"/>
      <c r="TLO41" s="420"/>
      <c r="TLP41" s="420"/>
      <c r="TLQ41" s="420"/>
      <c r="TLR41" s="420"/>
      <c r="TLS41" s="420"/>
      <c r="TLT41" s="420"/>
      <c r="TLU41" s="420"/>
      <c r="TLV41" s="420"/>
      <c r="TLW41" s="420"/>
      <c r="TLX41" s="420"/>
      <c r="TLY41" s="420"/>
      <c r="TLZ41" s="420"/>
      <c r="TMA41" s="420"/>
      <c r="TMB41" s="420"/>
      <c r="TMC41" s="420"/>
      <c r="TMD41" s="420"/>
      <c r="TME41" s="420"/>
      <c r="TMF41" s="420"/>
      <c r="TMG41" s="420"/>
      <c r="TMH41" s="420"/>
      <c r="TMI41" s="420"/>
      <c r="TMJ41" s="420"/>
      <c r="TMK41" s="420"/>
      <c r="TML41" s="420"/>
      <c r="TMM41" s="420"/>
      <c r="TMN41" s="420"/>
      <c r="TMO41" s="420"/>
      <c r="TMP41" s="420"/>
      <c r="TMQ41" s="420"/>
      <c r="TMR41" s="420"/>
      <c r="TMS41" s="420"/>
      <c r="TMT41" s="420"/>
      <c r="TMU41" s="420"/>
      <c r="TMV41" s="420"/>
      <c r="TMW41" s="420"/>
      <c r="TMX41" s="420"/>
      <c r="TMY41" s="420"/>
      <c r="TMZ41" s="420"/>
      <c r="TNA41" s="420"/>
      <c r="TNB41" s="420"/>
      <c r="TNC41" s="420"/>
      <c r="TND41" s="420"/>
      <c r="TNE41" s="420"/>
      <c r="TNF41" s="420"/>
      <c r="TNG41" s="420"/>
      <c r="TNH41" s="420"/>
      <c r="TNI41" s="420"/>
      <c r="TNJ41" s="420"/>
      <c r="TNK41" s="420"/>
      <c r="TNL41" s="420"/>
      <c r="TNM41" s="420"/>
      <c r="TNN41" s="420"/>
      <c r="TNO41" s="420"/>
      <c r="TNP41" s="420"/>
      <c r="TNQ41" s="420"/>
      <c r="TNR41" s="420"/>
      <c r="TNS41" s="420"/>
      <c r="TNT41" s="420"/>
      <c r="TNU41" s="420"/>
      <c r="TNV41" s="420"/>
      <c r="TNW41" s="420"/>
      <c r="TNX41" s="420"/>
      <c r="TNY41" s="420"/>
      <c r="TNZ41" s="420"/>
      <c r="TOA41" s="420"/>
      <c r="TOB41" s="420"/>
      <c r="TOC41" s="420"/>
      <c r="TOD41" s="420"/>
      <c r="TOE41" s="420"/>
      <c r="TOF41" s="420"/>
      <c r="TOG41" s="420"/>
      <c r="TOH41" s="420"/>
      <c r="TOI41" s="420"/>
      <c r="TOJ41" s="420"/>
      <c r="TOK41" s="420"/>
      <c r="TOL41" s="420"/>
      <c r="TOM41" s="420"/>
      <c r="TON41" s="420"/>
      <c r="TOO41" s="420"/>
      <c r="TOP41" s="420"/>
      <c r="TOQ41" s="420"/>
      <c r="TOR41" s="420"/>
      <c r="TOS41" s="420"/>
      <c r="TOT41" s="420"/>
      <c r="TOU41" s="420"/>
      <c r="TOV41" s="420"/>
      <c r="TOW41" s="420"/>
      <c r="TOX41" s="420"/>
      <c r="TOY41" s="420"/>
      <c r="TOZ41" s="420"/>
      <c r="TPA41" s="420"/>
      <c r="TPB41" s="420"/>
      <c r="TPC41" s="420"/>
      <c r="TPD41" s="420"/>
      <c r="TPE41" s="420"/>
      <c r="TPF41" s="420"/>
      <c r="TPG41" s="420"/>
      <c r="TPH41" s="420"/>
      <c r="TPI41" s="420"/>
      <c r="TPJ41" s="420"/>
      <c r="TPK41" s="420"/>
      <c r="TPL41" s="420"/>
      <c r="TPM41" s="420"/>
      <c r="TPN41" s="420"/>
      <c r="TPO41" s="420"/>
      <c r="TPP41" s="420"/>
      <c r="TPQ41" s="420"/>
      <c r="TPR41" s="420"/>
      <c r="TPS41" s="420"/>
      <c r="TPT41" s="420"/>
      <c r="TPU41" s="420"/>
      <c r="TPV41" s="420"/>
      <c r="TPW41" s="420"/>
      <c r="TPX41" s="420"/>
      <c r="TPY41" s="420"/>
      <c r="TPZ41" s="420"/>
      <c r="TQA41" s="420"/>
      <c r="TQB41" s="420"/>
      <c r="TQC41" s="420"/>
      <c r="TQD41" s="420"/>
      <c r="TQE41" s="420"/>
      <c r="TQF41" s="420"/>
      <c r="TQG41" s="420"/>
      <c r="TQH41" s="420"/>
      <c r="TQI41" s="420"/>
      <c r="TQJ41" s="420"/>
      <c r="TQK41" s="420"/>
      <c r="TQL41" s="420"/>
      <c r="TQM41" s="420"/>
      <c r="TQN41" s="420"/>
      <c r="TQO41" s="420"/>
      <c r="TQP41" s="420"/>
      <c r="TQQ41" s="420"/>
      <c r="TQR41" s="420"/>
      <c r="TQS41" s="420"/>
      <c r="TQT41" s="420"/>
      <c r="TQU41" s="420"/>
      <c r="TQV41" s="420"/>
      <c r="TQW41" s="420"/>
      <c r="TQX41" s="420"/>
      <c r="TQY41" s="420"/>
      <c r="TQZ41" s="420"/>
      <c r="TRA41" s="420"/>
      <c r="TRB41" s="420"/>
      <c r="TRC41" s="420"/>
      <c r="TRD41" s="420"/>
      <c r="TRE41" s="420"/>
      <c r="TRF41" s="420"/>
      <c r="TRG41" s="420"/>
      <c r="TRH41" s="420"/>
      <c r="TRI41" s="420"/>
      <c r="TRJ41" s="420"/>
      <c r="TRK41" s="420"/>
      <c r="TRL41" s="420"/>
      <c r="TRM41" s="420"/>
      <c r="TRN41" s="420"/>
      <c r="TRO41" s="420"/>
      <c r="TRP41" s="420"/>
      <c r="TRQ41" s="420"/>
      <c r="TRR41" s="420"/>
      <c r="TRS41" s="420"/>
      <c r="TRT41" s="420"/>
      <c r="TRU41" s="420"/>
      <c r="TRV41" s="420"/>
      <c r="TRW41" s="420"/>
      <c r="TRX41" s="420"/>
      <c r="TRY41" s="420"/>
      <c r="TRZ41" s="420"/>
      <c r="TSA41" s="420"/>
      <c r="TSB41" s="420"/>
      <c r="TSC41" s="420"/>
      <c r="TSD41" s="420"/>
      <c r="TSE41" s="420"/>
      <c r="TSF41" s="420"/>
      <c r="TSG41" s="420"/>
      <c r="TSH41" s="420"/>
      <c r="TSI41" s="420"/>
      <c r="TSJ41" s="420"/>
      <c r="TSK41" s="420"/>
      <c r="TSL41" s="420"/>
      <c r="TSM41" s="420"/>
      <c r="TSN41" s="420"/>
      <c r="TSO41" s="420"/>
      <c r="TSP41" s="420"/>
      <c r="TSQ41" s="420"/>
      <c r="TSR41" s="420"/>
      <c r="TSS41" s="420"/>
      <c r="TST41" s="420"/>
      <c r="TSU41" s="420"/>
      <c r="TSV41" s="420"/>
      <c r="TSW41" s="420"/>
      <c r="TSX41" s="420"/>
      <c r="TSY41" s="420"/>
      <c r="TSZ41" s="420"/>
      <c r="TTA41" s="420"/>
      <c r="TTB41" s="420"/>
      <c r="TTC41" s="420"/>
      <c r="TTD41" s="420"/>
      <c r="TTE41" s="420"/>
      <c r="TTF41" s="420"/>
      <c r="TTG41" s="420"/>
      <c r="TTH41" s="420"/>
      <c r="TTI41" s="420"/>
      <c r="TTJ41" s="420"/>
      <c r="TTK41" s="420"/>
      <c r="TTL41" s="420"/>
      <c r="TTM41" s="420"/>
      <c r="TTN41" s="420"/>
      <c r="TTO41" s="420"/>
      <c r="TTP41" s="420"/>
      <c r="TTQ41" s="420"/>
      <c r="TTR41" s="420"/>
      <c r="TTS41" s="420"/>
      <c r="TTT41" s="420"/>
      <c r="TTU41" s="420"/>
      <c r="TTV41" s="420"/>
      <c r="TTW41" s="420"/>
      <c r="TTX41" s="420"/>
      <c r="TTY41" s="420"/>
      <c r="TTZ41" s="420"/>
      <c r="TUA41" s="420"/>
      <c r="TUB41" s="420"/>
      <c r="TUC41" s="420"/>
      <c r="TUD41" s="420"/>
      <c r="TUE41" s="420"/>
      <c r="TUF41" s="420"/>
      <c r="TUG41" s="420"/>
      <c r="TUH41" s="420"/>
      <c r="TUI41" s="420"/>
      <c r="TUJ41" s="420"/>
      <c r="TUK41" s="420"/>
      <c r="TUL41" s="420"/>
      <c r="TUM41" s="420"/>
      <c r="TUN41" s="420"/>
      <c r="TUO41" s="420"/>
      <c r="TUP41" s="420"/>
      <c r="TUQ41" s="420"/>
      <c r="TUR41" s="420"/>
      <c r="TUS41" s="420"/>
      <c r="TUT41" s="420"/>
      <c r="TUU41" s="420"/>
      <c r="TUV41" s="420"/>
      <c r="TUW41" s="420"/>
      <c r="TUX41" s="420"/>
      <c r="TUY41" s="420"/>
      <c r="TUZ41" s="420"/>
      <c r="TVA41" s="420"/>
      <c r="TVB41" s="420"/>
      <c r="TVC41" s="420"/>
      <c r="TVD41" s="420"/>
      <c r="TVE41" s="420"/>
      <c r="TVF41" s="420"/>
      <c r="TVG41" s="420"/>
      <c r="TVH41" s="420"/>
      <c r="TVI41" s="420"/>
      <c r="TVJ41" s="420"/>
      <c r="TVK41" s="420"/>
      <c r="TVL41" s="420"/>
      <c r="TVM41" s="420"/>
      <c r="TVN41" s="420"/>
      <c r="TVO41" s="420"/>
      <c r="TVP41" s="420"/>
      <c r="TVQ41" s="420"/>
      <c r="TVR41" s="420"/>
      <c r="TVS41" s="420"/>
      <c r="TVT41" s="420"/>
      <c r="TVU41" s="420"/>
      <c r="TVV41" s="420"/>
      <c r="TVW41" s="420"/>
      <c r="TVX41" s="420"/>
      <c r="TVY41" s="420"/>
      <c r="TVZ41" s="420"/>
      <c r="TWA41" s="420"/>
      <c r="TWB41" s="420"/>
      <c r="TWC41" s="420"/>
      <c r="TWD41" s="420"/>
      <c r="TWE41" s="420"/>
      <c r="TWF41" s="420"/>
      <c r="TWG41" s="420"/>
      <c r="TWH41" s="420"/>
      <c r="TWI41" s="420"/>
      <c r="TWJ41" s="420"/>
      <c r="TWK41" s="420"/>
      <c r="TWL41" s="420"/>
      <c r="TWM41" s="420"/>
      <c r="TWN41" s="420"/>
      <c r="TWO41" s="420"/>
      <c r="TWP41" s="420"/>
      <c r="TWQ41" s="420"/>
      <c r="TWR41" s="420"/>
      <c r="TWS41" s="420"/>
      <c r="TWT41" s="420"/>
      <c r="TWU41" s="420"/>
      <c r="TWV41" s="420"/>
      <c r="TWW41" s="420"/>
      <c r="TWX41" s="420"/>
      <c r="TWY41" s="420"/>
      <c r="TWZ41" s="420"/>
      <c r="TXA41" s="420"/>
      <c r="TXB41" s="420"/>
      <c r="TXC41" s="420"/>
      <c r="TXD41" s="420"/>
      <c r="TXE41" s="420"/>
      <c r="TXF41" s="420"/>
      <c r="TXG41" s="420"/>
      <c r="TXH41" s="420"/>
      <c r="TXI41" s="420"/>
      <c r="TXJ41" s="420"/>
      <c r="TXK41" s="420"/>
      <c r="TXL41" s="420"/>
      <c r="TXM41" s="420"/>
      <c r="TXN41" s="420"/>
      <c r="TXO41" s="420"/>
      <c r="TXP41" s="420"/>
      <c r="TXQ41" s="420"/>
      <c r="TXR41" s="420"/>
      <c r="TXS41" s="420"/>
      <c r="TXT41" s="420"/>
      <c r="TXU41" s="420"/>
      <c r="TXV41" s="420"/>
      <c r="TXW41" s="420"/>
      <c r="TXX41" s="420"/>
      <c r="TXY41" s="420"/>
      <c r="TXZ41" s="420"/>
      <c r="TYA41" s="420"/>
      <c r="TYB41" s="420"/>
      <c r="TYC41" s="420"/>
      <c r="TYD41" s="420"/>
      <c r="TYE41" s="420"/>
      <c r="TYF41" s="420"/>
      <c r="TYG41" s="420"/>
      <c r="TYH41" s="420"/>
      <c r="TYI41" s="420"/>
      <c r="TYJ41" s="420"/>
      <c r="TYK41" s="420"/>
      <c r="TYL41" s="420"/>
      <c r="TYM41" s="420"/>
      <c r="TYN41" s="420"/>
      <c r="TYO41" s="420"/>
      <c r="TYP41" s="420"/>
      <c r="TYQ41" s="420"/>
      <c r="TYR41" s="420"/>
      <c r="TYS41" s="420"/>
      <c r="TYT41" s="420"/>
      <c r="TYU41" s="420"/>
      <c r="TYV41" s="420"/>
      <c r="TYW41" s="420"/>
      <c r="TYX41" s="420"/>
      <c r="TYY41" s="420"/>
      <c r="TYZ41" s="420"/>
      <c r="TZA41" s="420"/>
      <c r="TZB41" s="420"/>
      <c r="TZC41" s="420"/>
      <c r="TZD41" s="420"/>
      <c r="TZE41" s="420"/>
      <c r="TZF41" s="420"/>
      <c r="TZG41" s="420"/>
      <c r="TZH41" s="420"/>
      <c r="TZI41" s="420"/>
      <c r="TZJ41" s="420"/>
      <c r="TZK41" s="420"/>
      <c r="TZL41" s="420"/>
      <c r="TZM41" s="420"/>
      <c r="TZN41" s="420"/>
      <c r="TZO41" s="420"/>
      <c r="TZP41" s="420"/>
      <c r="TZQ41" s="420"/>
      <c r="TZR41" s="420"/>
      <c r="TZS41" s="420"/>
      <c r="TZT41" s="420"/>
      <c r="TZU41" s="420"/>
      <c r="TZV41" s="420"/>
      <c r="TZW41" s="420"/>
      <c r="TZX41" s="420"/>
      <c r="TZY41" s="420"/>
      <c r="TZZ41" s="420"/>
      <c r="UAA41" s="420"/>
      <c r="UAB41" s="420"/>
      <c r="UAC41" s="420"/>
      <c r="UAD41" s="420"/>
      <c r="UAE41" s="420"/>
      <c r="UAF41" s="420"/>
      <c r="UAG41" s="420"/>
      <c r="UAH41" s="420"/>
      <c r="UAI41" s="420"/>
      <c r="UAJ41" s="420"/>
      <c r="UAK41" s="420"/>
      <c r="UAL41" s="420"/>
      <c r="UAM41" s="420"/>
      <c r="UAN41" s="420"/>
      <c r="UAO41" s="420"/>
      <c r="UAP41" s="420"/>
      <c r="UAQ41" s="420"/>
      <c r="UAR41" s="420"/>
      <c r="UAS41" s="420"/>
      <c r="UAT41" s="420"/>
      <c r="UAU41" s="420"/>
      <c r="UAV41" s="420"/>
      <c r="UAW41" s="420"/>
      <c r="UAX41" s="420"/>
      <c r="UAY41" s="420"/>
      <c r="UAZ41" s="420"/>
      <c r="UBA41" s="420"/>
      <c r="UBB41" s="420"/>
      <c r="UBC41" s="420"/>
      <c r="UBD41" s="420"/>
      <c r="UBE41" s="420"/>
      <c r="UBF41" s="420"/>
      <c r="UBG41" s="420"/>
      <c r="UBH41" s="420"/>
      <c r="UBI41" s="420"/>
      <c r="UBJ41" s="420"/>
      <c r="UBK41" s="420"/>
      <c r="UBL41" s="420"/>
      <c r="UBM41" s="420"/>
      <c r="UBN41" s="420"/>
      <c r="UBO41" s="420"/>
      <c r="UBP41" s="420"/>
      <c r="UBQ41" s="420"/>
      <c r="UBR41" s="420"/>
      <c r="UBS41" s="420"/>
      <c r="UBT41" s="420"/>
      <c r="UBU41" s="420"/>
      <c r="UBV41" s="420"/>
      <c r="UBW41" s="420"/>
      <c r="UBX41" s="420"/>
      <c r="UBY41" s="420"/>
      <c r="UBZ41" s="420"/>
      <c r="UCA41" s="420"/>
      <c r="UCB41" s="420"/>
      <c r="UCC41" s="420"/>
      <c r="UCD41" s="420"/>
      <c r="UCE41" s="420"/>
      <c r="UCF41" s="420"/>
      <c r="UCG41" s="420"/>
      <c r="UCH41" s="420"/>
      <c r="UCI41" s="420"/>
      <c r="UCJ41" s="420"/>
      <c r="UCK41" s="420"/>
      <c r="UCL41" s="420"/>
      <c r="UCM41" s="420"/>
      <c r="UCN41" s="420"/>
      <c r="UCO41" s="420"/>
      <c r="UCP41" s="420"/>
      <c r="UCQ41" s="420"/>
      <c r="UCR41" s="420"/>
      <c r="UCS41" s="420"/>
      <c r="UCT41" s="420"/>
      <c r="UCU41" s="420"/>
      <c r="UCV41" s="420"/>
      <c r="UCW41" s="420"/>
      <c r="UCX41" s="420"/>
      <c r="UCY41" s="420"/>
      <c r="UCZ41" s="420"/>
      <c r="UDA41" s="420"/>
      <c r="UDB41" s="420"/>
      <c r="UDC41" s="420"/>
      <c r="UDD41" s="420"/>
      <c r="UDE41" s="420"/>
      <c r="UDF41" s="420"/>
      <c r="UDG41" s="420"/>
      <c r="UDH41" s="420"/>
      <c r="UDI41" s="420"/>
      <c r="UDJ41" s="420"/>
      <c r="UDK41" s="420"/>
      <c r="UDL41" s="420"/>
      <c r="UDM41" s="420"/>
      <c r="UDN41" s="420"/>
      <c r="UDO41" s="420"/>
      <c r="UDP41" s="420"/>
      <c r="UDQ41" s="420"/>
      <c r="UDR41" s="420"/>
      <c r="UDS41" s="420"/>
      <c r="UDT41" s="420"/>
      <c r="UDU41" s="420"/>
      <c r="UDV41" s="420"/>
      <c r="UDW41" s="420"/>
      <c r="UDX41" s="420"/>
      <c r="UDY41" s="420"/>
      <c r="UDZ41" s="420"/>
      <c r="UEA41" s="420"/>
      <c r="UEB41" s="420"/>
      <c r="UEC41" s="420"/>
      <c r="UED41" s="420"/>
      <c r="UEE41" s="420"/>
      <c r="UEF41" s="420"/>
      <c r="UEG41" s="420"/>
      <c r="UEH41" s="420"/>
      <c r="UEI41" s="420"/>
      <c r="UEJ41" s="420"/>
      <c r="UEK41" s="420"/>
      <c r="UEL41" s="420"/>
      <c r="UEM41" s="420"/>
      <c r="UEN41" s="420"/>
      <c r="UEO41" s="420"/>
      <c r="UEP41" s="420"/>
      <c r="UEQ41" s="420"/>
      <c r="UER41" s="420"/>
      <c r="UES41" s="420"/>
      <c r="UET41" s="420"/>
      <c r="UEU41" s="420"/>
      <c r="UEV41" s="420"/>
      <c r="UEW41" s="420"/>
      <c r="UEX41" s="420"/>
      <c r="UEY41" s="420"/>
      <c r="UEZ41" s="420"/>
      <c r="UFA41" s="420"/>
      <c r="UFB41" s="420"/>
      <c r="UFC41" s="420"/>
      <c r="UFD41" s="420"/>
      <c r="UFE41" s="420"/>
      <c r="UFF41" s="420"/>
      <c r="UFG41" s="420"/>
      <c r="UFH41" s="420"/>
      <c r="UFI41" s="420"/>
      <c r="UFJ41" s="420"/>
      <c r="UFK41" s="420"/>
      <c r="UFL41" s="420"/>
      <c r="UFM41" s="420"/>
      <c r="UFN41" s="420"/>
      <c r="UFO41" s="420"/>
      <c r="UFP41" s="420"/>
      <c r="UFQ41" s="420"/>
      <c r="UFR41" s="420"/>
      <c r="UFS41" s="420"/>
      <c r="UFT41" s="420"/>
      <c r="UFU41" s="420"/>
      <c r="UFV41" s="420"/>
      <c r="UFW41" s="420"/>
      <c r="UFX41" s="420"/>
      <c r="UFY41" s="420"/>
      <c r="UFZ41" s="420"/>
      <c r="UGA41" s="420"/>
      <c r="UGB41" s="420"/>
      <c r="UGC41" s="420"/>
      <c r="UGD41" s="420"/>
      <c r="UGE41" s="420"/>
      <c r="UGF41" s="420"/>
      <c r="UGG41" s="420"/>
      <c r="UGH41" s="420"/>
      <c r="UGI41" s="420"/>
      <c r="UGJ41" s="420"/>
      <c r="UGK41" s="420"/>
      <c r="UGL41" s="420"/>
      <c r="UGM41" s="420"/>
      <c r="UGN41" s="420"/>
      <c r="UGO41" s="420"/>
      <c r="UGP41" s="420"/>
      <c r="UGQ41" s="420"/>
      <c r="UGR41" s="420"/>
      <c r="UGS41" s="420"/>
      <c r="UGT41" s="420"/>
      <c r="UGU41" s="420"/>
      <c r="UGV41" s="420"/>
      <c r="UGW41" s="420"/>
      <c r="UGX41" s="420"/>
      <c r="UGY41" s="420"/>
      <c r="UGZ41" s="420"/>
      <c r="UHA41" s="420"/>
      <c r="UHB41" s="420"/>
      <c r="UHC41" s="420"/>
      <c r="UHD41" s="420"/>
      <c r="UHE41" s="420"/>
      <c r="UHF41" s="420"/>
      <c r="UHG41" s="420"/>
      <c r="UHH41" s="420"/>
      <c r="UHI41" s="420"/>
      <c r="UHJ41" s="420"/>
      <c r="UHK41" s="420"/>
      <c r="UHL41" s="420"/>
      <c r="UHM41" s="420"/>
      <c r="UHN41" s="420"/>
      <c r="UHO41" s="420"/>
      <c r="UHP41" s="420"/>
      <c r="UHQ41" s="420"/>
      <c r="UHR41" s="420"/>
      <c r="UHS41" s="420"/>
      <c r="UHT41" s="420"/>
      <c r="UHU41" s="420"/>
      <c r="UHV41" s="420"/>
      <c r="UHW41" s="420"/>
      <c r="UHX41" s="420"/>
      <c r="UHY41" s="420"/>
      <c r="UHZ41" s="420"/>
      <c r="UIA41" s="420"/>
      <c r="UIB41" s="420"/>
      <c r="UIC41" s="420"/>
      <c r="UID41" s="420"/>
      <c r="UIE41" s="420"/>
      <c r="UIF41" s="420"/>
      <c r="UIG41" s="420"/>
      <c r="UIH41" s="420"/>
      <c r="UII41" s="420"/>
      <c r="UIJ41" s="420"/>
      <c r="UIK41" s="420"/>
      <c r="UIL41" s="420"/>
      <c r="UIM41" s="420"/>
      <c r="UIN41" s="420"/>
      <c r="UIO41" s="420"/>
      <c r="UIP41" s="420"/>
      <c r="UIQ41" s="420"/>
      <c r="UIR41" s="420"/>
      <c r="UIS41" s="420"/>
      <c r="UIT41" s="420"/>
      <c r="UIU41" s="420"/>
      <c r="UIV41" s="420"/>
      <c r="UIW41" s="420"/>
      <c r="UIX41" s="420"/>
      <c r="UIY41" s="420"/>
      <c r="UIZ41" s="420"/>
      <c r="UJA41" s="420"/>
      <c r="UJB41" s="420"/>
      <c r="UJC41" s="420"/>
      <c r="UJD41" s="420"/>
      <c r="UJE41" s="420"/>
      <c r="UJF41" s="420"/>
      <c r="UJG41" s="420"/>
      <c r="UJH41" s="420"/>
      <c r="UJI41" s="420"/>
      <c r="UJJ41" s="420"/>
      <c r="UJK41" s="420"/>
      <c r="UJL41" s="420"/>
      <c r="UJM41" s="420"/>
      <c r="UJN41" s="420"/>
      <c r="UJO41" s="420"/>
      <c r="UJP41" s="420"/>
      <c r="UJQ41" s="420"/>
      <c r="UJR41" s="420"/>
      <c r="UJS41" s="420"/>
      <c r="UJT41" s="420"/>
      <c r="UJU41" s="420"/>
      <c r="UJV41" s="420"/>
      <c r="UJW41" s="420"/>
      <c r="UJX41" s="420"/>
      <c r="UJY41" s="420"/>
      <c r="UJZ41" s="420"/>
      <c r="UKA41" s="420"/>
      <c r="UKB41" s="420"/>
      <c r="UKC41" s="420"/>
      <c r="UKD41" s="420"/>
      <c r="UKE41" s="420"/>
      <c r="UKF41" s="420"/>
      <c r="UKG41" s="420"/>
      <c r="UKH41" s="420"/>
      <c r="UKI41" s="420"/>
      <c r="UKJ41" s="420"/>
      <c r="UKK41" s="420"/>
      <c r="UKL41" s="420"/>
      <c r="UKM41" s="420"/>
      <c r="UKN41" s="420"/>
      <c r="UKO41" s="420"/>
      <c r="UKP41" s="420"/>
      <c r="UKQ41" s="420"/>
      <c r="UKR41" s="420"/>
      <c r="UKS41" s="420"/>
      <c r="UKT41" s="420"/>
      <c r="UKU41" s="420"/>
      <c r="UKV41" s="420"/>
      <c r="UKW41" s="420"/>
      <c r="UKX41" s="420"/>
      <c r="UKY41" s="420"/>
      <c r="UKZ41" s="420"/>
      <c r="ULA41" s="420"/>
      <c r="ULB41" s="420"/>
      <c r="ULC41" s="420"/>
      <c r="ULD41" s="420"/>
      <c r="ULE41" s="420"/>
      <c r="ULF41" s="420"/>
      <c r="ULG41" s="420"/>
      <c r="ULH41" s="420"/>
      <c r="ULI41" s="420"/>
      <c r="ULJ41" s="420"/>
      <c r="ULK41" s="420"/>
      <c r="ULL41" s="420"/>
      <c r="ULM41" s="420"/>
      <c r="ULN41" s="420"/>
      <c r="ULO41" s="420"/>
      <c r="ULP41" s="420"/>
      <c r="ULQ41" s="420"/>
      <c r="ULR41" s="420"/>
      <c r="ULS41" s="420"/>
      <c r="ULT41" s="420"/>
      <c r="ULU41" s="420"/>
      <c r="ULV41" s="420"/>
      <c r="ULW41" s="420"/>
      <c r="ULX41" s="420"/>
      <c r="ULY41" s="420"/>
      <c r="ULZ41" s="420"/>
      <c r="UMA41" s="420"/>
      <c r="UMB41" s="420"/>
      <c r="UMC41" s="420"/>
      <c r="UMD41" s="420"/>
      <c r="UME41" s="420"/>
      <c r="UMF41" s="420"/>
      <c r="UMG41" s="420"/>
      <c r="UMH41" s="420"/>
      <c r="UMI41" s="420"/>
      <c r="UMJ41" s="420"/>
      <c r="UMK41" s="420"/>
      <c r="UML41" s="420"/>
      <c r="UMM41" s="420"/>
      <c r="UMN41" s="420"/>
      <c r="UMO41" s="420"/>
      <c r="UMP41" s="420"/>
      <c r="UMQ41" s="420"/>
      <c r="UMR41" s="420"/>
      <c r="UMS41" s="420"/>
      <c r="UMT41" s="420"/>
      <c r="UMU41" s="420"/>
      <c r="UMV41" s="420"/>
      <c r="UMW41" s="420"/>
      <c r="UMX41" s="420"/>
      <c r="UMY41" s="420"/>
      <c r="UMZ41" s="420"/>
      <c r="UNA41" s="420"/>
      <c r="UNB41" s="420"/>
      <c r="UNC41" s="420"/>
      <c r="UND41" s="420"/>
      <c r="UNE41" s="420"/>
      <c r="UNF41" s="420"/>
      <c r="UNG41" s="420"/>
      <c r="UNH41" s="420"/>
      <c r="UNI41" s="420"/>
      <c r="UNJ41" s="420"/>
      <c r="UNK41" s="420"/>
      <c r="UNL41" s="420"/>
      <c r="UNM41" s="420"/>
      <c r="UNN41" s="420"/>
      <c r="UNO41" s="420"/>
      <c r="UNP41" s="420"/>
      <c r="UNQ41" s="420"/>
      <c r="UNR41" s="420"/>
      <c r="UNS41" s="420"/>
      <c r="UNT41" s="420"/>
      <c r="UNU41" s="420"/>
      <c r="UNV41" s="420"/>
      <c r="UNW41" s="420"/>
      <c r="UNX41" s="420"/>
      <c r="UNY41" s="420"/>
      <c r="UNZ41" s="420"/>
      <c r="UOA41" s="420"/>
      <c r="UOB41" s="420"/>
      <c r="UOC41" s="420"/>
      <c r="UOD41" s="420"/>
      <c r="UOE41" s="420"/>
      <c r="UOF41" s="420"/>
      <c r="UOG41" s="420"/>
      <c r="UOH41" s="420"/>
      <c r="UOI41" s="420"/>
      <c r="UOJ41" s="420"/>
      <c r="UOK41" s="420"/>
      <c r="UOL41" s="420"/>
      <c r="UOM41" s="420"/>
      <c r="UON41" s="420"/>
      <c r="UOO41" s="420"/>
      <c r="UOP41" s="420"/>
      <c r="UOQ41" s="420"/>
      <c r="UOR41" s="420"/>
      <c r="UOS41" s="420"/>
      <c r="UOT41" s="420"/>
      <c r="UOU41" s="420"/>
      <c r="UOV41" s="420"/>
      <c r="UOW41" s="420"/>
      <c r="UOX41" s="420"/>
      <c r="UOY41" s="420"/>
      <c r="UOZ41" s="420"/>
      <c r="UPA41" s="420"/>
      <c r="UPB41" s="420"/>
      <c r="UPC41" s="420"/>
      <c r="UPD41" s="420"/>
      <c r="UPE41" s="420"/>
      <c r="UPF41" s="420"/>
      <c r="UPG41" s="420"/>
      <c r="UPH41" s="420"/>
      <c r="UPI41" s="420"/>
      <c r="UPJ41" s="420"/>
      <c r="UPK41" s="420"/>
      <c r="UPL41" s="420"/>
      <c r="UPM41" s="420"/>
      <c r="UPN41" s="420"/>
      <c r="UPO41" s="420"/>
      <c r="UPP41" s="420"/>
      <c r="UPQ41" s="420"/>
      <c r="UPR41" s="420"/>
      <c r="UPS41" s="420"/>
      <c r="UPT41" s="420"/>
      <c r="UPU41" s="420"/>
      <c r="UPV41" s="420"/>
      <c r="UPW41" s="420"/>
      <c r="UPX41" s="420"/>
      <c r="UPY41" s="420"/>
      <c r="UPZ41" s="420"/>
      <c r="UQA41" s="420"/>
      <c r="UQB41" s="420"/>
      <c r="UQC41" s="420"/>
      <c r="UQD41" s="420"/>
      <c r="UQE41" s="420"/>
      <c r="UQF41" s="420"/>
      <c r="UQG41" s="420"/>
      <c r="UQH41" s="420"/>
      <c r="UQI41" s="420"/>
      <c r="UQJ41" s="420"/>
      <c r="UQK41" s="420"/>
      <c r="UQL41" s="420"/>
      <c r="UQM41" s="420"/>
      <c r="UQN41" s="420"/>
      <c r="UQO41" s="420"/>
      <c r="UQP41" s="420"/>
      <c r="UQQ41" s="420"/>
      <c r="UQR41" s="420"/>
      <c r="UQS41" s="420"/>
      <c r="UQT41" s="420"/>
      <c r="UQU41" s="420"/>
      <c r="UQV41" s="420"/>
      <c r="UQW41" s="420"/>
      <c r="UQX41" s="420"/>
      <c r="UQY41" s="420"/>
      <c r="UQZ41" s="420"/>
      <c r="URA41" s="420"/>
      <c r="URB41" s="420"/>
      <c r="URC41" s="420"/>
      <c r="URD41" s="420"/>
      <c r="URE41" s="420"/>
      <c r="URF41" s="420"/>
      <c r="URG41" s="420"/>
      <c r="URH41" s="420"/>
      <c r="URI41" s="420"/>
      <c r="URJ41" s="420"/>
      <c r="URK41" s="420"/>
      <c r="URL41" s="420"/>
      <c r="URM41" s="420"/>
      <c r="URN41" s="420"/>
      <c r="URO41" s="420"/>
      <c r="URP41" s="420"/>
      <c r="URQ41" s="420"/>
      <c r="URR41" s="420"/>
      <c r="URS41" s="420"/>
      <c r="URT41" s="420"/>
      <c r="URU41" s="420"/>
      <c r="URV41" s="420"/>
      <c r="URW41" s="420"/>
      <c r="URX41" s="420"/>
      <c r="URY41" s="420"/>
      <c r="URZ41" s="420"/>
      <c r="USA41" s="420"/>
      <c r="USB41" s="420"/>
      <c r="USC41" s="420"/>
      <c r="USD41" s="420"/>
      <c r="USE41" s="420"/>
      <c r="USF41" s="420"/>
      <c r="USG41" s="420"/>
      <c r="USH41" s="420"/>
      <c r="USI41" s="420"/>
      <c r="USJ41" s="420"/>
      <c r="USK41" s="420"/>
      <c r="USL41" s="420"/>
      <c r="USM41" s="420"/>
      <c r="USN41" s="420"/>
      <c r="USO41" s="420"/>
      <c r="USP41" s="420"/>
      <c r="USQ41" s="420"/>
      <c r="USR41" s="420"/>
      <c r="USS41" s="420"/>
      <c r="UST41" s="420"/>
      <c r="USU41" s="420"/>
      <c r="USV41" s="420"/>
      <c r="USW41" s="420"/>
      <c r="USX41" s="420"/>
      <c r="USY41" s="420"/>
      <c r="USZ41" s="420"/>
      <c r="UTA41" s="420"/>
      <c r="UTB41" s="420"/>
      <c r="UTC41" s="420"/>
      <c r="UTD41" s="420"/>
      <c r="UTE41" s="420"/>
      <c r="UTF41" s="420"/>
      <c r="UTG41" s="420"/>
      <c r="UTH41" s="420"/>
      <c r="UTI41" s="420"/>
      <c r="UTJ41" s="420"/>
      <c r="UTK41" s="420"/>
      <c r="UTL41" s="420"/>
      <c r="UTM41" s="420"/>
      <c r="UTN41" s="420"/>
      <c r="UTO41" s="420"/>
      <c r="UTP41" s="420"/>
      <c r="UTQ41" s="420"/>
      <c r="UTR41" s="420"/>
      <c r="UTS41" s="420"/>
      <c r="UTT41" s="420"/>
      <c r="UTU41" s="420"/>
      <c r="UTV41" s="420"/>
      <c r="UTW41" s="420"/>
      <c r="UTX41" s="420"/>
      <c r="UTY41" s="420"/>
      <c r="UTZ41" s="420"/>
      <c r="UUA41" s="420"/>
      <c r="UUB41" s="420"/>
      <c r="UUC41" s="420"/>
      <c r="UUD41" s="420"/>
      <c r="UUE41" s="420"/>
      <c r="UUF41" s="420"/>
      <c r="UUG41" s="420"/>
      <c r="UUH41" s="420"/>
      <c r="UUI41" s="420"/>
      <c r="UUJ41" s="420"/>
      <c r="UUK41" s="420"/>
      <c r="UUL41" s="420"/>
      <c r="UUM41" s="420"/>
      <c r="UUN41" s="420"/>
      <c r="UUO41" s="420"/>
      <c r="UUP41" s="420"/>
      <c r="UUQ41" s="420"/>
      <c r="UUR41" s="420"/>
      <c r="UUS41" s="420"/>
      <c r="UUT41" s="420"/>
      <c r="UUU41" s="420"/>
      <c r="UUV41" s="420"/>
      <c r="UUW41" s="420"/>
      <c r="UUX41" s="420"/>
      <c r="UUY41" s="420"/>
      <c r="UUZ41" s="420"/>
      <c r="UVA41" s="420"/>
      <c r="UVB41" s="420"/>
      <c r="UVC41" s="420"/>
      <c r="UVD41" s="420"/>
      <c r="UVE41" s="420"/>
      <c r="UVF41" s="420"/>
      <c r="UVG41" s="420"/>
      <c r="UVH41" s="420"/>
      <c r="UVI41" s="420"/>
      <c r="UVJ41" s="420"/>
      <c r="UVK41" s="420"/>
      <c r="UVL41" s="420"/>
      <c r="UVM41" s="420"/>
      <c r="UVN41" s="420"/>
      <c r="UVO41" s="420"/>
      <c r="UVP41" s="420"/>
      <c r="UVQ41" s="420"/>
      <c r="UVR41" s="420"/>
      <c r="UVS41" s="420"/>
      <c r="UVT41" s="420"/>
      <c r="UVU41" s="420"/>
      <c r="UVV41" s="420"/>
      <c r="UVW41" s="420"/>
      <c r="UVX41" s="420"/>
      <c r="UVY41" s="420"/>
      <c r="UVZ41" s="420"/>
      <c r="UWA41" s="420"/>
      <c r="UWB41" s="420"/>
      <c r="UWC41" s="420"/>
      <c r="UWD41" s="420"/>
      <c r="UWE41" s="420"/>
      <c r="UWF41" s="420"/>
      <c r="UWG41" s="420"/>
      <c r="UWH41" s="420"/>
      <c r="UWI41" s="420"/>
      <c r="UWJ41" s="420"/>
      <c r="UWK41" s="420"/>
      <c r="UWL41" s="420"/>
      <c r="UWM41" s="420"/>
      <c r="UWN41" s="420"/>
      <c r="UWO41" s="420"/>
      <c r="UWP41" s="420"/>
      <c r="UWQ41" s="420"/>
      <c r="UWR41" s="420"/>
      <c r="UWS41" s="420"/>
      <c r="UWT41" s="420"/>
      <c r="UWU41" s="420"/>
      <c r="UWV41" s="420"/>
      <c r="UWW41" s="420"/>
      <c r="UWX41" s="420"/>
      <c r="UWY41" s="420"/>
      <c r="UWZ41" s="420"/>
      <c r="UXA41" s="420"/>
      <c r="UXB41" s="420"/>
      <c r="UXC41" s="420"/>
      <c r="UXD41" s="420"/>
      <c r="UXE41" s="420"/>
      <c r="UXF41" s="420"/>
      <c r="UXG41" s="420"/>
      <c r="UXH41" s="420"/>
      <c r="UXI41" s="420"/>
      <c r="UXJ41" s="420"/>
      <c r="UXK41" s="420"/>
      <c r="UXL41" s="420"/>
      <c r="UXM41" s="420"/>
      <c r="UXN41" s="420"/>
      <c r="UXO41" s="420"/>
      <c r="UXP41" s="420"/>
      <c r="UXQ41" s="420"/>
      <c r="UXR41" s="420"/>
      <c r="UXS41" s="420"/>
      <c r="UXT41" s="420"/>
      <c r="UXU41" s="420"/>
      <c r="UXV41" s="420"/>
      <c r="UXW41" s="420"/>
      <c r="UXX41" s="420"/>
      <c r="UXY41" s="420"/>
      <c r="UXZ41" s="420"/>
      <c r="UYA41" s="420"/>
      <c r="UYB41" s="420"/>
      <c r="UYC41" s="420"/>
      <c r="UYD41" s="420"/>
      <c r="UYE41" s="420"/>
      <c r="UYF41" s="420"/>
      <c r="UYG41" s="420"/>
      <c r="UYH41" s="420"/>
      <c r="UYI41" s="420"/>
      <c r="UYJ41" s="420"/>
      <c r="UYK41" s="420"/>
      <c r="UYL41" s="420"/>
      <c r="UYM41" s="420"/>
      <c r="UYN41" s="420"/>
      <c r="UYO41" s="420"/>
      <c r="UYP41" s="420"/>
      <c r="UYQ41" s="420"/>
      <c r="UYR41" s="420"/>
      <c r="UYS41" s="420"/>
      <c r="UYT41" s="420"/>
      <c r="UYU41" s="420"/>
      <c r="UYV41" s="420"/>
      <c r="UYW41" s="420"/>
      <c r="UYX41" s="420"/>
      <c r="UYY41" s="420"/>
      <c r="UYZ41" s="420"/>
      <c r="UZA41" s="420"/>
      <c r="UZB41" s="420"/>
      <c r="UZC41" s="420"/>
      <c r="UZD41" s="420"/>
      <c r="UZE41" s="420"/>
      <c r="UZF41" s="420"/>
      <c r="UZG41" s="420"/>
      <c r="UZH41" s="420"/>
      <c r="UZI41" s="420"/>
      <c r="UZJ41" s="420"/>
      <c r="UZK41" s="420"/>
      <c r="UZL41" s="420"/>
      <c r="UZM41" s="420"/>
      <c r="UZN41" s="420"/>
      <c r="UZO41" s="420"/>
      <c r="UZP41" s="420"/>
      <c r="UZQ41" s="420"/>
      <c r="UZR41" s="420"/>
      <c r="UZS41" s="420"/>
      <c r="UZT41" s="420"/>
      <c r="UZU41" s="420"/>
      <c r="UZV41" s="420"/>
      <c r="UZW41" s="420"/>
      <c r="UZX41" s="420"/>
      <c r="UZY41" s="420"/>
      <c r="UZZ41" s="420"/>
      <c r="VAA41" s="420"/>
      <c r="VAB41" s="420"/>
      <c r="VAC41" s="420"/>
      <c r="VAD41" s="420"/>
      <c r="VAE41" s="420"/>
      <c r="VAF41" s="420"/>
      <c r="VAG41" s="420"/>
      <c r="VAH41" s="420"/>
      <c r="VAI41" s="420"/>
      <c r="VAJ41" s="420"/>
      <c r="VAK41" s="420"/>
      <c r="VAL41" s="420"/>
      <c r="VAM41" s="420"/>
      <c r="VAN41" s="420"/>
      <c r="VAO41" s="420"/>
      <c r="VAP41" s="420"/>
      <c r="VAQ41" s="420"/>
      <c r="VAR41" s="420"/>
      <c r="VAS41" s="420"/>
      <c r="VAT41" s="420"/>
      <c r="VAU41" s="420"/>
      <c r="VAV41" s="420"/>
      <c r="VAW41" s="420"/>
      <c r="VAX41" s="420"/>
      <c r="VAY41" s="420"/>
      <c r="VAZ41" s="420"/>
      <c r="VBA41" s="420"/>
      <c r="VBB41" s="420"/>
      <c r="VBC41" s="420"/>
      <c r="VBD41" s="420"/>
      <c r="VBE41" s="420"/>
      <c r="VBF41" s="420"/>
      <c r="VBG41" s="420"/>
      <c r="VBH41" s="420"/>
      <c r="VBI41" s="420"/>
      <c r="VBJ41" s="420"/>
      <c r="VBK41" s="420"/>
      <c r="VBL41" s="420"/>
      <c r="VBM41" s="420"/>
      <c r="VBN41" s="420"/>
      <c r="VBO41" s="420"/>
      <c r="VBP41" s="420"/>
      <c r="VBQ41" s="420"/>
      <c r="VBR41" s="420"/>
      <c r="VBS41" s="420"/>
      <c r="VBT41" s="420"/>
      <c r="VBU41" s="420"/>
      <c r="VBV41" s="420"/>
      <c r="VBW41" s="420"/>
      <c r="VBX41" s="420"/>
      <c r="VBY41" s="420"/>
      <c r="VBZ41" s="420"/>
      <c r="VCA41" s="420"/>
      <c r="VCB41" s="420"/>
      <c r="VCC41" s="420"/>
      <c r="VCD41" s="420"/>
      <c r="VCE41" s="420"/>
      <c r="VCF41" s="420"/>
      <c r="VCG41" s="420"/>
      <c r="VCH41" s="420"/>
      <c r="VCI41" s="420"/>
      <c r="VCJ41" s="420"/>
      <c r="VCK41" s="420"/>
      <c r="VCL41" s="420"/>
      <c r="VCM41" s="420"/>
      <c r="VCN41" s="420"/>
      <c r="VCO41" s="420"/>
      <c r="VCP41" s="420"/>
      <c r="VCQ41" s="420"/>
      <c r="VCR41" s="420"/>
      <c r="VCS41" s="420"/>
      <c r="VCT41" s="420"/>
      <c r="VCU41" s="420"/>
      <c r="VCV41" s="420"/>
      <c r="VCW41" s="420"/>
      <c r="VCX41" s="420"/>
      <c r="VCY41" s="420"/>
      <c r="VCZ41" s="420"/>
      <c r="VDA41" s="420"/>
      <c r="VDB41" s="420"/>
      <c r="VDC41" s="420"/>
      <c r="VDD41" s="420"/>
      <c r="VDE41" s="420"/>
      <c r="VDF41" s="420"/>
      <c r="VDG41" s="420"/>
      <c r="VDH41" s="420"/>
      <c r="VDI41" s="420"/>
      <c r="VDJ41" s="420"/>
      <c r="VDK41" s="420"/>
      <c r="VDL41" s="420"/>
      <c r="VDM41" s="420"/>
      <c r="VDN41" s="420"/>
      <c r="VDO41" s="420"/>
      <c r="VDP41" s="420"/>
      <c r="VDQ41" s="420"/>
      <c r="VDR41" s="420"/>
      <c r="VDS41" s="420"/>
      <c r="VDT41" s="420"/>
      <c r="VDU41" s="420"/>
      <c r="VDV41" s="420"/>
      <c r="VDW41" s="420"/>
      <c r="VDX41" s="420"/>
      <c r="VDY41" s="420"/>
      <c r="VDZ41" s="420"/>
      <c r="VEA41" s="420"/>
      <c r="VEB41" s="420"/>
      <c r="VEC41" s="420"/>
      <c r="VED41" s="420"/>
      <c r="VEE41" s="420"/>
      <c r="VEF41" s="420"/>
      <c r="VEG41" s="420"/>
      <c r="VEH41" s="420"/>
      <c r="VEI41" s="420"/>
      <c r="VEJ41" s="420"/>
      <c r="VEK41" s="420"/>
      <c r="VEL41" s="420"/>
      <c r="VEM41" s="420"/>
      <c r="VEN41" s="420"/>
      <c r="VEO41" s="420"/>
      <c r="VEP41" s="420"/>
      <c r="VEQ41" s="420"/>
      <c r="VER41" s="420"/>
      <c r="VES41" s="420"/>
      <c r="VET41" s="420"/>
      <c r="VEU41" s="420"/>
      <c r="VEV41" s="420"/>
      <c r="VEW41" s="420"/>
      <c r="VEX41" s="420"/>
      <c r="VEY41" s="420"/>
      <c r="VEZ41" s="420"/>
      <c r="VFA41" s="420"/>
      <c r="VFB41" s="420"/>
      <c r="VFC41" s="420"/>
      <c r="VFD41" s="420"/>
      <c r="VFE41" s="420"/>
      <c r="VFF41" s="420"/>
      <c r="VFG41" s="420"/>
      <c r="VFH41" s="420"/>
      <c r="VFI41" s="420"/>
      <c r="VFJ41" s="420"/>
      <c r="VFK41" s="420"/>
      <c r="VFL41" s="420"/>
      <c r="VFM41" s="420"/>
      <c r="VFN41" s="420"/>
      <c r="VFO41" s="420"/>
      <c r="VFP41" s="420"/>
      <c r="VFQ41" s="420"/>
      <c r="VFR41" s="420"/>
      <c r="VFS41" s="420"/>
      <c r="VFT41" s="420"/>
      <c r="VFU41" s="420"/>
      <c r="VFV41" s="420"/>
      <c r="VFW41" s="420"/>
      <c r="VFX41" s="420"/>
      <c r="VFY41" s="420"/>
      <c r="VFZ41" s="420"/>
      <c r="VGA41" s="420"/>
      <c r="VGB41" s="420"/>
      <c r="VGC41" s="420"/>
      <c r="VGD41" s="420"/>
      <c r="VGE41" s="420"/>
      <c r="VGF41" s="420"/>
      <c r="VGG41" s="420"/>
      <c r="VGH41" s="420"/>
      <c r="VGI41" s="420"/>
      <c r="VGJ41" s="420"/>
      <c r="VGK41" s="420"/>
      <c r="VGL41" s="420"/>
      <c r="VGM41" s="420"/>
      <c r="VGN41" s="420"/>
      <c r="VGO41" s="420"/>
      <c r="VGP41" s="420"/>
      <c r="VGQ41" s="420"/>
      <c r="VGR41" s="420"/>
      <c r="VGS41" s="420"/>
      <c r="VGT41" s="420"/>
      <c r="VGU41" s="420"/>
      <c r="VGV41" s="420"/>
      <c r="VGW41" s="420"/>
      <c r="VGX41" s="420"/>
      <c r="VGY41" s="420"/>
      <c r="VGZ41" s="420"/>
      <c r="VHA41" s="420"/>
      <c r="VHB41" s="420"/>
      <c r="VHC41" s="420"/>
      <c r="VHD41" s="420"/>
      <c r="VHE41" s="420"/>
      <c r="VHF41" s="420"/>
      <c r="VHG41" s="420"/>
      <c r="VHH41" s="420"/>
      <c r="VHI41" s="420"/>
      <c r="VHJ41" s="420"/>
      <c r="VHK41" s="420"/>
      <c r="VHL41" s="420"/>
      <c r="VHM41" s="420"/>
      <c r="VHN41" s="420"/>
      <c r="VHO41" s="420"/>
      <c r="VHP41" s="420"/>
      <c r="VHQ41" s="420"/>
      <c r="VHR41" s="420"/>
      <c r="VHS41" s="420"/>
      <c r="VHT41" s="420"/>
      <c r="VHU41" s="420"/>
      <c r="VHV41" s="420"/>
      <c r="VHW41" s="420"/>
      <c r="VHX41" s="420"/>
      <c r="VHY41" s="420"/>
      <c r="VHZ41" s="420"/>
      <c r="VIA41" s="420"/>
      <c r="VIB41" s="420"/>
      <c r="VIC41" s="420"/>
      <c r="VID41" s="420"/>
      <c r="VIE41" s="420"/>
      <c r="VIF41" s="420"/>
      <c r="VIG41" s="420"/>
      <c r="VIH41" s="420"/>
      <c r="VII41" s="420"/>
      <c r="VIJ41" s="420"/>
      <c r="VIK41" s="420"/>
      <c r="VIL41" s="420"/>
      <c r="VIM41" s="420"/>
      <c r="VIN41" s="420"/>
      <c r="VIO41" s="420"/>
      <c r="VIP41" s="420"/>
      <c r="VIQ41" s="420"/>
      <c r="VIR41" s="420"/>
      <c r="VIS41" s="420"/>
      <c r="VIT41" s="420"/>
      <c r="VIU41" s="420"/>
      <c r="VIV41" s="420"/>
      <c r="VIW41" s="420"/>
      <c r="VIX41" s="420"/>
      <c r="VIY41" s="420"/>
      <c r="VIZ41" s="420"/>
      <c r="VJA41" s="420"/>
      <c r="VJB41" s="420"/>
      <c r="VJC41" s="420"/>
      <c r="VJD41" s="420"/>
      <c r="VJE41" s="420"/>
      <c r="VJF41" s="420"/>
      <c r="VJG41" s="420"/>
      <c r="VJH41" s="420"/>
      <c r="VJI41" s="420"/>
      <c r="VJJ41" s="420"/>
      <c r="VJK41" s="420"/>
      <c r="VJL41" s="420"/>
      <c r="VJM41" s="420"/>
      <c r="VJN41" s="420"/>
      <c r="VJO41" s="420"/>
      <c r="VJP41" s="420"/>
      <c r="VJQ41" s="420"/>
      <c r="VJR41" s="420"/>
      <c r="VJS41" s="420"/>
      <c r="VJT41" s="420"/>
      <c r="VJU41" s="420"/>
      <c r="VJV41" s="420"/>
      <c r="VJW41" s="420"/>
      <c r="VJX41" s="420"/>
      <c r="VJY41" s="420"/>
      <c r="VJZ41" s="420"/>
      <c r="VKA41" s="420"/>
      <c r="VKB41" s="420"/>
      <c r="VKC41" s="420"/>
      <c r="VKD41" s="420"/>
      <c r="VKE41" s="420"/>
      <c r="VKF41" s="420"/>
      <c r="VKG41" s="420"/>
      <c r="VKH41" s="420"/>
      <c r="VKI41" s="420"/>
      <c r="VKJ41" s="420"/>
      <c r="VKK41" s="420"/>
      <c r="VKL41" s="420"/>
      <c r="VKM41" s="420"/>
      <c r="VKN41" s="420"/>
      <c r="VKO41" s="420"/>
      <c r="VKP41" s="420"/>
      <c r="VKQ41" s="420"/>
      <c r="VKR41" s="420"/>
      <c r="VKS41" s="420"/>
      <c r="VKT41" s="420"/>
      <c r="VKU41" s="420"/>
      <c r="VKV41" s="420"/>
      <c r="VKW41" s="420"/>
      <c r="VKX41" s="420"/>
      <c r="VKY41" s="420"/>
      <c r="VKZ41" s="420"/>
      <c r="VLA41" s="420"/>
      <c r="VLB41" s="420"/>
      <c r="VLC41" s="420"/>
      <c r="VLD41" s="420"/>
      <c r="VLE41" s="420"/>
      <c r="VLF41" s="420"/>
      <c r="VLG41" s="420"/>
      <c r="VLH41" s="420"/>
      <c r="VLI41" s="420"/>
      <c r="VLJ41" s="420"/>
      <c r="VLK41" s="420"/>
      <c r="VLL41" s="420"/>
      <c r="VLM41" s="420"/>
      <c r="VLN41" s="420"/>
      <c r="VLO41" s="420"/>
      <c r="VLP41" s="420"/>
      <c r="VLQ41" s="420"/>
      <c r="VLR41" s="420"/>
      <c r="VLS41" s="420"/>
      <c r="VLT41" s="420"/>
      <c r="VLU41" s="420"/>
      <c r="VLV41" s="420"/>
      <c r="VLW41" s="420"/>
      <c r="VLX41" s="420"/>
      <c r="VLY41" s="420"/>
      <c r="VLZ41" s="420"/>
      <c r="VMA41" s="420"/>
      <c r="VMB41" s="420"/>
      <c r="VMC41" s="420"/>
      <c r="VMD41" s="420"/>
      <c r="VME41" s="420"/>
      <c r="VMF41" s="420"/>
      <c r="VMG41" s="420"/>
      <c r="VMH41" s="420"/>
      <c r="VMI41" s="420"/>
      <c r="VMJ41" s="420"/>
      <c r="VMK41" s="420"/>
      <c r="VML41" s="420"/>
      <c r="VMM41" s="420"/>
      <c r="VMN41" s="420"/>
      <c r="VMO41" s="420"/>
      <c r="VMP41" s="420"/>
      <c r="VMQ41" s="420"/>
      <c r="VMR41" s="420"/>
      <c r="VMS41" s="420"/>
      <c r="VMT41" s="420"/>
      <c r="VMU41" s="420"/>
      <c r="VMV41" s="420"/>
      <c r="VMW41" s="420"/>
      <c r="VMX41" s="420"/>
      <c r="VMY41" s="420"/>
      <c r="VMZ41" s="420"/>
      <c r="VNA41" s="420"/>
      <c r="VNB41" s="420"/>
      <c r="VNC41" s="420"/>
      <c r="VND41" s="420"/>
      <c r="VNE41" s="420"/>
      <c r="VNF41" s="420"/>
      <c r="VNG41" s="420"/>
      <c r="VNH41" s="420"/>
      <c r="VNI41" s="420"/>
      <c r="VNJ41" s="420"/>
      <c r="VNK41" s="420"/>
      <c r="VNL41" s="420"/>
      <c r="VNM41" s="420"/>
      <c r="VNN41" s="420"/>
      <c r="VNO41" s="420"/>
      <c r="VNP41" s="420"/>
      <c r="VNQ41" s="420"/>
      <c r="VNR41" s="420"/>
      <c r="VNS41" s="420"/>
      <c r="VNT41" s="420"/>
      <c r="VNU41" s="420"/>
      <c r="VNV41" s="420"/>
      <c r="VNW41" s="420"/>
      <c r="VNX41" s="420"/>
      <c r="VNY41" s="420"/>
      <c r="VNZ41" s="420"/>
      <c r="VOA41" s="420"/>
      <c r="VOB41" s="420"/>
      <c r="VOC41" s="420"/>
      <c r="VOD41" s="420"/>
      <c r="VOE41" s="420"/>
      <c r="VOF41" s="420"/>
      <c r="VOG41" s="420"/>
      <c r="VOH41" s="420"/>
      <c r="VOI41" s="420"/>
      <c r="VOJ41" s="420"/>
      <c r="VOK41" s="420"/>
      <c r="VOL41" s="420"/>
      <c r="VOM41" s="420"/>
      <c r="VON41" s="420"/>
      <c r="VOO41" s="420"/>
      <c r="VOP41" s="420"/>
      <c r="VOQ41" s="420"/>
      <c r="VOR41" s="420"/>
      <c r="VOS41" s="420"/>
      <c r="VOT41" s="420"/>
      <c r="VOU41" s="420"/>
      <c r="VOV41" s="420"/>
      <c r="VOW41" s="420"/>
      <c r="VOX41" s="420"/>
      <c r="VOY41" s="420"/>
      <c r="VOZ41" s="420"/>
      <c r="VPA41" s="420"/>
      <c r="VPB41" s="420"/>
      <c r="VPC41" s="420"/>
      <c r="VPD41" s="420"/>
      <c r="VPE41" s="420"/>
      <c r="VPF41" s="420"/>
      <c r="VPG41" s="420"/>
      <c r="VPH41" s="420"/>
      <c r="VPI41" s="420"/>
      <c r="VPJ41" s="420"/>
      <c r="VPK41" s="420"/>
      <c r="VPL41" s="420"/>
      <c r="VPM41" s="420"/>
      <c r="VPN41" s="420"/>
      <c r="VPO41" s="420"/>
      <c r="VPP41" s="420"/>
      <c r="VPQ41" s="420"/>
      <c r="VPR41" s="420"/>
      <c r="VPS41" s="420"/>
      <c r="VPT41" s="420"/>
      <c r="VPU41" s="420"/>
      <c r="VPV41" s="420"/>
      <c r="VPW41" s="420"/>
      <c r="VPX41" s="420"/>
      <c r="VPY41" s="420"/>
      <c r="VPZ41" s="420"/>
      <c r="VQA41" s="420"/>
      <c r="VQB41" s="420"/>
      <c r="VQC41" s="420"/>
      <c r="VQD41" s="420"/>
      <c r="VQE41" s="420"/>
      <c r="VQF41" s="420"/>
      <c r="VQG41" s="420"/>
      <c r="VQH41" s="420"/>
      <c r="VQI41" s="420"/>
      <c r="VQJ41" s="420"/>
      <c r="VQK41" s="420"/>
      <c r="VQL41" s="420"/>
      <c r="VQM41" s="420"/>
      <c r="VQN41" s="420"/>
      <c r="VQO41" s="420"/>
      <c r="VQP41" s="420"/>
      <c r="VQQ41" s="420"/>
      <c r="VQR41" s="420"/>
      <c r="VQS41" s="420"/>
      <c r="VQT41" s="420"/>
      <c r="VQU41" s="420"/>
      <c r="VQV41" s="420"/>
      <c r="VQW41" s="420"/>
      <c r="VQX41" s="420"/>
      <c r="VQY41" s="420"/>
      <c r="VQZ41" s="420"/>
      <c r="VRA41" s="420"/>
      <c r="VRB41" s="420"/>
      <c r="VRC41" s="420"/>
      <c r="VRD41" s="420"/>
      <c r="VRE41" s="420"/>
      <c r="VRF41" s="420"/>
      <c r="VRG41" s="420"/>
      <c r="VRH41" s="420"/>
      <c r="VRI41" s="420"/>
      <c r="VRJ41" s="420"/>
      <c r="VRK41" s="420"/>
      <c r="VRL41" s="420"/>
      <c r="VRM41" s="420"/>
      <c r="VRN41" s="420"/>
      <c r="VRO41" s="420"/>
      <c r="VRP41" s="420"/>
      <c r="VRQ41" s="420"/>
      <c r="VRR41" s="420"/>
      <c r="VRS41" s="420"/>
      <c r="VRT41" s="420"/>
      <c r="VRU41" s="420"/>
      <c r="VRV41" s="420"/>
      <c r="VRW41" s="420"/>
      <c r="VRX41" s="420"/>
      <c r="VRY41" s="420"/>
      <c r="VRZ41" s="420"/>
      <c r="VSA41" s="420"/>
      <c r="VSB41" s="420"/>
      <c r="VSC41" s="420"/>
      <c r="VSD41" s="420"/>
      <c r="VSE41" s="420"/>
      <c r="VSF41" s="420"/>
      <c r="VSG41" s="420"/>
      <c r="VSH41" s="420"/>
      <c r="VSI41" s="420"/>
      <c r="VSJ41" s="420"/>
      <c r="VSK41" s="420"/>
      <c r="VSL41" s="420"/>
      <c r="VSM41" s="420"/>
      <c r="VSN41" s="420"/>
      <c r="VSO41" s="420"/>
      <c r="VSP41" s="420"/>
      <c r="VSQ41" s="420"/>
      <c r="VSR41" s="420"/>
      <c r="VSS41" s="420"/>
      <c r="VST41" s="420"/>
      <c r="VSU41" s="420"/>
      <c r="VSV41" s="420"/>
      <c r="VSW41" s="420"/>
      <c r="VSX41" s="420"/>
      <c r="VSY41" s="420"/>
      <c r="VSZ41" s="420"/>
      <c r="VTA41" s="420"/>
      <c r="VTB41" s="420"/>
      <c r="VTC41" s="420"/>
      <c r="VTD41" s="420"/>
      <c r="VTE41" s="420"/>
      <c r="VTF41" s="420"/>
      <c r="VTG41" s="420"/>
      <c r="VTH41" s="420"/>
      <c r="VTI41" s="420"/>
      <c r="VTJ41" s="420"/>
      <c r="VTK41" s="420"/>
      <c r="VTL41" s="420"/>
      <c r="VTM41" s="420"/>
      <c r="VTN41" s="420"/>
      <c r="VTO41" s="420"/>
      <c r="VTP41" s="420"/>
      <c r="VTQ41" s="420"/>
      <c r="VTR41" s="420"/>
      <c r="VTS41" s="420"/>
      <c r="VTT41" s="420"/>
      <c r="VTU41" s="420"/>
      <c r="VTV41" s="420"/>
      <c r="VTW41" s="420"/>
      <c r="VTX41" s="420"/>
      <c r="VTY41" s="420"/>
      <c r="VTZ41" s="420"/>
      <c r="VUA41" s="420"/>
      <c r="VUB41" s="420"/>
      <c r="VUC41" s="420"/>
      <c r="VUD41" s="420"/>
      <c r="VUE41" s="420"/>
      <c r="VUF41" s="420"/>
      <c r="VUG41" s="420"/>
      <c r="VUH41" s="420"/>
      <c r="VUI41" s="420"/>
      <c r="VUJ41" s="420"/>
      <c r="VUK41" s="420"/>
      <c r="VUL41" s="420"/>
      <c r="VUM41" s="420"/>
      <c r="VUN41" s="420"/>
      <c r="VUO41" s="420"/>
      <c r="VUP41" s="420"/>
      <c r="VUQ41" s="420"/>
      <c r="VUR41" s="420"/>
      <c r="VUS41" s="420"/>
      <c r="VUT41" s="420"/>
      <c r="VUU41" s="420"/>
      <c r="VUV41" s="420"/>
      <c r="VUW41" s="420"/>
      <c r="VUX41" s="420"/>
      <c r="VUY41" s="420"/>
      <c r="VUZ41" s="420"/>
      <c r="VVA41" s="420"/>
      <c r="VVB41" s="420"/>
      <c r="VVC41" s="420"/>
      <c r="VVD41" s="420"/>
      <c r="VVE41" s="420"/>
      <c r="VVF41" s="420"/>
      <c r="VVG41" s="420"/>
      <c r="VVH41" s="420"/>
      <c r="VVI41" s="420"/>
      <c r="VVJ41" s="420"/>
      <c r="VVK41" s="420"/>
      <c r="VVL41" s="420"/>
      <c r="VVM41" s="420"/>
      <c r="VVN41" s="420"/>
      <c r="VVO41" s="420"/>
      <c r="VVP41" s="420"/>
      <c r="VVQ41" s="420"/>
      <c r="VVR41" s="420"/>
      <c r="VVS41" s="420"/>
      <c r="VVT41" s="420"/>
      <c r="VVU41" s="420"/>
      <c r="VVV41" s="420"/>
      <c r="VVW41" s="420"/>
      <c r="VVX41" s="420"/>
      <c r="VVY41" s="420"/>
      <c r="VVZ41" s="420"/>
      <c r="VWA41" s="420"/>
      <c r="VWB41" s="420"/>
      <c r="VWC41" s="420"/>
      <c r="VWD41" s="420"/>
      <c r="VWE41" s="420"/>
      <c r="VWF41" s="420"/>
      <c r="VWG41" s="420"/>
      <c r="VWH41" s="420"/>
      <c r="VWI41" s="420"/>
      <c r="VWJ41" s="420"/>
      <c r="VWK41" s="420"/>
      <c r="VWL41" s="420"/>
      <c r="VWM41" s="420"/>
      <c r="VWN41" s="420"/>
      <c r="VWO41" s="420"/>
      <c r="VWP41" s="420"/>
      <c r="VWQ41" s="420"/>
      <c r="VWR41" s="420"/>
      <c r="VWS41" s="420"/>
      <c r="VWT41" s="420"/>
      <c r="VWU41" s="420"/>
      <c r="VWV41" s="420"/>
      <c r="VWW41" s="420"/>
      <c r="VWX41" s="420"/>
      <c r="VWY41" s="420"/>
      <c r="VWZ41" s="420"/>
      <c r="VXA41" s="420"/>
      <c r="VXB41" s="420"/>
      <c r="VXC41" s="420"/>
      <c r="VXD41" s="420"/>
      <c r="VXE41" s="420"/>
      <c r="VXF41" s="420"/>
      <c r="VXG41" s="420"/>
      <c r="VXH41" s="420"/>
      <c r="VXI41" s="420"/>
      <c r="VXJ41" s="420"/>
      <c r="VXK41" s="420"/>
      <c r="VXL41" s="420"/>
      <c r="VXM41" s="420"/>
      <c r="VXN41" s="420"/>
      <c r="VXO41" s="420"/>
      <c r="VXP41" s="420"/>
      <c r="VXQ41" s="420"/>
      <c r="VXR41" s="420"/>
      <c r="VXS41" s="420"/>
      <c r="VXT41" s="420"/>
      <c r="VXU41" s="420"/>
      <c r="VXV41" s="420"/>
      <c r="VXW41" s="420"/>
      <c r="VXX41" s="420"/>
      <c r="VXY41" s="420"/>
      <c r="VXZ41" s="420"/>
      <c r="VYA41" s="420"/>
      <c r="VYB41" s="420"/>
      <c r="VYC41" s="420"/>
      <c r="VYD41" s="420"/>
      <c r="VYE41" s="420"/>
      <c r="VYF41" s="420"/>
      <c r="VYG41" s="420"/>
      <c r="VYH41" s="420"/>
      <c r="VYI41" s="420"/>
      <c r="VYJ41" s="420"/>
      <c r="VYK41" s="420"/>
      <c r="VYL41" s="420"/>
      <c r="VYM41" s="420"/>
      <c r="VYN41" s="420"/>
      <c r="VYO41" s="420"/>
      <c r="VYP41" s="420"/>
      <c r="VYQ41" s="420"/>
      <c r="VYR41" s="420"/>
      <c r="VYS41" s="420"/>
      <c r="VYT41" s="420"/>
      <c r="VYU41" s="420"/>
      <c r="VYV41" s="420"/>
      <c r="VYW41" s="420"/>
      <c r="VYX41" s="420"/>
      <c r="VYY41" s="420"/>
      <c r="VYZ41" s="420"/>
      <c r="VZA41" s="420"/>
      <c r="VZB41" s="420"/>
      <c r="VZC41" s="420"/>
      <c r="VZD41" s="420"/>
      <c r="VZE41" s="420"/>
      <c r="VZF41" s="420"/>
      <c r="VZG41" s="420"/>
      <c r="VZH41" s="420"/>
      <c r="VZI41" s="420"/>
      <c r="VZJ41" s="420"/>
      <c r="VZK41" s="420"/>
      <c r="VZL41" s="420"/>
      <c r="VZM41" s="420"/>
      <c r="VZN41" s="420"/>
      <c r="VZO41" s="420"/>
      <c r="VZP41" s="420"/>
      <c r="VZQ41" s="420"/>
      <c r="VZR41" s="420"/>
      <c r="VZS41" s="420"/>
      <c r="VZT41" s="420"/>
      <c r="VZU41" s="420"/>
      <c r="VZV41" s="420"/>
      <c r="VZW41" s="420"/>
      <c r="VZX41" s="420"/>
      <c r="VZY41" s="420"/>
      <c r="VZZ41" s="420"/>
      <c r="WAA41" s="420"/>
      <c r="WAB41" s="420"/>
      <c r="WAC41" s="420"/>
      <c r="WAD41" s="420"/>
      <c r="WAE41" s="420"/>
      <c r="WAF41" s="420"/>
      <c r="WAG41" s="420"/>
      <c r="WAH41" s="420"/>
      <c r="WAI41" s="420"/>
      <c r="WAJ41" s="420"/>
      <c r="WAK41" s="420"/>
      <c r="WAL41" s="420"/>
      <c r="WAM41" s="420"/>
      <c r="WAN41" s="420"/>
      <c r="WAO41" s="420"/>
      <c r="WAP41" s="420"/>
      <c r="WAQ41" s="420"/>
      <c r="WAR41" s="420"/>
      <c r="WAS41" s="420"/>
      <c r="WAT41" s="420"/>
      <c r="WAU41" s="420"/>
      <c r="WAV41" s="420"/>
      <c r="WAW41" s="420"/>
      <c r="WAX41" s="420"/>
      <c r="WAY41" s="420"/>
      <c r="WAZ41" s="420"/>
      <c r="WBA41" s="420"/>
      <c r="WBB41" s="420"/>
      <c r="WBC41" s="420"/>
      <c r="WBD41" s="420"/>
      <c r="WBE41" s="420"/>
      <c r="WBF41" s="420"/>
      <c r="WBG41" s="420"/>
      <c r="WBH41" s="420"/>
      <c r="WBI41" s="420"/>
      <c r="WBJ41" s="420"/>
      <c r="WBK41" s="420"/>
      <c r="WBL41" s="420"/>
      <c r="WBM41" s="420"/>
      <c r="WBN41" s="420"/>
      <c r="WBO41" s="420"/>
      <c r="WBP41" s="420"/>
      <c r="WBQ41" s="420"/>
      <c r="WBR41" s="420"/>
      <c r="WBS41" s="420"/>
      <c r="WBT41" s="420"/>
      <c r="WBU41" s="420"/>
      <c r="WBV41" s="420"/>
      <c r="WBW41" s="420"/>
      <c r="WBX41" s="420"/>
      <c r="WBY41" s="420"/>
      <c r="WBZ41" s="420"/>
      <c r="WCA41" s="420"/>
      <c r="WCB41" s="420"/>
      <c r="WCC41" s="420"/>
      <c r="WCD41" s="420"/>
      <c r="WCE41" s="420"/>
      <c r="WCF41" s="420"/>
      <c r="WCG41" s="420"/>
      <c r="WCH41" s="420"/>
      <c r="WCI41" s="420"/>
      <c r="WCJ41" s="420"/>
      <c r="WCK41" s="420"/>
      <c r="WCL41" s="420"/>
      <c r="WCM41" s="420"/>
      <c r="WCN41" s="420"/>
      <c r="WCO41" s="420"/>
      <c r="WCP41" s="420"/>
      <c r="WCQ41" s="420"/>
      <c r="WCR41" s="420"/>
      <c r="WCS41" s="420"/>
      <c r="WCT41" s="420"/>
      <c r="WCU41" s="420"/>
      <c r="WCV41" s="420"/>
      <c r="WCW41" s="420"/>
      <c r="WCX41" s="420"/>
      <c r="WCY41" s="420"/>
      <c r="WCZ41" s="420"/>
      <c r="WDA41" s="420"/>
      <c r="WDB41" s="420"/>
      <c r="WDC41" s="420"/>
      <c r="WDD41" s="420"/>
      <c r="WDE41" s="420"/>
      <c r="WDF41" s="420"/>
      <c r="WDG41" s="420"/>
      <c r="WDH41" s="420"/>
      <c r="WDI41" s="420"/>
      <c r="WDJ41" s="420"/>
      <c r="WDK41" s="420"/>
      <c r="WDL41" s="420"/>
      <c r="WDM41" s="420"/>
      <c r="WDN41" s="420"/>
      <c r="WDO41" s="420"/>
      <c r="WDP41" s="420"/>
      <c r="WDQ41" s="420"/>
      <c r="WDR41" s="420"/>
      <c r="WDS41" s="420"/>
      <c r="WDT41" s="420"/>
      <c r="WDU41" s="420"/>
      <c r="WDV41" s="420"/>
      <c r="WDW41" s="420"/>
      <c r="WDX41" s="420"/>
      <c r="WDY41" s="420"/>
      <c r="WDZ41" s="420"/>
      <c r="WEA41" s="420"/>
      <c r="WEB41" s="420"/>
      <c r="WEC41" s="420"/>
      <c r="WED41" s="420"/>
      <c r="WEE41" s="420"/>
      <c r="WEF41" s="420"/>
      <c r="WEG41" s="420"/>
      <c r="WEH41" s="420"/>
      <c r="WEI41" s="420"/>
      <c r="WEJ41" s="420"/>
      <c r="WEK41" s="420"/>
      <c r="WEL41" s="420"/>
      <c r="WEM41" s="420"/>
      <c r="WEN41" s="420"/>
      <c r="WEO41" s="420"/>
      <c r="WEP41" s="420"/>
      <c r="WEQ41" s="420"/>
      <c r="WER41" s="420"/>
      <c r="WES41" s="420"/>
      <c r="WET41" s="420"/>
      <c r="WEU41" s="420"/>
      <c r="WEV41" s="420"/>
      <c r="WEW41" s="420"/>
      <c r="WEX41" s="420"/>
      <c r="WEY41" s="420"/>
      <c r="WEZ41" s="420"/>
      <c r="WFA41" s="420"/>
      <c r="WFB41" s="420"/>
      <c r="WFC41" s="420"/>
      <c r="WFD41" s="420"/>
      <c r="WFE41" s="420"/>
      <c r="WFF41" s="420"/>
      <c r="WFG41" s="420"/>
      <c r="WFH41" s="420"/>
      <c r="WFI41" s="420"/>
      <c r="WFJ41" s="420"/>
      <c r="WFK41" s="420"/>
      <c r="WFL41" s="420"/>
      <c r="WFM41" s="420"/>
      <c r="WFN41" s="420"/>
      <c r="WFO41" s="420"/>
      <c r="WFP41" s="420"/>
      <c r="WFQ41" s="420"/>
      <c r="WFR41" s="420"/>
      <c r="WFS41" s="420"/>
      <c r="WFT41" s="420"/>
      <c r="WFU41" s="420"/>
      <c r="WFV41" s="420"/>
      <c r="WFW41" s="420"/>
      <c r="WFX41" s="420"/>
      <c r="WFY41" s="420"/>
      <c r="WFZ41" s="420"/>
      <c r="WGA41" s="420"/>
      <c r="WGB41" s="420"/>
      <c r="WGC41" s="420"/>
      <c r="WGD41" s="420"/>
      <c r="WGE41" s="420"/>
      <c r="WGF41" s="420"/>
      <c r="WGG41" s="420"/>
      <c r="WGH41" s="420"/>
      <c r="WGI41" s="420"/>
      <c r="WGJ41" s="420"/>
      <c r="WGK41" s="420"/>
      <c r="WGL41" s="420"/>
      <c r="WGM41" s="420"/>
      <c r="WGN41" s="420"/>
      <c r="WGO41" s="420"/>
      <c r="WGP41" s="420"/>
      <c r="WGQ41" s="420"/>
      <c r="WGR41" s="420"/>
      <c r="WGS41" s="420"/>
      <c r="WGT41" s="420"/>
      <c r="WGU41" s="420"/>
      <c r="WGV41" s="420"/>
      <c r="WGW41" s="420"/>
      <c r="WGX41" s="420"/>
      <c r="WGY41" s="420"/>
      <c r="WGZ41" s="420"/>
      <c r="WHA41" s="420"/>
      <c r="WHB41" s="420"/>
      <c r="WHC41" s="420"/>
      <c r="WHD41" s="420"/>
      <c r="WHE41" s="420"/>
      <c r="WHF41" s="420"/>
      <c r="WHG41" s="420"/>
      <c r="WHH41" s="420"/>
      <c r="WHI41" s="420"/>
      <c r="WHJ41" s="420"/>
      <c r="WHK41" s="420"/>
      <c r="WHL41" s="420"/>
      <c r="WHM41" s="420"/>
      <c r="WHN41" s="420"/>
      <c r="WHO41" s="420"/>
      <c r="WHP41" s="420"/>
      <c r="WHQ41" s="420"/>
      <c r="WHR41" s="420"/>
      <c r="WHS41" s="420"/>
      <c r="WHT41" s="420"/>
      <c r="WHU41" s="420"/>
      <c r="WHV41" s="420"/>
      <c r="WHW41" s="420"/>
      <c r="WHX41" s="420"/>
      <c r="WHY41" s="420"/>
      <c r="WHZ41" s="420"/>
      <c r="WIA41" s="420"/>
      <c r="WIB41" s="420"/>
      <c r="WIC41" s="420"/>
      <c r="WID41" s="420"/>
      <c r="WIE41" s="420"/>
      <c r="WIF41" s="420"/>
      <c r="WIG41" s="420"/>
      <c r="WIH41" s="420"/>
      <c r="WII41" s="420"/>
      <c r="WIJ41" s="420"/>
      <c r="WIK41" s="420"/>
      <c r="WIL41" s="420"/>
      <c r="WIM41" s="420"/>
      <c r="WIN41" s="420"/>
      <c r="WIO41" s="420"/>
      <c r="WIP41" s="420"/>
      <c r="WIQ41" s="420"/>
      <c r="WIR41" s="420"/>
      <c r="WIS41" s="420"/>
      <c r="WIT41" s="420"/>
      <c r="WIU41" s="420"/>
      <c r="WIV41" s="420"/>
      <c r="WIW41" s="420"/>
      <c r="WIX41" s="420"/>
      <c r="WIY41" s="420"/>
      <c r="WIZ41" s="420"/>
      <c r="WJA41" s="420"/>
      <c r="WJB41" s="420"/>
      <c r="WJC41" s="420"/>
      <c r="WJD41" s="420"/>
      <c r="WJE41" s="420"/>
      <c r="WJF41" s="420"/>
      <c r="WJG41" s="420"/>
      <c r="WJH41" s="420"/>
      <c r="WJI41" s="420"/>
      <c r="WJJ41" s="420"/>
      <c r="WJK41" s="420"/>
      <c r="WJL41" s="420"/>
      <c r="WJM41" s="420"/>
      <c r="WJN41" s="420"/>
      <c r="WJO41" s="420"/>
      <c r="WJP41" s="420"/>
      <c r="WJQ41" s="420"/>
      <c r="WJR41" s="420"/>
      <c r="WJS41" s="420"/>
      <c r="WJT41" s="420"/>
      <c r="WJU41" s="420"/>
      <c r="WJV41" s="420"/>
      <c r="WJW41" s="420"/>
      <c r="WJX41" s="420"/>
      <c r="WJY41" s="420"/>
      <c r="WJZ41" s="420"/>
      <c r="WKA41" s="420"/>
      <c r="WKB41" s="420"/>
      <c r="WKC41" s="420"/>
      <c r="WKD41" s="420"/>
      <c r="WKE41" s="420"/>
      <c r="WKF41" s="420"/>
      <c r="WKG41" s="420"/>
      <c r="WKH41" s="420"/>
      <c r="WKI41" s="420"/>
      <c r="WKJ41" s="420"/>
      <c r="WKK41" s="420"/>
      <c r="WKL41" s="420"/>
      <c r="WKM41" s="420"/>
      <c r="WKN41" s="420"/>
      <c r="WKO41" s="420"/>
      <c r="WKP41" s="420"/>
      <c r="WKQ41" s="420"/>
      <c r="WKR41" s="420"/>
      <c r="WKS41" s="420"/>
      <c r="WKT41" s="420"/>
      <c r="WKU41" s="420"/>
      <c r="WKV41" s="420"/>
      <c r="WKW41" s="420"/>
      <c r="WKX41" s="420"/>
      <c r="WKY41" s="420"/>
      <c r="WKZ41" s="420"/>
      <c r="WLA41" s="420"/>
      <c r="WLB41" s="420"/>
      <c r="WLC41" s="420"/>
      <c r="WLD41" s="420"/>
      <c r="WLE41" s="420"/>
      <c r="WLF41" s="420"/>
      <c r="WLG41" s="420"/>
      <c r="WLH41" s="420"/>
      <c r="WLI41" s="420"/>
      <c r="WLJ41" s="420"/>
      <c r="WLK41" s="420"/>
      <c r="WLL41" s="420"/>
      <c r="WLM41" s="420"/>
      <c r="WLN41" s="420"/>
      <c r="WLO41" s="420"/>
      <c r="WLP41" s="420"/>
      <c r="WLQ41" s="420"/>
      <c r="WLR41" s="420"/>
      <c r="WLS41" s="420"/>
      <c r="WLT41" s="420"/>
      <c r="WLU41" s="420"/>
      <c r="WLV41" s="420"/>
      <c r="WLW41" s="420"/>
      <c r="WLX41" s="420"/>
      <c r="WLY41" s="420"/>
      <c r="WLZ41" s="420"/>
      <c r="WMA41" s="420"/>
      <c r="WMB41" s="420"/>
      <c r="WMC41" s="420"/>
      <c r="WMD41" s="420"/>
      <c r="WME41" s="420"/>
      <c r="WMF41" s="420"/>
      <c r="WMG41" s="420"/>
      <c r="WMH41" s="420"/>
      <c r="WMI41" s="420"/>
      <c r="WMJ41" s="420"/>
      <c r="WMK41" s="420"/>
      <c r="WML41" s="420"/>
      <c r="WMM41" s="420"/>
      <c r="WMN41" s="420"/>
      <c r="WMO41" s="420"/>
      <c r="WMP41" s="420"/>
      <c r="WMQ41" s="420"/>
      <c r="WMR41" s="420"/>
      <c r="WMS41" s="420"/>
      <c r="WMT41" s="420"/>
      <c r="WMU41" s="420"/>
      <c r="WMV41" s="420"/>
      <c r="WMW41" s="420"/>
      <c r="WMX41" s="420"/>
      <c r="WMY41" s="420"/>
      <c r="WMZ41" s="420"/>
      <c r="WNA41" s="420"/>
      <c r="WNB41" s="420"/>
      <c r="WNC41" s="420"/>
      <c r="WND41" s="420"/>
      <c r="WNE41" s="420"/>
      <c r="WNF41" s="420"/>
      <c r="WNG41" s="420"/>
      <c r="WNH41" s="420"/>
      <c r="WNI41" s="420"/>
      <c r="WNJ41" s="420"/>
      <c r="WNK41" s="420"/>
      <c r="WNL41" s="420"/>
      <c r="WNM41" s="420"/>
      <c r="WNN41" s="420"/>
      <c r="WNO41" s="420"/>
      <c r="WNP41" s="420"/>
      <c r="WNQ41" s="420"/>
      <c r="WNR41" s="420"/>
      <c r="WNS41" s="420"/>
      <c r="WNT41" s="420"/>
      <c r="WNU41" s="420"/>
      <c r="WNV41" s="420"/>
      <c r="WNW41" s="420"/>
      <c r="WNX41" s="420"/>
      <c r="WNY41" s="420"/>
      <c r="WNZ41" s="420"/>
      <c r="WOA41" s="420"/>
      <c r="WOB41" s="420"/>
      <c r="WOC41" s="420"/>
      <c r="WOD41" s="420"/>
      <c r="WOE41" s="420"/>
      <c r="WOF41" s="420"/>
      <c r="WOG41" s="420"/>
      <c r="WOH41" s="420"/>
      <c r="WOI41" s="420"/>
      <c r="WOJ41" s="420"/>
      <c r="WOK41" s="420"/>
      <c r="WOL41" s="420"/>
      <c r="WOM41" s="420"/>
      <c r="WON41" s="420"/>
      <c r="WOO41" s="420"/>
      <c r="WOP41" s="420"/>
      <c r="WOQ41" s="420"/>
      <c r="WOR41" s="420"/>
      <c r="WOS41" s="420"/>
      <c r="WOT41" s="420"/>
      <c r="WOU41" s="420"/>
      <c r="WOV41" s="420"/>
      <c r="WOW41" s="420"/>
      <c r="WOX41" s="420"/>
      <c r="WOY41" s="420"/>
      <c r="WOZ41" s="420"/>
      <c r="WPA41" s="420"/>
      <c r="WPB41" s="420"/>
      <c r="WPC41" s="420"/>
      <c r="WPD41" s="420"/>
      <c r="WPE41" s="420"/>
      <c r="WPF41" s="420"/>
      <c r="WPG41" s="420"/>
      <c r="WPH41" s="420"/>
      <c r="WPI41" s="420"/>
      <c r="WPJ41" s="420"/>
      <c r="WPK41" s="420"/>
      <c r="WPL41" s="420"/>
      <c r="WPM41" s="420"/>
      <c r="WPN41" s="420"/>
      <c r="WPO41" s="420"/>
      <c r="WPP41" s="420"/>
      <c r="WPQ41" s="420"/>
      <c r="WPR41" s="420"/>
      <c r="WPS41" s="420"/>
      <c r="WPT41" s="420"/>
      <c r="WPU41" s="420"/>
      <c r="WPV41" s="420"/>
      <c r="WPW41" s="420"/>
      <c r="WPX41" s="420"/>
      <c r="WPY41" s="420"/>
      <c r="WPZ41" s="420"/>
      <c r="WQA41" s="420"/>
      <c r="WQB41" s="420"/>
      <c r="WQC41" s="420"/>
      <c r="WQD41" s="420"/>
      <c r="WQE41" s="420"/>
      <c r="WQF41" s="420"/>
      <c r="WQG41" s="420"/>
      <c r="WQH41" s="420"/>
      <c r="WQI41" s="420"/>
      <c r="WQJ41" s="420"/>
      <c r="WQK41" s="420"/>
      <c r="WQL41" s="420"/>
      <c r="WQM41" s="420"/>
      <c r="WQN41" s="420"/>
      <c r="WQO41" s="420"/>
      <c r="WQP41" s="420"/>
      <c r="WQQ41" s="420"/>
      <c r="WQR41" s="420"/>
      <c r="WQS41" s="420"/>
      <c r="WQT41" s="420"/>
      <c r="WQU41" s="420"/>
      <c r="WQV41" s="420"/>
      <c r="WQW41" s="420"/>
      <c r="WQX41" s="420"/>
      <c r="WQY41" s="420"/>
      <c r="WQZ41" s="420"/>
      <c r="WRA41" s="420"/>
      <c r="WRB41" s="420"/>
      <c r="WRC41" s="420"/>
      <c r="WRD41" s="420"/>
      <c r="WRE41" s="420"/>
      <c r="WRF41" s="420"/>
      <c r="WRG41" s="420"/>
      <c r="WRH41" s="420"/>
      <c r="WRI41" s="420"/>
      <c r="WRJ41" s="420"/>
      <c r="WRK41" s="420"/>
      <c r="WRL41" s="420"/>
      <c r="WRM41" s="420"/>
      <c r="WRN41" s="420"/>
      <c r="WRO41" s="420"/>
      <c r="WRP41" s="420"/>
      <c r="WRQ41" s="420"/>
      <c r="WRR41" s="420"/>
      <c r="WRS41" s="420"/>
      <c r="WRT41" s="420"/>
      <c r="WRU41" s="420"/>
      <c r="WRV41" s="420"/>
      <c r="WRW41" s="420"/>
      <c r="WRX41" s="420"/>
      <c r="WRY41" s="420"/>
      <c r="WRZ41" s="420"/>
      <c r="WSA41" s="420"/>
      <c r="WSB41" s="420"/>
      <c r="WSC41" s="420"/>
      <c r="WSD41" s="420"/>
      <c r="WSE41" s="420"/>
      <c r="WSF41" s="420"/>
      <c r="WSG41" s="420"/>
      <c r="WSH41" s="420"/>
      <c r="WSI41" s="420"/>
      <c r="WSJ41" s="420"/>
      <c r="WSK41" s="420"/>
      <c r="WSL41" s="420"/>
      <c r="WSM41" s="420"/>
      <c r="WSN41" s="420"/>
      <c r="WSO41" s="420"/>
      <c r="WSP41" s="420"/>
      <c r="WSQ41" s="420"/>
      <c r="WSR41" s="420"/>
      <c r="WSS41" s="420"/>
      <c r="WST41" s="420"/>
      <c r="WSU41" s="420"/>
      <c r="WSV41" s="420"/>
      <c r="WSW41" s="420"/>
      <c r="WSX41" s="420"/>
      <c r="WSY41" s="420"/>
      <c r="WSZ41" s="420"/>
      <c r="WTA41" s="420"/>
      <c r="WTB41" s="420"/>
      <c r="WTC41" s="420"/>
      <c r="WTD41" s="420"/>
      <c r="WTE41" s="420"/>
      <c r="WTF41" s="420"/>
      <c r="WTG41" s="420"/>
      <c r="WTH41" s="420"/>
      <c r="WTI41" s="420"/>
      <c r="WTJ41" s="420"/>
      <c r="WTK41" s="420"/>
      <c r="WTL41" s="420"/>
      <c r="WTM41" s="420"/>
      <c r="WTN41" s="420"/>
      <c r="WTO41" s="420"/>
      <c r="WTP41" s="420"/>
      <c r="WTQ41" s="420"/>
      <c r="WTR41" s="420"/>
      <c r="WTS41" s="420"/>
      <c r="WTT41" s="420"/>
      <c r="WTU41" s="420"/>
      <c r="WTV41" s="420"/>
      <c r="WTW41" s="420"/>
      <c r="WTX41" s="420"/>
      <c r="WTY41" s="420"/>
      <c r="WTZ41" s="420"/>
      <c r="WUA41" s="420"/>
      <c r="WUB41" s="420"/>
      <c r="WUC41" s="420"/>
      <c r="WUD41" s="420"/>
      <c r="WUE41" s="420"/>
      <c r="WUF41" s="420"/>
      <c r="WUG41" s="420"/>
      <c r="WUH41" s="420"/>
      <c r="WUI41" s="420"/>
      <c r="WUJ41" s="420"/>
      <c r="WUK41" s="420"/>
      <c r="WUL41" s="420"/>
      <c r="WUM41" s="420"/>
      <c r="WUN41" s="420"/>
      <c r="WUO41" s="420"/>
      <c r="WUP41" s="420"/>
      <c r="WUQ41" s="420"/>
      <c r="WUR41" s="420"/>
      <c r="WUS41" s="420"/>
      <c r="WUT41" s="420"/>
      <c r="WUU41" s="420"/>
      <c r="WUV41" s="420"/>
      <c r="WUW41" s="420"/>
      <c r="WUX41" s="420"/>
      <c r="WUY41" s="420"/>
      <c r="WUZ41" s="420"/>
      <c r="WVA41" s="420"/>
      <c r="WVB41" s="420"/>
      <c r="WVC41" s="420"/>
      <c r="WVD41" s="420"/>
      <c r="WVE41" s="420"/>
      <c r="WVF41" s="420"/>
      <c r="WVG41" s="420"/>
      <c r="WVH41" s="420"/>
      <c r="WVI41" s="420"/>
      <c r="WVJ41" s="420"/>
      <c r="WVK41" s="420"/>
      <c r="WVL41" s="420"/>
      <c r="WVM41" s="420"/>
      <c r="WVN41" s="420"/>
      <c r="WVO41" s="420"/>
      <c r="WVP41" s="420"/>
      <c r="WVQ41" s="420"/>
      <c r="WVR41" s="420"/>
      <c r="WVS41" s="420"/>
      <c r="WVT41" s="420"/>
      <c r="WVU41" s="420"/>
      <c r="WVV41" s="420"/>
      <c r="WVW41" s="420"/>
      <c r="WVX41" s="420"/>
      <c r="WVY41" s="420"/>
      <c r="WVZ41" s="420"/>
      <c r="WWA41" s="420"/>
      <c r="WWB41" s="420"/>
      <c r="WWC41" s="420"/>
      <c r="WWD41" s="420"/>
      <c r="WWE41" s="420"/>
      <c r="WWF41" s="420"/>
      <c r="WWG41" s="420"/>
      <c r="WWH41" s="420"/>
      <c r="WWI41" s="420"/>
      <c r="WWJ41" s="420"/>
      <c r="WWK41" s="420"/>
      <c r="WWL41" s="420"/>
      <c r="WWM41" s="420"/>
      <c r="WWN41" s="420"/>
      <c r="WWO41" s="420"/>
      <c r="WWP41" s="420"/>
      <c r="WWQ41" s="420"/>
      <c r="WWR41" s="420"/>
      <c r="WWS41" s="420"/>
      <c r="WWT41" s="420"/>
      <c r="WWU41" s="420"/>
      <c r="WWV41" s="420"/>
      <c r="WWW41" s="420"/>
      <c r="WWX41" s="420"/>
      <c r="WWY41" s="420"/>
      <c r="WWZ41" s="420"/>
      <c r="WXA41" s="420"/>
      <c r="WXB41" s="420"/>
      <c r="WXC41" s="420"/>
      <c r="WXD41" s="420"/>
      <c r="WXE41" s="420"/>
      <c r="WXF41" s="420"/>
      <c r="WXG41" s="420"/>
      <c r="WXH41" s="420"/>
      <c r="WXI41" s="420"/>
      <c r="WXJ41" s="420"/>
      <c r="WXK41" s="420"/>
      <c r="WXL41" s="420"/>
      <c r="WXM41" s="420"/>
      <c r="WXN41" s="420"/>
      <c r="WXO41" s="420"/>
      <c r="WXP41" s="420"/>
      <c r="WXQ41" s="420"/>
      <c r="WXR41" s="420"/>
      <c r="WXS41" s="420"/>
      <c r="WXT41" s="420"/>
      <c r="WXU41" s="420"/>
      <c r="WXV41" s="420"/>
      <c r="WXW41" s="420"/>
      <c r="WXX41" s="420"/>
      <c r="WXY41" s="420"/>
      <c r="WXZ41" s="420"/>
      <c r="WYA41" s="420"/>
      <c r="WYB41" s="420"/>
      <c r="WYC41" s="420"/>
      <c r="WYD41" s="420"/>
      <c r="WYE41" s="420"/>
      <c r="WYF41" s="420"/>
      <c r="WYG41" s="420"/>
      <c r="WYH41" s="420"/>
      <c r="WYI41" s="420"/>
      <c r="WYJ41" s="420"/>
      <c r="WYK41" s="420"/>
      <c r="WYL41" s="420"/>
      <c r="WYM41" s="420"/>
      <c r="WYN41" s="420"/>
      <c r="WYO41" s="420"/>
      <c r="WYP41" s="420"/>
      <c r="WYQ41" s="420"/>
      <c r="WYR41" s="420"/>
      <c r="WYS41" s="420"/>
      <c r="WYT41" s="420"/>
      <c r="WYU41" s="420"/>
      <c r="WYV41" s="420"/>
      <c r="WYW41" s="420"/>
      <c r="WYX41" s="420"/>
      <c r="WYY41" s="420"/>
      <c r="WYZ41" s="420"/>
      <c r="WZA41" s="420"/>
      <c r="WZB41" s="420"/>
      <c r="WZC41" s="420"/>
      <c r="WZD41" s="420"/>
      <c r="WZE41" s="420"/>
      <c r="WZF41" s="420"/>
      <c r="WZG41" s="420"/>
      <c r="WZH41" s="420"/>
      <c r="WZI41" s="420"/>
      <c r="WZJ41" s="420"/>
      <c r="WZK41" s="420"/>
      <c r="WZL41" s="420"/>
      <c r="WZM41" s="420"/>
      <c r="WZN41" s="420"/>
      <c r="WZO41" s="420"/>
      <c r="WZP41" s="420"/>
      <c r="WZQ41" s="420"/>
      <c r="WZR41" s="420"/>
      <c r="WZS41" s="420"/>
      <c r="WZT41" s="420"/>
      <c r="WZU41" s="420"/>
      <c r="WZV41" s="420"/>
      <c r="WZW41" s="420"/>
      <c r="WZX41" s="420"/>
      <c r="WZY41" s="420"/>
      <c r="WZZ41" s="420"/>
      <c r="XAA41" s="420"/>
      <c r="XAB41" s="420"/>
      <c r="XAC41" s="420"/>
      <c r="XAD41" s="420"/>
      <c r="XAE41" s="420"/>
      <c r="XAF41" s="420"/>
      <c r="XAG41" s="420"/>
      <c r="XAH41" s="420"/>
      <c r="XAI41" s="420"/>
      <c r="XAJ41" s="420"/>
      <c r="XAK41" s="420"/>
      <c r="XAL41" s="420"/>
      <c r="XAM41" s="420"/>
      <c r="XAN41" s="420"/>
      <c r="XAO41" s="420"/>
      <c r="XAP41" s="420"/>
      <c r="XAQ41" s="420"/>
      <c r="XAR41" s="420"/>
      <c r="XAS41" s="420"/>
      <c r="XAT41" s="420"/>
      <c r="XAU41" s="420"/>
      <c r="XAV41" s="420"/>
      <c r="XAW41" s="420"/>
      <c r="XAX41" s="420"/>
      <c r="XAY41" s="420"/>
      <c r="XAZ41" s="420"/>
      <c r="XBA41" s="420"/>
      <c r="XBB41" s="420"/>
      <c r="XBC41" s="420"/>
      <c r="XBD41" s="420"/>
      <c r="XBE41" s="420"/>
      <c r="XBF41" s="420"/>
      <c r="XBG41" s="420"/>
      <c r="XBH41" s="420"/>
      <c r="XBI41" s="420"/>
      <c r="XBJ41" s="420"/>
      <c r="XBK41" s="420"/>
      <c r="XBL41" s="420"/>
      <c r="XBM41" s="420"/>
      <c r="XBN41" s="420"/>
      <c r="XBO41" s="420"/>
      <c r="XBP41" s="420"/>
      <c r="XBQ41" s="420"/>
      <c r="XBR41" s="420"/>
      <c r="XBS41" s="420"/>
      <c r="XBT41" s="420"/>
      <c r="XBU41" s="420"/>
      <c r="XBV41" s="420"/>
      <c r="XBW41" s="420"/>
      <c r="XBX41" s="420"/>
      <c r="XBY41" s="420"/>
      <c r="XBZ41" s="420"/>
      <c r="XCA41" s="420"/>
      <c r="XCB41" s="420"/>
      <c r="XCC41" s="420"/>
      <c r="XCD41" s="420"/>
      <c r="XCE41" s="420"/>
      <c r="XCF41" s="420"/>
      <c r="XCG41" s="420"/>
      <c r="XCH41" s="420"/>
      <c r="XCI41" s="420"/>
      <c r="XCJ41" s="420"/>
      <c r="XCK41" s="420"/>
      <c r="XCL41" s="420"/>
      <c r="XCM41" s="420"/>
      <c r="XCN41" s="420"/>
      <c r="XCO41" s="420"/>
      <c r="XCP41" s="420"/>
      <c r="XCQ41" s="420"/>
      <c r="XCR41" s="420"/>
      <c r="XCS41" s="420"/>
      <c r="XCT41" s="420"/>
      <c r="XCU41" s="420"/>
      <c r="XCV41" s="420"/>
      <c r="XCW41" s="420"/>
      <c r="XCX41" s="420"/>
      <c r="XCY41" s="420"/>
      <c r="XCZ41" s="420"/>
      <c r="XDA41" s="420"/>
      <c r="XDB41" s="420"/>
      <c r="XDC41" s="420"/>
      <c r="XDD41" s="420"/>
      <c r="XDE41" s="420"/>
      <c r="XDF41" s="420"/>
      <c r="XDG41" s="420"/>
      <c r="XDH41" s="420"/>
      <c r="XDI41" s="420"/>
      <c r="XDJ41" s="420"/>
      <c r="XDK41" s="420"/>
      <c r="XDL41" s="420"/>
      <c r="XDM41" s="420"/>
      <c r="XDN41" s="420"/>
      <c r="XDO41" s="420"/>
      <c r="XDP41" s="420"/>
      <c r="XDQ41" s="420"/>
      <c r="XDR41" s="420"/>
      <c r="XDS41" s="420"/>
      <c r="XDT41" s="420"/>
      <c r="XDU41" s="420"/>
      <c r="XDV41" s="420"/>
      <c r="XDW41" s="420"/>
      <c r="XDX41" s="420"/>
      <c r="XDY41" s="420"/>
      <c r="XDZ41" s="420"/>
      <c r="XEA41" s="420"/>
      <c r="XEB41" s="420"/>
      <c r="XEC41" s="420"/>
      <c r="XED41" s="420"/>
      <c r="XEE41" s="420"/>
      <c r="XEF41" s="420"/>
      <c r="XEG41" s="420"/>
      <c r="XEH41" s="420"/>
      <c r="XEI41" s="420"/>
      <c r="XEJ41" s="420"/>
      <c r="XEK41" s="420"/>
      <c r="XEL41" s="420"/>
      <c r="XEM41" s="420"/>
      <c r="XEN41" s="420"/>
      <c r="XEO41" s="420"/>
      <c r="XEP41" s="420"/>
      <c r="XEQ41" s="420"/>
      <c r="XER41" s="420"/>
      <c r="XES41" s="420"/>
      <c r="XET41" s="420"/>
      <c r="XEU41" s="420"/>
      <c r="XEV41" s="420"/>
      <c r="XEW41" s="420"/>
      <c r="XEX41" s="420"/>
      <c r="XEY41" s="420"/>
      <c r="XEZ41" s="420"/>
    </row>
    <row r="42" spans="1:16380" x14ac:dyDescent="0.2">
      <c r="A42" s="1053"/>
      <c r="B42" s="832" t="str">
        <f>IF(D42&gt;0,'Cellular+Conn. Build Calc'!A33,"")</f>
        <v/>
      </c>
      <c r="C42" s="1407" t="str">
        <f>'Part List '!D16</f>
        <v xml:space="preserve">POE Robot: 8 Digital inputs (panic buttons / door sensors)      </v>
      </c>
      <c r="D42" s="809">
        <f>'Cellular+Conn. Build Calc'!B33</f>
        <v>0</v>
      </c>
      <c r="E42" s="728">
        <f>'Cellular+Conn. Build Calc'!C93</f>
        <v>888</v>
      </c>
      <c r="F42" s="728">
        <f>'Cellular+Conn. Build Calc'!D93</f>
        <v>0</v>
      </c>
      <c r="G42" s="1048" t="str">
        <f>'Part List '!C16</f>
        <v>RTB980-P</v>
      </c>
      <c r="H42" s="728">
        <f>F42*'Part List '!$J$6</f>
        <v>0</v>
      </c>
      <c r="I42" s="1053"/>
      <c r="J42" s="1053"/>
      <c r="K42" s="1053"/>
      <c r="L42" s="1053"/>
      <c r="M42" s="1053"/>
      <c r="N42" s="1053"/>
      <c r="O42" s="1053"/>
      <c r="P42" s="1053"/>
      <c r="Q42" s="1053"/>
      <c r="R42" s="1053"/>
      <c r="S42" s="1053"/>
      <c r="T42" s="1053"/>
      <c r="U42" s="420"/>
      <c r="V42" s="420"/>
      <c r="W42" s="420"/>
      <c r="X42" s="420"/>
      <c r="Y42" s="420"/>
      <c r="Z42" s="420"/>
      <c r="AA42" s="420"/>
      <c r="AB42" s="420"/>
      <c r="AC42" s="420"/>
      <c r="AD42" s="420"/>
      <c r="AE42" s="420"/>
      <c r="AF42" s="420"/>
      <c r="AG42" s="420"/>
      <c r="AH42" s="420"/>
      <c r="AI42" s="420"/>
      <c r="AJ42" s="420"/>
      <c r="AK42" s="420"/>
      <c r="AL42" s="420"/>
      <c r="AM42" s="420"/>
      <c r="AN42" s="420"/>
      <c r="AO42" s="420"/>
      <c r="AP42" s="420"/>
      <c r="AQ42" s="420"/>
      <c r="AR42" s="420"/>
      <c r="AS42" s="420"/>
      <c r="AT42" s="420"/>
      <c r="AU42" s="420"/>
      <c r="AV42" s="420"/>
      <c r="AW42" s="420"/>
      <c r="AX42" s="420"/>
      <c r="AY42" s="420"/>
      <c r="AZ42" s="420"/>
      <c r="BA42" s="420"/>
      <c r="BB42" s="420"/>
      <c r="BC42" s="420"/>
      <c r="BD42" s="420"/>
      <c r="BE42" s="420"/>
      <c r="BF42" s="420"/>
      <c r="BG42" s="420"/>
      <c r="BH42" s="420"/>
      <c r="BI42" s="420"/>
      <c r="BJ42" s="420"/>
      <c r="BK42" s="420"/>
      <c r="BL42" s="420"/>
      <c r="BM42" s="420"/>
      <c r="BN42" s="420"/>
      <c r="BO42" s="420"/>
      <c r="BP42" s="420"/>
      <c r="BQ42" s="420"/>
      <c r="BR42" s="420"/>
      <c r="BS42" s="420"/>
      <c r="BT42" s="420"/>
      <c r="BU42" s="420"/>
      <c r="BV42" s="420"/>
      <c r="BW42" s="420"/>
      <c r="BX42" s="420"/>
      <c r="BY42" s="420"/>
      <c r="BZ42" s="420"/>
      <c r="CA42" s="420"/>
      <c r="CB42" s="420"/>
      <c r="CC42" s="420"/>
      <c r="CD42" s="420"/>
      <c r="CE42" s="420"/>
      <c r="CF42" s="420"/>
      <c r="CG42" s="420"/>
      <c r="CH42" s="420"/>
      <c r="CI42" s="420"/>
      <c r="CJ42" s="420"/>
      <c r="CK42" s="420"/>
      <c r="CL42" s="420"/>
      <c r="CM42" s="420"/>
      <c r="CN42" s="420"/>
      <c r="CO42" s="420"/>
      <c r="CP42" s="420"/>
      <c r="CQ42" s="420"/>
      <c r="CR42" s="420"/>
      <c r="CS42" s="420"/>
      <c r="CT42" s="420"/>
      <c r="CU42" s="420"/>
      <c r="CV42" s="420"/>
      <c r="CW42" s="420"/>
      <c r="CX42" s="420"/>
      <c r="CY42" s="420"/>
      <c r="CZ42" s="420"/>
      <c r="DA42" s="420"/>
      <c r="DB42" s="420"/>
      <c r="DC42" s="420"/>
      <c r="DD42" s="420"/>
      <c r="DE42" s="420"/>
      <c r="DF42" s="420"/>
      <c r="DG42" s="420"/>
      <c r="DH42" s="420"/>
      <c r="DI42" s="420"/>
      <c r="DJ42" s="420"/>
      <c r="DK42" s="420"/>
      <c r="DL42" s="420"/>
      <c r="DM42" s="420"/>
      <c r="DN42" s="420"/>
      <c r="DO42" s="420"/>
      <c r="DP42" s="420"/>
      <c r="DQ42" s="420"/>
      <c r="DR42" s="420"/>
      <c r="DS42" s="420"/>
      <c r="DT42" s="420"/>
      <c r="DU42" s="420"/>
      <c r="DV42" s="420"/>
      <c r="DW42" s="420"/>
      <c r="DX42" s="420"/>
      <c r="DY42" s="420"/>
      <c r="DZ42" s="420"/>
      <c r="EA42" s="420"/>
      <c r="EB42" s="420"/>
      <c r="EC42" s="420"/>
      <c r="ED42" s="420"/>
      <c r="EE42" s="420"/>
      <c r="EF42" s="420"/>
      <c r="EG42" s="420"/>
      <c r="EH42" s="420"/>
      <c r="EI42" s="420"/>
      <c r="EJ42" s="420"/>
      <c r="EK42" s="420"/>
      <c r="EL42" s="420"/>
      <c r="EM42" s="420"/>
      <c r="EN42" s="420"/>
      <c r="EO42" s="420"/>
      <c r="EP42" s="420"/>
      <c r="EQ42" s="420"/>
      <c r="ER42" s="420"/>
      <c r="ES42" s="420"/>
      <c r="ET42" s="420"/>
      <c r="EU42" s="420"/>
      <c r="EV42" s="420"/>
      <c r="EW42" s="420"/>
      <c r="EX42" s="420"/>
      <c r="EY42" s="420"/>
      <c r="EZ42" s="420"/>
      <c r="FA42" s="420"/>
      <c r="FB42" s="420"/>
      <c r="FC42" s="420"/>
      <c r="FD42" s="420"/>
      <c r="FE42" s="420"/>
      <c r="FF42" s="420"/>
      <c r="FG42" s="420"/>
      <c r="FH42" s="420"/>
      <c r="FI42" s="420"/>
      <c r="FJ42" s="420"/>
      <c r="FK42" s="420"/>
      <c r="FL42" s="420"/>
      <c r="FM42" s="420"/>
      <c r="FN42" s="420"/>
      <c r="FO42" s="420"/>
      <c r="FP42" s="420"/>
      <c r="FQ42" s="420"/>
      <c r="FR42" s="420"/>
      <c r="FS42" s="420"/>
      <c r="FT42" s="420"/>
      <c r="FU42" s="420"/>
      <c r="FV42" s="420"/>
      <c r="FW42" s="420"/>
      <c r="FX42" s="420"/>
      <c r="FY42" s="420"/>
      <c r="FZ42" s="420"/>
      <c r="GA42" s="420"/>
      <c r="GB42" s="420"/>
      <c r="GC42" s="420"/>
      <c r="GD42" s="420"/>
      <c r="GE42" s="420"/>
      <c r="GF42" s="420"/>
      <c r="GG42" s="420"/>
      <c r="GH42" s="420"/>
      <c r="GI42" s="420"/>
      <c r="GJ42" s="420"/>
      <c r="GK42" s="420"/>
      <c r="GL42" s="420"/>
      <c r="GM42" s="420"/>
      <c r="GN42" s="420"/>
      <c r="GO42" s="420"/>
      <c r="GP42" s="420"/>
      <c r="GQ42" s="420"/>
      <c r="GR42" s="420"/>
      <c r="GS42" s="420"/>
      <c r="GT42" s="420"/>
      <c r="GU42" s="420"/>
      <c r="GV42" s="420"/>
      <c r="GW42" s="420"/>
      <c r="GX42" s="420"/>
      <c r="GY42" s="420"/>
      <c r="GZ42" s="420"/>
      <c r="HA42" s="420"/>
      <c r="HB42" s="420"/>
      <c r="HC42" s="420"/>
      <c r="HD42" s="420"/>
      <c r="HE42" s="420"/>
      <c r="HF42" s="420"/>
      <c r="HG42" s="420"/>
      <c r="HH42" s="420"/>
      <c r="HI42" s="420"/>
      <c r="HJ42" s="420"/>
      <c r="HK42" s="420"/>
      <c r="HL42" s="420"/>
      <c r="HM42" s="420"/>
      <c r="HN42" s="420"/>
      <c r="HO42" s="420"/>
      <c r="HP42" s="420"/>
      <c r="HQ42" s="420"/>
      <c r="HR42" s="420"/>
      <c r="HS42" s="420"/>
      <c r="HT42" s="420"/>
      <c r="HU42" s="420"/>
      <c r="HV42" s="420"/>
      <c r="HW42" s="420"/>
      <c r="HX42" s="420"/>
      <c r="HY42" s="420"/>
      <c r="HZ42" s="420"/>
      <c r="IA42" s="420"/>
      <c r="IB42" s="420"/>
      <c r="IC42" s="420"/>
      <c r="ID42" s="420"/>
      <c r="IE42" s="420"/>
      <c r="IF42" s="420"/>
      <c r="IG42" s="420"/>
      <c r="IH42" s="420"/>
      <c r="II42" s="420"/>
      <c r="IJ42" s="420"/>
      <c r="IK42" s="420"/>
      <c r="IL42" s="420"/>
      <c r="IM42" s="420"/>
      <c r="IN42" s="420"/>
      <c r="IO42" s="420"/>
      <c r="IP42" s="420"/>
      <c r="IQ42" s="420"/>
      <c r="IR42" s="420"/>
      <c r="IS42" s="420"/>
      <c r="IT42" s="420"/>
      <c r="IU42" s="420"/>
      <c r="IV42" s="420"/>
      <c r="IW42" s="420"/>
      <c r="IX42" s="420"/>
      <c r="IY42" s="420"/>
      <c r="IZ42" s="420"/>
      <c r="JA42" s="420"/>
      <c r="JB42" s="420"/>
      <c r="JC42" s="420"/>
      <c r="JD42" s="420"/>
      <c r="JE42" s="420"/>
      <c r="JF42" s="420"/>
      <c r="JG42" s="420"/>
      <c r="JH42" s="420"/>
      <c r="JI42" s="420"/>
      <c r="JJ42" s="420"/>
      <c r="JK42" s="420"/>
      <c r="JL42" s="420"/>
      <c r="JM42" s="420"/>
      <c r="JN42" s="420"/>
      <c r="JO42" s="420"/>
      <c r="JP42" s="420"/>
      <c r="JQ42" s="420"/>
      <c r="JR42" s="420"/>
      <c r="JS42" s="420"/>
      <c r="JT42" s="420"/>
      <c r="JU42" s="420"/>
      <c r="JV42" s="420"/>
      <c r="JW42" s="420"/>
      <c r="JX42" s="420"/>
      <c r="JY42" s="420"/>
      <c r="JZ42" s="420"/>
      <c r="KA42" s="420"/>
      <c r="KB42" s="420"/>
      <c r="KC42" s="420"/>
      <c r="KD42" s="420"/>
      <c r="KE42" s="420"/>
      <c r="KF42" s="420"/>
      <c r="KG42" s="420"/>
      <c r="KH42" s="420"/>
      <c r="KI42" s="420"/>
      <c r="KJ42" s="420"/>
      <c r="KK42" s="420"/>
      <c r="KL42" s="420"/>
      <c r="KM42" s="420"/>
      <c r="KN42" s="420"/>
      <c r="KO42" s="420"/>
      <c r="KP42" s="420"/>
      <c r="KQ42" s="420"/>
      <c r="KR42" s="420"/>
      <c r="KS42" s="420"/>
      <c r="KT42" s="420"/>
      <c r="KU42" s="420"/>
      <c r="KV42" s="420"/>
      <c r="KW42" s="420"/>
      <c r="KX42" s="420"/>
      <c r="KY42" s="420"/>
      <c r="KZ42" s="420"/>
      <c r="LA42" s="420"/>
      <c r="LB42" s="420"/>
      <c r="LC42" s="420"/>
      <c r="LD42" s="420"/>
      <c r="LE42" s="420"/>
      <c r="LF42" s="420"/>
      <c r="LG42" s="420"/>
      <c r="LH42" s="420"/>
      <c r="LI42" s="420"/>
      <c r="LJ42" s="420"/>
      <c r="LK42" s="420"/>
      <c r="LL42" s="420"/>
      <c r="LM42" s="420"/>
      <c r="LN42" s="420"/>
      <c r="LO42" s="420"/>
      <c r="LP42" s="420"/>
      <c r="LQ42" s="420"/>
      <c r="LR42" s="420"/>
      <c r="LS42" s="420"/>
      <c r="LT42" s="420"/>
      <c r="LU42" s="420"/>
      <c r="LV42" s="420"/>
      <c r="LW42" s="420"/>
      <c r="LX42" s="420"/>
      <c r="LY42" s="420"/>
      <c r="LZ42" s="420"/>
      <c r="MA42" s="420"/>
      <c r="MB42" s="420"/>
      <c r="MC42" s="420"/>
      <c r="MD42" s="420"/>
      <c r="ME42" s="420"/>
      <c r="MF42" s="420"/>
      <c r="MG42" s="420"/>
      <c r="MH42" s="420"/>
      <c r="MI42" s="420"/>
      <c r="MJ42" s="420"/>
      <c r="MK42" s="420"/>
      <c r="ML42" s="420"/>
      <c r="MM42" s="420"/>
      <c r="MN42" s="420"/>
      <c r="MO42" s="420"/>
      <c r="MP42" s="420"/>
      <c r="MQ42" s="420"/>
      <c r="MR42" s="420"/>
      <c r="MS42" s="420"/>
      <c r="MT42" s="420"/>
      <c r="MU42" s="420"/>
      <c r="MV42" s="420"/>
      <c r="MW42" s="420"/>
      <c r="MX42" s="420"/>
      <c r="MY42" s="420"/>
      <c r="MZ42" s="420"/>
      <c r="NA42" s="420"/>
      <c r="NB42" s="420"/>
      <c r="NC42" s="420"/>
      <c r="ND42" s="420"/>
      <c r="NE42" s="420"/>
      <c r="NF42" s="420"/>
      <c r="NG42" s="420"/>
      <c r="NH42" s="420"/>
      <c r="NI42" s="420"/>
      <c r="NJ42" s="420"/>
      <c r="NK42" s="420"/>
      <c r="NL42" s="420"/>
      <c r="NM42" s="420"/>
      <c r="NN42" s="420"/>
      <c r="NO42" s="420"/>
      <c r="NP42" s="420"/>
      <c r="NQ42" s="420"/>
      <c r="NR42" s="420"/>
      <c r="NS42" s="420"/>
      <c r="NT42" s="420"/>
      <c r="NU42" s="420"/>
      <c r="NV42" s="420"/>
      <c r="NW42" s="420"/>
      <c r="NX42" s="420"/>
      <c r="NY42" s="420"/>
      <c r="NZ42" s="420"/>
      <c r="OA42" s="420"/>
      <c r="OB42" s="420"/>
      <c r="OC42" s="420"/>
      <c r="OD42" s="420"/>
      <c r="OE42" s="420"/>
      <c r="OF42" s="420"/>
      <c r="OG42" s="420"/>
      <c r="OH42" s="420"/>
      <c r="OI42" s="420"/>
      <c r="OJ42" s="420"/>
      <c r="OK42" s="420"/>
      <c r="OL42" s="420"/>
      <c r="OM42" s="420"/>
      <c r="ON42" s="420"/>
      <c r="OO42" s="420"/>
      <c r="OP42" s="420"/>
      <c r="OQ42" s="420"/>
      <c r="OR42" s="420"/>
      <c r="OS42" s="420"/>
      <c r="OT42" s="420"/>
      <c r="OU42" s="420"/>
      <c r="OV42" s="420"/>
      <c r="OW42" s="420"/>
      <c r="OX42" s="420"/>
      <c r="OY42" s="420"/>
      <c r="OZ42" s="420"/>
      <c r="PA42" s="420"/>
      <c r="PB42" s="420"/>
      <c r="PC42" s="420"/>
      <c r="PD42" s="420"/>
      <c r="PE42" s="420"/>
      <c r="PF42" s="420"/>
      <c r="PG42" s="420"/>
      <c r="PH42" s="420"/>
      <c r="PI42" s="420"/>
      <c r="PJ42" s="420"/>
      <c r="PK42" s="420"/>
      <c r="PL42" s="420"/>
      <c r="PM42" s="420"/>
      <c r="PN42" s="420"/>
      <c r="PO42" s="420"/>
      <c r="PP42" s="420"/>
      <c r="PQ42" s="420"/>
      <c r="PR42" s="420"/>
      <c r="PS42" s="420"/>
      <c r="PT42" s="420"/>
      <c r="PU42" s="420"/>
      <c r="PV42" s="420"/>
      <c r="PW42" s="420"/>
      <c r="PX42" s="420"/>
      <c r="PY42" s="420"/>
      <c r="PZ42" s="420"/>
      <c r="QA42" s="420"/>
      <c r="QB42" s="420"/>
      <c r="QC42" s="420"/>
      <c r="QD42" s="420"/>
      <c r="QE42" s="420"/>
      <c r="QF42" s="420"/>
      <c r="QG42" s="420"/>
      <c r="QH42" s="420"/>
      <c r="QI42" s="420"/>
      <c r="QJ42" s="420"/>
      <c r="QK42" s="420"/>
      <c r="QL42" s="420"/>
      <c r="QM42" s="420"/>
      <c r="QN42" s="420"/>
      <c r="QO42" s="420"/>
      <c r="QP42" s="420"/>
      <c r="QQ42" s="420"/>
      <c r="QR42" s="420"/>
      <c r="QS42" s="420"/>
      <c r="QT42" s="420"/>
      <c r="QU42" s="420"/>
      <c r="QV42" s="420"/>
      <c r="QW42" s="420"/>
      <c r="QX42" s="420"/>
      <c r="QY42" s="420"/>
      <c r="QZ42" s="420"/>
      <c r="RA42" s="420"/>
      <c r="RB42" s="420"/>
      <c r="RC42" s="420"/>
      <c r="RD42" s="420"/>
      <c r="RE42" s="420"/>
      <c r="RF42" s="420"/>
      <c r="RG42" s="420"/>
      <c r="RH42" s="420"/>
      <c r="RI42" s="420"/>
      <c r="RJ42" s="420"/>
      <c r="RK42" s="420"/>
      <c r="RL42" s="420"/>
      <c r="RM42" s="420"/>
      <c r="RN42" s="420"/>
      <c r="RO42" s="420"/>
      <c r="RP42" s="420"/>
      <c r="RQ42" s="420"/>
      <c r="RR42" s="420"/>
      <c r="RS42" s="420"/>
      <c r="RT42" s="420"/>
      <c r="RU42" s="420"/>
      <c r="RV42" s="420"/>
      <c r="RW42" s="420"/>
      <c r="RX42" s="420"/>
      <c r="RY42" s="420"/>
      <c r="RZ42" s="420"/>
      <c r="SA42" s="420"/>
      <c r="SB42" s="420"/>
      <c r="SC42" s="420"/>
      <c r="SD42" s="420"/>
      <c r="SE42" s="420"/>
      <c r="SF42" s="420"/>
      <c r="SG42" s="420"/>
      <c r="SH42" s="420"/>
      <c r="SI42" s="420"/>
      <c r="SJ42" s="420"/>
      <c r="SK42" s="420"/>
      <c r="SL42" s="420"/>
      <c r="SM42" s="420"/>
      <c r="SN42" s="420"/>
      <c r="SO42" s="420"/>
      <c r="SP42" s="420"/>
      <c r="SQ42" s="420"/>
      <c r="SR42" s="420"/>
      <c r="SS42" s="420"/>
      <c r="ST42" s="420"/>
      <c r="SU42" s="420"/>
      <c r="SV42" s="420"/>
      <c r="SW42" s="420"/>
      <c r="SX42" s="420"/>
      <c r="SY42" s="420"/>
      <c r="SZ42" s="420"/>
      <c r="TA42" s="420"/>
      <c r="TB42" s="420"/>
      <c r="TC42" s="420"/>
      <c r="TD42" s="420"/>
      <c r="TE42" s="420"/>
      <c r="TF42" s="420"/>
      <c r="TG42" s="420"/>
      <c r="TH42" s="420"/>
      <c r="TI42" s="420"/>
      <c r="TJ42" s="420"/>
      <c r="TK42" s="420"/>
      <c r="TL42" s="420"/>
      <c r="TM42" s="420"/>
      <c r="TN42" s="420"/>
      <c r="TO42" s="420"/>
      <c r="TP42" s="420"/>
      <c r="TQ42" s="420"/>
      <c r="TR42" s="420"/>
      <c r="TS42" s="420"/>
      <c r="TT42" s="420"/>
      <c r="TU42" s="420"/>
      <c r="TV42" s="420"/>
      <c r="TW42" s="420"/>
      <c r="TX42" s="420"/>
      <c r="TY42" s="420"/>
      <c r="TZ42" s="420"/>
      <c r="UA42" s="420"/>
      <c r="UB42" s="420"/>
      <c r="UC42" s="420"/>
      <c r="UD42" s="420"/>
      <c r="UE42" s="420"/>
      <c r="UF42" s="420"/>
      <c r="UG42" s="420"/>
      <c r="UH42" s="420"/>
      <c r="UI42" s="420"/>
      <c r="UJ42" s="420"/>
      <c r="UK42" s="420"/>
      <c r="UL42" s="420"/>
      <c r="UM42" s="420"/>
      <c r="UN42" s="420"/>
      <c r="UO42" s="420"/>
      <c r="UP42" s="420"/>
      <c r="UQ42" s="420"/>
      <c r="UR42" s="420"/>
      <c r="US42" s="420"/>
      <c r="UT42" s="420"/>
      <c r="UU42" s="420"/>
      <c r="UV42" s="420"/>
      <c r="UW42" s="420"/>
      <c r="UX42" s="420"/>
      <c r="UY42" s="420"/>
      <c r="UZ42" s="420"/>
      <c r="VA42" s="420"/>
      <c r="VB42" s="420"/>
      <c r="VC42" s="420"/>
      <c r="VD42" s="420"/>
      <c r="VE42" s="420"/>
      <c r="VF42" s="420"/>
      <c r="VG42" s="420"/>
      <c r="VH42" s="420"/>
      <c r="VI42" s="420"/>
      <c r="VJ42" s="420"/>
      <c r="VK42" s="420"/>
      <c r="VL42" s="420"/>
      <c r="VM42" s="420"/>
      <c r="VN42" s="420"/>
      <c r="VO42" s="420"/>
      <c r="VP42" s="420"/>
      <c r="VQ42" s="420"/>
      <c r="VR42" s="420"/>
      <c r="VS42" s="420"/>
      <c r="VT42" s="420"/>
      <c r="VU42" s="420"/>
      <c r="VV42" s="420"/>
      <c r="VW42" s="420"/>
      <c r="VX42" s="420"/>
      <c r="VY42" s="420"/>
      <c r="VZ42" s="420"/>
      <c r="WA42" s="420"/>
      <c r="WB42" s="420"/>
      <c r="WC42" s="420"/>
      <c r="WD42" s="420"/>
      <c r="WE42" s="420"/>
      <c r="WF42" s="420"/>
      <c r="WG42" s="420"/>
      <c r="WH42" s="420"/>
      <c r="WI42" s="420"/>
      <c r="WJ42" s="420"/>
      <c r="WK42" s="420"/>
      <c r="WL42" s="420"/>
      <c r="WM42" s="420"/>
      <c r="WN42" s="420"/>
      <c r="WO42" s="420"/>
      <c r="WP42" s="420"/>
      <c r="WQ42" s="420"/>
      <c r="WR42" s="420"/>
      <c r="WS42" s="420"/>
      <c r="WT42" s="420"/>
      <c r="WU42" s="420"/>
      <c r="WV42" s="420"/>
      <c r="WW42" s="420"/>
      <c r="WX42" s="420"/>
      <c r="WY42" s="420"/>
      <c r="WZ42" s="420"/>
      <c r="XA42" s="420"/>
      <c r="XB42" s="420"/>
      <c r="XC42" s="420"/>
      <c r="XD42" s="420"/>
      <c r="XE42" s="420"/>
      <c r="XF42" s="420"/>
      <c r="XG42" s="420"/>
      <c r="XH42" s="420"/>
      <c r="XI42" s="420"/>
      <c r="XJ42" s="420"/>
      <c r="XK42" s="420"/>
      <c r="XL42" s="420"/>
      <c r="XM42" s="420"/>
      <c r="XN42" s="420"/>
      <c r="XO42" s="420"/>
      <c r="XP42" s="420"/>
      <c r="XQ42" s="420"/>
      <c r="XR42" s="420"/>
      <c r="XS42" s="420"/>
      <c r="XT42" s="420"/>
      <c r="XU42" s="420"/>
      <c r="XV42" s="420"/>
      <c r="XW42" s="420"/>
      <c r="XX42" s="420"/>
      <c r="XY42" s="420"/>
      <c r="XZ42" s="420"/>
      <c r="YA42" s="420"/>
      <c r="YB42" s="420"/>
      <c r="YC42" s="420"/>
      <c r="YD42" s="420"/>
      <c r="YE42" s="420"/>
      <c r="YF42" s="420"/>
      <c r="YG42" s="420"/>
      <c r="YH42" s="420"/>
      <c r="YI42" s="420"/>
      <c r="YJ42" s="420"/>
      <c r="YK42" s="420"/>
      <c r="YL42" s="420"/>
      <c r="YM42" s="420"/>
      <c r="YN42" s="420"/>
      <c r="YO42" s="420"/>
      <c r="YP42" s="420"/>
      <c r="YQ42" s="420"/>
      <c r="YR42" s="420"/>
      <c r="YS42" s="420"/>
      <c r="YT42" s="420"/>
      <c r="YU42" s="420"/>
      <c r="YV42" s="420"/>
      <c r="YW42" s="420"/>
      <c r="YX42" s="420"/>
      <c r="YY42" s="420"/>
      <c r="YZ42" s="420"/>
      <c r="ZA42" s="420"/>
      <c r="ZB42" s="420"/>
      <c r="ZC42" s="420"/>
      <c r="ZD42" s="420"/>
      <c r="ZE42" s="420"/>
      <c r="ZF42" s="420"/>
      <c r="ZG42" s="420"/>
      <c r="ZH42" s="420"/>
      <c r="ZI42" s="420"/>
      <c r="ZJ42" s="420"/>
      <c r="ZK42" s="420"/>
      <c r="ZL42" s="420"/>
      <c r="ZM42" s="420"/>
      <c r="ZN42" s="420"/>
      <c r="ZO42" s="420"/>
      <c r="ZP42" s="420"/>
      <c r="ZQ42" s="420"/>
      <c r="ZR42" s="420"/>
      <c r="ZS42" s="420"/>
      <c r="ZT42" s="420"/>
      <c r="ZU42" s="420"/>
      <c r="ZV42" s="420"/>
      <c r="ZW42" s="420"/>
      <c r="ZX42" s="420"/>
      <c r="ZY42" s="420"/>
      <c r="ZZ42" s="420"/>
      <c r="AAA42" s="420"/>
      <c r="AAB42" s="420"/>
      <c r="AAC42" s="420"/>
      <c r="AAD42" s="420"/>
      <c r="AAE42" s="420"/>
      <c r="AAF42" s="420"/>
      <c r="AAG42" s="420"/>
      <c r="AAH42" s="420"/>
      <c r="AAI42" s="420"/>
      <c r="AAJ42" s="420"/>
      <c r="AAK42" s="420"/>
      <c r="AAL42" s="420"/>
      <c r="AAM42" s="420"/>
      <c r="AAN42" s="420"/>
      <c r="AAO42" s="420"/>
      <c r="AAP42" s="420"/>
      <c r="AAQ42" s="420"/>
      <c r="AAR42" s="420"/>
      <c r="AAS42" s="420"/>
      <c r="AAT42" s="420"/>
      <c r="AAU42" s="420"/>
      <c r="AAV42" s="420"/>
      <c r="AAW42" s="420"/>
      <c r="AAX42" s="420"/>
      <c r="AAY42" s="420"/>
      <c r="AAZ42" s="420"/>
      <c r="ABA42" s="420"/>
      <c r="ABB42" s="420"/>
      <c r="ABC42" s="420"/>
      <c r="ABD42" s="420"/>
      <c r="ABE42" s="420"/>
      <c r="ABF42" s="420"/>
      <c r="ABG42" s="420"/>
      <c r="ABH42" s="420"/>
      <c r="ABI42" s="420"/>
      <c r="ABJ42" s="420"/>
      <c r="ABK42" s="420"/>
      <c r="ABL42" s="420"/>
      <c r="ABM42" s="420"/>
      <c r="ABN42" s="420"/>
      <c r="ABO42" s="420"/>
      <c r="ABP42" s="420"/>
      <c r="ABQ42" s="420"/>
      <c r="ABR42" s="420"/>
      <c r="ABS42" s="420"/>
      <c r="ABT42" s="420"/>
      <c r="ABU42" s="420"/>
      <c r="ABV42" s="420"/>
      <c r="ABW42" s="420"/>
      <c r="ABX42" s="420"/>
      <c r="ABY42" s="420"/>
      <c r="ABZ42" s="420"/>
      <c r="ACA42" s="420"/>
      <c r="ACB42" s="420"/>
      <c r="ACC42" s="420"/>
      <c r="ACD42" s="420"/>
      <c r="ACE42" s="420"/>
      <c r="ACF42" s="420"/>
      <c r="ACG42" s="420"/>
      <c r="ACH42" s="420"/>
      <c r="ACI42" s="420"/>
      <c r="ACJ42" s="420"/>
      <c r="ACK42" s="420"/>
      <c r="ACL42" s="420"/>
      <c r="ACM42" s="420"/>
      <c r="ACN42" s="420"/>
      <c r="ACO42" s="420"/>
      <c r="ACP42" s="420"/>
      <c r="ACQ42" s="420"/>
      <c r="ACR42" s="420"/>
      <c r="ACS42" s="420"/>
      <c r="ACT42" s="420"/>
      <c r="ACU42" s="420"/>
      <c r="ACV42" s="420"/>
      <c r="ACW42" s="420"/>
      <c r="ACX42" s="420"/>
      <c r="ACY42" s="420"/>
      <c r="ACZ42" s="420"/>
      <c r="ADA42" s="420"/>
      <c r="ADB42" s="420"/>
      <c r="ADC42" s="420"/>
      <c r="ADD42" s="420"/>
      <c r="ADE42" s="420"/>
      <c r="ADF42" s="420"/>
      <c r="ADG42" s="420"/>
      <c r="ADH42" s="420"/>
      <c r="ADI42" s="420"/>
      <c r="ADJ42" s="420"/>
      <c r="ADK42" s="420"/>
      <c r="ADL42" s="420"/>
      <c r="ADM42" s="420"/>
      <c r="ADN42" s="420"/>
      <c r="ADO42" s="420"/>
      <c r="ADP42" s="420"/>
      <c r="ADQ42" s="420"/>
      <c r="ADR42" s="420"/>
      <c r="ADS42" s="420"/>
      <c r="ADT42" s="420"/>
      <c r="ADU42" s="420"/>
      <c r="ADV42" s="420"/>
      <c r="ADW42" s="420"/>
      <c r="ADX42" s="420"/>
      <c r="ADY42" s="420"/>
      <c r="ADZ42" s="420"/>
      <c r="AEA42" s="420"/>
      <c r="AEB42" s="420"/>
      <c r="AEC42" s="420"/>
      <c r="AED42" s="420"/>
      <c r="AEE42" s="420"/>
      <c r="AEF42" s="420"/>
      <c r="AEG42" s="420"/>
      <c r="AEH42" s="420"/>
      <c r="AEI42" s="420"/>
      <c r="AEJ42" s="420"/>
      <c r="AEK42" s="420"/>
      <c r="AEL42" s="420"/>
      <c r="AEM42" s="420"/>
      <c r="AEN42" s="420"/>
      <c r="AEO42" s="420"/>
      <c r="AEP42" s="420"/>
      <c r="AEQ42" s="420"/>
      <c r="AER42" s="420"/>
      <c r="AES42" s="420"/>
      <c r="AET42" s="420"/>
      <c r="AEU42" s="420"/>
      <c r="AEV42" s="420"/>
      <c r="AEW42" s="420"/>
      <c r="AEX42" s="420"/>
      <c r="AEY42" s="420"/>
      <c r="AEZ42" s="420"/>
      <c r="AFA42" s="420"/>
      <c r="AFB42" s="420"/>
      <c r="AFC42" s="420"/>
      <c r="AFD42" s="420"/>
      <c r="AFE42" s="420"/>
      <c r="AFF42" s="420"/>
      <c r="AFG42" s="420"/>
      <c r="AFH42" s="420"/>
      <c r="AFI42" s="420"/>
      <c r="AFJ42" s="420"/>
      <c r="AFK42" s="420"/>
      <c r="AFL42" s="420"/>
      <c r="AFM42" s="420"/>
      <c r="AFN42" s="420"/>
      <c r="AFO42" s="420"/>
      <c r="AFP42" s="420"/>
      <c r="AFQ42" s="420"/>
      <c r="AFR42" s="420"/>
      <c r="AFS42" s="420"/>
      <c r="AFT42" s="420"/>
      <c r="AFU42" s="420"/>
      <c r="AFV42" s="420"/>
      <c r="AFW42" s="420"/>
      <c r="AFX42" s="420"/>
      <c r="AFY42" s="420"/>
      <c r="AFZ42" s="420"/>
      <c r="AGA42" s="420"/>
      <c r="AGB42" s="420"/>
      <c r="AGC42" s="420"/>
      <c r="AGD42" s="420"/>
      <c r="AGE42" s="420"/>
      <c r="AGF42" s="420"/>
      <c r="AGG42" s="420"/>
      <c r="AGH42" s="420"/>
      <c r="AGI42" s="420"/>
      <c r="AGJ42" s="420"/>
      <c r="AGK42" s="420"/>
      <c r="AGL42" s="420"/>
      <c r="AGM42" s="420"/>
      <c r="AGN42" s="420"/>
      <c r="AGO42" s="420"/>
      <c r="AGP42" s="420"/>
      <c r="AGQ42" s="420"/>
      <c r="AGR42" s="420"/>
      <c r="AGS42" s="420"/>
      <c r="AGT42" s="420"/>
      <c r="AGU42" s="420"/>
      <c r="AGV42" s="420"/>
      <c r="AGW42" s="420"/>
      <c r="AGX42" s="420"/>
      <c r="AGY42" s="420"/>
      <c r="AGZ42" s="420"/>
      <c r="AHA42" s="420"/>
      <c r="AHB42" s="420"/>
      <c r="AHC42" s="420"/>
      <c r="AHD42" s="420"/>
      <c r="AHE42" s="420"/>
      <c r="AHF42" s="420"/>
      <c r="AHG42" s="420"/>
      <c r="AHH42" s="420"/>
      <c r="AHI42" s="420"/>
      <c r="AHJ42" s="420"/>
      <c r="AHK42" s="420"/>
      <c r="AHL42" s="420"/>
      <c r="AHM42" s="420"/>
      <c r="AHN42" s="420"/>
      <c r="AHO42" s="420"/>
      <c r="AHP42" s="420"/>
      <c r="AHQ42" s="420"/>
      <c r="AHR42" s="420"/>
      <c r="AHS42" s="420"/>
      <c r="AHT42" s="420"/>
      <c r="AHU42" s="420"/>
      <c r="AHV42" s="420"/>
      <c r="AHW42" s="420"/>
      <c r="AHX42" s="420"/>
      <c r="AHY42" s="420"/>
      <c r="AHZ42" s="420"/>
      <c r="AIA42" s="420"/>
      <c r="AIB42" s="420"/>
      <c r="AIC42" s="420"/>
      <c r="AID42" s="420"/>
      <c r="AIE42" s="420"/>
      <c r="AIF42" s="420"/>
      <c r="AIG42" s="420"/>
      <c r="AIH42" s="420"/>
      <c r="AII42" s="420"/>
      <c r="AIJ42" s="420"/>
      <c r="AIK42" s="420"/>
      <c r="AIL42" s="420"/>
      <c r="AIM42" s="420"/>
      <c r="AIN42" s="420"/>
      <c r="AIO42" s="420"/>
      <c r="AIP42" s="420"/>
      <c r="AIQ42" s="420"/>
      <c r="AIR42" s="420"/>
      <c r="AIS42" s="420"/>
      <c r="AIT42" s="420"/>
      <c r="AIU42" s="420"/>
      <c r="AIV42" s="420"/>
      <c r="AIW42" s="420"/>
      <c r="AIX42" s="420"/>
      <c r="AIY42" s="420"/>
      <c r="AIZ42" s="420"/>
      <c r="AJA42" s="420"/>
      <c r="AJB42" s="420"/>
      <c r="AJC42" s="420"/>
      <c r="AJD42" s="420"/>
      <c r="AJE42" s="420"/>
      <c r="AJF42" s="420"/>
      <c r="AJG42" s="420"/>
      <c r="AJH42" s="420"/>
      <c r="AJI42" s="420"/>
      <c r="AJJ42" s="420"/>
      <c r="AJK42" s="420"/>
      <c r="AJL42" s="420"/>
      <c r="AJM42" s="420"/>
      <c r="AJN42" s="420"/>
      <c r="AJO42" s="420"/>
      <c r="AJP42" s="420"/>
      <c r="AJQ42" s="420"/>
      <c r="AJR42" s="420"/>
      <c r="AJS42" s="420"/>
      <c r="AJT42" s="420"/>
      <c r="AJU42" s="420"/>
      <c r="AJV42" s="420"/>
      <c r="AJW42" s="420"/>
      <c r="AJX42" s="420"/>
      <c r="AJY42" s="420"/>
      <c r="AJZ42" s="420"/>
      <c r="AKA42" s="420"/>
      <c r="AKB42" s="420"/>
      <c r="AKC42" s="420"/>
      <c r="AKD42" s="420"/>
      <c r="AKE42" s="420"/>
      <c r="AKF42" s="420"/>
      <c r="AKG42" s="420"/>
      <c r="AKH42" s="420"/>
      <c r="AKI42" s="420"/>
      <c r="AKJ42" s="420"/>
      <c r="AKK42" s="420"/>
      <c r="AKL42" s="420"/>
      <c r="AKM42" s="420"/>
      <c r="AKN42" s="420"/>
      <c r="AKO42" s="420"/>
      <c r="AKP42" s="420"/>
      <c r="AKQ42" s="420"/>
      <c r="AKR42" s="420"/>
      <c r="AKS42" s="420"/>
      <c r="AKT42" s="420"/>
      <c r="AKU42" s="420"/>
      <c r="AKV42" s="420"/>
      <c r="AKW42" s="420"/>
      <c r="AKX42" s="420"/>
      <c r="AKY42" s="420"/>
      <c r="AKZ42" s="420"/>
      <c r="ALA42" s="420"/>
      <c r="ALB42" s="420"/>
      <c r="ALC42" s="420"/>
      <c r="ALD42" s="420"/>
      <c r="ALE42" s="420"/>
      <c r="ALF42" s="420"/>
      <c r="ALG42" s="420"/>
      <c r="ALH42" s="420"/>
      <c r="ALI42" s="420"/>
      <c r="ALJ42" s="420"/>
      <c r="ALK42" s="420"/>
      <c r="ALL42" s="420"/>
      <c r="ALM42" s="420"/>
      <c r="ALN42" s="420"/>
      <c r="ALO42" s="420"/>
      <c r="ALP42" s="420"/>
      <c r="ALQ42" s="420"/>
      <c r="ALR42" s="420"/>
      <c r="ALS42" s="420"/>
      <c r="ALT42" s="420"/>
      <c r="ALU42" s="420"/>
      <c r="ALV42" s="420"/>
      <c r="ALW42" s="420"/>
      <c r="ALX42" s="420"/>
      <c r="ALY42" s="420"/>
      <c r="ALZ42" s="420"/>
      <c r="AMA42" s="420"/>
      <c r="AMB42" s="420"/>
      <c r="AMC42" s="420"/>
      <c r="AMD42" s="420"/>
      <c r="AME42" s="420"/>
      <c r="AMF42" s="420"/>
      <c r="AMG42" s="420"/>
      <c r="AMH42" s="420"/>
      <c r="AMI42" s="420"/>
      <c r="AMJ42" s="420"/>
      <c r="AMK42" s="420"/>
      <c r="AML42" s="420"/>
      <c r="AMM42" s="420"/>
      <c r="AMN42" s="420"/>
      <c r="AMO42" s="420"/>
      <c r="AMP42" s="420"/>
      <c r="AMQ42" s="420"/>
      <c r="AMR42" s="420"/>
      <c r="AMS42" s="420"/>
      <c r="AMT42" s="420"/>
      <c r="AMU42" s="420"/>
      <c r="AMV42" s="420"/>
      <c r="AMW42" s="420"/>
      <c r="AMX42" s="420"/>
      <c r="AMY42" s="420"/>
      <c r="AMZ42" s="420"/>
      <c r="ANA42" s="420"/>
      <c r="ANB42" s="420"/>
      <c r="ANC42" s="420"/>
      <c r="AND42" s="420"/>
      <c r="ANE42" s="420"/>
      <c r="ANF42" s="420"/>
      <c r="ANG42" s="420"/>
      <c r="ANH42" s="420"/>
      <c r="ANI42" s="420"/>
      <c r="ANJ42" s="420"/>
      <c r="ANK42" s="420"/>
      <c r="ANL42" s="420"/>
      <c r="ANM42" s="420"/>
      <c r="ANN42" s="420"/>
      <c r="ANO42" s="420"/>
      <c r="ANP42" s="420"/>
      <c r="ANQ42" s="420"/>
      <c r="ANR42" s="420"/>
      <c r="ANS42" s="420"/>
      <c r="ANT42" s="420"/>
      <c r="ANU42" s="420"/>
      <c r="ANV42" s="420"/>
      <c r="ANW42" s="420"/>
      <c r="ANX42" s="420"/>
      <c r="ANY42" s="420"/>
      <c r="ANZ42" s="420"/>
      <c r="AOA42" s="420"/>
      <c r="AOB42" s="420"/>
      <c r="AOC42" s="420"/>
      <c r="AOD42" s="420"/>
      <c r="AOE42" s="420"/>
      <c r="AOF42" s="420"/>
      <c r="AOG42" s="420"/>
      <c r="AOH42" s="420"/>
      <c r="AOI42" s="420"/>
      <c r="AOJ42" s="420"/>
      <c r="AOK42" s="420"/>
      <c r="AOL42" s="420"/>
      <c r="AOM42" s="420"/>
      <c r="AON42" s="420"/>
      <c r="AOO42" s="420"/>
      <c r="AOP42" s="420"/>
      <c r="AOQ42" s="420"/>
      <c r="AOR42" s="420"/>
      <c r="AOS42" s="420"/>
      <c r="AOT42" s="420"/>
      <c r="AOU42" s="420"/>
      <c r="AOV42" s="420"/>
      <c r="AOW42" s="420"/>
      <c r="AOX42" s="420"/>
      <c r="AOY42" s="420"/>
      <c r="AOZ42" s="420"/>
      <c r="APA42" s="420"/>
      <c r="APB42" s="420"/>
      <c r="APC42" s="420"/>
      <c r="APD42" s="420"/>
      <c r="APE42" s="420"/>
      <c r="APF42" s="420"/>
      <c r="APG42" s="420"/>
      <c r="APH42" s="420"/>
      <c r="API42" s="420"/>
      <c r="APJ42" s="420"/>
      <c r="APK42" s="420"/>
      <c r="APL42" s="420"/>
      <c r="APM42" s="420"/>
      <c r="APN42" s="420"/>
      <c r="APO42" s="420"/>
      <c r="APP42" s="420"/>
      <c r="APQ42" s="420"/>
      <c r="APR42" s="420"/>
      <c r="APS42" s="420"/>
      <c r="APT42" s="420"/>
      <c r="APU42" s="420"/>
      <c r="APV42" s="420"/>
      <c r="APW42" s="420"/>
      <c r="APX42" s="420"/>
      <c r="APY42" s="420"/>
      <c r="APZ42" s="420"/>
      <c r="AQA42" s="420"/>
      <c r="AQB42" s="420"/>
      <c r="AQC42" s="420"/>
      <c r="AQD42" s="420"/>
      <c r="AQE42" s="420"/>
      <c r="AQF42" s="420"/>
      <c r="AQG42" s="420"/>
      <c r="AQH42" s="420"/>
      <c r="AQI42" s="420"/>
      <c r="AQJ42" s="420"/>
      <c r="AQK42" s="420"/>
      <c r="AQL42" s="420"/>
      <c r="AQM42" s="420"/>
      <c r="AQN42" s="420"/>
      <c r="AQO42" s="420"/>
      <c r="AQP42" s="420"/>
      <c r="AQQ42" s="420"/>
      <c r="AQR42" s="420"/>
      <c r="AQS42" s="420"/>
      <c r="AQT42" s="420"/>
      <c r="AQU42" s="420"/>
      <c r="AQV42" s="420"/>
      <c r="AQW42" s="420"/>
      <c r="AQX42" s="420"/>
      <c r="AQY42" s="420"/>
      <c r="AQZ42" s="420"/>
      <c r="ARA42" s="420"/>
      <c r="ARB42" s="420"/>
      <c r="ARC42" s="420"/>
      <c r="ARD42" s="420"/>
      <c r="ARE42" s="420"/>
      <c r="ARF42" s="420"/>
      <c r="ARG42" s="420"/>
      <c r="ARH42" s="420"/>
      <c r="ARI42" s="420"/>
      <c r="ARJ42" s="420"/>
      <c r="ARK42" s="420"/>
      <c r="ARL42" s="420"/>
      <c r="ARM42" s="420"/>
      <c r="ARN42" s="420"/>
      <c r="ARO42" s="420"/>
      <c r="ARP42" s="420"/>
      <c r="ARQ42" s="420"/>
      <c r="ARR42" s="420"/>
      <c r="ARS42" s="420"/>
      <c r="ART42" s="420"/>
      <c r="ARU42" s="420"/>
      <c r="ARV42" s="420"/>
      <c r="ARW42" s="420"/>
      <c r="ARX42" s="420"/>
      <c r="ARY42" s="420"/>
      <c r="ARZ42" s="420"/>
      <c r="ASA42" s="420"/>
      <c r="ASB42" s="420"/>
      <c r="ASC42" s="420"/>
      <c r="ASD42" s="420"/>
      <c r="ASE42" s="420"/>
      <c r="ASF42" s="420"/>
      <c r="ASG42" s="420"/>
      <c r="ASH42" s="420"/>
      <c r="ASI42" s="420"/>
      <c r="ASJ42" s="420"/>
      <c r="ASK42" s="420"/>
      <c r="ASL42" s="420"/>
      <c r="ASM42" s="420"/>
      <c r="ASN42" s="420"/>
      <c r="ASO42" s="420"/>
      <c r="ASP42" s="420"/>
      <c r="ASQ42" s="420"/>
      <c r="ASR42" s="420"/>
      <c r="ASS42" s="420"/>
      <c r="AST42" s="420"/>
      <c r="ASU42" s="420"/>
      <c r="ASV42" s="420"/>
      <c r="ASW42" s="420"/>
      <c r="ASX42" s="420"/>
      <c r="ASY42" s="420"/>
      <c r="ASZ42" s="420"/>
      <c r="ATA42" s="420"/>
      <c r="ATB42" s="420"/>
      <c r="ATC42" s="420"/>
      <c r="ATD42" s="420"/>
      <c r="ATE42" s="420"/>
      <c r="ATF42" s="420"/>
      <c r="ATG42" s="420"/>
      <c r="ATH42" s="420"/>
      <c r="ATI42" s="420"/>
      <c r="ATJ42" s="420"/>
      <c r="ATK42" s="420"/>
      <c r="ATL42" s="420"/>
      <c r="ATM42" s="420"/>
      <c r="ATN42" s="420"/>
      <c r="ATO42" s="420"/>
      <c r="ATP42" s="420"/>
      <c r="ATQ42" s="420"/>
      <c r="ATR42" s="420"/>
      <c r="ATS42" s="420"/>
      <c r="ATT42" s="420"/>
      <c r="ATU42" s="420"/>
      <c r="ATV42" s="420"/>
      <c r="ATW42" s="420"/>
      <c r="ATX42" s="420"/>
      <c r="ATY42" s="420"/>
      <c r="ATZ42" s="420"/>
      <c r="AUA42" s="420"/>
      <c r="AUB42" s="420"/>
      <c r="AUC42" s="420"/>
      <c r="AUD42" s="420"/>
      <c r="AUE42" s="420"/>
      <c r="AUF42" s="420"/>
      <c r="AUG42" s="420"/>
      <c r="AUH42" s="420"/>
      <c r="AUI42" s="420"/>
      <c r="AUJ42" s="420"/>
      <c r="AUK42" s="420"/>
      <c r="AUL42" s="420"/>
      <c r="AUM42" s="420"/>
      <c r="AUN42" s="420"/>
      <c r="AUO42" s="420"/>
      <c r="AUP42" s="420"/>
      <c r="AUQ42" s="420"/>
      <c r="AUR42" s="420"/>
      <c r="AUS42" s="420"/>
      <c r="AUT42" s="420"/>
      <c r="AUU42" s="420"/>
      <c r="AUV42" s="420"/>
      <c r="AUW42" s="420"/>
      <c r="AUX42" s="420"/>
      <c r="AUY42" s="420"/>
      <c r="AUZ42" s="420"/>
      <c r="AVA42" s="420"/>
      <c r="AVB42" s="420"/>
      <c r="AVC42" s="420"/>
      <c r="AVD42" s="420"/>
      <c r="AVE42" s="420"/>
      <c r="AVF42" s="420"/>
      <c r="AVG42" s="420"/>
      <c r="AVH42" s="420"/>
      <c r="AVI42" s="420"/>
      <c r="AVJ42" s="420"/>
      <c r="AVK42" s="420"/>
      <c r="AVL42" s="420"/>
      <c r="AVM42" s="420"/>
      <c r="AVN42" s="420"/>
      <c r="AVO42" s="420"/>
      <c r="AVP42" s="420"/>
      <c r="AVQ42" s="420"/>
      <c r="AVR42" s="420"/>
      <c r="AVS42" s="420"/>
      <c r="AVT42" s="420"/>
      <c r="AVU42" s="420"/>
      <c r="AVV42" s="420"/>
      <c r="AVW42" s="420"/>
      <c r="AVX42" s="420"/>
      <c r="AVY42" s="420"/>
      <c r="AVZ42" s="420"/>
      <c r="AWA42" s="420"/>
      <c r="AWB42" s="420"/>
      <c r="AWC42" s="420"/>
      <c r="AWD42" s="420"/>
      <c r="AWE42" s="420"/>
      <c r="AWF42" s="420"/>
      <c r="AWG42" s="420"/>
      <c r="AWH42" s="420"/>
      <c r="AWI42" s="420"/>
      <c r="AWJ42" s="420"/>
      <c r="AWK42" s="420"/>
      <c r="AWL42" s="420"/>
      <c r="AWM42" s="420"/>
      <c r="AWN42" s="420"/>
      <c r="AWO42" s="420"/>
      <c r="AWP42" s="420"/>
      <c r="AWQ42" s="420"/>
      <c r="AWR42" s="420"/>
      <c r="AWS42" s="420"/>
      <c r="AWT42" s="420"/>
      <c r="AWU42" s="420"/>
      <c r="AWV42" s="420"/>
      <c r="AWW42" s="420"/>
      <c r="AWX42" s="420"/>
      <c r="AWY42" s="420"/>
      <c r="AWZ42" s="420"/>
      <c r="AXA42" s="420"/>
      <c r="AXB42" s="420"/>
      <c r="AXC42" s="420"/>
      <c r="AXD42" s="420"/>
      <c r="AXE42" s="420"/>
      <c r="AXF42" s="420"/>
      <c r="AXG42" s="420"/>
      <c r="AXH42" s="420"/>
      <c r="AXI42" s="420"/>
      <c r="AXJ42" s="420"/>
      <c r="AXK42" s="420"/>
      <c r="AXL42" s="420"/>
      <c r="AXM42" s="420"/>
      <c r="AXN42" s="420"/>
      <c r="AXO42" s="420"/>
      <c r="AXP42" s="420"/>
      <c r="AXQ42" s="420"/>
      <c r="AXR42" s="420"/>
      <c r="AXS42" s="420"/>
      <c r="AXT42" s="420"/>
      <c r="AXU42" s="420"/>
      <c r="AXV42" s="420"/>
      <c r="AXW42" s="420"/>
      <c r="AXX42" s="420"/>
      <c r="AXY42" s="420"/>
      <c r="AXZ42" s="420"/>
      <c r="AYA42" s="420"/>
      <c r="AYB42" s="420"/>
      <c r="AYC42" s="420"/>
      <c r="AYD42" s="420"/>
      <c r="AYE42" s="420"/>
      <c r="AYF42" s="420"/>
      <c r="AYG42" s="420"/>
      <c r="AYH42" s="420"/>
      <c r="AYI42" s="420"/>
      <c r="AYJ42" s="420"/>
      <c r="AYK42" s="420"/>
      <c r="AYL42" s="420"/>
      <c r="AYM42" s="420"/>
      <c r="AYN42" s="420"/>
      <c r="AYO42" s="420"/>
      <c r="AYP42" s="420"/>
      <c r="AYQ42" s="420"/>
      <c r="AYR42" s="420"/>
      <c r="AYS42" s="420"/>
      <c r="AYT42" s="420"/>
      <c r="AYU42" s="420"/>
      <c r="AYV42" s="420"/>
      <c r="AYW42" s="420"/>
      <c r="AYX42" s="420"/>
      <c r="AYY42" s="420"/>
      <c r="AYZ42" s="420"/>
      <c r="AZA42" s="420"/>
      <c r="AZB42" s="420"/>
      <c r="AZC42" s="420"/>
      <c r="AZD42" s="420"/>
      <c r="AZE42" s="420"/>
      <c r="AZF42" s="420"/>
      <c r="AZG42" s="420"/>
      <c r="AZH42" s="420"/>
      <c r="AZI42" s="420"/>
      <c r="AZJ42" s="420"/>
      <c r="AZK42" s="420"/>
      <c r="AZL42" s="420"/>
      <c r="AZM42" s="420"/>
      <c r="AZN42" s="420"/>
      <c r="AZO42" s="420"/>
      <c r="AZP42" s="420"/>
      <c r="AZQ42" s="420"/>
      <c r="AZR42" s="420"/>
      <c r="AZS42" s="420"/>
      <c r="AZT42" s="420"/>
      <c r="AZU42" s="420"/>
      <c r="AZV42" s="420"/>
      <c r="AZW42" s="420"/>
      <c r="AZX42" s="420"/>
      <c r="AZY42" s="420"/>
      <c r="AZZ42" s="420"/>
      <c r="BAA42" s="420"/>
      <c r="BAB42" s="420"/>
      <c r="BAC42" s="420"/>
      <c r="BAD42" s="420"/>
      <c r="BAE42" s="420"/>
      <c r="BAF42" s="420"/>
      <c r="BAG42" s="420"/>
      <c r="BAH42" s="420"/>
      <c r="BAI42" s="420"/>
      <c r="BAJ42" s="420"/>
      <c r="BAK42" s="420"/>
      <c r="BAL42" s="420"/>
      <c r="BAM42" s="420"/>
      <c r="BAN42" s="420"/>
      <c r="BAO42" s="420"/>
      <c r="BAP42" s="420"/>
      <c r="BAQ42" s="420"/>
      <c r="BAR42" s="420"/>
      <c r="BAS42" s="420"/>
      <c r="BAT42" s="420"/>
      <c r="BAU42" s="420"/>
      <c r="BAV42" s="420"/>
      <c r="BAW42" s="420"/>
      <c r="BAX42" s="420"/>
      <c r="BAY42" s="420"/>
      <c r="BAZ42" s="420"/>
      <c r="BBA42" s="420"/>
      <c r="BBB42" s="420"/>
      <c r="BBC42" s="420"/>
      <c r="BBD42" s="420"/>
      <c r="BBE42" s="420"/>
      <c r="BBF42" s="420"/>
      <c r="BBG42" s="420"/>
      <c r="BBH42" s="420"/>
      <c r="BBI42" s="420"/>
      <c r="BBJ42" s="420"/>
      <c r="BBK42" s="420"/>
      <c r="BBL42" s="420"/>
      <c r="BBM42" s="420"/>
      <c r="BBN42" s="420"/>
      <c r="BBO42" s="420"/>
      <c r="BBP42" s="420"/>
      <c r="BBQ42" s="420"/>
      <c r="BBR42" s="420"/>
      <c r="BBS42" s="420"/>
      <c r="BBT42" s="420"/>
      <c r="BBU42" s="420"/>
      <c r="BBV42" s="420"/>
      <c r="BBW42" s="420"/>
      <c r="BBX42" s="420"/>
      <c r="BBY42" s="420"/>
      <c r="BBZ42" s="420"/>
      <c r="BCA42" s="420"/>
      <c r="BCB42" s="420"/>
      <c r="BCC42" s="420"/>
      <c r="BCD42" s="420"/>
      <c r="BCE42" s="420"/>
      <c r="BCF42" s="420"/>
      <c r="BCG42" s="420"/>
      <c r="BCH42" s="420"/>
      <c r="BCI42" s="420"/>
      <c r="BCJ42" s="420"/>
      <c r="BCK42" s="420"/>
      <c r="BCL42" s="420"/>
      <c r="BCM42" s="420"/>
      <c r="BCN42" s="420"/>
      <c r="BCO42" s="420"/>
      <c r="BCP42" s="420"/>
      <c r="BCQ42" s="420"/>
      <c r="BCR42" s="420"/>
      <c r="BCS42" s="420"/>
      <c r="BCT42" s="420"/>
      <c r="BCU42" s="420"/>
      <c r="BCV42" s="420"/>
      <c r="BCW42" s="420"/>
      <c r="BCX42" s="420"/>
      <c r="BCY42" s="420"/>
      <c r="BCZ42" s="420"/>
      <c r="BDA42" s="420"/>
      <c r="BDB42" s="420"/>
      <c r="BDC42" s="420"/>
      <c r="BDD42" s="420"/>
      <c r="BDE42" s="420"/>
      <c r="BDF42" s="420"/>
      <c r="BDG42" s="420"/>
      <c r="BDH42" s="420"/>
      <c r="BDI42" s="420"/>
      <c r="BDJ42" s="420"/>
      <c r="BDK42" s="420"/>
      <c r="BDL42" s="420"/>
      <c r="BDM42" s="420"/>
      <c r="BDN42" s="420"/>
      <c r="BDO42" s="420"/>
      <c r="BDP42" s="420"/>
      <c r="BDQ42" s="420"/>
      <c r="BDR42" s="420"/>
      <c r="BDS42" s="420"/>
      <c r="BDT42" s="420"/>
      <c r="BDU42" s="420"/>
      <c r="BDV42" s="420"/>
      <c r="BDW42" s="420"/>
      <c r="BDX42" s="420"/>
      <c r="BDY42" s="420"/>
      <c r="BDZ42" s="420"/>
      <c r="BEA42" s="420"/>
      <c r="BEB42" s="420"/>
      <c r="BEC42" s="420"/>
      <c r="BED42" s="420"/>
      <c r="BEE42" s="420"/>
      <c r="BEF42" s="420"/>
      <c r="BEG42" s="420"/>
      <c r="BEH42" s="420"/>
      <c r="BEI42" s="420"/>
      <c r="BEJ42" s="420"/>
      <c r="BEK42" s="420"/>
      <c r="BEL42" s="420"/>
      <c r="BEM42" s="420"/>
      <c r="BEN42" s="420"/>
      <c r="BEO42" s="420"/>
      <c r="BEP42" s="420"/>
      <c r="BEQ42" s="420"/>
      <c r="BER42" s="420"/>
      <c r="BES42" s="420"/>
      <c r="BET42" s="420"/>
      <c r="BEU42" s="420"/>
      <c r="BEV42" s="420"/>
      <c r="BEW42" s="420"/>
      <c r="BEX42" s="420"/>
      <c r="BEY42" s="420"/>
      <c r="BEZ42" s="420"/>
      <c r="BFA42" s="420"/>
      <c r="BFB42" s="420"/>
      <c r="BFC42" s="420"/>
      <c r="BFD42" s="420"/>
      <c r="BFE42" s="420"/>
      <c r="BFF42" s="420"/>
      <c r="BFG42" s="420"/>
      <c r="BFH42" s="420"/>
      <c r="BFI42" s="420"/>
      <c r="BFJ42" s="420"/>
      <c r="BFK42" s="420"/>
      <c r="BFL42" s="420"/>
      <c r="BFM42" s="420"/>
      <c r="BFN42" s="420"/>
      <c r="BFO42" s="420"/>
      <c r="BFP42" s="420"/>
      <c r="BFQ42" s="420"/>
      <c r="BFR42" s="420"/>
      <c r="BFS42" s="420"/>
      <c r="BFT42" s="420"/>
      <c r="BFU42" s="420"/>
      <c r="BFV42" s="420"/>
      <c r="BFW42" s="420"/>
      <c r="BFX42" s="420"/>
      <c r="BFY42" s="420"/>
      <c r="BFZ42" s="420"/>
      <c r="BGA42" s="420"/>
      <c r="BGB42" s="420"/>
      <c r="BGC42" s="420"/>
      <c r="BGD42" s="420"/>
      <c r="BGE42" s="420"/>
      <c r="BGF42" s="420"/>
      <c r="BGG42" s="420"/>
      <c r="BGH42" s="420"/>
      <c r="BGI42" s="420"/>
      <c r="BGJ42" s="420"/>
      <c r="BGK42" s="420"/>
      <c r="BGL42" s="420"/>
      <c r="BGM42" s="420"/>
      <c r="BGN42" s="420"/>
      <c r="BGO42" s="420"/>
      <c r="BGP42" s="420"/>
      <c r="BGQ42" s="420"/>
      <c r="BGR42" s="420"/>
      <c r="BGS42" s="420"/>
      <c r="BGT42" s="420"/>
      <c r="BGU42" s="420"/>
      <c r="BGV42" s="420"/>
      <c r="BGW42" s="420"/>
      <c r="BGX42" s="420"/>
      <c r="BGY42" s="420"/>
      <c r="BGZ42" s="420"/>
      <c r="BHA42" s="420"/>
      <c r="BHB42" s="420"/>
      <c r="BHC42" s="420"/>
      <c r="BHD42" s="420"/>
      <c r="BHE42" s="420"/>
      <c r="BHF42" s="420"/>
      <c r="BHG42" s="420"/>
      <c r="BHH42" s="420"/>
      <c r="BHI42" s="420"/>
      <c r="BHJ42" s="420"/>
      <c r="BHK42" s="420"/>
      <c r="BHL42" s="420"/>
      <c r="BHM42" s="420"/>
      <c r="BHN42" s="420"/>
      <c r="BHO42" s="420"/>
      <c r="BHP42" s="420"/>
      <c r="BHQ42" s="420"/>
      <c r="BHR42" s="420"/>
      <c r="BHS42" s="420"/>
      <c r="BHT42" s="420"/>
      <c r="BHU42" s="420"/>
      <c r="BHV42" s="420"/>
      <c r="BHW42" s="420"/>
      <c r="BHX42" s="420"/>
      <c r="BHY42" s="420"/>
      <c r="BHZ42" s="420"/>
      <c r="BIA42" s="420"/>
      <c r="BIB42" s="420"/>
      <c r="BIC42" s="420"/>
      <c r="BID42" s="420"/>
      <c r="BIE42" s="420"/>
      <c r="BIF42" s="420"/>
      <c r="BIG42" s="420"/>
      <c r="BIH42" s="420"/>
      <c r="BII42" s="420"/>
      <c r="BIJ42" s="420"/>
      <c r="BIK42" s="420"/>
      <c r="BIL42" s="420"/>
      <c r="BIM42" s="420"/>
      <c r="BIN42" s="420"/>
      <c r="BIO42" s="420"/>
      <c r="BIP42" s="420"/>
      <c r="BIQ42" s="420"/>
      <c r="BIR42" s="420"/>
      <c r="BIS42" s="420"/>
      <c r="BIT42" s="420"/>
      <c r="BIU42" s="420"/>
      <c r="BIV42" s="420"/>
      <c r="BIW42" s="420"/>
      <c r="BIX42" s="420"/>
      <c r="BIY42" s="420"/>
      <c r="BIZ42" s="420"/>
      <c r="BJA42" s="420"/>
      <c r="BJB42" s="420"/>
      <c r="BJC42" s="420"/>
      <c r="BJD42" s="420"/>
      <c r="BJE42" s="420"/>
      <c r="BJF42" s="420"/>
      <c r="BJG42" s="420"/>
      <c r="BJH42" s="420"/>
      <c r="BJI42" s="420"/>
      <c r="BJJ42" s="420"/>
      <c r="BJK42" s="420"/>
      <c r="BJL42" s="420"/>
      <c r="BJM42" s="420"/>
      <c r="BJN42" s="420"/>
      <c r="BJO42" s="420"/>
      <c r="BJP42" s="420"/>
      <c r="BJQ42" s="420"/>
      <c r="BJR42" s="420"/>
      <c r="BJS42" s="420"/>
      <c r="BJT42" s="420"/>
      <c r="BJU42" s="420"/>
      <c r="BJV42" s="420"/>
      <c r="BJW42" s="420"/>
      <c r="BJX42" s="420"/>
      <c r="BJY42" s="420"/>
      <c r="BJZ42" s="420"/>
      <c r="BKA42" s="420"/>
      <c r="BKB42" s="420"/>
      <c r="BKC42" s="420"/>
      <c r="BKD42" s="420"/>
      <c r="BKE42" s="420"/>
      <c r="BKF42" s="420"/>
      <c r="BKG42" s="420"/>
      <c r="BKH42" s="420"/>
      <c r="BKI42" s="420"/>
      <c r="BKJ42" s="420"/>
      <c r="BKK42" s="420"/>
      <c r="BKL42" s="420"/>
      <c r="BKM42" s="420"/>
      <c r="BKN42" s="420"/>
      <c r="BKO42" s="420"/>
      <c r="BKP42" s="420"/>
      <c r="BKQ42" s="420"/>
      <c r="BKR42" s="420"/>
      <c r="BKS42" s="420"/>
      <c r="BKT42" s="420"/>
      <c r="BKU42" s="420"/>
      <c r="BKV42" s="420"/>
      <c r="BKW42" s="420"/>
      <c r="BKX42" s="420"/>
      <c r="BKY42" s="420"/>
      <c r="BKZ42" s="420"/>
      <c r="BLA42" s="420"/>
      <c r="BLB42" s="420"/>
      <c r="BLC42" s="420"/>
      <c r="BLD42" s="420"/>
      <c r="BLE42" s="420"/>
      <c r="BLF42" s="420"/>
      <c r="BLG42" s="420"/>
      <c r="BLH42" s="420"/>
      <c r="BLI42" s="420"/>
      <c r="BLJ42" s="420"/>
      <c r="BLK42" s="420"/>
      <c r="BLL42" s="420"/>
      <c r="BLM42" s="420"/>
      <c r="BLN42" s="420"/>
      <c r="BLO42" s="420"/>
      <c r="BLP42" s="420"/>
      <c r="BLQ42" s="420"/>
      <c r="BLR42" s="420"/>
      <c r="BLS42" s="420"/>
      <c r="BLT42" s="420"/>
      <c r="BLU42" s="420"/>
      <c r="BLV42" s="420"/>
      <c r="BLW42" s="420"/>
      <c r="BLX42" s="420"/>
      <c r="BLY42" s="420"/>
      <c r="BLZ42" s="420"/>
      <c r="BMA42" s="420"/>
      <c r="BMB42" s="420"/>
      <c r="BMC42" s="420"/>
      <c r="BMD42" s="420"/>
      <c r="BME42" s="420"/>
      <c r="BMF42" s="420"/>
      <c r="BMG42" s="420"/>
      <c r="BMH42" s="420"/>
      <c r="BMI42" s="420"/>
      <c r="BMJ42" s="420"/>
      <c r="BMK42" s="420"/>
      <c r="BML42" s="420"/>
      <c r="BMM42" s="420"/>
      <c r="BMN42" s="420"/>
      <c r="BMO42" s="420"/>
      <c r="BMP42" s="420"/>
      <c r="BMQ42" s="420"/>
      <c r="BMR42" s="420"/>
      <c r="BMS42" s="420"/>
      <c r="BMT42" s="420"/>
      <c r="BMU42" s="420"/>
      <c r="BMV42" s="420"/>
      <c r="BMW42" s="420"/>
      <c r="BMX42" s="420"/>
      <c r="BMY42" s="420"/>
      <c r="BMZ42" s="420"/>
      <c r="BNA42" s="420"/>
      <c r="BNB42" s="420"/>
      <c r="BNC42" s="420"/>
      <c r="BND42" s="420"/>
      <c r="BNE42" s="420"/>
      <c r="BNF42" s="420"/>
      <c r="BNG42" s="420"/>
      <c r="BNH42" s="420"/>
      <c r="BNI42" s="420"/>
      <c r="BNJ42" s="420"/>
      <c r="BNK42" s="420"/>
      <c r="BNL42" s="420"/>
      <c r="BNM42" s="420"/>
      <c r="BNN42" s="420"/>
      <c r="BNO42" s="420"/>
      <c r="BNP42" s="420"/>
      <c r="BNQ42" s="420"/>
      <c r="BNR42" s="420"/>
      <c r="BNS42" s="420"/>
      <c r="BNT42" s="420"/>
      <c r="BNU42" s="420"/>
      <c r="BNV42" s="420"/>
      <c r="BNW42" s="420"/>
      <c r="BNX42" s="420"/>
      <c r="BNY42" s="420"/>
      <c r="BNZ42" s="420"/>
      <c r="BOA42" s="420"/>
      <c r="BOB42" s="420"/>
      <c r="BOC42" s="420"/>
      <c r="BOD42" s="420"/>
      <c r="BOE42" s="420"/>
      <c r="BOF42" s="420"/>
      <c r="BOG42" s="420"/>
      <c r="BOH42" s="420"/>
      <c r="BOI42" s="420"/>
      <c r="BOJ42" s="420"/>
      <c r="BOK42" s="420"/>
      <c r="BOL42" s="420"/>
      <c r="BOM42" s="420"/>
      <c r="BON42" s="420"/>
      <c r="BOO42" s="420"/>
      <c r="BOP42" s="420"/>
      <c r="BOQ42" s="420"/>
      <c r="BOR42" s="420"/>
      <c r="BOS42" s="420"/>
      <c r="BOT42" s="420"/>
      <c r="BOU42" s="420"/>
      <c r="BOV42" s="420"/>
      <c r="BOW42" s="420"/>
      <c r="BOX42" s="420"/>
      <c r="BOY42" s="420"/>
      <c r="BOZ42" s="420"/>
      <c r="BPA42" s="420"/>
      <c r="BPB42" s="420"/>
      <c r="BPC42" s="420"/>
      <c r="BPD42" s="420"/>
      <c r="BPE42" s="420"/>
      <c r="BPF42" s="420"/>
      <c r="BPG42" s="420"/>
      <c r="BPH42" s="420"/>
      <c r="BPI42" s="420"/>
      <c r="BPJ42" s="420"/>
      <c r="BPK42" s="420"/>
      <c r="BPL42" s="420"/>
      <c r="BPM42" s="420"/>
      <c r="BPN42" s="420"/>
      <c r="BPO42" s="420"/>
      <c r="BPP42" s="420"/>
      <c r="BPQ42" s="420"/>
      <c r="BPR42" s="420"/>
      <c r="BPS42" s="420"/>
      <c r="BPT42" s="420"/>
      <c r="BPU42" s="420"/>
      <c r="BPV42" s="420"/>
      <c r="BPW42" s="420"/>
      <c r="BPX42" s="420"/>
      <c r="BPY42" s="420"/>
      <c r="BPZ42" s="420"/>
      <c r="BQA42" s="420"/>
      <c r="BQB42" s="420"/>
      <c r="BQC42" s="420"/>
      <c r="BQD42" s="420"/>
      <c r="BQE42" s="420"/>
      <c r="BQF42" s="420"/>
      <c r="BQG42" s="420"/>
      <c r="BQH42" s="420"/>
      <c r="BQI42" s="420"/>
      <c r="BQJ42" s="420"/>
      <c r="BQK42" s="420"/>
      <c r="BQL42" s="420"/>
      <c r="BQM42" s="420"/>
      <c r="BQN42" s="420"/>
      <c r="BQO42" s="420"/>
      <c r="BQP42" s="420"/>
      <c r="BQQ42" s="420"/>
      <c r="BQR42" s="420"/>
      <c r="BQS42" s="420"/>
      <c r="BQT42" s="420"/>
      <c r="BQU42" s="420"/>
      <c r="BQV42" s="420"/>
      <c r="BQW42" s="420"/>
      <c r="BQX42" s="420"/>
      <c r="BQY42" s="420"/>
      <c r="BQZ42" s="420"/>
      <c r="BRA42" s="420"/>
      <c r="BRB42" s="420"/>
      <c r="BRC42" s="420"/>
      <c r="BRD42" s="420"/>
      <c r="BRE42" s="420"/>
      <c r="BRF42" s="420"/>
      <c r="BRG42" s="420"/>
      <c r="BRH42" s="420"/>
      <c r="BRI42" s="420"/>
      <c r="BRJ42" s="420"/>
      <c r="BRK42" s="420"/>
      <c r="BRL42" s="420"/>
      <c r="BRM42" s="420"/>
      <c r="BRN42" s="420"/>
      <c r="BRO42" s="420"/>
      <c r="BRP42" s="420"/>
      <c r="BRQ42" s="420"/>
      <c r="BRR42" s="420"/>
      <c r="BRS42" s="420"/>
      <c r="BRT42" s="420"/>
      <c r="BRU42" s="420"/>
      <c r="BRV42" s="420"/>
      <c r="BRW42" s="420"/>
      <c r="BRX42" s="420"/>
      <c r="BRY42" s="420"/>
      <c r="BRZ42" s="420"/>
      <c r="BSA42" s="420"/>
      <c r="BSB42" s="420"/>
      <c r="BSC42" s="420"/>
      <c r="BSD42" s="420"/>
      <c r="BSE42" s="420"/>
      <c r="BSF42" s="420"/>
      <c r="BSG42" s="420"/>
      <c r="BSH42" s="420"/>
      <c r="BSI42" s="420"/>
      <c r="BSJ42" s="420"/>
      <c r="BSK42" s="420"/>
      <c r="BSL42" s="420"/>
      <c r="BSM42" s="420"/>
      <c r="BSN42" s="420"/>
      <c r="BSO42" s="420"/>
      <c r="BSP42" s="420"/>
      <c r="BSQ42" s="420"/>
      <c r="BSR42" s="420"/>
      <c r="BSS42" s="420"/>
      <c r="BST42" s="420"/>
      <c r="BSU42" s="420"/>
      <c r="BSV42" s="420"/>
      <c r="BSW42" s="420"/>
      <c r="BSX42" s="420"/>
      <c r="BSY42" s="420"/>
      <c r="BSZ42" s="420"/>
      <c r="BTA42" s="420"/>
      <c r="BTB42" s="420"/>
      <c r="BTC42" s="420"/>
      <c r="BTD42" s="420"/>
      <c r="BTE42" s="420"/>
      <c r="BTF42" s="420"/>
      <c r="BTG42" s="420"/>
      <c r="BTH42" s="420"/>
      <c r="BTI42" s="420"/>
      <c r="BTJ42" s="420"/>
      <c r="BTK42" s="420"/>
      <c r="BTL42" s="420"/>
      <c r="BTM42" s="420"/>
      <c r="BTN42" s="420"/>
      <c r="BTO42" s="420"/>
      <c r="BTP42" s="420"/>
      <c r="BTQ42" s="420"/>
      <c r="BTR42" s="420"/>
      <c r="BTS42" s="420"/>
      <c r="BTT42" s="420"/>
      <c r="BTU42" s="420"/>
      <c r="BTV42" s="420"/>
      <c r="BTW42" s="420"/>
      <c r="BTX42" s="420"/>
      <c r="BTY42" s="420"/>
      <c r="BTZ42" s="420"/>
      <c r="BUA42" s="420"/>
      <c r="BUB42" s="420"/>
      <c r="BUC42" s="420"/>
      <c r="BUD42" s="420"/>
      <c r="BUE42" s="420"/>
      <c r="BUF42" s="420"/>
      <c r="BUG42" s="420"/>
      <c r="BUH42" s="420"/>
      <c r="BUI42" s="420"/>
      <c r="BUJ42" s="420"/>
      <c r="BUK42" s="420"/>
      <c r="BUL42" s="420"/>
      <c r="BUM42" s="420"/>
      <c r="BUN42" s="420"/>
      <c r="BUO42" s="420"/>
      <c r="BUP42" s="420"/>
      <c r="BUQ42" s="420"/>
      <c r="BUR42" s="420"/>
      <c r="BUS42" s="420"/>
      <c r="BUT42" s="420"/>
      <c r="BUU42" s="420"/>
      <c r="BUV42" s="420"/>
      <c r="BUW42" s="420"/>
      <c r="BUX42" s="420"/>
      <c r="BUY42" s="420"/>
      <c r="BUZ42" s="420"/>
      <c r="BVA42" s="420"/>
      <c r="BVB42" s="420"/>
      <c r="BVC42" s="420"/>
      <c r="BVD42" s="420"/>
      <c r="BVE42" s="420"/>
      <c r="BVF42" s="420"/>
      <c r="BVG42" s="420"/>
      <c r="BVH42" s="420"/>
      <c r="BVI42" s="420"/>
      <c r="BVJ42" s="420"/>
      <c r="BVK42" s="420"/>
      <c r="BVL42" s="420"/>
      <c r="BVM42" s="420"/>
      <c r="BVN42" s="420"/>
      <c r="BVO42" s="420"/>
      <c r="BVP42" s="420"/>
      <c r="BVQ42" s="420"/>
      <c r="BVR42" s="420"/>
      <c r="BVS42" s="420"/>
      <c r="BVT42" s="420"/>
      <c r="BVU42" s="420"/>
      <c r="BVV42" s="420"/>
      <c r="BVW42" s="420"/>
      <c r="BVX42" s="420"/>
      <c r="BVY42" s="420"/>
      <c r="BVZ42" s="420"/>
      <c r="BWA42" s="420"/>
      <c r="BWB42" s="420"/>
      <c r="BWC42" s="420"/>
      <c r="BWD42" s="420"/>
      <c r="BWE42" s="420"/>
      <c r="BWF42" s="420"/>
      <c r="BWG42" s="420"/>
      <c r="BWH42" s="420"/>
      <c r="BWI42" s="420"/>
      <c r="BWJ42" s="420"/>
      <c r="BWK42" s="420"/>
      <c r="BWL42" s="420"/>
      <c r="BWM42" s="420"/>
      <c r="BWN42" s="420"/>
      <c r="BWO42" s="420"/>
      <c r="BWP42" s="420"/>
      <c r="BWQ42" s="420"/>
      <c r="BWR42" s="420"/>
      <c r="BWS42" s="420"/>
      <c r="BWT42" s="420"/>
      <c r="BWU42" s="420"/>
      <c r="BWV42" s="420"/>
      <c r="BWW42" s="420"/>
      <c r="BWX42" s="420"/>
      <c r="BWY42" s="420"/>
      <c r="BWZ42" s="420"/>
      <c r="BXA42" s="420"/>
      <c r="BXB42" s="420"/>
      <c r="BXC42" s="420"/>
      <c r="BXD42" s="420"/>
      <c r="BXE42" s="420"/>
      <c r="BXF42" s="420"/>
      <c r="BXG42" s="420"/>
      <c r="BXH42" s="420"/>
      <c r="BXI42" s="420"/>
      <c r="BXJ42" s="420"/>
      <c r="BXK42" s="420"/>
      <c r="BXL42" s="420"/>
      <c r="BXM42" s="420"/>
      <c r="BXN42" s="420"/>
      <c r="BXO42" s="420"/>
      <c r="BXP42" s="420"/>
      <c r="BXQ42" s="420"/>
      <c r="BXR42" s="420"/>
      <c r="BXS42" s="420"/>
      <c r="BXT42" s="420"/>
      <c r="BXU42" s="420"/>
      <c r="BXV42" s="420"/>
      <c r="BXW42" s="420"/>
      <c r="BXX42" s="420"/>
      <c r="BXY42" s="420"/>
      <c r="BXZ42" s="420"/>
      <c r="BYA42" s="420"/>
      <c r="BYB42" s="420"/>
      <c r="BYC42" s="420"/>
      <c r="BYD42" s="420"/>
      <c r="BYE42" s="420"/>
      <c r="BYF42" s="420"/>
      <c r="BYG42" s="420"/>
      <c r="BYH42" s="420"/>
      <c r="BYI42" s="420"/>
      <c r="BYJ42" s="420"/>
      <c r="BYK42" s="420"/>
      <c r="BYL42" s="420"/>
      <c r="BYM42" s="420"/>
      <c r="BYN42" s="420"/>
      <c r="BYO42" s="420"/>
      <c r="BYP42" s="420"/>
      <c r="BYQ42" s="420"/>
      <c r="BYR42" s="420"/>
      <c r="BYS42" s="420"/>
      <c r="BYT42" s="420"/>
      <c r="BYU42" s="420"/>
      <c r="BYV42" s="420"/>
      <c r="BYW42" s="420"/>
      <c r="BYX42" s="420"/>
      <c r="BYY42" s="420"/>
      <c r="BYZ42" s="420"/>
      <c r="BZA42" s="420"/>
      <c r="BZB42" s="420"/>
      <c r="BZC42" s="420"/>
      <c r="BZD42" s="420"/>
      <c r="BZE42" s="420"/>
      <c r="BZF42" s="420"/>
      <c r="BZG42" s="420"/>
      <c r="BZH42" s="420"/>
      <c r="BZI42" s="420"/>
      <c r="BZJ42" s="420"/>
      <c r="BZK42" s="420"/>
      <c r="BZL42" s="420"/>
      <c r="BZM42" s="420"/>
      <c r="BZN42" s="420"/>
      <c r="BZO42" s="420"/>
      <c r="BZP42" s="420"/>
      <c r="BZQ42" s="420"/>
      <c r="BZR42" s="420"/>
      <c r="BZS42" s="420"/>
      <c r="BZT42" s="420"/>
      <c r="BZU42" s="420"/>
      <c r="BZV42" s="420"/>
      <c r="BZW42" s="420"/>
      <c r="BZX42" s="420"/>
      <c r="BZY42" s="420"/>
      <c r="BZZ42" s="420"/>
      <c r="CAA42" s="420"/>
      <c r="CAB42" s="420"/>
      <c r="CAC42" s="420"/>
      <c r="CAD42" s="420"/>
      <c r="CAE42" s="420"/>
      <c r="CAF42" s="420"/>
      <c r="CAG42" s="420"/>
      <c r="CAH42" s="420"/>
      <c r="CAI42" s="420"/>
      <c r="CAJ42" s="420"/>
      <c r="CAK42" s="420"/>
      <c r="CAL42" s="420"/>
      <c r="CAM42" s="420"/>
      <c r="CAN42" s="420"/>
      <c r="CAO42" s="420"/>
      <c r="CAP42" s="420"/>
      <c r="CAQ42" s="420"/>
      <c r="CAR42" s="420"/>
      <c r="CAS42" s="420"/>
      <c r="CAT42" s="420"/>
      <c r="CAU42" s="420"/>
      <c r="CAV42" s="420"/>
      <c r="CAW42" s="420"/>
      <c r="CAX42" s="420"/>
      <c r="CAY42" s="420"/>
      <c r="CAZ42" s="420"/>
      <c r="CBA42" s="420"/>
      <c r="CBB42" s="420"/>
      <c r="CBC42" s="420"/>
      <c r="CBD42" s="420"/>
      <c r="CBE42" s="420"/>
      <c r="CBF42" s="420"/>
      <c r="CBG42" s="420"/>
      <c r="CBH42" s="420"/>
      <c r="CBI42" s="420"/>
      <c r="CBJ42" s="420"/>
      <c r="CBK42" s="420"/>
      <c r="CBL42" s="420"/>
      <c r="CBM42" s="420"/>
      <c r="CBN42" s="420"/>
      <c r="CBO42" s="420"/>
      <c r="CBP42" s="420"/>
      <c r="CBQ42" s="420"/>
      <c r="CBR42" s="420"/>
      <c r="CBS42" s="420"/>
      <c r="CBT42" s="420"/>
      <c r="CBU42" s="420"/>
      <c r="CBV42" s="420"/>
      <c r="CBW42" s="420"/>
      <c r="CBX42" s="420"/>
      <c r="CBY42" s="420"/>
      <c r="CBZ42" s="420"/>
      <c r="CCA42" s="420"/>
      <c r="CCB42" s="420"/>
      <c r="CCC42" s="420"/>
      <c r="CCD42" s="420"/>
      <c r="CCE42" s="420"/>
      <c r="CCF42" s="420"/>
      <c r="CCG42" s="420"/>
      <c r="CCH42" s="420"/>
      <c r="CCI42" s="420"/>
      <c r="CCJ42" s="420"/>
      <c r="CCK42" s="420"/>
      <c r="CCL42" s="420"/>
      <c r="CCM42" s="420"/>
      <c r="CCN42" s="420"/>
      <c r="CCO42" s="420"/>
      <c r="CCP42" s="420"/>
      <c r="CCQ42" s="420"/>
      <c r="CCR42" s="420"/>
      <c r="CCS42" s="420"/>
      <c r="CCT42" s="420"/>
      <c r="CCU42" s="420"/>
      <c r="CCV42" s="420"/>
      <c r="CCW42" s="420"/>
      <c r="CCX42" s="420"/>
      <c r="CCY42" s="420"/>
      <c r="CCZ42" s="420"/>
      <c r="CDA42" s="420"/>
      <c r="CDB42" s="420"/>
      <c r="CDC42" s="420"/>
      <c r="CDD42" s="420"/>
      <c r="CDE42" s="420"/>
      <c r="CDF42" s="420"/>
      <c r="CDG42" s="420"/>
      <c r="CDH42" s="420"/>
      <c r="CDI42" s="420"/>
      <c r="CDJ42" s="420"/>
      <c r="CDK42" s="420"/>
      <c r="CDL42" s="420"/>
      <c r="CDM42" s="420"/>
      <c r="CDN42" s="420"/>
      <c r="CDO42" s="420"/>
      <c r="CDP42" s="420"/>
      <c r="CDQ42" s="420"/>
      <c r="CDR42" s="420"/>
      <c r="CDS42" s="420"/>
      <c r="CDT42" s="420"/>
      <c r="CDU42" s="420"/>
      <c r="CDV42" s="420"/>
      <c r="CDW42" s="420"/>
      <c r="CDX42" s="420"/>
      <c r="CDY42" s="420"/>
      <c r="CDZ42" s="420"/>
      <c r="CEA42" s="420"/>
      <c r="CEB42" s="420"/>
      <c r="CEC42" s="420"/>
      <c r="CED42" s="420"/>
      <c r="CEE42" s="420"/>
      <c r="CEF42" s="420"/>
      <c r="CEG42" s="420"/>
      <c r="CEH42" s="420"/>
      <c r="CEI42" s="420"/>
      <c r="CEJ42" s="420"/>
      <c r="CEK42" s="420"/>
      <c r="CEL42" s="420"/>
      <c r="CEM42" s="420"/>
      <c r="CEN42" s="420"/>
      <c r="CEO42" s="420"/>
      <c r="CEP42" s="420"/>
      <c r="CEQ42" s="420"/>
      <c r="CER42" s="420"/>
      <c r="CES42" s="420"/>
      <c r="CET42" s="420"/>
      <c r="CEU42" s="420"/>
      <c r="CEV42" s="420"/>
      <c r="CEW42" s="420"/>
      <c r="CEX42" s="420"/>
      <c r="CEY42" s="420"/>
      <c r="CEZ42" s="420"/>
      <c r="CFA42" s="420"/>
      <c r="CFB42" s="420"/>
      <c r="CFC42" s="420"/>
      <c r="CFD42" s="420"/>
      <c r="CFE42" s="420"/>
      <c r="CFF42" s="420"/>
      <c r="CFG42" s="420"/>
      <c r="CFH42" s="420"/>
      <c r="CFI42" s="420"/>
      <c r="CFJ42" s="420"/>
      <c r="CFK42" s="420"/>
      <c r="CFL42" s="420"/>
      <c r="CFM42" s="420"/>
      <c r="CFN42" s="420"/>
      <c r="CFO42" s="420"/>
      <c r="CFP42" s="420"/>
      <c r="CFQ42" s="420"/>
      <c r="CFR42" s="420"/>
      <c r="CFS42" s="420"/>
      <c r="CFT42" s="420"/>
      <c r="CFU42" s="420"/>
      <c r="CFV42" s="420"/>
      <c r="CFW42" s="420"/>
      <c r="CFX42" s="420"/>
      <c r="CFY42" s="420"/>
      <c r="CFZ42" s="420"/>
      <c r="CGA42" s="420"/>
      <c r="CGB42" s="420"/>
      <c r="CGC42" s="420"/>
      <c r="CGD42" s="420"/>
      <c r="CGE42" s="420"/>
      <c r="CGF42" s="420"/>
      <c r="CGG42" s="420"/>
      <c r="CGH42" s="420"/>
      <c r="CGI42" s="420"/>
      <c r="CGJ42" s="420"/>
      <c r="CGK42" s="420"/>
      <c r="CGL42" s="420"/>
      <c r="CGM42" s="420"/>
      <c r="CGN42" s="420"/>
      <c r="CGO42" s="420"/>
      <c r="CGP42" s="420"/>
      <c r="CGQ42" s="420"/>
      <c r="CGR42" s="420"/>
      <c r="CGS42" s="420"/>
      <c r="CGT42" s="420"/>
      <c r="CGU42" s="420"/>
      <c r="CGV42" s="420"/>
      <c r="CGW42" s="420"/>
      <c r="CGX42" s="420"/>
      <c r="CGY42" s="420"/>
      <c r="CGZ42" s="420"/>
      <c r="CHA42" s="420"/>
      <c r="CHB42" s="420"/>
      <c r="CHC42" s="420"/>
      <c r="CHD42" s="420"/>
      <c r="CHE42" s="420"/>
      <c r="CHF42" s="420"/>
      <c r="CHG42" s="420"/>
      <c r="CHH42" s="420"/>
      <c r="CHI42" s="420"/>
      <c r="CHJ42" s="420"/>
      <c r="CHK42" s="420"/>
      <c r="CHL42" s="420"/>
      <c r="CHM42" s="420"/>
      <c r="CHN42" s="420"/>
      <c r="CHO42" s="420"/>
      <c r="CHP42" s="420"/>
      <c r="CHQ42" s="420"/>
      <c r="CHR42" s="420"/>
      <c r="CHS42" s="420"/>
      <c r="CHT42" s="420"/>
      <c r="CHU42" s="420"/>
      <c r="CHV42" s="420"/>
      <c r="CHW42" s="420"/>
      <c r="CHX42" s="420"/>
      <c r="CHY42" s="420"/>
      <c r="CHZ42" s="420"/>
      <c r="CIA42" s="420"/>
      <c r="CIB42" s="420"/>
      <c r="CIC42" s="420"/>
      <c r="CID42" s="420"/>
      <c r="CIE42" s="420"/>
      <c r="CIF42" s="420"/>
      <c r="CIG42" s="420"/>
      <c r="CIH42" s="420"/>
      <c r="CII42" s="420"/>
      <c r="CIJ42" s="420"/>
      <c r="CIK42" s="420"/>
      <c r="CIL42" s="420"/>
      <c r="CIM42" s="420"/>
      <c r="CIN42" s="420"/>
      <c r="CIO42" s="420"/>
      <c r="CIP42" s="420"/>
      <c r="CIQ42" s="420"/>
      <c r="CIR42" s="420"/>
      <c r="CIS42" s="420"/>
      <c r="CIT42" s="420"/>
      <c r="CIU42" s="420"/>
      <c r="CIV42" s="420"/>
      <c r="CIW42" s="420"/>
      <c r="CIX42" s="420"/>
      <c r="CIY42" s="420"/>
      <c r="CIZ42" s="420"/>
      <c r="CJA42" s="420"/>
      <c r="CJB42" s="420"/>
      <c r="CJC42" s="420"/>
      <c r="CJD42" s="420"/>
      <c r="CJE42" s="420"/>
      <c r="CJF42" s="420"/>
      <c r="CJG42" s="420"/>
      <c r="CJH42" s="420"/>
      <c r="CJI42" s="420"/>
      <c r="CJJ42" s="420"/>
      <c r="CJK42" s="420"/>
      <c r="CJL42" s="420"/>
      <c r="CJM42" s="420"/>
      <c r="CJN42" s="420"/>
      <c r="CJO42" s="420"/>
      <c r="CJP42" s="420"/>
      <c r="CJQ42" s="420"/>
      <c r="CJR42" s="420"/>
      <c r="CJS42" s="420"/>
      <c r="CJT42" s="420"/>
      <c r="CJU42" s="420"/>
      <c r="CJV42" s="420"/>
      <c r="CJW42" s="420"/>
      <c r="CJX42" s="420"/>
      <c r="CJY42" s="420"/>
      <c r="CJZ42" s="420"/>
      <c r="CKA42" s="420"/>
      <c r="CKB42" s="420"/>
      <c r="CKC42" s="420"/>
      <c r="CKD42" s="420"/>
      <c r="CKE42" s="420"/>
      <c r="CKF42" s="420"/>
      <c r="CKG42" s="420"/>
      <c r="CKH42" s="420"/>
      <c r="CKI42" s="420"/>
      <c r="CKJ42" s="420"/>
      <c r="CKK42" s="420"/>
      <c r="CKL42" s="420"/>
      <c r="CKM42" s="420"/>
      <c r="CKN42" s="420"/>
      <c r="CKO42" s="420"/>
      <c r="CKP42" s="420"/>
      <c r="CKQ42" s="420"/>
      <c r="CKR42" s="420"/>
      <c r="CKS42" s="420"/>
      <c r="CKT42" s="420"/>
      <c r="CKU42" s="420"/>
      <c r="CKV42" s="420"/>
      <c r="CKW42" s="420"/>
      <c r="CKX42" s="420"/>
      <c r="CKY42" s="420"/>
      <c r="CKZ42" s="420"/>
      <c r="CLA42" s="420"/>
      <c r="CLB42" s="420"/>
      <c r="CLC42" s="420"/>
      <c r="CLD42" s="420"/>
      <c r="CLE42" s="420"/>
      <c r="CLF42" s="420"/>
      <c r="CLG42" s="420"/>
      <c r="CLH42" s="420"/>
      <c r="CLI42" s="420"/>
      <c r="CLJ42" s="420"/>
      <c r="CLK42" s="420"/>
      <c r="CLL42" s="420"/>
      <c r="CLM42" s="420"/>
      <c r="CLN42" s="420"/>
      <c r="CLO42" s="420"/>
      <c r="CLP42" s="420"/>
      <c r="CLQ42" s="420"/>
      <c r="CLR42" s="420"/>
      <c r="CLS42" s="420"/>
      <c r="CLT42" s="420"/>
      <c r="CLU42" s="420"/>
      <c r="CLV42" s="420"/>
      <c r="CLW42" s="420"/>
      <c r="CLX42" s="420"/>
      <c r="CLY42" s="420"/>
      <c r="CLZ42" s="420"/>
      <c r="CMA42" s="420"/>
      <c r="CMB42" s="420"/>
      <c r="CMC42" s="420"/>
      <c r="CMD42" s="420"/>
      <c r="CME42" s="420"/>
      <c r="CMF42" s="420"/>
      <c r="CMG42" s="420"/>
      <c r="CMH42" s="420"/>
      <c r="CMI42" s="420"/>
      <c r="CMJ42" s="420"/>
      <c r="CMK42" s="420"/>
      <c r="CML42" s="420"/>
      <c r="CMM42" s="420"/>
      <c r="CMN42" s="420"/>
      <c r="CMO42" s="420"/>
      <c r="CMP42" s="420"/>
      <c r="CMQ42" s="420"/>
      <c r="CMR42" s="420"/>
      <c r="CMS42" s="420"/>
      <c r="CMT42" s="420"/>
      <c r="CMU42" s="420"/>
      <c r="CMV42" s="420"/>
      <c r="CMW42" s="420"/>
      <c r="CMX42" s="420"/>
      <c r="CMY42" s="420"/>
      <c r="CMZ42" s="420"/>
      <c r="CNA42" s="420"/>
      <c r="CNB42" s="420"/>
      <c r="CNC42" s="420"/>
      <c r="CND42" s="420"/>
      <c r="CNE42" s="420"/>
      <c r="CNF42" s="420"/>
      <c r="CNG42" s="420"/>
      <c r="CNH42" s="420"/>
      <c r="CNI42" s="420"/>
      <c r="CNJ42" s="420"/>
      <c r="CNK42" s="420"/>
      <c r="CNL42" s="420"/>
      <c r="CNM42" s="420"/>
      <c r="CNN42" s="420"/>
      <c r="CNO42" s="420"/>
      <c r="CNP42" s="420"/>
      <c r="CNQ42" s="420"/>
      <c r="CNR42" s="420"/>
      <c r="CNS42" s="420"/>
      <c r="CNT42" s="420"/>
      <c r="CNU42" s="420"/>
      <c r="CNV42" s="420"/>
      <c r="CNW42" s="420"/>
      <c r="CNX42" s="420"/>
      <c r="CNY42" s="420"/>
      <c r="CNZ42" s="420"/>
      <c r="COA42" s="420"/>
      <c r="COB42" s="420"/>
      <c r="COC42" s="420"/>
      <c r="COD42" s="420"/>
      <c r="COE42" s="420"/>
      <c r="COF42" s="420"/>
      <c r="COG42" s="420"/>
      <c r="COH42" s="420"/>
      <c r="COI42" s="420"/>
      <c r="COJ42" s="420"/>
      <c r="COK42" s="420"/>
      <c r="COL42" s="420"/>
      <c r="COM42" s="420"/>
      <c r="CON42" s="420"/>
      <c r="COO42" s="420"/>
      <c r="COP42" s="420"/>
      <c r="COQ42" s="420"/>
      <c r="COR42" s="420"/>
      <c r="COS42" s="420"/>
      <c r="COT42" s="420"/>
      <c r="COU42" s="420"/>
      <c r="COV42" s="420"/>
      <c r="COW42" s="420"/>
      <c r="COX42" s="420"/>
      <c r="COY42" s="420"/>
      <c r="COZ42" s="420"/>
      <c r="CPA42" s="420"/>
      <c r="CPB42" s="420"/>
      <c r="CPC42" s="420"/>
      <c r="CPD42" s="420"/>
      <c r="CPE42" s="420"/>
      <c r="CPF42" s="420"/>
      <c r="CPG42" s="420"/>
      <c r="CPH42" s="420"/>
      <c r="CPI42" s="420"/>
      <c r="CPJ42" s="420"/>
      <c r="CPK42" s="420"/>
      <c r="CPL42" s="420"/>
      <c r="CPM42" s="420"/>
      <c r="CPN42" s="420"/>
      <c r="CPO42" s="420"/>
      <c r="CPP42" s="420"/>
      <c r="CPQ42" s="420"/>
      <c r="CPR42" s="420"/>
      <c r="CPS42" s="420"/>
      <c r="CPT42" s="420"/>
      <c r="CPU42" s="420"/>
      <c r="CPV42" s="420"/>
      <c r="CPW42" s="420"/>
      <c r="CPX42" s="420"/>
      <c r="CPY42" s="420"/>
      <c r="CPZ42" s="420"/>
      <c r="CQA42" s="420"/>
      <c r="CQB42" s="420"/>
      <c r="CQC42" s="420"/>
      <c r="CQD42" s="420"/>
      <c r="CQE42" s="420"/>
      <c r="CQF42" s="420"/>
      <c r="CQG42" s="420"/>
      <c r="CQH42" s="420"/>
      <c r="CQI42" s="420"/>
      <c r="CQJ42" s="420"/>
      <c r="CQK42" s="420"/>
      <c r="CQL42" s="420"/>
      <c r="CQM42" s="420"/>
      <c r="CQN42" s="420"/>
      <c r="CQO42" s="420"/>
      <c r="CQP42" s="420"/>
      <c r="CQQ42" s="420"/>
      <c r="CQR42" s="420"/>
      <c r="CQS42" s="420"/>
      <c r="CQT42" s="420"/>
      <c r="CQU42" s="420"/>
      <c r="CQV42" s="420"/>
      <c r="CQW42" s="420"/>
      <c r="CQX42" s="420"/>
      <c r="CQY42" s="420"/>
      <c r="CQZ42" s="420"/>
      <c r="CRA42" s="420"/>
      <c r="CRB42" s="420"/>
      <c r="CRC42" s="420"/>
      <c r="CRD42" s="420"/>
      <c r="CRE42" s="420"/>
      <c r="CRF42" s="420"/>
      <c r="CRG42" s="420"/>
      <c r="CRH42" s="420"/>
      <c r="CRI42" s="420"/>
      <c r="CRJ42" s="420"/>
      <c r="CRK42" s="420"/>
      <c r="CRL42" s="420"/>
      <c r="CRM42" s="420"/>
      <c r="CRN42" s="420"/>
      <c r="CRO42" s="420"/>
      <c r="CRP42" s="420"/>
      <c r="CRQ42" s="420"/>
      <c r="CRR42" s="420"/>
      <c r="CRS42" s="420"/>
      <c r="CRT42" s="420"/>
      <c r="CRU42" s="420"/>
      <c r="CRV42" s="420"/>
      <c r="CRW42" s="420"/>
      <c r="CRX42" s="420"/>
      <c r="CRY42" s="420"/>
      <c r="CRZ42" s="420"/>
      <c r="CSA42" s="420"/>
      <c r="CSB42" s="420"/>
      <c r="CSC42" s="420"/>
      <c r="CSD42" s="420"/>
      <c r="CSE42" s="420"/>
      <c r="CSF42" s="420"/>
      <c r="CSG42" s="420"/>
      <c r="CSH42" s="420"/>
      <c r="CSI42" s="420"/>
      <c r="CSJ42" s="420"/>
      <c r="CSK42" s="420"/>
      <c r="CSL42" s="420"/>
      <c r="CSM42" s="420"/>
      <c r="CSN42" s="420"/>
      <c r="CSO42" s="420"/>
      <c r="CSP42" s="420"/>
      <c r="CSQ42" s="420"/>
      <c r="CSR42" s="420"/>
      <c r="CSS42" s="420"/>
      <c r="CST42" s="420"/>
      <c r="CSU42" s="420"/>
      <c r="CSV42" s="420"/>
      <c r="CSW42" s="420"/>
      <c r="CSX42" s="420"/>
      <c r="CSY42" s="420"/>
      <c r="CSZ42" s="420"/>
      <c r="CTA42" s="420"/>
      <c r="CTB42" s="420"/>
      <c r="CTC42" s="420"/>
      <c r="CTD42" s="420"/>
      <c r="CTE42" s="420"/>
      <c r="CTF42" s="420"/>
      <c r="CTG42" s="420"/>
      <c r="CTH42" s="420"/>
      <c r="CTI42" s="420"/>
      <c r="CTJ42" s="420"/>
      <c r="CTK42" s="420"/>
      <c r="CTL42" s="420"/>
      <c r="CTM42" s="420"/>
      <c r="CTN42" s="420"/>
      <c r="CTO42" s="420"/>
      <c r="CTP42" s="420"/>
      <c r="CTQ42" s="420"/>
      <c r="CTR42" s="420"/>
      <c r="CTS42" s="420"/>
      <c r="CTT42" s="420"/>
      <c r="CTU42" s="420"/>
      <c r="CTV42" s="420"/>
      <c r="CTW42" s="420"/>
      <c r="CTX42" s="420"/>
      <c r="CTY42" s="420"/>
      <c r="CTZ42" s="420"/>
      <c r="CUA42" s="420"/>
      <c r="CUB42" s="420"/>
      <c r="CUC42" s="420"/>
      <c r="CUD42" s="420"/>
      <c r="CUE42" s="420"/>
      <c r="CUF42" s="420"/>
      <c r="CUG42" s="420"/>
      <c r="CUH42" s="420"/>
      <c r="CUI42" s="420"/>
      <c r="CUJ42" s="420"/>
      <c r="CUK42" s="420"/>
      <c r="CUL42" s="420"/>
      <c r="CUM42" s="420"/>
      <c r="CUN42" s="420"/>
      <c r="CUO42" s="420"/>
      <c r="CUP42" s="420"/>
      <c r="CUQ42" s="420"/>
      <c r="CUR42" s="420"/>
      <c r="CUS42" s="420"/>
      <c r="CUT42" s="420"/>
      <c r="CUU42" s="420"/>
      <c r="CUV42" s="420"/>
      <c r="CUW42" s="420"/>
      <c r="CUX42" s="420"/>
      <c r="CUY42" s="420"/>
      <c r="CUZ42" s="420"/>
      <c r="CVA42" s="420"/>
      <c r="CVB42" s="420"/>
      <c r="CVC42" s="420"/>
      <c r="CVD42" s="420"/>
      <c r="CVE42" s="420"/>
      <c r="CVF42" s="420"/>
      <c r="CVG42" s="420"/>
      <c r="CVH42" s="420"/>
      <c r="CVI42" s="420"/>
      <c r="CVJ42" s="420"/>
      <c r="CVK42" s="420"/>
      <c r="CVL42" s="420"/>
      <c r="CVM42" s="420"/>
      <c r="CVN42" s="420"/>
      <c r="CVO42" s="420"/>
      <c r="CVP42" s="420"/>
      <c r="CVQ42" s="420"/>
      <c r="CVR42" s="420"/>
      <c r="CVS42" s="420"/>
      <c r="CVT42" s="420"/>
      <c r="CVU42" s="420"/>
      <c r="CVV42" s="420"/>
      <c r="CVW42" s="420"/>
      <c r="CVX42" s="420"/>
      <c r="CVY42" s="420"/>
      <c r="CVZ42" s="420"/>
      <c r="CWA42" s="420"/>
      <c r="CWB42" s="420"/>
      <c r="CWC42" s="420"/>
      <c r="CWD42" s="420"/>
      <c r="CWE42" s="420"/>
      <c r="CWF42" s="420"/>
      <c r="CWG42" s="420"/>
      <c r="CWH42" s="420"/>
      <c r="CWI42" s="420"/>
      <c r="CWJ42" s="420"/>
      <c r="CWK42" s="420"/>
      <c r="CWL42" s="420"/>
      <c r="CWM42" s="420"/>
      <c r="CWN42" s="420"/>
      <c r="CWO42" s="420"/>
      <c r="CWP42" s="420"/>
      <c r="CWQ42" s="420"/>
      <c r="CWR42" s="420"/>
      <c r="CWS42" s="420"/>
      <c r="CWT42" s="420"/>
      <c r="CWU42" s="420"/>
      <c r="CWV42" s="420"/>
      <c r="CWW42" s="420"/>
      <c r="CWX42" s="420"/>
      <c r="CWY42" s="420"/>
      <c r="CWZ42" s="420"/>
      <c r="CXA42" s="420"/>
      <c r="CXB42" s="420"/>
      <c r="CXC42" s="420"/>
      <c r="CXD42" s="420"/>
      <c r="CXE42" s="420"/>
      <c r="CXF42" s="420"/>
      <c r="CXG42" s="420"/>
      <c r="CXH42" s="420"/>
      <c r="CXI42" s="420"/>
      <c r="CXJ42" s="420"/>
      <c r="CXK42" s="420"/>
      <c r="CXL42" s="420"/>
      <c r="CXM42" s="420"/>
      <c r="CXN42" s="420"/>
      <c r="CXO42" s="420"/>
      <c r="CXP42" s="420"/>
      <c r="CXQ42" s="420"/>
      <c r="CXR42" s="420"/>
      <c r="CXS42" s="420"/>
      <c r="CXT42" s="420"/>
      <c r="CXU42" s="420"/>
      <c r="CXV42" s="420"/>
      <c r="CXW42" s="420"/>
      <c r="CXX42" s="420"/>
      <c r="CXY42" s="420"/>
      <c r="CXZ42" s="420"/>
      <c r="CYA42" s="420"/>
      <c r="CYB42" s="420"/>
      <c r="CYC42" s="420"/>
      <c r="CYD42" s="420"/>
      <c r="CYE42" s="420"/>
      <c r="CYF42" s="420"/>
      <c r="CYG42" s="420"/>
      <c r="CYH42" s="420"/>
      <c r="CYI42" s="420"/>
      <c r="CYJ42" s="420"/>
      <c r="CYK42" s="420"/>
      <c r="CYL42" s="420"/>
      <c r="CYM42" s="420"/>
      <c r="CYN42" s="420"/>
      <c r="CYO42" s="420"/>
      <c r="CYP42" s="420"/>
      <c r="CYQ42" s="420"/>
      <c r="CYR42" s="420"/>
      <c r="CYS42" s="420"/>
      <c r="CYT42" s="420"/>
      <c r="CYU42" s="420"/>
      <c r="CYV42" s="420"/>
      <c r="CYW42" s="420"/>
      <c r="CYX42" s="420"/>
      <c r="CYY42" s="420"/>
      <c r="CYZ42" s="420"/>
      <c r="CZA42" s="420"/>
      <c r="CZB42" s="420"/>
      <c r="CZC42" s="420"/>
      <c r="CZD42" s="420"/>
      <c r="CZE42" s="420"/>
      <c r="CZF42" s="420"/>
      <c r="CZG42" s="420"/>
      <c r="CZH42" s="420"/>
      <c r="CZI42" s="420"/>
      <c r="CZJ42" s="420"/>
      <c r="CZK42" s="420"/>
      <c r="CZL42" s="420"/>
      <c r="CZM42" s="420"/>
      <c r="CZN42" s="420"/>
      <c r="CZO42" s="420"/>
      <c r="CZP42" s="420"/>
      <c r="CZQ42" s="420"/>
      <c r="CZR42" s="420"/>
      <c r="CZS42" s="420"/>
      <c r="CZT42" s="420"/>
      <c r="CZU42" s="420"/>
      <c r="CZV42" s="420"/>
      <c r="CZW42" s="420"/>
      <c r="CZX42" s="420"/>
      <c r="CZY42" s="420"/>
      <c r="CZZ42" s="420"/>
      <c r="DAA42" s="420"/>
      <c r="DAB42" s="420"/>
      <c r="DAC42" s="420"/>
      <c r="DAD42" s="420"/>
      <c r="DAE42" s="420"/>
      <c r="DAF42" s="420"/>
      <c r="DAG42" s="420"/>
      <c r="DAH42" s="420"/>
      <c r="DAI42" s="420"/>
      <c r="DAJ42" s="420"/>
      <c r="DAK42" s="420"/>
      <c r="DAL42" s="420"/>
      <c r="DAM42" s="420"/>
      <c r="DAN42" s="420"/>
      <c r="DAO42" s="420"/>
      <c r="DAP42" s="420"/>
      <c r="DAQ42" s="420"/>
      <c r="DAR42" s="420"/>
      <c r="DAS42" s="420"/>
      <c r="DAT42" s="420"/>
      <c r="DAU42" s="420"/>
      <c r="DAV42" s="420"/>
      <c r="DAW42" s="420"/>
      <c r="DAX42" s="420"/>
      <c r="DAY42" s="420"/>
      <c r="DAZ42" s="420"/>
      <c r="DBA42" s="420"/>
      <c r="DBB42" s="420"/>
      <c r="DBC42" s="420"/>
      <c r="DBD42" s="420"/>
      <c r="DBE42" s="420"/>
      <c r="DBF42" s="420"/>
      <c r="DBG42" s="420"/>
      <c r="DBH42" s="420"/>
      <c r="DBI42" s="420"/>
      <c r="DBJ42" s="420"/>
      <c r="DBK42" s="420"/>
      <c r="DBL42" s="420"/>
      <c r="DBM42" s="420"/>
      <c r="DBN42" s="420"/>
      <c r="DBO42" s="420"/>
      <c r="DBP42" s="420"/>
      <c r="DBQ42" s="420"/>
      <c r="DBR42" s="420"/>
      <c r="DBS42" s="420"/>
      <c r="DBT42" s="420"/>
      <c r="DBU42" s="420"/>
      <c r="DBV42" s="420"/>
      <c r="DBW42" s="420"/>
      <c r="DBX42" s="420"/>
      <c r="DBY42" s="420"/>
      <c r="DBZ42" s="420"/>
      <c r="DCA42" s="420"/>
      <c r="DCB42" s="420"/>
      <c r="DCC42" s="420"/>
      <c r="DCD42" s="420"/>
      <c r="DCE42" s="420"/>
      <c r="DCF42" s="420"/>
      <c r="DCG42" s="420"/>
      <c r="DCH42" s="420"/>
      <c r="DCI42" s="420"/>
      <c r="DCJ42" s="420"/>
      <c r="DCK42" s="420"/>
      <c r="DCL42" s="420"/>
      <c r="DCM42" s="420"/>
      <c r="DCN42" s="420"/>
      <c r="DCO42" s="420"/>
      <c r="DCP42" s="420"/>
      <c r="DCQ42" s="420"/>
      <c r="DCR42" s="420"/>
      <c r="DCS42" s="420"/>
      <c r="DCT42" s="420"/>
      <c r="DCU42" s="420"/>
      <c r="DCV42" s="420"/>
      <c r="DCW42" s="420"/>
      <c r="DCX42" s="420"/>
      <c r="DCY42" s="420"/>
      <c r="DCZ42" s="420"/>
      <c r="DDA42" s="420"/>
      <c r="DDB42" s="420"/>
      <c r="DDC42" s="420"/>
      <c r="DDD42" s="420"/>
      <c r="DDE42" s="420"/>
      <c r="DDF42" s="420"/>
      <c r="DDG42" s="420"/>
      <c r="DDH42" s="420"/>
      <c r="DDI42" s="420"/>
      <c r="DDJ42" s="420"/>
      <c r="DDK42" s="420"/>
      <c r="DDL42" s="420"/>
      <c r="DDM42" s="420"/>
      <c r="DDN42" s="420"/>
      <c r="DDO42" s="420"/>
      <c r="DDP42" s="420"/>
      <c r="DDQ42" s="420"/>
      <c r="DDR42" s="420"/>
      <c r="DDS42" s="420"/>
      <c r="DDT42" s="420"/>
      <c r="DDU42" s="420"/>
      <c r="DDV42" s="420"/>
      <c r="DDW42" s="420"/>
      <c r="DDX42" s="420"/>
      <c r="DDY42" s="420"/>
      <c r="DDZ42" s="420"/>
      <c r="DEA42" s="420"/>
      <c r="DEB42" s="420"/>
      <c r="DEC42" s="420"/>
      <c r="DED42" s="420"/>
      <c r="DEE42" s="420"/>
      <c r="DEF42" s="420"/>
      <c r="DEG42" s="420"/>
      <c r="DEH42" s="420"/>
      <c r="DEI42" s="420"/>
      <c r="DEJ42" s="420"/>
      <c r="DEK42" s="420"/>
      <c r="DEL42" s="420"/>
      <c r="DEM42" s="420"/>
      <c r="DEN42" s="420"/>
      <c r="DEO42" s="420"/>
      <c r="DEP42" s="420"/>
      <c r="DEQ42" s="420"/>
      <c r="DER42" s="420"/>
      <c r="DES42" s="420"/>
      <c r="DET42" s="420"/>
      <c r="DEU42" s="420"/>
      <c r="DEV42" s="420"/>
      <c r="DEW42" s="420"/>
      <c r="DEX42" s="420"/>
      <c r="DEY42" s="420"/>
      <c r="DEZ42" s="420"/>
      <c r="DFA42" s="420"/>
      <c r="DFB42" s="420"/>
      <c r="DFC42" s="420"/>
      <c r="DFD42" s="420"/>
      <c r="DFE42" s="420"/>
      <c r="DFF42" s="420"/>
      <c r="DFG42" s="420"/>
      <c r="DFH42" s="420"/>
      <c r="DFI42" s="420"/>
      <c r="DFJ42" s="420"/>
      <c r="DFK42" s="420"/>
      <c r="DFL42" s="420"/>
      <c r="DFM42" s="420"/>
      <c r="DFN42" s="420"/>
      <c r="DFO42" s="420"/>
      <c r="DFP42" s="420"/>
      <c r="DFQ42" s="420"/>
      <c r="DFR42" s="420"/>
      <c r="DFS42" s="420"/>
      <c r="DFT42" s="420"/>
      <c r="DFU42" s="420"/>
      <c r="DFV42" s="420"/>
      <c r="DFW42" s="420"/>
      <c r="DFX42" s="420"/>
      <c r="DFY42" s="420"/>
      <c r="DFZ42" s="420"/>
      <c r="DGA42" s="420"/>
      <c r="DGB42" s="420"/>
      <c r="DGC42" s="420"/>
      <c r="DGD42" s="420"/>
      <c r="DGE42" s="420"/>
      <c r="DGF42" s="420"/>
      <c r="DGG42" s="420"/>
      <c r="DGH42" s="420"/>
      <c r="DGI42" s="420"/>
      <c r="DGJ42" s="420"/>
      <c r="DGK42" s="420"/>
      <c r="DGL42" s="420"/>
      <c r="DGM42" s="420"/>
      <c r="DGN42" s="420"/>
      <c r="DGO42" s="420"/>
      <c r="DGP42" s="420"/>
      <c r="DGQ42" s="420"/>
      <c r="DGR42" s="420"/>
      <c r="DGS42" s="420"/>
      <c r="DGT42" s="420"/>
      <c r="DGU42" s="420"/>
      <c r="DGV42" s="420"/>
      <c r="DGW42" s="420"/>
      <c r="DGX42" s="420"/>
      <c r="DGY42" s="420"/>
      <c r="DGZ42" s="420"/>
      <c r="DHA42" s="420"/>
      <c r="DHB42" s="420"/>
      <c r="DHC42" s="420"/>
      <c r="DHD42" s="420"/>
      <c r="DHE42" s="420"/>
      <c r="DHF42" s="420"/>
      <c r="DHG42" s="420"/>
      <c r="DHH42" s="420"/>
      <c r="DHI42" s="420"/>
      <c r="DHJ42" s="420"/>
      <c r="DHK42" s="420"/>
      <c r="DHL42" s="420"/>
      <c r="DHM42" s="420"/>
      <c r="DHN42" s="420"/>
      <c r="DHO42" s="420"/>
      <c r="DHP42" s="420"/>
      <c r="DHQ42" s="420"/>
      <c r="DHR42" s="420"/>
      <c r="DHS42" s="420"/>
      <c r="DHT42" s="420"/>
      <c r="DHU42" s="420"/>
      <c r="DHV42" s="420"/>
      <c r="DHW42" s="420"/>
      <c r="DHX42" s="420"/>
      <c r="DHY42" s="420"/>
      <c r="DHZ42" s="420"/>
      <c r="DIA42" s="420"/>
      <c r="DIB42" s="420"/>
      <c r="DIC42" s="420"/>
      <c r="DID42" s="420"/>
      <c r="DIE42" s="420"/>
      <c r="DIF42" s="420"/>
      <c r="DIG42" s="420"/>
      <c r="DIH42" s="420"/>
      <c r="DII42" s="420"/>
      <c r="DIJ42" s="420"/>
      <c r="DIK42" s="420"/>
      <c r="DIL42" s="420"/>
      <c r="DIM42" s="420"/>
      <c r="DIN42" s="420"/>
      <c r="DIO42" s="420"/>
      <c r="DIP42" s="420"/>
      <c r="DIQ42" s="420"/>
      <c r="DIR42" s="420"/>
      <c r="DIS42" s="420"/>
      <c r="DIT42" s="420"/>
      <c r="DIU42" s="420"/>
      <c r="DIV42" s="420"/>
      <c r="DIW42" s="420"/>
      <c r="DIX42" s="420"/>
      <c r="DIY42" s="420"/>
      <c r="DIZ42" s="420"/>
      <c r="DJA42" s="420"/>
      <c r="DJB42" s="420"/>
      <c r="DJC42" s="420"/>
      <c r="DJD42" s="420"/>
      <c r="DJE42" s="420"/>
      <c r="DJF42" s="420"/>
      <c r="DJG42" s="420"/>
      <c r="DJH42" s="420"/>
      <c r="DJI42" s="420"/>
      <c r="DJJ42" s="420"/>
      <c r="DJK42" s="420"/>
      <c r="DJL42" s="420"/>
      <c r="DJM42" s="420"/>
      <c r="DJN42" s="420"/>
      <c r="DJO42" s="420"/>
      <c r="DJP42" s="420"/>
      <c r="DJQ42" s="420"/>
      <c r="DJR42" s="420"/>
      <c r="DJS42" s="420"/>
      <c r="DJT42" s="420"/>
      <c r="DJU42" s="420"/>
      <c r="DJV42" s="420"/>
      <c r="DJW42" s="420"/>
      <c r="DJX42" s="420"/>
      <c r="DJY42" s="420"/>
      <c r="DJZ42" s="420"/>
      <c r="DKA42" s="420"/>
      <c r="DKB42" s="420"/>
      <c r="DKC42" s="420"/>
      <c r="DKD42" s="420"/>
      <c r="DKE42" s="420"/>
      <c r="DKF42" s="420"/>
      <c r="DKG42" s="420"/>
      <c r="DKH42" s="420"/>
      <c r="DKI42" s="420"/>
      <c r="DKJ42" s="420"/>
      <c r="DKK42" s="420"/>
      <c r="DKL42" s="420"/>
      <c r="DKM42" s="420"/>
      <c r="DKN42" s="420"/>
      <c r="DKO42" s="420"/>
      <c r="DKP42" s="420"/>
      <c r="DKQ42" s="420"/>
      <c r="DKR42" s="420"/>
      <c r="DKS42" s="420"/>
      <c r="DKT42" s="420"/>
      <c r="DKU42" s="420"/>
      <c r="DKV42" s="420"/>
      <c r="DKW42" s="420"/>
      <c r="DKX42" s="420"/>
      <c r="DKY42" s="420"/>
      <c r="DKZ42" s="420"/>
      <c r="DLA42" s="420"/>
      <c r="DLB42" s="420"/>
      <c r="DLC42" s="420"/>
      <c r="DLD42" s="420"/>
      <c r="DLE42" s="420"/>
      <c r="DLF42" s="420"/>
      <c r="DLG42" s="420"/>
      <c r="DLH42" s="420"/>
      <c r="DLI42" s="420"/>
      <c r="DLJ42" s="420"/>
      <c r="DLK42" s="420"/>
      <c r="DLL42" s="420"/>
      <c r="DLM42" s="420"/>
      <c r="DLN42" s="420"/>
      <c r="DLO42" s="420"/>
      <c r="DLP42" s="420"/>
      <c r="DLQ42" s="420"/>
      <c r="DLR42" s="420"/>
      <c r="DLS42" s="420"/>
      <c r="DLT42" s="420"/>
      <c r="DLU42" s="420"/>
      <c r="DLV42" s="420"/>
      <c r="DLW42" s="420"/>
      <c r="DLX42" s="420"/>
      <c r="DLY42" s="420"/>
      <c r="DLZ42" s="420"/>
      <c r="DMA42" s="420"/>
      <c r="DMB42" s="420"/>
      <c r="DMC42" s="420"/>
      <c r="DMD42" s="420"/>
      <c r="DME42" s="420"/>
      <c r="DMF42" s="420"/>
      <c r="DMG42" s="420"/>
      <c r="DMH42" s="420"/>
      <c r="DMI42" s="420"/>
      <c r="DMJ42" s="420"/>
      <c r="DMK42" s="420"/>
      <c r="DML42" s="420"/>
      <c r="DMM42" s="420"/>
      <c r="DMN42" s="420"/>
      <c r="DMO42" s="420"/>
      <c r="DMP42" s="420"/>
      <c r="DMQ42" s="420"/>
      <c r="DMR42" s="420"/>
      <c r="DMS42" s="420"/>
      <c r="DMT42" s="420"/>
      <c r="DMU42" s="420"/>
      <c r="DMV42" s="420"/>
      <c r="DMW42" s="420"/>
      <c r="DMX42" s="420"/>
      <c r="DMY42" s="420"/>
      <c r="DMZ42" s="420"/>
      <c r="DNA42" s="420"/>
      <c r="DNB42" s="420"/>
      <c r="DNC42" s="420"/>
      <c r="DND42" s="420"/>
      <c r="DNE42" s="420"/>
      <c r="DNF42" s="420"/>
      <c r="DNG42" s="420"/>
      <c r="DNH42" s="420"/>
      <c r="DNI42" s="420"/>
      <c r="DNJ42" s="420"/>
      <c r="DNK42" s="420"/>
      <c r="DNL42" s="420"/>
      <c r="DNM42" s="420"/>
      <c r="DNN42" s="420"/>
      <c r="DNO42" s="420"/>
      <c r="DNP42" s="420"/>
      <c r="DNQ42" s="420"/>
      <c r="DNR42" s="420"/>
      <c r="DNS42" s="420"/>
      <c r="DNT42" s="420"/>
      <c r="DNU42" s="420"/>
      <c r="DNV42" s="420"/>
      <c r="DNW42" s="420"/>
      <c r="DNX42" s="420"/>
      <c r="DNY42" s="420"/>
      <c r="DNZ42" s="420"/>
      <c r="DOA42" s="420"/>
      <c r="DOB42" s="420"/>
      <c r="DOC42" s="420"/>
      <c r="DOD42" s="420"/>
      <c r="DOE42" s="420"/>
      <c r="DOF42" s="420"/>
      <c r="DOG42" s="420"/>
      <c r="DOH42" s="420"/>
      <c r="DOI42" s="420"/>
      <c r="DOJ42" s="420"/>
      <c r="DOK42" s="420"/>
      <c r="DOL42" s="420"/>
      <c r="DOM42" s="420"/>
      <c r="DON42" s="420"/>
      <c r="DOO42" s="420"/>
      <c r="DOP42" s="420"/>
      <c r="DOQ42" s="420"/>
      <c r="DOR42" s="420"/>
      <c r="DOS42" s="420"/>
      <c r="DOT42" s="420"/>
      <c r="DOU42" s="420"/>
      <c r="DOV42" s="420"/>
      <c r="DOW42" s="420"/>
      <c r="DOX42" s="420"/>
      <c r="DOY42" s="420"/>
      <c r="DOZ42" s="420"/>
      <c r="DPA42" s="420"/>
      <c r="DPB42" s="420"/>
      <c r="DPC42" s="420"/>
      <c r="DPD42" s="420"/>
      <c r="DPE42" s="420"/>
      <c r="DPF42" s="420"/>
      <c r="DPG42" s="420"/>
      <c r="DPH42" s="420"/>
      <c r="DPI42" s="420"/>
      <c r="DPJ42" s="420"/>
      <c r="DPK42" s="420"/>
      <c r="DPL42" s="420"/>
      <c r="DPM42" s="420"/>
      <c r="DPN42" s="420"/>
      <c r="DPO42" s="420"/>
      <c r="DPP42" s="420"/>
      <c r="DPQ42" s="420"/>
      <c r="DPR42" s="420"/>
      <c r="DPS42" s="420"/>
      <c r="DPT42" s="420"/>
      <c r="DPU42" s="420"/>
      <c r="DPV42" s="420"/>
      <c r="DPW42" s="420"/>
      <c r="DPX42" s="420"/>
      <c r="DPY42" s="420"/>
      <c r="DPZ42" s="420"/>
      <c r="DQA42" s="420"/>
      <c r="DQB42" s="420"/>
      <c r="DQC42" s="420"/>
      <c r="DQD42" s="420"/>
      <c r="DQE42" s="420"/>
      <c r="DQF42" s="420"/>
      <c r="DQG42" s="420"/>
      <c r="DQH42" s="420"/>
      <c r="DQI42" s="420"/>
      <c r="DQJ42" s="420"/>
      <c r="DQK42" s="420"/>
      <c r="DQL42" s="420"/>
      <c r="DQM42" s="420"/>
      <c r="DQN42" s="420"/>
      <c r="DQO42" s="420"/>
      <c r="DQP42" s="420"/>
      <c r="DQQ42" s="420"/>
      <c r="DQR42" s="420"/>
      <c r="DQS42" s="420"/>
      <c r="DQT42" s="420"/>
      <c r="DQU42" s="420"/>
      <c r="DQV42" s="420"/>
      <c r="DQW42" s="420"/>
      <c r="DQX42" s="420"/>
      <c r="DQY42" s="420"/>
      <c r="DQZ42" s="420"/>
      <c r="DRA42" s="420"/>
      <c r="DRB42" s="420"/>
      <c r="DRC42" s="420"/>
      <c r="DRD42" s="420"/>
      <c r="DRE42" s="420"/>
      <c r="DRF42" s="420"/>
      <c r="DRG42" s="420"/>
      <c r="DRH42" s="420"/>
      <c r="DRI42" s="420"/>
      <c r="DRJ42" s="420"/>
      <c r="DRK42" s="420"/>
      <c r="DRL42" s="420"/>
      <c r="DRM42" s="420"/>
      <c r="DRN42" s="420"/>
      <c r="DRO42" s="420"/>
      <c r="DRP42" s="420"/>
      <c r="DRQ42" s="420"/>
      <c r="DRR42" s="420"/>
      <c r="DRS42" s="420"/>
      <c r="DRT42" s="420"/>
      <c r="DRU42" s="420"/>
      <c r="DRV42" s="420"/>
      <c r="DRW42" s="420"/>
      <c r="DRX42" s="420"/>
      <c r="DRY42" s="420"/>
      <c r="DRZ42" s="420"/>
      <c r="DSA42" s="420"/>
      <c r="DSB42" s="420"/>
      <c r="DSC42" s="420"/>
      <c r="DSD42" s="420"/>
      <c r="DSE42" s="420"/>
      <c r="DSF42" s="420"/>
      <c r="DSG42" s="420"/>
      <c r="DSH42" s="420"/>
      <c r="DSI42" s="420"/>
      <c r="DSJ42" s="420"/>
      <c r="DSK42" s="420"/>
      <c r="DSL42" s="420"/>
      <c r="DSM42" s="420"/>
      <c r="DSN42" s="420"/>
      <c r="DSO42" s="420"/>
      <c r="DSP42" s="420"/>
      <c r="DSQ42" s="420"/>
      <c r="DSR42" s="420"/>
      <c r="DSS42" s="420"/>
      <c r="DST42" s="420"/>
      <c r="DSU42" s="420"/>
      <c r="DSV42" s="420"/>
      <c r="DSW42" s="420"/>
      <c r="DSX42" s="420"/>
      <c r="DSY42" s="420"/>
      <c r="DSZ42" s="420"/>
      <c r="DTA42" s="420"/>
      <c r="DTB42" s="420"/>
      <c r="DTC42" s="420"/>
      <c r="DTD42" s="420"/>
      <c r="DTE42" s="420"/>
      <c r="DTF42" s="420"/>
      <c r="DTG42" s="420"/>
      <c r="DTH42" s="420"/>
      <c r="DTI42" s="420"/>
      <c r="DTJ42" s="420"/>
      <c r="DTK42" s="420"/>
      <c r="DTL42" s="420"/>
      <c r="DTM42" s="420"/>
      <c r="DTN42" s="420"/>
      <c r="DTO42" s="420"/>
      <c r="DTP42" s="420"/>
      <c r="DTQ42" s="420"/>
      <c r="DTR42" s="420"/>
      <c r="DTS42" s="420"/>
      <c r="DTT42" s="420"/>
      <c r="DTU42" s="420"/>
      <c r="DTV42" s="420"/>
      <c r="DTW42" s="420"/>
      <c r="DTX42" s="420"/>
      <c r="DTY42" s="420"/>
      <c r="DTZ42" s="420"/>
      <c r="DUA42" s="420"/>
      <c r="DUB42" s="420"/>
      <c r="DUC42" s="420"/>
      <c r="DUD42" s="420"/>
      <c r="DUE42" s="420"/>
      <c r="DUF42" s="420"/>
      <c r="DUG42" s="420"/>
      <c r="DUH42" s="420"/>
      <c r="DUI42" s="420"/>
      <c r="DUJ42" s="420"/>
      <c r="DUK42" s="420"/>
      <c r="DUL42" s="420"/>
      <c r="DUM42" s="420"/>
      <c r="DUN42" s="420"/>
      <c r="DUO42" s="420"/>
      <c r="DUP42" s="420"/>
      <c r="DUQ42" s="420"/>
      <c r="DUR42" s="420"/>
      <c r="DUS42" s="420"/>
      <c r="DUT42" s="420"/>
      <c r="DUU42" s="420"/>
      <c r="DUV42" s="420"/>
      <c r="DUW42" s="420"/>
      <c r="DUX42" s="420"/>
      <c r="DUY42" s="420"/>
      <c r="DUZ42" s="420"/>
      <c r="DVA42" s="420"/>
      <c r="DVB42" s="420"/>
      <c r="DVC42" s="420"/>
      <c r="DVD42" s="420"/>
      <c r="DVE42" s="420"/>
      <c r="DVF42" s="420"/>
      <c r="DVG42" s="420"/>
      <c r="DVH42" s="420"/>
      <c r="DVI42" s="420"/>
      <c r="DVJ42" s="420"/>
      <c r="DVK42" s="420"/>
      <c r="DVL42" s="420"/>
      <c r="DVM42" s="420"/>
      <c r="DVN42" s="420"/>
      <c r="DVO42" s="420"/>
      <c r="DVP42" s="420"/>
      <c r="DVQ42" s="420"/>
      <c r="DVR42" s="420"/>
      <c r="DVS42" s="420"/>
      <c r="DVT42" s="420"/>
      <c r="DVU42" s="420"/>
      <c r="DVV42" s="420"/>
      <c r="DVW42" s="420"/>
      <c r="DVX42" s="420"/>
      <c r="DVY42" s="420"/>
      <c r="DVZ42" s="420"/>
      <c r="DWA42" s="420"/>
      <c r="DWB42" s="420"/>
      <c r="DWC42" s="420"/>
      <c r="DWD42" s="420"/>
      <c r="DWE42" s="420"/>
      <c r="DWF42" s="420"/>
      <c r="DWG42" s="420"/>
      <c r="DWH42" s="420"/>
      <c r="DWI42" s="420"/>
      <c r="DWJ42" s="420"/>
      <c r="DWK42" s="420"/>
      <c r="DWL42" s="420"/>
      <c r="DWM42" s="420"/>
      <c r="DWN42" s="420"/>
      <c r="DWO42" s="420"/>
      <c r="DWP42" s="420"/>
      <c r="DWQ42" s="420"/>
      <c r="DWR42" s="420"/>
      <c r="DWS42" s="420"/>
      <c r="DWT42" s="420"/>
      <c r="DWU42" s="420"/>
      <c r="DWV42" s="420"/>
      <c r="DWW42" s="420"/>
      <c r="DWX42" s="420"/>
      <c r="DWY42" s="420"/>
      <c r="DWZ42" s="420"/>
      <c r="DXA42" s="420"/>
      <c r="DXB42" s="420"/>
      <c r="DXC42" s="420"/>
      <c r="DXD42" s="420"/>
      <c r="DXE42" s="420"/>
      <c r="DXF42" s="420"/>
      <c r="DXG42" s="420"/>
      <c r="DXH42" s="420"/>
      <c r="DXI42" s="420"/>
      <c r="DXJ42" s="420"/>
      <c r="DXK42" s="420"/>
      <c r="DXL42" s="420"/>
      <c r="DXM42" s="420"/>
      <c r="DXN42" s="420"/>
      <c r="DXO42" s="420"/>
      <c r="DXP42" s="420"/>
      <c r="DXQ42" s="420"/>
      <c r="DXR42" s="420"/>
      <c r="DXS42" s="420"/>
      <c r="DXT42" s="420"/>
      <c r="DXU42" s="420"/>
      <c r="DXV42" s="420"/>
      <c r="DXW42" s="420"/>
      <c r="DXX42" s="420"/>
      <c r="DXY42" s="420"/>
      <c r="DXZ42" s="420"/>
      <c r="DYA42" s="420"/>
      <c r="DYB42" s="420"/>
      <c r="DYC42" s="420"/>
      <c r="DYD42" s="420"/>
      <c r="DYE42" s="420"/>
      <c r="DYF42" s="420"/>
      <c r="DYG42" s="420"/>
      <c r="DYH42" s="420"/>
      <c r="DYI42" s="420"/>
      <c r="DYJ42" s="420"/>
      <c r="DYK42" s="420"/>
      <c r="DYL42" s="420"/>
      <c r="DYM42" s="420"/>
      <c r="DYN42" s="420"/>
      <c r="DYO42" s="420"/>
      <c r="DYP42" s="420"/>
      <c r="DYQ42" s="420"/>
      <c r="DYR42" s="420"/>
      <c r="DYS42" s="420"/>
      <c r="DYT42" s="420"/>
      <c r="DYU42" s="420"/>
      <c r="DYV42" s="420"/>
      <c r="DYW42" s="420"/>
      <c r="DYX42" s="420"/>
      <c r="DYY42" s="420"/>
      <c r="DYZ42" s="420"/>
      <c r="DZA42" s="420"/>
      <c r="DZB42" s="420"/>
      <c r="DZC42" s="420"/>
      <c r="DZD42" s="420"/>
      <c r="DZE42" s="420"/>
      <c r="DZF42" s="420"/>
      <c r="DZG42" s="420"/>
      <c r="DZH42" s="420"/>
      <c r="DZI42" s="420"/>
      <c r="DZJ42" s="420"/>
      <c r="DZK42" s="420"/>
      <c r="DZL42" s="420"/>
      <c r="DZM42" s="420"/>
      <c r="DZN42" s="420"/>
      <c r="DZO42" s="420"/>
      <c r="DZP42" s="420"/>
      <c r="DZQ42" s="420"/>
      <c r="DZR42" s="420"/>
      <c r="DZS42" s="420"/>
      <c r="DZT42" s="420"/>
      <c r="DZU42" s="420"/>
      <c r="DZV42" s="420"/>
      <c r="DZW42" s="420"/>
      <c r="DZX42" s="420"/>
      <c r="DZY42" s="420"/>
      <c r="DZZ42" s="420"/>
      <c r="EAA42" s="420"/>
      <c r="EAB42" s="420"/>
      <c r="EAC42" s="420"/>
      <c r="EAD42" s="420"/>
      <c r="EAE42" s="420"/>
      <c r="EAF42" s="420"/>
      <c r="EAG42" s="420"/>
      <c r="EAH42" s="420"/>
      <c r="EAI42" s="420"/>
      <c r="EAJ42" s="420"/>
      <c r="EAK42" s="420"/>
      <c r="EAL42" s="420"/>
      <c r="EAM42" s="420"/>
      <c r="EAN42" s="420"/>
      <c r="EAO42" s="420"/>
      <c r="EAP42" s="420"/>
      <c r="EAQ42" s="420"/>
      <c r="EAR42" s="420"/>
      <c r="EAS42" s="420"/>
      <c r="EAT42" s="420"/>
      <c r="EAU42" s="420"/>
      <c r="EAV42" s="420"/>
      <c r="EAW42" s="420"/>
      <c r="EAX42" s="420"/>
      <c r="EAY42" s="420"/>
      <c r="EAZ42" s="420"/>
      <c r="EBA42" s="420"/>
      <c r="EBB42" s="420"/>
      <c r="EBC42" s="420"/>
      <c r="EBD42" s="420"/>
      <c r="EBE42" s="420"/>
      <c r="EBF42" s="420"/>
      <c r="EBG42" s="420"/>
      <c r="EBH42" s="420"/>
      <c r="EBI42" s="420"/>
      <c r="EBJ42" s="420"/>
      <c r="EBK42" s="420"/>
      <c r="EBL42" s="420"/>
      <c r="EBM42" s="420"/>
      <c r="EBN42" s="420"/>
      <c r="EBO42" s="420"/>
      <c r="EBP42" s="420"/>
      <c r="EBQ42" s="420"/>
      <c r="EBR42" s="420"/>
      <c r="EBS42" s="420"/>
      <c r="EBT42" s="420"/>
      <c r="EBU42" s="420"/>
      <c r="EBV42" s="420"/>
      <c r="EBW42" s="420"/>
      <c r="EBX42" s="420"/>
      <c r="EBY42" s="420"/>
      <c r="EBZ42" s="420"/>
      <c r="ECA42" s="420"/>
      <c r="ECB42" s="420"/>
      <c r="ECC42" s="420"/>
      <c r="ECD42" s="420"/>
      <c r="ECE42" s="420"/>
      <c r="ECF42" s="420"/>
      <c r="ECG42" s="420"/>
      <c r="ECH42" s="420"/>
      <c r="ECI42" s="420"/>
      <c r="ECJ42" s="420"/>
      <c r="ECK42" s="420"/>
      <c r="ECL42" s="420"/>
      <c r="ECM42" s="420"/>
      <c r="ECN42" s="420"/>
      <c r="ECO42" s="420"/>
      <c r="ECP42" s="420"/>
      <c r="ECQ42" s="420"/>
      <c r="ECR42" s="420"/>
      <c r="ECS42" s="420"/>
      <c r="ECT42" s="420"/>
      <c r="ECU42" s="420"/>
      <c r="ECV42" s="420"/>
      <c r="ECW42" s="420"/>
      <c r="ECX42" s="420"/>
      <c r="ECY42" s="420"/>
      <c r="ECZ42" s="420"/>
      <c r="EDA42" s="420"/>
      <c r="EDB42" s="420"/>
      <c r="EDC42" s="420"/>
      <c r="EDD42" s="420"/>
      <c r="EDE42" s="420"/>
      <c r="EDF42" s="420"/>
      <c r="EDG42" s="420"/>
      <c r="EDH42" s="420"/>
      <c r="EDI42" s="420"/>
      <c r="EDJ42" s="420"/>
      <c r="EDK42" s="420"/>
      <c r="EDL42" s="420"/>
      <c r="EDM42" s="420"/>
      <c r="EDN42" s="420"/>
      <c r="EDO42" s="420"/>
      <c r="EDP42" s="420"/>
      <c r="EDQ42" s="420"/>
      <c r="EDR42" s="420"/>
      <c r="EDS42" s="420"/>
      <c r="EDT42" s="420"/>
      <c r="EDU42" s="420"/>
      <c r="EDV42" s="420"/>
      <c r="EDW42" s="420"/>
      <c r="EDX42" s="420"/>
      <c r="EDY42" s="420"/>
      <c r="EDZ42" s="420"/>
      <c r="EEA42" s="420"/>
      <c r="EEB42" s="420"/>
      <c r="EEC42" s="420"/>
      <c r="EED42" s="420"/>
      <c r="EEE42" s="420"/>
      <c r="EEF42" s="420"/>
      <c r="EEG42" s="420"/>
      <c r="EEH42" s="420"/>
      <c r="EEI42" s="420"/>
      <c r="EEJ42" s="420"/>
      <c r="EEK42" s="420"/>
      <c r="EEL42" s="420"/>
      <c r="EEM42" s="420"/>
      <c r="EEN42" s="420"/>
      <c r="EEO42" s="420"/>
      <c r="EEP42" s="420"/>
      <c r="EEQ42" s="420"/>
      <c r="EER42" s="420"/>
      <c r="EES42" s="420"/>
      <c r="EET42" s="420"/>
      <c r="EEU42" s="420"/>
      <c r="EEV42" s="420"/>
      <c r="EEW42" s="420"/>
      <c r="EEX42" s="420"/>
      <c r="EEY42" s="420"/>
      <c r="EEZ42" s="420"/>
      <c r="EFA42" s="420"/>
      <c r="EFB42" s="420"/>
      <c r="EFC42" s="420"/>
      <c r="EFD42" s="420"/>
      <c r="EFE42" s="420"/>
      <c r="EFF42" s="420"/>
      <c r="EFG42" s="420"/>
      <c r="EFH42" s="420"/>
      <c r="EFI42" s="420"/>
      <c r="EFJ42" s="420"/>
      <c r="EFK42" s="420"/>
      <c r="EFL42" s="420"/>
      <c r="EFM42" s="420"/>
      <c r="EFN42" s="420"/>
      <c r="EFO42" s="420"/>
      <c r="EFP42" s="420"/>
      <c r="EFQ42" s="420"/>
      <c r="EFR42" s="420"/>
      <c r="EFS42" s="420"/>
      <c r="EFT42" s="420"/>
      <c r="EFU42" s="420"/>
      <c r="EFV42" s="420"/>
      <c r="EFW42" s="420"/>
      <c r="EFX42" s="420"/>
      <c r="EFY42" s="420"/>
      <c r="EFZ42" s="420"/>
      <c r="EGA42" s="420"/>
      <c r="EGB42" s="420"/>
      <c r="EGC42" s="420"/>
      <c r="EGD42" s="420"/>
      <c r="EGE42" s="420"/>
      <c r="EGF42" s="420"/>
      <c r="EGG42" s="420"/>
      <c r="EGH42" s="420"/>
      <c r="EGI42" s="420"/>
      <c r="EGJ42" s="420"/>
      <c r="EGK42" s="420"/>
      <c r="EGL42" s="420"/>
      <c r="EGM42" s="420"/>
      <c r="EGN42" s="420"/>
      <c r="EGO42" s="420"/>
      <c r="EGP42" s="420"/>
      <c r="EGQ42" s="420"/>
      <c r="EGR42" s="420"/>
      <c r="EGS42" s="420"/>
      <c r="EGT42" s="420"/>
      <c r="EGU42" s="420"/>
      <c r="EGV42" s="420"/>
      <c r="EGW42" s="420"/>
      <c r="EGX42" s="420"/>
      <c r="EGY42" s="420"/>
      <c r="EGZ42" s="420"/>
      <c r="EHA42" s="420"/>
      <c r="EHB42" s="420"/>
      <c r="EHC42" s="420"/>
      <c r="EHD42" s="420"/>
      <c r="EHE42" s="420"/>
      <c r="EHF42" s="420"/>
      <c r="EHG42" s="420"/>
      <c r="EHH42" s="420"/>
      <c r="EHI42" s="420"/>
      <c r="EHJ42" s="420"/>
      <c r="EHK42" s="420"/>
      <c r="EHL42" s="420"/>
      <c r="EHM42" s="420"/>
      <c r="EHN42" s="420"/>
      <c r="EHO42" s="420"/>
      <c r="EHP42" s="420"/>
      <c r="EHQ42" s="420"/>
      <c r="EHR42" s="420"/>
      <c r="EHS42" s="420"/>
      <c r="EHT42" s="420"/>
      <c r="EHU42" s="420"/>
      <c r="EHV42" s="420"/>
      <c r="EHW42" s="420"/>
      <c r="EHX42" s="420"/>
      <c r="EHY42" s="420"/>
      <c r="EHZ42" s="420"/>
      <c r="EIA42" s="420"/>
      <c r="EIB42" s="420"/>
      <c r="EIC42" s="420"/>
      <c r="EID42" s="420"/>
      <c r="EIE42" s="420"/>
      <c r="EIF42" s="420"/>
      <c r="EIG42" s="420"/>
      <c r="EIH42" s="420"/>
      <c r="EII42" s="420"/>
      <c r="EIJ42" s="420"/>
      <c r="EIK42" s="420"/>
      <c r="EIL42" s="420"/>
      <c r="EIM42" s="420"/>
      <c r="EIN42" s="420"/>
      <c r="EIO42" s="420"/>
      <c r="EIP42" s="420"/>
      <c r="EIQ42" s="420"/>
      <c r="EIR42" s="420"/>
      <c r="EIS42" s="420"/>
      <c r="EIT42" s="420"/>
      <c r="EIU42" s="420"/>
      <c r="EIV42" s="420"/>
      <c r="EIW42" s="420"/>
      <c r="EIX42" s="420"/>
      <c r="EIY42" s="420"/>
      <c r="EIZ42" s="420"/>
      <c r="EJA42" s="420"/>
      <c r="EJB42" s="420"/>
      <c r="EJC42" s="420"/>
      <c r="EJD42" s="420"/>
      <c r="EJE42" s="420"/>
      <c r="EJF42" s="420"/>
      <c r="EJG42" s="420"/>
      <c r="EJH42" s="420"/>
      <c r="EJI42" s="420"/>
      <c r="EJJ42" s="420"/>
      <c r="EJK42" s="420"/>
      <c r="EJL42" s="420"/>
      <c r="EJM42" s="420"/>
      <c r="EJN42" s="420"/>
      <c r="EJO42" s="420"/>
      <c r="EJP42" s="420"/>
      <c r="EJQ42" s="420"/>
      <c r="EJR42" s="420"/>
      <c r="EJS42" s="420"/>
      <c r="EJT42" s="420"/>
      <c r="EJU42" s="420"/>
      <c r="EJV42" s="420"/>
      <c r="EJW42" s="420"/>
      <c r="EJX42" s="420"/>
      <c r="EJY42" s="420"/>
      <c r="EJZ42" s="420"/>
      <c r="EKA42" s="420"/>
      <c r="EKB42" s="420"/>
      <c r="EKC42" s="420"/>
      <c r="EKD42" s="420"/>
      <c r="EKE42" s="420"/>
      <c r="EKF42" s="420"/>
      <c r="EKG42" s="420"/>
      <c r="EKH42" s="420"/>
      <c r="EKI42" s="420"/>
      <c r="EKJ42" s="420"/>
      <c r="EKK42" s="420"/>
      <c r="EKL42" s="420"/>
      <c r="EKM42" s="420"/>
      <c r="EKN42" s="420"/>
      <c r="EKO42" s="420"/>
      <c r="EKP42" s="420"/>
      <c r="EKQ42" s="420"/>
      <c r="EKR42" s="420"/>
      <c r="EKS42" s="420"/>
      <c r="EKT42" s="420"/>
      <c r="EKU42" s="420"/>
      <c r="EKV42" s="420"/>
      <c r="EKW42" s="420"/>
      <c r="EKX42" s="420"/>
      <c r="EKY42" s="420"/>
      <c r="EKZ42" s="420"/>
      <c r="ELA42" s="420"/>
      <c r="ELB42" s="420"/>
      <c r="ELC42" s="420"/>
      <c r="ELD42" s="420"/>
      <c r="ELE42" s="420"/>
      <c r="ELF42" s="420"/>
      <c r="ELG42" s="420"/>
      <c r="ELH42" s="420"/>
      <c r="ELI42" s="420"/>
      <c r="ELJ42" s="420"/>
      <c r="ELK42" s="420"/>
      <c r="ELL42" s="420"/>
      <c r="ELM42" s="420"/>
      <c r="ELN42" s="420"/>
      <c r="ELO42" s="420"/>
      <c r="ELP42" s="420"/>
      <c r="ELQ42" s="420"/>
      <c r="ELR42" s="420"/>
      <c r="ELS42" s="420"/>
      <c r="ELT42" s="420"/>
      <c r="ELU42" s="420"/>
      <c r="ELV42" s="420"/>
      <c r="ELW42" s="420"/>
      <c r="ELX42" s="420"/>
      <c r="ELY42" s="420"/>
      <c r="ELZ42" s="420"/>
      <c r="EMA42" s="420"/>
      <c r="EMB42" s="420"/>
      <c r="EMC42" s="420"/>
      <c r="EMD42" s="420"/>
      <c r="EME42" s="420"/>
      <c r="EMF42" s="420"/>
      <c r="EMG42" s="420"/>
      <c r="EMH42" s="420"/>
      <c r="EMI42" s="420"/>
      <c r="EMJ42" s="420"/>
      <c r="EMK42" s="420"/>
      <c r="EML42" s="420"/>
      <c r="EMM42" s="420"/>
      <c r="EMN42" s="420"/>
      <c r="EMO42" s="420"/>
      <c r="EMP42" s="420"/>
      <c r="EMQ42" s="420"/>
      <c r="EMR42" s="420"/>
      <c r="EMS42" s="420"/>
      <c r="EMT42" s="420"/>
      <c r="EMU42" s="420"/>
      <c r="EMV42" s="420"/>
      <c r="EMW42" s="420"/>
      <c r="EMX42" s="420"/>
      <c r="EMY42" s="420"/>
      <c r="EMZ42" s="420"/>
      <c r="ENA42" s="420"/>
      <c r="ENB42" s="420"/>
      <c r="ENC42" s="420"/>
      <c r="END42" s="420"/>
      <c r="ENE42" s="420"/>
      <c r="ENF42" s="420"/>
      <c r="ENG42" s="420"/>
      <c r="ENH42" s="420"/>
      <c r="ENI42" s="420"/>
      <c r="ENJ42" s="420"/>
      <c r="ENK42" s="420"/>
      <c r="ENL42" s="420"/>
      <c r="ENM42" s="420"/>
      <c r="ENN42" s="420"/>
      <c r="ENO42" s="420"/>
      <c r="ENP42" s="420"/>
      <c r="ENQ42" s="420"/>
      <c r="ENR42" s="420"/>
      <c r="ENS42" s="420"/>
      <c r="ENT42" s="420"/>
      <c r="ENU42" s="420"/>
      <c r="ENV42" s="420"/>
      <c r="ENW42" s="420"/>
      <c r="ENX42" s="420"/>
      <c r="ENY42" s="420"/>
      <c r="ENZ42" s="420"/>
      <c r="EOA42" s="420"/>
      <c r="EOB42" s="420"/>
      <c r="EOC42" s="420"/>
      <c r="EOD42" s="420"/>
      <c r="EOE42" s="420"/>
      <c r="EOF42" s="420"/>
      <c r="EOG42" s="420"/>
      <c r="EOH42" s="420"/>
      <c r="EOI42" s="420"/>
      <c r="EOJ42" s="420"/>
      <c r="EOK42" s="420"/>
      <c r="EOL42" s="420"/>
      <c r="EOM42" s="420"/>
      <c r="EON42" s="420"/>
      <c r="EOO42" s="420"/>
      <c r="EOP42" s="420"/>
      <c r="EOQ42" s="420"/>
      <c r="EOR42" s="420"/>
      <c r="EOS42" s="420"/>
      <c r="EOT42" s="420"/>
      <c r="EOU42" s="420"/>
      <c r="EOV42" s="420"/>
      <c r="EOW42" s="420"/>
      <c r="EOX42" s="420"/>
      <c r="EOY42" s="420"/>
      <c r="EOZ42" s="420"/>
      <c r="EPA42" s="420"/>
      <c r="EPB42" s="420"/>
      <c r="EPC42" s="420"/>
      <c r="EPD42" s="420"/>
      <c r="EPE42" s="420"/>
      <c r="EPF42" s="420"/>
      <c r="EPG42" s="420"/>
      <c r="EPH42" s="420"/>
      <c r="EPI42" s="420"/>
      <c r="EPJ42" s="420"/>
      <c r="EPK42" s="420"/>
      <c r="EPL42" s="420"/>
      <c r="EPM42" s="420"/>
      <c r="EPN42" s="420"/>
      <c r="EPO42" s="420"/>
      <c r="EPP42" s="420"/>
      <c r="EPQ42" s="420"/>
      <c r="EPR42" s="420"/>
      <c r="EPS42" s="420"/>
      <c r="EPT42" s="420"/>
      <c r="EPU42" s="420"/>
      <c r="EPV42" s="420"/>
      <c r="EPW42" s="420"/>
      <c r="EPX42" s="420"/>
      <c r="EPY42" s="420"/>
      <c r="EPZ42" s="420"/>
      <c r="EQA42" s="420"/>
      <c r="EQB42" s="420"/>
      <c r="EQC42" s="420"/>
      <c r="EQD42" s="420"/>
      <c r="EQE42" s="420"/>
      <c r="EQF42" s="420"/>
      <c r="EQG42" s="420"/>
      <c r="EQH42" s="420"/>
      <c r="EQI42" s="420"/>
      <c r="EQJ42" s="420"/>
      <c r="EQK42" s="420"/>
      <c r="EQL42" s="420"/>
      <c r="EQM42" s="420"/>
      <c r="EQN42" s="420"/>
      <c r="EQO42" s="420"/>
      <c r="EQP42" s="420"/>
      <c r="EQQ42" s="420"/>
      <c r="EQR42" s="420"/>
      <c r="EQS42" s="420"/>
      <c r="EQT42" s="420"/>
      <c r="EQU42" s="420"/>
      <c r="EQV42" s="420"/>
      <c r="EQW42" s="420"/>
      <c r="EQX42" s="420"/>
      <c r="EQY42" s="420"/>
      <c r="EQZ42" s="420"/>
      <c r="ERA42" s="420"/>
      <c r="ERB42" s="420"/>
      <c r="ERC42" s="420"/>
      <c r="ERD42" s="420"/>
      <c r="ERE42" s="420"/>
      <c r="ERF42" s="420"/>
      <c r="ERG42" s="420"/>
      <c r="ERH42" s="420"/>
      <c r="ERI42" s="420"/>
      <c r="ERJ42" s="420"/>
      <c r="ERK42" s="420"/>
      <c r="ERL42" s="420"/>
      <c r="ERM42" s="420"/>
      <c r="ERN42" s="420"/>
      <c r="ERO42" s="420"/>
      <c r="ERP42" s="420"/>
      <c r="ERQ42" s="420"/>
      <c r="ERR42" s="420"/>
      <c r="ERS42" s="420"/>
      <c r="ERT42" s="420"/>
      <c r="ERU42" s="420"/>
      <c r="ERV42" s="420"/>
      <c r="ERW42" s="420"/>
      <c r="ERX42" s="420"/>
      <c r="ERY42" s="420"/>
      <c r="ERZ42" s="420"/>
      <c r="ESA42" s="420"/>
      <c r="ESB42" s="420"/>
      <c r="ESC42" s="420"/>
      <c r="ESD42" s="420"/>
      <c r="ESE42" s="420"/>
      <c r="ESF42" s="420"/>
      <c r="ESG42" s="420"/>
      <c r="ESH42" s="420"/>
      <c r="ESI42" s="420"/>
      <c r="ESJ42" s="420"/>
      <c r="ESK42" s="420"/>
      <c r="ESL42" s="420"/>
      <c r="ESM42" s="420"/>
      <c r="ESN42" s="420"/>
      <c r="ESO42" s="420"/>
      <c r="ESP42" s="420"/>
      <c r="ESQ42" s="420"/>
      <c r="ESR42" s="420"/>
      <c r="ESS42" s="420"/>
      <c r="EST42" s="420"/>
      <c r="ESU42" s="420"/>
      <c r="ESV42" s="420"/>
      <c r="ESW42" s="420"/>
      <c r="ESX42" s="420"/>
      <c r="ESY42" s="420"/>
      <c r="ESZ42" s="420"/>
      <c r="ETA42" s="420"/>
      <c r="ETB42" s="420"/>
      <c r="ETC42" s="420"/>
      <c r="ETD42" s="420"/>
      <c r="ETE42" s="420"/>
      <c r="ETF42" s="420"/>
      <c r="ETG42" s="420"/>
      <c r="ETH42" s="420"/>
      <c r="ETI42" s="420"/>
      <c r="ETJ42" s="420"/>
      <c r="ETK42" s="420"/>
      <c r="ETL42" s="420"/>
      <c r="ETM42" s="420"/>
      <c r="ETN42" s="420"/>
      <c r="ETO42" s="420"/>
      <c r="ETP42" s="420"/>
      <c r="ETQ42" s="420"/>
      <c r="ETR42" s="420"/>
      <c r="ETS42" s="420"/>
      <c r="ETT42" s="420"/>
      <c r="ETU42" s="420"/>
      <c r="ETV42" s="420"/>
      <c r="ETW42" s="420"/>
      <c r="ETX42" s="420"/>
      <c r="ETY42" s="420"/>
      <c r="ETZ42" s="420"/>
      <c r="EUA42" s="420"/>
      <c r="EUB42" s="420"/>
      <c r="EUC42" s="420"/>
      <c r="EUD42" s="420"/>
      <c r="EUE42" s="420"/>
      <c r="EUF42" s="420"/>
      <c r="EUG42" s="420"/>
      <c r="EUH42" s="420"/>
      <c r="EUI42" s="420"/>
      <c r="EUJ42" s="420"/>
      <c r="EUK42" s="420"/>
      <c r="EUL42" s="420"/>
      <c r="EUM42" s="420"/>
      <c r="EUN42" s="420"/>
      <c r="EUO42" s="420"/>
      <c r="EUP42" s="420"/>
      <c r="EUQ42" s="420"/>
      <c r="EUR42" s="420"/>
      <c r="EUS42" s="420"/>
      <c r="EUT42" s="420"/>
      <c r="EUU42" s="420"/>
      <c r="EUV42" s="420"/>
      <c r="EUW42" s="420"/>
      <c r="EUX42" s="420"/>
      <c r="EUY42" s="420"/>
      <c r="EUZ42" s="420"/>
      <c r="EVA42" s="420"/>
      <c r="EVB42" s="420"/>
      <c r="EVC42" s="420"/>
      <c r="EVD42" s="420"/>
      <c r="EVE42" s="420"/>
      <c r="EVF42" s="420"/>
      <c r="EVG42" s="420"/>
      <c r="EVH42" s="420"/>
      <c r="EVI42" s="420"/>
      <c r="EVJ42" s="420"/>
      <c r="EVK42" s="420"/>
      <c r="EVL42" s="420"/>
      <c r="EVM42" s="420"/>
      <c r="EVN42" s="420"/>
      <c r="EVO42" s="420"/>
      <c r="EVP42" s="420"/>
      <c r="EVQ42" s="420"/>
      <c r="EVR42" s="420"/>
      <c r="EVS42" s="420"/>
      <c r="EVT42" s="420"/>
      <c r="EVU42" s="420"/>
      <c r="EVV42" s="420"/>
      <c r="EVW42" s="420"/>
      <c r="EVX42" s="420"/>
      <c r="EVY42" s="420"/>
      <c r="EVZ42" s="420"/>
      <c r="EWA42" s="420"/>
      <c r="EWB42" s="420"/>
      <c r="EWC42" s="420"/>
      <c r="EWD42" s="420"/>
      <c r="EWE42" s="420"/>
      <c r="EWF42" s="420"/>
      <c r="EWG42" s="420"/>
      <c r="EWH42" s="420"/>
      <c r="EWI42" s="420"/>
      <c r="EWJ42" s="420"/>
      <c r="EWK42" s="420"/>
      <c r="EWL42" s="420"/>
      <c r="EWM42" s="420"/>
      <c r="EWN42" s="420"/>
      <c r="EWO42" s="420"/>
      <c r="EWP42" s="420"/>
      <c r="EWQ42" s="420"/>
      <c r="EWR42" s="420"/>
      <c r="EWS42" s="420"/>
      <c r="EWT42" s="420"/>
      <c r="EWU42" s="420"/>
      <c r="EWV42" s="420"/>
      <c r="EWW42" s="420"/>
      <c r="EWX42" s="420"/>
      <c r="EWY42" s="420"/>
      <c r="EWZ42" s="420"/>
      <c r="EXA42" s="420"/>
      <c r="EXB42" s="420"/>
      <c r="EXC42" s="420"/>
      <c r="EXD42" s="420"/>
      <c r="EXE42" s="420"/>
      <c r="EXF42" s="420"/>
      <c r="EXG42" s="420"/>
      <c r="EXH42" s="420"/>
      <c r="EXI42" s="420"/>
      <c r="EXJ42" s="420"/>
      <c r="EXK42" s="420"/>
      <c r="EXL42" s="420"/>
      <c r="EXM42" s="420"/>
      <c r="EXN42" s="420"/>
      <c r="EXO42" s="420"/>
      <c r="EXP42" s="420"/>
      <c r="EXQ42" s="420"/>
      <c r="EXR42" s="420"/>
      <c r="EXS42" s="420"/>
      <c r="EXT42" s="420"/>
      <c r="EXU42" s="420"/>
      <c r="EXV42" s="420"/>
      <c r="EXW42" s="420"/>
      <c r="EXX42" s="420"/>
      <c r="EXY42" s="420"/>
      <c r="EXZ42" s="420"/>
      <c r="EYA42" s="420"/>
      <c r="EYB42" s="420"/>
      <c r="EYC42" s="420"/>
      <c r="EYD42" s="420"/>
      <c r="EYE42" s="420"/>
      <c r="EYF42" s="420"/>
      <c r="EYG42" s="420"/>
      <c r="EYH42" s="420"/>
      <c r="EYI42" s="420"/>
      <c r="EYJ42" s="420"/>
      <c r="EYK42" s="420"/>
      <c r="EYL42" s="420"/>
      <c r="EYM42" s="420"/>
      <c r="EYN42" s="420"/>
      <c r="EYO42" s="420"/>
      <c r="EYP42" s="420"/>
      <c r="EYQ42" s="420"/>
      <c r="EYR42" s="420"/>
      <c r="EYS42" s="420"/>
      <c r="EYT42" s="420"/>
      <c r="EYU42" s="420"/>
      <c r="EYV42" s="420"/>
      <c r="EYW42" s="420"/>
      <c r="EYX42" s="420"/>
      <c r="EYY42" s="420"/>
      <c r="EYZ42" s="420"/>
      <c r="EZA42" s="420"/>
      <c r="EZB42" s="420"/>
      <c r="EZC42" s="420"/>
      <c r="EZD42" s="420"/>
      <c r="EZE42" s="420"/>
      <c r="EZF42" s="420"/>
      <c r="EZG42" s="420"/>
      <c r="EZH42" s="420"/>
      <c r="EZI42" s="420"/>
      <c r="EZJ42" s="420"/>
      <c r="EZK42" s="420"/>
      <c r="EZL42" s="420"/>
      <c r="EZM42" s="420"/>
      <c r="EZN42" s="420"/>
      <c r="EZO42" s="420"/>
      <c r="EZP42" s="420"/>
      <c r="EZQ42" s="420"/>
      <c r="EZR42" s="420"/>
      <c r="EZS42" s="420"/>
      <c r="EZT42" s="420"/>
      <c r="EZU42" s="420"/>
      <c r="EZV42" s="420"/>
      <c r="EZW42" s="420"/>
      <c r="EZX42" s="420"/>
      <c r="EZY42" s="420"/>
      <c r="EZZ42" s="420"/>
      <c r="FAA42" s="420"/>
      <c r="FAB42" s="420"/>
      <c r="FAC42" s="420"/>
      <c r="FAD42" s="420"/>
      <c r="FAE42" s="420"/>
      <c r="FAF42" s="420"/>
      <c r="FAG42" s="420"/>
      <c r="FAH42" s="420"/>
      <c r="FAI42" s="420"/>
      <c r="FAJ42" s="420"/>
      <c r="FAK42" s="420"/>
      <c r="FAL42" s="420"/>
      <c r="FAM42" s="420"/>
      <c r="FAN42" s="420"/>
      <c r="FAO42" s="420"/>
      <c r="FAP42" s="420"/>
      <c r="FAQ42" s="420"/>
      <c r="FAR42" s="420"/>
      <c r="FAS42" s="420"/>
      <c r="FAT42" s="420"/>
      <c r="FAU42" s="420"/>
      <c r="FAV42" s="420"/>
      <c r="FAW42" s="420"/>
      <c r="FAX42" s="420"/>
      <c r="FAY42" s="420"/>
      <c r="FAZ42" s="420"/>
      <c r="FBA42" s="420"/>
      <c r="FBB42" s="420"/>
      <c r="FBC42" s="420"/>
      <c r="FBD42" s="420"/>
      <c r="FBE42" s="420"/>
      <c r="FBF42" s="420"/>
      <c r="FBG42" s="420"/>
      <c r="FBH42" s="420"/>
      <c r="FBI42" s="420"/>
      <c r="FBJ42" s="420"/>
      <c r="FBK42" s="420"/>
      <c r="FBL42" s="420"/>
      <c r="FBM42" s="420"/>
      <c r="FBN42" s="420"/>
      <c r="FBO42" s="420"/>
      <c r="FBP42" s="420"/>
      <c r="FBQ42" s="420"/>
      <c r="FBR42" s="420"/>
      <c r="FBS42" s="420"/>
      <c r="FBT42" s="420"/>
      <c r="FBU42" s="420"/>
      <c r="FBV42" s="420"/>
      <c r="FBW42" s="420"/>
      <c r="FBX42" s="420"/>
      <c r="FBY42" s="420"/>
      <c r="FBZ42" s="420"/>
      <c r="FCA42" s="420"/>
      <c r="FCB42" s="420"/>
      <c r="FCC42" s="420"/>
      <c r="FCD42" s="420"/>
      <c r="FCE42" s="420"/>
      <c r="FCF42" s="420"/>
      <c r="FCG42" s="420"/>
      <c r="FCH42" s="420"/>
      <c r="FCI42" s="420"/>
      <c r="FCJ42" s="420"/>
      <c r="FCK42" s="420"/>
      <c r="FCL42" s="420"/>
      <c r="FCM42" s="420"/>
      <c r="FCN42" s="420"/>
      <c r="FCO42" s="420"/>
      <c r="FCP42" s="420"/>
      <c r="FCQ42" s="420"/>
      <c r="FCR42" s="420"/>
      <c r="FCS42" s="420"/>
      <c r="FCT42" s="420"/>
      <c r="FCU42" s="420"/>
      <c r="FCV42" s="420"/>
      <c r="FCW42" s="420"/>
      <c r="FCX42" s="420"/>
      <c r="FCY42" s="420"/>
      <c r="FCZ42" s="420"/>
      <c r="FDA42" s="420"/>
      <c r="FDB42" s="420"/>
      <c r="FDC42" s="420"/>
      <c r="FDD42" s="420"/>
      <c r="FDE42" s="420"/>
      <c r="FDF42" s="420"/>
      <c r="FDG42" s="420"/>
      <c r="FDH42" s="420"/>
      <c r="FDI42" s="420"/>
      <c r="FDJ42" s="420"/>
      <c r="FDK42" s="420"/>
      <c r="FDL42" s="420"/>
      <c r="FDM42" s="420"/>
      <c r="FDN42" s="420"/>
      <c r="FDO42" s="420"/>
      <c r="FDP42" s="420"/>
      <c r="FDQ42" s="420"/>
      <c r="FDR42" s="420"/>
      <c r="FDS42" s="420"/>
      <c r="FDT42" s="420"/>
      <c r="FDU42" s="420"/>
      <c r="FDV42" s="420"/>
      <c r="FDW42" s="420"/>
      <c r="FDX42" s="420"/>
      <c r="FDY42" s="420"/>
      <c r="FDZ42" s="420"/>
      <c r="FEA42" s="420"/>
      <c r="FEB42" s="420"/>
      <c r="FEC42" s="420"/>
      <c r="FED42" s="420"/>
      <c r="FEE42" s="420"/>
      <c r="FEF42" s="420"/>
      <c r="FEG42" s="420"/>
      <c r="FEH42" s="420"/>
      <c r="FEI42" s="420"/>
      <c r="FEJ42" s="420"/>
      <c r="FEK42" s="420"/>
      <c r="FEL42" s="420"/>
      <c r="FEM42" s="420"/>
      <c r="FEN42" s="420"/>
      <c r="FEO42" s="420"/>
      <c r="FEP42" s="420"/>
      <c r="FEQ42" s="420"/>
      <c r="FER42" s="420"/>
      <c r="FES42" s="420"/>
      <c r="FET42" s="420"/>
      <c r="FEU42" s="420"/>
      <c r="FEV42" s="420"/>
      <c r="FEW42" s="420"/>
      <c r="FEX42" s="420"/>
      <c r="FEY42" s="420"/>
      <c r="FEZ42" s="420"/>
      <c r="FFA42" s="420"/>
      <c r="FFB42" s="420"/>
      <c r="FFC42" s="420"/>
      <c r="FFD42" s="420"/>
      <c r="FFE42" s="420"/>
      <c r="FFF42" s="420"/>
      <c r="FFG42" s="420"/>
      <c r="FFH42" s="420"/>
      <c r="FFI42" s="420"/>
      <c r="FFJ42" s="420"/>
      <c r="FFK42" s="420"/>
      <c r="FFL42" s="420"/>
      <c r="FFM42" s="420"/>
      <c r="FFN42" s="420"/>
      <c r="FFO42" s="420"/>
      <c r="FFP42" s="420"/>
      <c r="FFQ42" s="420"/>
      <c r="FFR42" s="420"/>
      <c r="FFS42" s="420"/>
      <c r="FFT42" s="420"/>
      <c r="FFU42" s="420"/>
      <c r="FFV42" s="420"/>
      <c r="FFW42" s="420"/>
      <c r="FFX42" s="420"/>
      <c r="FFY42" s="420"/>
      <c r="FFZ42" s="420"/>
      <c r="FGA42" s="420"/>
      <c r="FGB42" s="420"/>
      <c r="FGC42" s="420"/>
      <c r="FGD42" s="420"/>
      <c r="FGE42" s="420"/>
      <c r="FGF42" s="420"/>
      <c r="FGG42" s="420"/>
      <c r="FGH42" s="420"/>
      <c r="FGI42" s="420"/>
      <c r="FGJ42" s="420"/>
      <c r="FGK42" s="420"/>
      <c r="FGL42" s="420"/>
      <c r="FGM42" s="420"/>
      <c r="FGN42" s="420"/>
      <c r="FGO42" s="420"/>
      <c r="FGP42" s="420"/>
      <c r="FGQ42" s="420"/>
      <c r="FGR42" s="420"/>
      <c r="FGS42" s="420"/>
      <c r="FGT42" s="420"/>
      <c r="FGU42" s="420"/>
      <c r="FGV42" s="420"/>
      <c r="FGW42" s="420"/>
      <c r="FGX42" s="420"/>
      <c r="FGY42" s="420"/>
      <c r="FGZ42" s="420"/>
      <c r="FHA42" s="420"/>
      <c r="FHB42" s="420"/>
      <c r="FHC42" s="420"/>
      <c r="FHD42" s="420"/>
      <c r="FHE42" s="420"/>
      <c r="FHF42" s="420"/>
      <c r="FHG42" s="420"/>
      <c r="FHH42" s="420"/>
      <c r="FHI42" s="420"/>
      <c r="FHJ42" s="420"/>
      <c r="FHK42" s="420"/>
      <c r="FHL42" s="420"/>
      <c r="FHM42" s="420"/>
      <c r="FHN42" s="420"/>
      <c r="FHO42" s="420"/>
      <c r="FHP42" s="420"/>
      <c r="FHQ42" s="420"/>
      <c r="FHR42" s="420"/>
      <c r="FHS42" s="420"/>
      <c r="FHT42" s="420"/>
      <c r="FHU42" s="420"/>
      <c r="FHV42" s="420"/>
      <c r="FHW42" s="420"/>
      <c r="FHX42" s="420"/>
      <c r="FHY42" s="420"/>
      <c r="FHZ42" s="420"/>
      <c r="FIA42" s="420"/>
      <c r="FIB42" s="420"/>
      <c r="FIC42" s="420"/>
      <c r="FID42" s="420"/>
      <c r="FIE42" s="420"/>
      <c r="FIF42" s="420"/>
      <c r="FIG42" s="420"/>
      <c r="FIH42" s="420"/>
      <c r="FII42" s="420"/>
      <c r="FIJ42" s="420"/>
      <c r="FIK42" s="420"/>
      <c r="FIL42" s="420"/>
      <c r="FIM42" s="420"/>
      <c r="FIN42" s="420"/>
      <c r="FIO42" s="420"/>
      <c r="FIP42" s="420"/>
      <c r="FIQ42" s="420"/>
      <c r="FIR42" s="420"/>
      <c r="FIS42" s="420"/>
      <c r="FIT42" s="420"/>
      <c r="FIU42" s="420"/>
      <c r="FIV42" s="420"/>
      <c r="FIW42" s="420"/>
      <c r="FIX42" s="420"/>
      <c r="FIY42" s="420"/>
      <c r="FIZ42" s="420"/>
      <c r="FJA42" s="420"/>
      <c r="FJB42" s="420"/>
      <c r="FJC42" s="420"/>
      <c r="FJD42" s="420"/>
      <c r="FJE42" s="420"/>
      <c r="FJF42" s="420"/>
      <c r="FJG42" s="420"/>
      <c r="FJH42" s="420"/>
      <c r="FJI42" s="420"/>
      <c r="FJJ42" s="420"/>
      <c r="FJK42" s="420"/>
      <c r="FJL42" s="420"/>
      <c r="FJM42" s="420"/>
      <c r="FJN42" s="420"/>
      <c r="FJO42" s="420"/>
      <c r="FJP42" s="420"/>
      <c r="FJQ42" s="420"/>
      <c r="FJR42" s="420"/>
      <c r="FJS42" s="420"/>
      <c r="FJT42" s="420"/>
      <c r="FJU42" s="420"/>
      <c r="FJV42" s="420"/>
      <c r="FJW42" s="420"/>
      <c r="FJX42" s="420"/>
      <c r="FJY42" s="420"/>
      <c r="FJZ42" s="420"/>
      <c r="FKA42" s="420"/>
      <c r="FKB42" s="420"/>
      <c r="FKC42" s="420"/>
      <c r="FKD42" s="420"/>
      <c r="FKE42" s="420"/>
      <c r="FKF42" s="420"/>
      <c r="FKG42" s="420"/>
      <c r="FKH42" s="420"/>
      <c r="FKI42" s="420"/>
      <c r="FKJ42" s="420"/>
      <c r="FKK42" s="420"/>
      <c r="FKL42" s="420"/>
      <c r="FKM42" s="420"/>
      <c r="FKN42" s="420"/>
      <c r="FKO42" s="420"/>
      <c r="FKP42" s="420"/>
      <c r="FKQ42" s="420"/>
      <c r="FKR42" s="420"/>
      <c r="FKS42" s="420"/>
      <c r="FKT42" s="420"/>
      <c r="FKU42" s="420"/>
      <c r="FKV42" s="420"/>
      <c r="FKW42" s="420"/>
      <c r="FKX42" s="420"/>
      <c r="FKY42" s="420"/>
      <c r="FKZ42" s="420"/>
      <c r="FLA42" s="420"/>
      <c r="FLB42" s="420"/>
      <c r="FLC42" s="420"/>
      <c r="FLD42" s="420"/>
      <c r="FLE42" s="420"/>
      <c r="FLF42" s="420"/>
      <c r="FLG42" s="420"/>
      <c r="FLH42" s="420"/>
      <c r="FLI42" s="420"/>
      <c r="FLJ42" s="420"/>
      <c r="FLK42" s="420"/>
      <c r="FLL42" s="420"/>
      <c r="FLM42" s="420"/>
      <c r="FLN42" s="420"/>
      <c r="FLO42" s="420"/>
      <c r="FLP42" s="420"/>
      <c r="FLQ42" s="420"/>
      <c r="FLR42" s="420"/>
      <c r="FLS42" s="420"/>
      <c r="FLT42" s="420"/>
      <c r="FLU42" s="420"/>
      <c r="FLV42" s="420"/>
      <c r="FLW42" s="420"/>
      <c r="FLX42" s="420"/>
      <c r="FLY42" s="420"/>
      <c r="FLZ42" s="420"/>
      <c r="FMA42" s="420"/>
      <c r="FMB42" s="420"/>
      <c r="FMC42" s="420"/>
      <c r="FMD42" s="420"/>
      <c r="FME42" s="420"/>
      <c r="FMF42" s="420"/>
      <c r="FMG42" s="420"/>
      <c r="FMH42" s="420"/>
      <c r="FMI42" s="420"/>
      <c r="FMJ42" s="420"/>
      <c r="FMK42" s="420"/>
      <c r="FML42" s="420"/>
      <c r="FMM42" s="420"/>
      <c r="FMN42" s="420"/>
      <c r="FMO42" s="420"/>
      <c r="FMP42" s="420"/>
      <c r="FMQ42" s="420"/>
      <c r="FMR42" s="420"/>
      <c r="FMS42" s="420"/>
      <c r="FMT42" s="420"/>
      <c r="FMU42" s="420"/>
      <c r="FMV42" s="420"/>
      <c r="FMW42" s="420"/>
      <c r="FMX42" s="420"/>
      <c r="FMY42" s="420"/>
      <c r="FMZ42" s="420"/>
      <c r="FNA42" s="420"/>
      <c r="FNB42" s="420"/>
      <c r="FNC42" s="420"/>
      <c r="FND42" s="420"/>
      <c r="FNE42" s="420"/>
      <c r="FNF42" s="420"/>
      <c r="FNG42" s="420"/>
      <c r="FNH42" s="420"/>
      <c r="FNI42" s="420"/>
      <c r="FNJ42" s="420"/>
      <c r="FNK42" s="420"/>
      <c r="FNL42" s="420"/>
      <c r="FNM42" s="420"/>
      <c r="FNN42" s="420"/>
      <c r="FNO42" s="420"/>
      <c r="FNP42" s="420"/>
      <c r="FNQ42" s="420"/>
      <c r="FNR42" s="420"/>
      <c r="FNS42" s="420"/>
      <c r="FNT42" s="420"/>
      <c r="FNU42" s="420"/>
      <c r="FNV42" s="420"/>
      <c r="FNW42" s="420"/>
      <c r="FNX42" s="420"/>
      <c r="FNY42" s="420"/>
      <c r="FNZ42" s="420"/>
      <c r="FOA42" s="420"/>
      <c r="FOB42" s="420"/>
      <c r="FOC42" s="420"/>
      <c r="FOD42" s="420"/>
      <c r="FOE42" s="420"/>
      <c r="FOF42" s="420"/>
      <c r="FOG42" s="420"/>
      <c r="FOH42" s="420"/>
      <c r="FOI42" s="420"/>
      <c r="FOJ42" s="420"/>
      <c r="FOK42" s="420"/>
      <c r="FOL42" s="420"/>
      <c r="FOM42" s="420"/>
      <c r="FON42" s="420"/>
      <c r="FOO42" s="420"/>
      <c r="FOP42" s="420"/>
      <c r="FOQ42" s="420"/>
      <c r="FOR42" s="420"/>
      <c r="FOS42" s="420"/>
      <c r="FOT42" s="420"/>
      <c r="FOU42" s="420"/>
      <c r="FOV42" s="420"/>
      <c r="FOW42" s="420"/>
      <c r="FOX42" s="420"/>
      <c r="FOY42" s="420"/>
      <c r="FOZ42" s="420"/>
      <c r="FPA42" s="420"/>
      <c r="FPB42" s="420"/>
      <c r="FPC42" s="420"/>
      <c r="FPD42" s="420"/>
      <c r="FPE42" s="420"/>
      <c r="FPF42" s="420"/>
      <c r="FPG42" s="420"/>
      <c r="FPH42" s="420"/>
      <c r="FPI42" s="420"/>
      <c r="FPJ42" s="420"/>
      <c r="FPK42" s="420"/>
      <c r="FPL42" s="420"/>
      <c r="FPM42" s="420"/>
      <c r="FPN42" s="420"/>
      <c r="FPO42" s="420"/>
      <c r="FPP42" s="420"/>
      <c r="FPQ42" s="420"/>
      <c r="FPR42" s="420"/>
      <c r="FPS42" s="420"/>
      <c r="FPT42" s="420"/>
      <c r="FPU42" s="420"/>
      <c r="FPV42" s="420"/>
      <c r="FPW42" s="420"/>
      <c r="FPX42" s="420"/>
      <c r="FPY42" s="420"/>
      <c r="FPZ42" s="420"/>
      <c r="FQA42" s="420"/>
      <c r="FQB42" s="420"/>
      <c r="FQC42" s="420"/>
      <c r="FQD42" s="420"/>
      <c r="FQE42" s="420"/>
      <c r="FQF42" s="420"/>
      <c r="FQG42" s="420"/>
      <c r="FQH42" s="420"/>
      <c r="FQI42" s="420"/>
      <c r="FQJ42" s="420"/>
      <c r="FQK42" s="420"/>
      <c r="FQL42" s="420"/>
      <c r="FQM42" s="420"/>
      <c r="FQN42" s="420"/>
      <c r="FQO42" s="420"/>
      <c r="FQP42" s="420"/>
      <c r="FQQ42" s="420"/>
      <c r="FQR42" s="420"/>
      <c r="FQS42" s="420"/>
      <c r="FQT42" s="420"/>
      <c r="FQU42" s="420"/>
      <c r="FQV42" s="420"/>
      <c r="FQW42" s="420"/>
      <c r="FQX42" s="420"/>
      <c r="FQY42" s="420"/>
      <c r="FQZ42" s="420"/>
      <c r="FRA42" s="420"/>
      <c r="FRB42" s="420"/>
      <c r="FRC42" s="420"/>
      <c r="FRD42" s="420"/>
      <c r="FRE42" s="420"/>
      <c r="FRF42" s="420"/>
      <c r="FRG42" s="420"/>
      <c r="FRH42" s="420"/>
      <c r="FRI42" s="420"/>
      <c r="FRJ42" s="420"/>
      <c r="FRK42" s="420"/>
      <c r="FRL42" s="420"/>
      <c r="FRM42" s="420"/>
      <c r="FRN42" s="420"/>
      <c r="FRO42" s="420"/>
      <c r="FRP42" s="420"/>
      <c r="FRQ42" s="420"/>
      <c r="FRR42" s="420"/>
      <c r="FRS42" s="420"/>
      <c r="FRT42" s="420"/>
      <c r="FRU42" s="420"/>
      <c r="FRV42" s="420"/>
      <c r="FRW42" s="420"/>
      <c r="FRX42" s="420"/>
      <c r="FRY42" s="420"/>
      <c r="FRZ42" s="420"/>
      <c r="FSA42" s="420"/>
      <c r="FSB42" s="420"/>
      <c r="FSC42" s="420"/>
      <c r="FSD42" s="420"/>
      <c r="FSE42" s="420"/>
      <c r="FSF42" s="420"/>
      <c r="FSG42" s="420"/>
      <c r="FSH42" s="420"/>
      <c r="FSI42" s="420"/>
      <c r="FSJ42" s="420"/>
      <c r="FSK42" s="420"/>
      <c r="FSL42" s="420"/>
      <c r="FSM42" s="420"/>
      <c r="FSN42" s="420"/>
      <c r="FSO42" s="420"/>
      <c r="FSP42" s="420"/>
      <c r="FSQ42" s="420"/>
      <c r="FSR42" s="420"/>
      <c r="FSS42" s="420"/>
      <c r="FST42" s="420"/>
      <c r="FSU42" s="420"/>
      <c r="FSV42" s="420"/>
      <c r="FSW42" s="420"/>
      <c r="FSX42" s="420"/>
      <c r="FSY42" s="420"/>
      <c r="FSZ42" s="420"/>
      <c r="FTA42" s="420"/>
      <c r="FTB42" s="420"/>
      <c r="FTC42" s="420"/>
      <c r="FTD42" s="420"/>
      <c r="FTE42" s="420"/>
      <c r="FTF42" s="420"/>
      <c r="FTG42" s="420"/>
      <c r="FTH42" s="420"/>
      <c r="FTI42" s="420"/>
      <c r="FTJ42" s="420"/>
      <c r="FTK42" s="420"/>
      <c r="FTL42" s="420"/>
      <c r="FTM42" s="420"/>
      <c r="FTN42" s="420"/>
      <c r="FTO42" s="420"/>
      <c r="FTP42" s="420"/>
      <c r="FTQ42" s="420"/>
      <c r="FTR42" s="420"/>
      <c r="FTS42" s="420"/>
      <c r="FTT42" s="420"/>
      <c r="FTU42" s="420"/>
      <c r="FTV42" s="420"/>
      <c r="FTW42" s="420"/>
      <c r="FTX42" s="420"/>
      <c r="FTY42" s="420"/>
      <c r="FTZ42" s="420"/>
      <c r="FUA42" s="420"/>
      <c r="FUB42" s="420"/>
      <c r="FUC42" s="420"/>
      <c r="FUD42" s="420"/>
      <c r="FUE42" s="420"/>
      <c r="FUF42" s="420"/>
      <c r="FUG42" s="420"/>
      <c r="FUH42" s="420"/>
      <c r="FUI42" s="420"/>
      <c r="FUJ42" s="420"/>
      <c r="FUK42" s="420"/>
      <c r="FUL42" s="420"/>
      <c r="FUM42" s="420"/>
      <c r="FUN42" s="420"/>
      <c r="FUO42" s="420"/>
      <c r="FUP42" s="420"/>
      <c r="FUQ42" s="420"/>
      <c r="FUR42" s="420"/>
      <c r="FUS42" s="420"/>
      <c r="FUT42" s="420"/>
      <c r="FUU42" s="420"/>
      <c r="FUV42" s="420"/>
      <c r="FUW42" s="420"/>
      <c r="FUX42" s="420"/>
      <c r="FUY42" s="420"/>
      <c r="FUZ42" s="420"/>
      <c r="FVA42" s="420"/>
      <c r="FVB42" s="420"/>
      <c r="FVC42" s="420"/>
      <c r="FVD42" s="420"/>
      <c r="FVE42" s="420"/>
      <c r="FVF42" s="420"/>
      <c r="FVG42" s="420"/>
      <c r="FVH42" s="420"/>
      <c r="FVI42" s="420"/>
      <c r="FVJ42" s="420"/>
      <c r="FVK42" s="420"/>
      <c r="FVL42" s="420"/>
      <c r="FVM42" s="420"/>
      <c r="FVN42" s="420"/>
      <c r="FVO42" s="420"/>
      <c r="FVP42" s="420"/>
      <c r="FVQ42" s="420"/>
      <c r="FVR42" s="420"/>
      <c r="FVS42" s="420"/>
      <c r="FVT42" s="420"/>
      <c r="FVU42" s="420"/>
      <c r="FVV42" s="420"/>
      <c r="FVW42" s="420"/>
      <c r="FVX42" s="420"/>
      <c r="FVY42" s="420"/>
      <c r="FVZ42" s="420"/>
      <c r="FWA42" s="420"/>
      <c r="FWB42" s="420"/>
      <c r="FWC42" s="420"/>
      <c r="FWD42" s="420"/>
      <c r="FWE42" s="420"/>
      <c r="FWF42" s="420"/>
      <c r="FWG42" s="420"/>
      <c r="FWH42" s="420"/>
      <c r="FWI42" s="420"/>
      <c r="FWJ42" s="420"/>
      <c r="FWK42" s="420"/>
      <c r="FWL42" s="420"/>
      <c r="FWM42" s="420"/>
      <c r="FWN42" s="420"/>
      <c r="FWO42" s="420"/>
      <c r="FWP42" s="420"/>
      <c r="FWQ42" s="420"/>
      <c r="FWR42" s="420"/>
      <c r="FWS42" s="420"/>
      <c r="FWT42" s="420"/>
      <c r="FWU42" s="420"/>
      <c r="FWV42" s="420"/>
      <c r="FWW42" s="420"/>
      <c r="FWX42" s="420"/>
      <c r="FWY42" s="420"/>
      <c r="FWZ42" s="420"/>
      <c r="FXA42" s="420"/>
      <c r="FXB42" s="420"/>
      <c r="FXC42" s="420"/>
      <c r="FXD42" s="420"/>
      <c r="FXE42" s="420"/>
      <c r="FXF42" s="420"/>
      <c r="FXG42" s="420"/>
      <c r="FXH42" s="420"/>
      <c r="FXI42" s="420"/>
      <c r="FXJ42" s="420"/>
      <c r="FXK42" s="420"/>
      <c r="FXL42" s="420"/>
      <c r="FXM42" s="420"/>
      <c r="FXN42" s="420"/>
      <c r="FXO42" s="420"/>
      <c r="FXP42" s="420"/>
      <c r="FXQ42" s="420"/>
      <c r="FXR42" s="420"/>
      <c r="FXS42" s="420"/>
      <c r="FXT42" s="420"/>
      <c r="FXU42" s="420"/>
      <c r="FXV42" s="420"/>
      <c r="FXW42" s="420"/>
      <c r="FXX42" s="420"/>
      <c r="FXY42" s="420"/>
      <c r="FXZ42" s="420"/>
      <c r="FYA42" s="420"/>
      <c r="FYB42" s="420"/>
      <c r="FYC42" s="420"/>
      <c r="FYD42" s="420"/>
      <c r="FYE42" s="420"/>
      <c r="FYF42" s="420"/>
      <c r="FYG42" s="420"/>
      <c r="FYH42" s="420"/>
      <c r="FYI42" s="420"/>
      <c r="FYJ42" s="420"/>
      <c r="FYK42" s="420"/>
      <c r="FYL42" s="420"/>
      <c r="FYM42" s="420"/>
      <c r="FYN42" s="420"/>
      <c r="FYO42" s="420"/>
      <c r="FYP42" s="420"/>
      <c r="FYQ42" s="420"/>
      <c r="FYR42" s="420"/>
      <c r="FYS42" s="420"/>
      <c r="FYT42" s="420"/>
      <c r="FYU42" s="420"/>
      <c r="FYV42" s="420"/>
      <c r="FYW42" s="420"/>
      <c r="FYX42" s="420"/>
      <c r="FYY42" s="420"/>
      <c r="FYZ42" s="420"/>
      <c r="FZA42" s="420"/>
      <c r="FZB42" s="420"/>
      <c r="FZC42" s="420"/>
      <c r="FZD42" s="420"/>
      <c r="FZE42" s="420"/>
      <c r="FZF42" s="420"/>
      <c r="FZG42" s="420"/>
      <c r="FZH42" s="420"/>
      <c r="FZI42" s="420"/>
      <c r="FZJ42" s="420"/>
      <c r="FZK42" s="420"/>
      <c r="FZL42" s="420"/>
      <c r="FZM42" s="420"/>
      <c r="FZN42" s="420"/>
      <c r="FZO42" s="420"/>
      <c r="FZP42" s="420"/>
      <c r="FZQ42" s="420"/>
      <c r="FZR42" s="420"/>
      <c r="FZS42" s="420"/>
      <c r="FZT42" s="420"/>
      <c r="FZU42" s="420"/>
      <c r="FZV42" s="420"/>
      <c r="FZW42" s="420"/>
      <c r="FZX42" s="420"/>
      <c r="FZY42" s="420"/>
      <c r="FZZ42" s="420"/>
      <c r="GAA42" s="420"/>
      <c r="GAB42" s="420"/>
      <c r="GAC42" s="420"/>
      <c r="GAD42" s="420"/>
      <c r="GAE42" s="420"/>
      <c r="GAF42" s="420"/>
      <c r="GAG42" s="420"/>
      <c r="GAH42" s="420"/>
      <c r="GAI42" s="420"/>
      <c r="GAJ42" s="420"/>
      <c r="GAK42" s="420"/>
      <c r="GAL42" s="420"/>
      <c r="GAM42" s="420"/>
      <c r="GAN42" s="420"/>
      <c r="GAO42" s="420"/>
      <c r="GAP42" s="420"/>
      <c r="GAQ42" s="420"/>
      <c r="GAR42" s="420"/>
      <c r="GAS42" s="420"/>
      <c r="GAT42" s="420"/>
      <c r="GAU42" s="420"/>
      <c r="GAV42" s="420"/>
      <c r="GAW42" s="420"/>
      <c r="GAX42" s="420"/>
      <c r="GAY42" s="420"/>
      <c r="GAZ42" s="420"/>
      <c r="GBA42" s="420"/>
      <c r="GBB42" s="420"/>
      <c r="GBC42" s="420"/>
      <c r="GBD42" s="420"/>
      <c r="GBE42" s="420"/>
      <c r="GBF42" s="420"/>
      <c r="GBG42" s="420"/>
      <c r="GBH42" s="420"/>
      <c r="GBI42" s="420"/>
      <c r="GBJ42" s="420"/>
      <c r="GBK42" s="420"/>
      <c r="GBL42" s="420"/>
      <c r="GBM42" s="420"/>
      <c r="GBN42" s="420"/>
      <c r="GBO42" s="420"/>
      <c r="GBP42" s="420"/>
      <c r="GBQ42" s="420"/>
      <c r="GBR42" s="420"/>
      <c r="GBS42" s="420"/>
      <c r="GBT42" s="420"/>
      <c r="GBU42" s="420"/>
      <c r="GBV42" s="420"/>
      <c r="GBW42" s="420"/>
      <c r="GBX42" s="420"/>
      <c r="GBY42" s="420"/>
      <c r="GBZ42" s="420"/>
      <c r="GCA42" s="420"/>
      <c r="GCB42" s="420"/>
      <c r="GCC42" s="420"/>
      <c r="GCD42" s="420"/>
      <c r="GCE42" s="420"/>
      <c r="GCF42" s="420"/>
      <c r="GCG42" s="420"/>
      <c r="GCH42" s="420"/>
      <c r="GCI42" s="420"/>
      <c r="GCJ42" s="420"/>
      <c r="GCK42" s="420"/>
      <c r="GCL42" s="420"/>
      <c r="GCM42" s="420"/>
      <c r="GCN42" s="420"/>
      <c r="GCO42" s="420"/>
      <c r="GCP42" s="420"/>
      <c r="GCQ42" s="420"/>
      <c r="GCR42" s="420"/>
      <c r="GCS42" s="420"/>
      <c r="GCT42" s="420"/>
      <c r="GCU42" s="420"/>
      <c r="GCV42" s="420"/>
      <c r="GCW42" s="420"/>
      <c r="GCX42" s="420"/>
      <c r="GCY42" s="420"/>
      <c r="GCZ42" s="420"/>
      <c r="GDA42" s="420"/>
      <c r="GDB42" s="420"/>
      <c r="GDC42" s="420"/>
      <c r="GDD42" s="420"/>
      <c r="GDE42" s="420"/>
      <c r="GDF42" s="420"/>
      <c r="GDG42" s="420"/>
      <c r="GDH42" s="420"/>
      <c r="GDI42" s="420"/>
      <c r="GDJ42" s="420"/>
      <c r="GDK42" s="420"/>
      <c r="GDL42" s="420"/>
      <c r="GDM42" s="420"/>
      <c r="GDN42" s="420"/>
      <c r="GDO42" s="420"/>
      <c r="GDP42" s="420"/>
      <c r="GDQ42" s="420"/>
      <c r="GDR42" s="420"/>
      <c r="GDS42" s="420"/>
      <c r="GDT42" s="420"/>
      <c r="GDU42" s="420"/>
      <c r="GDV42" s="420"/>
      <c r="GDW42" s="420"/>
      <c r="GDX42" s="420"/>
      <c r="GDY42" s="420"/>
      <c r="GDZ42" s="420"/>
      <c r="GEA42" s="420"/>
      <c r="GEB42" s="420"/>
      <c r="GEC42" s="420"/>
      <c r="GED42" s="420"/>
      <c r="GEE42" s="420"/>
      <c r="GEF42" s="420"/>
      <c r="GEG42" s="420"/>
      <c r="GEH42" s="420"/>
      <c r="GEI42" s="420"/>
      <c r="GEJ42" s="420"/>
      <c r="GEK42" s="420"/>
      <c r="GEL42" s="420"/>
      <c r="GEM42" s="420"/>
      <c r="GEN42" s="420"/>
      <c r="GEO42" s="420"/>
      <c r="GEP42" s="420"/>
      <c r="GEQ42" s="420"/>
      <c r="GER42" s="420"/>
      <c r="GES42" s="420"/>
      <c r="GET42" s="420"/>
      <c r="GEU42" s="420"/>
      <c r="GEV42" s="420"/>
      <c r="GEW42" s="420"/>
      <c r="GEX42" s="420"/>
      <c r="GEY42" s="420"/>
      <c r="GEZ42" s="420"/>
      <c r="GFA42" s="420"/>
      <c r="GFB42" s="420"/>
      <c r="GFC42" s="420"/>
      <c r="GFD42" s="420"/>
      <c r="GFE42" s="420"/>
      <c r="GFF42" s="420"/>
      <c r="GFG42" s="420"/>
      <c r="GFH42" s="420"/>
      <c r="GFI42" s="420"/>
      <c r="GFJ42" s="420"/>
      <c r="GFK42" s="420"/>
      <c r="GFL42" s="420"/>
      <c r="GFM42" s="420"/>
      <c r="GFN42" s="420"/>
      <c r="GFO42" s="420"/>
      <c r="GFP42" s="420"/>
      <c r="GFQ42" s="420"/>
      <c r="GFR42" s="420"/>
      <c r="GFS42" s="420"/>
      <c r="GFT42" s="420"/>
      <c r="GFU42" s="420"/>
      <c r="GFV42" s="420"/>
      <c r="GFW42" s="420"/>
      <c r="GFX42" s="420"/>
      <c r="GFY42" s="420"/>
      <c r="GFZ42" s="420"/>
      <c r="GGA42" s="420"/>
      <c r="GGB42" s="420"/>
      <c r="GGC42" s="420"/>
      <c r="GGD42" s="420"/>
      <c r="GGE42" s="420"/>
      <c r="GGF42" s="420"/>
      <c r="GGG42" s="420"/>
      <c r="GGH42" s="420"/>
      <c r="GGI42" s="420"/>
      <c r="GGJ42" s="420"/>
      <c r="GGK42" s="420"/>
      <c r="GGL42" s="420"/>
      <c r="GGM42" s="420"/>
      <c r="GGN42" s="420"/>
      <c r="GGO42" s="420"/>
      <c r="GGP42" s="420"/>
      <c r="GGQ42" s="420"/>
      <c r="GGR42" s="420"/>
      <c r="GGS42" s="420"/>
      <c r="GGT42" s="420"/>
      <c r="GGU42" s="420"/>
      <c r="GGV42" s="420"/>
      <c r="GGW42" s="420"/>
      <c r="GGX42" s="420"/>
      <c r="GGY42" s="420"/>
      <c r="GGZ42" s="420"/>
      <c r="GHA42" s="420"/>
      <c r="GHB42" s="420"/>
      <c r="GHC42" s="420"/>
      <c r="GHD42" s="420"/>
      <c r="GHE42" s="420"/>
      <c r="GHF42" s="420"/>
      <c r="GHG42" s="420"/>
      <c r="GHH42" s="420"/>
      <c r="GHI42" s="420"/>
      <c r="GHJ42" s="420"/>
      <c r="GHK42" s="420"/>
      <c r="GHL42" s="420"/>
      <c r="GHM42" s="420"/>
      <c r="GHN42" s="420"/>
      <c r="GHO42" s="420"/>
      <c r="GHP42" s="420"/>
      <c r="GHQ42" s="420"/>
      <c r="GHR42" s="420"/>
      <c r="GHS42" s="420"/>
      <c r="GHT42" s="420"/>
      <c r="GHU42" s="420"/>
      <c r="GHV42" s="420"/>
      <c r="GHW42" s="420"/>
      <c r="GHX42" s="420"/>
      <c r="GHY42" s="420"/>
      <c r="GHZ42" s="420"/>
      <c r="GIA42" s="420"/>
      <c r="GIB42" s="420"/>
      <c r="GIC42" s="420"/>
      <c r="GID42" s="420"/>
      <c r="GIE42" s="420"/>
      <c r="GIF42" s="420"/>
      <c r="GIG42" s="420"/>
      <c r="GIH42" s="420"/>
      <c r="GII42" s="420"/>
      <c r="GIJ42" s="420"/>
      <c r="GIK42" s="420"/>
      <c r="GIL42" s="420"/>
      <c r="GIM42" s="420"/>
      <c r="GIN42" s="420"/>
      <c r="GIO42" s="420"/>
      <c r="GIP42" s="420"/>
      <c r="GIQ42" s="420"/>
      <c r="GIR42" s="420"/>
      <c r="GIS42" s="420"/>
      <c r="GIT42" s="420"/>
      <c r="GIU42" s="420"/>
      <c r="GIV42" s="420"/>
      <c r="GIW42" s="420"/>
      <c r="GIX42" s="420"/>
      <c r="GIY42" s="420"/>
      <c r="GIZ42" s="420"/>
      <c r="GJA42" s="420"/>
      <c r="GJB42" s="420"/>
      <c r="GJC42" s="420"/>
      <c r="GJD42" s="420"/>
      <c r="GJE42" s="420"/>
      <c r="GJF42" s="420"/>
      <c r="GJG42" s="420"/>
      <c r="GJH42" s="420"/>
      <c r="GJI42" s="420"/>
      <c r="GJJ42" s="420"/>
      <c r="GJK42" s="420"/>
      <c r="GJL42" s="420"/>
      <c r="GJM42" s="420"/>
      <c r="GJN42" s="420"/>
      <c r="GJO42" s="420"/>
      <c r="GJP42" s="420"/>
      <c r="GJQ42" s="420"/>
      <c r="GJR42" s="420"/>
      <c r="GJS42" s="420"/>
      <c r="GJT42" s="420"/>
      <c r="GJU42" s="420"/>
      <c r="GJV42" s="420"/>
      <c r="GJW42" s="420"/>
      <c r="GJX42" s="420"/>
      <c r="GJY42" s="420"/>
      <c r="GJZ42" s="420"/>
      <c r="GKA42" s="420"/>
      <c r="GKB42" s="420"/>
      <c r="GKC42" s="420"/>
      <c r="GKD42" s="420"/>
      <c r="GKE42" s="420"/>
      <c r="GKF42" s="420"/>
      <c r="GKG42" s="420"/>
      <c r="GKH42" s="420"/>
      <c r="GKI42" s="420"/>
      <c r="GKJ42" s="420"/>
      <c r="GKK42" s="420"/>
      <c r="GKL42" s="420"/>
      <c r="GKM42" s="420"/>
      <c r="GKN42" s="420"/>
      <c r="GKO42" s="420"/>
      <c r="GKP42" s="420"/>
      <c r="GKQ42" s="420"/>
      <c r="GKR42" s="420"/>
      <c r="GKS42" s="420"/>
      <c r="GKT42" s="420"/>
      <c r="GKU42" s="420"/>
      <c r="GKV42" s="420"/>
      <c r="GKW42" s="420"/>
      <c r="GKX42" s="420"/>
      <c r="GKY42" s="420"/>
      <c r="GKZ42" s="420"/>
      <c r="GLA42" s="420"/>
      <c r="GLB42" s="420"/>
      <c r="GLC42" s="420"/>
      <c r="GLD42" s="420"/>
      <c r="GLE42" s="420"/>
      <c r="GLF42" s="420"/>
      <c r="GLG42" s="420"/>
      <c r="GLH42" s="420"/>
      <c r="GLI42" s="420"/>
      <c r="GLJ42" s="420"/>
      <c r="GLK42" s="420"/>
      <c r="GLL42" s="420"/>
      <c r="GLM42" s="420"/>
      <c r="GLN42" s="420"/>
      <c r="GLO42" s="420"/>
      <c r="GLP42" s="420"/>
      <c r="GLQ42" s="420"/>
      <c r="GLR42" s="420"/>
      <c r="GLS42" s="420"/>
      <c r="GLT42" s="420"/>
      <c r="GLU42" s="420"/>
      <c r="GLV42" s="420"/>
      <c r="GLW42" s="420"/>
      <c r="GLX42" s="420"/>
      <c r="GLY42" s="420"/>
      <c r="GLZ42" s="420"/>
      <c r="GMA42" s="420"/>
      <c r="GMB42" s="420"/>
      <c r="GMC42" s="420"/>
      <c r="GMD42" s="420"/>
      <c r="GME42" s="420"/>
      <c r="GMF42" s="420"/>
      <c r="GMG42" s="420"/>
      <c r="GMH42" s="420"/>
      <c r="GMI42" s="420"/>
      <c r="GMJ42" s="420"/>
      <c r="GMK42" s="420"/>
      <c r="GML42" s="420"/>
      <c r="GMM42" s="420"/>
      <c r="GMN42" s="420"/>
      <c r="GMO42" s="420"/>
      <c r="GMP42" s="420"/>
      <c r="GMQ42" s="420"/>
      <c r="GMR42" s="420"/>
      <c r="GMS42" s="420"/>
      <c r="GMT42" s="420"/>
      <c r="GMU42" s="420"/>
      <c r="GMV42" s="420"/>
      <c r="GMW42" s="420"/>
      <c r="GMX42" s="420"/>
      <c r="GMY42" s="420"/>
      <c r="GMZ42" s="420"/>
      <c r="GNA42" s="420"/>
      <c r="GNB42" s="420"/>
      <c r="GNC42" s="420"/>
      <c r="GND42" s="420"/>
      <c r="GNE42" s="420"/>
      <c r="GNF42" s="420"/>
      <c r="GNG42" s="420"/>
      <c r="GNH42" s="420"/>
      <c r="GNI42" s="420"/>
      <c r="GNJ42" s="420"/>
      <c r="GNK42" s="420"/>
      <c r="GNL42" s="420"/>
      <c r="GNM42" s="420"/>
      <c r="GNN42" s="420"/>
      <c r="GNO42" s="420"/>
      <c r="GNP42" s="420"/>
      <c r="GNQ42" s="420"/>
      <c r="GNR42" s="420"/>
      <c r="GNS42" s="420"/>
      <c r="GNT42" s="420"/>
      <c r="GNU42" s="420"/>
      <c r="GNV42" s="420"/>
      <c r="GNW42" s="420"/>
      <c r="GNX42" s="420"/>
      <c r="GNY42" s="420"/>
      <c r="GNZ42" s="420"/>
      <c r="GOA42" s="420"/>
      <c r="GOB42" s="420"/>
      <c r="GOC42" s="420"/>
      <c r="GOD42" s="420"/>
      <c r="GOE42" s="420"/>
      <c r="GOF42" s="420"/>
      <c r="GOG42" s="420"/>
      <c r="GOH42" s="420"/>
      <c r="GOI42" s="420"/>
      <c r="GOJ42" s="420"/>
      <c r="GOK42" s="420"/>
      <c r="GOL42" s="420"/>
      <c r="GOM42" s="420"/>
      <c r="GON42" s="420"/>
      <c r="GOO42" s="420"/>
      <c r="GOP42" s="420"/>
      <c r="GOQ42" s="420"/>
      <c r="GOR42" s="420"/>
      <c r="GOS42" s="420"/>
      <c r="GOT42" s="420"/>
      <c r="GOU42" s="420"/>
      <c r="GOV42" s="420"/>
      <c r="GOW42" s="420"/>
      <c r="GOX42" s="420"/>
      <c r="GOY42" s="420"/>
      <c r="GOZ42" s="420"/>
      <c r="GPA42" s="420"/>
      <c r="GPB42" s="420"/>
      <c r="GPC42" s="420"/>
      <c r="GPD42" s="420"/>
      <c r="GPE42" s="420"/>
      <c r="GPF42" s="420"/>
      <c r="GPG42" s="420"/>
      <c r="GPH42" s="420"/>
      <c r="GPI42" s="420"/>
      <c r="GPJ42" s="420"/>
      <c r="GPK42" s="420"/>
      <c r="GPL42" s="420"/>
      <c r="GPM42" s="420"/>
      <c r="GPN42" s="420"/>
      <c r="GPO42" s="420"/>
      <c r="GPP42" s="420"/>
      <c r="GPQ42" s="420"/>
      <c r="GPR42" s="420"/>
      <c r="GPS42" s="420"/>
      <c r="GPT42" s="420"/>
      <c r="GPU42" s="420"/>
      <c r="GPV42" s="420"/>
      <c r="GPW42" s="420"/>
      <c r="GPX42" s="420"/>
      <c r="GPY42" s="420"/>
      <c r="GPZ42" s="420"/>
      <c r="GQA42" s="420"/>
      <c r="GQB42" s="420"/>
      <c r="GQC42" s="420"/>
      <c r="GQD42" s="420"/>
      <c r="GQE42" s="420"/>
      <c r="GQF42" s="420"/>
      <c r="GQG42" s="420"/>
      <c r="GQH42" s="420"/>
      <c r="GQI42" s="420"/>
      <c r="GQJ42" s="420"/>
      <c r="GQK42" s="420"/>
      <c r="GQL42" s="420"/>
      <c r="GQM42" s="420"/>
      <c r="GQN42" s="420"/>
      <c r="GQO42" s="420"/>
      <c r="GQP42" s="420"/>
      <c r="GQQ42" s="420"/>
      <c r="GQR42" s="420"/>
      <c r="GQS42" s="420"/>
      <c r="GQT42" s="420"/>
      <c r="GQU42" s="420"/>
      <c r="GQV42" s="420"/>
      <c r="GQW42" s="420"/>
      <c r="GQX42" s="420"/>
      <c r="GQY42" s="420"/>
      <c r="GQZ42" s="420"/>
      <c r="GRA42" s="420"/>
      <c r="GRB42" s="420"/>
      <c r="GRC42" s="420"/>
      <c r="GRD42" s="420"/>
      <c r="GRE42" s="420"/>
      <c r="GRF42" s="420"/>
      <c r="GRG42" s="420"/>
      <c r="GRH42" s="420"/>
      <c r="GRI42" s="420"/>
      <c r="GRJ42" s="420"/>
      <c r="GRK42" s="420"/>
      <c r="GRL42" s="420"/>
      <c r="GRM42" s="420"/>
      <c r="GRN42" s="420"/>
      <c r="GRO42" s="420"/>
      <c r="GRP42" s="420"/>
      <c r="GRQ42" s="420"/>
      <c r="GRR42" s="420"/>
      <c r="GRS42" s="420"/>
      <c r="GRT42" s="420"/>
      <c r="GRU42" s="420"/>
      <c r="GRV42" s="420"/>
      <c r="GRW42" s="420"/>
      <c r="GRX42" s="420"/>
      <c r="GRY42" s="420"/>
      <c r="GRZ42" s="420"/>
      <c r="GSA42" s="420"/>
      <c r="GSB42" s="420"/>
      <c r="GSC42" s="420"/>
      <c r="GSD42" s="420"/>
      <c r="GSE42" s="420"/>
      <c r="GSF42" s="420"/>
      <c r="GSG42" s="420"/>
      <c r="GSH42" s="420"/>
      <c r="GSI42" s="420"/>
      <c r="GSJ42" s="420"/>
      <c r="GSK42" s="420"/>
      <c r="GSL42" s="420"/>
      <c r="GSM42" s="420"/>
      <c r="GSN42" s="420"/>
      <c r="GSO42" s="420"/>
      <c r="GSP42" s="420"/>
      <c r="GSQ42" s="420"/>
      <c r="GSR42" s="420"/>
      <c r="GSS42" s="420"/>
      <c r="GST42" s="420"/>
      <c r="GSU42" s="420"/>
      <c r="GSV42" s="420"/>
      <c r="GSW42" s="420"/>
      <c r="GSX42" s="420"/>
      <c r="GSY42" s="420"/>
      <c r="GSZ42" s="420"/>
      <c r="GTA42" s="420"/>
      <c r="GTB42" s="420"/>
      <c r="GTC42" s="420"/>
      <c r="GTD42" s="420"/>
      <c r="GTE42" s="420"/>
      <c r="GTF42" s="420"/>
      <c r="GTG42" s="420"/>
      <c r="GTH42" s="420"/>
      <c r="GTI42" s="420"/>
      <c r="GTJ42" s="420"/>
      <c r="GTK42" s="420"/>
      <c r="GTL42" s="420"/>
      <c r="GTM42" s="420"/>
      <c r="GTN42" s="420"/>
      <c r="GTO42" s="420"/>
      <c r="GTP42" s="420"/>
      <c r="GTQ42" s="420"/>
      <c r="GTR42" s="420"/>
      <c r="GTS42" s="420"/>
      <c r="GTT42" s="420"/>
      <c r="GTU42" s="420"/>
      <c r="GTV42" s="420"/>
      <c r="GTW42" s="420"/>
      <c r="GTX42" s="420"/>
      <c r="GTY42" s="420"/>
      <c r="GTZ42" s="420"/>
      <c r="GUA42" s="420"/>
      <c r="GUB42" s="420"/>
      <c r="GUC42" s="420"/>
      <c r="GUD42" s="420"/>
      <c r="GUE42" s="420"/>
      <c r="GUF42" s="420"/>
      <c r="GUG42" s="420"/>
      <c r="GUH42" s="420"/>
      <c r="GUI42" s="420"/>
      <c r="GUJ42" s="420"/>
      <c r="GUK42" s="420"/>
      <c r="GUL42" s="420"/>
      <c r="GUM42" s="420"/>
      <c r="GUN42" s="420"/>
      <c r="GUO42" s="420"/>
      <c r="GUP42" s="420"/>
      <c r="GUQ42" s="420"/>
      <c r="GUR42" s="420"/>
      <c r="GUS42" s="420"/>
      <c r="GUT42" s="420"/>
      <c r="GUU42" s="420"/>
      <c r="GUV42" s="420"/>
      <c r="GUW42" s="420"/>
      <c r="GUX42" s="420"/>
      <c r="GUY42" s="420"/>
      <c r="GUZ42" s="420"/>
      <c r="GVA42" s="420"/>
      <c r="GVB42" s="420"/>
      <c r="GVC42" s="420"/>
      <c r="GVD42" s="420"/>
      <c r="GVE42" s="420"/>
      <c r="GVF42" s="420"/>
      <c r="GVG42" s="420"/>
      <c r="GVH42" s="420"/>
      <c r="GVI42" s="420"/>
      <c r="GVJ42" s="420"/>
      <c r="GVK42" s="420"/>
      <c r="GVL42" s="420"/>
      <c r="GVM42" s="420"/>
      <c r="GVN42" s="420"/>
      <c r="GVO42" s="420"/>
      <c r="GVP42" s="420"/>
      <c r="GVQ42" s="420"/>
      <c r="GVR42" s="420"/>
      <c r="GVS42" s="420"/>
      <c r="GVT42" s="420"/>
      <c r="GVU42" s="420"/>
      <c r="GVV42" s="420"/>
      <c r="GVW42" s="420"/>
      <c r="GVX42" s="420"/>
      <c r="GVY42" s="420"/>
      <c r="GVZ42" s="420"/>
      <c r="GWA42" s="420"/>
      <c r="GWB42" s="420"/>
      <c r="GWC42" s="420"/>
      <c r="GWD42" s="420"/>
      <c r="GWE42" s="420"/>
      <c r="GWF42" s="420"/>
      <c r="GWG42" s="420"/>
      <c r="GWH42" s="420"/>
      <c r="GWI42" s="420"/>
      <c r="GWJ42" s="420"/>
      <c r="GWK42" s="420"/>
      <c r="GWL42" s="420"/>
      <c r="GWM42" s="420"/>
      <c r="GWN42" s="420"/>
      <c r="GWO42" s="420"/>
      <c r="GWP42" s="420"/>
      <c r="GWQ42" s="420"/>
      <c r="GWR42" s="420"/>
      <c r="GWS42" s="420"/>
      <c r="GWT42" s="420"/>
      <c r="GWU42" s="420"/>
      <c r="GWV42" s="420"/>
      <c r="GWW42" s="420"/>
      <c r="GWX42" s="420"/>
      <c r="GWY42" s="420"/>
      <c r="GWZ42" s="420"/>
      <c r="GXA42" s="420"/>
      <c r="GXB42" s="420"/>
      <c r="GXC42" s="420"/>
      <c r="GXD42" s="420"/>
      <c r="GXE42" s="420"/>
      <c r="GXF42" s="420"/>
      <c r="GXG42" s="420"/>
      <c r="GXH42" s="420"/>
      <c r="GXI42" s="420"/>
      <c r="GXJ42" s="420"/>
      <c r="GXK42" s="420"/>
      <c r="GXL42" s="420"/>
      <c r="GXM42" s="420"/>
      <c r="GXN42" s="420"/>
      <c r="GXO42" s="420"/>
      <c r="GXP42" s="420"/>
      <c r="GXQ42" s="420"/>
      <c r="GXR42" s="420"/>
      <c r="GXS42" s="420"/>
      <c r="GXT42" s="420"/>
      <c r="GXU42" s="420"/>
      <c r="GXV42" s="420"/>
      <c r="GXW42" s="420"/>
      <c r="GXX42" s="420"/>
      <c r="GXY42" s="420"/>
      <c r="GXZ42" s="420"/>
      <c r="GYA42" s="420"/>
      <c r="GYB42" s="420"/>
      <c r="GYC42" s="420"/>
      <c r="GYD42" s="420"/>
      <c r="GYE42" s="420"/>
      <c r="GYF42" s="420"/>
      <c r="GYG42" s="420"/>
      <c r="GYH42" s="420"/>
      <c r="GYI42" s="420"/>
      <c r="GYJ42" s="420"/>
      <c r="GYK42" s="420"/>
      <c r="GYL42" s="420"/>
      <c r="GYM42" s="420"/>
      <c r="GYN42" s="420"/>
      <c r="GYO42" s="420"/>
      <c r="GYP42" s="420"/>
      <c r="GYQ42" s="420"/>
      <c r="GYR42" s="420"/>
      <c r="GYS42" s="420"/>
      <c r="GYT42" s="420"/>
      <c r="GYU42" s="420"/>
      <c r="GYV42" s="420"/>
      <c r="GYW42" s="420"/>
      <c r="GYX42" s="420"/>
      <c r="GYY42" s="420"/>
      <c r="GYZ42" s="420"/>
      <c r="GZA42" s="420"/>
      <c r="GZB42" s="420"/>
      <c r="GZC42" s="420"/>
      <c r="GZD42" s="420"/>
      <c r="GZE42" s="420"/>
      <c r="GZF42" s="420"/>
      <c r="GZG42" s="420"/>
      <c r="GZH42" s="420"/>
      <c r="GZI42" s="420"/>
      <c r="GZJ42" s="420"/>
      <c r="GZK42" s="420"/>
      <c r="GZL42" s="420"/>
      <c r="GZM42" s="420"/>
      <c r="GZN42" s="420"/>
      <c r="GZO42" s="420"/>
      <c r="GZP42" s="420"/>
      <c r="GZQ42" s="420"/>
      <c r="GZR42" s="420"/>
      <c r="GZS42" s="420"/>
      <c r="GZT42" s="420"/>
      <c r="GZU42" s="420"/>
      <c r="GZV42" s="420"/>
      <c r="GZW42" s="420"/>
      <c r="GZX42" s="420"/>
      <c r="GZY42" s="420"/>
      <c r="GZZ42" s="420"/>
      <c r="HAA42" s="420"/>
      <c r="HAB42" s="420"/>
      <c r="HAC42" s="420"/>
      <c r="HAD42" s="420"/>
      <c r="HAE42" s="420"/>
      <c r="HAF42" s="420"/>
      <c r="HAG42" s="420"/>
      <c r="HAH42" s="420"/>
      <c r="HAI42" s="420"/>
      <c r="HAJ42" s="420"/>
      <c r="HAK42" s="420"/>
      <c r="HAL42" s="420"/>
      <c r="HAM42" s="420"/>
      <c r="HAN42" s="420"/>
      <c r="HAO42" s="420"/>
      <c r="HAP42" s="420"/>
      <c r="HAQ42" s="420"/>
      <c r="HAR42" s="420"/>
      <c r="HAS42" s="420"/>
      <c r="HAT42" s="420"/>
      <c r="HAU42" s="420"/>
      <c r="HAV42" s="420"/>
      <c r="HAW42" s="420"/>
      <c r="HAX42" s="420"/>
      <c r="HAY42" s="420"/>
      <c r="HAZ42" s="420"/>
      <c r="HBA42" s="420"/>
      <c r="HBB42" s="420"/>
      <c r="HBC42" s="420"/>
      <c r="HBD42" s="420"/>
      <c r="HBE42" s="420"/>
      <c r="HBF42" s="420"/>
      <c r="HBG42" s="420"/>
      <c r="HBH42" s="420"/>
      <c r="HBI42" s="420"/>
      <c r="HBJ42" s="420"/>
      <c r="HBK42" s="420"/>
      <c r="HBL42" s="420"/>
      <c r="HBM42" s="420"/>
      <c r="HBN42" s="420"/>
      <c r="HBO42" s="420"/>
      <c r="HBP42" s="420"/>
      <c r="HBQ42" s="420"/>
      <c r="HBR42" s="420"/>
      <c r="HBS42" s="420"/>
      <c r="HBT42" s="420"/>
      <c r="HBU42" s="420"/>
      <c r="HBV42" s="420"/>
      <c r="HBW42" s="420"/>
      <c r="HBX42" s="420"/>
      <c r="HBY42" s="420"/>
      <c r="HBZ42" s="420"/>
      <c r="HCA42" s="420"/>
      <c r="HCB42" s="420"/>
      <c r="HCC42" s="420"/>
      <c r="HCD42" s="420"/>
      <c r="HCE42" s="420"/>
      <c r="HCF42" s="420"/>
      <c r="HCG42" s="420"/>
      <c r="HCH42" s="420"/>
      <c r="HCI42" s="420"/>
      <c r="HCJ42" s="420"/>
      <c r="HCK42" s="420"/>
      <c r="HCL42" s="420"/>
      <c r="HCM42" s="420"/>
      <c r="HCN42" s="420"/>
      <c r="HCO42" s="420"/>
      <c r="HCP42" s="420"/>
      <c r="HCQ42" s="420"/>
      <c r="HCR42" s="420"/>
      <c r="HCS42" s="420"/>
      <c r="HCT42" s="420"/>
      <c r="HCU42" s="420"/>
      <c r="HCV42" s="420"/>
      <c r="HCW42" s="420"/>
      <c r="HCX42" s="420"/>
      <c r="HCY42" s="420"/>
      <c r="HCZ42" s="420"/>
      <c r="HDA42" s="420"/>
      <c r="HDB42" s="420"/>
      <c r="HDC42" s="420"/>
      <c r="HDD42" s="420"/>
      <c r="HDE42" s="420"/>
      <c r="HDF42" s="420"/>
      <c r="HDG42" s="420"/>
      <c r="HDH42" s="420"/>
      <c r="HDI42" s="420"/>
      <c r="HDJ42" s="420"/>
      <c r="HDK42" s="420"/>
      <c r="HDL42" s="420"/>
      <c r="HDM42" s="420"/>
      <c r="HDN42" s="420"/>
      <c r="HDO42" s="420"/>
      <c r="HDP42" s="420"/>
      <c r="HDQ42" s="420"/>
      <c r="HDR42" s="420"/>
      <c r="HDS42" s="420"/>
      <c r="HDT42" s="420"/>
      <c r="HDU42" s="420"/>
      <c r="HDV42" s="420"/>
      <c r="HDW42" s="420"/>
      <c r="HDX42" s="420"/>
      <c r="HDY42" s="420"/>
      <c r="HDZ42" s="420"/>
      <c r="HEA42" s="420"/>
      <c r="HEB42" s="420"/>
      <c r="HEC42" s="420"/>
      <c r="HED42" s="420"/>
      <c r="HEE42" s="420"/>
      <c r="HEF42" s="420"/>
      <c r="HEG42" s="420"/>
      <c r="HEH42" s="420"/>
      <c r="HEI42" s="420"/>
      <c r="HEJ42" s="420"/>
      <c r="HEK42" s="420"/>
      <c r="HEL42" s="420"/>
      <c r="HEM42" s="420"/>
      <c r="HEN42" s="420"/>
      <c r="HEO42" s="420"/>
      <c r="HEP42" s="420"/>
      <c r="HEQ42" s="420"/>
      <c r="HER42" s="420"/>
      <c r="HES42" s="420"/>
      <c r="HET42" s="420"/>
      <c r="HEU42" s="420"/>
      <c r="HEV42" s="420"/>
      <c r="HEW42" s="420"/>
      <c r="HEX42" s="420"/>
      <c r="HEY42" s="420"/>
      <c r="HEZ42" s="420"/>
      <c r="HFA42" s="420"/>
      <c r="HFB42" s="420"/>
      <c r="HFC42" s="420"/>
      <c r="HFD42" s="420"/>
      <c r="HFE42" s="420"/>
      <c r="HFF42" s="420"/>
      <c r="HFG42" s="420"/>
      <c r="HFH42" s="420"/>
      <c r="HFI42" s="420"/>
      <c r="HFJ42" s="420"/>
      <c r="HFK42" s="420"/>
      <c r="HFL42" s="420"/>
      <c r="HFM42" s="420"/>
      <c r="HFN42" s="420"/>
      <c r="HFO42" s="420"/>
      <c r="HFP42" s="420"/>
      <c r="HFQ42" s="420"/>
      <c r="HFR42" s="420"/>
      <c r="HFS42" s="420"/>
      <c r="HFT42" s="420"/>
      <c r="HFU42" s="420"/>
      <c r="HFV42" s="420"/>
      <c r="HFW42" s="420"/>
      <c r="HFX42" s="420"/>
      <c r="HFY42" s="420"/>
      <c r="HFZ42" s="420"/>
      <c r="HGA42" s="420"/>
      <c r="HGB42" s="420"/>
      <c r="HGC42" s="420"/>
      <c r="HGD42" s="420"/>
      <c r="HGE42" s="420"/>
      <c r="HGF42" s="420"/>
      <c r="HGG42" s="420"/>
      <c r="HGH42" s="420"/>
      <c r="HGI42" s="420"/>
      <c r="HGJ42" s="420"/>
      <c r="HGK42" s="420"/>
      <c r="HGL42" s="420"/>
      <c r="HGM42" s="420"/>
      <c r="HGN42" s="420"/>
      <c r="HGO42" s="420"/>
      <c r="HGP42" s="420"/>
      <c r="HGQ42" s="420"/>
      <c r="HGR42" s="420"/>
      <c r="HGS42" s="420"/>
      <c r="HGT42" s="420"/>
      <c r="HGU42" s="420"/>
      <c r="HGV42" s="420"/>
      <c r="HGW42" s="420"/>
      <c r="HGX42" s="420"/>
      <c r="HGY42" s="420"/>
      <c r="HGZ42" s="420"/>
      <c r="HHA42" s="420"/>
      <c r="HHB42" s="420"/>
      <c r="HHC42" s="420"/>
      <c r="HHD42" s="420"/>
      <c r="HHE42" s="420"/>
      <c r="HHF42" s="420"/>
      <c r="HHG42" s="420"/>
      <c r="HHH42" s="420"/>
      <c r="HHI42" s="420"/>
      <c r="HHJ42" s="420"/>
      <c r="HHK42" s="420"/>
      <c r="HHL42" s="420"/>
      <c r="HHM42" s="420"/>
      <c r="HHN42" s="420"/>
      <c r="HHO42" s="420"/>
      <c r="HHP42" s="420"/>
      <c r="HHQ42" s="420"/>
      <c r="HHR42" s="420"/>
      <c r="HHS42" s="420"/>
      <c r="HHT42" s="420"/>
      <c r="HHU42" s="420"/>
      <c r="HHV42" s="420"/>
      <c r="HHW42" s="420"/>
      <c r="HHX42" s="420"/>
      <c r="HHY42" s="420"/>
      <c r="HHZ42" s="420"/>
      <c r="HIA42" s="420"/>
      <c r="HIB42" s="420"/>
      <c r="HIC42" s="420"/>
      <c r="HID42" s="420"/>
      <c r="HIE42" s="420"/>
      <c r="HIF42" s="420"/>
      <c r="HIG42" s="420"/>
      <c r="HIH42" s="420"/>
      <c r="HII42" s="420"/>
      <c r="HIJ42" s="420"/>
      <c r="HIK42" s="420"/>
      <c r="HIL42" s="420"/>
      <c r="HIM42" s="420"/>
      <c r="HIN42" s="420"/>
      <c r="HIO42" s="420"/>
      <c r="HIP42" s="420"/>
      <c r="HIQ42" s="420"/>
      <c r="HIR42" s="420"/>
      <c r="HIS42" s="420"/>
      <c r="HIT42" s="420"/>
      <c r="HIU42" s="420"/>
      <c r="HIV42" s="420"/>
      <c r="HIW42" s="420"/>
      <c r="HIX42" s="420"/>
      <c r="HIY42" s="420"/>
      <c r="HIZ42" s="420"/>
      <c r="HJA42" s="420"/>
      <c r="HJB42" s="420"/>
      <c r="HJC42" s="420"/>
      <c r="HJD42" s="420"/>
      <c r="HJE42" s="420"/>
      <c r="HJF42" s="420"/>
      <c r="HJG42" s="420"/>
      <c r="HJH42" s="420"/>
      <c r="HJI42" s="420"/>
      <c r="HJJ42" s="420"/>
      <c r="HJK42" s="420"/>
      <c r="HJL42" s="420"/>
      <c r="HJM42" s="420"/>
      <c r="HJN42" s="420"/>
      <c r="HJO42" s="420"/>
      <c r="HJP42" s="420"/>
      <c r="HJQ42" s="420"/>
      <c r="HJR42" s="420"/>
      <c r="HJS42" s="420"/>
      <c r="HJT42" s="420"/>
      <c r="HJU42" s="420"/>
      <c r="HJV42" s="420"/>
      <c r="HJW42" s="420"/>
      <c r="HJX42" s="420"/>
      <c r="HJY42" s="420"/>
      <c r="HJZ42" s="420"/>
      <c r="HKA42" s="420"/>
      <c r="HKB42" s="420"/>
      <c r="HKC42" s="420"/>
      <c r="HKD42" s="420"/>
      <c r="HKE42" s="420"/>
      <c r="HKF42" s="420"/>
      <c r="HKG42" s="420"/>
      <c r="HKH42" s="420"/>
      <c r="HKI42" s="420"/>
      <c r="HKJ42" s="420"/>
      <c r="HKK42" s="420"/>
      <c r="HKL42" s="420"/>
      <c r="HKM42" s="420"/>
      <c r="HKN42" s="420"/>
      <c r="HKO42" s="420"/>
      <c r="HKP42" s="420"/>
      <c r="HKQ42" s="420"/>
      <c r="HKR42" s="420"/>
      <c r="HKS42" s="420"/>
      <c r="HKT42" s="420"/>
      <c r="HKU42" s="420"/>
      <c r="HKV42" s="420"/>
      <c r="HKW42" s="420"/>
      <c r="HKX42" s="420"/>
      <c r="HKY42" s="420"/>
      <c r="HKZ42" s="420"/>
      <c r="HLA42" s="420"/>
      <c r="HLB42" s="420"/>
      <c r="HLC42" s="420"/>
      <c r="HLD42" s="420"/>
      <c r="HLE42" s="420"/>
      <c r="HLF42" s="420"/>
      <c r="HLG42" s="420"/>
      <c r="HLH42" s="420"/>
      <c r="HLI42" s="420"/>
      <c r="HLJ42" s="420"/>
      <c r="HLK42" s="420"/>
      <c r="HLL42" s="420"/>
      <c r="HLM42" s="420"/>
      <c r="HLN42" s="420"/>
      <c r="HLO42" s="420"/>
      <c r="HLP42" s="420"/>
      <c r="HLQ42" s="420"/>
      <c r="HLR42" s="420"/>
      <c r="HLS42" s="420"/>
      <c r="HLT42" s="420"/>
      <c r="HLU42" s="420"/>
      <c r="HLV42" s="420"/>
      <c r="HLW42" s="420"/>
      <c r="HLX42" s="420"/>
      <c r="HLY42" s="420"/>
      <c r="HLZ42" s="420"/>
      <c r="HMA42" s="420"/>
      <c r="HMB42" s="420"/>
      <c r="HMC42" s="420"/>
      <c r="HMD42" s="420"/>
      <c r="HME42" s="420"/>
      <c r="HMF42" s="420"/>
      <c r="HMG42" s="420"/>
      <c r="HMH42" s="420"/>
      <c r="HMI42" s="420"/>
      <c r="HMJ42" s="420"/>
      <c r="HMK42" s="420"/>
      <c r="HML42" s="420"/>
      <c r="HMM42" s="420"/>
      <c r="HMN42" s="420"/>
      <c r="HMO42" s="420"/>
      <c r="HMP42" s="420"/>
      <c r="HMQ42" s="420"/>
      <c r="HMR42" s="420"/>
      <c r="HMS42" s="420"/>
      <c r="HMT42" s="420"/>
      <c r="HMU42" s="420"/>
      <c r="HMV42" s="420"/>
      <c r="HMW42" s="420"/>
      <c r="HMX42" s="420"/>
      <c r="HMY42" s="420"/>
      <c r="HMZ42" s="420"/>
      <c r="HNA42" s="420"/>
      <c r="HNB42" s="420"/>
      <c r="HNC42" s="420"/>
      <c r="HND42" s="420"/>
      <c r="HNE42" s="420"/>
      <c r="HNF42" s="420"/>
      <c r="HNG42" s="420"/>
      <c r="HNH42" s="420"/>
      <c r="HNI42" s="420"/>
      <c r="HNJ42" s="420"/>
      <c r="HNK42" s="420"/>
      <c r="HNL42" s="420"/>
      <c r="HNM42" s="420"/>
      <c r="HNN42" s="420"/>
      <c r="HNO42" s="420"/>
      <c r="HNP42" s="420"/>
      <c r="HNQ42" s="420"/>
      <c r="HNR42" s="420"/>
      <c r="HNS42" s="420"/>
      <c r="HNT42" s="420"/>
      <c r="HNU42" s="420"/>
      <c r="HNV42" s="420"/>
      <c r="HNW42" s="420"/>
      <c r="HNX42" s="420"/>
      <c r="HNY42" s="420"/>
      <c r="HNZ42" s="420"/>
      <c r="HOA42" s="420"/>
      <c r="HOB42" s="420"/>
      <c r="HOC42" s="420"/>
      <c r="HOD42" s="420"/>
      <c r="HOE42" s="420"/>
      <c r="HOF42" s="420"/>
      <c r="HOG42" s="420"/>
      <c r="HOH42" s="420"/>
      <c r="HOI42" s="420"/>
      <c r="HOJ42" s="420"/>
      <c r="HOK42" s="420"/>
      <c r="HOL42" s="420"/>
      <c r="HOM42" s="420"/>
      <c r="HON42" s="420"/>
      <c r="HOO42" s="420"/>
      <c r="HOP42" s="420"/>
      <c r="HOQ42" s="420"/>
      <c r="HOR42" s="420"/>
      <c r="HOS42" s="420"/>
      <c r="HOT42" s="420"/>
      <c r="HOU42" s="420"/>
      <c r="HOV42" s="420"/>
      <c r="HOW42" s="420"/>
      <c r="HOX42" s="420"/>
      <c r="HOY42" s="420"/>
      <c r="HOZ42" s="420"/>
      <c r="HPA42" s="420"/>
      <c r="HPB42" s="420"/>
      <c r="HPC42" s="420"/>
      <c r="HPD42" s="420"/>
      <c r="HPE42" s="420"/>
      <c r="HPF42" s="420"/>
      <c r="HPG42" s="420"/>
      <c r="HPH42" s="420"/>
      <c r="HPI42" s="420"/>
      <c r="HPJ42" s="420"/>
      <c r="HPK42" s="420"/>
      <c r="HPL42" s="420"/>
      <c r="HPM42" s="420"/>
      <c r="HPN42" s="420"/>
      <c r="HPO42" s="420"/>
      <c r="HPP42" s="420"/>
      <c r="HPQ42" s="420"/>
      <c r="HPR42" s="420"/>
      <c r="HPS42" s="420"/>
      <c r="HPT42" s="420"/>
      <c r="HPU42" s="420"/>
      <c r="HPV42" s="420"/>
      <c r="HPW42" s="420"/>
      <c r="HPX42" s="420"/>
      <c r="HPY42" s="420"/>
      <c r="HPZ42" s="420"/>
      <c r="HQA42" s="420"/>
      <c r="HQB42" s="420"/>
      <c r="HQC42" s="420"/>
      <c r="HQD42" s="420"/>
      <c r="HQE42" s="420"/>
      <c r="HQF42" s="420"/>
      <c r="HQG42" s="420"/>
      <c r="HQH42" s="420"/>
      <c r="HQI42" s="420"/>
      <c r="HQJ42" s="420"/>
      <c r="HQK42" s="420"/>
      <c r="HQL42" s="420"/>
      <c r="HQM42" s="420"/>
      <c r="HQN42" s="420"/>
      <c r="HQO42" s="420"/>
      <c r="HQP42" s="420"/>
      <c r="HQQ42" s="420"/>
      <c r="HQR42" s="420"/>
      <c r="HQS42" s="420"/>
      <c r="HQT42" s="420"/>
      <c r="HQU42" s="420"/>
      <c r="HQV42" s="420"/>
      <c r="HQW42" s="420"/>
      <c r="HQX42" s="420"/>
      <c r="HQY42" s="420"/>
      <c r="HQZ42" s="420"/>
      <c r="HRA42" s="420"/>
      <c r="HRB42" s="420"/>
      <c r="HRC42" s="420"/>
      <c r="HRD42" s="420"/>
      <c r="HRE42" s="420"/>
      <c r="HRF42" s="420"/>
      <c r="HRG42" s="420"/>
      <c r="HRH42" s="420"/>
      <c r="HRI42" s="420"/>
      <c r="HRJ42" s="420"/>
      <c r="HRK42" s="420"/>
      <c r="HRL42" s="420"/>
      <c r="HRM42" s="420"/>
      <c r="HRN42" s="420"/>
      <c r="HRO42" s="420"/>
      <c r="HRP42" s="420"/>
      <c r="HRQ42" s="420"/>
      <c r="HRR42" s="420"/>
      <c r="HRS42" s="420"/>
      <c r="HRT42" s="420"/>
      <c r="HRU42" s="420"/>
      <c r="HRV42" s="420"/>
      <c r="HRW42" s="420"/>
      <c r="HRX42" s="420"/>
      <c r="HRY42" s="420"/>
      <c r="HRZ42" s="420"/>
      <c r="HSA42" s="420"/>
      <c r="HSB42" s="420"/>
      <c r="HSC42" s="420"/>
      <c r="HSD42" s="420"/>
      <c r="HSE42" s="420"/>
      <c r="HSF42" s="420"/>
      <c r="HSG42" s="420"/>
      <c r="HSH42" s="420"/>
      <c r="HSI42" s="420"/>
      <c r="HSJ42" s="420"/>
      <c r="HSK42" s="420"/>
      <c r="HSL42" s="420"/>
      <c r="HSM42" s="420"/>
      <c r="HSN42" s="420"/>
      <c r="HSO42" s="420"/>
      <c r="HSP42" s="420"/>
      <c r="HSQ42" s="420"/>
      <c r="HSR42" s="420"/>
      <c r="HSS42" s="420"/>
      <c r="HST42" s="420"/>
      <c r="HSU42" s="420"/>
      <c r="HSV42" s="420"/>
      <c r="HSW42" s="420"/>
      <c r="HSX42" s="420"/>
      <c r="HSY42" s="420"/>
      <c r="HSZ42" s="420"/>
      <c r="HTA42" s="420"/>
      <c r="HTB42" s="420"/>
      <c r="HTC42" s="420"/>
      <c r="HTD42" s="420"/>
      <c r="HTE42" s="420"/>
      <c r="HTF42" s="420"/>
      <c r="HTG42" s="420"/>
      <c r="HTH42" s="420"/>
      <c r="HTI42" s="420"/>
      <c r="HTJ42" s="420"/>
      <c r="HTK42" s="420"/>
      <c r="HTL42" s="420"/>
      <c r="HTM42" s="420"/>
      <c r="HTN42" s="420"/>
      <c r="HTO42" s="420"/>
      <c r="HTP42" s="420"/>
      <c r="HTQ42" s="420"/>
      <c r="HTR42" s="420"/>
      <c r="HTS42" s="420"/>
      <c r="HTT42" s="420"/>
      <c r="HTU42" s="420"/>
      <c r="HTV42" s="420"/>
      <c r="HTW42" s="420"/>
      <c r="HTX42" s="420"/>
      <c r="HTY42" s="420"/>
      <c r="HTZ42" s="420"/>
      <c r="HUA42" s="420"/>
      <c r="HUB42" s="420"/>
      <c r="HUC42" s="420"/>
      <c r="HUD42" s="420"/>
      <c r="HUE42" s="420"/>
      <c r="HUF42" s="420"/>
      <c r="HUG42" s="420"/>
      <c r="HUH42" s="420"/>
      <c r="HUI42" s="420"/>
      <c r="HUJ42" s="420"/>
      <c r="HUK42" s="420"/>
      <c r="HUL42" s="420"/>
      <c r="HUM42" s="420"/>
      <c r="HUN42" s="420"/>
      <c r="HUO42" s="420"/>
      <c r="HUP42" s="420"/>
      <c r="HUQ42" s="420"/>
      <c r="HUR42" s="420"/>
      <c r="HUS42" s="420"/>
      <c r="HUT42" s="420"/>
      <c r="HUU42" s="420"/>
      <c r="HUV42" s="420"/>
      <c r="HUW42" s="420"/>
      <c r="HUX42" s="420"/>
      <c r="HUY42" s="420"/>
      <c r="HUZ42" s="420"/>
      <c r="HVA42" s="420"/>
      <c r="HVB42" s="420"/>
      <c r="HVC42" s="420"/>
      <c r="HVD42" s="420"/>
      <c r="HVE42" s="420"/>
      <c r="HVF42" s="420"/>
      <c r="HVG42" s="420"/>
      <c r="HVH42" s="420"/>
      <c r="HVI42" s="420"/>
      <c r="HVJ42" s="420"/>
      <c r="HVK42" s="420"/>
      <c r="HVL42" s="420"/>
      <c r="HVM42" s="420"/>
      <c r="HVN42" s="420"/>
      <c r="HVO42" s="420"/>
      <c r="HVP42" s="420"/>
      <c r="HVQ42" s="420"/>
      <c r="HVR42" s="420"/>
      <c r="HVS42" s="420"/>
      <c r="HVT42" s="420"/>
      <c r="HVU42" s="420"/>
      <c r="HVV42" s="420"/>
      <c r="HVW42" s="420"/>
      <c r="HVX42" s="420"/>
      <c r="HVY42" s="420"/>
      <c r="HVZ42" s="420"/>
      <c r="HWA42" s="420"/>
      <c r="HWB42" s="420"/>
      <c r="HWC42" s="420"/>
      <c r="HWD42" s="420"/>
      <c r="HWE42" s="420"/>
      <c r="HWF42" s="420"/>
      <c r="HWG42" s="420"/>
      <c r="HWH42" s="420"/>
      <c r="HWI42" s="420"/>
      <c r="HWJ42" s="420"/>
      <c r="HWK42" s="420"/>
      <c r="HWL42" s="420"/>
      <c r="HWM42" s="420"/>
      <c r="HWN42" s="420"/>
      <c r="HWO42" s="420"/>
      <c r="HWP42" s="420"/>
      <c r="HWQ42" s="420"/>
      <c r="HWR42" s="420"/>
      <c r="HWS42" s="420"/>
      <c r="HWT42" s="420"/>
      <c r="HWU42" s="420"/>
      <c r="HWV42" s="420"/>
      <c r="HWW42" s="420"/>
      <c r="HWX42" s="420"/>
      <c r="HWY42" s="420"/>
      <c r="HWZ42" s="420"/>
      <c r="HXA42" s="420"/>
      <c r="HXB42" s="420"/>
      <c r="HXC42" s="420"/>
      <c r="HXD42" s="420"/>
      <c r="HXE42" s="420"/>
      <c r="HXF42" s="420"/>
      <c r="HXG42" s="420"/>
      <c r="HXH42" s="420"/>
      <c r="HXI42" s="420"/>
      <c r="HXJ42" s="420"/>
      <c r="HXK42" s="420"/>
      <c r="HXL42" s="420"/>
      <c r="HXM42" s="420"/>
      <c r="HXN42" s="420"/>
      <c r="HXO42" s="420"/>
      <c r="HXP42" s="420"/>
      <c r="HXQ42" s="420"/>
      <c r="HXR42" s="420"/>
      <c r="HXS42" s="420"/>
      <c r="HXT42" s="420"/>
      <c r="HXU42" s="420"/>
      <c r="HXV42" s="420"/>
      <c r="HXW42" s="420"/>
      <c r="HXX42" s="420"/>
      <c r="HXY42" s="420"/>
      <c r="HXZ42" s="420"/>
      <c r="HYA42" s="420"/>
      <c r="HYB42" s="420"/>
      <c r="HYC42" s="420"/>
      <c r="HYD42" s="420"/>
      <c r="HYE42" s="420"/>
      <c r="HYF42" s="420"/>
      <c r="HYG42" s="420"/>
      <c r="HYH42" s="420"/>
      <c r="HYI42" s="420"/>
      <c r="HYJ42" s="420"/>
      <c r="HYK42" s="420"/>
      <c r="HYL42" s="420"/>
      <c r="HYM42" s="420"/>
      <c r="HYN42" s="420"/>
      <c r="HYO42" s="420"/>
      <c r="HYP42" s="420"/>
      <c r="HYQ42" s="420"/>
      <c r="HYR42" s="420"/>
      <c r="HYS42" s="420"/>
      <c r="HYT42" s="420"/>
      <c r="HYU42" s="420"/>
      <c r="HYV42" s="420"/>
      <c r="HYW42" s="420"/>
      <c r="HYX42" s="420"/>
      <c r="HYY42" s="420"/>
      <c r="HYZ42" s="420"/>
      <c r="HZA42" s="420"/>
      <c r="HZB42" s="420"/>
      <c r="HZC42" s="420"/>
      <c r="HZD42" s="420"/>
      <c r="HZE42" s="420"/>
      <c r="HZF42" s="420"/>
      <c r="HZG42" s="420"/>
      <c r="HZH42" s="420"/>
      <c r="HZI42" s="420"/>
      <c r="HZJ42" s="420"/>
      <c r="HZK42" s="420"/>
      <c r="HZL42" s="420"/>
      <c r="HZM42" s="420"/>
      <c r="HZN42" s="420"/>
      <c r="HZO42" s="420"/>
      <c r="HZP42" s="420"/>
      <c r="HZQ42" s="420"/>
      <c r="HZR42" s="420"/>
      <c r="HZS42" s="420"/>
      <c r="HZT42" s="420"/>
      <c r="HZU42" s="420"/>
      <c r="HZV42" s="420"/>
      <c r="HZW42" s="420"/>
      <c r="HZX42" s="420"/>
      <c r="HZY42" s="420"/>
      <c r="HZZ42" s="420"/>
      <c r="IAA42" s="420"/>
      <c r="IAB42" s="420"/>
      <c r="IAC42" s="420"/>
      <c r="IAD42" s="420"/>
      <c r="IAE42" s="420"/>
      <c r="IAF42" s="420"/>
      <c r="IAG42" s="420"/>
      <c r="IAH42" s="420"/>
      <c r="IAI42" s="420"/>
      <c r="IAJ42" s="420"/>
      <c r="IAK42" s="420"/>
      <c r="IAL42" s="420"/>
      <c r="IAM42" s="420"/>
      <c r="IAN42" s="420"/>
      <c r="IAO42" s="420"/>
      <c r="IAP42" s="420"/>
      <c r="IAQ42" s="420"/>
      <c r="IAR42" s="420"/>
      <c r="IAS42" s="420"/>
      <c r="IAT42" s="420"/>
      <c r="IAU42" s="420"/>
      <c r="IAV42" s="420"/>
      <c r="IAW42" s="420"/>
      <c r="IAX42" s="420"/>
      <c r="IAY42" s="420"/>
      <c r="IAZ42" s="420"/>
      <c r="IBA42" s="420"/>
      <c r="IBB42" s="420"/>
      <c r="IBC42" s="420"/>
      <c r="IBD42" s="420"/>
      <c r="IBE42" s="420"/>
      <c r="IBF42" s="420"/>
      <c r="IBG42" s="420"/>
      <c r="IBH42" s="420"/>
      <c r="IBI42" s="420"/>
      <c r="IBJ42" s="420"/>
      <c r="IBK42" s="420"/>
      <c r="IBL42" s="420"/>
      <c r="IBM42" s="420"/>
      <c r="IBN42" s="420"/>
      <c r="IBO42" s="420"/>
      <c r="IBP42" s="420"/>
      <c r="IBQ42" s="420"/>
      <c r="IBR42" s="420"/>
      <c r="IBS42" s="420"/>
      <c r="IBT42" s="420"/>
      <c r="IBU42" s="420"/>
      <c r="IBV42" s="420"/>
      <c r="IBW42" s="420"/>
      <c r="IBX42" s="420"/>
      <c r="IBY42" s="420"/>
      <c r="IBZ42" s="420"/>
      <c r="ICA42" s="420"/>
      <c r="ICB42" s="420"/>
      <c r="ICC42" s="420"/>
      <c r="ICD42" s="420"/>
      <c r="ICE42" s="420"/>
      <c r="ICF42" s="420"/>
      <c r="ICG42" s="420"/>
      <c r="ICH42" s="420"/>
      <c r="ICI42" s="420"/>
      <c r="ICJ42" s="420"/>
      <c r="ICK42" s="420"/>
      <c r="ICL42" s="420"/>
      <c r="ICM42" s="420"/>
      <c r="ICN42" s="420"/>
      <c r="ICO42" s="420"/>
      <c r="ICP42" s="420"/>
      <c r="ICQ42" s="420"/>
      <c r="ICR42" s="420"/>
      <c r="ICS42" s="420"/>
      <c r="ICT42" s="420"/>
      <c r="ICU42" s="420"/>
      <c r="ICV42" s="420"/>
      <c r="ICW42" s="420"/>
      <c r="ICX42" s="420"/>
      <c r="ICY42" s="420"/>
      <c r="ICZ42" s="420"/>
      <c r="IDA42" s="420"/>
      <c r="IDB42" s="420"/>
      <c r="IDC42" s="420"/>
      <c r="IDD42" s="420"/>
      <c r="IDE42" s="420"/>
      <c r="IDF42" s="420"/>
      <c r="IDG42" s="420"/>
      <c r="IDH42" s="420"/>
      <c r="IDI42" s="420"/>
      <c r="IDJ42" s="420"/>
      <c r="IDK42" s="420"/>
      <c r="IDL42" s="420"/>
      <c r="IDM42" s="420"/>
      <c r="IDN42" s="420"/>
      <c r="IDO42" s="420"/>
      <c r="IDP42" s="420"/>
      <c r="IDQ42" s="420"/>
      <c r="IDR42" s="420"/>
      <c r="IDS42" s="420"/>
      <c r="IDT42" s="420"/>
      <c r="IDU42" s="420"/>
      <c r="IDV42" s="420"/>
      <c r="IDW42" s="420"/>
      <c r="IDX42" s="420"/>
      <c r="IDY42" s="420"/>
      <c r="IDZ42" s="420"/>
      <c r="IEA42" s="420"/>
      <c r="IEB42" s="420"/>
      <c r="IEC42" s="420"/>
      <c r="IED42" s="420"/>
      <c r="IEE42" s="420"/>
      <c r="IEF42" s="420"/>
      <c r="IEG42" s="420"/>
      <c r="IEH42" s="420"/>
      <c r="IEI42" s="420"/>
      <c r="IEJ42" s="420"/>
      <c r="IEK42" s="420"/>
      <c r="IEL42" s="420"/>
      <c r="IEM42" s="420"/>
      <c r="IEN42" s="420"/>
      <c r="IEO42" s="420"/>
      <c r="IEP42" s="420"/>
      <c r="IEQ42" s="420"/>
      <c r="IER42" s="420"/>
      <c r="IES42" s="420"/>
      <c r="IET42" s="420"/>
      <c r="IEU42" s="420"/>
      <c r="IEV42" s="420"/>
      <c r="IEW42" s="420"/>
      <c r="IEX42" s="420"/>
      <c r="IEY42" s="420"/>
      <c r="IEZ42" s="420"/>
      <c r="IFA42" s="420"/>
      <c r="IFB42" s="420"/>
      <c r="IFC42" s="420"/>
      <c r="IFD42" s="420"/>
      <c r="IFE42" s="420"/>
      <c r="IFF42" s="420"/>
      <c r="IFG42" s="420"/>
      <c r="IFH42" s="420"/>
      <c r="IFI42" s="420"/>
      <c r="IFJ42" s="420"/>
      <c r="IFK42" s="420"/>
      <c r="IFL42" s="420"/>
      <c r="IFM42" s="420"/>
      <c r="IFN42" s="420"/>
      <c r="IFO42" s="420"/>
      <c r="IFP42" s="420"/>
      <c r="IFQ42" s="420"/>
      <c r="IFR42" s="420"/>
      <c r="IFS42" s="420"/>
      <c r="IFT42" s="420"/>
      <c r="IFU42" s="420"/>
      <c r="IFV42" s="420"/>
      <c r="IFW42" s="420"/>
      <c r="IFX42" s="420"/>
      <c r="IFY42" s="420"/>
      <c r="IFZ42" s="420"/>
      <c r="IGA42" s="420"/>
      <c r="IGB42" s="420"/>
      <c r="IGC42" s="420"/>
      <c r="IGD42" s="420"/>
      <c r="IGE42" s="420"/>
      <c r="IGF42" s="420"/>
      <c r="IGG42" s="420"/>
      <c r="IGH42" s="420"/>
      <c r="IGI42" s="420"/>
      <c r="IGJ42" s="420"/>
      <c r="IGK42" s="420"/>
      <c r="IGL42" s="420"/>
      <c r="IGM42" s="420"/>
      <c r="IGN42" s="420"/>
      <c r="IGO42" s="420"/>
      <c r="IGP42" s="420"/>
      <c r="IGQ42" s="420"/>
      <c r="IGR42" s="420"/>
      <c r="IGS42" s="420"/>
      <c r="IGT42" s="420"/>
      <c r="IGU42" s="420"/>
      <c r="IGV42" s="420"/>
      <c r="IGW42" s="420"/>
      <c r="IGX42" s="420"/>
      <c r="IGY42" s="420"/>
      <c r="IGZ42" s="420"/>
      <c r="IHA42" s="420"/>
      <c r="IHB42" s="420"/>
      <c r="IHC42" s="420"/>
      <c r="IHD42" s="420"/>
      <c r="IHE42" s="420"/>
      <c r="IHF42" s="420"/>
      <c r="IHG42" s="420"/>
      <c r="IHH42" s="420"/>
      <c r="IHI42" s="420"/>
      <c r="IHJ42" s="420"/>
      <c r="IHK42" s="420"/>
      <c r="IHL42" s="420"/>
      <c r="IHM42" s="420"/>
      <c r="IHN42" s="420"/>
      <c r="IHO42" s="420"/>
      <c r="IHP42" s="420"/>
      <c r="IHQ42" s="420"/>
      <c r="IHR42" s="420"/>
      <c r="IHS42" s="420"/>
      <c r="IHT42" s="420"/>
      <c r="IHU42" s="420"/>
      <c r="IHV42" s="420"/>
      <c r="IHW42" s="420"/>
      <c r="IHX42" s="420"/>
      <c r="IHY42" s="420"/>
      <c r="IHZ42" s="420"/>
      <c r="IIA42" s="420"/>
      <c r="IIB42" s="420"/>
      <c r="IIC42" s="420"/>
      <c r="IID42" s="420"/>
      <c r="IIE42" s="420"/>
      <c r="IIF42" s="420"/>
      <c r="IIG42" s="420"/>
      <c r="IIH42" s="420"/>
      <c r="III42" s="420"/>
      <c r="IIJ42" s="420"/>
      <c r="IIK42" s="420"/>
      <c r="IIL42" s="420"/>
      <c r="IIM42" s="420"/>
      <c r="IIN42" s="420"/>
      <c r="IIO42" s="420"/>
      <c r="IIP42" s="420"/>
      <c r="IIQ42" s="420"/>
      <c r="IIR42" s="420"/>
      <c r="IIS42" s="420"/>
      <c r="IIT42" s="420"/>
      <c r="IIU42" s="420"/>
      <c r="IIV42" s="420"/>
      <c r="IIW42" s="420"/>
      <c r="IIX42" s="420"/>
      <c r="IIY42" s="420"/>
      <c r="IIZ42" s="420"/>
      <c r="IJA42" s="420"/>
      <c r="IJB42" s="420"/>
      <c r="IJC42" s="420"/>
      <c r="IJD42" s="420"/>
      <c r="IJE42" s="420"/>
      <c r="IJF42" s="420"/>
      <c r="IJG42" s="420"/>
      <c r="IJH42" s="420"/>
      <c r="IJI42" s="420"/>
      <c r="IJJ42" s="420"/>
      <c r="IJK42" s="420"/>
      <c r="IJL42" s="420"/>
      <c r="IJM42" s="420"/>
      <c r="IJN42" s="420"/>
      <c r="IJO42" s="420"/>
      <c r="IJP42" s="420"/>
      <c r="IJQ42" s="420"/>
      <c r="IJR42" s="420"/>
      <c r="IJS42" s="420"/>
      <c r="IJT42" s="420"/>
      <c r="IJU42" s="420"/>
      <c r="IJV42" s="420"/>
      <c r="IJW42" s="420"/>
      <c r="IJX42" s="420"/>
      <c r="IJY42" s="420"/>
      <c r="IJZ42" s="420"/>
      <c r="IKA42" s="420"/>
      <c r="IKB42" s="420"/>
      <c r="IKC42" s="420"/>
      <c r="IKD42" s="420"/>
      <c r="IKE42" s="420"/>
      <c r="IKF42" s="420"/>
      <c r="IKG42" s="420"/>
      <c r="IKH42" s="420"/>
      <c r="IKI42" s="420"/>
      <c r="IKJ42" s="420"/>
      <c r="IKK42" s="420"/>
      <c r="IKL42" s="420"/>
      <c r="IKM42" s="420"/>
      <c r="IKN42" s="420"/>
      <c r="IKO42" s="420"/>
      <c r="IKP42" s="420"/>
      <c r="IKQ42" s="420"/>
      <c r="IKR42" s="420"/>
      <c r="IKS42" s="420"/>
      <c r="IKT42" s="420"/>
      <c r="IKU42" s="420"/>
      <c r="IKV42" s="420"/>
      <c r="IKW42" s="420"/>
      <c r="IKX42" s="420"/>
      <c r="IKY42" s="420"/>
      <c r="IKZ42" s="420"/>
      <c r="ILA42" s="420"/>
      <c r="ILB42" s="420"/>
      <c r="ILC42" s="420"/>
      <c r="ILD42" s="420"/>
      <c r="ILE42" s="420"/>
      <c r="ILF42" s="420"/>
      <c r="ILG42" s="420"/>
      <c r="ILH42" s="420"/>
      <c r="ILI42" s="420"/>
      <c r="ILJ42" s="420"/>
      <c r="ILK42" s="420"/>
      <c r="ILL42" s="420"/>
      <c r="ILM42" s="420"/>
      <c r="ILN42" s="420"/>
      <c r="ILO42" s="420"/>
      <c r="ILP42" s="420"/>
      <c r="ILQ42" s="420"/>
      <c r="ILR42" s="420"/>
      <c r="ILS42" s="420"/>
      <c r="ILT42" s="420"/>
      <c r="ILU42" s="420"/>
      <c r="ILV42" s="420"/>
      <c r="ILW42" s="420"/>
      <c r="ILX42" s="420"/>
      <c r="ILY42" s="420"/>
      <c r="ILZ42" s="420"/>
      <c r="IMA42" s="420"/>
      <c r="IMB42" s="420"/>
      <c r="IMC42" s="420"/>
      <c r="IMD42" s="420"/>
      <c r="IME42" s="420"/>
      <c r="IMF42" s="420"/>
      <c r="IMG42" s="420"/>
      <c r="IMH42" s="420"/>
      <c r="IMI42" s="420"/>
      <c r="IMJ42" s="420"/>
      <c r="IMK42" s="420"/>
      <c r="IML42" s="420"/>
      <c r="IMM42" s="420"/>
      <c r="IMN42" s="420"/>
      <c r="IMO42" s="420"/>
      <c r="IMP42" s="420"/>
      <c r="IMQ42" s="420"/>
      <c r="IMR42" s="420"/>
      <c r="IMS42" s="420"/>
      <c r="IMT42" s="420"/>
      <c r="IMU42" s="420"/>
      <c r="IMV42" s="420"/>
      <c r="IMW42" s="420"/>
      <c r="IMX42" s="420"/>
      <c r="IMY42" s="420"/>
      <c r="IMZ42" s="420"/>
      <c r="INA42" s="420"/>
      <c r="INB42" s="420"/>
      <c r="INC42" s="420"/>
      <c r="IND42" s="420"/>
      <c r="INE42" s="420"/>
      <c r="INF42" s="420"/>
      <c r="ING42" s="420"/>
      <c r="INH42" s="420"/>
      <c r="INI42" s="420"/>
      <c r="INJ42" s="420"/>
      <c r="INK42" s="420"/>
      <c r="INL42" s="420"/>
      <c r="INM42" s="420"/>
      <c r="INN42" s="420"/>
      <c r="INO42" s="420"/>
      <c r="INP42" s="420"/>
      <c r="INQ42" s="420"/>
      <c r="INR42" s="420"/>
      <c r="INS42" s="420"/>
      <c r="INT42" s="420"/>
      <c r="INU42" s="420"/>
      <c r="INV42" s="420"/>
      <c r="INW42" s="420"/>
      <c r="INX42" s="420"/>
      <c r="INY42" s="420"/>
      <c r="INZ42" s="420"/>
      <c r="IOA42" s="420"/>
      <c r="IOB42" s="420"/>
      <c r="IOC42" s="420"/>
      <c r="IOD42" s="420"/>
      <c r="IOE42" s="420"/>
      <c r="IOF42" s="420"/>
      <c r="IOG42" s="420"/>
      <c r="IOH42" s="420"/>
      <c r="IOI42" s="420"/>
      <c r="IOJ42" s="420"/>
      <c r="IOK42" s="420"/>
      <c r="IOL42" s="420"/>
      <c r="IOM42" s="420"/>
      <c r="ION42" s="420"/>
      <c r="IOO42" s="420"/>
      <c r="IOP42" s="420"/>
      <c r="IOQ42" s="420"/>
      <c r="IOR42" s="420"/>
      <c r="IOS42" s="420"/>
      <c r="IOT42" s="420"/>
      <c r="IOU42" s="420"/>
      <c r="IOV42" s="420"/>
      <c r="IOW42" s="420"/>
      <c r="IOX42" s="420"/>
      <c r="IOY42" s="420"/>
      <c r="IOZ42" s="420"/>
      <c r="IPA42" s="420"/>
      <c r="IPB42" s="420"/>
      <c r="IPC42" s="420"/>
      <c r="IPD42" s="420"/>
      <c r="IPE42" s="420"/>
      <c r="IPF42" s="420"/>
      <c r="IPG42" s="420"/>
      <c r="IPH42" s="420"/>
      <c r="IPI42" s="420"/>
      <c r="IPJ42" s="420"/>
      <c r="IPK42" s="420"/>
      <c r="IPL42" s="420"/>
      <c r="IPM42" s="420"/>
      <c r="IPN42" s="420"/>
      <c r="IPO42" s="420"/>
      <c r="IPP42" s="420"/>
      <c r="IPQ42" s="420"/>
      <c r="IPR42" s="420"/>
      <c r="IPS42" s="420"/>
      <c r="IPT42" s="420"/>
      <c r="IPU42" s="420"/>
      <c r="IPV42" s="420"/>
      <c r="IPW42" s="420"/>
      <c r="IPX42" s="420"/>
      <c r="IPY42" s="420"/>
      <c r="IPZ42" s="420"/>
      <c r="IQA42" s="420"/>
      <c r="IQB42" s="420"/>
      <c r="IQC42" s="420"/>
      <c r="IQD42" s="420"/>
      <c r="IQE42" s="420"/>
      <c r="IQF42" s="420"/>
      <c r="IQG42" s="420"/>
      <c r="IQH42" s="420"/>
      <c r="IQI42" s="420"/>
      <c r="IQJ42" s="420"/>
      <c r="IQK42" s="420"/>
      <c r="IQL42" s="420"/>
      <c r="IQM42" s="420"/>
      <c r="IQN42" s="420"/>
      <c r="IQO42" s="420"/>
      <c r="IQP42" s="420"/>
      <c r="IQQ42" s="420"/>
      <c r="IQR42" s="420"/>
      <c r="IQS42" s="420"/>
      <c r="IQT42" s="420"/>
      <c r="IQU42" s="420"/>
      <c r="IQV42" s="420"/>
      <c r="IQW42" s="420"/>
      <c r="IQX42" s="420"/>
      <c r="IQY42" s="420"/>
      <c r="IQZ42" s="420"/>
      <c r="IRA42" s="420"/>
      <c r="IRB42" s="420"/>
      <c r="IRC42" s="420"/>
      <c r="IRD42" s="420"/>
      <c r="IRE42" s="420"/>
      <c r="IRF42" s="420"/>
      <c r="IRG42" s="420"/>
      <c r="IRH42" s="420"/>
      <c r="IRI42" s="420"/>
      <c r="IRJ42" s="420"/>
      <c r="IRK42" s="420"/>
      <c r="IRL42" s="420"/>
      <c r="IRM42" s="420"/>
      <c r="IRN42" s="420"/>
      <c r="IRO42" s="420"/>
      <c r="IRP42" s="420"/>
      <c r="IRQ42" s="420"/>
      <c r="IRR42" s="420"/>
      <c r="IRS42" s="420"/>
      <c r="IRT42" s="420"/>
      <c r="IRU42" s="420"/>
      <c r="IRV42" s="420"/>
      <c r="IRW42" s="420"/>
      <c r="IRX42" s="420"/>
      <c r="IRY42" s="420"/>
      <c r="IRZ42" s="420"/>
      <c r="ISA42" s="420"/>
      <c r="ISB42" s="420"/>
      <c r="ISC42" s="420"/>
      <c r="ISD42" s="420"/>
      <c r="ISE42" s="420"/>
      <c r="ISF42" s="420"/>
      <c r="ISG42" s="420"/>
      <c r="ISH42" s="420"/>
      <c r="ISI42" s="420"/>
      <c r="ISJ42" s="420"/>
      <c r="ISK42" s="420"/>
      <c r="ISL42" s="420"/>
      <c r="ISM42" s="420"/>
      <c r="ISN42" s="420"/>
      <c r="ISO42" s="420"/>
      <c r="ISP42" s="420"/>
      <c r="ISQ42" s="420"/>
      <c r="ISR42" s="420"/>
      <c r="ISS42" s="420"/>
      <c r="IST42" s="420"/>
      <c r="ISU42" s="420"/>
      <c r="ISV42" s="420"/>
      <c r="ISW42" s="420"/>
      <c r="ISX42" s="420"/>
      <c r="ISY42" s="420"/>
      <c r="ISZ42" s="420"/>
      <c r="ITA42" s="420"/>
      <c r="ITB42" s="420"/>
      <c r="ITC42" s="420"/>
      <c r="ITD42" s="420"/>
      <c r="ITE42" s="420"/>
      <c r="ITF42" s="420"/>
      <c r="ITG42" s="420"/>
      <c r="ITH42" s="420"/>
      <c r="ITI42" s="420"/>
      <c r="ITJ42" s="420"/>
      <c r="ITK42" s="420"/>
      <c r="ITL42" s="420"/>
      <c r="ITM42" s="420"/>
      <c r="ITN42" s="420"/>
      <c r="ITO42" s="420"/>
      <c r="ITP42" s="420"/>
      <c r="ITQ42" s="420"/>
      <c r="ITR42" s="420"/>
      <c r="ITS42" s="420"/>
      <c r="ITT42" s="420"/>
      <c r="ITU42" s="420"/>
      <c r="ITV42" s="420"/>
      <c r="ITW42" s="420"/>
      <c r="ITX42" s="420"/>
      <c r="ITY42" s="420"/>
      <c r="ITZ42" s="420"/>
      <c r="IUA42" s="420"/>
      <c r="IUB42" s="420"/>
      <c r="IUC42" s="420"/>
      <c r="IUD42" s="420"/>
      <c r="IUE42" s="420"/>
      <c r="IUF42" s="420"/>
      <c r="IUG42" s="420"/>
      <c r="IUH42" s="420"/>
      <c r="IUI42" s="420"/>
      <c r="IUJ42" s="420"/>
      <c r="IUK42" s="420"/>
      <c r="IUL42" s="420"/>
      <c r="IUM42" s="420"/>
      <c r="IUN42" s="420"/>
      <c r="IUO42" s="420"/>
      <c r="IUP42" s="420"/>
      <c r="IUQ42" s="420"/>
      <c r="IUR42" s="420"/>
      <c r="IUS42" s="420"/>
      <c r="IUT42" s="420"/>
      <c r="IUU42" s="420"/>
      <c r="IUV42" s="420"/>
      <c r="IUW42" s="420"/>
      <c r="IUX42" s="420"/>
      <c r="IUY42" s="420"/>
      <c r="IUZ42" s="420"/>
      <c r="IVA42" s="420"/>
      <c r="IVB42" s="420"/>
      <c r="IVC42" s="420"/>
      <c r="IVD42" s="420"/>
      <c r="IVE42" s="420"/>
      <c r="IVF42" s="420"/>
      <c r="IVG42" s="420"/>
      <c r="IVH42" s="420"/>
      <c r="IVI42" s="420"/>
      <c r="IVJ42" s="420"/>
      <c r="IVK42" s="420"/>
      <c r="IVL42" s="420"/>
      <c r="IVM42" s="420"/>
      <c r="IVN42" s="420"/>
      <c r="IVO42" s="420"/>
      <c r="IVP42" s="420"/>
      <c r="IVQ42" s="420"/>
      <c r="IVR42" s="420"/>
      <c r="IVS42" s="420"/>
      <c r="IVT42" s="420"/>
      <c r="IVU42" s="420"/>
      <c r="IVV42" s="420"/>
      <c r="IVW42" s="420"/>
      <c r="IVX42" s="420"/>
      <c r="IVY42" s="420"/>
      <c r="IVZ42" s="420"/>
      <c r="IWA42" s="420"/>
      <c r="IWB42" s="420"/>
      <c r="IWC42" s="420"/>
      <c r="IWD42" s="420"/>
      <c r="IWE42" s="420"/>
      <c r="IWF42" s="420"/>
      <c r="IWG42" s="420"/>
      <c r="IWH42" s="420"/>
      <c r="IWI42" s="420"/>
      <c r="IWJ42" s="420"/>
      <c r="IWK42" s="420"/>
      <c r="IWL42" s="420"/>
      <c r="IWM42" s="420"/>
      <c r="IWN42" s="420"/>
      <c r="IWO42" s="420"/>
      <c r="IWP42" s="420"/>
      <c r="IWQ42" s="420"/>
      <c r="IWR42" s="420"/>
      <c r="IWS42" s="420"/>
      <c r="IWT42" s="420"/>
      <c r="IWU42" s="420"/>
      <c r="IWV42" s="420"/>
      <c r="IWW42" s="420"/>
      <c r="IWX42" s="420"/>
      <c r="IWY42" s="420"/>
      <c r="IWZ42" s="420"/>
      <c r="IXA42" s="420"/>
      <c r="IXB42" s="420"/>
      <c r="IXC42" s="420"/>
      <c r="IXD42" s="420"/>
      <c r="IXE42" s="420"/>
      <c r="IXF42" s="420"/>
      <c r="IXG42" s="420"/>
      <c r="IXH42" s="420"/>
      <c r="IXI42" s="420"/>
      <c r="IXJ42" s="420"/>
      <c r="IXK42" s="420"/>
      <c r="IXL42" s="420"/>
      <c r="IXM42" s="420"/>
      <c r="IXN42" s="420"/>
      <c r="IXO42" s="420"/>
      <c r="IXP42" s="420"/>
      <c r="IXQ42" s="420"/>
      <c r="IXR42" s="420"/>
      <c r="IXS42" s="420"/>
      <c r="IXT42" s="420"/>
      <c r="IXU42" s="420"/>
      <c r="IXV42" s="420"/>
      <c r="IXW42" s="420"/>
      <c r="IXX42" s="420"/>
      <c r="IXY42" s="420"/>
      <c r="IXZ42" s="420"/>
      <c r="IYA42" s="420"/>
      <c r="IYB42" s="420"/>
      <c r="IYC42" s="420"/>
      <c r="IYD42" s="420"/>
      <c r="IYE42" s="420"/>
      <c r="IYF42" s="420"/>
      <c r="IYG42" s="420"/>
      <c r="IYH42" s="420"/>
      <c r="IYI42" s="420"/>
      <c r="IYJ42" s="420"/>
      <c r="IYK42" s="420"/>
      <c r="IYL42" s="420"/>
      <c r="IYM42" s="420"/>
      <c r="IYN42" s="420"/>
      <c r="IYO42" s="420"/>
      <c r="IYP42" s="420"/>
      <c r="IYQ42" s="420"/>
      <c r="IYR42" s="420"/>
      <c r="IYS42" s="420"/>
      <c r="IYT42" s="420"/>
      <c r="IYU42" s="420"/>
      <c r="IYV42" s="420"/>
      <c r="IYW42" s="420"/>
      <c r="IYX42" s="420"/>
      <c r="IYY42" s="420"/>
      <c r="IYZ42" s="420"/>
      <c r="IZA42" s="420"/>
      <c r="IZB42" s="420"/>
      <c r="IZC42" s="420"/>
      <c r="IZD42" s="420"/>
      <c r="IZE42" s="420"/>
      <c r="IZF42" s="420"/>
      <c r="IZG42" s="420"/>
      <c r="IZH42" s="420"/>
      <c r="IZI42" s="420"/>
      <c r="IZJ42" s="420"/>
      <c r="IZK42" s="420"/>
      <c r="IZL42" s="420"/>
      <c r="IZM42" s="420"/>
      <c r="IZN42" s="420"/>
      <c r="IZO42" s="420"/>
      <c r="IZP42" s="420"/>
      <c r="IZQ42" s="420"/>
      <c r="IZR42" s="420"/>
      <c r="IZS42" s="420"/>
      <c r="IZT42" s="420"/>
      <c r="IZU42" s="420"/>
      <c r="IZV42" s="420"/>
      <c r="IZW42" s="420"/>
      <c r="IZX42" s="420"/>
      <c r="IZY42" s="420"/>
      <c r="IZZ42" s="420"/>
      <c r="JAA42" s="420"/>
      <c r="JAB42" s="420"/>
      <c r="JAC42" s="420"/>
      <c r="JAD42" s="420"/>
      <c r="JAE42" s="420"/>
      <c r="JAF42" s="420"/>
      <c r="JAG42" s="420"/>
      <c r="JAH42" s="420"/>
      <c r="JAI42" s="420"/>
      <c r="JAJ42" s="420"/>
      <c r="JAK42" s="420"/>
      <c r="JAL42" s="420"/>
      <c r="JAM42" s="420"/>
      <c r="JAN42" s="420"/>
      <c r="JAO42" s="420"/>
      <c r="JAP42" s="420"/>
      <c r="JAQ42" s="420"/>
      <c r="JAR42" s="420"/>
      <c r="JAS42" s="420"/>
      <c r="JAT42" s="420"/>
      <c r="JAU42" s="420"/>
      <c r="JAV42" s="420"/>
      <c r="JAW42" s="420"/>
      <c r="JAX42" s="420"/>
      <c r="JAY42" s="420"/>
      <c r="JAZ42" s="420"/>
      <c r="JBA42" s="420"/>
      <c r="JBB42" s="420"/>
      <c r="JBC42" s="420"/>
      <c r="JBD42" s="420"/>
      <c r="JBE42" s="420"/>
      <c r="JBF42" s="420"/>
      <c r="JBG42" s="420"/>
      <c r="JBH42" s="420"/>
      <c r="JBI42" s="420"/>
      <c r="JBJ42" s="420"/>
      <c r="JBK42" s="420"/>
      <c r="JBL42" s="420"/>
      <c r="JBM42" s="420"/>
      <c r="JBN42" s="420"/>
      <c r="JBO42" s="420"/>
      <c r="JBP42" s="420"/>
      <c r="JBQ42" s="420"/>
      <c r="JBR42" s="420"/>
      <c r="JBS42" s="420"/>
      <c r="JBT42" s="420"/>
      <c r="JBU42" s="420"/>
      <c r="JBV42" s="420"/>
      <c r="JBW42" s="420"/>
      <c r="JBX42" s="420"/>
      <c r="JBY42" s="420"/>
      <c r="JBZ42" s="420"/>
      <c r="JCA42" s="420"/>
      <c r="JCB42" s="420"/>
      <c r="JCC42" s="420"/>
      <c r="JCD42" s="420"/>
      <c r="JCE42" s="420"/>
      <c r="JCF42" s="420"/>
      <c r="JCG42" s="420"/>
      <c r="JCH42" s="420"/>
      <c r="JCI42" s="420"/>
      <c r="JCJ42" s="420"/>
      <c r="JCK42" s="420"/>
      <c r="JCL42" s="420"/>
      <c r="JCM42" s="420"/>
      <c r="JCN42" s="420"/>
      <c r="JCO42" s="420"/>
      <c r="JCP42" s="420"/>
      <c r="JCQ42" s="420"/>
      <c r="JCR42" s="420"/>
      <c r="JCS42" s="420"/>
      <c r="JCT42" s="420"/>
      <c r="JCU42" s="420"/>
      <c r="JCV42" s="420"/>
      <c r="JCW42" s="420"/>
      <c r="JCX42" s="420"/>
      <c r="JCY42" s="420"/>
      <c r="JCZ42" s="420"/>
      <c r="JDA42" s="420"/>
      <c r="JDB42" s="420"/>
      <c r="JDC42" s="420"/>
      <c r="JDD42" s="420"/>
      <c r="JDE42" s="420"/>
      <c r="JDF42" s="420"/>
      <c r="JDG42" s="420"/>
      <c r="JDH42" s="420"/>
      <c r="JDI42" s="420"/>
      <c r="JDJ42" s="420"/>
      <c r="JDK42" s="420"/>
      <c r="JDL42" s="420"/>
      <c r="JDM42" s="420"/>
      <c r="JDN42" s="420"/>
      <c r="JDO42" s="420"/>
      <c r="JDP42" s="420"/>
      <c r="JDQ42" s="420"/>
      <c r="JDR42" s="420"/>
      <c r="JDS42" s="420"/>
      <c r="JDT42" s="420"/>
      <c r="JDU42" s="420"/>
      <c r="JDV42" s="420"/>
      <c r="JDW42" s="420"/>
      <c r="JDX42" s="420"/>
      <c r="JDY42" s="420"/>
      <c r="JDZ42" s="420"/>
      <c r="JEA42" s="420"/>
      <c r="JEB42" s="420"/>
      <c r="JEC42" s="420"/>
      <c r="JED42" s="420"/>
      <c r="JEE42" s="420"/>
      <c r="JEF42" s="420"/>
      <c r="JEG42" s="420"/>
      <c r="JEH42" s="420"/>
      <c r="JEI42" s="420"/>
      <c r="JEJ42" s="420"/>
      <c r="JEK42" s="420"/>
      <c r="JEL42" s="420"/>
      <c r="JEM42" s="420"/>
      <c r="JEN42" s="420"/>
      <c r="JEO42" s="420"/>
      <c r="JEP42" s="420"/>
      <c r="JEQ42" s="420"/>
      <c r="JER42" s="420"/>
      <c r="JES42" s="420"/>
      <c r="JET42" s="420"/>
      <c r="JEU42" s="420"/>
      <c r="JEV42" s="420"/>
      <c r="JEW42" s="420"/>
      <c r="JEX42" s="420"/>
      <c r="JEY42" s="420"/>
      <c r="JEZ42" s="420"/>
      <c r="JFA42" s="420"/>
      <c r="JFB42" s="420"/>
      <c r="JFC42" s="420"/>
      <c r="JFD42" s="420"/>
      <c r="JFE42" s="420"/>
      <c r="JFF42" s="420"/>
      <c r="JFG42" s="420"/>
      <c r="JFH42" s="420"/>
      <c r="JFI42" s="420"/>
      <c r="JFJ42" s="420"/>
      <c r="JFK42" s="420"/>
      <c r="JFL42" s="420"/>
      <c r="JFM42" s="420"/>
      <c r="JFN42" s="420"/>
      <c r="JFO42" s="420"/>
      <c r="JFP42" s="420"/>
      <c r="JFQ42" s="420"/>
      <c r="JFR42" s="420"/>
      <c r="JFS42" s="420"/>
      <c r="JFT42" s="420"/>
      <c r="JFU42" s="420"/>
      <c r="JFV42" s="420"/>
      <c r="JFW42" s="420"/>
      <c r="JFX42" s="420"/>
      <c r="JFY42" s="420"/>
      <c r="JFZ42" s="420"/>
      <c r="JGA42" s="420"/>
      <c r="JGB42" s="420"/>
      <c r="JGC42" s="420"/>
      <c r="JGD42" s="420"/>
      <c r="JGE42" s="420"/>
      <c r="JGF42" s="420"/>
      <c r="JGG42" s="420"/>
      <c r="JGH42" s="420"/>
      <c r="JGI42" s="420"/>
      <c r="JGJ42" s="420"/>
      <c r="JGK42" s="420"/>
      <c r="JGL42" s="420"/>
      <c r="JGM42" s="420"/>
      <c r="JGN42" s="420"/>
      <c r="JGO42" s="420"/>
      <c r="JGP42" s="420"/>
      <c r="JGQ42" s="420"/>
      <c r="JGR42" s="420"/>
      <c r="JGS42" s="420"/>
      <c r="JGT42" s="420"/>
      <c r="JGU42" s="420"/>
      <c r="JGV42" s="420"/>
      <c r="JGW42" s="420"/>
      <c r="JGX42" s="420"/>
      <c r="JGY42" s="420"/>
      <c r="JGZ42" s="420"/>
      <c r="JHA42" s="420"/>
      <c r="JHB42" s="420"/>
      <c r="JHC42" s="420"/>
      <c r="JHD42" s="420"/>
      <c r="JHE42" s="420"/>
      <c r="JHF42" s="420"/>
      <c r="JHG42" s="420"/>
      <c r="JHH42" s="420"/>
      <c r="JHI42" s="420"/>
      <c r="JHJ42" s="420"/>
      <c r="JHK42" s="420"/>
      <c r="JHL42" s="420"/>
      <c r="JHM42" s="420"/>
      <c r="JHN42" s="420"/>
      <c r="JHO42" s="420"/>
      <c r="JHP42" s="420"/>
      <c r="JHQ42" s="420"/>
      <c r="JHR42" s="420"/>
      <c r="JHS42" s="420"/>
      <c r="JHT42" s="420"/>
      <c r="JHU42" s="420"/>
      <c r="JHV42" s="420"/>
      <c r="JHW42" s="420"/>
      <c r="JHX42" s="420"/>
      <c r="JHY42" s="420"/>
      <c r="JHZ42" s="420"/>
      <c r="JIA42" s="420"/>
      <c r="JIB42" s="420"/>
      <c r="JIC42" s="420"/>
      <c r="JID42" s="420"/>
      <c r="JIE42" s="420"/>
      <c r="JIF42" s="420"/>
      <c r="JIG42" s="420"/>
      <c r="JIH42" s="420"/>
      <c r="JII42" s="420"/>
      <c r="JIJ42" s="420"/>
      <c r="JIK42" s="420"/>
      <c r="JIL42" s="420"/>
      <c r="JIM42" s="420"/>
      <c r="JIN42" s="420"/>
      <c r="JIO42" s="420"/>
      <c r="JIP42" s="420"/>
      <c r="JIQ42" s="420"/>
      <c r="JIR42" s="420"/>
      <c r="JIS42" s="420"/>
      <c r="JIT42" s="420"/>
      <c r="JIU42" s="420"/>
      <c r="JIV42" s="420"/>
      <c r="JIW42" s="420"/>
      <c r="JIX42" s="420"/>
      <c r="JIY42" s="420"/>
      <c r="JIZ42" s="420"/>
      <c r="JJA42" s="420"/>
      <c r="JJB42" s="420"/>
      <c r="JJC42" s="420"/>
      <c r="JJD42" s="420"/>
      <c r="JJE42" s="420"/>
      <c r="JJF42" s="420"/>
      <c r="JJG42" s="420"/>
      <c r="JJH42" s="420"/>
      <c r="JJI42" s="420"/>
      <c r="JJJ42" s="420"/>
      <c r="JJK42" s="420"/>
      <c r="JJL42" s="420"/>
      <c r="JJM42" s="420"/>
      <c r="JJN42" s="420"/>
      <c r="JJO42" s="420"/>
      <c r="JJP42" s="420"/>
      <c r="JJQ42" s="420"/>
      <c r="JJR42" s="420"/>
      <c r="JJS42" s="420"/>
      <c r="JJT42" s="420"/>
      <c r="JJU42" s="420"/>
      <c r="JJV42" s="420"/>
      <c r="JJW42" s="420"/>
      <c r="JJX42" s="420"/>
      <c r="JJY42" s="420"/>
      <c r="JJZ42" s="420"/>
      <c r="JKA42" s="420"/>
      <c r="JKB42" s="420"/>
      <c r="JKC42" s="420"/>
      <c r="JKD42" s="420"/>
      <c r="JKE42" s="420"/>
      <c r="JKF42" s="420"/>
      <c r="JKG42" s="420"/>
      <c r="JKH42" s="420"/>
      <c r="JKI42" s="420"/>
      <c r="JKJ42" s="420"/>
      <c r="JKK42" s="420"/>
      <c r="JKL42" s="420"/>
      <c r="JKM42" s="420"/>
      <c r="JKN42" s="420"/>
      <c r="JKO42" s="420"/>
      <c r="JKP42" s="420"/>
      <c r="JKQ42" s="420"/>
      <c r="JKR42" s="420"/>
      <c r="JKS42" s="420"/>
      <c r="JKT42" s="420"/>
      <c r="JKU42" s="420"/>
      <c r="JKV42" s="420"/>
      <c r="JKW42" s="420"/>
      <c r="JKX42" s="420"/>
      <c r="JKY42" s="420"/>
      <c r="JKZ42" s="420"/>
      <c r="JLA42" s="420"/>
      <c r="JLB42" s="420"/>
      <c r="JLC42" s="420"/>
      <c r="JLD42" s="420"/>
      <c r="JLE42" s="420"/>
      <c r="JLF42" s="420"/>
      <c r="JLG42" s="420"/>
      <c r="JLH42" s="420"/>
      <c r="JLI42" s="420"/>
      <c r="JLJ42" s="420"/>
      <c r="JLK42" s="420"/>
      <c r="JLL42" s="420"/>
      <c r="JLM42" s="420"/>
      <c r="JLN42" s="420"/>
      <c r="JLO42" s="420"/>
      <c r="JLP42" s="420"/>
      <c r="JLQ42" s="420"/>
      <c r="JLR42" s="420"/>
      <c r="JLS42" s="420"/>
      <c r="JLT42" s="420"/>
      <c r="JLU42" s="420"/>
      <c r="JLV42" s="420"/>
      <c r="JLW42" s="420"/>
      <c r="JLX42" s="420"/>
      <c r="JLY42" s="420"/>
      <c r="JLZ42" s="420"/>
      <c r="JMA42" s="420"/>
      <c r="JMB42" s="420"/>
      <c r="JMC42" s="420"/>
      <c r="JMD42" s="420"/>
      <c r="JME42" s="420"/>
      <c r="JMF42" s="420"/>
      <c r="JMG42" s="420"/>
      <c r="JMH42" s="420"/>
      <c r="JMI42" s="420"/>
      <c r="JMJ42" s="420"/>
      <c r="JMK42" s="420"/>
      <c r="JML42" s="420"/>
      <c r="JMM42" s="420"/>
      <c r="JMN42" s="420"/>
      <c r="JMO42" s="420"/>
      <c r="JMP42" s="420"/>
      <c r="JMQ42" s="420"/>
      <c r="JMR42" s="420"/>
      <c r="JMS42" s="420"/>
      <c r="JMT42" s="420"/>
      <c r="JMU42" s="420"/>
      <c r="JMV42" s="420"/>
      <c r="JMW42" s="420"/>
      <c r="JMX42" s="420"/>
      <c r="JMY42" s="420"/>
      <c r="JMZ42" s="420"/>
      <c r="JNA42" s="420"/>
      <c r="JNB42" s="420"/>
      <c r="JNC42" s="420"/>
      <c r="JND42" s="420"/>
      <c r="JNE42" s="420"/>
      <c r="JNF42" s="420"/>
      <c r="JNG42" s="420"/>
      <c r="JNH42" s="420"/>
      <c r="JNI42" s="420"/>
      <c r="JNJ42" s="420"/>
      <c r="JNK42" s="420"/>
      <c r="JNL42" s="420"/>
      <c r="JNM42" s="420"/>
      <c r="JNN42" s="420"/>
      <c r="JNO42" s="420"/>
      <c r="JNP42" s="420"/>
      <c r="JNQ42" s="420"/>
      <c r="JNR42" s="420"/>
      <c r="JNS42" s="420"/>
      <c r="JNT42" s="420"/>
      <c r="JNU42" s="420"/>
      <c r="JNV42" s="420"/>
      <c r="JNW42" s="420"/>
      <c r="JNX42" s="420"/>
      <c r="JNY42" s="420"/>
      <c r="JNZ42" s="420"/>
      <c r="JOA42" s="420"/>
      <c r="JOB42" s="420"/>
      <c r="JOC42" s="420"/>
      <c r="JOD42" s="420"/>
      <c r="JOE42" s="420"/>
      <c r="JOF42" s="420"/>
      <c r="JOG42" s="420"/>
      <c r="JOH42" s="420"/>
      <c r="JOI42" s="420"/>
      <c r="JOJ42" s="420"/>
      <c r="JOK42" s="420"/>
      <c r="JOL42" s="420"/>
      <c r="JOM42" s="420"/>
      <c r="JON42" s="420"/>
      <c r="JOO42" s="420"/>
      <c r="JOP42" s="420"/>
      <c r="JOQ42" s="420"/>
      <c r="JOR42" s="420"/>
      <c r="JOS42" s="420"/>
      <c r="JOT42" s="420"/>
      <c r="JOU42" s="420"/>
      <c r="JOV42" s="420"/>
      <c r="JOW42" s="420"/>
      <c r="JOX42" s="420"/>
      <c r="JOY42" s="420"/>
      <c r="JOZ42" s="420"/>
      <c r="JPA42" s="420"/>
      <c r="JPB42" s="420"/>
      <c r="JPC42" s="420"/>
      <c r="JPD42" s="420"/>
      <c r="JPE42" s="420"/>
      <c r="JPF42" s="420"/>
      <c r="JPG42" s="420"/>
      <c r="JPH42" s="420"/>
      <c r="JPI42" s="420"/>
      <c r="JPJ42" s="420"/>
      <c r="JPK42" s="420"/>
      <c r="JPL42" s="420"/>
      <c r="JPM42" s="420"/>
      <c r="JPN42" s="420"/>
      <c r="JPO42" s="420"/>
      <c r="JPP42" s="420"/>
      <c r="JPQ42" s="420"/>
      <c r="JPR42" s="420"/>
      <c r="JPS42" s="420"/>
      <c r="JPT42" s="420"/>
      <c r="JPU42" s="420"/>
      <c r="JPV42" s="420"/>
      <c r="JPW42" s="420"/>
      <c r="JPX42" s="420"/>
      <c r="JPY42" s="420"/>
      <c r="JPZ42" s="420"/>
      <c r="JQA42" s="420"/>
      <c r="JQB42" s="420"/>
      <c r="JQC42" s="420"/>
      <c r="JQD42" s="420"/>
      <c r="JQE42" s="420"/>
      <c r="JQF42" s="420"/>
      <c r="JQG42" s="420"/>
      <c r="JQH42" s="420"/>
      <c r="JQI42" s="420"/>
      <c r="JQJ42" s="420"/>
      <c r="JQK42" s="420"/>
      <c r="JQL42" s="420"/>
      <c r="JQM42" s="420"/>
      <c r="JQN42" s="420"/>
      <c r="JQO42" s="420"/>
      <c r="JQP42" s="420"/>
      <c r="JQQ42" s="420"/>
      <c r="JQR42" s="420"/>
      <c r="JQS42" s="420"/>
      <c r="JQT42" s="420"/>
      <c r="JQU42" s="420"/>
      <c r="JQV42" s="420"/>
      <c r="JQW42" s="420"/>
      <c r="JQX42" s="420"/>
      <c r="JQY42" s="420"/>
      <c r="JQZ42" s="420"/>
      <c r="JRA42" s="420"/>
      <c r="JRB42" s="420"/>
      <c r="JRC42" s="420"/>
      <c r="JRD42" s="420"/>
      <c r="JRE42" s="420"/>
      <c r="JRF42" s="420"/>
      <c r="JRG42" s="420"/>
      <c r="JRH42" s="420"/>
      <c r="JRI42" s="420"/>
      <c r="JRJ42" s="420"/>
      <c r="JRK42" s="420"/>
      <c r="JRL42" s="420"/>
      <c r="JRM42" s="420"/>
      <c r="JRN42" s="420"/>
      <c r="JRO42" s="420"/>
      <c r="JRP42" s="420"/>
      <c r="JRQ42" s="420"/>
      <c r="JRR42" s="420"/>
      <c r="JRS42" s="420"/>
      <c r="JRT42" s="420"/>
      <c r="JRU42" s="420"/>
      <c r="JRV42" s="420"/>
      <c r="JRW42" s="420"/>
      <c r="JRX42" s="420"/>
      <c r="JRY42" s="420"/>
      <c r="JRZ42" s="420"/>
      <c r="JSA42" s="420"/>
      <c r="JSB42" s="420"/>
      <c r="JSC42" s="420"/>
      <c r="JSD42" s="420"/>
      <c r="JSE42" s="420"/>
      <c r="JSF42" s="420"/>
      <c r="JSG42" s="420"/>
      <c r="JSH42" s="420"/>
      <c r="JSI42" s="420"/>
      <c r="JSJ42" s="420"/>
      <c r="JSK42" s="420"/>
      <c r="JSL42" s="420"/>
      <c r="JSM42" s="420"/>
      <c r="JSN42" s="420"/>
      <c r="JSO42" s="420"/>
      <c r="JSP42" s="420"/>
      <c r="JSQ42" s="420"/>
      <c r="JSR42" s="420"/>
      <c r="JSS42" s="420"/>
      <c r="JST42" s="420"/>
      <c r="JSU42" s="420"/>
      <c r="JSV42" s="420"/>
      <c r="JSW42" s="420"/>
      <c r="JSX42" s="420"/>
      <c r="JSY42" s="420"/>
      <c r="JSZ42" s="420"/>
      <c r="JTA42" s="420"/>
      <c r="JTB42" s="420"/>
      <c r="JTC42" s="420"/>
      <c r="JTD42" s="420"/>
      <c r="JTE42" s="420"/>
      <c r="JTF42" s="420"/>
      <c r="JTG42" s="420"/>
      <c r="JTH42" s="420"/>
      <c r="JTI42" s="420"/>
      <c r="JTJ42" s="420"/>
      <c r="JTK42" s="420"/>
      <c r="JTL42" s="420"/>
      <c r="JTM42" s="420"/>
      <c r="JTN42" s="420"/>
      <c r="JTO42" s="420"/>
      <c r="JTP42" s="420"/>
      <c r="JTQ42" s="420"/>
      <c r="JTR42" s="420"/>
      <c r="JTS42" s="420"/>
      <c r="JTT42" s="420"/>
      <c r="JTU42" s="420"/>
      <c r="JTV42" s="420"/>
      <c r="JTW42" s="420"/>
      <c r="JTX42" s="420"/>
      <c r="JTY42" s="420"/>
      <c r="JTZ42" s="420"/>
      <c r="JUA42" s="420"/>
      <c r="JUB42" s="420"/>
      <c r="JUC42" s="420"/>
      <c r="JUD42" s="420"/>
      <c r="JUE42" s="420"/>
      <c r="JUF42" s="420"/>
      <c r="JUG42" s="420"/>
      <c r="JUH42" s="420"/>
      <c r="JUI42" s="420"/>
      <c r="JUJ42" s="420"/>
      <c r="JUK42" s="420"/>
      <c r="JUL42" s="420"/>
      <c r="JUM42" s="420"/>
      <c r="JUN42" s="420"/>
      <c r="JUO42" s="420"/>
      <c r="JUP42" s="420"/>
      <c r="JUQ42" s="420"/>
      <c r="JUR42" s="420"/>
      <c r="JUS42" s="420"/>
      <c r="JUT42" s="420"/>
      <c r="JUU42" s="420"/>
      <c r="JUV42" s="420"/>
      <c r="JUW42" s="420"/>
      <c r="JUX42" s="420"/>
      <c r="JUY42" s="420"/>
      <c r="JUZ42" s="420"/>
      <c r="JVA42" s="420"/>
      <c r="JVB42" s="420"/>
      <c r="JVC42" s="420"/>
      <c r="JVD42" s="420"/>
      <c r="JVE42" s="420"/>
      <c r="JVF42" s="420"/>
      <c r="JVG42" s="420"/>
      <c r="JVH42" s="420"/>
      <c r="JVI42" s="420"/>
      <c r="JVJ42" s="420"/>
      <c r="JVK42" s="420"/>
      <c r="JVL42" s="420"/>
      <c r="JVM42" s="420"/>
      <c r="JVN42" s="420"/>
      <c r="JVO42" s="420"/>
      <c r="JVP42" s="420"/>
      <c r="JVQ42" s="420"/>
      <c r="JVR42" s="420"/>
      <c r="JVS42" s="420"/>
      <c r="JVT42" s="420"/>
      <c r="JVU42" s="420"/>
      <c r="JVV42" s="420"/>
      <c r="JVW42" s="420"/>
      <c r="JVX42" s="420"/>
      <c r="JVY42" s="420"/>
      <c r="JVZ42" s="420"/>
      <c r="JWA42" s="420"/>
      <c r="JWB42" s="420"/>
      <c r="JWC42" s="420"/>
      <c r="JWD42" s="420"/>
      <c r="JWE42" s="420"/>
      <c r="JWF42" s="420"/>
      <c r="JWG42" s="420"/>
      <c r="JWH42" s="420"/>
      <c r="JWI42" s="420"/>
      <c r="JWJ42" s="420"/>
      <c r="JWK42" s="420"/>
      <c r="JWL42" s="420"/>
      <c r="JWM42" s="420"/>
      <c r="JWN42" s="420"/>
      <c r="JWO42" s="420"/>
      <c r="JWP42" s="420"/>
      <c r="JWQ42" s="420"/>
      <c r="JWR42" s="420"/>
      <c r="JWS42" s="420"/>
      <c r="JWT42" s="420"/>
      <c r="JWU42" s="420"/>
      <c r="JWV42" s="420"/>
      <c r="JWW42" s="420"/>
      <c r="JWX42" s="420"/>
      <c r="JWY42" s="420"/>
      <c r="JWZ42" s="420"/>
      <c r="JXA42" s="420"/>
      <c r="JXB42" s="420"/>
      <c r="JXC42" s="420"/>
      <c r="JXD42" s="420"/>
      <c r="JXE42" s="420"/>
      <c r="JXF42" s="420"/>
      <c r="JXG42" s="420"/>
      <c r="JXH42" s="420"/>
      <c r="JXI42" s="420"/>
      <c r="JXJ42" s="420"/>
      <c r="JXK42" s="420"/>
      <c r="JXL42" s="420"/>
      <c r="JXM42" s="420"/>
      <c r="JXN42" s="420"/>
      <c r="JXO42" s="420"/>
      <c r="JXP42" s="420"/>
      <c r="JXQ42" s="420"/>
      <c r="JXR42" s="420"/>
      <c r="JXS42" s="420"/>
      <c r="JXT42" s="420"/>
      <c r="JXU42" s="420"/>
      <c r="JXV42" s="420"/>
      <c r="JXW42" s="420"/>
      <c r="JXX42" s="420"/>
      <c r="JXY42" s="420"/>
      <c r="JXZ42" s="420"/>
      <c r="JYA42" s="420"/>
      <c r="JYB42" s="420"/>
      <c r="JYC42" s="420"/>
      <c r="JYD42" s="420"/>
      <c r="JYE42" s="420"/>
      <c r="JYF42" s="420"/>
      <c r="JYG42" s="420"/>
      <c r="JYH42" s="420"/>
      <c r="JYI42" s="420"/>
      <c r="JYJ42" s="420"/>
      <c r="JYK42" s="420"/>
      <c r="JYL42" s="420"/>
      <c r="JYM42" s="420"/>
      <c r="JYN42" s="420"/>
      <c r="JYO42" s="420"/>
      <c r="JYP42" s="420"/>
      <c r="JYQ42" s="420"/>
      <c r="JYR42" s="420"/>
      <c r="JYS42" s="420"/>
      <c r="JYT42" s="420"/>
      <c r="JYU42" s="420"/>
      <c r="JYV42" s="420"/>
      <c r="JYW42" s="420"/>
      <c r="JYX42" s="420"/>
      <c r="JYY42" s="420"/>
      <c r="JYZ42" s="420"/>
      <c r="JZA42" s="420"/>
      <c r="JZB42" s="420"/>
      <c r="JZC42" s="420"/>
      <c r="JZD42" s="420"/>
      <c r="JZE42" s="420"/>
      <c r="JZF42" s="420"/>
      <c r="JZG42" s="420"/>
      <c r="JZH42" s="420"/>
      <c r="JZI42" s="420"/>
      <c r="JZJ42" s="420"/>
      <c r="JZK42" s="420"/>
      <c r="JZL42" s="420"/>
      <c r="JZM42" s="420"/>
      <c r="JZN42" s="420"/>
      <c r="JZO42" s="420"/>
      <c r="JZP42" s="420"/>
      <c r="JZQ42" s="420"/>
      <c r="JZR42" s="420"/>
      <c r="JZS42" s="420"/>
      <c r="JZT42" s="420"/>
      <c r="JZU42" s="420"/>
      <c r="JZV42" s="420"/>
      <c r="JZW42" s="420"/>
      <c r="JZX42" s="420"/>
      <c r="JZY42" s="420"/>
      <c r="JZZ42" s="420"/>
      <c r="KAA42" s="420"/>
      <c r="KAB42" s="420"/>
      <c r="KAC42" s="420"/>
      <c r="KAD42" s="420"/>
      <c r="KAE42" s="420"/>
      <c r="KAF42" s="420"/>
      <c r="KAG42" s="420"/>
      <c r="KAH42" s="420"/>
      <c r="KAI42" s="420"/>
      <c r="KAJ42" s="420"/>
      <c r="KAK42" s="420"/>
      <c r="KAL42" s="420"/>
      <c r="KAM42" s="420"/>
      <c r="KAN42" s="420"/>
      <c r="KAO42" s="420"/>
      <c r="KAP42" s="420"/>
      <c r="KAQ42" s="420"/>
      <c r="KAR42" s="420"/>
      <c r="KAS42" s="420"/>
      <c r="KAT42" s="420"/>
      <c r="KAU42" s="420"/>
      <c r="KAV42" s="420"/>
      <c r="KAW42" s="420"/>
      <c r="KAX42" s="420"/>
      <c r="KAY42" s="420"/>
      <c r="KAZ42" s="420"/>
      <c r="KBA42" s="420"/>
      <c r="KBB42" s="420"/>
      <c r="KBC42" s="420"/>
      <c r="KBD42" s="420"/>
      <c r="KBE42" s="420"/>
      <c r="KBF42" s="420"/>
      <c r="KBG42" s="420"/>
      <c r="KBH42" s="420"/>
      <c r="KBI42" s="420"/>
      <c r="KBJ42" s="420"/>
      <c r="KBK42" s="420"/>
      <c r="KBL42" s="420"/>
      <c r="KBM42" s="420"/>
      <c r="KBN42" s="420"/>
      <c r="KBO42" s="420"/>
      <c r="KBP42" s="420"/>
      <c r="KBQ42" s="420"/>
      <c r="KBR42" s="420"/>
      <c r="KBS42" s="420"/>
      <c r="KBT42" s="420"/>
      <c r="KBU42" s="420"/>
      <c r="KBV42" s="420"/>
      <c r="KBW42" s="420"/>
      <c r="KBX42" s="420"/>
      <c r="KBY42" s="420"/>
      <c r="KBZ42" s="420"/>
      <c r="KCA42" s="420"/>
      <c r="KCB42" s="420"/>
      <c r="KCC42" s="420"/>
      <c r="KCD42" s="420"/>
      <c r="KCE42" s="420"/>
      <c r="KCF42" s="420"/>
      <c r="KCG42" s="420"/>
      <c r="KCH42" s="420"/>
      <c r="KCI42" s="420"/>
      <c r="KCJ42" s="420"/>
      <c r="KCK42" s="420"/>
      <c r="KCL42" s="420"/>
      <c r="KCM42" s="420"/>
      <c r="KCN42" s="420"/>
      <c r="KCO42" s="420"/>
      <c r="KCP42" s="420"/>
      <c r="KCQ42" s="420"/>
      <c r="KCR42" s="420"/>
      <c r="KCS42" s="420"/>
      <c r="KCT42" s="420"/>
      <c r="KCU42" s="420"/>
      <c r="KCV42" s="420"/>
      <c r="KCW42" s="420"/>
      <c r="KCX42" s="420"/>
      <c r="KCY42" s="420"/>
      <c r="KCZ42" s="420"/>
      <c r="KDA42" s="420"/>
      <c r="KDB42" s="420"/>
      <c r="KDC42" s="420"/>
      <c r="KDD42" s="420"/>
      <c r="KDE42" s="420"/>
      <c r="KDF42" s="420"/>
      <c r="KDG42" s="420"/>
      <c r="KDH42" s="420"/>
      <c r="KDI42" s="420"/>
      <c r="KDJ42" s="420"/>
      <c r="KDK42" s="420"/>
      <c r="KDL42" s="420"/>
      <c r="KDM42" s="420"/>
      <c r="KDN42" s="420"/>
      <c r="KDO42" s="420"/>
      <c r="KDP42" s="420"/>
      <c r="KDQ42" s="420"/>
      <c r="KDR42" s="420"/>
      <c r="KDS42" s="420"/>
      <c r="KDT42" s="420"/>
      <c r="KDU42" s="420"/>
      <c r="KDV42" s="420"/>
      <c r="KDW42" s="420"/>
      <c r="KDX42" s="420"/>
      <c r="KDY42" s="420"/>
      <c r="KDZ42" s="420"/>
      <c r="KEA42" s="420"/>
      <c r="KEB42" s="420"/>
      <c r="KEC42" s="420"/>
      <c r="KED42" s="420"/>
      <c r="KEE42" s="420"/>
      <c r="KEF42" s="420"/>
      <c r="KEG42" s="420"/>
      <c r="KEH42" s="420"/>
      <c r="KEI42" s="420"/>
      <c r="KEJ42" s="420"/>
      <c r="KEK42" s="420"/>
      <c r="KEL42" s="420"/>
      <c r="KEM42" s="420"/>
      <c r="KEN42" s="420"/>
      <c r="KEO42" s="420"/>
      <c r="KEP42" s="420"/>
      <c r="KEQ42" s="420"/>
      <c r="KER42" s="420"/>
      <c r="KES42" s="420"/>
      <c r="KET42" s="420"/>
      <c r="KEU42" s="420"/>
      <c r="KEV42" s="420"/>
      <c r="KEW42" s="420"/>
      <c r="KEX42" s="420"/>
      <c r="KEY42" s="420"/>
      <c r="KEZ42" s="420"/>
      <c r="KFA42" s="420"/>
      <c r="KFB42" s="420"/>
      <c r="KFC42" s="420"/>
      <c r="KFD42" s="420"/>
      <c r="KFE42" s="420"/>
      <c r="KFF42" s="420"/>
      <c r="KFG42" s="420"/>
      <c r="KFH42" s="420"/>
      <c r="KFI42" s="420"/>
      <c r="KFJ42" s="420"/>
      <c r="KFK42" s="420"/>
      <c r="KFL42" s="420"/>
      <c r="KFM42" s="420"/>
      <c r="KFN42" s="420"/>
      <c r="KFO42" s="420"/>
      <c r="KFP42" s="420"/>
      <c r="KFQ42" s="420"/>
      <c r="KFR42" s="420"/>
      <c r="KFS42" s="420"/>
      <c r="KFT42" s="420"/>
      <c r="KFU42" s="420"/>
      <c r="KFV42" s="420"/>
      <c r="KFW42" s="420"/>
      <c r="KFX42" s="420"/>
      <c r="KFY42" s="420"/>
      <c r="KFZ42" s="420"/>
      <c r="KGA42" s="420"/>
      <c r="KGB42" s="420"/>
      <c r="KGC42" s="420"/>
      <c r="KGD42" s="420"/>
      <c r="KGE42" s="420"/>
      <c r="KGF42" s="420"/>
      <c r="KGG42" s="420"/>
      <c r="KGH42" s="420"/>
      <c r="KGI42" s="420"/>
      <c r="KGJ42" s="420"/>
      <c r="KGK42" s="420"/>
      <c r="KGL42" s="420"/>
      <c r="KGM42" s="420"/>
      <c r="KGN42" s="420"/>
      <c r="KGO42" s="420"/>
      <c r="KGP42" s="420"/>
      <c r="KGQ42" s="420"/>
      <c r="KGR42" s="420"/>
      <c r="KGS42" s="420"/>
      <c r="KGT42" s="420"/>
      <c r="KGU42" s="420"/>
      <c r="KGV42" s="420"/>
      <c r="KGW42" s="420"/>
      <c r="KGX42" s="420"/>
      <c r="KGY42" s="420"/>
      <c r="KGZ42" s="420"/>
      <c r="KHA42" s="420"/>
      <c r="KHB42" s="420"/>
      <c r="KHC42" s="420"/>
      <c r="KHD42" s="420"/>
      <c r="KHE42" s="420"/>
      <c r="KHF42" s="420"/>
      <c r="KHG42" s="420"/>
      <c r="KHH42" s="420"/>
      <c r="KHI42" s="420"/>
      <c r="KHJ42" s="420"/>
      <c r="KHK42" s="420"/>
      <c r="KHL42" s="420"/>
      <c r="KHM42" s="420"/>
      <c r="KHN42" s="420"/>
      <c r="KHO42" s="420"/>
      <c r="KHP42" s="420"/>
      <c r="KHQ42" s="420"/>
      <c r="KHR42" s="420"/>
      <c r="KHS42" s="420"/>
      <c r="KHT42" s="420"/>
      <c r="KHU42" s="420"/>
      <c r="KHV42" s="420"/>
      <c r="KHW42" s="420"/>
      <c r="KHX42" s="420"/>
      <c r="KHY42" s="420"/>
      <c r="KHZ42" s="420"/>
      <c r="KIA42" s="420"/>
      <c r="KIB42" s="420"/>
      <c r="KIC42" s="420"/>
      <c r="KID42" s="420"/>
      <c r="KIE42" s="420"/>
      <c r="KIF42" s="420"/>
      <c r="KIG42" s="420"/>
      <c r="KIH42" s="420"/>
      <c r="KII42" s="420"/>
      <c r="KIJ42" s="420"/>
      <c r="KIK42" s="420"/>
      <c r="KIL42" s="420"/>
      <c r="KIM42" s="420"/>
      <c r="KIN42" s="420"/>
      <c r="KIO42" s="420"/>
      <c r="KIP42" s="420"/>
      <c r="KIQ42" s="420"/>
      <c r="KIR42" s="420"/>
      <c r="KIS42" s="420"/>
      <c r="KIT42" s="420"/>
      <c r="KIU42" s="420"/>
      <c r="KIV42" s="420"/>
      <c r="KIW42" s="420"/>
      <c r="KIX42" s="420"/>
      <c r="KIY42" s="420"/>
      <c r="KIZ42" s="420"/>
      <c r="KJA42" s="420"/>
      <c r="KJB42" s="420"/>
      <c r="KJC42" s="420"/>
      <c r="KJD42" s="420"/>
      <c r="KJE42" s="420"/>
      <c r="KJF42" s="420"/>
      <c r="KJG42" s="420"/>
      <c r="KJH42" s="420"/>
      <c r="KJI42" s="420"/>
      <c r="KJJ42" s="420"/>
      <c r="KJK42" s="420"/>
      <c r="KJL42" s="420"/>
      <c r="KJM42" s="420"/>
      <c r="KJN42" s="420"/>
      <c r="KJO42" s="420"/>
      <c r="KJP42" s="420"/>
      <c r="KJQ42" s="420"/>
      <c r="KJR42" s="420"/>
      <c r="KJS42" s="420"/>
      <c r="KJT42" s="420"/>
      <c r="KJU42" s="420"/>
      <c r="KJV42" s="420"/>
      <c r="KJW42" s="420"/>
      <c r="KJX42" s="420"/>
      <c r="KJY42" s="420"/>
      <c r="KJZ42" s="420"/>
      <c r="KKA42" s="420"/>
      <c r="KKB42" s="420"/>
      <c r="KKC42" s="420"/>
      <c r="KKD42" s="420"/>
      <c r="KKE42" s="420"/>
      <c r="KKF42" s="420"/>
      <c r="KKG42" s="420"/>
      <c r="KKH42" s="420"/>
      <c r="KKI42" s="420"/>
      <c r="KKJ42" s="420"/>
      <c r="KKK42" s="420"/>
      <c r="KKL42" s="420"/>
      <c r="KKM42" s="420"/>
      <c r="KKN42" s="420"/>
      <c r="KKO42" s="420"/>
      <c r="KKP42" s="420"/>
      <c r="KKQ42" s="420"/>
      <c r="KKR42" s="420"/>
      <c r="KKS42" s="420"/>
      <c r="KKT42" s="420"/>
      <c r="KKU42" s="420"/>
      <c r="KKV42" s="420"/>
      <c r="KKW42" s="420"/>
      <c r="KKX42" s="420"/>
      <c r="KKY42" s="420"/>
      <c r="KKZ42" s="420"/>
      <c r="KLA42" s="420"/>
      <c r="KLB42" s="420"/>
      <c r="KLC42" s="420"/>
      <c r="KLD42" s="420"/>
      <c r="KLE42" s="420"/>
      <c r="KLF42" s="420"/>
      <c r="KLG42" s="420"/>
      <c r="KLH42" s="420"/>
      <c r="KLI42" s="420"/>
      <c r="KLJ42" s="420"/>
      <c r="KLK42" s="420"/>
      <c r="KLL42" s="420"/>
      <c r="KLM42" s="420"/>
      <c r="KLN42" s="420"/>
      <c r="KLO42" s="420"/>
      <c r="KLP42" s="420"/>
      <c r="KLQ42" s="420"/>
      <c r="KLR42" s="420"/>
      <c r="KLS42" s="420"/>
      <c r="KLT42" s="420"/>
      <c r="KLU42" s="420"/>
      <c r="KLV42" s="420"/>
      <c r="KLW42" s="420"/>
      <c r="KLX42" s="420"/>
      <c r="KLY42" s="420"/>
      <c r="KLZ42" s="420"/>
      <c r="KMA42" s="420"/>
      <c r="KMB42" s="420"/>
      <c r="KMC42" s="420"/>
      <c r="KMD42" s="420"/>
      <c r="KME42" s="420"/>
      <c r="KMF42" s="420"/>
      <c r="KMG42" s="420"/>
      <c r="KMH42" s="420"/>
      <c r="KMI42" s="420"/>
      <c r="KMJ42" s="420"/>
      <c r="KMK42" s="420"/>
      <c r="KML42" s="420"/>
      <c r="KMM42" s="420"/>
      <c r="KMN42" s="420"/>
      <c r="KMO42" s="420"/>
      <c r="KMP42" s="420"/>
      <c r="KMQ42" s="420"/>
      <c r="KMR42" s="420"/>
      <c r="KMS42" s="420"/>
      <c r="KMT42" s="420"/>
      <c r="KMU42" s="420"/>
      <c r="KMV42" s="420"/>
      <c r="KMW42" s="420"/>
      <c r="KMX42" s="420"/>
      <c r="KMY42" s="420"/>
      <c r="KMZ42" s="420"/>
      <c r="KNA42" s="420"/>
      <c r="KNB42" s="420"/>
      <c r="KNC42" s="420"/>
      <c r="KND42" s="420"/>
      <c r="KNE42" s="420"/>
      <c r="KNF42" s="420"/>
      <c r="KNG42" s="420"/>
      <c r="KNH42" s="420"/>
      <c r="KNI42" s="420"/>
      <c r="KNJ42" s="420"/>
      <c r="KNK42" s="420"/>
      <c r="KNL42" s="420"/>
      <c r="KNM42" s="420"/>
      <c r="KNN42" s="420"/>
      <c r="KNO42" s="420"/>
      <c r="KNP42" s="420"/>
      <c r="KNQ42" s="420"/>
      <c r="KNR42" s="420"/>
      <c r="KNS42" s="420"/>
      <c r="KNT42" s="420"/>
      <c r="KNU42" s="420"/>
      <c r="KNV42" s="420"/>
      <c r="KNW42" s="420"/>
      <c r="KNX42" s="420"/>
      <c r="KNY42" s="420"/>
      <c r="KNZ42" s="420"/>
      <c r="KOA42" s="420"/>
      <c r="KOB42" s="420"/>
      <c r="KOC42" s="420"/>
      <c r="KOD42" s="420"/>
      <c r="KOE42" s="420"/>
      <c r="KOF42" s="420"/>
      <c r="KOG42" s="420"/>
      <c r="KOH42" s="420"/>
      <c r="KOI42" s="420"/>
      <c r="KOJ42" s="420"/>
      <c r="KOK42" s="420"/>
      <c r="KOL42" s="420"/>
      <c r="KOM42" s="420"/>
      <c r="KON42" s="420"/>
      <c r="KOO42" s="420"/>
      <c r="KOP42" s="420"/>
      <c r="KOQ42" s="420"/>
      <c r="KOR42" s="420"/>
      <c r="KOS42" s="420"/>
      <c r="KOT42" s="420"/>
      <c r="KOU42" s="420"/>
      <c r="KOV42" s="420"/>
      <c r="KOW42" s="420"/>
      <c r="KOX42" s="420"/>
      <c r="KOY42" s="420"/>
      <c r="KOZ42" s="420"/>
      <c r="KPA42" s="420"/>
      <c r="KPB42" s="420"/>
      <c r="KPC42" s="420"/>
      <c r="KPD42" s="420"/>
      <c r="KPE42" s="420"/>
      <c r="KPF42" s="420"/>
      <c r="KPG42" s="420"/>
      <c r="KPH42" s="420"/>
      <c r="KPI42" s="420"/>
      <c r="KPJ42" s="420"/>
      <c r="KPK42" s="420"/>
      <c r="KPL42" s="420"/>
      <c r="KPM42" s="420"/>
      <c r="KPN42" s="420"/>
      <c r="KPO42" s="420"/>
      <c r="KPP42" s="420"/>
      <c r="KPQ42" s="420"/>
      <c r="KPR42" s="420"/>
      <c r="KPS42" s="420"/>
      <c r="KPT42" s="420"/>
      <c r="KPU42" s="420"/>
      <c r="KPV42" s="420"/>
      <c r="KPW42" s="420"/>
      <c r="KPX42" s="420"/>
      <c r="KPY42" s="420"/>
      <c r="KPZ42" s="420"/>
      <c r="KQA42" s="420"/>
      <c r="KQB42" s="420"/>
      <c r="KQC42" s="420"/>
      <c r="KQD42" s="420"/>
      <c r="KQE42" s="420"/>
      <c r="KQF42" s="420"/>
      <c r="KQG42" s="420"/>
      <c r="KQH42" s="420"/>
      <c r="KQI42" s="420"/>
      <c r="KQJ42" s="420"/>
      <c r="KQK42" s="420"/>
      <c r="KQL42" s="420"/>
      <c r="KQM42" s="420"/>
      <c r="KQN42" s="420"/>
      <c r="KQO42" s="420"/>
      <c r="KQP42" s="420"/>
      <c r="KQQ42" s="420"/>
      <c r="KQR42" s="420"/>
      <c r="KQS42" s="420"/>
      <c r="KQT42" s="420"/>
      <c r="KQU42" s="420"/>
      <c r="KQV42" s="420"/>
      <c r="KQW42" s="420"/>
      <c r="KQX42" s="420"/>
      <c r="KQY42" s="420"/>
      <c r="KQZ42" s="420"/>
      <c r="KRA42" s="420"/>
      <c r="KRB42" s="420"/>
      <c r="KRC42" s="420"/>
      <c r="KRD42" s="420"/>
      <c r="KRE42" s="420"/>
      <c r="KRF42" s="420"/>
      <c r="KRG42" s="420"/>
      <c r="KRH42" s="420"/>
      <c r="KRI42" s="420"/>
      <c r="KRJ42" s="420"/>
      <c r="KRK42" s="420"/>
      <c r="KRL42" s="420"/>
      <c r="KRM42" s="420"/>
      <c r="KRN42" s="420"/>
      <c r="KRO42" s="420"/>
      <c r="KRP42" s="420"/>
      <c r="KRQ42" s="420"/>
      <c r="KRR42" s="420"/>
      <c r="KRS42" s="420"/>
      <c r="KRT42" s="420"/>
      <c r="KRU42" s="420"/>
      <c r="KRV42" s="420"/>
      <c r="KRW42" s="420"/>
      <c r="KRX42" s="420"/>
      <c r="KRY42" s="420"/>
      <c r="KRZ42" s="420"/>
      <c r="KSA42" s="420"/>
      <c r="KSB42" s="420"/>
      <c r="KSC42" s="420"/>
      <c r="KSD42" s="420"/>
      <c r="KSE42" s="420"/>
      <c r="KSF42" s="420"/>
      <c r="KSG42" s="420"/>
      <c r="KSH42" s="420"/>
      <c r="KSI42" s="420"/>
      <c r="KSJ42" s="420"/>
      <c r="KSK42" s="420"/>
      <c r="KSL42" s="420"/>
      <c r="KSM42" s="420"/>
      <c r="KSN42" s="420"/>
      <c r="KSO42" s="420"/>
      <c r="KSP42" s="420"/>
      <c r="KSQ42" s="420"/>
      <c r="KSR42" s="420"/>
      <c r="KSS42" s="420"/>
      <c r="KST42" s="420"/>
      <c r="KSU42" s="420"/>
      <c r="KSV42" s="420"/>
      <c r="KSW42" s="420"/>
      <c r="KSX42" s="420"/>
      <c r="KSY42" s="420"/>
      <c r="KSZ42" s="420"/>
      <c r="KTA42" s="420"/>
      <c r="KTB42" s="420"/>
      <c r="KTC42" s="420"/>
      <c r="KTD42" s="420"/>
      <c r="KTE42" s="420"/>
      <c r="KTF42" s="420"/>
      <c r="KTG42" s="420"/>
      <c r="KTH42" s="420"/>
      <c r="KTI42" s="420"/>
      <c r="KTJ42" s="420"/>
      <c r="KTK42" s="420"/>
      <c r="KTL42" s="420"/>
      <c r="KTM42" s="420"/>
      <c r="KTN42" s="420"/>
      <c r="KTO42" s="420"/>
      <c r="KTP42" s="420"/>
      <c r="KTQ42" s="420"/>
      <c r="KTR42" s="420"/>
      <c r="KTS42" s="420"/>
      <c r="KTT42" s="420"/>
      <c r="KTU42" s="420"/>
      <c r="KTV42" s="420"/>
      <c r="KTW42" s="420"/>
      <c r="KTX42" s="420"/>
      <c r="KTY42" s="420"/>
      <c r="KTZ42" s="420"/>
      <c r="KUA42" s="420"/>
      <c r="KUB42" s="420"/>
      <c r="KUC42" s="420"/>
      <c r="KUD42" s="420"/>
      <c r="KUE42" s="420"/>
      <c r="KUF42" s="420"/>
      <c r="KUG42" s="420"/>
      <c r="KUH42" s="420"/>
      <c r="KUI42" s="420"/>
      <c r="KUJ42" s="420"/>
      <c r="KUK42" s="420"/>
      <c r="KUL42" s="420"/>
      <c r="KUM42" s="420"/>
      <c r="KUN42" s="420"/>
      <c r="KUO42" s="420"/>
      <c r="KUP42" s="420"/>
      <c r="KUQ42" s="420"/>
      <c r="KUR42" s="420"/>
      <c r="KUS42" s="420"/>
      <c r="KUT42" s="420"/>
      <c r="KUU42" s="420"/>
      <c r="KUV42" s="420"/>
      <c r="KUW42" s="420"/>
      <c r="KUX42" s="420"/>
      <c r="KUY42" s="420"/>
      <c r="KUZ42" s="420"/>
      <c r="KVA42" s="420"/>
      <c r="KVB42" s="420"/>
      <c r="KVC42" s="420"/>
      <c r="KVD42" s="420"/>
      <c r="KVE42" s="420"/>
      <c r="KVF42" s="420"/>
      <c r="KVG42" s="420"/>
      <c r="KVH42" s="420"/>
      <c r="KVI42" s="420"/>
      <c r="KVJ42" s="420"/>
      <c r="KVK42" s="420"/>
      <c r="KVL42" s="420"/>
      <c r="KVM42" s="420"/>
      <c r="KVN42" s="420"/>
      <c r="KVO42" s="420"/>
      <c r="KVP42" s="420"/>
      <c r="KVQ42" s="420"/>
      <c r="KVR42" s="420"/>
      <c r="KVS42" s="420"/>
      <c r="KVT42" s="420"/>
      <c r="KVU42" s="420"/>
      <c r="KVV42" s="420"/>
      <c r="KVW42" s="420"/>
      <c r="KVX42" s="420"/>
      <c r="KVY42" s="420"/>
      <c r="KVZ42" s="420"/>
      <c r="KWA42" s="420"/>
      <c r="KWB42" s="420"/>
      <c r="KWC42" s="420"/>
      <c r="KWD42" s="420"/>
      <c r="KWE42" s="420"/>
      <c r="KWF42" s="420"/>
      <c r="KWG42" s="420"/>
      <c r="KWH42" s="420"/>
      <c r="KWI42" s="420"/>
      <c r="KWJ42" s="420"/>
      <c r="KWK42" s="420"/>
      <c r="KWL42" s="420"/>
      <c r="KWM42" s="420"/>
      <c r="KWN42" s="420"/>
      <c r="KWO42" s="420"/>
      <c r="KWP42" s="420"/>
      <c r="KWQ42" s="420"/>
      <c r="KWR42" s="420"/>
      <c r="KWS42" s="420"/>
      <c r="KWT42" s="420"/>
      <c r="KWU42" s="420"/>
      <c r="KWV42" s="420"/>
      <c r="KWW42" s="420"/>
      <c r="KWX42" s="420"/>
      <c r="KWY42" s="420"/>
      <c r="KWZ42" s="420"/>
      <c r="KXA42" s="420"/>
      <c r="KXB42" s="420"/>
      <c r="KXC42" s="420"/>
      <c r="KXD42" s="420"/>
      <c r="KXE42" s="420"/>
      <c r="KXF42" s="420"/>
      <c r="KXG42" s="420"/>
      <c r="KXH42" s="420"/>
      <c r="KXI42" s="420"/>
      <c r="KXJ42" s="420"/>
      <c r="KXK42" s="420"/>
      <c r="KXL42" s="420"/>
      <c r="KXM42" s="420"/>
      <c r="KXN42" s="420"/>
      <c r="KXO42" s="420"/>
      <c r="KXP42" s="420"/>
      <c r="KXQ42" s="420"/>
      <c r="KXR42" s="420"/>
      <c r="KXS42" s="420"/>
      <c r="KXT42" s="420"/>
      <c r="KXU42" s="420"/>
      <c r="KXV42" s="420"/>
      <c r="KXW42" s="420"/>
      <c r="KXX42" s="420"/>
      <c r="KXY42" s="420"/>
      <c r="KXZ42" s="420"/>
      <c r="KYA42" s="420"/>
      <c r="KYB42" s="420"/>
      <c r="KYC42" s="420"/>
      <c r="KYD42" s="420"/>
      <c r="KYE42" s="420"/>
      <c r="KYF42" s="420"/>
      <c r="KYG42" s="420"/>
      <c r="KYH42" s="420"/>
      <c r="KYI42" s="420"/>
      <c r="KYJ42" s="420"/>
      <c r="KYK42" s="420"/>
      <c r="KYL42" s="420"/>
      <c r="KYM42" s="420"/>
      <c r="KYN42" s="420"/>
      <c r="KYO42" s="420"/>
      <c r="KYP42" s="420"/>
      <c r="KYQ42" s="420"/>
      <c r="KYR42" s="420"/>
      <c r="KYS42" s="420"/>
      <c r="KYT42" s="420"/>
      <c r="KYU42" s="420"/>
      <c r="KYV42" s="420"/>
      <c r="KYW42" s="420"/>
      <c r="KYX42" s="420"/>
      <c r="KYY42" s="420"/>
      <c r="KYZ42" s="420"/>
      <c r="KZA42" s="420"/>
      <c r="KZB42" s="420"/>
      <c r="KZC42" s="420"/>
      <c r="KZD42" s="420"/>
      <c r="KZE42" s="420"/>
      <c r="KZF42" s="420"/>
      <c r="KZG42" s="420"/>
      <c r="KZH42" s="420"/>
      <c r="KZI42" s="420"/>
      <c r="KZJ42" s="420"/>
      <c r="KZK42" s="420"/>
      <c r="KZL42" s="420"/>
      <c r="KZM42" s="420"/>
      <c r="KZN42" s="420"/>
      <c r="KZO42" s="420"/>
      <c r="KZP42" s="420"/>
      <c r="KZQ42" s="420"/>
      <c r="KZR42" s="420"/>
      <c r="KZS42" s="420"/>
      <c r="KZT42" s="420"/>
      <c r="KZU42" s="420"/>
      <c r="KZV42" s="420"/>
      <c r="KZW42" s="420"/>
      <c r="KZX42" s="420"/>
      <c r="KZY42" s="420"/>
      <c r="KZZ42" s="420"/>
      <c r="LAA42" s="420"/>
      <c r="LAB42" s="420"/>
      <c r="LAC42" s="420"/>
      <c r="LAD42" s="420"/>
      <c r="LAE42" s="420"/>
      <c r="LAF42" s="420"/>
      <c r="LAG42" s="420"/>
      <c r="LAH42" s="420"/>
      <c r="LAI42" s="420"/>
      <c r="LAJ42" s="420"/>
      <c r="LAK42" s="420"/>
      <c r="LAL42" s="420"/>
      <c r="LAM42" s="420"/>
      <c r="LAN42" s="420"/>
      <c r="LAO42" s="420"/>
      <c r="LAP42" s="420"/>
      <c r="LAQ42" s="420"/>
      <c r="LAR42" s="420"/>
      <c r="LAS42" s="420"/>
      <c r="LAT42" s="420"/>
      <c r="LAU42" s="420"/>
      <c r="LAV42" s="420"/>
      <c r="LAW42" s="420"/>
      <c r="LAX42" s="420"/>
      <c r="LAY42" s="420"/>
      <c r="LAZ42" s="420"/>
      <c r="LBA42" s="420"/>
      <c r="LBB42" s="420"/>
      <c r="LBC42" s="420"/>
      <c r="LBD42" s="420"/>
      <c r="LBE42" s="420"/>
      <c r="LBF42" s="420"/>
      <c r="LBG42" s="420"/>
      <c r="LBH42" s="420"/>
      <c r="LBI42" s="420"/>
      <c r="LBJ42" s="420"/>
      <c r="LBK42" s="420"/>
      <c r="LBL42" s="420"/>
      <c r="LBM42" s="420"/>
      <c r="LBN42" s="420"/>
      <c r="LBO42" s="420"/>
      <c r="LBP42" s="420"/>
      <c r="LBQ42" s="420"/>
      <c r="LBR42" s="420"/>
      <c r="LBS42" s="420"/>
      <c r="LBT42" s="420"/>
      <c r="LBU42" s="420"/>
      <c r="LBV42" s="420"/>
      <c r="LBW42" s="420"/>
      <c r="LBX42" s="420"/>
      <c r="LBY42" s="420"/>
      <c r="LBZ42" s="420"/>
      <c r="LCA42" s="420"/>
      <c r="LCB42" s="420"/>
      <c r="LCC42" s="420"/>
      <c r="LCD42" s="420"/>
      <c r="LCE42" s="420"/>
      <c r="LCF42" s="420"/>
      <c r="LCG42" s="420"/>
      <c r="LCH42" s="420"/>
      <c r="LCI42" s="420"/>
      <c r="LCJ42" s="420"/>
      <c r="LCK42" s="420"/>
      <c r="LCL42" s="420"/>
      <c r="LCM42" s="420"/>
      <c r="LCN42" s="420"/>
      <c r="LCO42" s="420"/>
      <c r="LCP42" s="420"/>
      <c r="LCQ42" s="420"/>
      <c r="LCR42" s="420"/>
      <c r="LCS42" s="420"/>
      <c r="LCT42" s="420"/>
      <c r="LCU42" s="420"/>
      <c r="LCV42" s="420"/>
      <c r="LCW42" s="420"/>
      <c r="LCX42" s="420"/>
      <c r="LCY42" s="420"/>
      <c r="LCZ42" s="420"/>
      <c r="LDA42" s="420"/>
      <c r="LDB42" s="420"/>
      <c r="LDC42" s="420"/>
      <c r="LDD42" s="420"/>
      <c r="LDE42" s="420"/>
      <c r="LDF42" s="420"/>
      <c r="LDG42" s="420"/>
      <c r="LDH42" s="420"/>
      <c r="LDI42" s="420"/>
      <c r="LDJ42" s="420"/>
      <c r="LDK42" s="420"/>
      <c r="LDL42" s="420"/>
      <c r="LDM42" s="420"/>
      <c r="LDN42" s="420"/>
      <c r="LDO42" s="420"/>
      <c r="LDP42" s="420"/>
      <c r="LDQ42" s="420"/>
      <c r="LDR42" s="420"/>
      <c r="LDS42" s="420"/>
      <c r="LDT42" s="420"/>
      <c r="LDU42" s="420"/>
      <c r="LDV42" s="420"/>
      <c r="LDW42" s="420"/>
      <c r="LDX42" s="420"/>
      <c r="LDY42" s="420"/>
      <c r="LDZ42" s="420"/>
      <c r="LEA42" s="420"/>
      <c r="LEB42" s="420"/>
      <c r="LEC42" s="420"/>
      <c r="LED42" s="420"/>
      <c r="LEE42" s="420"/>
      <c r="LEF42" s="420"/>
      <c r="LEG42" s="420"/>
      <c r="LEH42" s="420"/>
      <c r="LEI42" s="420"/>
      <c r="LEJ42" s="420"/>
      <c r="LEK42" s="420"/>
      <c r="LEL42" s="420"/>
      <c r="LEM42" s="420"/>
      <c r="LEN42" s="420"/>
      <c r="LEO42" s="420"/>
      <c r="LEP42" s="420"/>
      <c r="LEQ42" s="420"/>
      <c r="LER42" s="420"/>
      <c r="LES42" s="420"/>
      <c r="LET42" s="420"/>
      <c r="LEU42" s="420"/>
      <c r="LEV42" s="420"/>
      <c r="LEW42" s="420"/>
      <c r="LEX42" s="420"/>
      <c r="LEY42" s="420"/>
      <c r="LEZ42" s="420"/>
      <c r="LFA42" s="420"/>
      <c r="LFB42" s="420"/>
      <c r="LFC42" s="420"/>
      <c r="LFD42" s="420"/>
      <c r="LFE42" s="420"/>
      <c r="LFF42" s="420"/>
      <c r="LFG42" s="420"/>
      <c r="LFH42" s="420"/>
      <c r="LFI42" s="420"/>
      <c r="LFJ42" s="420"/>
      <c r="LFK42" s="420"/>
      <c r="LFL42" s="420"/>
      <c r="LFM42" s="420"/>
      <c r="LFN42" s="420"/>
      <c r="LFO42" s="420"/>
      <c r="LFP42" s="420"/>
      <c r="LFQ42" s="420"/>
      <c r="LFR42" s="420"/>
      <c r="LFS42" s="420"/>
      <c r="LFT42" s="420"/>
      <c r="LFU42" s="420"/>
      <c r="LFV42" s="420"/>
      <c r="LFW42" s="420"/>
      <c r="LFX42" s="420"/>
      <c r="LFY42" s="420"/>
      <c r="LFZ42" s="420"/>
      <c r="LGA42" s="420"/>
      <c r="LGB42" s="420"/>
      <c r="LGC42" s="420"/>
      <c r="LGD42" s="420"/>
      <c r="LGE42" s="420"/>
      <c r="LGF42" s="420"/>
      <c r="LGG42" s="420"/>
      <c r="LGH42" s="420"/>
      <c r="LGI42" s="420"/>
      <c r="LGJ42" s="420"/>
      <c r="LGK42" s="420"/>
      <c r="LGL42" s="420"/>
      <c r="LGM42" s="420"/>
      <c r="LGN42" s="420"/>
      <c r="LGO42" s="420"/>
      <c r="LGP42" s="420"/>
      <c r="LGQ42" s="420"/>
      <c r="LGR42" s="420"/>
      <c r="LGS42" s="420"/>
      <c r="LGT42" s="420"/>
      <c r="LGU42" s="420"/>
      <c r="LGV42" s="420"/>
      <c r="LGW42" s="420"/>
      <c r="LGX42" s="420"/>
      <c r="LGY42" s="420"/>
      <c r="LGZ42" s="420"/>
      <c r="LHA42" s="420"/>
      <c r="LHB42" s="420"/>
      <c r="LHC42" s="420"/>
      <c r="LHD42" s="420"/>
      <c r="LHE42" s="420"/>
      <c r="LHF42" s="420"/>
      <c r="LHG42" s="420"/>
      <c r="LHH42" s="420"/>
      <c r="LHI42" s="420"/>
      <c r="LHJ42" s="420"/>
      <c r="LHK42" s="420"/>
      <c r="LHL42" s="420"/>
      <c r="LHM42" s="420"/>
      <c r="LHN42" s="420"/>
      <c r="LHO42" s="420"/>
      <c r="LHP42" s="420"/>
      <c r="LHQ42" s="420"/>
      <c r="LHR42" s="420"/>
      <c r="LHS42" s="420"/>
      <c r="LHT42" s="420"/>
      <c r="LHU42" s="420"/>
      <c r="LHV42" s="420"/>
      <c r="LHW42" s="420"/>
      <c r="LHX42" s="420"/>
      <c r="LHY42" s="420"/>
      <c r="LHZ42" s="420"/>
      <c r="LIA42" s="420"/>
      <c r="LIB42" s="420"/>
      <c r="LIC42" s="420"/>
      <c r="LID42" s="420"/>
      <c r="LIE42" s="420"/>
      <c r="LIF42" s="420"/>
      <c r="LIG42" s="420"/>
      <c r="LIH42" s="420"/>
      <c r="LII42" s="420"/>
      <c r="LIJ42" s="420"/>
      <c r="LIK42" s="420"/>
      <c r="LIL42" s="420"/>
      <c r="LIM42" s="420"/>
      <c r="LIN42" s="420"/>
      <c r="LIO42" s="420"/>
      <c r="LIP42" s="420"/>
      <c r="LIQ42" s="420"/>
      <c r="LIR42" s="420"/>
      <c r="LIS42" s="420"/>
      <c r="LIT42" s="420"/>
      <c r="LIU42" s="420"/>
      <c r="LIV42" s="420"/>
      <c r="LIW42" s="420"/>
      <c r="LIX42" s="420"/>
      <c r="LIY42" s="420"/>
      <c r="LIZ42" s="420"/>
      <c r="LJA42" s="420"/>
      <c r="LJB42" s="420"/>
      <c r="LJC42" s="420"/>
      <c r="LJD42" s="420"/>
      <c r="LJE42" s="420"/>
      <c r="LJF42" s="420"/>
      <c r="LJG42" s="420"/>
      <c r="LJH42" s="420"/>
      <c r="LJI42" s="420"/>
      <c r="LJJ42" s="420"/>
      <c r="LJK42" s="420"/>
      <c r="LJL42" s="420"/>
      <c r="LJM42" s="420"/>
      <c r="LJN42" s="420"/>
      <c r="LJO42" s="420"/>
      <c r="LJP42" s="420"/>
      <c r="LJQ42" s="420"/>
      <c r="LJR42" s="420"/>
      <c r="LJS42" s="420"/>
      <c r="LJT42" s="420"/>
      <c r="LJU42" s="420"/>
      <c r="LJV42" s="420"/>
      <c r="LJW42" s="420"/>
      <c r="LJX42" s="420"/>
      <c r="LJY42" s="420"/>
      <c r="LJZ42" s="420"/>
      <c r="LKA42" s="420"/>
      <c r="LKB42" s="420"/>
      <c r="LKC42" s="420"/>
      <c r="LKD42" s="420"/>
      <c r="LKE42" s="420"/>
      <c r="LKF42" s="420"/>
      <c r="LKG42" s="420"/>
      <c r="LKH42" s="420"/>
      <c r="LKI42" s="420"/>
      <c r="LKJ42" s="420"/>
      <c r="LKK42" s="420"/>
      <c r="LKL42" s="420"/>
      <c r="LKM42" s="420"/>
      <c r="LKN42" s="420"/>
      <c r="LKO42" s="420"/>
      <c r="LKP42" s="420"/>
      <c r="LKQ42" s="420"/>
      <c r="LKR42" s="420"/>
      <c r="LKS42" s="420"/>
      <c r="LKT42" s="420"/>
      <c r="LKU42" s="420"/>
      <c r="LKV42" s="420"/>
      <c r="LKW42" s="420"/>
      <c r="LKX42" s="420"/>
      <c r="LKY42" s="420"/>
      <c r="LKZ42" s="420"/>
      <c r="LLA42" s="420"/>
      <c r="LLB42" s="420"/>
      <c r="LLC42" s="420"/>
      <c r="LLD42" s="420"/>
      <c r="LLE42" s="420"/>
      <c r="LLF42" s="420"/>
      <c r="LLG42" s="420"/>
      <c r="LLH42" s="420"/>
      <c r="LLI42" s="420"/>
      <c r="LLJ42" s="420"/>
      <c r="LLK42" s="420"/>
      <c r="LLL42" s="420"/>
      <c r="LLM42" s="420"/>
      <c r="LLN42" s="420"/>
      <c r="LLO42" s="420"/>
      <c r="LLP42" s="420"/>
      <c r="LLQ42" s="420"/>
      <c r="LLR42" s="420"/>
      <c r="LLS42" s="420"/>
      <c r="LLT42" s="420"/>
      <c r="LLU42" s="420"/>
      <c r="LLV42" s="420"/>
      <c r="LLW42" s="420"/>
      <c r="LLX42" s="420"/>
      <c r="LLY42" s="420"/>
      <c r="LLZ42" s="420"/>
      <c r="LMA42" s="420"/>
      <c r="LMB42" s="420"/>
      <c r="LMC42" s="420"/>
      <c r="LMD42" s="420"/>
      <c r="LME42" s="420"/>
      <c r="LMF42" s="420"/>
      <c r="LMG42" s="420"/>
      <c r="LMH42" s="420"/>
      <c r="LMI42" s="420"/>
      <c r="LMJ42" s="420"/>
      <c r="LMK42" s="420"/>
      <c r="LML42" s="420"/>
      <c r="LMM42" s="420"/>
      <c r="LMN42" s="420"/>
      <c r="LMO42" s="420"/>
      <c r="LMP42" s="420"/>
      <c r="LMQ42" s="420"/>
      <c r="LMR42" s="420"/>
      <c r="LMS42" s="420"/>
      <c r="LMT42" s="420"/>
      <c r="LMU42" s="420"/>
      <c r="LMV42" s="420"/>
      <c r="LMW42" s="420"/>
      <c r="LMX42" s="420"/>
      <c r="LMY42" s="420"/>
      <c r="LMZ42" s="420"/>
      <c r="LNA42" s="420"/>
      <c r="LNB42" s="420"/>
      <c r="LNC42" s="420"/>
      <c r="LND42" s="420"/>
      <c r="LNE42" s="420"/>
      <c r="LNF42" s="420"/>
      <c r="LNG42" s="420"/>
      <c r="LNH42" s="420"/>
      <c r="LNI42" s="420"/>
      <c r="LNJ42" s="420"/>
      <c r="LNK42" s="420"/>
      <c r="LNL42" s="420"/>
      <c r="LNM42" s="420"/>
      <c r="LNN42" s="420"/>
      <c r="LNO42" s="420"/>
      <c r="LNP42" s="420"/>
      <c r="LNQ42" s="420"/>
      <c r="LNR42" s="420"/>
      <c r="LNS42" s="420"/>
      <c r="LNT42" s="420"/>
      <c r="LNU42" s="420"/>
      <c r="LNV42" s="420"/>
      <c r="LNW42" s="420"/>
      <c r="LNX42" s="420"/>
      <c r="LNY42" s="420"/>
      <c r="LNZ42" s="420"/>
      <c r="LOA42" s="420"/>
      <c r="LOB42" s="420"/>
      <c r="LOC42" s="420"/>
      <c r="LOD42" s="420"/>
      <c r="LOE42" s="420"/>
      <c r="LOF42" s="420"/>
      <c r="LOG42" s="420"/>
      <c r="LOH42" s="420"/>
      <c r="LOI42" s="420"/>
      <c r="LOJ42" s="420"/>
      <c r="LOK42" s="420"/>
      <c r="LOL42" s="420"/>
      <c r="LOM42" s="420"/>
      <c r="LON42" s="420"/>
      <c r="LOO42" s="420"/>
      <c r="LOP42" s="420"/>
      <c r="LOQ42" s="420"/>
      <c r="LOR42" s="420"/>
      <c r="LOS42" s="420"/>
      <c r="LOT42" s="420"/>
      <c r="LOU42" s="420"/>
      <c r="LOV42" s="420"/>
      <c r="LOW42" s="420"/>
      <c r="LOX42" s="420"/>
      <c r="LOY42" s="420"/>
      <c r="LOZ42" s="420"/>
      <c r="LPA42" s="420"/>
      <c r="LPB42" s="420"/>
      <c r="LPC42" s="420"/>
      <c r="LPD42" s="420"/>
      <c r="LPE42" s="420"/>
      <c r="LPF42" s="420"/>
      <c r="LPG42" s="420"/>
      <c r="LPH42" s="420"/>
      <c r="LPI42" s="420"/>
      <c r="LPJ42" s="420"/>
      <c r="LPK42" s="420"/>
      <c r="LPL42" s="420"/>
      <c r="LPM42" s="420"/>
      <c r="LPN42" s="420"/>
      <c r="LPO42" s="420"/>
      <c r="LPP42" s="420"/>
      <c r="LPQ42" s="420"/>
      <c r="LPR42" s="420"/>
      <c r="LPS42" s="420"/>
      <c r="LPT42" s="420"/>
      <c r="LPU42" s="420"/>
      <c r="LPV42" s="420"/>
      <c r="LPW42" s="420"/>
      <c r="LPX42" s="420"/>
      <c r="LPY42" s="420"/>
      <c r="LPZ42" s="420"/>
      <c r="LQA42" s="420"/>
      <c r="LQB42" s="420"/>
      <c r="LQC42" s="420"/>
      <c r="LQD42" s="420"/>
      <c r="LQE42" s="420"/>
      <c r="LQF42" s="420"/>
      <c r="LQG42" s="420"/>
      <c r="LQH42" s="420"/>
      <c r="LQI42" s="420"/>
      <c r="LQJ42" s="420"/>
      <c r="LQK42" s="420"/>
      <c r="LQL42" s="420"/>
      <c r="LQM42" s="420"/>
      <c r="LQN42" s="420"/>
      <c r="LQO42" s="420"/>
      <c r="LQP42" s="420"/>
      <c r="LQQ42" s="420"/>
      <c r="LQR42" s="420"/>
      <c r="LQS42" s="420"/>
      <c r="LQT42" s="420"/>
      <c r="LQU42" s="420"/>
      <c r="LQV42" s="420"/>
      <c r="LQW42" s="420"/>
      <c r="LQX42" s="420"/>
      <c r="LQY42" s="420"/>
      <c r="LQZ42" s="420"/>
      <c r="LRA42" s="420"/>
      <c r="LRB42" s="420"/>
      <c r="LRC42" s="420"/>
      <c r="LRD42" s="420"/>
      <c r="LRE42" s="420"/>
      <c r="LRF42" s="420"/>
      <c r="LRG42" s="420"/>
      <c r="LRH42" s="420"/>
      <c r="LRI42" s="420"/>
      <c r="LRJ42" s="420"/>
      <c r="LRK42" s="420"/>
      <c r="LRL42" s="420"/>
      <c r="LRM42" s="420"/>
      <c r="LRN42" s="420"/>
      <c r="LRO42" s="420"/>
      <c r="LRP42" s="420"/>
      <c r="LRQ42" s="420"/>
      <c r="LRR42" s="420"/>
      <c r="LRS42" s="420"/>
      <c r="LRT42" s="420"/>
      <c r="LRU42" s="420"/>
      <c r="LRV42" s="420"/>
      <c r="LRW42" s="420"/>
      <c r="LRX42" s="420"/>
      <c r="LRY42" s="420"/>
      <c r="LRZ42" s="420"/>
      <c r="LSA42" s="420"/>
      <c r="LSB42" s="420"/>
      <c r="LSC42" s="420"/>
      <c r="LSD42" s="420"/>
      <c r="LSE42" s="420"/>
      <c r="LSF42" s="420"/>
      <c r="LSG42" s="420"/>
      <c r="LSH42" s="420"/>
      <c r="LSI42" s="420"/>
      <c r="LSJ42" s="420"/>
      <c r="LSK42" s="420"/>
      <c r="LSL42" s="420"/>
      <c r="LSM42" s="420"/>
      <c r="LSN42" s="420"/>
      <c r="LSO42" s="420"/>
      <c r="LSP42" s="420"/>
      <c r="LSQ42" s="420"/>
      <c r="LSR42" s="420"/>
      <c r="LSS42" s="420"/>
      <c r="LST42" s="420"/>
      <c r="LSU42" s="420"/>
      <c r="LSV42" s="420"/>
      <c r="LSW42" s="420"/>
      <c r="LSX42" s="420"/>
      <c r="LSY42" s="420"/>
      <c r="LSZ42" s="420"/>
      <c r="LTA42" s="420"/>
      <c r="LTB42" s="420"/>
      <c r="LTC42" s="420"/>
      <c r="LTD42" s="420"/>
      <c r="LTE42" s="420"/>
      <c r="LTF42" s="420"/>
      <c r="LTG42" s="420"/>
      <c r="LTH42" s="420"/>
      <c r="LTI42" s="420"/>
      <c r="LTJ42" s="420"/>
      <c r="LTK42" s="420"/>
      <c r="LTL42" s="420"/>
      <c r="LTM42" s="420"/>
      <c r="LTN42" s="420"/>
      <c r="LTO42" s="420"/>
      <c r="LTP42" s="420"/>
      <c r="LTQ42" s="420"/>
      <c r="LTR42" s="420"/>
      <c r="LTS42" s="420"/>
      <c r="LTT42" s="420"/>
      <c r="LTU42" s="420"/>
      <c r="LTV42" s="420"/>
      <c r="LTW42" s="420"/>
      <c r="LTX42" s="420"/>
      <c r="LTY42" s="420"/>
      <c r="LTZ42" s="420"/>
      <c r="LUA42" s="420"/>
      <c r="LUB42" s="420"/>
      <c r="LUC42" s="420"/>
      <c r="LUD42" s="420"/>
      <c r="LUE42" s="420"/>
      <c r="LUF42" s="420"/>
      <c r="LUG42" s="420"/>
      <c r="LUH42" s="420"/>
      <c r="LUI42" s="420"/>
      <c r="LUJ42" s="420"/>
      <c r="LUK42" s="420"/>
      <c r="LUL42" s="420"/>
      <c r="LUM42" s="420"/>
      <c r="LUN42" s="420"/>
      <c r="LUO42" s="420"/>
      <c r="LUP42" s="420"/>
      <c r="LUQ42" s="420"/>
      <c r="LUR42" s="420"/>
      <c r="LUS42" s="420"/>
      <c r="LUT42" s="420"/>
      <c r="LUU42" s="420"/>
      <c r="LUV42" s="420"/>
      <c r="LUW42" s="420"/>
      <c r="LUX42" s="420"/>
      <c r="LUY42" s="420"/>
      <c r="LUZ42" s="420"/>
      <c r="LVA42" s="420"/>
      <c r="LVB42" s="420"/>
      <c r="LVC42" s="420"/>
      <c r="LVD42" s="420"/>
      <c r="LVE42" s="420"/>
      <c r="LVF42" s="420"/>
      <c r="LVG42" s="420"/>
      <c r="LVH42" s="420"/>
      <c r="LVI42" s="420"/>
      <c r="LVJ42" s="420"/>
      <c r="LVK42" s="420"/>
      <c r="LVL42" s="420"/>
      <c r="LVM42" s="420"/>
      <c r="LVN42" s="420"/>
      <c r="LVO42" s="420"/>
      <c r="LVP42" s="420"/>
      <c r="LVQ42" s="420"/>
      <c r="LVR42" s="420"/>
      <c r="LVS42" s="420"/>
      <c r="LVT42" s="420"/>
      <c r="LVU42" s="420"/>
      <c r="LVV42" s="420"/>
      <c r="LVW42" s="420"/>
      <c r="LVX42" s="420"/>
      <c r="LVY42" s="420"/>
      <c r="LVZ42" s="420"/>
      <c r="LWA42" s="420"/>
      <c r="LWB42" s="420"/>
      <c r="LWC42" s="420"/>
      <c r="LWD42" s="420"/>
      <c r="LWE42" s="420"/>
      <c r="LWF42" s="420"/>
      <c r="LWG42" s="420"/>
      <c r="LWH42" s="420"/>
      <c r="LWI42" s="420"/>
      <c r="LWJ42" s="420"/>
      <c r="LWK42" s="420"/>
      <c r="LWL42" s="420"/>
      <c r="LWM42" s="420"/>
      <c r="LWN42" s="420"/>
      <c r="LWO42" s="420"/>
      <c r="LWP42" s="420"/>
      <c r="LWQ42" s="420"/>
      <c r="LWR42" s="420"/>
      <c r="LWS42" s="420"/>
      <c r="LWT42" s="420"/>
      <c r="LWU42" s="420"/>
      <c r="LWV42" s="420"/>
      <c r="LWW42" s="420"/>
      <c r="LWX42" s="420"/>
      <c r="LWY42" s="420"/>
      <c r="LWZ42" s="420"/>
      <c r="LXA42" s="420"/>
      <c r="LXB42" s="420"/>
      <c r="LXC42" s="420"/>
      <c r="LXD42" s="420"/>
      <c r="LXE42" s="420"/>
      <c r="LXF42" s="420"/>
      <c r="LXG42" s="420"/>
      <c r="LXH42" s="420"/>
      <c r="LXI42" s="420"/>
      <c r="LXJ42" s="420"/>
      <c r="LXK42" s="420"/>
      <c r="LXL42" s="420"/>
      <c r="LXM42" s="420"/>
      <c r="LXN42" s="420"/>
      <c r="LXO42" s="420"/>
      <c r="LXP42" s="420"/>
      <c r="LXQ42" s="420"/>
      <c r="LXR42" s="420"/>
      <c r="LXS42" s="420"/>
      <c r="LXT42" s="420"/>
      <c r="LXU42" s="420"/>
      <c r="LXV42" s="420"/>
      <c r="LXW42" s="420"/>
      <c r="LXX42" s="420"/>
      <c r="LXY42" s="420"/>
      <c r="LXZ42" s="420"/>
      <c r="LYA42" s="420"/>
      <c r="LYB42" s="420"/>
      <c r="LYC42" s="420"/>
      <c r="LYD42" s="420"/>
      <c r="LYE42" s="420"/>
      <c r="LYF42" s="420"/>
      <c r="LYG42" s="420"/>
      <c r="LYH42" s="420"/>
      <c r="LYI42" s="420"/>
      <c r="LYJ42" s="420"/>
      <c r="LYK42" s="420"/>
      <c r="LYL42" s="420"/>
      <c r="LYM42" s="420"/>
      <c r="LYN42" s="420"/>
      <c r="LYO42" s="420"/>
      <c r="LYP42" s="420"/>
      <c r="LYQ42" s="420"/>
      <c r="LYR42" s="420"/>
      <c r="LYS42" s="420"/>
      <c r="LYT42" s="420"/>
      <c r="LYU42" s="420"/>
      <c r="LYV42" s="420"/>
      <c r="LYW42" s="420"/>
      <c r="LYX42" s="420"/>
      <c r="LYY42" s="420"/>
      <c r="LYZ42" s="420"/>
      <c r="LZA42" s="420"/>
      <c r="LZB42" s="420"/>
      <c r="LZC42" s="420"/>
      <c r="LZD42" s="420"/>
      <c r="LZE42" s="420"/>
      <c r="LZF42" s="420"/>
      <c r="LZG42" s="420"/>
      <c r="LZH42" s="420"/>
      <c r="LZI42" s="420"/>
      <c r="LZJ42" s="420"/>
      <c r="LZK42" s="420"/>
      <c r="LZL42" s="420"/>
      <c r="LZM42" s="420"/>
      <c r="LZN42" s="420"/>
      <c r="LZO42" s="420"/>
      <c r="LZP42" s="420"/>
      <c r="LZQ42" s="420"/>
      <c r="LZR42" s="420"/>
      <c r="LZS42" s="420"/>
      <c r="LZT42" s="420"/>
      <c r="LZU42" s="420"/>
      <c r="LZV42" s="420"/>
      <c r="LZW42" s="420"/>
      <c r="LZX42" s="420"/>
      <c r="LZY42" s="420"/>
      <c r="LZZ42" s="420"/>
      <c r="MAA42" s="420"/>
      <c r="MAB42" s="420"/>
      <c r="MAC42" s="420"/>
      <c r="MAD42" s="420"/>
      <c r="MAE42" s="420"/>
      <c r="MAF42" s="420"/>
      <c r="MAG42" s="420"/>
      <c r="MAH42" s="420"/>
      <c r="MAI42" s="420"/>
      <c r="MAJ42" s="420"/>
      <c r="MAK42" s="420"/>
      <c r="MAL42" s="420"/>
      <c r="MAM42" s="420"/>
      <c r="MAN42" s="420"/>
      <c r="MAO42" s="420"/>
      <c r="MAP42" s="420"/>
      <c r="MAQ42" s="420"/>
      <c r="MAR42" s="420"/>
      <c r="MAS42" s="420"/>
      <c r="MAT42" s="420"/>
      <c r="MAU42" s="420"/>
      <c r="MAV42" s="420"/>
      <c r="MAW42" s="420"/>
      <c r="MAX42" s="420"/>
      <c r="MAY42" s="420"/>
      <c r="MAZ42" s="420"/>
      <c r="MBA42" s="420"/>
      <c r="MBB42" s="420"/>
      <c r="MBC42" s="420"/>
      <c r="MBD42" s="420"/>
      <c r="MBE42" s="420"/>
      <c r="MBF42" s="420"/>
      <c r="MBG42" s="420"/>
      <c r="MBH42" s="420"/>
      <c r="MBI42" s="420"/>
      <c r="MBJ42" s="420"/>
      <c r="MBK42" s="420"/>
      <c r="MBL42" s="420"/>
      <c r="MBM42" s="420"/>
      <c r="MBN42" s="420"/>
      <c r="MBO42" s="420"/>
      <c r="MBP42" s="420"/>
      <c r="MBQ42" s="420"/>
      <c r="MBR42" s="420"/>
      <c r="MBS42" s="420"/>
      <c r="MBT42" s="420"/>
      <c r="MBU42" s="420"/>
      <c r="MBV42" s="420"/>
      <c r="MBW42" s="420"/>
      <c r="MBX42" s="420"/>
      <c r="MBY42" s="420"/>
      <c r="MBZ42" s="420"/>
      <c r="MCA42" s="420"/>
      <c r="MCB42" s="420"/>
      <c r="MCC42" s="420"/>
      <c r="MCD42" s="420"/>
      <c r="MCE42" s="420"/>
      <c r="MCF42" s="420"/>
      <c r="MCG42" s="420"/>
      <c r="MCH42" s="420"/>
      <c r="MCI42" s="420"/>
      <c r="MCJ42" s="420"/>
      <c r="MCK42" s="420"/>
      <c r="MCL42" s="420"/>
      <c r="MCM42" s="420"/>
      <c r="MCN42" s="420"/>
      <c r="MCO42" s="420"/>
      <c r="MCP42" s="420"/>
      <c r="MCQ42" s="420"/>
      <c r="MCR42" s="420"/>
      <c r="MCS42" s="420"/>
      <c r="MCT42" s="420"/>
      <c r="MCU42" s="420"/>
      <c r="MCV42" s="420"/>
      <c r="MCW42" s="420"/>
      <c r="MCX42" s="420"/>
      <c r="MCY42" s="420"/>
      <c r="MCZ42" s="420"/>
      <c r="MDA42" s="420"/>
      <c r="MDB42" s="420"/>
      <c r="MDC42" s="420"/>
      <c r="MDD42" s="420"/>
      <c r="MDE42" s="420"/>
      <c r="MDF42" s="420"/>
      <c r="MDG42" s="420"/>
      <c r="MDH42" s="420"/>
      <c r="MDI42" s="420"/>
      <c r="MDJ42" s="420"/>
      <c r="MDK42" s="420"/>
      <c r="MDL42" s="420"/>
      <c r="MDM42" s="420"/>
      <c r="MDN42" s="420"/>
      <c r="MDO42" s="420"/>
      <c r="MDP42" s="420"/>
      <c r="MDQ42" s="420"/>
      <c r="MDR42" s="420"/>
      <c r="MDS42" s="420"/>
      <c r="MDT42" s="420"/>
      <c r="MDU42" s="420"/>
      <c r="MDV42" s="420"/>
      <c r="MDW42" s="420"/>
      <c r="MDX42" s="420"/>
      <c r="MDY42" s="420"/>
      <c r="MDZ42" s="420"/>
      <c r="MEA42" s="420"/>
      <c r="MEB42" s="420"/>
      <c r="MEC42" s="420"/>
      <c r="MED42" s="420"/>
      <c r="MEE42" s="420"/>
      <c r="MEF42" s="420"/>
      <c r="MEG42" s="420"/>
      <c r="MEH42" s="420"/>
      <c r="MEI42" s="420"/>
      <c r="MEJ42" s="420"/>
      <c r="MEK42" s="420"/>
      <c r="MEL42" s="420"/>
      <c r="MEM42" s="420"/>
      <c r="MEN42" s="420"/>
      <c r="MEO42" s="420"/>
      <c r="MEP42" s="420"/>
      <c r="MEQ42" s="420"/>
      <c r="MER42" s="420"/>
      <c r="MES42" s="420"/>
      <c r="MET42" s="420"/>
      <c r="MEU42" s="420"/>
      <c r="MEV42" s="420"/>
      <c r="MEW42" s="420"/>
      <c r="MEX42" s="420"/>
      <c r="MEY42" s="420"/>
      <c r="MEZ42" s="420"/>
      <c r="MFA42" s="420"/>
      <c r="MFB42" s="420"/>
      <c r="MFC42" s="420"/>
      <c r="MFD42" s="420"/>
      <c r="MFE42" s="420"/>
      <c r="MFF42" s="420"/>
      <c r="MFG42" s="420"/>
      <c r="MFH42" s="420"/>
      <c r="MFI42" s="420"/>
      <c r="MFJ42" s="420"/>
      <c r="MFK42" s="420"/>
      <c r="MFL42" s="420"/>
      <c r="MFM42" s="420"/>
      <c r="MFN42" s="420"/>
      <c r="MFO42" s="420"/>
      <c r="MFP42" s="420"/>
      <c r="MFQ42" s="420"/>
      <c r="MFR42" s="420"/>
      <c r="MFS42" s="420"/>
      <c r="MFT42" s="420"/>
      <c r="MFU42" s="420"/>
      <c r="MFV42" s="420"/>
      <c r="MFW42" s="420"/>
      <c r="MFX42" s="420"/>
      <c r="MFY42" s="420"/>
      <c r="MFZ42" s="420"/>
      <c r="MGA42" s="420"/>
      <c r="MGB42" s="420"/>
      <c r="MGC42" s="420"/>
      <c r="MGD42" s="420"/>
      <c r="MGE42" s="420"/>
      <c r="MGF42" s="420"/>
      <c r="MGG42" s="420"/>
      <c r="MGH42" s="420"/>
      <c r="MGI42" s="420"/>
      <c r="MGJ42" s="420"/>
      <c r="MGK42" s="420"/>
      <c r="MGL42" s="420"/>
      <c r="MGM42" s="420"/>
      <c r="MGN42" s="420"/>
      <c r="MGO42" s="420"/>
      <c r="MGP42" s="420"/>
      <c r="MGQ42" s="420"/>
      <c r="MGR42" s="420"/>
      <c r="MGS42" s="420"/>
      <c r="MGT42" s="420"/>
      <c r="MGU42" s="420"/>
      <c r="MGV42" s="420"/>
      <c r="MGW42" s="420"/>
      <c r="MGX42" s="420"/>
      <c r="MGY42" s="420"/>
      <c r="MGZ42" s="420"/>
      <c r="MHA42" s="420"/>
      <c r="MHB42" s="420"/>
      <c r="MHC42" s="420"/>
      <c r="MHD42" s="420"/>
      <c r="MHE42" s="420"/>
      <c r="MHF42" s="420"/>
      <c r="MHG42" s="420"/>
      <c r="MHH42" s="420"/>
      <c r="MHI42" s="420"/>
      <c r="MHJ42" s="420"/>
      <c r="MHK42" s="420"/>
      <c r="MHL42" s="420"/>
      <c r="MHM42" s="420"/>
      <c r="MHN42" s="420"/>
      <c r="MHO42" s="420"/>
      <c r="MHP42" s="420"/>
      <c r="MHQ42" s="420"/>
      <c r="MHR42" s="420"/>
      <c r="MHS42" s="420"/>
      <c r="MHT42" s="420"/>
      <c r="MHU42" s="420"/>
      <c r="MHV42" s="420"/>
      <c r="MHW42" s="420"/>
      <c r="MHX42" s="420"/>
      <c r="MHY42" s="420"/>
      <c r="MHZ42" s="420"/>
      <c r="MIA42" s="420"/>
      <c r="MIB42" s="420"/>
      <c r="MIC42" s="420"/>
      <c r="MID42" s="420"/>
      <c r="MIE42" s="420"/>
      <c r="MIF42" s="420"/>
      <c r="MIG42" s="420"/>
      <c r="MIH42" s="420"/>
      <c r="MII42" s="420"/>
      <c r="MIJ42" s="420"/>
      <c r="MIK42" s="420"/>
      <c r="MIL42" s="420"/>
      <c r="MIM42" s="420"/>
      <c r="MIN42" s="420"/>
      <c r="MIO42" s="420"/>
      <c r="MIP42" s="420"/>
      <c r="MIQ42" s="420"/>
      <c r="MIR42" s="420"/>
      <c r="MIS42" s="420"/>
      <c r="MIT42" s="420"/>
      <c r="MIU42" s="420"/>
      <c r="MIV42" s="420"/>
      <c r="MIW42" s="420"/>
      <c r="MIX42" s="420"/>
      <c r="MIY42" s="420"/>
      <c r="MIZ42" s="420"/>
      <c r="MJA42" s="420"/>
      <c r="MJB42" s="420"/>
      <c r="MJC42" s="420"/>
      <c r="MJD42" s="420"/>
      <c r="MJE42" s="420"/>
      <c r="MJF42" s="420"/>
      <c r="MJG42" s="420"/>
      <c r="MJH42" s="420"/>
      <c r="MJI42" s="420"/>
      <c r="MJJ42" s="420"/>
      <c r="MJK42" s="420"/>
      <c r="MJL42" s="420"/>
      <c r="MJM42" s="420"/>
      <c r="MJN42" s="420"/>
      <c r="MJO42" s="420"/>
      <c r="MJP42" s="420"/>
      <c r="MJQ42" s="420"/>
      <c r="MJR42" s="420"/>
      <c r="MJS42" s="420"/>
      <c r="MJT42" s="420"/>
      <c r="MJU42" s="420"/>
      <c r="MJV42" s="420"/>
      <c r="MJW42" s="420"/>
      <c r="MJX42" s="420"/>
      <c r="MJY42" s="420"/>
      <c r="MJZ42" s="420"/>
      <c r="MKA42" s="420"/>
      <c r="MKB42" s="420"/>
      <c r="MKC42" s="420"/>
      <c r="MKD42" s="420"/>
      <c r="MKE42" s="420"/>
      <c r="MKF42" s="420"/>
      <c r="MKG42" s="420"/>
      <c r="MKH42" s="420"/>
      <c r="MKI42" s="420"/>
      <c r="MKJ42" s="420"/>
      <c r="MKK42" s="420"/>
      <c r="MKL42" s="420"/>
      <c r="MKM42" s="420"/>
      <c r="MKN42" s="420"/>
      <c r="MKO42" s="420"/>
      <c r="MKP42" s="420"/>
      <c r="MKQ42" s="420"/>
      <c r="MKR42" s="420"/>
      <c r="MKS42" s="420"/>
      <c r="MKT42" s="420"/>
      <c r="MKU42" s="420"/>
      <c r="MKV42" s="420"/>
      <c r="MKW42" s="420"/>
      <c r="MKX42" s="420"/>
      <c r="MKY42" s="420"/>
      <c r="MKZ42" s="420"/>
      <c r="MLA42" s="420"/>
      <c r="MLB42" s="420"/>
      <c r="MLC42" s="420"/>
      <c r="MLD42" s="420"/>
      <c r="MLE42" s="420"/>
      <c r="MLF42" s="420"/>
      <c r="MLG42" s="420"/>
      <c r="MLH42" s="420"/>
      <c r="MLI42" s="420"/>
      <c r="MLJ42" s="420"/>
      <c r="MLK42" s="420"/>
      <c r="MLL42" s="420"/>
      <c r="MLM42" s="420"/>
      <c r="MLN42" s="420"/>
      <c r="MLO42" s="420"/>
      <c r="MLP42" s="420"/>
      <c r="MLQ42" s="420"/>
      <c r="MLR42" s="420"/>
      <c r="MLS42" s="420"/>
      <c r="MLT42" s="420"/>
      <c r="MLU42" s="420"/>
      <c r="MLV42" s="420"/>
      <c r="MLW42" s="420"/>
      <c r="MLX42" s="420"/>
      <c r="MLY42" s="420"/>
      <c r="MLZ42" s="420"/>
      <c r="MMA42" s="420"/>
      <c r="MMB42" s="420"/>
      <c r="MMC42" s="420"/>
      <c r="MMD42" s="420"/>
      <c r="MME42" s="420"/>
      <c r="MMF42" s="420"/>
      <c r="MMG42" s="420"/>
      <c r="MMH42" s="420"/>
      <c r="MMI42" s="420"/>
      <c r="MMJ42" s="420"/>
      <c r="MMK42" s="420"/>
      <c r="MML42" s="420"/>
      <c r="MMM42" s="420"/>
      <c r="MMN42" s="420"/>
      <c r="MMO42" s="420"/>
      <c r="MMP42" s="420"/>
      <c r="MMQ42" s="420"/>
      <c r="MMR42" s="420"/>
      <c r="MMS42" s="420"/>
      <c r="MMT42" s="420"/>
      <c r="MMU42" s="420"/>
      <c r="MMV42" s="420"/>
      <c r="MMW42" s="420"/>
      <c r="MMX42" s="420"/>
      <c r="MMY42" s="420"/>
      <c r="MMZ42" s="420"/>
      <c r="MNA42" s="420"/>
      <c r="MNB42" s="420"/>
      <c r="MNC42" s="420"/>
      <c r="MND42" s="420"/>
      <c r="MNE42" s="420"/>
      <c r="MNF42" s="420"/>
      <c r="MNG42" s="420"/>
      <c r="MNH42" s="420"/>
      <c r="MNI42" s="420"/>
      <c r="MNJ42" s="420"/>
      <c r="MNK42" s="420"/>
      <c r="MNL42" s="420"/>
      <c r="MNM42" s="420"/>
      <c r="MNN42" s="420"/>
      <c r="MNO42" s="420"/>
      <c r="MNP42" s="420"/>
      <c r="MNQ42" s="420"/>
      <c r="MNR42" s="420"/>
      <c r="MNS42" s="420"/>
      <c r="MNT42" s="420"/>
      <c r="MNU42" s="420"/>
      <c r="MNV42" s="420"/>
      <c r="MNW42" s="420"/>
      <c r="MNX42" s="420"/>
      <c r="MNY42" s="420"/>
      <c r="MNZ42" s="420"/>
      <c r="MOA42" s="420"/>
      <c r="MOB42" s="420"/>
      <c r="MOC42" s="420"/>
      <c r="MOD42" s="420"/>
      <c r="MOE42" s="420"/>
      <c r="MOF42" s="420"/>
      <c r="MOG42" s="420"/>
      <c r="MOH42" s="420"/>
      <c r="MOI42" s="420"/>
      <c r="MOJ42" s="420"/>
      <c r="MOK42" s="420"/>
      <c r="MOL42" s="420"/>
      <c r="MOM42" s="420"/>
      <c r="MON42" s="420"/>
      <c r="MOO42" s="420"/>
      <c r="MOP42" s="420"/>
      <c r="MOQ42" s="420"/>
      <c r="MOR42" s="420"/>
      <c r="MOS42" s="420"/>
      <c r="MOT42" s="420"/>
      <c r="MOU42" s="420"/>
      <c r="MOV42" s="420"/>
      <c r="MOW42" s="420"/>
      <c r="MOX42" s="420"/>
      <c r="MOY42" s="420"/>
      <c r="MOZ42" s="420"/>
      <c r="MPA42" s="420"/>
      <c r="MPB42" s="420"/>
      <c r="MPC42" s="420"/>
      <c r="MPD42" s="420"/>
      <c r="MPE42" s="420"/>
      <c r="MPF42" s="420"/>
      <c r="MPG42" s="420"/>
      <c r="MPH42" s="420"/>
      <c r="MPI42" s="420"/>
      <c r="MPJ42" s="420"/>
      <c r="MPK42" s="420"/>
      <c r="MPL42" s="420"/>
      <c r="MPM42" s="420"/>
      <c r="MPN42" s="420"/>
      <c r="MPO42" s="420"/>
      <c r="MPP42" s="420"/>
      <c r="MPQ42" s="420"/>
      <c r="MPR42" s="420"/>
      <c r="MPS42" s="420"/>
      <c r="MPT42" s="420"/>
      <c r="MPU42" s="420"/>
      <c r="MPV42" s="420"/>
      <c r="MPW42" s="420"/>
      <c r="MPX42" s="420"/>
      <c r="MPY42" s="420"/>
      <c r="MPZ42" s="420"/>
      <c r="MQA42" s="420"/>
      <c r="MQB42" s="420"/>
      <c r="MQC42" s="420"/>
      <c r="MQD42" s="420"/>
      <c r="MQE42" s="420"/>
      <c r="MQF42" s="420"/>
      <c r="MQG42" s="420"/>
      <c r="MQH42" s="420"/>
      <c r="MQI42" s="420"/>
      <c r="MQJ42" s="420"/>
      <c r="MQK42" s="420"/>
      <c r="MQL42" s="420"/>
      <c r="MQM42" s="420"/>
      <c r="MQN42" s="420"/>
      <c r="MQO42" s="420"/>
      <c r="MQP42" s="420"/>
      <c r="MQQ42" s="420"/>
      <c r="MQR42" s="420"/>
      <c r="MQS42" s="420"/>
      <c r="MQT42" s="420"/>
      <c r="MQU42" s="420"/>
      <c r="MQV42" s="420"/>
      <c r="MQW42" s="420"/>
      <c r="MQX42" s="420"/>
      <c r="MQY42" s="420"/>
      <c r="MQZ42" s="420"/>
      <c r="MRA42" s="420"/>
      <c r="MRB42" s="420"/>
      <c r="MRC42" s="420"/>
      <c r="MRD42" s="420"/>
      <c r="MRE42" s="420"/>
      <c r="MRF42" s="420"/>
      <c r="MRG42" s="420"/>
      <c r="MRH42" s="420"/>
      <c r="MRI42" s="420"/>
      <c r="MRJ42" s="420"/>
      <c r="MRK42" s="420"/>
      <c r="MRL42" s="420"/>
      <c r="MRM42" s="420"/>
      <c r="MRN42" s="420"/>
      <c r="MRO42" s="420"/>
      <c r="MRP42" s="420"/>
      <c r="MRQ42" s="420"/>
      <c r="MRR42" s="420"/>
      <c r="MRS42" s="420"/>
      <c r="MRT42" s="420"/>
      <c r="MRU42" s="420"/>
      <c r="MRV42" s="420"/>
      <c r="MRW42" s="420"/>
      <c r="MRX42" s="420"/>
      <c r="MRY42" s="420"/>
      <c r="MRZ42" s="420"/>
      <c r="MSA42" s="420"/>
      <c r="MSB42" s="420"/>
      <c r="MSC42" s="420"/>
      <c r="MSD42" s="420"/>
      <c r="MSE42" s="420"/>
      <c r="MSF42" s="420"/>
      <c r="MSG42" s="420"/>
      <c r="MSH42" s="420"/>
      <c r="MSI42" s="420"/>
      <c r="MSJ42" s="420"/>
      <c r="MSK42" s="420"/>
      <c r="MSL42" s="420"/>
      <c r="MSM42" s="420"/>
      <c r="MSN42" s="420"/>
      <c r="MSO42" s="420"/>
      <c r="MSP42" s="420"/>
      <c r="MSQ42" s="420"/>
      <c r="MSR42" s="420"/>
      <c r="MSS42" s="420"/>
      <c r="MST42" s="420"/>
      <c r="MSU42" s="420"/>
      <c r="MSV42" s="420"/>
      <c r="MSW42" s="420"/>
      <c r="MSX42" s="420"/>
      <c r="MSY42" s="420"/>
      <c r="MSZ42" s="420"/>
      <c r="MTA42" s="420"/>
      <c r="MTB42" s="420"/>
      <c r="MTC42" s="420"/>
      <c r="MTD42" s="420"/>
      <c r="MTE42" s="420"/>
      <c r="MTF42" s="420"/>
      <c r="MTG42" s="420"/>
      <c r="MTH42" s="420"/>
      <c r="MTI42" s="420"/>
      <c r="MTJ42" s="420"/>
      <c r="MTK42" s="420"/>
      <c r="MTL42" s="420"/>
      <c r="MTM42" s="420"/>
      <c r="MTN42" s="420"/>
      <c r="MTO42" s="420"/>
      <c r="MTP42" s="420"/>
      <c r="MTQ42" s="420"/>
      <c r="MTR42" s="420"/>
      <c r="MTS42" s="420"/>
      <c r="MTT42" s="420"/>
      <c r="MTU42" s="420"/>
      <c r="MTV42" s="420"/>
      <c r="MTW42" s="420"/>
      <c r="MTX42" s="420"/>
      <c r="MTY42" s="420"/>
      <c r="MTZ42" s="420"/>
      <c r="MUA42" s="420"/>
      <c r="MUB42" s="420"/>
      <c r="MUC42" s="420"/>
      <c r="MUD42" s="420"/>
      <c r="MUE42" s="420"/>
      <c r="MUF42" s="420"/>
      <c r="MUG42" s="420"/>
      <c r="MUH42" s="420"/>
      <c r="MUI42" s="420"/>
      <c r="MUJ42" s="420"/>
      <c r="MUK42" s="420"/>
      <c r="MUL42" s="420"/>
      <c r="MUM42" s="420"/>
      <c r="MUN42" s="420"/>
      <c r="MUO42" s="420"/>
      <c r="MUP42" s="420"/>
      <c r="MUQ42" s="420"/>
      <c r="MUR42" s="420"/>
      <c r="MUS42" s="420"/>
      <c r="MUT42" s="420"/>
      <c r="MUU42" s="420"/>
      <c r="MUV42" s="420"/>
      <c r="MUW42" s="420"/>
      <c r="MUX42" s="420"/>
      <c r="MUY42" s="420"/>
      <c r="MUZ42" s="420"/>
      <c r="MVA42" s="420"/>
      <c r="MVB42" s="420"/>
      <c r="MVC42" s="420"/>
      <c r="MVD42" s="420"/>
      <c r="MVE42" s="420"/>
      <c r="MVF42" s="420"/>
      <c r="MVG42" s="420"/>
      <c r="MVH42" s="420"/>
      <c r="MVI42" s="420"/>
      <c r="MVJ42" s="420"/>
      <c r="MVK42" s="420"/>
      <c r="MVL42" s="420"/>
      <c r="MVM42" s="420"/>
      <c r="MVN42" s="420"/>
      <c r="MVO42" s="420"/>
      <c r="MVP42" s="420"/>
      <c r="MVQ42" s="420"/>
      <c r="MVR42" s="420"/>
      <c r="MVS42" s="420"/>
      <c r="MVT42" s="420"/>
      <c r="MVU42" s="420"/>
      <c r="MVV42" s="420"/>
      <c r="MVW42" s="420"/>
      <c r="MVX42" s="420"/>
      <c r="MVY42" s="420"/>
      <c r="MVZ42" s="420"/>
      <c r="MWA42" s="420"/>
      <c r="MWB42" s="420"/>
      <c r="MWC42" s="420"/>
      <c r="MWD42" s="420"/>
      <c r="MWE42" s="420"/>
      <c r="MWF42" s="420"/>
      <c r="MWG42" s="420"/>
      <c r="MWH42" s="420"/>
      <c r="MWI42" s="420"/>
      <c r="MWJ42" s="420"/>
      <c r="MWK42" s="420"/>
      <c r="MWL42" s="420"/>
      <c r="MWM42" s="420"/>
      <c r="MWN42" s="420"/>
      <c r="MWO42" s="420"/>
      <c r="MWP42" s="420"/>
      <c r="MWQ42" s="420"/>
      <c r="MWR42" s="420"/>
      <c r="MWS42" s="420"/>
      <c r="MWT42" s="420"/>
      <c r="MWU42" s="420"/>
      <c r="MWV42" s="420"/>
      <c r="MWW42" s="420"/>
      <c r="MWX42" s="420"/>
      <c r="MWY42" s="420"/>
      <c r="MWZ42" s="420"/>
      <c r="MXA42" s="420"/>
      <c r="MXB42" s="420"/>
      <c r="MXC42" s="420"/>
      <c r="MXD42" s="420"/>
      <c r="MXE42" s="420"/>
      <c r="MXF42" s="420"/>
      <c r="MXG42" s="420"/>
      <c r="MXH42" s="420"/>
      <c r="MXI42" s="420"/>
      <c r="MXJ42" s="420"/>
      <c r="MXK42" s="420"/>
      <c r="MXL42" s="420"/>
      <c r="MXM42" s="420"/>
      <c r="MXN42" s="420"/>
      <c r="MXO42" s="420"/>
      <c r="MXP42" s="420"/>
      <c r="MXQ42" s="420"/>
      <c r="MXR42" s="420"/>
      <c r="MXS42" s="420"/>
      <c r="MXT42" s="420"/>
      <c r="MXU42" s="420"/>
      <c r="MXV42" s="420"/>
      <c r="MXW42" s="420"/>
      <c r="MXX42" s="420"/>
      <c r="MXY42" s="420"/>
      <c r="MXZ42" s="420"/>
      <c r="MYA42" s="420"/>
      <c r="MYB42" s="420"/>
      <c r="MYC42" s="420"/>
      <c r="MYD42" s="420"/>
      <c r="MYE42" s="420"/>
      <c r="MYF42" s="420"/>
      <c r="MYG42" s="420"/>
      <c r="MYH42" s="420"/>
      <c r="MYI42" s="420"/>
      <c r="MYJ42" s="420"/>
      <c r="MYK42" s="420"/>
      <c r="MYL42" s="420"/>
      <c r="MYM42" s="420"/>
      <c r="MYN42" s="420"/>
      <c r="MYO42" s="420"/>
      <c r="MYP42" s="420"/>
      <c r="MYQ42" s="420"/>
      <c r="MYR42" s="420"/>
      <c r="MYS42" s="420"/>
      <c r="MYT42" s="420"/>
      <c r="MYU42" s="420"/>
      <c r="MYV42" s="420"/>
      <c r="MYW42" s="420"/>
      <c r="MYX42" s="420"/>
      <c r="MYY42" s="420"/>
      <c r="MYZ42" s="420"/>
      <c r="MZA42" s="420"/>
      <c r="MZB42" s="420"/>
      <c r="MZC42" s="420"/>
      <c r="MZD42" s="420"/>
      <c r="MZE42" s="420"/>
      <c r="MZF42" s="420"/>
      <c r="MZG42" s="420"/>
      <c r="MZH42" s="420"/>
      <c r="MZI42" s="420"/>
      <c r="MZJ42" s="420"/>
      <c r="MZK42" s="420"/>
      <c r="MZL42" s="420"/>
      <c r="MZM42" s="420"/>
      <c r="MZN42" s="420"/>
      <c r="MZO42" s="420"/>
      <c r="MZP42" s="420"/>
      <c r="MZQ42" s="420"/>
      <c r="MZR42" s="420"/>
      <c r="MZS42" s="420"/>
      <c r="MZT42" s="420"/>
      <c r="MZU42" s="420"/>
      <c r="MZV42" s="420"/>
      <c r="MZW42" s="420"/>
      <c r="MZX42" s="420"/>
      <c r="MZY42" s="420"/>
      <c r="MZZ42" s="420"/>
      <c r="NAA42" s="420"/>
      <c r="NAB42" s="420"/>
      <c r="NAC42" s="420"/>
      <c r="NAD42" s="420"/>
      <c r="NAE42" s="420"/>
      <c r="NAF42" s="420"/>
      <c r="NAG42" s="420"/>
      <c r="NAH42" s="420"/>
      <c r="NAI42" s="420"/>
      <c r="NAJ42" s="420"/>
      <c r="NAK42" s="420"/>
      <c r="NAL42" s="420"/>
      <c r="NAM42" s="420"/>
      <c r="NAN42" s="420"/>
      <c r="NAO42" s="420"/>
      <c r="NAP42" s="420"/>
      <c r="NAQ42" s="420"/>
      <c r="NAR42" s="420"/>
      <c r="NAS42" s="420"/>
      <c r="NAT42" s="420"/>
      <c r="NAU42" s="420"/>
      <c r="NAV42" s="420"/>
      <c r="NAW42" s="420"/>
      <c r="NAX42" s="420"/>
      <c r="NAY42" s="420"/>
      <c r="NAZ42" s="420"/>
      <c r="NBA42" s="420"/>
      <c r="NBB42" s="420"/>
      <c r="NBC42" s="420"/>
      <c r="NBD42" s="420"/>
      <c r="NBE42" s="420"/>
      <c r="NBF42" s="420"/>
      <c r="NBG42" s="420"/>
      <c r="NBH42" s="420"/>
      <c r="NBI42" s="420"/>
      <c r="NBJ42" s="420"/>
      <c r="NBK42" s="420"/>
      <c r="NBL42" s="420"/>
      <c r="NBM42" s="420"/>
      <c r="NBN42" s="420"/>
      <c r="NBO42" s="420"/>
      <c r="NBP42" s="420"/>
      <c r="NBQ42" s="420"/>
      <c r="NBR42" s="420"/>
      <c r="NBS42" s="420"/>
      <c r="NBT42" s="420"/>
      <c r="NBU42" s="420"/>
      <c r="NBV42" s="420"/>
      <c r="NBW42" s="420"/>
      <c r="NBX42" s="420"/>
      <c r="NBY42" s="420"/>
      <c r="NBZ42" s="420"/>
      <c r="NCA42" s="420"/>
      <c r="NCB42" s="420"/>
      <c r="NCC42" s="420"/>
      <c r="NCD42" s="420"/>
      <c r="NCE42" s="420"/>
      <c r="NCF42" s="420"/>
      <c r="NCG42" s="420"/>
      <c r="NCH42" s="420"/>
      <c r="NCI42" s="420"/>
      <c r="NCJ42" s="420"/>
      <c r="NCK42" s="420"/>
      <c r="NCL42" s="420"/>
      <c r="NCM42" s="420"/>
      <c r="NCN42" s="420"/>
      <c r="NCO42" s="420"/>
      <c r="NCP42" s="420"/>
      <c r="NCQ42" s="420"/>
      <c r="NCR42" s="420"/>
      <c r="NCS42" s="420"/>
      <c r="NCT42" s="420"/>
      <c r="NCU42" s="420"/>
      <c r="NCV42" s="420"/>
      <c r="NCW42" s="420"/>
      <c r="NCX42" s="420"/>
      <c r="NCY42" s="420"/>
      <c r="NCZ42" s="420"/>
      <c r="NDA42" s="420"/>
      <c r="NDB42" s="420"/>
      <c r="NDC42" s="420"/>
      <c r="NDD42" s="420"/>
      <c r="NDE42" s="420"/>
      <c r="NDF42" s="420"/>
      <c r="NDG42" s="420"/>
      <c r="NDH42" s="420"/>
      <c r="NDI42" s="420"/>
      <c r="NDJ42" s="420"/>
      <c r="NDK42" s="420"/>
      <c r="NDL42" s="420"/>
      <c r="NDM42" s="420"/>
      <c r="NDN42" s="420"/>
      <c r="NDO42" s="420"/>
      <c r="NDP42" s="420"/>
      <c r="NDQ42" s="420"/>
      <c r="NDR42" s="420"/>
      <c r="NDS42" s="420"/>
      <c r="NDT42" s="420"/>
      <c r="NDU42" s="420"/>
      <c r="NDV42" s="420"/>
      <c r="NDW42" s="420"/>
      <c r="NDX42" s="420"/>
      <c r="NDY42" s="420"/>
      <c r="NDZ42" s="420"/>
      <c r="NEA42" s="420"/>
      <c r="NEB42" s="420"/>
      <c r="NEC42" s="420"/>
      <c r="NED42" s="420"/>
      <c r="NEE42" s="420"/>
      <c r="NEF42" s="420"/>
      <c r="NEG42" s="420"/>
      <c r="NEH42" s="420"/>
      <c r="NEI42" s="420"/>
      <c r="NEJ42" s="420"/>
      <c r="NEK42" s="420"/>
      <c r="NEL42" s="420"/>
      <c r="NEM42" s="420"/>
      <c r="NEN42" s="420"/>
      <c r="NEO42" s="420"/>
      <c r="NEP42" s="420"/>
      <c r="NEQ42" s="420"/>
      <c r="NER42" s="420"/>
      <c r="NES42" s="420"/>
      <c r="NET42" s="420"/>
      <c r="NEU42" s="420"/>
      <c r="NEV42" s="420"/>
      <c r="NEW42" s="420"/>
      <c r="NEX42" s="420"/>
      <c r="NEY42" s="420"/>
      <c r="NEZ42" s="420"/>
      <c r="NFA42" s="420"/>
      <c r="NFB42" s="420"/>
      <c r="NFC42" s="420"/>
      <c r="NFD42" s="420"/>
      <c r="NFE42" s="420"/>
      <c r="NFF42" s="420"/>
      <c r="NFG42" s="420"/>
      <c r="NFH42" s="420"/>
      <c r="NFI42" s="420"/>
      <c r="NFJ42" s="420"/>
      <c r="NFK42" s="420"/>
      <c r="NFL42" s="420"/>
      <c r="NFM42" s="420"/>
      <c r="NFN42" s="420"/>
      <c r="NFO42" s="420"/>
      <c r="NFP42" s="420"/>
      <c r="NFQ42" s="420"/>
      <c r="NFR42" s="420"/>
      <c r="NFS42" s="420"/>
      <c r="NFT42" s="420"/>
      <c r="NFU42" s="420"/>
      <c r="NFV42" s="420"/>
      <c r="NFW42" s="420"/>
      <c r="NFX42" s="420"/>
      <c r="NFY42" s="420"/>
      <c r="NFZ42" s="420"/>
      <c r="NGA42" s="420"/>
      <c r="NGB42" s="420"/>
      <c r="NGC42" s="420"/>
      <c r="NGD42" s="420"/>
      <c r="NGE42" s="420"/>
      <c r="NGF42" s="420"/>
      <c r="NGG42" s="420"/>
      <c r="NGH42" s="420"/>
      <c r="NGI42" s="420"/>
      <c r="NGJ42" s="420"/>
      <c r="NGK42" s="420"/>
      <c r="NGL42" s="420"/>
      <c r="NGM42" s="420"/>
      <c r="NGN42" s="420"/>
      <c r="NGO42" s="420"/>
      <c r="NGP42" s="420"/>
      <c r="NGQ42" s="420"/>
      <c r="NGR42" s="420"/>
      <c r="NGS42" s="420"/>
      <c r="NGT42" s="420"/>
      <c r="NGU42" s="420"/>
      <c r="NGV42" s="420"/>
      <c r="NGW42" s="420"/>
      <c r="NGX42" s="420"/>
      <c r="NGY42" s="420"/>
      <c r="NGZ42" s="420"/>
      <c r="NHA42" s="420"/>
      <c r="NHB42" s="420"/>
      <c r="NHC42" s="420"/>
      <c r="NHD42" s="420"/>
      <c r="NHE42" s="420"/>
      <c r="NHF42" s="420"/>
      <c r="NHG42" s="420"/>
      <c r="NHH42" s="420"/>
      <c r="NHI42" s="420"/>
      <c r="NHJ42" s="420"/>
      <c r="NHK42" s="420"/>
      <c r="NHL42" s="420"/>
      <c r="NHM42" s="420"/>
      <c r="NHN42" s="420"/>
      <c r="NHO42" s="420"/>
      <c r="NHP42" s="420"/>
      <c r="NHQ42" s="420"/>
      <c r="NHR42" s="420"/>
      <c r="NHS42" s="420"/>
      <c r="NHT42" s="420"/>
      <c r="NHU42" s="420"/>
      <c r="NHV42" s="420"/>
      <c r="NHW42" s="420"/>
      <c r="NHX42" s="420"/>
      <c r="NHY42" s="420"/>
      <c r="NHZ42" s="420"/>
      <c r="NIA42" s="420"/>
      <c r="NIB42" s="420"/>
      <c r="NIC42" s="420"/>
      <c r="NID42" s="420"/>
      <c r="NIE42" s="420"/>
      <c r="NIF42" s="420"/>
      <c r="NIG42" s="420"/>
      <c r="NIH42" s="420"/>
      <c r="NII42" s="420"/>
      <c r="NIJ42" s="420"/>
      <c r="NIK42" s="420"/>
      <c r="NIL42" s="420"/>
      <c r="NIM42" s="420"/>
      <c r="NIN42" s="420"/>
      <c r="NIO42" s="420"/>
      <c r="NIP42" s="420"/>
      <c r="NIQ42" s="420"/>
      <c r="NIR42" s="420"/>
      <c r="NIS42" s="420"/>
      <c r="NIT42" s="420"/>
      <c r="NIU42" s="420"/>
      <c r="NIV42" s="420"/>
      <c r="NIW42" s="420"/>
      <c r="NIX42" s="420"/>
      <c r="NIY42" s="420"/>
      <c r="NIZ42" s="420"/>
      <c r="NJA42" s="420"/>
      <c r="NJB42" s="420"/>
      <c r="NJC42" s="420"/>
      <c r="NJD42" s="420"/>
      <c r="NJE42" s="420"/>
      <c r="NJF42" s="420"/>
      <c r="NJG42" s="420"/>
      <c r="NJH42" s="420"/>
      <c r="NJI42" s="420"/>
      <c r="NJJ42" s="420"/>
      <c r="NJK42" s="420"/>
      <c r="NJL42" s="420"/>
      <c r="NJM42" s="420"/>
      <c r="NJN42" s="420"/>
      <c r="NJO42" s="420"/>
      <c r="NJP42" s="420"/>
      <c r="NJQ42" s="420"/>
      <c r="NJR42" s="420"/>
      <c r="NJS42" s="420"/>
      <c r="NJT42" s="420"/>
      <c r="NJU42" s="420"/>
      <c r="NJV42" s="420"/>
      <c r="NJW42" s="420"/>
      <c r="NJX42" s="420"/>
      <c r="NJY42" s="420"/>
      <c r="NJZ42" s="420"/>
      <c r="NKA42" s="420"/>
      <c r="NKB42" s="420"/>
      <c r="NKC42" s="420"/>
      <c r="NKD42" s="420"/>
      <c r="NKE42" s="420"/>
      <c r="NKF42" s="420"/>
      <c r="NKG42" s="420"/>
      <c r="NKH42" s="420"/>
      <c r="NKI42" s="420"/>
      <c r="NKJ42" s="420"/>
      <c r="NKK42" s="420"/>
      <c r="NKL42" s="420"/>
      <c r="NKM42" s="420"/>
      <c r="NKN42" s="420"/>
      <c r="NKO42" s="420"/>
      <c r="NKP42" s="420"/>
      <c r="NKQ42" s="420"/>
      <c r="NKR42" s="420"/>
      <c r="NKS42" s="420"/>
      <c r="NKT42" s="420"/>
      <c r="NKU42" s="420"/>
      <c r="NKV42" s="420"/>
      <c r="NKW42" s="420"/>
      <c r="NKX42" s="420"/>
      <c r="NKY42" s="420"/>
      <c r="NKZ42" s="420"/>
      <c r="NLA42" s="420"/>
      <c r="NLB42" s="420"/>
      <c r="NLC42" s="420"/>
      <c r="NLD42" s="420"/>
      <c r="NLE42" s="420"/>
      <c r="NLF42" s="420"/>
      <c r="NLG42" s="420"/>
      <c r="NLH42" s="420"/>
      <c r="NLI42" s="420"/>
      <c r="NLJ42" s="420"/>
      <c r="NLK42" s="420"/>
      <c r="NLL42" s="420"/>
      <c r="NLM42" s="420"/>
      <c r="NLN42" s="420"/>
      <c r="NLO42" s="420"/>
      <c r="NLP42" s="420"/>
      <c r="NLQ42" s="420"/>
      <c r="NLR42" s="420"/>
      <c r="NLS42" s="420"/>
      <c r="NLT42" s="420"/>
      <c r="NLU42" s="420"/>
      <c r="NLV42" s="420"/>
      <c r="NLW42" s="420"/>
      <c r="NLX42" s="420"/>
      <c r="NLY42" s="420"/>
      <c r="NLZ42" s="420"/>
      <c r="NMA42" s="420"/>
      <c r="NMB42" s="420"/>
      <c r="NMC42" s="420"/>
      <c r="NMD42" s="420"/>
      <c r="NME42" s="420"/>
      <c r="NMF42" s="420"/>
      <c r="NMG42" s="420"/>
      <c r="NMH42" s="420"/>
      <c r="NMI42" s="420"/>
      <c r="NMJ42" s="420"/>
      <c r="NMK42" s="420"/>
      <c r="NML42" s="420"/>
      <c r="NMM42" s="420"/>
      <c r="NMN42" s="420"/>
      <c r="NMO42" s="420"/>
      <c r="NMP42" s="420"/>
      <c r="NMQ42" s="420"/>
      <c r="NMR42" s="420"/>
      <c r="NMS42" s="420"/>
      <c r="NMT42" s="420"/>
      <c r="NMU42" s="420"/>
      <c r="NMV42" s="420"/>
      <c r="NMW42" s="420"/>
      <c r="NMX42" s="420"/>
      <c r="NMY42" s="420"/>
      <c r="NMZ42" s="420"/>
      <c r="NNA42" s="420"/>
      <c r="NNB42" s="420"/>
      <c r="NNC42" s="420"/>
      <c r="NND42" s="420"/>
      <c r="NNE42" s="420"/>
      <c r="NNF42" s="420"/>
      <c r="NNG42" s="420"/>
      <c r="NNH42" s="420"/>
      <c r="NNI42" s="420"/>
      <c r="NNJ42" s="420"/>
      <c r="NNK42" s="420"/>
      <c r="NNL42" s="420"/>
      <c r="NNM42" s="420"/>
      <c r="NNN42" s="420"/>
      <c r="NNO42" s="420"/>
      <c r="NNP42" s="420"/>
      <c r="NNQ42" s="420"/>
      <c r="NNR42" s="420"/>
      <c r="NNS42" s="420"/>
      <c r="NNT42" s="420"/>
      <c r="NNU42" s="420"/>
      <c r="NNV42" s="420"/>
      <c r="NNW42" s="420"/>
      <c r="NNX42" s="420"/>
      <c r="NNY42" s="420"/>
      <c r="NNZ42" s="420"/>
      <c r="NOA42" s="420"/>
      <c r="NOB42" s="420"/>
      <c r="NOC42" s="420"/>
      <c r="NOD42" s="420"/>
      <c r="NOE42" s="420"/>
      <c r="NOF42" s="420"/>
      <c r="NOG42" s="420"/>
      <c r="NOH42" s="420"/>
      <c r="NOI42" s="420"/>
      <c r="NOJ42" s="420"/>
      <c r="NOK42" s="420"/>
      <c r="NOL42" s="420"/>
      <c r="NOM42" s="420"/>
      <c r="NON42" s="420"/>
      <c r="NOO42" s="420"/>
      <c r="NOP42" s="420"/>
      <c r="NOQ42" s="420"/>
      <c r="NOR42" s="420"/>
      <c r="NOS42" s="420"/>
      <c r="NOT42" s="420"/>
      <c r="NOU42" s="420"/>
      <c r="NOV42" s="420"/>
      <c r="NOW42" s="420"/>
      <c r="NOX42" s="420"/>
      <c r="NOY42" s="420"/>
      <c r="NOZ42" s="420"/>
      <c r="NPA42" s="420"/>
      <c r="NPB42" s="420"/>
      <c r="NPC42" s="420"/>
      <c r="NPD42" s="420"/>
      <c r="NPE42" s="420"/>
      <c r="NPF42" s="420"/>
      <c r="NPG42" s="420"/>
      <c r="NPH42" s="420"/>
      <c r="NPI42" s="420"/>
      <c r="NPJ42" s="420"/>
      <c r="NPK42" s="420"/>
      <c r="NPL42" s="420"/>
      <c r="NPM42" s="420"/>
      <c r="NPN42" s="420"/>
      <c r="NPO42" s="420"/>
      <c r="NPP42" s="420"/>
      <c r="NPQ42" s="420"/>
      <c r="NPR42" s="420"/>
      <c r="NPS42" s="420"/>
      <c r="NPT42" s="420"/>
      <c r="NPU42" s="420"/>
      <c r="NPV42" s="420"/>
      <c r="NPW42" s="420"/>
      <c r="NPX42" s="420"/>
      <c r="NPY42" s="420"/>
      <c r="NPZ42" s="420"/>
      <c r="NQA42" s="420"/>
      <c r="NQB42" s="420"/>
      <c r="NQC42" s="420"/>
      <c r="NQD42" s="420"/>
      <c r="NQE42" s="420"/>
      <c r="NQF42" s="420"/>
      <c r="NQG42" s="420"/>
      <c r="NQH42" s="420"/>
      <c r="NQI42" s="420"/>
      <c r="NQJ42" s="420"/>
      <c r="NQK42" s="420"/>
      <c r="NQL42" s="420"/>
      <c r="NQM42" s="420"/>
      <c r="NQN42" s="420"/>
      <c r="NQO42" s="420"/>
      <c r="NQP42" s="420"/>
      <c r="NQQ42" s="420"/>
      <c r="NQR42" s="420"/>
      <c r="NQS42" s="420"/>
      <c r="NQT42" s="420"/>
      <c r="NQU42" s="420"/>
      <c r="NQV42" s="420"/>
      <c r="NQW42" s="420"/>
      <c r="NQX42" s="420"/>
      <c r="NQY42" s="420"/>
      <c r="NQZ42" s="420"/>
      <c r="NRA42" s="420"/>
      <c r="NRB42" s="420"/>
      <c r="NRC42" s="420"/>
      <c r="NRD42" s="420"/>
      <c r="NRE42" s="420"/>
      <c r="NRF42" s="420"/>
      <c r="NRG42" s="420"/>
      <c r="NRH42" s="420"/>
      <c r="NRI42" s="420"/>
      <c r="NRJ42" s="420"/>
      <c r="NRK42" s="420"/>
      <c r="NRL42" s="420"/>
      <c r="NRM42" s="420"/>
      <c r="NRN42" s="420"/>
      <c r="NRO42" s="420"/>
      <c r="NRP42" s="420"/>
      <c r="NRQ42" s="420"/>
      <c r="NRR42" s="420"/>
      <c r="NRS42" s="420"/>
      <c r="NRT42" s="420"/>
      <c r="NRU42" s="420"/>
      <c r="NRV42" s="420"/>
      <c r="NRW42" s="420"/>
      <c r="NRX42" s="420"/>
      <c r="NRY42" s="420"/>
      <c r="NRZ42" s="420"/>
      <c r="NSA42" s="420"/>
      <c r="NSB42" s="420"/>
      <c r="NSC42" s="420"/>
      <c r="NSD42" s="420"/>
      <c r="NSE42" s="420"/>
      <c r="NSF42" s="420"/>
      <c r="NSG42" s="420"/>
      <c r="NSH42" s="420"/>
      <c r="NSI42" s="420"/>
      <c r="NSJ42" s="420"/>
      <c r="NSK42" s="420"/>
      <c r="NSL42" s="420"/>
      <c r="NSM42" s="420"/>
      <c r="NSN42" s="420"/>
      <c r="NSO42" s="420"/>
      <c r="NSP42" s="420"/>
      <c r="NSQ42" s="420"/>
      <c r="NSR42" s="420"/>
      <c r="NSS42" s="420"/>
      <c r="NST42" s="420"/>
      <c r="NSU42" s="420"/>
      <c r="NSV42" s="420"/>
      <c r="NSW42" s="420"/>
      <c r="NSX42" s="420"/>
      <c r="NSY42" s="420"/>
      <c r="NSZ42" s="420"/>
      <c r="NTA42" s="420"/>
      <c r="NTB42" s="420"/>
      <c r="NTC42" s="420"/>
      <c r="NTD42" s="420"/>
      <c r="NTE42" s="420"/>
      <c r="NTF42" s="420"/>
      <c r="NTG42" s="420"/>
      <c r="NTH42" s="420"/>
      <c r="NTI42" s="420"/>
      <c r="NTJ42" s="420"/>
      <c r="NTK42" s="420"/>
      <c r="NTL42" s="420"/>
      <c r="NTM42" s="420"/>
      <c r="NTN42" s="420"/>
      <c r="NTO42" s="420"/>
      <c r="NTP42" s="420"/>
      <c r="NTQ42" s="420"/>
      <c r="NTR42" s="420"/>
      <c r="NTS42" s="420"/>
      <c r="NTT42" s="420"/>
      <c r="NTU42" s="420"/>
      <c r="NTV42" s="420"/>
      <c r="NTW42" s="420"/>
      <c r="NTX42" s="420"/>
      <c r="NTY42" s="420"/>
      <c r="NTZ42" s="420"/>
      <c r="NUA42" s="420"/>
      <c r="NUB42" s="420"/>
      <c r="NUC42" s="420"/>
      <c r="NUD42" s="420"/>
      <c r="NUE42" s="420"/>
      <c r="NUF42" s="420"/>
      <c r="NUG42" s="420"/>
      <c r="NUH42" s="420"/>
      <c r="NUI42" s="420"/>
      <c r="NUJ42" s="420"/>
      <c r="NUK42" s="420"/>
      <c r="NUL42" s="420"/>
      <c r="NUM42" s="420"/>
      <c r="NUN42" s="420"/>
      <c r="NUO42" s="420"/>
      <c r="NUP42" s="420"/>
      <c r="NUQ42" s="420"/>
      <c r="NUR42" s="420"/>
      <c r="NUS42" s="420"/>
      <c r="NUT42" s="420"/>
      <c r="NUU42" s="420"/>
      <c r="NUV42" s="420"/>
      <c r="NUW42" s="420"/>
      <c r="NUX42" s="420"/>
      <c r="NUY42" s="420"/>
      <c r="NUZ42" s="420"/>
      <c r="NVA42" s="420"/>
      <c r="NVB42" s="420"/>
      <c r="NVC42" s="420"/>
      <c r="NVD42" s="420"/>
      <c r="NVE42" s="420"/>
      <c r="NVF42" s="420"/>
      <c r="NVG42" s="420"/>
      <c r="NVH42" s="420"/>
      <c r="NVI42" s="420"/>
      <c r="NVJ42" s="420"/>
      <c r="NVK42" s="420"/>
      <c r="NVL42" s="420"/>
      <c r="NVM42" s="420"/>
      <c r="NVN42" s="420"/>
      <c r="NVO42" s="420"/>
      <c r="NVP42" s="420"/>
      <c r="NVQ42" s="420"/>
      <c r="NVR42" s="420"/>
      <c r="NVS42" s="420"/>
      <c r="NVT42" s="420"/>
      <c r="NVU42" s="420"/>
      <c r="NVV42" s="420"/>
      <c r="NVW42" s="420"/>
      <c r="NVX42" s="420"/>
      <c r="NVY42" s="420"/>
      <c r="NVZ42" s="420"/>
      <c r="NWA42" s="420"/>
      <c r="NWB42" s="420"/>
      <c r="NWC42" s="420"/>
      <c r="NWD42" s="420"/>
      <c r="NWE42" s="420"/>
      <c r="NWF42" s="420"/>
      <c r="NWG42" s="420"/>
      <c r="NWH42" s="420"/>
      <c r="NWI42" s="420"/>
      <c r="NWJ42" s="420"/>
      <c r="NWK42" s="420"/>
      <c r="NWL42" s="420"/>
      <c r="NWM42" s="420"/>
      <c r="NWN42" s="420"/>
      <c r="NWO42" s="420"/>
      <c r="NWP42" s="420"/>
      <c r="NWQ42" s="420"/>
      <c r="NWR42" s="420"/>
      <c r="NWS42" s="420"/>
      <c r="NWT42" s="420"/>
      <c r="NWU42" s="420"/>
      <c r="NWV42" s="420"/>
      <c r="NWW42" s="420"/>
      <c r="NWX42" s="420"/>
      <c r="NWY42" s="420"/>
      <c r="NWZ42" s="420"/>
      <c r="NXA42" s="420"/>
      <c r="NXB42" s="420"/>
      <c r="NXC42" s="420"/>
      <c r="NXD42" s="420"/>
      <c r="NXE42" s="420"/>
      <c r="NXF42" s="420"/>
      <c r="NXG42" s="420"/>
      <c r="NXH42" s="420"/>
      <c r="NXI42" s="420"/>
      <c r="NXJ42" s="420"/>
      <c r="NXK42" s="420"/>
      <c r="NXL42" s="420"/>
      <c r="NXM42" s="420"/>
      <c r="NXN42" s="420"/>
      <c r="NXO42" s="420"/>
      <c r="NXP42" s="420"/>
      <c r="NXQ42" s="420"/>
      <c r="NXR42" s="420"/>
      <c r="NXS42" s="420"/>
      <c r="NXT42" s="420"/>
      <c r="NXU42" s="420"/>
      <c r="NXV42" s="420"/>
      <c r="NXW42" s="420"/>
      <c r="NXX42" s="420"/>
      <c r="NXY42" s="420"/>
      <c r="NXZ42" s="420"/>
      <c r="NYA42" s="420"/>
      <c r="NYB42" s="420"/>
      <c r="NYC42" s="420"/>
      <c r="NYD42" s="420"/>
      <c r="NYE42" s="420"/>
      <c r="NYF42" s="420"/>
      <c r="NYG42" s="420"/>
      <c r="NYH42" s="420"/>
      <c r="NYI42" s="420"/>
      <c r="NYJ42" s="420"/>
      <c r="NYK42" s="420"/>
      <c r="NYL42" s="420"/>
      <c r="NYM42" s="420"/>
      <c r="NYN42" s="420"/>
      <c r="NYO42" s="420"/>
      <c r="NYP42" s="420"/>
      <c r="NYQ42" s="420"/>
      <c r="NYR42" s="420"/>
      <c r="NYS42" s="420"/>
      <c r="NYT42" s="420"/>
      <c r="NYU42" s="420"/>
      <c r="NYV42" s="420"/>
      <c r="NYW42" s="420"/>
      <c r="NYX42" s="420"/>
      <c r="NYY42" s="420"/>
      <c r="NYZ42" s="420"/>
      <c r="NZA42" s="420"/>
      <c r="NZB42" s="420"/>
      <c r="NZC42" s="420"/>
      <c r="NZD42" s="420"/>
      <c r="NZE42" s="420"/>
      <c r="NZF42" s="420"/>
      <c r="NZG42" s="420"/>
      <c r="NZH42" s="420"/>
      <c r="NZI42" s="420"/>
      <c r="NZJ42" s="420"/>
      <c r="NZK42" s="420"/>
      <c r="NZL42" s="420"/>
      <c r="NZM42" s="420"/>
      <c r="NZN42" s="420"/>
      <c r="NZO42" s="420"/>
      <c r="NZP42" s="420"/>
      <c r="NZQ42" s="420"/>
      <c r="NZR42" s="420"/>
      <c r="NZS42" s="420"/>
      <c r="NZT42" s="420"/>
      <c r="NZU42" s="420"/>
      <c r="NZV42" s="420"/>
      <c r="NZW42" s="420"/>
      <c r="NZX42" s="420"/>
      <c r="NZY42" s="420"/>
      <c r="NZZ42" s="420"/>
      <c r="OAA42" s="420"/>
      <c r="OAB42" s="420"/>
      <c r="OAC42" s="420"/>
      <c r="OAD42" s="420"/>
      <c r="OAE42" s="420"/>
      <c r="OAF42" s="420"/>
      <c r="OAG42" s="420"/>
      <c r="OAH42" s="420"/>
      <c r="OAI42" s="420"/>
      <c r="OAJ42" s="420"/>
      <c r="OAK42" s="420"/>
      <c r="OAL42" s="420"/>
      <c r="OAM42" s="420"/>
      <c r="OAN42" s="420"/>
      <c r="OAO42" s="420"/>
      <c r="OAP42" s="420"/>
      <c r="OAQ42" s="420"/>
      <c r="OAR42" s="420"/>
      <c r="OAS42" s="420"/>
      <c r="OAT42" s="420"/>
      <c r="OAU42" s="420"/>
      <c r="OAV42" s="420"/>
      <c r="OAW42" s="420"/>
      <c r="OAX42" s="420"/>
      <c r="OAY42" s="420"/>
      <c r="OAZ42" s="420"/>
      <c r="OBA42" s="420"/>
      <c r="OBB42" s="420"/>
      <c r="OBC42" s="420"/>
      <c r="OBD42" s="420"/>
      <c r="OBE42" s="420"/>
      <c r="OBF42" s="420"/>
      <c r="OBG42" s="420"/>
      <c r="OBH42" s="420"/>
      <c r="OBI42" s="420"/>
      <c r="OBJ42" s="420"/>
      <c r="OBK42" s="420"/>
      <c r="OBL42" s="420"/>
      <c r="OBM42" s="420"/>
      <c r="OBN42" s="420"/>
      <c r="OBO42" s="420"/>
      <c r="OBP42" s="420"/>
      <c r="OBQ42" s="420"/>
      <c r="OBR42" s="420"/>
      <c r="OBS42" s="420"/>
      <c r="OBT42" s="420"/>
      <c r="OBU42" s="420"/>
      <c r="OBV42" s="420"/>
      <c r="OBW42" s="420"/>
      <c r="OBX42" s="420"/>
      <c r="OBY42" s="420"/>
      <c r="OBZ42" s="420"/>
      <c r="OCA42" s="420"/>
      <c r="OCB42" s="420"/>
      <c r="OCC42" s="420"/>
      <c r="OCD42" s="420"/>
      <c r="OCE42" s="420"/>
      <c r="OCF42" s="420"/>
      <c r="OCG42" s="420"/>
      <c r="OCH42" s="420"/>
      <c r="OCI42" s="420"/>
      <c r="OCJ42" s="420"/>
      <c r="OCK42" s="420"/>
      <c r="OCL42" s="420"/>
      <c r="OCM42" s="420"/>
      <c r="OCN42" s="420"/>
      <c r="OCO42" s="420"/>
      <c r="OCP42" s="420"/>
      <c r="OCQ42" s="420"/>
      <c r="OCR42" s="420"/>
      <c r="OCS42" s="420"/>
      <c r="OCT42" s="420"/>
      <c r="OCU42" s="420"/>
      <c r="OCV42" s="420"/>
      <c r="OCW42" s="420"/>
      <c r="OCX42" s="420"/>
      <c r="OCY42" s="420"/>
      <c r="OCZ42" s="420"/>
      <c r="ODA42" s="420"/>
      <c r="ODB42" s="420"/>
      <c r="ODC42" s="420"/>
      <c r="ODD42" s="420"/>
      <c r="ODE42" s="420"/>
      <c r="ODF42" s="420"/>
      <c r="ODG42" s="420"/>
      <c r="ODH42" s="420"/>
      <c r="ODI42" s="420"/>
      <c r="ODJ42" s="420"/>
      <c r="ODK42" s="420"/>
      <c r="ODL42" s="420"/>
      <c r="ODM42" s="420"/>
      <c r="ODN42" s="420"/>
      <c r="ODO42" s="420"/>
      <c r="ODP42" s="420"/>
      <c r="ODQ42" s="420"/>
      <c r="ODR42" s="420"/>
      <c r="ODS42" s="420"/>
      <c r="ODT42" s="420"/>
      <c r="ODU42" s="420"/>
      <c r="ODV42" s="420"/>
      <c r="ODW42" s="420"/>
      <c r="ODX42" s="420"/>
      <c r="ODY42" s="420"/>
      <c r="ODZ42" s="420"/>
      <c r="OEA42" s="420"/>
      <c r="OEB42" s="420"/>
      <c r="OEC42" s="420"/>
      <c r="OED42" s="420"/>
      <c r="OEE42" s="420"/>
      <c r="OEF42" s="420"/>
      <c r="OEG42" s="420"/>
      <c r="OEH42" s="420"/>
      <c r="OEI42" s="420"/>
      <c r="OEJ42" s="420"/>
      <c r="OEK42" s="420"/>
      <c r="OEL42" s="420"/>
      <c r="OEM42" s="420"/>
      <c r="OEN42" s="420"/>
      <c r="OEO42" s="420"/>
      <c r="OEP42" s="420"/>
      <c r="OEQ42" s="420"/>
      <c r="OER42" s="420"/>
      <c r="OES42" s="420"/>
      <c r="OET42" s="420"/>
      <c r="OEU42" s="420"/>
      <c r="OEV42" s="420"/>
      <c r="OEW42" s="420"/>
      <c r="OEX42" s="420"/>
      <c r="OEY42" s="420"/>
      <c r="OEZ42" s="420"/>
      <c r="OFA42" s="420"/>
      <c r="OFB42" s="420"/>
      <c r="OFC42" s="420"/>
      <c r="OFD42" s="420"/>
      <c r="OFE42" s="420"/>
      <c r="OFF42" s="420"/>
      <c r="OFG42" s="420"/>
      <c r="OFH42" s="420"/>
      <c r="OFI42" s="420"/>
      <c r="OFJ42" s="420"/>
      <c r="OFK42" s="420"/>
      <c r="OFL42" s="420"/>
      <c r="OFM42" s="420"/>
      <c r="OFN42" s="420"/>
      <c r="OFO42" s="420"/>
      <c r="OFP42" s="420"/>
      <c r="OFQ42" s="420"/>
      <c r="OFR42" s="420"/>
      <c r="OFS42" s="420"/>
      <c r="OFT42" s="420"/>
      <c r="OFU42" s="420"/>
      <c r="OFV42" s="420"/>
      <c r="OFW42" s="420"/>
      <c r="OFX42" s="420"/>
      <c r="OFY42" s="420"/>
      <c r="OFZ42" s="420"/>
      <c r="OGA42" s="420"/>
      <c r="OGB42" s="420"/>
      <c r="OGC42" s="420"/>
      <c r="OGD42" s="420"/>
      <c r="OGE42" s="420"/>
      <c r="OGF42" s="420"/>
      <c r="OGG42" s="420"/>
      <c r="OGH42" s="420"/>
      <c r="OGI42" s="420"/>
      <c r="OGJ42" s="420"/>
      <c r="OGK42" s="420"/>
      <c r="OGL42" s="420"/>
      <c r="OGM42" s="420"/>
      <c r="OGN42" s="420"/>
      <c r="OGO42" s="420"/>
      <c r="OGP42" s="420"/>
      <c r="OGQ42" s="420"/>
      <c r="OGR42" s="420"/>
      <c r="OGS42" s="420"/>
      <c r="OGT42" s="420"/>
      <c r="OGU42" s="420"/>
      <c r="OGV42" s="420"/>
      <c r="OGW42" s="420"/>
      <c r="OGX42" s="420"/>
      <c r="OGY42" s="420"/>
      <c r="OGZ42" s="420"/>
      <c r="OHA42" s="420"/>
      <c r="OHB42" s="420"/>
      <c r="OHC42" s="420"/>
      <c r="OHD42" s="420"/>
      <c r="OHE42" s="420"/>
      <c r="OHF42" s="420"/>
      <c r="OHG42" s="420"/>
      <c r="OHH42" s="420"/>
      <c r="OHI42" s="420"/>
      <c r="OHJ42" s="420"/>
      <c r="OHK42" s="420"/>
      <c r="OHL42" s="420"/>
      <c r="OHM42" s="420"/>
      <c r="OHN42" s="420"/>
      <c r="OHO42" s="420"/>
      <c r="OHP42" s="420"/>
      <c r="OHQ42" s="420"/>
      <c r="OHR42" s="420"/>
      <c r="OHS42" s="420"/>
      <c r="OHT42" s="420"/>
      <c r="OHU42" s="420"/>
      <c r="OHV42" s="420"/>
      <c r="OHW42" s="420"/>
      <c r="OHX42" s="420"/>
      <c r="OHY42" s="420"/>
      <c r="OHZ42" s="420"/>
      <c r="OIA42" s="420"/>
      <c r="OIB42" s="420"/>
      <c r="OIC42" s="420"/>
      <c r="OID42" s="420"/>
      <c r="OIE42" s="420"/>
      <c r="OIF42" s="420"/>
      <c r="OIG42" s="420"/>
      <c r="OIH42" s="420"/>
      <c r="OII42" s="420"/>
      <c r="OIJ42" s="420"/>
      <c r="OIK42" s="420"/>
      <c r="OIL42" s="420"/>
      <c r="OIM42" s="420"/>
      <c r="OIN42" s="420"/>
      <c r="OIO42" s="420"/>
      <c r="OIP42" s="420"/>
      <c r="OIQ42" s="420"/>
      <c r="OIR42" s="420"/>
      <c r="OIS42" s="420"/>
      <c r="OIT42" s="420"/>
      <c r="OIU42" s="420"/>
      <c r="OIV42" s="420"/>
      <c r="OIW42" s="420"/>
      <c r="OIX42" s="420"/>
      <c r="OIY42" s="420"/>
      <c r="OIZ42" s="420"/>
      <c r="OJA42" s="420"/>
      <c r="OJB42" s="420"/>
      <c r="OJC42" s="420"/>
      <c r="OJD42" s="420"/>
      <c r="OJE42" s="420"/>
      <c r="OJF42" s="420"/>
      <c r="OJG42" s="420"/>
      <c r="OJH42" s="420"/>
      <c r="OJI42" s="420"/>
      <c r="OJJ42" s="420"/>
      <c r="OJK42" s="420"/>
      <c r="OJL42" s="420"/>
      <c r="OJM42" s="420"/>
      <c r="OJN42" s="420"/>
      <c r="OJO42" s="420"/>
      <c r="OJP42" s="420"/>
      <c r="OJQ42" s="420"/>
      <c r="OJR42" s="420"/>
      <c r="OJS42" s="420"/>
      <c r="OJT42" s="420"/>
      <c r="OJU42" s="420"/>
      <c r="OJV42" s="420"/>
      <c r="OJW42" s="420"/>
      <c r="OJX42" s="420"/>
      <c r="OJY42" s="420"/>
      <c r="OJZ42" s="420"/>
      <c r="OKA42" s="420"/>
      <c r="OKB42" s="420"/>
      <c r="OKC42" s="420"/>
      <c r="OKD42" s="420"/>
      <c r="OKE42" s="420"/>
      <c r="OKF42" s="420"/>
      <c r="OKG42" s="420"/>
      <c r="OKH42" s="420"/>
      <c r="OKI42" s="420"/>
      <c r="OKJ42" s="420"/>
      <c r="OKK42" s="420"/>
      <c r="OKL42" s="420"/>
      <c r="OKM42" s="420"/>
      <c r="OKN42" s="420"/>
      <c r="OKO42" s="420"/>
      <c r="OKP42" s="420"/>
      <c r="OKQ42" s="420"/>
      <c r="OKR42" s="420"/>
      <c r="OKS42" s="420"/>
      <c r="OKT42" s="420"/>
      <c r="OKU42" s="420"/>
      <c r="OKV42" s="420"/>
      <c r="OKW42" s="420"/>
      <c r="OKX42" s="420"/>
      <c r="OKY42" s="420"/>
      <c r="OKZ42" s="420"/>
      <c r="OLA42" s="420"/>
      <c r="OLB42" s="420"/>
      <c r="OLC42" s="420"/>
      <c r="OLD42" s="420"/>
      <c r="OLE42" s="420"/>
      <c r="OLF42" s="420"/>
      <c r="OLG42" s="420"/>
      <c r="OLH42" s="420"/>
      <c r="OLI42" s="420"/>
      <c r="OLJ42" s="420"/>
      <c r="OLK42" s="420"/>
      <c r="OLL42" s="420"/>
      <c r="OLM42" s="420"/>
      <c r="OLN42" s="420"/>
      <c r="OLO42" s="420"/>
      <c r="OLP42" s="420"/>
      <c r="OLQ42" s="420"/>
      <c r="OLR42" s="420"/>
      <c r="OLS42" s="420"/>
      <c r="OLT42" s="420"/>
      <c r="OLU42" s="420"/>
      <c r="OLV42" s="420"/>
      <c r="OLW42" s="420"/>
      <c r="OLX42" s="420"/>
      <c r="OLY42" s="420"/>
      <c r="OLZ42" s="420"/>
      <c r="OMA42" s="420"/>
      <c r="OMB42" s="420"/>
      <c r="OMC42" s="420"/>
      <c r="OMD42" s="420"/>
      <c r="OME42" s="420"/>
      <c r="OMF42" s="420"/>
      <c r="OMG42" s="420"/>
      <c r="OMH42" s="420"/>
      <c r="OMI42" s="420"/>
      <c r="OMJ42" s="420"/>
      <c r="OMK42" s="420"/>
      <c r="OML42" s="420"/>
      <c r="OMM42" s="420"/>
      <c r="OMN42" s="420"/>
      <c r="OMO42" s="420"/>
      <c r="OMP42" s="420"/>
      <c r="OMQ42" s="420"/>
      <c r="OMR42" s="420"/>
      <c r="OMS42" s="420"/>
      <c r="OMT42" s="420"/>
      <c r="OMU42" s="420"/>
      <c r="OMV42" s="420"/>
      <c r="OMW42" s="420"/>
      <c r="OMX42" s="420"/>
      <c r="OMY42" s="420"/>
      <c r="OMZ42" s="420"/>
      <c r="ONA42" s="420"/>
      <c r="ONB42" s="420"/>
      <c r="ONC42" s="420"/>
      <c r="OND42" s="420"/>
      <c r="ONE42" s="420"/>
      <c r="ONF42" s="420"/>
      <c r="ONG42" s="420"/>
      <c r="ONH42" s="420"/>
      <c r="ONI42" s="420"/>
      <c r="ONJ42" s="420"/>
      <c r="ONK42" s="420"/>
      <c r="ONL42" s="420"/>
      <c r="ONM42" s="420"/>
      <c r="ONN42" s="420"/>
      <c r="ONO42" s="420"/>
      <c r="ONP42" s="420"/>
      <c r="ONQ42" s="420"/>
      <c r="ONR42" s="420"/>
      <c r="ONS42" s="420"/>
      <c r="ONT42" s="420"/>
      <c r="ONU42" s="420"/>
      <c r="ONV42" s="420"/>
      <c r="ONW42" s="420"/>
      <c r="ONX42" s="420"/>
      <c r="ONY42" s="420"/>
      <c r="ONZ42" s="420"/>
      <c r="OOA42" s="420"/>
      <c r="OOB42" s="420"/>
      <c r="OOC42" s="420"/>
      <c r="OOD42" s="420"/>
      <c r="OOE42" s="420"/>
      <c r="OOF42" s="420"/>
      <c r="OOG42" s="420"/>
      <c r="OOH42" s="420"/>
      <c r="OOI42" s="420"/>
      <c r="OOJ42" s="420"/>
      <c r="OOK42" s="420"/>
      <c r="OOL42" s="420"/>
      <c r="OOM42" s="420"/>
      <c r="OON42" s="420"/>
      <c r="OOO42" s="420"/>
      <c r="OOP42" s="420"/>
      <c r="OOQ42" s="420"/>
      <c r="OOR42" s="420"/>
      <c r="OOS42" s="420"/>
      <c r="OOT42" s="420"/>
      <c r="OOU42" s="420"/>
      <c r="OOV42" s="420"/>
      <c r="OOW42" s="420"/>
      <c r="OOX42" s="420"/>
      <c r="OOY42" s="420"/>
      <c r="OOZ42" s="420"/>
      <c r="OPA42" s="420"/>
      <c r="OPB42" s="420"/>
      <c r="OPC42" s="420"/>
      <c r="OPD42" s="420"/>
      <c r="OPE42" s="420"/>
      <c r="OPF42" s="420"/>
      <c r="OPG42" s="420"/>
      <c r="OPH42" s="420"/>
      <c r="OPI42" s="420"/>
      <c r="OPJ42" s="420"/>
      <c r="OPK42" s="420"/>
      <c r="OPL42" s="420"/>
      <c r="OPM42" s="420"/>
      <c r="OPN42" s="420"/>
      <c r="OPO42" s="420"/>
      <c r="OPP42" s="420"/>
      <c r="OPQ42" s="420"/>
      <c r="OPR42" s="420"/>
      <c r="OPS42" s="420"/>
      <c r="OPT42" s="420"/>
      <c r="OPU42" s="420"/>
      <c r="OPV42" s="420"/>
      <c r="OPW42" s="420"/>
      <c r="OPX42" s="420"/>
      <c r="OPY42" s="420"/>
      <c r="OPZ42" s="420"/>
      <c r="OQA42" s="420"/>
      <c r="OQB42" s="420"/>
      <c r="OQC42" s="420"/>
      <c r="OQD42" s="420"/>
      <c r="OQE42" s="420"/>
      <c r="OQF42" s="420"/>
      <c r="OQG42" s="420"/>
      <c r="OQH42" s="420"/>
      <c r="OQI42" s="420"/>
      <c r="OQJ42" s="420"/>
      <c r="OQK42" s="420"/>
      <c r="OQL42" s="420"/>
      <c r="OQM42" s="420"/>
      <c r="OQN42" s="420"/>
      <c r="OQO42" s="420"/>
      <c r="OQP42" s="420"/>
      <c r="OQQ42" s="420"/>
      <c r="OQR42" s="420"/>
      <c r="OQS42" s="420"/>
      <c r="OQT42" s="420"/>
      <c r="OQU42" s="420"/>
      <c r="OQV42" s="420"/>
      <c r="OQW42" s="420"/>
      <c r="OQX42" s="420"/>
      <c r="OQY42" s="420"/>
      <c r="OQZ42" s="420"/>
      <c r="ORA42" s="420"/>
      <c r="ORB42" s="420"/>
      <c r="ORC42" s="420"/>
      <c r="ORD42" s="420"/>
      <c r="ORE42" s="420"/>
      <c r="ORF42" s="420"/>
      <c r="ORG42" s="420"/>
      <c r="ORH42" s="420"/>
      <c r="ORI42" s="420"/>
      <c r="ORJ42" s="420"/>
      <c r="ORK42" s="420"/>
      <c r="ORL42" s="420"/>
      <c r="ORM42" s="420"/>
      <c r="ORN42" s="420"/>
      <c r="ORO42" s="420"/>
      <c r="ORP42" s="420"/>
      <c r="ORQ42" s="420"/>
      <c r="ORR42" s="420"/>
      <c r="ORS42" s="420"/>
      <c r="ORT42" s="420"/>
      <c r="ORU42" s="420"/>
      <c r="ORV42" s="420"/>
      <c r="ORW42" s="420"/>
      <c r="ORX42" s="420"/>
      <c r="ORY42" s="420"/>
      <c r="ORZ42" s="420"/>
      <c r="OSA42" s="420"/>
      <c r="OSB42" s="420"/>
      <c r="OSC42" s="420"/>
      <c r="OSD42" s="420"/>
      <c r="OSE42" s="420"/>
      <c r="OSF42" s="420"/>
      <c r="OSG42" s="420"/>
      <c r="OSH42" s="420"/>
      <c r="OSI42" s="420"/>
      <c r="OSJ42" s="420"/>
      <c r="OSK42" s="420"/>
      <c r="OSL42" s="420"/>
      <c r="OSM42" s="420"/>
      <c r="OSN42" s="420"/>
      <c r="OSO42" s="420"/>
      <c r="OSP42" s="420"/>
      <c r="OSQ42" s="420"/>
      <c r="OSR42" s="420"/>
      <c r="OSS42" s="420"/>
      <c r="OST42" s="420"/>
      <c r="OSU42" s="420"/>
      <c r="OSV42" s="420"/>
      <c r="OSW42" s="420"/>
      <c r="OSX42" s="420"/>
      <c r="OSY42" s="420"/>
      <c r="OSZ42" s="420"/>
      <c r="OTA42" s="420"/>
      <c r="OTB42" s="420"/>
      <c r="OTC42" s="420"/>
      <c r="OTD42" s="420"/>
      <c r="OTE42" s="420"/>
      <c r="OTF42" s="420"/>
      <c r="OTG42" s="420"/>
      <c r="OTH42" s="420"/>
      <c r="OTI42" s="420"/>
      <c r="OTJ42" s="420"/>
      <c r="OTK42" s="420"/>
      <c r="OTL42" s="420"/>
      <c r="OTM42" s="420"/>
      <c r="OTN42" s="420"/>
      <c r="OTO42" s="420"/>
      <c r="OTP42" s="420"/>
      <c r="OTQ42" s="420"/>
      <c r="OTR42" s="420"/>
      <c r="OTS42" s="420"/>
      <c r="OTT42" s="420"/>
      <c r="OTU42" s="420"/>
      <c r="OTV42" s="420"/>
      <c r="OTW42" s="420"/>
      <c r="OTX42" s="420"/>
      <c r="OTY42" s="420"/>
      <c r="OTZ42" s="420"/>
      <c r="OUA42" s="420"/>
      <c r="OUB42" s="420"/>
      <c r="OUC42" s="420"/>
      <c r="OUD42" s="420"/>
      <c r="OUE42" s="420"/>
      <c r="OUF42" s="420"/>
      <c r="OUG42" s="420"/>
      <c r="OUH42" s="420"/>
      <c r="OUI42" s="420"/>
      <c r="OUJ42" s="420"/>
      <c r="OUK42" s="420"/>
      <c r="OUL42" s="420"/>
      <c r="OUM42" s="420"/>
      <c r="OUN42" s="420"/>
      <c r="OUO42" s="420"/>
      <c r="OUP42" s="420"/>
      <c r="OUQ42" s="420"/>
      <c r="OUR42" s="420"/>
      <c r="OUS42" s="420"/>
      <c r="OUT42" s="420"/>
      <c r="OUU42" s="420"/>
      <c r="OUV42" s="420"/>
      <c r="OUW42" s="420"/>
      <c r="OUX42" s="420"/>
      <c r="OUY42" s="420"/>
      <c r="OUZ42" s="420"/>
      <c r="OVA42" s="420"/>
      <c r="OVB42" s="420"/>
      <c r="OVC42" s="420"/>
      <c r="OVD42" s="420"/>
      <c r="OVE42" s="420"/>
      <c r="OVF42" s="420"/>
      <c r="OVG42" s="420"/>
      <c r="OVH42" s="420"/>
      <c r="OVI42" s="420"/>
      <c r="OVJ42" s="420"/>
      <c r="OVK42" s="420"/>
      <c r="OVL42" s="420"/>
      <c r="OVM42" s="420"/>
      <c r="OVN42" s="420"/>
      <c r="OVO42" s="420"/>
      <c r="OVP42" s="420"/>
      <c r="OVQ42" s="420"/>
      <c r="OVR42" s="420"/>
      <c r="OVS42" s="420"/>
      <c r="OVT42" s="420"/>
      <c r="OVU42" s="420"/>
      <c r="OVV42" s="420"/>
      <c r="OVW42" s="420"/>
      <c r="OVX42" s="420"/>
      <c r="OVY42" s="420"/>
      <c r="OVZ42" s="420"/>
      <c r="OWA42" s="420"/>
      <c r="OWB42" s="420"/>
      <c r="OWC42" s="420"/>
      <c r="OWD42" s="420"/>
      <c r="OWE42" s="420"/>
      <c r="OWF42" s="420"/>
      <c r="OWG42" s="420"/>
      <c r="OWH42" s="420"/>
      <c r="OWI42" s="420"/>
      <c r="OWJ42" s="420"/>
      <c r="OWK42" s="420"/>
      <c r="OWL42" s="420"/>
      <c r="OWM42" s="420"/>
      <c r="OWN42" s="420"/>
      <c r="OWO42" s="420"/>
      <c r="OWP42" s="420"/>
      <c r="OWQ42" s="420"/>
      <c r="OWR42" s="420"/>
      <c r="OWS42" s="420"/>
      <c r="OWT42" s="420"/>
      <c r="OWU42" s="420"/>
      <c r="OWV42" s="420"/>
      <c r="OWW42" s="420"/>
      <c r="OWX42" s="420"/>
      <c r="OWY42" s="420"/>
      <c r="OWZ42" s="420"/>
      <c r="OXA42" s="420"/>
      <c r="OXB42" s="420"/>
      <c r="OXC42" s="420"/>
      <c r="OXD42" s="420"/>
      <c r="OXE42" s="420"/>
      <c r="OXF42" s="420"/>
      <c r="OXG42" s="420"/>
      <c r="OXH42" s="420"/>
      <c r="OXI42" s="420"/>
      <c r="OXJ42" s="420"/>
      <c r="OXK42" s="420"/>
      <c r="OXL42" s="420"/>
      <c r="OXM42" s="420"/>
      <c r="OXN42" s="420"/>
      <c r="OXO42" s="420"/>
      <c r="OXP42" s="420"/>
      <c r="OXQ42" s="420"/>
      <c r="OXR42" s="420"/>
      <c r="OXS42" s="420"/>
      <c r="OXT42" s="420"/>
      <c r="OXU42" s="420"/>
      <c r="OXV42" s="420"/>
      <c r="OXW42" s="420"/>
      <c r="OXX42" s="420"/>
      <c r="OXY42" s="420"/>
      <c r="OXZ42" s="420"/>
      <c r="OYA42" s="420"/>
      <c r="OYB42" s="420"/>
      <c r="OYC42" s="420"/>
      <c r="OYD42" s="420"/>
      <c r="OYE42" s="420"/>
      <c r="OYF42" s="420"/>
      <c r="OYG42" s="420"/>
      <c r="OYH42" s="420"/>
      <c r="OYI42" s="420"/>
      <c r="OYJ42" s="420"/>
      <c r="OYK42" s="420"/>
      <c r="OYL42" s="420"/>
      <c r="OYM42" s="420"/>
      <c r="OYN42" s="420"/>
      <c r="OYO42" s="420"/>
      <c r="OYP42" s="420"/>
      <c r="OYQ42" s="420"/>
      <c r="OYR42" s="420"/>
      <c r="OYS42" s="420"/>
      <c r="OYT42" s="420"/>
      <c r="OYU42" s="420"/>
      <c r="OYV42" s="420"/>
      <c r="OYW42" s="420"/>
      <c r="OYX42" s="420"/>
      <c r="OYY42" s="420"/>
      <c r="OYZ42" s="420"/>
      <c r="OZA42" s="420"/>
      <c r="OZB42" s="420"/>
      <c r="OZC42" s="420"/>
      <c r="OZD42" s="420"/>
      <c r="OZE42" s="420"/>
      <c r="OZF42" s="420"/>
      <c r="OZG42" s="420"/>
      <c r="OZH42" s="420"/>
      <c r="OZI42" s="420"/>
      <c r="OZJ42" s="420"/>
      <c r="OZK42" s="420"/>
      <c r="OZL42" s="420"/>
      <c r="OZM42" s="420"/>
      <c r="OZN42" s="420"/>
      <c r="OZO42" s="420"/>
      <c r="OZP42" s="420"/>
      <c r="OZQ42" s="420"/>
      <c r="OZR42" s="420"/>
      <c r="OZS42" s="420"/>
      <c r="OZT42" s="420"/>
      <c r="OZU42" s="420"/>
      <c r="OZV42" s="420"/>
      <c r="OZW42" s="420"/>
      <c r="OZX42" s="420"/>
      <c r="OZY42" s="420"/>
      <c r="OZZ42" s="420"/>
      <c r="PAA42" s="420"/>
      <c r="PAB42" s="420"/>
      <c r="PAC42" s="420"/>
      <c r="PAD42" s="420"/>
      <c r="PAE42" s="420"/>
      <c r="PAF42" s="420"/>
      <c r="PAG42" s="420"/>
      <c r="PAH42" s="420"/>
      <c r="PAI42" s="420"/>
      <c r="PAJ42" s="420"/>
      <c r="PAK42" s="420"/>
      <c r="PAL42" s="420"/>
      <c r="PAM42" s="420"/>
      <c r="PAN42" s="420"/>
      <c r="PAO42" s="420"/>
      <c r="PAP42" s="420"/>
      <c r="PAQ42" s="420"/>
      <c r="PAR42" s="420"/>
      <c r="PAS42" s="420"/>
      <c r="PAT42" s="420"/>
      <c r="PAU42" s="420"/>
      <c r="PAV42" s="420"/>
      <c r="PAW42" s="420"/>
      <c r="PAX42" s="420"/>
      <c r="PAY42" s="420"/>
      <c r="PAZ42" s="420"/>
      <c r="PBA42" s="420"/>
      <c r="PBB42" s="420"/>
      <c r="PBC42" s="420"/>
      <c r="PBD42" s="420"/>
      <c r="PBE42" s="420"/>
      <c r="PBF42" s="420"/>
      <c r="PBG42" s="420"/>
      <c r="PBH42" s="420"/>
      <c r="PBI42" s="420"/>
      <c r="PBJ42" s="420"/>
      <c r="PBK42" s="420"/>
      <c r="PBL42" s="420"/>
      <c r="PBM42" s="420"/>
      <c r="PBN42" s="420"/>
      <c r="PBO42" s="420"/>
      <c r="PBP42" s="420"/>
      <c r="PBQ42" s="420"/>
      <c r="PBR42" s="420"/>
      <c r="PBS42" s="420"/>
      <c r="PBT42" s="420"/>
      <c r="PBU42" s="420"/>
      <c r="PBV42" s="420"/>
      <c r="PBW42" s="420"/>
      <c r="PBX42" s="420"/>
      <c r="PBY42" s="420"/>
      <c r="PBZ42" s="420"/>
      <c r="PCA42" s="420"/>
      <c r="PCB42" s="420"/>
      <c r="PCC42" s="420"/>
      <c r="PCD42" s="420"/>
      <c r="PCE42" s="420"/>
      <c r="PCF42" s="420"/>
      <c r="PCG42" s="420"/>
      <c r="PCH42" s="420"/>
      <c r="PCI42" s="420"/>
      <c r="PCJ42" s="420"/>
      <c r="PCK42" s="420"/>
      <c r="PCL42" s="420"/>
      <c r="PCM42" s="420"/>
      <c r="PCN42" s="420"/>
      <c r="PCO42" s="420"/>
      <c r="PCP42" s="420"/>
      <c r="PCQ42" s="420"/>
      <c r="PCR42" s="420"/>
      <c r="PCS42" s="420"/>
      <c r="PCT42" s="420"/>
      <c r="PCU42" s="420"/>
      <c r="PCV42" s="420"/>
      <c r="PCW42" s="420"/>
      <c r="PCX42" s="420"/>
      <c r="PCY42" s="420"/>
      <c r="PCZ42" s="420"/>
      <c r="PDA42" s="420"/>
      <c r="PDB42" s="420"/>
      <c r="PDC42" s="420"/>
      <c r="PDD42" s="420"/>
      <c r="PDE42" s="420"/>
      <c r="PDF42" s="420"/>
      <c r="PDG42" s="420"/>
      <c r="PDH42" s="420"/>
      <c r="PDI42" s="420"/>
      <c r="PDJ42" s="420"/>
      <c r="PDK42" s="420"/>
      <c r="PDL42" s="420"/>
      <c r="PDM42" s="420"/>
      <c r="PDN42" s="420"/>
      <c r="PDO42" s="420"/>
      <c r="PDP42" s="420"/>
      <c r="PDQ42" s="420"/>
      <c r="PDR42" s="420"/>
      <c r="PDS42" s="420"/>
      <c r="PDT42" s="420"/>
      <c r="PDU42" s="420"/>
      <c r="PDV42" s="420"/>
      <c r="PDW42" s="420"/>
      <c r="PDX42" s="420"/>
      <c r="PDY42" s="420"/>
      <c r="PDZ42" s="420"/>
      <c r="PEA42" s="420"/>
      <c r="PEB42" s="420"/>
      <c r="PEC42" s="420"/>
      <c r="PED42" s="420"/>
      <c r="PEE42" s="420"/>
      <c r="PEF42" s="420"/>
      <c r="PEG42" s="420"/>
      <c r="PEH42" s="420"/>
      <c r="PEI42" s="420"/>
      <c r="PEJ42" s="420"/>
      <c r="PEK42" s="420"/>
      <c r="PEL42" s="420"/>
      <c r="PEM42" s="420"/>
      <c r="PEN42" s="420"/>
      <c r="PEO42" s="420"/>
      <c r="PEP42" s="420"/>
      <c r="PEQ42" s="420"/>
      <c r="PER42" s="420"/>
      <c r="PES42" s="420"/>
      <c r="PET42" s="420"/>
      <c r="PEU42" s="420"/>
      <c r="PEV42" s="420"/>
      <c r="PEW42" s="420"/>
      <c r="PEX42" s="420"/>
      <c r="PEY42" s="420"/>
      <c r="PEZ42" s="420"/>
      <c r="PFA42" s="420"/>
      <c r="PFB42" s="420"/>
      <c r="PFC42" s="420"/>
      <c r="PFD42" s="420"/>
      <c r="PFE42" s="420"/>
      <c r="PFF42" s="420"/>
      <c r="PFG42" s="420"/>
      <c r="PFH42" s="420"/>
      <c r="PFI42" s="420"/>
      <c r="PFJ42" s="420"/>
      <c r="PFK42" s="420"/>
      <c r="PFL42" s="420"/>
      <c r="PFM42" s="420"/>
      <c r="PFN42" s="420"/>
      <c r="PFO42" s="420"/>
      <c r="PFP42" s="420"/>
      <c r="PFQ42" s="420"/>
      <c r="PFR42" s="420"/>
      <c r="PFS42" s="420"/>
      <c r="PFT42" s="420"/>
      <c r="PFU42" s="420"/>
      <c r="PFV42" s="420"/>
      <c r="PFW42" s="420"/>
      <c r="PFX42" s="420"/>
      <c r="PFY42" s="420"/>
      <c r="PFZ42" s="420"/>
      <c r="PGA42" s="420"/>
      <c r="PGB42" s="420"/>
      <c r="PGC42" s="420"/>
      <c r="PGD42" s="420"/>
      <c r="PGE42" s="420"/>
      <c r="PGF42" s="420"/>
      <c r="PGG42" s="420"/>
      <c r="PGH42" s="420"/>
      <c r="PGI42" s="420"/>
      <c r="PGJ42" s="420"/>
      <c r="PGK42" s="420"/>
      <c r="PGL42" s="420"/>
      <c r="PGM42" s="420"/>
      <c r="PGN42" s="420"/>
      <c r="PGO42" s="420"/>
      <c r="PGP42" s="420"/>
      <c r="PGQ42" s="420"/>
      <c r="PGR42" s="420"/>
      <c r="PGS42" s="420"/>
      <c r="PGT42" s="420"/>
      <c r="PGU42" s="420"/>
      <c r="PGV42" s="420"/>
      <c r="PGW42" s="420"/>
      <c r="PGX42" s="420"/>
      <c r="PGY42" s="420"/>
      <c r="PGZ42" s="420"/>
      <c r="PHA42" s="420"/>
      <c r="PHB42" s="420"/>
      <c r="PHC42" s="420"/>
      <c r="PHD42" s="420"/>
      <c r="PHE42" s="420"/>
      <c r="PHF42" s="420"/>
      <c r="PHG42" s="420"/>
      <c r="PHH42" s="420"/>
      <c r="PHI42" s="420"/>
      <c r="PHJ42" s="420"/>
      <c r="PHK42" s="420"/>
      <c r="PHL42" s="420"/>
      <c r="PHM42" s="420"/>
      <c r="PHN42" s="420"/>
      <c r="PHO42" s="420"/>
      <c r="PHP42" s="420"/>
      <c r="PHQ42" s="420"/>
      <c r="PHR42" s="420"/>
      <c r="PHS42" s="420"/>
      <c r="PHT42" s="420"/>
      <c r="PHU42" s="420"/>
      <c r="PHV42" s="420"/>
      <c r="PHW42" s="420"/>
      <c r="PHX42" s="420"/>
      <c r="PHY42" s="420"/>
      <c r="PHZ42" s="420"/>
      <c r="PIA42" s="420"/>
      <c r="PIB42" s="420"/>
      <c r="PIC42" s="420"/>
      <c r="PID42" s="420"/>
      <c r="PIE42" s="420"/>
      <c r="PIF42" s="420"/>
      <c r="PIG42" s="420"/>
      <c r="PIH42" s="420"/>
      <c r="PII42" s="420"/>
      <c r="PIJ42" s="420"/>
      <c r="PIK42" s="420"/>
      <c r="PIL42" s="420"/>
      <c r="PIM42" s="420"/>
      <c r="PIN42" s="420"/>
      <c r="PIO42" s="420"/>
      <c r="PIP42" s="420"/>
      <c r="PIQ42" s="420"/>
      <c r="PIR42" s="420"/>
      <c r="PIS42" s="420"/>
      <c r="PIT42" s="420"/>
      <c r="PIU42" s="420"/>
      <c r="PIV42" s="420"/>
      <c r="PIW42" s="420"/>
      <c r="PIX42" s="420"/>
      <c r="PIY42" s="420"/>
      <c r="PIZ42" s="420"/>
      <c r="PJA42" s="420"/>
      <c r="PJB42" s="420"/>
      <c r="PJC42" s="420"/>
      <c r="PJD42" s="420"/>
      <c r="PJE42" s="420"/>
      <c r="PJF42" s="420"/>
      <c r="PJG42" s="420"/>
      <c r="PJH42" s="420"/>
      <c r="PJI42" s="420"/>
      <c r="PJJ42" s="420"/>
      <c r="PJK42" s="420"/>
      <c r="PJL42" s="420"/>
      <c r="PJM42" s="420"/>
      <c r="PJN42" s="420"/>
      <c r="PJO42" s="420"/>
      <c r="PJP42" s="420"/>
      <c r="PJQ42" s="420"/>
      <c r="PJR42" s="420"/>
      <c r="PJS42" s="420"/>
      <c r="PJT42" s="420"/>
      <c r="PJU42" s="420"/>
      <c r="PJV42" s="420"/>
      <c r="PJW42" s="420"/>
      <c r="PJX42" s="420"/>
      <c r="PJY42" s="420"/>
      <c r="PJZ42" s="420"/>
      <c r="PKA42" s="420"/>
      <c r="PKB42" s="420"/>
      <c r="PKC42" s="420"/>
      <c r="PKD42" s="420"/>
      <c r="PKE42" s="420"/>
      <c r="PKF42" s="420"/>
      <c r="PKG42" s="420"/>
      <c r="PKH42" s="420"/>
      <c r="PKI42" s="420"/>
      <c r="PKJ42" s="420"/>
      <c r="PKK42" s="420"/>
      <c r="PKL42" s="420"/>
      <c r="PKM42" s="420"/>
      <c r="PKN42" s="420"/>
      <c r="PKO42" s="420"/>
      <c r="PKP42" s="420"/>
      <c r="PKQ42" s="420"/>
      <c r="PKR42" s="420"/>
      <c r="PKS42" s="420"/>
      <c r="PKT42" s="420"/>
      <c r="PKU42" s="420"/>
      <c r="PKV42" s="420"/>
      <c r="PKW42" s="420"/>
      <c r="PKX42" s="420"/>
      <c r="PKY42" s="420"/>
      <c r="PKZ42" s="420"/>
      <c r="PLA42" s="420"/>
      <c r="PLB42" s="420"/>
      <c r="PLC42" s="420"/>
      <c r="PLD42" s="420"/>
      <c r="PLE42" s="420"/>
      <c r="PLF42" s="420"/>
      <c r="PLG42" s="420"/>
      <c r="PLH42" s="420"/>
      <c r="PLI42" s="420"/>
      <c r="PLJ42" s="420"/>
      <c r="PLK42" s="420"/>
      <c r="PLL42" s="420"/>
      <c r="PLM42" s="420"/>
      <c r="PLN42" s="420"/>
      <c r="PLO42" s="420"/>
      <c r="PLP42" s="420"/>
      <c r="PLQ42" s="420"/>
      <c r="PLR42" s="420"/>
      <c r="PLS42" s="420"/>
      <c r="PLT42" s="420"/>
      <c r="PLU42" s="420"/>
      <c r="PLV42" s="420"/>
      <c r="PLW42" s="420"/>
      <c r="PLX42" s="420"/>
      <c r="PLY42" s="420"/>
      <c r="PLZ42" s="420"/>
      <c r="PMA42" s="420"/>
      <c r="PMB42" s="420"/>
      <c r="PMC42" s="420"/>
      <c r="PMD42" s="420"/>
      <c r="PME42" s="420"/>
      <c r="PMF42" s="420"/>
      <c r="PMG42" s="420"/>
      <c r="PMH42" s="420"/>
      <c r="PMI42" s="420"/>
      <c r="PMJ42" s="420"/>
      <c r="PMK42" s="420"/>
      <c r="PML42" s="420"/>
      <c r="PMM42" s="420"/>
      <c r="PMN42" s="420"/>
      <c r="PMO42" s="420"/>
      <c r="PMP42" s="420"/>
      <c r="PMQ42" s="420"/>
      <c r="PMR42" s="420"/>
      <c r="PMS42" s="420"/>
      <c r="PMT42" s="420"/>
      <c r="PMU42" s="420"/>
      <c r="PMV42" s="420"/>
      <c r="PMW42" s="420"/>
      <c r="PMX42" s="420"/>
      <c r="PMY42" s="420"/>
      <c r="PMZ42" s="420"/>
      <c r="PNA42" s="420"/>
      <c r="PNB42" s="420"/>
      <c r="PNC42" s="420"/>
      <c r="PND42" s="420"/>
      <c r="PNE42" s="420"/>
      <c r="PNF42" s="420"/>
      <c r="PNG42" s="420"/>
      <c r="PNH42" s="420"/>
      <c r="PNI42" s="420"/>
      <c r="PNJ42" s="420"/>
      <c r="PNK42" s="420"/>
      <c r="PNL42" s="420"/>
      <c r="PNM42" s="420"/>
      <c r="PNN42" s="420"/>
      <c r="PNO42" s="420"/>
      <c r="PNP42" s="420"/>
      <c r="PNQ42" s="420"/>
      <c r="PNR42" s="420"/>
      <c r="PNS42" s="420"/>
      <c r="PNT42" s="420"/>
      <c r="PNU42" s="420"/>
      <c r="PNV42" s="420"/>
      <c r="PNW42" s="420"/>
      <c r="PNX42" s="420"/>
      <c r="PNY42" s="420"/>
      <c r="PNZ42" s="420"/>
      <c r="POA42" s="420"/>
      <c r="POB42" s="420"/>
      <c r="POC42" s="420"/>
      <c r="POD42" s="420"/>
      <c r="POE42" s="420"/>
      <c r="POF42" s="420"/>
      <c r="POG42" s="420"/>
      <c r="POH42" s="420"/>
      <c r="POI42" s="420"/>
      <c r="POJ42" s="420"/>
      <c r="POK42" s="420"/>
      <c r="POL42" s="420"/>
      <c r="POM42" s="420"/>
      <c r="PON42" s="420"/>
      <c r="POO42" s="420"/>
      <c r="POP42" s="420"/>
      <c r="POQ42" s="420"/>
      <c r="POR42" s="420"/>
      <c r="POS42" s="420"/>
      <c r="POT42" s="420"/>
      <c r="POU42" s="420"/>
      <c r="POV42" s="420"/>
      <c r="POW42" s="420"/>
      <c r="POX42" s="420"/>
      <c r="POY42" s="420"/>
      <c r="POZ42" s="420"/>
      <c r="PPA42" s="420"/>
      <c r="PPB42" s="420"/>
      <c r="PPC42" s="420"/>
      <c r="PPD42" s="420"/>
      <c r="PPE42" s="420"/>
      <c r="PPF42" s="420"/>
      <c r="PPG42" s="420"/>
      <c r="PPH42" s="420"/>
      <c r="PPI42" s="420"/>
      <c r="PPJ42" s="420"/>
      <c r="PPK42" s="420"/>
      <c r="PPL42" s="420"/>
      <c r="PPM42" s="420"/>
      <c r="PPN42" s="420"/>
      <c r="PPO42" s="420"/>
      <c r="PPP42" s="420"/>
      <c r="PPQ42" s="420"/>
      <c r="PPR42" s="420"/>
      <c r="PPS42" s="420"/>
      <c r="PPT42" s="420"/>
      <c r="PPU42" s="420"/>
      <c r="PPV42" s="420"/>
      <c r="PPW42" s="420"/>
      <c r="PPX42" s="420"/>
      <c r="PPY42" s="420"/>
      <c r="PPZ42" s="420"/>
      <c r="PQA42" s="420"/>
      <c r="PQB42" s="420"/>
      <c r="PQC42" s="420"/>
      <c r="PQD42" s="420"/>
      <c r="PQE42" s="420"/>
      <c r="PQF42" s="420"/>
      <c r="PQG42" s="420"/>
      <c r="PQH42" s="420"/>
      <c r="PQI42" s="420"/>
      <c r="PQJ42" s="420"/>
      <c r="PQK42" s="420"/>
      <c r="PQL42" s="420"/>
      <c r="PQM42" s="420"/>
      <c r="PQN42" s="420"/>
      <c r="PQO42" s="420"/>
      <c r="PQP42" s="420"/>
      <c r="PQQ42" s="420"/>
      <c r="PQR42" s="420"/>
      <c r="PQS42" s="420"/>
      <c r="PQT42" s="420"/>
      <c r="PQU42" s="420"/>
      <c r="PQV42" s="420"/>
      <c r="PQW42" s="420"/>
      <c r="PQX42" s="420"/>
      <c r="PQY42" s="420"/>
      <c r="PQZ42" s="420"/>
      <c r="PRA42" s="420"/>
      <c r="PRB42" s="420"/>
      <c r="PRC42" s="420"/>
      <c r="PRD42" s="420"/>
      <c r="PRE42" s="420"/>
      <c r="PRF42" s="420"/>
      <c r="PRG42" s="420"/>
      <c r="PRH42" s="420"/>
      <c r="PRI42" s="420"/>
      <c r="PRJ42" s="420"/>
      <c r="PRK42" s="420"/>
      <c r="PRL42" s="420"/>
      <c r="PRM42" s="420"/>
      <c r="PRN42" s="420"/>
      <c r="PRO42" s="420"/>
      <c r="PRP42" s="420"/>
      <c r="PRQ42" s="420"/>
      <c r="PRR42" s="420"/>
      <c r="PRS42" s="420"/>
      <c r="PRT42" s="420"/>
      <c r="PRU42" s="420"/>
      <c r="PRV42" s="420"/>
      <c r="PRW42" s="420"/>
      <c r="PRX42" s="420"/>
      <c r="PRY42" s="420"/>
      <c r="PRZ42" s="420"/>
      <c r="PSA42" s="420"/>
      <c r="PSB42" s="420"/>
      <c r="PSC42" s="420"/>
      <c r="PSD42" s="420"/>
      <c r="PSE42" s="420"/>
      <c r="PSF42" s="420"/>
      <c r="PSG42" s="420"/>
      <c r="PSH42" s="420"/>
      <c r="PSI42" s="420"/>
      <c r="PSJ42" s="420"/>
      <c r="PSK42" s="420"/>
      <c r="PSL42" s="420"/>
      <c r="PSM42" s="420"/>
      <c r="PSN42" s="420"/>
      <c r="PSO42" s="420"/>
      <c r="PSP42" s="420"/>
      <c r="PSQ42" s="420"/>
      <c r="PSR42" s="420"/>
      <c r="PSS42" s="420"/>
      <c r="PST42" s="420"/>
      <c r="PSU42" s="420"/>
      <c r="PSV42" s="420"/>
      <c r="PSW42" s="420"/>
      <c r="PSX42" s="420"/>
      <c r="PSY42" s="420"/>
      <c r="PSZ42" s="420"/>
      <c r="PTA42" s="420"/>
      <c r="PTB42" s="420"/>
      <c r="PTC42" s="420"/>
      <c r="PTD42" s="420"/>
      <c r="PTE42" s="420"/>
      <c r="PTF42" s="420"/>
      <c r="PTG42" s="420"/>
      <c r="PTH42" s="420"/>
      <c r="PTI42" s="420"/>
      <c r="PTJ42" s="420"/>
      <c r="PTK42" s="420"/>
      <c r="PTL42" s="420"/>
      <c r="PTM42" s="420"/>
      <c r="PTN42" s="420"/>
      <c r="PTO42" s="420"/>
      <c r="PTP42" s="420"/>
      <c r="PTQ42" s="420"/>
      <c r="PTR42" s="420"/>
      <c r="PTS42" s="420"/>
      <c r="PTT42" s="420"/>
      <c r="PTU42" s="420"/>
      <c r="PTV42" s="420"/>
      <c r="PTW42" s="420"/>
      <c r="PTX42" s="420"/>
      <c r="PTY42" s="420"/>
      <c r="PTZ42" s="420"/>
      <c r="PUA42" s="420"/>
      <c r="PUB42" s="420"/>
      <c r="PUC42" s="420"/>
      <c r="PUD42" s="420"/>
      <c r="PUE42" s="420"/>
      <c r="PUF42" s="420"/>
      <c r="PUG42" s="420"/>
      <c r="PUH42" s="420"/>
      <c r="PUI42" s="420"/>
      <c r="PUJ42" s="420"/>
      <c r="PUK42" s="420"/>
      <c r="PUL42" s="420"/>
      <c r="PUM42" s="420"/>
      <c r="PUN42" s="420"/>
      <c r="PUO42" s="420"/>
      <c r="PUP42" s="420"/>
      <c r="PUQ42" s="420"/>
      <c r="PUR42" s="420"/>
      <c r="PUS42" s="420"/>
      <c r="PUT42" s="420"/>
      <c r="PUU42" s="420"/>
      <c r="PUV42" s="420"/>
      <c r="PUW42" s="420"/>
      <c r="PUX42" s="420"/>
      <c r="PUY42" s="420"/>
      <c r="PUZ42" s="420"/>
      <c r="PVA42" s="420"/>
      <c r="PVB42" s="420"/>
      <c r="PVC42" s="420"/>
      <c r="PVD42" s="420"/>
      <c r="PVE42" s="420"/>
      <c r="PVF42" s="420"/>
      <c r="PVG42" s="420"/>
      <c r="PVH42" s="420"/>
      <c r="PVI42" s="420"/>
      <c r="PVJ42" s="420"/>
      <c r="PVK42" s="420"/>
      <c r="PVL42" s="420"/>
      <c r="PVM42" s="420"/>
      <c r="PVN42" s="420"/>
      <c r="PVO42" s="420"/>
      <c r="PVP42" s="420"/>
      <c r="PVQ42" s="420"/>
      <c r="PVR42" s="420"/>
      <c r="PVS42" s="420"/>
      <c r="PVT42" s="420"/>
      <c r="PVU42" s="420"/>
      <c r="PVV42" s="420"/>
      <c r="PVW42" s="420"/>
      <c r="PVX42" s="420"/>
      <c r="PVY42" s="420"/>
      <c r="PVZ42" s="420"/>
      <c r="PWA42" s="420"/>
      <c r="PWB42" s="420"/>
      <c r="PWC42" s="420"/>
      <c r="PWD42" s="420"/>
      <c r="PWE42" s="420"/>
      <c r="PWF42" s="420"/>
      <c r="PWG42" s="420"/>
      <c r="PWH42" s="420"/>
      <c r="PWI42" s="420"/>
      <c r="PWJ42" s="420"/>
      <c r="PWK42" s="420"/>
      <c r="PWL42" s="420"/>
      <c r="PWM42" s="420"/>
      <c r="PWN42" s="420"/>
      <c r="PWO42" s="420"/>
      <c r="PWP42" s="420"/>
      <c r="PWQ42" s="420"/>
      <c r="PWR42" s="420"/>
      <c r="PWS42" s="420"/>
      <c r="PWT42" s="420"/>
      <c r="PWU42" s="420"/>
      <c r="PWV42" s="420"/>
      <c r="PWW42" s="420"/>
      <c r="PWX42" s="420"/>
      <c r="PWY42" s="420"/>
      <c r="PWZ42" s="420"/>
      <c r="PXA42" s="420"/>
      <c r="PXB42" s="420"/>
      <c r="PXC42" s="420"/>
      <c r="PXD42" s="420"/>
      <c r="PXE42" s="420"/>
      <c r="PXF42" s="420"/>
      <c r="PXG42" s="420"/>
      <c r="PXH42" s="420"/>
      <c r="PXI42" s="420"/>
      <c r="PXJ42" s="420"/>
      <c r="PXK42" s="420"/>
      <c r="PXL42" s="420"/>
      <c r="PXM42" s="420"/>
      <c r="PXN42" s="420"/>
      <c r="PXO42" s="420"/>
      <c r="PXP42" s="420"/>
      <c r="PXQ42" s="420"/>
      <c r="PXR42" s="420"/>
      <c r="PXS42" s="420"/>
      <c r="PXT42" s="420"/>
      <c r="PXU42" s="420"/>
      <c r="PXV42" s="420"/>
      <c r="PXW42" s="420"/>
      <c r="PXX42" s="420"/>
      <c r="PXY42" s="420"/>
      <c r="PXZ42" s="420"/>
      <c r="PYA42" s="420"/>
      <c r="PYB42" s="420"/>
      <c r="PYC42" s="420"/>
      <c r="PYD42" s="420"/>
      <c r="PYE42" s="420"/>
      <c r="PYF42" s="420"/>
      <c r="PYG42" s="420"/>
      <c r="PYH42" s="420"/>
      <c r="PYI42" s="420"/>
      <c r="PYJ42" s="420"/>
      <c r="PYK42" s="420"/>
      <c r="PYL42" s="420"/>
      <c r="PYM42" s="420"/>
      <c r="PYN42" s="420"/>
      <c r="PYO42" s="420"/>
      <c r="PYP42" s="420"/>
      <c r="PYQ42" s="420"/>
      <c r="PYR42" s="420"/>
      <c r="PYS42" s="420"/>
      <c r="PYT42" s="420"/>
      <c r="PYU42" s="420"/>
      <c r="PYV42" s="420"/>
      <c r="PYW42" s="420"/>
      <c r="PYX42" s="420"/>
      <c r="PYY42" s="420"/>
      <c r="PYZ42" s="420"/>
      <c r="PZA42" s="420"/>
      <c r="PZB42" s="420"/>
      <c r="PZC42" s="420"/>
      <c r="PZD42" s="420"/>
      <c r="PZE42" s="420"/>
      <c r="PZF42" s="420"/>
      <c r="PZG42" s="420"/>
      <c r="PZH42" s="420"/>
      <c r="PZI42" s="420"/>
      <c r="PZJ42" s="420"/>
      <c r="PZK42" s="420"/>
      <c r="PZL42" s="420"/>
      <c r="PZM42" s="420"/>
      <c r="PZN42" s="420"/>
      <c r="PZO42" s="420"/>
      <c r="PZP42" s="420"/>
      <c r="PZQ42" s="420"/>
      <c r="PZR42" s="420"/>
      <c r="PZS42" s="420"/>
      <c r="PZT42" s="420"/>
      <c r="PZU42" s="420"/>
      <c r="PZV42" s="420"/>
      <c r="PZW42" s="420"/>
      <c r="PZX42" s="420"/>
      <c r="PZY42" s="420"/>
      <c r="PZZ42" s="420"/>
      <c r="QAA42" s="420"/>
      <c r="QAB42" s="420"/>
      <c r="QAC42" s="420"/>
      <c r="QAD42" s="420"/>
      <c r="QAE42" s="420"/>
      <c r="QAF42" s="420"/>
      <c r="QAG42" s="420"/>
      <c r="QAH42" s="420"/>
      <c r="QAI42" s="420"/>
      <c r="QAJ42" s="420"/>
      <c r="QAK42" s="420"/>
      <c r="QAL42" s="420"/>
      <c r="QAM42" s="420"/>
      <c r="QAN42" s="420"/>
      <c r="QAO42" s="420"/>
      <c r="QAP42" s="420"/>
      <c r="QAQ42" s="420"/>
      <c r="QAR42" s="420"/>
      <c r="QAS42" s="420"/>
      <c r="QAT42" s="420"/>
      <c r="QAU42" s="420"/>
      <c r="QAV42" s="420"/>
      <c r="QAW42" s="420"/>
      <c r="QAX42" s="420"/>
      <c r="QAY42" s="420"/>
      <c r="QAZ42" s="420"/>
      <c r="QBA42" s="420"/>
      <c r="QBB42" s="420"/>
      <c r="QBC42" s="420"/>
      <c r="QBD42" s="420"/>
      <c r="QBE42" s="420"/>
      <c r="QBF42" s="420"/>
      <c r="QBG42" s="420"/>
      <c r="QBH42" s="420"/>
      <c r="QBI42" s="420"/>
      <c r="QBJ42" s="420"/>
      <c r="QBK42" s="420"/>
      <c r="QBL42" s="420"/>
      <c r="QBM42" s="420"/>
      <c r="QBN42" s="420"/>
      <c r="QBO42" s="420"/>
      <c r="QBP42" s="420"/>
      <c r="QBQ42" s="420"/>
      <c r="QBR42" s="420"/>
      <c r="QBS42" s="420"/>
      <c r="QBT42" s="420"/>
      <c r="QBU42" s="420"/>
      <c r="QBV42" s="420"/>
      <c r="QBW42" s="420"/>
      <c r="QBX42" s="420"/>
      <c r="QBY42" s="420"/>
      <c r="QBZ42" s="420"/>
      <c r="QCA42" s="420"/>
      <c r="QCB42" s="420"/>
      <c r="QCC42" s="420"/>
      <c r="QCD42" s="420"/>
      <c r="QCE42" s="420"/>
      <c r="QCF42" s="420"/>
      <c r="QCG42" s="420"/>
      <c r="QCH42" s="420"/>
      <c r="QCI42" s="420"/>
      <c r="QCJ42" s="420"/>
      <c r="QCK42" s="420"/>
      <c r="QCL42" s="420"/>
      <c r="QCM42" s="420"/>
      <c r="QCN42" s="420"/>
      <c r="QCO42" s="420"/>
      <c r="QCP42" s="420"/>
      <c r="QCQ42" s="420"/>
      <c r="QCR42" s="420"/>
      <c r="QCS42" s="420"/>
      <c r="QCT42" s="420"/>
      <c r="QCU42" s="420"/>
      <c r="QCV42" s="420"/>
      <c r="QCW42" s="420"/>
      <c r="QCX42" s="420"/>
      <c r="QCY42" s="420"/>
      <c r="QCZ42" s="420"/>
      <c r="QDA42" s="420"/>
      <c r="QDB42" s="420"/>
      <c r="QDC42" s="420"/>
      <c r="QDD42" s="420"/>
      <c r="QDE42" s="420"/>
      <c r="QDF42" s="420"/>
      <c r="QDG42" s="420"/>
      <c r="QDH42" s="420"/>
      <c r="QDI42" s="420"/>
      <c r="QDJ42" s="420"/>
      <c r="QDK42" s="420"/>
      <c r="QDL42" s="420"/>
      <c r="QDM42" s="420"/>
      <c r="QDN42" s="420"/>
      <c r="QDO42" s="420"/>
      <c r="QDP42" s="420"/>
      <c r="QDQ42" s="420"/>
      <c r="QDR42" s="420"/>
      <c r="QDS42" s="420"/>
      <c r="QDT42" s="420"/>
      <c r="QDU42" s="420"/>
      <c r="QDV42" s="420"/>
      <c r="QDW42" s="420"/>
      <c r="QDX42" s="420"/>
      <c r="QDY42" s="420"/>
      <c r="QDZ42" s="420"/>
      <c r="QEA42" s="420"/>
      <c r="QEB42" s="420"/>
      <c r="QEC42" s="420"/>
      <c r="QED42" s="420"/>
      <c r="QEE42" s="420"/>
      <c r="QEF42" s="420"/>
      <c r="QEG42" s="420"/>
      <c r="QEH42" s="420"/>
      <c r="QEI42" s="420"/>
      <c r="QEJ42" s="420"/>
      <c r="QEK42" s="420"/>
      <c r="QEL42" s="420"/>
      <c r="QEM42" s="420"/>
      <c r="QEN42" s="420"/>
      <c r="QEO42" s="420"/>
      <c r="QEP42" s="420"/>
      <c r="QEQ42" s="420"/>
      <c r="QER42" s="420"/>
      <c r="QES42" s="420"/>
      <c r="QET42" s="420"/>
      <c r="QEU42" s="420"/>
      <c r="QEV42" s="420"/>
      <c r="QEW42" s="420"/>
      <c r="QEX42" s="420"/>
      <c r="QEY42" s="420"/>
      <c r="QEZ42" s="420"/>
      <c r="QFA42" s="420"/>
      <c r="QFB42" s="420"/>
      <c r="QFC42" s="420"/>
      <c r="QFD42" s="420"/>
      <c r="QFE42" s="420"/>
      <c r="QFF42" s="420"/>
      <c r="QFG42" s="420"/>
      <c r="QFH42" s="420"/>
      <c r="QFI42" s="420"/>
      <c r="QFJ42" s="420"/>
      <c r="QFK42" s="420"/>
      <c r="QFL42" s="420"/>
      <c r="QFM42" s="420"/>
      <c r="QFN42" s="420"/>
      <c r="QFO42" s="420"/>
      <c r="QFP42" s="420"/>
      <c r="QFQ42" s="420"/>
      <c r="QFR42" s="420"/>
      <c r="QFS42" s="420"/>
      <c r="QFT42" s="420"/>
      <c r="QFU42" s="420"/>
      <c r="QFV42" s="420"/>
      <c r="QFW42" s="420"/>
      <c r="QFX42" s="420"/>
      <c r="QFY42" s="420"/>
      <c r="QFZ42" s="420"/>
      <c r="QGA42" s="420"/>
      <c r="QGB42" s="420"/>
      <c r="QGC42" s="420"/>
      <c r="QGD42" s="420"/>
      <c r="QGE42" s="420"/>
      <c r="QGF42" s="420"/>
      <c r="QGG42" s="420"/>
      <c r="QGH42" s="420"/>
      <c r="QGI42" s="420"/>
      <c r="QGJ42" s="420"/>
      <c r="QGK42" s="420"/>
      <c r="QGL42" s="420"/>
      <c r="QGM42" s="420"/>
      <c r="QGN42" s="420"/>
      <c r="QGO42" s="420"/>
      <c r="QGP42" s="420"/>
      <c r="QGQ42" s="420"/>
      <c r="QGR42" s="420"/>
      <c r="QGS42" s="420"/>
      <c r="QGT42" s="420"/>
      <c r="QGU42" s="420"/>
      <c r="QGV42" s="420"/>
      <c r="QGW42" s="420"/>
      <c r="QGX42" s="420"/>
      <c r="QGY42" s="420"/>
      <c r="QGZ42" s="420"/>
      <c r="QHA42" s="420"/>
      <c r="QHB42" s="420"/>
      <c r="QHC42" s="420"/>
      <c r="QHD42" s="420"/>
      <c r="QHE42" s="420"/>
      <c r="QHF42" s="420"/>
      <c r="QHG42" s="420"/>
      <c r="QHH42" s="420"/>
      <c r="QHI42" s="420"/>
      <c r="QHJ42" s="420"/>
      <c r="QHK42" s="420"/>
      <c r="QHL42" s="420"/>
      <c r="QHM42" s="420"/>
      <c r="QHN42" s="420"/>
      <c r="QHO42" s="420"/>
      <c r="QHP42" s="420"/>
      <c r="QHQ42" s="420"/>
      <c r="QHR42" s="420"/>
      <c r="QHS42" s="420"/>
      <c r="QHT42" s="420"/>
      <c r="QHU42" s="420"/>
      <c r="QHV42" s="420"/>
      <c r="QHW42" s="420"/>
      <c r="QHX42" s="420"/>
      <c r="QHY42" s="420"/>
      <c r="QHZ42" s="420"/>
      <c r="QIA42" s="420"/>
      <c r="QIB42" s="420"/>
      <c r="QIC42" s="420"/>
      <c r="QID42" s="420"/>
      <c r="QIE42" s="420"/>
      <c r="QIF42" s="420"/>
      <c r="QIG42" s="420"/>
      <c r="QIH42" s="420"/>
      <c r="QII42" s="420"/>
      <c r="QIJ42" s="420"/>
      <c r="QIK42" s="420"/>
      <c r="QIL42" s="420"/>
      <c r="QIM42" s="420"/>
      <c r="QIN42" s="420"/>
      <c r="QIO42" s="420"/>
      <c r="QIP42" s="420"/>
      <c r="QIQ42" s="420"/>
      <c r="QIR42" s="420"/>
      <c r="QIS42" s="420"/>
      <c r="QIT42" s="420"/>
      <c r="QIU42" s="420"/>
      <c r="QIV42" s="420"/>
      <c r="QIW42" s="420"/>
      <c r="QIX42" s="420"/>
      <c r="QIY42" s="420"/>
      <c r="QIZ42" s="420"/>
      <c r="QJA42" s="420"/>
      <c r="QJB42" s="420"/>
      <c r="QJC42" s="420"/>
      <c r="QJD42" s="420"/>
      <c r="QJE42" s="420"/>
      <c r="QJF42" s="420"/>
      <c r="QJG42" s="420"/>
      <c r="QJH42" s="420"/>
      <c r="QJI42" s="420"/>
      <c r="QJJ42" s="420"/>
      <c r="QJK42" s="420"/>
      <c r="QJL42" s="420"/>
      <c r="QJM42" s="420"/>
      <c r="QJN42" s="420"/>
      <c r="QJO42" s="420"/>
      <c r="QJP42" s="420"/>
      <c r="QJQ42" s="420"/>
      <c r="QJR42" s="420"/>
      <c r="QJS42" s="420"/>
      <c r="QJT42" s="420"/>
      <c r="QJU42" s="420"/>
      <c r="QJV42" s="420"/>
      <c r="QJW42" s="420"/>
      <c r="QJX42" s="420"/>
      <c r="QJY42" s="420"/>
      <c r="QJZ42" s="420"/>
      <c r="QKA42" s="420"/>
      <c r="QKB42" s="420"/>
      <c r="QKC42" s="420"/>
      <c r="QKD42" s="420"/>
      <c r="QKE42" s="420"/>
      <c r="QKF42" s="420"/>
      <c r="QKG42" s="420"/>
      <c r="QKH42" s="420"/>
      <c r="QKI42" s="420"/>
      <c r="QKJ42" s="420"/>
      <c r="QKK42" s="420"/>
      <c r="QKL42" s="420"/>
      <c r="QKM42" s="420"/>
      <c r="QKN42" s="420"/>
      <c r="QKO42" s="420"/>
      <c r="QKP42" s="420"/>
      <c r="QKQ42" s="420"/>
      <c r="QKR42" s="420"/>
      <c r="QKS42" s="420"/>
      <c r="QKT42" s="420"/>
      <c r="QKU42" s="420"/>
      <c r="QKV42" s="420"/>
      <c r="QKW42" s="420"/>
      <c r="QKX42" s="420"/>
      <c r="QKY42" s="420"/>
      <c r="QKZ42" s="420"/>
      <c r="QLA42" s="420"/>
      <c r="QLB42" s="420"/>
      <c r="QLC42" s="420"/>
      <c r="QLD42" s="420"/>
      <c r="QLE42" s="420"/>
      <c r="QLF42" s="420"/>
      <c r="QLG42" s="420"/>
      <c r="QLH42" s="420"/>
      <c r="QLI42" s="420"/>
      <c r="QLJ42" s="420"/>
      <c r="QLK42" s="420"/>
      <c r="QLL42" s="420"/>
      <c r="QLM42" s="420"/>
      <c r="QLN42" s="420"/>
      <c r="QLO42" s="420"/>
      <c r="QLP42" s="420"/>
      <c r="QLQ42" s="420"/>
      <c r="QLR42" s="420"/>
      <c r="QLS42" s="420"/>
      <c r="QLT42" s="420"/>
      <c r="QLU42" s="420"/>
      <c r="QLV42" s="420"/>
      <c r="QLW42" s="420"/>
      <c r="QLX42" s="420"/>
      <c r="QLY42" s="420"/>
      <c r="QLZ42" s="420"/>
      <c r="QMA42" s="420"/>
      <c r="QMB42" s="420"/>
      <c r="QMC42" s="420"/>
      <c r="QMD42" s="420"/>
      <c r="QME42" s="420"/>
      <c r="QMF42" s="420"/>
      <c r="QMG42" s="420"/>
      <c r="QMH42" s="420"/>
      <c r="QMI42" s="420"/>
      <c r="QMJ42" s="420"/>
      <c r="QMK42" s="420"/>
      <c r="QML42" s="420"/>
      <c r="QMM42" s="420"/>
      <c r="QMN42" s="420"/>
      <c r="QMO42" s="420"/>
      <c r="QMP42" s="420"/>
      <c r="QMQ42" s="420"/>
      <c r="QMR42" s="420"/>
      <c r="QMS42" s="420"/>
      <c r="QMT42" s="420"/>
      <c r="QMU42" s="420"/>
      <c r="QMV42" s="420"/>
      <c r="QMW42" s="420"/>
      <c r="QMX42" s="420"/>
      <c r="QMY42" s="420"/>
      <c r="QMZ42" s="420"/>
      <c r="QNA42" s="420"/>
      <c r="QNB42" s="420"/>
      <c r="QNC42" s="420"/>
      <c r="QND42" s="420"/>
      <c r="QNE42" s="420"/>
      <c r="QNF42" s="420"/>
      <c r="QNG42" s="420"/>
      <c r="QNH42" s="420"/>
      <c r="QNI42" s="420"/>
      <c r="QNJ42" s="420"/>
      <c r="QNK42" s="420"/>
      <c r="QNL42" s="420"/>
      <c r="QNM42" s="420"/>
      <c r="QNN42" s="420"/>
      <c r="QNO42" s="420"/>
      <c r="QNP42" s="420"/>
      <c r="QNQ42" s="420"/>
      <c r="QNR42" s="420"/>
      <c r="QNS42" s="420"/>
      <c r="QNT42" s="420"/>
      <c r="QNU42" s="420"/>
      <c r="QNV42" s="420"/>
      <c r="QNW42" s="420"/>
      <c r="QNX42" s="420"/>
      <c r="QNY42" s="420"/>
      <c r="QNZ42" s="420"/>
      <c r="QOA42" s="420"/>
      <c r="QOB42" s="420"/>
      <c r="QOC42" s="420"/>
      <c r="QOD42" s="420"/>
      <c r="QOE42" s="420"/>
      <c r="QOF42" s="420"/>
      <c r="QOG42" s="420"/>
      <c r="QOH42" s="420"/>
      <c r="QOI42" s="420"/>
      <c r="QOJ42" s="420"/>
      <c r="QOK42" s="420"/>
      <c r="QOL42" s="420"/>
      <c r="QOM42" s="420"/>
      <c r="QON42" s="420"/>
      <c r="QOO42" s="420"/>
      <c r="QOP42" s="420"/>
      <c r="QOQ42" s="420"/>
      <c r="QOR42" s="420"/>
      <c r="QOS42" s="420"/>
      <c r="QOT42" s="420"/>
      <c r="QOU42" s="420"/>
      <c r="QOV42" s="420"/>
      <c r="QOW42" s="420"/>
      <c r="QOX42" s="420"/>
      <c r="QOY42" s="420"/>
      <c r="QOZ42" s="420"/>
      <c r="QPA42" s="420"/>
      <c r="QPB42" s="420"/>
      <c r="QPC42" s="420"/>
      <c r="QPD42" s="420"/>
      <c r="QPE42" s="420"/>
      <c r="QPF42" s="420"/>
      <c r="QPG42" s="420"/>
      <c r="QPH42" s="420"/>
      <c r="QPI42" s="420"/>
      <c r="QPJ42" s="420"/>
      <c r="QPK42" s="420"/>
      <c r="QPL42" s="420"/>
      <c r="QPM42" s="420"/>
      <c r="QPN42" s="420"/>
      <c r="QPO42" s="420"/>
      <c r="QPP42" s="420"/>
      <c r="QPQ42" s="420"/>
      <c r="QPR42" s="420"/>
      <c r="QPS42" s="420"/>
      <c r="QPT42" s="420"/>
      <c r="QPU42" s="420"/>
      <c r="QPV42" s="420"/>
      <c r="QPW42" s="420"/>
      <c r="QPX42" s="420"/>
      <c r="QPY42" s="420"/>
      <c r="QPZ42" s="420"/>
      <c r="QQA42" s="420"/>
      <c r="QQB42" s="420"/>
      <c r="QQC42" s="420"/>
      <c r="QQD42" s="420"/>
      <c r="QQE42" s="420"/>
      <c r="QQF42" s="420"/>
      <c r="QQG42" s="420"/>
      <c r="QQH42" s="420"/>
      <c r="QQI42" s="420"/>
      <c r="QQJ42" s="420"/>
      <c r="QQK42" s="420"/>
      <c r="QQL42" s="420"/>
      <c r="QQM42" s="420"/>
      <c r="QQN42" s="420"/>
      <c r="QQO42" s="420"/>
      <c r="QQP42" s="420"/>
      <c r="QQQ42" s="420"/>
      <c r="QQR42" s="420"/>
      <c r="QQS42" s="420"/>
      <c r="QQT42" s="420"/>
      <c r="QQU42" s="420"/>
      <c r="QQV42" s="420"/>
      <c r="QQW42" s="420"/>
      <c r="QQX42" s="420"/>
      <c r="QQY42" s="420"/>
      <c r="QQZ42" s="420"/>
      <c r="QRA42" s="420"/>
      <c r="QRB42" s="420"/>
      <c r="QRC42" s="420"/>
      <c r="QRD42" s="420"/>
      <c r="QRE42" s="420"/>
      <c r="QRF42" s="420"/>
      <c r="QRG42" s="420"/>
      <c r="QRH42" s="420"/>
      <c r="QRI42" s="420"/>
      <c r="QRJ42" s="420"/>
      <c r="QRK42" s="420"/>
      <c r="QRL42" s="420"/>
      <c r="QRM42" s="420"/>
      <c r="QRN42" s="420"/>
      <c r="QRO42" s="420"/>
      <c r="QRP42" s="420"/>
      <c r="QRQ42" s="420"/>
      <c r="QRR42" s="420"/>
      <c r="QRS42" s="420"/>
      <c r="QRT42" s="420"/>
      <c r="QRU42" s="420"/>
      <c r="QRV42" s="420"/>
      <c r="QRW42" s="420"/>
      <c r="QRX42" s="420"/>
      <c r="QRY42" s="420"/>
      <c r="QRZ42" s="420"/>
      <c r="QSA42" s="420"/>
      <c r="QSB42" s="420"/>
      <c r="QSC42" s="420"/>
      <c r="QSD42" s="420"/>
      <c r="QSE42" s="420"/>
      <c r="QSF42" s="420"/>
      <c r="QSG42" s="420"/>
      <c r="QSH42" s="420"/>
      <c r="QSI42" s="420"/>
      <c r="QSJ42" s="420"/>
      <c r="QSK42" s="420"/>
      <c r="QSL42" s="420"/>
      <c r="QSM42" s="420"/>
      <c r="QSN42" s="420"/>
      <c r="QSO42" s="420"/>
      <c r="QSP42" s="420"/>
      <c r="QSQ42" s="420"/>
      <c r="QSR42" s="420"/>
      <c r="QSS42" s="420"/>
      <c r="QST42" s="420"/>
      <c r="QSU42" s="420"/>
      <c r="QSV42" s="420"/>
      <c r="QSW42" s="420"/>
      <c r="QSX42" s="420"/>
      <c r="QSY42" s="420"/>
      <c r="QSZ42" s="420"/>
      <c r="QTA42" s="420"/>
      <c r="QTB42" s="420"/>
      <c r="QTC42" s="420"/>
      <c r="QTD42" s="420"/>
      <c r="QTE42" s="420"/>
      <c r="QTF42" s="420"/>
      <c r="QTG42" s="420"/>
      <c r="QTH42" s="420"/>
      <c r="QTI42" s="420"/>
      <c r="QTJ42" s="420"/>
      <c r="QTK42" s="420"/>
      <c r="QTL42" s="420"/>
      <c r="QTM42" s="420"/>
      <c r="QTN42" s="420"/>
      <c r="QTO42" s="420"/>
      <c r="QTP42" s="420"/>
      <c r="QTQ42" s="420"/>
      <c r="QTR42" s="420"/>
      <c r="QTS42" s="420"/>
      <c r="QTT42" s="420"/>
      <c r="QTU42" s="420"/>
      <c r="QTV42" s="420"/>
      <c r="QTW42" s="420"/>
      <c r="QTX42" s="420"/>
      <c r="QTY42" s="420"/>
      <c r="QTZ42" s="420"/>
      <c r="QUA42" s="420"/>
      <c r="QUB42" s="420"/>
      <c r="QUC42" s="420"/>
      <c r="QUD42" s="420"/>
      <c r="QUE42" s="420"/>
      <c r="QUF42" s="420"/>
      <c r="QUG42" s="420"/>
      <c r="QUH42" s="420"/>
      <c r="QUI42" s="420"/>
      <c r="QUJ42" s="420"/>
      <c r="QUK42" s="420"/>
      <c r="QUL42" s="420"/>
      <c r="QUM42" s="420"/>
      <c r="QUN42" s="420"/>
      <c r="QUO42" s="420"/>
      <c r="QUP42" s="420"/>
      <c r="QUQ42" s="420"/>
      <c r="QUR42" s="420"/>
      <c r="QUS42" s="420"/>
      <c r="QUT42" s="420"/>
      <c r="QUU42" s="420"/>
      <c r="QUV42" s="420"/>
      <c r="QUW42" s="420"/>
      <c r="QUX42" s="420"/>
      <c r="QUY42" s="420"/>
      <c r="QUZ42" s="420"/>
      <c r="QVA42" s="420"/>
      <c r="QVB42" s="420"/>
      <c r="QVC42" s="420"/>
      <c r="QVD42" s="420"/>
      <c r="QVE42" s="420"/>
      <c r="QVF42" s="420"/>
      <c r="QVG42" s="420"/>
      <c r="QVH42" s="420"/>
      <c r="QVI42" s="420"/>
      <c r="QVJ42" s="420"/>
      <c r="QVK42" s="420"/>
      <c r="QVL42" s="420"/>
      <c r="QVM42" s="420"/>
      <c r="QVN42" s="420"/>
      <c r="QVO42" s="420"/>
      <c r="QVP42" s="420"/>
      <c r="QVQ42" s="420"/>
      <c r="QVR42" s="420"/>
      <c r="QVS42" s="420"/>
      <c r="QVT42" s="420"/>
      <c r="QVU42" s="420"/>
      <c r="QVV42" s="420"/>
      <c r="QVW42" s="420"/>
      <c r="QVX42" s="420"/>
      <c r="QVY42" s="420"/>
      <c r="QVZ42" s="420"/>
      <c r="QWA42" s="420"/>
      <c r="QWB42" s="420"/>
      <c r="QWC42" s="420"/>
      <c r="QWD42" s="420"/>
      <c r="QWE42" s="420"/>
      <c r="QWF42" s="420"/>
      <c r="QWG42" s="420"/>
      <c r="QWH42" s="420"/>
      <c r="QWI42" s="420"/>
      <c r="QWJ42" s="420"/>
      <c r="QWK42" s="420"/>
      <c r="QWL42" s="420"/>
      <c r="QWM42" s="420"/>
      <c r="QWN42" s="420"/>
      <c r="QWO42" s="420"/>
      <c r="QWP42" s="420"/>
      <c r="QWQ42" s="420"/>
      <c r="QWR42" s="420"/>
      <c r="QWS42" s="420"/>
      <c r="QWT42" s="420"/>
      <c r="QWU42" s="420"/>
      <c r="QWV42" s="420"/>
      <c r="QWW42" s="420"/>
      <c r="QWX42" s="420"/>
      <c r="QWY42" s="420"/>
      <c r="QWZ42" s="420"/>
      <c r="QXA42" s="420"/>
      <c r="QXB42" s="420"/>
      <c r="QXC42" s="420"/>
      <c r="QXD42" s="420"/>
      <c r="QXE42" s="420"/>
      <c r="QXF42" s="420"/>
      <c r="QXG42" s="420"/>
      <c r="QXH42" s="420"/>
      <c r="QXI42" s="420"/>
      <c r="QXJ42" s="420"/>
      <c r="QXK42" s="420"/>
      <c r="QXL42" s="420"/>
      <c r="QXM42" s="420"/>
      <c r="QXN42" s="420"/>
      <c r="QXO42" s="420"/>
      <c r="QXP42" s="420"/>
      <c r="QXQ42" s="420"/>
      <c r="QXR42" s="420"/>
      <c r="QXS42" s="420"/>
      <c r="QXT42" s="420"/>
      <c r="QXU42" s="420"/>
      <c r="QXV42" s="420"/>
      <c r="QXW42" s="420"/>
      <c r="QXX42" s="420"/>
      <c r="QXY42" s="420"/>
      <c r="QXZ42" s="420"/>
      <c r="QYA42" s="420"/>
      <c r="QYB42" s="420"/>
      <c r="QYC42" s="420"/>
      <c r="QYD42" s="420"/>
      <c r="QYE42" s="420"/>
      <c r="QYF42" s="420"/>
      <c r="QYG42" s="420"/>
      <c r="QYH42" s="420"/>
      <c r="QYI42" s="420"/>
      <c r="QYJ42" s="420"/>
      <c r="QYK42" s="420"/>
      <c r="QYL42" s="420"/>
      <c r="QYM42" s="420"/>
      <c r="QYN42" s="420"/>
      <c r="QYO42" s="420"/>
      <c r="QYP42" s="420"/>
      <c r="QYQ42" s="420"/>
      <c r="QYR42" s="420"/>
      <c r="QYS42" s="420"/>
      <c r="QYT42" s="420"/>
      <c r="QYU42" s="420"/>
      <c r="QYV42" s="420"/>
      <c r="QYW42" s="420"/>
      <c r="QYX42" s="420"/>
      <c r="QYY42" s="420"/>
      <c r="QYZ42" s="420"/>
      <c r="QZA42" s="420"/>
      <c r="QZB42" s="420"/>
      <c r="QZC42" s="420"/>
      <c r="QZD42" s="420"/>
      <c r="QZE42" s="420"/>
      <c r="QZF42" s="420"/>
      <c r="QZG42" s="420"/>
      <c r="QZH42" s="420"/>
      <c r="QZI42" s="420"/>
      <c r="QZJ42" s="420"/>
      <c r="QZK42" s="420"/>
      <c r="QZL42" s="420"/>
      <c r="QZM42" s="420"/>
      <c r="QZN42" s="420"/>
      <c r="QZO42" s="420"/>
      <c r="QZP42" s="420"/>
      <c r="QZQ42" s="420"/>
      <c r="QZR42" s="420"/>
      <c r="QZS42" s="420"/>
      <c r="QZT42" s="420"/>
      <c r="QZU42" s="420"/>
      <c r="QZV42" s="420"/>
      <c r="QZW42" s="420"/>
      <c r="QZX42" s="420"/>
      <c r="QZY42" s="420"/>
      <c r="QZZ42" s="420"/>
      <c r="RAA42" s="420"/>
      <c r="RAB42" s="420"/>
      <c r="RAC42" s="420"/>
      <c r="RAD42" s="420"/>
      <c r="RAE42" s="420"/>
      <c r="RAF42" s="420"/>
      <c r="RAG42" s="420"/>
      <c r="RAH42" s="420"/>
      <c r="RAI42" s="420"/>
      <c r="RAJ42" s="420"/>
      <c r="RAK42" s="420"/>
      <c r="RAL42" s="420"/>
      <c r="RAM42" s="420"/>
      <c r="RAN42" s="420"/>
      <c r="RAO42" s="420"/>
      <c r="RAP42" s="420"/>
      <c r="RAQ42" s="420"/>
      <c r="RAR42" s="420"/>
      <c r="RAS42" s="420"/>
      <c r="RAT42" s="420"/>
      <c r="RAU42" s="420"/>
      <c r="RAV42" s="420"/>
      <c r="RAW42" s="420"/>
      <c r="RAX42" s="420"/>
      <c r="RAY42" s="420"/>
      <c r="RAZ42" s="420"/>
      <c r="RBA42" s="420"/>
      <c r="RBB42" s="420"/>
      <c r="RBC42" s="420"/>
      <c r="RBD42" s="420"/>
      <c r="RBE42" s="420"/>
      <c r="RBF42" s="420"/>
      <c r="RBG42" s="420"/>
      <c r="RBH42" s="420"/>
      <c r="RBI42" s="420"/>
      <c r="RBJ42" s="420"/>
      <c r="RBK42" s="420"/>
      <c r="RBL42" s="420"/>
      <c r="RBM42" s="420"/>
      <c r="RBN42" s="420"/>
      <c r="RBO42" s="420"/>
      <c r="RBP42" s="420"/>
      <c r="RBQ42" s="420"/>
      <c r="RBR42" s="420"/>
      <c r="RBS42" s="420"/>
      <c r="RBT42" s="420"/>
      <c r="RBU42" s="420"/>
      <c r="RBV42" s="420"/>
      <c r="RBW42" s="420"/>
      <c r="RBX42" s="420"/>
      <c r="RBY42" s="420"/>
      <c r="RBZ42" s="420"/>
      <c r="RCA42" s="420"/>
      <c r="RCB42" s="420"/>
      <c r="RCC42" s="420"/>
      <c r="RCD42" s="420"/>
      <c r="RCE42" s="420"/>
      <c r="RCF42" s="420"/>
      <c r="RCG42" s="420"/>
      <c r="RCH42" s="420"/>
      <c r="RCI42" s="420"/>
      <c r="RCJ42" s="420"/>
      <c r="RCK42" s="420"/>
      <c r="RCL42" s="420"/>
      <c r="RCM42" s="420"/>
      <c r="RCN42" s="420"/>
      <c r="RCO42" s="420"/>
      <c r="RCP42" s="420"/>
      <c r="RCQ42" s="420"/>
      <c r="RCR42" s="420"/>
      <c r="RCS42" s="420"/>
      <c r="RCT42" s="420"/>
      <c r="RCU42" s="420"/>
      <c r="RCV42" s="420"/>
      <c r="RCW42" s="420"/>
      <c r="RCX42" s="420"/>
      <c r="RCY42" s="420"/>
      <c r="RCZ42" s="420"/>
      <c r="RDA42" s="420"/>
      <c r="RDB42" s="420"/>
      <c r="RDC42" s="420"/>
      <c r="RDD42" s="420"/>
      <c r="RDE42" s="420"/>
      <c r="RDF42" s="420"/>
      <c r="RDG42" s="420"/>
      <c r="RDH42" s="420"/>
      <c r="RDI42" s="420"/>
      <c r="RDJ42" s="420"/>
      <c r="RDK42" s="420"/>
      <c r="RDL42" s="420"/>
      <c r="RDM42" s="420"/>
      <c r="RDN42" s="420"/>
      <c r="RDO42" s="420"/>
      <c r="RDP42" s="420"/>
      <c r="RDQ42" s="420"/>
      <c r="RDR42" s="420"/>
      <c r="RDS42" s="420"/>
      <c r="RDT42" s="420"/>
      <c r="RDU42" s="420"/>
      <c r="RDV42" s="420"/>
      <c r="RDW42" s="420"/>
      <c r="RDX42" s="420"/>
      <c r="RDY42" s="420"/>
      <c r="RDZ42" s="420"/>
      <c r="REA42" s="420"/>
      <c r="REB42" s="420"/>
      <c r="REC42" s="420"/>
      <c r="RED42" s="420"/>
      <c r="REE42" s="420"/>
      <c r="REF42" s="420"/>
      <c r="REG42" s="420"/>
      <c r="REH42" s="420"/>
      <c r="REI42" s="420"/>
      <c r="REJ42" s="420"/>
      <c r="REK42" s="420"/>
      <c r="REL42" s="420"/>
      <c r="REM42" s="420"/>
      <c r="REN42" s="420"/>
      <c r="REO42" s="420"/>
      <c r="REP42" s="420"/>
      <c r="REQ42" s="420"/>
      <c r="RER42" s="420"/>
      <c r="RES42" s="420"/>
      <c r="RET42" s="420"/>
      <c r="REU42" s="420"/>
      <c r="REV42" s="420"/>
      <c r="REW42" s="420"/>
      <c r="REX42" s="420"/>
      <c r="REY42" s="420"/>
      <c r="REZ42" s="420"/>
      <c r="RFA42" s="420"/>
      <c r="RFB42" s="420"/>
      <c r="RFC42" s="420"/>
      <c r="RFD42" s="420"/>
      <c r="RFE42" s="420"/>
      <c r="RFF42" s="420"/>
      <c r="RFG42" s="420"/>
      <c r="RFH42" s="420"/>
      <c r="RFI42" s="420"/>
      <c r="RFJ42" s="420"/>
      <c r="RFK42" s="420"/>
      <c r="RFL42" s="420"/>
      <c r="RFM42" s="420"/>
      <c r="RFN42" s="420"/>
      <c r="RFO42" s="420"/>
      <c r="RFP42" s="420"/>
      <c r="RFQ42" s="420"/>
      <c r="RFR42" s="420"/>
      <c r="RFS42" s="420"/>
      <c r="RFT42" s="420"/>
      <c r="RFU42" s="420"/>
      <c r="RFV42" s="420"/>
      <c r="RFW42" s="420"/>
      <c r="RFX42" s="420"/>
      <c r="RFY42" s="420"/>
      <c r="RFZ42" s="420"/>
      <c r="RGA42" s="420"/>
      <c r="RGB42" s="420"/>
      <c r="RGC42" s="420"/>
      <c r="RGD42" s="420"/>
      <c r="RGE42" s="420"/>
      <c r="RGF42" s="420"/>
      <c r="RGG42" s="420"/>
      <c r="RGH42" s="420"/>
      <c r="RGI42" s="420"/>
      <c r="RGJ42" s="420"/>
      <c r="RGK42" s="420"/>
      <c r="RGL42" s="420"/>
      <c r="RGM42" s="420"/>
      <c r="RGN42" s="420"/>
      <c r="RGO42" s="420"/>
      <c r="RGP42" s="420"/>
      <c r="RGQ42" s="420"/>
      <c r="RGR42" s="420"/>
      <c r="RGS42" s="420"/>
      <c r="RGT42" s="420"/>
      <c r="RGU42" s="420"/>
      <c r="RGV42" s="420"/>
      <c r="RGW42" s="420"/>
      <c r="RGX42" s="420"/>
      <c r="RGY42" s="420"/>
      <c r="RGZ42" s="420"/>
      <c r="RHA42" s="420"/>
      <c r="RHB42" s="420"/>
      <c r="RHC42" s="420"/>
      <c r="RHD42" s="420"/>
      <c r="RHE42" s="420"/>
      <c r="RHF42" s="420"/>
      <c r="RHG42" s="420"/>
      <c r="RHH42" s="420"/>
      <c r="RHI42" s="420"/>
      <c r="RHJ42" s="420"/>
      <c r="RHK42" s="420"/>
      <c r="RHL42" s="420"/>
      <c r="RHM42" s="420"/>
      <c r="RHN42" s="420"/>
      <c r="RHO42" s="420"/>
      <c r="RHP42" s="420"/>
      <c r="RHQ42" s="420"/>
      <c r="RHR42" s="420"/>
      <c r="RHS42" s="420"/>
      <c r="RHT42" s="420"/>
      <c r="RHU42" s="420"/>
      <c r="RHV42" s="420"/>
      <c r="RHW42" s="420"/>
      <c r="RHX42" s="420"/>
      <c r="RHY42" s="420"/>
      <c r="RHZ42" s="420"/>
      <c r="RIA42" s="420"/>
      <c r="RIB42" s="420"/>
      <c r="RIC42" s="420"/>
      <c r="RID42" s="420"/>
      <c r="RIE42" s="420"/>
      <c r="RIF42" s="420"/>
      <c r="RIG42" s="420"/>
      <c r="RIH42" s="420"/>
      <c r="RII42" s="420"/>
      <c r="RIJ42" s="420"/>
      <c r="RIK42" s="420"/>
      <c r="RIL42" s="420"/>
      <c r="RIM42" s="420"/>
      <c r="RIN42" s="420"/>
      <c r="RIO42" s="420"/>
      <c r="RIP42" s="420"/>
      <c r="RIQ42" s="420"/>
      <c r="RIR42" s="420"/>
      <c r="RIS42" s="420"/>
      <c r="RIT42" s="420"/>
      <c r="RIU42" s="420"/>
      <c r="RIV42" s="420"/>
      <c r="RIW42" s="420"/>
      <c r="RIX42" s="420"/>
      <c r="RIY42" s="420"/>
      <c r="RIZ42" s="420"/>
      <c r="RJA42" s="420"/>
      <c r="RJB42" s="420"/>
      <c r="RJC42" s="420"/>
      <c r="RJD42" s="420"/>
      <c r="RJE42" s="420"/>
      <c r="RJF42" s="420"/>
      <c r="RJG42" s="420"/>
      <c r="RJH42" s="420"/>
      <c r="RJI42" s="420"/>
      <c r="RJJ42" s="420"/>
      <c r="RJK42" s="420"/>
      <c r="RJL42" s="420"/>
      <c r="RJM42" s="420"/>
      <c r="RJN42" s="420"/>
      <c r="RJO42" s="420"/>
      <c r="RJP42" s="420"/>
      <c r="RJQ42" s="420"/>
      <c r="RJR42" s="420"/>
      <c r="RJS42" s="420"/>
      <c r="RJT42" s="420"/>
      <c r="RJU42" s="420"/>
      <c r="RJV42" s="420"/>
      <c r="RJW42" s="420"/>
      <c r="RJX42" s="420"/>
      <c r="RJY42" s="420"/>
      <c r="RJZ42" s="420"/>
      <c r="RKA42" s="420"/>
      <c r="RKB42" s="420"/>
      <c r="RKC42" s="420"/>
      <c r="RKD42" s="420"/>
      <c r="RKE42" s="420"/>
      <c r="RKF42" s="420"/>
      <c r="RKG42" s="420"/>
      <c r="RKH42" s="420"/>
      <c r="RKI42" s="420"/>
      <c r="RKJ42" s="420"/>
      <c r="RKK42" s="420"/>
      <c r="RKL42" s="420"/>
      <c r="RKM42" s="420"/>
      <c r="RKN42" s="420"/>
      <c r="RKO42" s="420"/>
      <c r="RKP42" s="420"/>
      <c r="RKQ42" s="420"/>
      <c r="RKR42" s="420"/>
      <c r="RKS42" s="420"/>
      <c r="RKT42" s="420"/>
      <c r="RKU42" s="420"/>
      <c r="RKV42" s="420"/>
      <c r="RKW42" s="420"/>
      <c r="RKX42" s="420"/>
      <c r="RKY42" s="420"/>
      <c r="RKZ42" s="420"/>
      <c r="RLA42" s="420"/>
      <c r="RLB42" s="420"/>
      <c r="RLC42" s="420"/>
      <c r="RLD42" s="420"/>
      <c r="RLE42" s="420"/>
      <c r="RLF42" s="420"/>
      <c r="RLG42" s="420"/>
      <c r="RLH42" s="420"/>
      <c r="RLI42" s="420"/>
      <c r="RLJ42" s="420"/>
      <c r="RLK42" s="420"/>
      <c r="RLL42" s="420"/>
      <c r="RLM42" s="420"/>
      <c r="RLN42" s="420"/>
      <c r="RLO42" s="420"/>
      <c r="RLP42" s="420"/>
      <c r="RLQ42" s="420"/>
      <c r="RLR42" s="420"/>
      <c r="RLS42" s="420"/>
      <c r="RLT42" s="420"/>
      <c r="RLU42" s="420"/>
      <c r="RLV42" s="420"/>
      <c r="RLW42" s="420"/>
      <c r="RLX42" s="420"/>
      <c r="RLY42" s="420"/>
      <c r="RLZ42" s="420"/>
      <c r="RMA42" s="420"/>
      <c r="RMB42" s="420"/>
      <c r="RMC42" s="420"/>
      <c r="RMD42" s="420"/>
      <c r="RME42" s="420"/>
      <c r="RMF42" s="420"/>
      <c r="RMG42" s="420"/>
      <c r="RMH42" s="420"/>
      <c r="RMI42" s="420"/>
      <c r="RMJ42" s="420"/>
      <c r="RMK42" s="420"/>
      <c r="RML42" s="420"/>
      <c r="RMM42" s="420"/>
      <c r="RMN42" s="420"/>
      <c r="RMO42" s="420"/>
      <c r="RMP42" s="420"/>
      <c r="RMQ42" s="420"/>
      <c r="RMR42" s="420"/>
      <c r="RMS42" s="420"/>
      <c r="RMT42" s="420"/>
      <c r="RMU42" s="420"/>
      <c r="RMV42" s="420"/>
      <c r="RMW42" s="420"/>
      <c r="RMX42" s="420"/>
      <c r="RMY42" s="420"/>
      <c r="RMZ42" s="420"/>
      <c r="RNA42" s="420"/>
      <c r="RNB42" s="420"/>
      <c r="RNC42" s="420"/>
      <c r="RND42" s="420"/>
      <c r="RNE42" s="420"/>
      <c r="RNF42" s="420"/>
      <c r="RNG42" s="420"/>
      <c r="RNH42" s="420"/>
      <c r="RNI42" s="420"/>
      <c r="RNJ42" s="420"/>
      <c r="RNK42" s="420"/>
      <c r="RNL42" s="420"/>
      <c r="RNM42" s="420"/>
      <c r="RNN42" s="420"/>
      <c r="RNO42" s="420"/>
      <c r="RNP42" s="420"/>
      <c r="RNQ42" s="420"/>
      <c r="RNR42" s="420"/>
      <c r="RNS42" s="420"/>
      <c r="RNT42" s="420"/>
      <c r="RNU42" s="420"/>
      <c r="RNV42" s="420"/>
      <c r="RNW42" s="420"/>
      <c r="RNX42" s="420"/>
      <c r="RNY42" s="420"/>
      <c r="RNZ42" s="420"/>
      <c r="ROA42" s="420"/>
      <c r="ROB42" s="420"/>
      <c r="ROC42" s="420"/>
      <c r="ROD42" s="420"/>
      <c r="ROE42" s="420"/>
      <c r="ROF42" s="420"/>
      <c r="ROG42" s="420"/>
      <c r="ROH42" s="420"/>
      <c r="ROI42" s="420"/>
      <c r="ROJ42" s="420"/>
      <c r="ROK42" s="420"/>
      <c r="ROL42" s="420"/>
      <c r="ROM42" s="420"/>
      <c r="RON42" s="420"/>
      <c r="ROO42" s="420"/>
      <c r="ROP42" s="420"/>
      <c r="ROQ42" s="420"/>
      <c r="ROR42" s="420"/>
      <c r="ROS42" s="420"/>
      <c r="ROT42" s="420"/>
      <c r="ROU42" s="420"/>
      <c r="ROV42" s="420"/>
      <c r="ROW42" s="420"/>
      <c r="ROX42" s="420"/>
      <c r="ROY42" s="420"/>
      <c r="ROZ42" s="420"/>
      <c r="RPA42" s="420"/>
      <c r="RPB42" s="420"/>
      <c r="RPC42" s="420"/>
      <c r="RPD42" s="420"/>
      <c r="RPE42" s="420"/>
      <c r="RPF42" s="420"/>
      <c r="RPG42" s="420"/>
      <c r="RPH42" s="420"/>
      <c r="RPI42" s="420"/>
      <c r="RPJ42" s="420"/>
      <c r="RPK42" s="420"/>
      <c r="RPL42" s="420"/>
      <c r="RPM42" s="420"/>
      <c r="RPN42" s="420"/>
      <c r="RPO42" s="420"/>
      <c r="RPP42" s="420"/>
      <c r="RPQ42" s="420"/>
      <c r="RPR42" s="420"/>
      <c r="RPS42" s="420"/>
      <c r="RPT42" s="420"/>
      <c r="RPU42" s="420"/>
      <c r="RPV42" s="420"/>
      <c r="RPW42" s="420"/>
      <c r="RPX42" s="420"/>
      <c r="RPY42" s="420"/>
      <c r="RPZ42" s="420"/>
      <c r="RQA42" s="420"/>
      <c r="RQB42" s="420"/>
      <c r="RQC42" s="420"/>
      <c r="RQD42" s="420"/>
      <c r="RQE42" s="420"/>
      <c r="RQF42" s="420"/>
      <c r="RQG42" s="420"/>
      <c r="RQH42" s="420"/>
      <c r="RQI42" s="420"/>
      <c r="RQJ42" s="420"/>
      <c r="RQK42" s="420"/>
      <c r="RQL42" s="420"/>
      <c r="RQM42" s="420"/>
      <c r="RQN42" s="420"/>
      <c r="RQO42" s="420"/>
      <c r="RQP42" s="420"/>
      <c r="RQQ42" s="420"/>
      <c r="RQR42" s="420"/>
      <c r="RQS42" s="420"/>
      <c r="RQT42" s="420"/>
      <c r="RQU42" s="420"/>
      <c r="RQV42" s="420"/>
      <c r="RQW42" s="420"/>
      <c r="RQX42" s="420"/>
      <c r="RQY42" s="420"/>
      <c r="RQZ42" s="420"/>
      <c r="RRA42" s="420"/>
      <c r="RRB42" s="420"/>
      <c r="RRC42" s="420"/>
      <c r="RRD42" s="420"/>
      <c r="RRE42" s="420"/>
      <c r="RRF42" s="420"/>
      <c r="RRG42" s="420"/>
      <c r="RRH42" s="420"/>
      <c r="RRI42" s="420"/>
      <c r="RRJ42" s="420"/>
      <c r="RRK42" s="420"/>
      <c r="RRL42" s="420"/>
      <c r="RRM42" s="420"/>
      <c r="RRN42" s="420"/>
      <c r="RRO42" s="420"/>
      <c r="RRP42" s="420"/>
      <c r="RRQ42" s="420"/>
      <c r="RRR42" s="420"/>
      <c r="RRS42" s="420"/>
      <c r="RRT42" s="420"/>
      <c r="RRU42" s="420"/>
      <c r="RRV42" s="420"/>
      <c r="RRW42" s="420"/>
      <c r="RRX42" s="420"/>
      <c r="RRY42" s="420"/>
      <c r="RRZ42" s="420"/>
      <c r="RSA42" s="420"/>
      <c r="RSB42" s="420"/>
      <c r="RSC42" s="420"/>
      <c r="RSD42" s="420"/>
      <c r="RSE42" s="420"/>
      <c r="RSF42" s="420"/>
      <c r="RSG42" s="420"/>
      <c r="RSH42" s="420"/>
      <c r="RSI42" s="420"/>
      <c r="RSJ42" s="420"/>
      <c r="RSK42" s="420"/>
      <c r="RSL42" s="420"/>
      <c r="RSM42" s="420"/>
      <c r="RSN42" s="420"/>
      <c r="RSO42" s="420"/>
      <c r="RSP42" s="420"/>
      <c r="RSQ42" s="420"/>
      <c r="RSR42" s="420"/>
      <c r="RSS42" s="420"/>
      <c r="RST42" s="420"/>
      <c r="RSU42" s="420"/>
      <c r="RSV42" s="420"/>
      <c r="RSW42" s="420"/>
      <c r="RSX42" s="420"/>
      <c r="RSY42" s="420"/>
      <c r="RSZ42" s="420"/>
      <c r="RTA42" s="420"/>
      <c r="RTB42" s="420"/>
      <c r="RTC42" s="420"/>
      <c r="RTD42" s="420"/>
      <c r="RTE42" s="420"/>
      <c r="RTF42" s="420"/>
      <c r="RTG42" s="420"/>
      <c r="RTH42" s="420"/>
      <c r="RTI42" s="420"/>
      <c r="RTJ42" s="420"/>
      <c r="RTK42" s="420"/>
      <c r="RTL42" s="420"/>
      <c r="RTM42" s="420"/>
      <c r="RTN42" s="420"/>
      <c r="RTO42" s="420"/>
      <c r="RTP42" s="420"/>
      <c r="RTQ42" s="420"/>
      <c r="RTR42" s="420"/>
      <c r="RTS42" s="420"/>
      <c r="RTT42" s="420"/>
      <c r="RTU42" s="420"/>
      <c r="RTV42" s="420"/>
      <c r="RTW42" s="420"/>
      <c r="RTX42" s="420"/>
      <c r="RTY42" s="420"/>
      <c r="RTZ42" s="420"/>
      <c r="RUA42" s="420"/>
      <c r="RUB42" s="420"/>
      <c r="RUC42" s="420"/>
      <c r="RUD42" s="420"/>
      <c r="RUE42" s="420"/>
      <c r="RUF42" s="420"/>
      <c r="RUG42" s="420"/>
      <c r="RUH42" s="420"/>
      <c r="RUI42" s="420"/>
      <c r="RUJ42" s="420"/>
      <c r="RUK42" s="420"/>
      <c r="RUL42" s="420"/>
      <c r="RUM42" s="420"/>
      <c r="RUN42" s="420"/>
      <c r="RUO42" s="420"/>
      <c r="RUP42" s="420"/>
      <c r="RUQ42" s="420"/>
      <c r="RUR42" s="420"/>
      <c r="RUS42" s="420"/>
      <c r="RUT42" s="420"/>
      <c r="RUU42" s="420"/>
      <c r="RUV42" s="420"/>
      <c r="RUW42" s="420"/>
      <c r="RUX42" s="420"/>
      <c r="RUY42" s="420"/>
      <c r="RUZ42" s="420"/>
      <c r="RVA42" s="420"/>
      <c r="RVB42" s="420"/>
      <c r="RVC42" s="420"/>
      <c r="RVD42" s="420"/>
      <c r="RVE42" s="420"/>
      <c r="RVF42" s="420"/>
      <c r="RVG42" s="420"/>
      <c r="RVH42" s="420"/>
      <c r="RVI42" s="420"/>
      <c r="RVJ42" s="420"/>
      <c r="RVK42" s="420"/>
      <c r="RVL42" s="420"/>
      <c r="RVM42" s="420"/>
      <c r="RVN42" s="420"/>
      <c r="RVO42" s="420"/>
      <c r="RVP42" s="420"/>
      <c r="RVQ42" s="420"/>
      <c r="RVR42" s="420"/>
      <c r="RVS42" s="420"/>
      <c r="RVT42" s="420"/>
      <c r="RVU42" s="420"/>
      <c r="RVV42" s="420"/>
      <c r="RVW42" s="420"/>
      <c r="RVX42" s="420"/>
      <c r="RVY42" s="420"/>
      <c r="RVZ42" s="420"/>
      <c r="RWA42" s="420"/>
      <c r="RWB42" s="420"/>
      <c r="RWC42" s="420"/>
      <c r="RWD42" s="420"/>
      <c r="RWE42" s="420"/>
      <c r="RWF42" s="420"/>
      <c r="RWG42" s="420"/>
      <c r="RWH42" s="420"/>
      <c r="RWI42" s="420"/>
      <c r="RWJ42" s="420"/>
      <c r="RWK42" s="420"/>
      <c r="RWL42" s="420"/>
      <c r="RWM42" s="420"/>
      <c r="RWN42" s="420"/>
      <c r="RWO42" s="420"/>
      <c r="RWP42" s="420"/>
      <c r="RWQ42" s="420"/>
      <c r="RWR42" s="420"/>
      <c r="RWS42" s="420"/>
      <c r="RWT42" s="420"/>
      <c r="RWU42" s="420"/>
      <c r="RWV42" s="420"/>
      <c r="RWW42" s="420"/>
      <c r="RWX42" s="420"/>
      <c r="RWY42" s="420"/>
      <c r="RWZ42" s="420"/>
      <c r="RXA42" s="420"/>
      <c r="RXB42" s="420"/>
      <c r="RXC42" s="420"/>
      <c r="RXD42" s="420"/>
      <c r="RXE42" s="420"/>
      <c r="RXF42" s="420"/>
      <c r="RXG42" s="420"/>
      <c r="RXH42" s="420"/>
      <c r="RXI42" s="420"/>
      <c r="RXJ42" s="420"/>
      <c r="RXK42" s="420"/>
      <c r="RXL42" s="420"/>
      <c r="RXM42" s="420"/>
      <c r="RXN42" s="420"/>
      <c r="RXO42" s="420"/>
      <c r="RXP42" s="420"/>
      <c r="RXQ42" s="420"/>
      <c r="RXR42" s="420"/>
      <c r="RXS42" s="420"/>
      <c r="RXT42" s="420"/>
      <c r="RXU42" s="420"/>
      <c r="RXV42" s="420"/>
      <c r="RXW42" s="420"/>
      <c r="RXX42" s="420"/>
      <c r="RXY42" s="420"/>
      <c r="RXZ42" s="420"/>
      <c r="RYA42" s="420"/>
      <c r="RYB42" s="420"/>
      <c r="RYC42" s="420"/>
      <c r="RYD42" s="420"/>
      <c r="RYE42" s="420"/>
      <c r="RYF42" s="420"/>
      <c r="RYG42" s="420"/>
      <c r="RYH42" s="420"/>
      <c r="RYI42" s="420"/>
      <c r="RYJ42" s="420"/>
      <c r="RYK42" s="420"/>
      <c r="RYL42" s="420"/>
      <c r="RYM42" s="420"/>
      <c r="RYN42" s="420"/>
      <c r="RYO42" s="420"/>
      <c r="RYP42" s="420"/>
      <c r="RYQ42" s="420"/>
      <c r="RYR42" s="420"/>
      <c r="RYS42" s="420"/>
      <c r="RYT42" s="420"/>
      <c r="RYU42" s="420"/>
      <c r="RYV42" s="420"/>
      <c r="RYW42" s="420"/>
      <c r="RYX42" s="420"/>
      <c r="RYY42" s="420"/>
      <c r="RYZ42" s="420"/>
      <c r="RZA42" s="420"/>
      <c r="RZB42" s="420"/>
      <c r="RZC42" s="420"/>
      <c r="RZD42" s="420"/>
      <c r="RZE42" s="420"/>
      <c r="RZF42" s="420"/>
      <c r="RZG42" s="420"/>
      <c r="RZH42" s="420"/>
      <c r="RZI42" s="420"/>
      <c r="RZJ42" s="420"/>
      <c r="RZK42" s="420"/>
      <c r="RZL42" s="420"/>
      <c r="RZM42" s="420"/>
      <c r="RZN42" s="420"/>
      <c r="RZO42" s="420"/>
      <c r="RZP42" s="420"/>
      <c r="RZQ42" s="420"/>
      <c r="RZR42" s="420"/>
      <c r="RZS42" s="420"/>
      <c r="RZT42" s="420"/>
      <c r="RZU42" s="420"/>
      <c r="RZV42" s="420"/>
      <c r="RZW42" s="420"/>
      <c r="RZX42" s="420"/>
      <c r="RZY42" s="420"/>
      <c r="RZZ42" s="420"/>
      <c r="SAA42" s="420"/>
      <c r="SAB42" s="420"/>
      <c r="SAC42" s="420"/>
      <c r="SAD42" s="420"/>
      <c r="SAE42" s="420"/>
      <c r="SAF42" s="420"/>
      <c r="SAG42" s="420"/>
      <c r="SAH42" s="420"/>
      <c r="SAI42" s="420"/>
      <c r="SAJ42" s="420"/>
      <c r="SAK42" s="420"/>
      <c r="SAL42" s="420"/>
      <c r="SAM42" s="420"/>
      <c r="SAN42" s="420"/>
      <c r="SAO42" s="420"/>
      <c r="SAP42" s="420"/>
      <c r="SAQ42" s="420"/>
      <c r="SAR42" s="420"/>
      <c r="SAS42" s="420"/>
      <c r="SAT42" s="420"/>
      <c r="SAU42" s="420"/>
      <c r="SAV42" s="420"/>
      <c r="SAW42" s="420"/>
      <c r="SAX42" s="420"/>
      <c r="SAY42" s="420"/>
      <c r="SAZ42" s="420"/>
      <c r="SBA42" s="420"/>
      <c r="SBB42" s="420"/>
      <c r="SBC42" s="420"/>
      <c r="SBD42" s="420"/>
      <c r="SBE42" s="420"/>
      <c r="SBF42" s="420"/>
      <c r="SBG42" s="420"/>
      <c r="SBH42" s="420"/>
      <c r="SBI42" s="420"/>
      <c r="SBJ42" s="420"/>
      <c r="SBK42" s="420"/>
      <c r="SBL42" s="420"/>
      <c r="SBM42" s="420"/>
      <c r="SBN42" s="420"/>
      <c r="SBO42" s="420"/>
      <c r="SBP42" s="420"/>
      <c r="SBQ42" s="420"/>
      <c r="SBR42" s="420"/>
      <c r="SBS42" s="420"/>
      <c r="SBT42" s="420"/>
      <c r="SBU42" s="420"/>
      <c r="SBV42" s="420"/>
      <c r="SBW42" s="420"/>
      <c r="SBX42" s="420"/>
      <c r="SBY42" s="420"/>
      <c r="SBZ42" s="420"/>
      <c r="SCA42" s="420"/>
      <c r="SCB42" s="420"/>
      <c r="SCC42" s="420"/>
      <c r="SCD42" s="420"/>
      <c r="SCE42" s="420"/>
      <c r="SCF42" s="420"/>
      <c r="SCG42" s="420"/>
      <c r="SCH42" s="420"/>
      <c r="SCI42" s="420"/>
      <c r="SCJ42" s="420"/>
      <c r="SCK42" s="420"/>
      <c r="SCL42" s="420"/>
      <c r="SCM42" s="420"/>
      <c r="SCN42" s="420"/>
      <c r="SCO42" s="420"/>
      <c r="SCP42" s="420"/>
      <c r="SCQ42" s="420"/>
      <c r="SCR42" s="420"/>
      <c r="SCS42" s="420"/>
      <c r="SCT42" s="420"/>
      <c r="SCU42" s="420"/>
      <c r="SCV42" s="420"/>
      <c r="SCW42" s="420"/>
      <c r="SCX42" s="420"/>
      <c r="SCY42" s="420"/>
      <c r="SCZ42" s="420"/>
      <c r="SDA42" s="420"/>
      <c r="SDB42" s="420"/>
      <c r="SDC42" s="420"/>
      <c r="SDD42" s="420"/>
      <c r="SDE42" s="420"/>
      <c r="SDF42" s="420"/>
      <c r="SDG42" s="420"/>
      <c r="SDH42" s="420"/>
      <c r="SDI42" s="420"/>
      <c r="SDJ42" s="420"/>
      <c r="SDK42" s="420"/>
      <c r="SDL42" s="420"/>
      <c r="SDM42" s="420"/>
      <c r="SDN42" s="420"/>
      <c r="SDO42" s="420"/>
      <c r="SDP42" s="420"/>
      <c r="SDQ42" s="420"/>
      <c r="SDR42" s="420"/>
      <c r="SDS42" s="420"/>
      <c r="SDT42" s="420"/>
      <c r="SDU42" s="420"/>
      <c r="SDV42" s="420"/>
      <c r="SDW42" s="420"/>
      <c r="SDX42" s="420"/>
      <c r="SDY42" s="420"/>
      <c r="SDZ42" s="420"/>
      <c r="SEA42" s="420"/>
      <c r="SEB42" s="420"/>
      <c r="SEC42" s="420"/>
      <c r="SED42" s="420"/>
      <c r="SEE42" s="420"/>
      <c r="SEF42" s="420"/>
      <c r="SEG42" s="420"/>
      <c r="SEH42" s="420"/>
      <c r="SEI42" s="420"/>
      <c r="SEJ42" s="420"/>
      <c r="SEK42" s="420"/>
      <c r="SEL42" s="420"/>
      <c r="SEM42" s="420"/>
      <c r="SEN42" s="420"/>
      <c r="SEO42" s="420"/>
      <c r="SEP42" s="420"/>
      <c r="SEQ42" s="420"/>
      <c r="SER42" s="420"/>
      <c r="SES42" s="420"/>
      <c r="SET42" s="420"/>
      <c r="SEU42" s="420"/>
      <c r="SEV42" s="420"/>
      <c r="SEW42" s="420"/>
      <c r="SEX42" s="420"/>
      <c r="SEY42" s="420"/>
      <c r="SEZ42" s="420"/>
      <c r="SFA42" s="420"/>
      <c r="SFB42" s="420"/>
      <c r="SFC42" s="420"/>
      <c r="SFD42" s="420"/>
      <c r="SFE42" s="420"/>
      <c r="SFF42" s="420"/>
      <c r="SFG42" s="420"/>
      <c r="SFH42" s="420"/>
      <c r="SFI42" s="420"/>
      <c r="SFJ42" s="420"/>
      <c r="SFK42" s="420"/>
      <c r="SFL42" s="420"/>
      <c r="SFM42" s="420"/>
      <c r="SFN42" s="420"/>
      <c r="SFO42" s="420"/>
      <c r="SFP42" s="420"/>
      <c r="SFQ42" s="420"/>
      <c r="SFR42" s="420"/>
      <c r="SFS42" s="420"/>
      <c r="SFT42" s="420"/>
      <c r="SFU42" s="420"/>
      <c r="SFV42" s="420"/>
      <c r="SFW42" s="420"/>
      <c r="SFX42" s="420"/>
      <c r="SFY42" s="420"/>
      <c r="SFZ42" s="420"/>
      <c r="SGA42" s="420"/>
      <c r="SGB42" s="420"/>
      <c r="SGC42" s="420"/>
      <c r="SGD42" s="420"/>
      <c r="SGE42" s="420"/>
      <c r="SGF42" s="420"/>
      <c r="SGG42" s="420"/>
      <c r="SGH42" s="420"/>
      <c r="SGI42" s="420"/>
      <c r="SGJ42" s="420"/>
      <c r="SGK42" s="420"/>
      <c r="SGL42" s="420"/>
      <c r="SGM42" s="420"/>
      <c r="SGN42" s="420"/>
      <c r="SGO42" s="420"/>
      <c r="SGP42" s="420"/>
      <c r="SGQ42" s="420"/>
      <c r="SGR42" s="420"/>
      <c r="SGS42" s="420"/>
      <c r="SGT42" s="420"/>
      <c r="SGU42" s="420"/>
      <c r="SGV42" s="420"/>
      <c r="SGW42" s="420"/>
      <c r="SGX42" s="420"/>
      <c r="SGY42" s="420"/>
      <c r="SGZ42" s="420"/>
      <c r="SHA42" s="420"/>
      <c r="SHB42" s="420"/>
      <c r="SHC42" s="420"/>
      <c r="SHD42" s="420"/>
      <c r="SHE42" s="420"/>
      <c r="SHF42" s="420"/>
      <c r="SHG42" s="420"/>
      <c r="SHH42" s="420"/>
      <c r="SHI42" s="420"/>
      <c r="SHJ42" s="420"/>
      <c r="SHK42" s="420"/>
      <c r="SHL42" s="420"/>
      <c r="SHM42" s="420"/>
      <c r="SHN42" s="420"/>
      <c r="SHO42" s="420"/>
      <c r="SHP42" s="420"/>
      <c r="SHQ42" s="420"/>
      <c r="SHR42" s="420"/>
      <c r="SHS42" s="420"/>
      <c r="SHT42" s="420"/>
      <c r="SHU42" s="420"/>
      <c r="SHV42" s="420"/>
      <c r="SHW42" s="420"/>
      <c r="SHX42" s="420"/>
      <c r="SHY42" s="420"/>
      <c r="SHZ42" s="420"/>
      <c r="SIA42" s="420"/>
      <c r="SIB42" s="420"/>
      <c r="SIC42" s="420"/>
      <c r="SID42" s="420"/>
      <c r="SIE42" s="420"/>
      <c r="SIF42" s="420"/>
      <c r="SIG42" s="420"/>
      <c r="SIH42" s="420"/>
      <c r="SII42" s="420"/>
      <c r="SIJ42" s="420"/>
      <c r="SIK42" s="420"/>
      <c r="SIL42" s="420"/>
      <c r="SIM42" s="420"/>
      <c r="SIN42" s="420"/>
      <c r="SIO42" s="420"/>
      <c r="SIP42" s="420"/>
      <c r="SIQ42" s="420"/>
      <c r="SIR42" s="420"/>
      <c r="SIS42" s="420"/>
      <c r="SIT42" s="420"/>
      <c r="SIU42" s="420"/>
      <c r="SIV42" s="420"/>
      <c r="SIW42" s="420"/>
      <c r="SIX42" s="420"/>
      <c r="SIY42" s="420"/>
      <c r="SIZ42" s="420"/>
      <c r="SJA42" s="420"/>
      <c r="SJB42" s="420"/>
      <c r="SJC42" s="420"/>
      <c r="SJD42" s="420"/>
      <c r="SJE42" s="420"/>
      <c r="SJF42" s="420"/>
      <c r="SJG42" s="420"/>
      <c r="SJH42" s="420"/>
      <c r="SJI42" s="420"/>
      <c r="SJJ42" s="420"/>
      <c r="SJK42" s="420"/>
      <c r="SJL42" s="420"/>
      <c r="SJM42" s="420"/>
      <c r="SJN42" s="420"/>
      <c r="SJO42" s="420"/>
      <c r="SJP42" s="420"/>
      <c r="SJQ42" s="420"/>
      <c r="SJR42" s="420"/>
      <c r="SJS42" s="420"/>
      <c r="SJT42" s="420"/>
      <c r="SJU42" s="420"/>
      <c r="SJV42" s="420"/>
      <c r="SJW42" s="420"/>
      <c r="SJX42" s="420"/>
      <c r="SJY42" s="420"/>
      <c r="SJZ42" s="420"/>
      <c r="SKA42" s="420"/>
      <c r="SKB42" s="420"/>
      <c r="SKC42" s="420"/>
      <c r="SKD42" s="420"/>
      <c r="SKE42" s="420"/>
      <c r="SKF42" s="420"/>
      <c r="SKG42" s="420"/>
      <c r="SKH42" s="420"/>
      <c r="SKI42" s="420"/>
      <c r="SKJ42" s="420"/>
      <c r="SKK42" s="420"/>
      <c r="SKL42" s="420"/>
      <c r="SKM42" s="420"/>
      <c r="SKN42" s="420"/>
      <c r="SKO42" s="420"/>
      <c r="SKP42" s="420"/>
      <c r="SKQ42" s="420"/>
      <c r="SKR42" s="420"/>
      <c r="SKS42" s="420"/>
      <c r="SKT42" s="420"/>
      <c r="SKU42" s="420"/>
      <c r="SKV42" s="420"/>
      <c r="SKW42" s="420"/>
      <c r="SKX42" s="420"/>
      <c r="SKY42" s="420"/>
      <c r="SKZ42" s="420"/>
      <c r="SLA42" s="420"/>
      <c r="SLB42" s="420"/>
      <c r="SLC42" s="420"/>
      <c r="SLD42" s="420"/>
      <c r="SLE42" s="420"/>
      <c r="SLF42" s="420"/>
      <c r="SLG42" s="420"/>
      <c r="SLH42" s="420"/>
      <c r="SLI42" s="420"/>
      <c r="SLJ42" s="420"/>
      <c r="SLK42" s="420"/>
      <c r="SLL42" s="420"/>
      <c r="SLM42" s="420"/>
      <c r="SLN42" s="420"/>
      <c r="SLO42" s="420"/>
      <c r="SLP42" s="420"/>
      <c r="SLQ42" s="420"/>
      <c r="SLR42" s="420"/>
      <c r="SLS42" s="420"/>
      <c r="SLT42" s="420"/>
      <c r="SLU42" s="420"/>
      <c r="SLV42" s="420"/>
      <c r="SLW42" s="420"/>
      <c r="SLX42" s="420"/>
      <c r="SLY42" s="420"/>
      <c r="SLZ42" s="420"/>
      <c r="SMA42" s="420"/>
      <c r="SMB42" s="420"/>
      <c r="SMC42" s="420"/>
      <c r="SMD42" s="420"/>
      <c r="SME42" s="420"/>
      <c r="SMF42" s="420"/>
      <c r="SMG42" s="420"/>
      <c r="SMH42" s="420"/>
      <c r="SMI42" s="420"/>
      <c r="SMJ42" s="420"/>
      <c r="SMK42" s="420"/>
      <c r="SML42" s="420"/>
      <c r="SMM42" s="420"/>
      <c r="SMN42" s="420"/>
      <c r="SMO42" s="420"/>
      <c r="SMP42" s="420"/>
      <c r="SMQ42" s="420"/>
      <c r="SMR42" s="420"/>
      <c r="SMS42" s="420"/>
      <c r="SMT42" s="420"/>
      <c r="SMU42" s="420"/>
      <c r="SMV42" s="420"/>
      <c r="SMW42" s="420"/>
      <c r="SMX42" s="420"/>
      <c r="SMY42" s="420"/>
      <c r="SMZ42" s="420"/>
      <c r="SNA42" s="420"/>
      <c r="SNB42" s="420"/>
      <c r="SNC42" s="420"/>
      <c r="SND42" s="420"/>
      <c r="SNE42" s="420"/>
      <c r="SNF42" s="420"/>
      <c r="SNG42" s="420"/>
      <c r="SNH42" s="420"/>
      <c r="SNI42" s="420"/>
      <c r="SNJ42" s="420"/>
      <c r="SNK42" s="420"/>
      <c r="SNL42" s="420"/>
      <c r="SNM42" s="420"/>
      <c r="SNN42" s="420"/>
      <c r="SNO42" s="420"/>
      <c r="SNP42" s="420"/>
      <c r="SNQ42" s="420"/>
      <c r="SNR42" s="420"/>
      <c r="SNS42" s="420"/>
      <c r="SNT42" s="420"/>
      <c r="SNU42" s="420"/>
      <c r="SNV42" s="420"/>
      <c r="SNW42" s="420"/>
      <c r="SNX42" s="420"/>
      <c r="SNY42" s="420"/>
      <c r="SNZ42" s="420"/>
      <c r="SOA42" s="420"/>
      <c r="SOB42" s="420"/>
      <c r="SOC42" s="420"/>
      <c r="SOD42" s="420"/>
      <c r="SOE42" s="420"/>
      <c r="SOF42" s="420"/>
      <c r="SOG42" s="420"/>
      <c r="SOH42" s="420"/>
      <c r="SOI42" s="420"/>
      <c r="SOJ42" s="420"/>
      <c r="SOK42" s="420"/>
      <c r="SOL42" s="420"/>
      <c r="SOM42" s="420"/>
      <c r="SON42" s="420"/>
      <c r="SOO42" s="420"/>
      <c r="SOP42" s="420"/>
      <c r="SOQ42" s="420"/>
      <c r="SOR42" s="420"/>
      <c r="SOS42" s="420"/>
      <c r="SOT42" s="420"/>
      <c r="SOU42" s="420"/>
      <c r="SOV42" s="420"/>
      <c r="SOW42" s="420"/>
      <c r="SOX42" s="420"/>
      <c r="SOY42" s="420"/>
      <c r="SOZ42" s="420"/>
      <c r="SPA42" s="420"/>
      <c r="SPB42" s="420"/>
      <c r="SPC42" s="420"/>
      <c r="SPD42" s="420"/>
      <c r="SPE42" s="420"/>
      <c r="SPF42" s="420"/>
      <c r="SPG42" s="420"/>
      <c r="SPH42" s="420"/>
      <c r="SPI42" s="420"/>
      <c r="SPJ42" s="420"/>
      <c r="SPK42" s="420"/>
      <c r="SPL42" s="420"/>
      <c r="SPM42" s="420"/>
      <c r="SPN42" s="420"/>
      <c r="SPO42" s="420"/>
      <c r="SPP42" s="420"/>
      <c r="SPQ42" s="420"/>
      <c r="SPR42" s="420"/>
      <c r="SPS42" s="420"/>
      <c r="SPT42" s="420"/>
      <c r="SPU42" s="420"/>
      <c r="SPV42" s="420"/>
      <c r="SPW42" s="420"/>
      <c r="SPX42" s="420"/>
      <c r="SPY42" s="420"/>
      <c r="SPZ42" s="420"/>
      <c r="SQA42" s="420"/>
      <c r="SQB42" s="420"/>
      <c r="SQC42" s="420"/>
      <c r="SQD42" s="420"/>
      <c r="SQE42" s="420"/>
      <c r="SQF42" s="420"/>
      <c r="SQG42" s="420"/>
      <c r="SQH42" s="420"/>
      <c r="SQI42" s="420"/>
      <c r="SQJ42" s="420"/>
      <c r="SQK42" s="420"/>
      <c r="SQL42" s="420"/>
      <c r="SQM42" s="420"/>
      <c r="SQN42" s="420"/>
      <c r="SQO42" s="420"/>
      <c r="SQP42" s="420"/>
      <c r="SQQ42" s="420"/>
      <c r="SQR42" s="420"/>
      <c r="SQS42" s="420"/>
      <c r="SQT42" s="420"/>
      <c r="SQU42" s="420"/>
      <c r="SQV42" s="420"/>
      <c r="SQW42" s="420"/>
      <c r="SQX42" s="420"/>
      <c r="SQY42" s="420"/>
      <c r="SQZ42" s="420"/>
      <c r="SRA42" s="420"/>
      <c r="SRB42" s="420"/>
      <c r="SRC42" s="420"/>
      <c r="SRD42" s="420"/>
      <c r="SRE42" s="420"/>
      <c r="SRF42" s="420"/>
      <c r="SRG42" s="420"/>
      <c r="SRH42" s="420"/>
      <c r="SRI42" s="420"/>
      <c r="SRJ42" s="420"/>
      <c r="SRK42" s="420"/>
      <c r="SRL42" s="420"/>
      <c r="SRM42" s="420"/>
      <c r="SRN42" s="420"/>
      <c r="SRO42" s="420"/>
      <c r="SRP42" s="420"/>
      <c r="SRQ42" s="420"/>
      <c r="SRR42" s="420"/>
      <c r="SRS42" s="420"/>
      <c r="SRT42" s="420"/>
      <c r="SRU42" s="420"/>
      <c r="SRV42" s="420"/>
      <c r="SRW42" s="420"/>
      <c r="SRX42" s="420"/>
      <c r="SRY42" s="420"/>
      <c r="SRZ42" s="420"/>
      <c r="SSA42" s="420"/>
      <c r="SSB42" s="420"/>
      <c r="SSC42" s="420"/>
      <c r="SSD42" s="420"/>
      <c r="SSE42" s="420"/>
      <c r="SSF42" s="420"/>
      <c r="SSG42" s="420"/>
      <c r="SSH42" s="420"/>
      <c r="SSI42" s="420"/>
      <c r="SSJ42" s="420"/>
      <c r="SSK42" s="420"/>
      <c r="SSL42" s="420"/>
      <c r="SSM42" s="420"/>
      <c r="SSN42" s="420"/>
      <c r="SSO42" s="420"/>
      <c r="SSP42" s="420"/>
      <c r="SSQ42" s="420"/>
      <c r="SSR42" s="420"/>
      <c r="SSS42" s="420"/>
      <c r="SST42" s="420"/>
      <c r="SSU42" s="420"/>
      <c r="SSV42" s="420"/>
      <c r="SSW42" s="420"/>
      <c r="SSX42" s="420"/>
      <c r="SSY42" s="420"/>
      <c r="SSZ42" s="420"/>
      <c r="STA42" s="420"/>
      <c r="STB42" s="420"/>
      <c r="STC42" s="420"/>
      <c r="STD42" s="420"/>
      <c r="STE42" s="420"/>
      <c r="STF42" s="420"/>
      <c r="STG42" s="420"/>
      <c r="STH42" s="420"/>
      <c r="STI42" s="420"/>
      <c r="STJ42" s="420"/>
      <c r="STK42" s="420"/>
      <c r="STL42" s="420"/>
      <c r="STM42" s="420"/>
      <c r="STN42" s="420"/>
      <c r="STO42" s="420"/>
      <c r="STP42" s="420"/>
      <c r="STQ42" s="420"/>
      <c r="STR42" s="420"/>
      <c r="STS42" s="420"/>
      <c r="STT42" s="420"/>
      <c r="STU42" s="420"/>
      <c r="STV42" s="420"/>
      <c r="STW42" s="420"/>
      <c r="STX42" s="420"/>
      <c r="STY42" s="420"/>
      <c r="STZ42" s="420"/>
      <c r="SUA42" s="420"/>
      <c r="SUB42" s="420"/>
      <c r="SUC42" s="420"/>
      <c r="SUD42" s="420"/>
      <c r="SUE42" s="420"/>
      <c r="SUF42" s="420"/>
      <c r="SUG42" s="420"/>
      <c r="SUH42" s="420"/>
      <c r="SUI42" s="420"/>
      <c r="SUJ42" s="420"/>
      <c r="SUK42" s="420"/>
      <c r="SUL42" s="420"/>
      <c r="SUM42" s="420"/>
      <c r="SUN42" s="420"/>
      <c r="SUO42" s="420"/>
      <c r="SUP42" s="420"/>
      <c r="SUQ42" s="420"/>
      <c r="SUR42" s="420"/>
      <c r="SUS42" s="420"/>
      <c r="SUT42" s="420"/>
      <c r="SUU42" s="420"/>
      <c r="SUV42" s="420"/>
      <c r="SUW42" s="420"/>
      <c r="SUX42" s="420"/>
      <c r="SUY42" s="420"/>
      <c r="SUZ42" s="420"/>
      <c r="SVA42" s="420"/>
      <c r="SVB42" s="420"/>
      <c r="SVC42" s="420"/>
      <c r="SVD42" s="420"/>
      <c r="SVE42" s="420"/>
      <c r="SVF42" s="420"/>
      <c r="SVG42" s="420"/>
      <c r="SVH42" s="420"/>
      <c r="SVI42" s="420"/>
      <c r="SVJ42" s="420"/>
      <c r="SVK42" s="420"/>
      <c r="SVL42" s="420"/>
      <c r="SVM42" s="420"/>
      <c r="SVN42" s="420"/>
      <c r="SVO42" s="420"/>
      <c r="SVP42" s="420"/>
      <c r="SVQ42" s="420"/>
      <c r="SVR42" s="420"/>
      <c r="SVS42" s="420"/>
      <c r="SVT42" s="420"/>
      <c r="SVU42" s="420"/>
      <c r="SVV42" s="420"/>
      <c r="SVW42" s="420"/>
      <c r="SVX42" s="420"/>
      <c r="SVY42" s="420"/>
      <c r="SVZ42" s="420"/>
      <c r="SWA42" s="420"/>
      <c r="SWB42" s="420"/>
      <c r="SWC42" s="420"/>
      <c r="SWD42" s="420"/>
      <c r="SWE42" s="420"/>
      <c r="SWF42" s="420"/>
      <c r="SWG42" s="420"/>
      <c r="SWH42" s="420"/>
      <c r="SWI42" s="420"/>
      <c r="SWJ42" s="420"/>
      <c r="SWK42" s="420"/>
      <c r="SWL42" s="420"/>
      <c r="SWM42" s="420"/>
      <c r="SWN42" s="420"/>
      <c r="SWO42" s="420"/>
      <c r="SWP42" s="420"/>
      <c r="SWQ42" s="420"/>
      <c r="SWR42" s="420"/>
      <c r="SWS42" s="420"/>
      <c r="SWT42" s="420"/>
      <c r="SWU42" s="420"/>
      <c r="SWV42" s="420"/>
      <c r="SWW42" s="420"/>
      <c r="SWX42" s="420"/>
      <c r="SWY42" s="420"/>
      <c r="SWZ42" s="420"/>
      <c r="SXA42" s="420"/>
      <c r="SXB42" s="420"/>
      <c r="SXC42" s="420"/>
      <c r="SXD42" s="420"/>
      <c r="SXE42" s="420"/>
      <c r="SXF42" s="420"/>
      <c r="SXG42" s="420"/>
      <c r="SXH42" s="420"/>
      <c r="SXI42" s="420"/>
      <c r="SXJ42" s="420"/>
      <c r="SXK42" s="420"/>
      <c r="SXL42" s="420"/>
      <c r="SXM42" s="420"/>
      <c r="SXN42" s="420"/>
      <c r="SXO42" s="420"/>
      <c r="SXP42" s="420"/>
      <c r="SXQ42" s="420"/>
      <c r="SXR42" s="420"/>
      <c r="SXS42" s="420"/>
      <c r="SXT42" s="420"/>
      <c r="SXU42" s="420"/>
      <c r="SXV42" s="420"/>
      <c r="SXW42" s="420"/>
      <c r="SXX42" s="420"/>
      <c r="SXY42" s="420"/>
      <c r="SXZ42" s="420"/>
      <c r="SYA42" s="420"/>
      <c r="SYB42" s="420"/>
      <c r="SYC42" s="420"/>
      <c r="SYD42" s="420"/>
      <c r="SYE42" s="420"/>
      <c r="SYF42" s="420"/>
      <c r="SYG42" s="420"/>
      <c r="SYH42" s="420"/>
      <c r="SYI42" s="420"/>
      <c r="SYJ42" s="420"/>
      <c r="SYK42" s="420"/>
      <c r="SYL42" s="420"/>
      <c r="SYM42" s="420"/>
      <c r="SYN42" s="420"/>
      <c r="SYO42" s="420"/>
      <c r="SYP42" s="420"/>
      <c r="SYQ42" s="420"/>
      <c r="SYR42" s="420"/>
      <c r="SYS42" s="420"/>
      <c r="SYT42" s="420"/>
      <c r="SYU42" s="420"/>
      <c r="SYV42" s="420"/>
      <c r="SYW42" s="420"/>
      <c r="SYX42" s="420"/>
      <c r="SYY42" s="420"/>
      <c r="SYZ42" s="420"/>
      <c r="SZA42" s="420"/>
      <c r="SZB42" s="420"/>
      <c r="SZC42" s="420"/>
      <c r="SZD42" s="420"/>
      <c r="SZE42" s="420"/>
      <c r="SZF42" s="420"/>
      <c r="SZG42" s="420"/>
      <c r="SZH42" s="420"/>
      <c r="SZI42" s="420"/>
      <c r="SZJ42" s="420"/>
      <c r="SZK42" s="420"/>
      <c r="SZL42" s="420"/>
      <c r="SZM42" s="420"/>
      <c r="SZN42" s="420"/>
      <c r="SZO42" s="420"/>
      <c r="SZP42" s="420"/>
      <c r="SZQ42" s="420"/>
      <c r="SZR42" s="420"/>
      <c r="SZS42" s="420"/>
      <c r="SZT42" s="420"/>
      <c r="SZU42" s="420"/>
      <c r="SZV42" s="420"/>
      <c r="SZW42" s="420"/>
      <c r="SZX42" s="420"/>
      <c r="SZY42" s="420"/>
      <c r="SZZ42" s="420"/>
      <c r="TAA42" s="420"/>
      <c r="TAB42" s="420"/>
      <c r="TAC42" s="420"/>
      <c r="TAD42" s="420"/>
      <c r="TAE42" s="420"/>
      <c r="TAF42" s="420"/>
      <c r="TAG42" s="420"/>
      <c r="TAH42" s="420"/>
      <c r="TAI42" s="420"/>
      <c r="TAJ42" s="420"/>
      <c r="TAK42" s="420"/>
      <c r="TAL42" s="420"/>
      <c r="TAM42" s="420"/>
      <c r="TAN42" s="420"/>
      <c r="TAO42" s="420"/>
      <c r="TAP42" s="420"/>
      <c r="TAQ42" s="420"/>
      <c r="TAR42" s="420"/>
      <c r="TAS42" s="420"/>
      <c r="TAT42" s="420"/>
      <c r="TAU42" s="420"/>
      <c r="TAV42" s="420"/>
      <c r="TAW42" s="420"/>
      <c r="TAX42" s="420"/>
      <c r="TAY42" s="420"/>
      <c r="TAZ42" s="420"/>
      <c r="TBA42" s="420"/>
      <c r="TBB42" s="420"/>
      <c r="TBC42" s="420"/>
      <c r="TBD42" s="420"/>
      <c r="TBE42" s="420"/>
      <c r="TBF42" s="420"/>
      <c r="TBG42" s="420"/>
      <c r="TBH42" s="420"/>
      <c r="TBI42" s="420"/>
      <c r="TBJ42" s="420"/>
      <c r="TBK42" s="420"/>
      <c r="TBL42" s="420"/>
      <c r="TBM42" s="420"/>
      <c r="TBN42" s="420"/>
      <c r="TBO42" s="420"/>
      <c r="TBP42" s="420"/>
      <c r="TBQ42" s="420"/>
      <c r="TBR42" s="420"/>
      <c r="TBS42" s="420"/>
      <c r="TBT42" s="420"/>
      <c r="TBU42" s="420"/>
      <c r="TBV42" s="420"/>
      <c r="TBW42" s="420"/>
      <c r="TBX42" s="420"/>
      <c r="TBY42" s="420"/>
      <c r="TBZ42" s="420"/>
      <c r="TCA42" s="420"/>
      <c r="TCB42" s="420"/>
      <c r="TCC42" s="420"/>
      <c r="TCD42" s="420"/>
      <c r="TCE42" s="420"/>
      <c r="TCF42" s="420"/>
      <c r="TCG42" s="420"/>
      <c r="TCH42" s="420"/>
      <c r="TCI42" s="420"/>
      <c r="TCJ42" s="420"/>
      <c r="TCK42" s="420"/>
      <c r="TCL42" s="420"/>
      <c r="TCM42" s="420"/>
      <c r="TCN42" s="420"/>
      <c r="TCO42" s="420"/>
      <c r="TCP42" s="420"/>
      <c r="TCQ42" s="420"/>
      <c r="TCR42" s="420"/>
      <c r="TCS42" s="420"/>
      <c r="TCT42" s="420"/>
      <c r="TCU42" s="420"/>
      <c r="TCV42" s="420"/>
      <c r="TCW42" s="420"/>
      <c r="TCX42" s="420"/>
      <c r="TCY42" s="420"/>
      <c r="TCZ42" s="420"/>
      <c r="TDA42" s="420"/>
      <c r="TDB42" s="420"/>
      <c r="TDC42" s="420"/>
      <c r="TDD42" s="420"/>
      <c r="TDE42" s="420"/>
      <c r="TDF42" s="420"/>
      <c r="TDG42" s="420"/>
      <c r="TDH42" s="420"/>
      <c r="TDI42" s="420"/>
      <c r="TDJ42" s="420"/>
      <c r="TDK42" s="420"/>
      <c r="TDL42" s="420"/>
      <c r="TDM42" s="420"/>
      <c r="TDN42" s="420"/>
      <c r="TDO42" s="420"/>
      <c r="TDP42" s="420"/>
      <c r="TDQ42" s="420"/>
      <c r="TDR42" s="420"/>
      <c r="TDS42" s="420"/>
      <c r="TDT42" s="420"/>
      <c r="TDU42" s="420"/>
      <c r="TDV42" s="420"/>
      <c r="TDW42" s="420"/>
      <c r="TDX42" s="420"/>
      <c r="TDY42" s="420"/>
      <c r="TDZ42" s="420"/>
      <c r="TEA42" s="420"/>
      <c r="TEB42" s="420"/>
      <c r="TEC42" s="420"/>
      <c r="TED42" s="420"/>
      <c r="TEE42" s="420"/>
      <c r="TEF42" s="420"/>
      <c r="TEG42" s="420"/>
      <c r="TEH42" s="420"/>
      <c r="TEI42" s="420"/>
      <c r="TEJ42" s="420"/>
      <c r="TEK42" s="420"/>
      <c r="TEL42" s="420"/>
      <c r="TEM42" s="420"/>
      <c r="TEN42" s="420"/>
      <c r="TEO42" s="420"/>
      <c r="TEP42" s="420"/>
      <c r="TEQ42" s="420"/>
      <c r="TER42" s="420"/>
      <c r="TES42" s="420"/>
      <c r="TET42" s="420"/>
      <c r="TEU42" s="420"/>
      <c r="TEV42" s="420"/>
      <c r="TEW42" s="420"/>
      <c r="TEX42" s="420"/>
      <c r="TEY42" s="420"/>
      <c r="TEZ42" s="420"/>
      <c r="TFA42" s="420"/>
      <c r="TFB42" s="420"/>
      <c r="TFC42" s="420"/>
      <c r="TFD42" s="420"/>
      <c r="TFE42" s="420"/>
      <c r="TFF42" s="420"/>
      <c r="TFG42" s="420"/>
      <c r="TFH42" s="420"/>
      <c r="TFI42" s="420"/>
      <c r="TFJ42" s="420"/>
      <c r="TFK42" s="420"/>
      <c r="TFL42" s="420"/>
      <c r="TFM42" s="420"/>
      <c r="TFN42" s="420"/>
      <c r="TFO42" s="420"/>
      <c r="TFP42" s="420"/>
      <c r="TFQ42" s="420"/>
      <c r="TFR42" s="420"/>
      <c r="TFS42" s="420"/>
      <c r="TFT42" s="420"/>
      <c r="TFU42" s="420"/>
      <c r="TFV42" s="420"/>
      <c r="TFW42" s="420"/>
      <c r="TFX42" s="420"/>
      <c r="TFY42" s="420"/>
      <c r="TFZ42" s="420"/>
      <c r="TGA42" s="420"/>
      <c r="TGB42" s="420"/>
      <c r="TGC42" s="420"/>
      <c r="TGD42" s="420"/>
      <c r="TGE42" s="420"/>
      <c r="TGF42" s="420"/>
      <c r="TGG42" s="420"/>
      <c r="TGH42" s="420"/>
      <c r="TGI42" s="420"/>
      <c r="TGJ42" s="420"/>
      <c r="TGK42" s="420"/>
      <c r="TGL42" s="420"/>
      <c r="TGM42" s="420"/>
      <c r="TGN42" s="420"/>
      <c r="TGO42" s="420"/>
      <c r="TGP42" s="420"/>
      <c r="TGQ42" s="420"/>
      <c r="TGR42" s="420"/>
      <c r="TGS42" s="420"/>
      <c r="TGT42" s="420"/>
      <c r="TGU42" s="420"/>
      <c r="TGV42" s="420"/>
      <c r="TGW42" s="420"/>
      <c r="TGX42" s="420"/>
      <c r="TGY42" s="420"/>
      <c r="TGZ42" s="420"/>
      <c r="THA42" s="420"/>
      <c r="THB42" s="420"/>
      <c r="THC42" s="420"/>
      <c r="THD42" s="420"/>
      <c r="THE42" s="420"/>
      <c r="THF42" s="420"/>
      <c r="THG42" s="420"/>
      <c r="THH42" s="420"/>
      <c r="THI42" s="420"/>
      <c r="THJ42" s="420"/>
      <c r="THK42" s="420"/>
      <c r="THL42" s="420"/>
      <c r="THM42" s="420"/>
      <c r="THN42" s="420"/>
      <c r="THO42" s="420"/>
      <c r="THP42" s="420"/>
      <c r="THQ42" s="420"/>
      <c r="THR42" s="420"/>
      <c r="THS42" s="420"/>
      <c r="THT42" s="420"/>
      <c r="THU42" s="420"/>
      <c r="THV42" s="420"/>
      <c r="THW42" s="420"/>
      <c r="THX42" s="420"/>
      <c r="THY42" s="420"/>
      <c r="THZ42" s="420"/>
      <c r="TIA42" s="420"/>
      <c r="TIB42" s="420"/>
      <c r="TIC42" s="420"/>
      <c r="TID42" s="420"/>
      <c r="TIE42" s="420"/>
      <c r="TIF42" s="420"/>
      <c r="TIG42" s="420"/>
      <c r="TIH42" s="420"/>
      <c r="TII42" s="420"/>
      <c r="TIJ42" s="420"/>
      <c r="TIK42" s="420"/>
      <c r="TIL42" s="420"/>
      <c r="TIM42" s="420"/>
      <c r="TIN42" s="420"/>
      <c r="TIO42" s="420"/>
      <c r="TIP42" s="420"/>
      <c r="TIQ42" s="420"/>
      <c r="TIR42" s="420"/>
      <c r="TIS42" s="420"/>
      <c r="TIT42" s="420"/>
      <c r="TIU42" s="420"/>
      <c r="TIV42" s="420"/>
      <c r="TIW42" s="420"/>
      <c r="TIX42" s="420"/>
      <c r="TIY42" s="420"/>
      <c r="TIZ42" s="420"/>
      <c r="TJA42" s="420"/>
      <c r="TJB42" s="420"/>
      <c r="TJC42" s="420"/>
      <c r="TJD42" s="420"/>
      <c r="TJE42" s="420"/>
      <c r="TJF42" s="420"/>
      <c r="TJG42" s="420"/>
      <c r="TJH42" s="420"/>
      <c r="TJI42" s="420"/>
      <c r="TJJ42" s="420"/>
      <c r="TJK42" s="420"/>
      <c r="TJL42" s="420"/>
      <c r="TJM42" s="420"/>
      <c r="TJN42" s="420"/>
      <c r="TJO42" s="420"/>
      <c r="TJP42" s="420"/>
      <c r="TJQ42" s="420"/>
      <c r="TJR42" s="420"/>
      <c r="TJS42" s="420"/>
      <c r="TJT42" s="420"/>
      <c r="TJU42" s="420"/>
      <c r="TJV42" s="420"/>
      <c r="TJW42" s="420"/>
      <c r="TJX42" s="420"/>
      <c r="TJY42" s="420"/>
      <c r="TJZ42" s="420"/>
      <c r="TKA42" s="420"/>
      <c r="TKB42" s="420"/>
      <c r="TKC42" s="420"/>
      <c r="TKD42" s="420"/>
      <c r="TKE42" s="420"/>
      <c r="TKF42" s="420"/>
      <c r="TKG42" s="420"/>
      <c r="TKH42" s="420"/>
      <c r="TKI42" s="420"/>
      <c r="TKJ42" s="420"/>
      <c r="TKK42" s="420"/>
      <c r="TKL42" s="420"/>
      <c r="TKM42" s="420"/>
      <c r="TKN42" s="420"/>
      <c r="TKO42" s="420"/>
      <c r="TKP42" s="420"/>
      <c r="TKQ42" s="420"/>
      <c r="TKR42" s="420"/>
      <c r="TKS42" s="420"/>
      <c r="TKT42" s="420"/>
      <c r="TKU42" s="420"/>
      <c r="TKV42" s="420"/>
      <c r="TKW42" s="420"/>
      <c r="TKX42" s="420"/>
      <c r="TKY42" s="420"/>
      <c r="TKZ42" s="420"/>
      <c r="TLA42" s="420"/>
      <c r="TLB42" s="420"/>
      <c r="TLC42" s="420"/>
      <c r="TLD42" s="420"/>
      <c r="TLE42" s="420"/>
      <c r="TLF42" s="420"/>
      <c r="TLG42" s="420"/>
      <c r="TLH42" s="420"/>
      <c r="TLI42" s="420"/>
      <c r="TLJ42" s="420"/>
      <c r="TLK42" s="420"/>
      <c r="TLL42" s="420"/>
      <c r="TLM42" s="420"/>
      <c r="TLN42" s="420"/>
      <c r="TLO42" s="420"/>
      <c r="TLP42" s="420"/>
      <c r="TLQ42" s="420"/>
      <c r="TLR42" s="420"/>
      <c r="TLS42" s="420"/>
      <c r="TLT42" s="420"/>
      <c r="TLU42" s="420"/>
      <c r="TLV42" s="420"/>
      <c r="TLW42" s="420"/>
      <c r="TLX42" s="420"/>
      <c r="TLY42" s="420"/>
      <c r="TLZ42" s="420"/>
      <c r="TMA42" s="420"/>
      <c r="TMB42" s="420"/>
      <c r="TMC42" s="420"/>
      <c r="TMD42" s="420"/>
      <c r="TME42" s="420"/>
      <c r="TMF42" s="420"/>
      <c r="TMG42" s="420"/>
      <c r="TMH42" s="420"/>
      <c r="TMI42" s="420"/>
      <c r="TMJ42" s="420"/>
      <c r="TMK42" s="420"/>
      <c r="TML42" s="420"/>
      <c r="TMM42" s="420"/>
      <c r="TMN42" s="420"/>
      <c r="TMO42" s="420"/>
      <c r="TMP42" s="420"/>
      <c r="TMQ42" s="420"/>
      <c r="TMR42" s="420"/>
      <c r="TMS42" s="420"/>
      <c r="TMT42" s="420"/>
      <c r="TMU42" s="420"/>
      <c r="TMV42" s="420"/>
      <c r="TMW42" s="420"/>
      <c r="TMX42" s="420"/>
      <c r="TMY42" s="420"/>
      <c r="TMZ42" s="420"/>
      <c r="TNA42" s="420"/>
      <c r="TNB42" s="420"/>
      <c r="TNC42" s="420"/>
      <c r="TND42" s="420"/>
      <c r="TNE42" s="420"/>
      <c r="TNF42" s="420"/>
      <c r="TNG42" s="420"/>
      <c r="TNH42" s="420"/>
      <c r="TNI42" s="420"/>
      <c r="TNJ42" s="420"/>
      <c r="TNK42" s="420"/>
      <c r="TNL42" s="420"/>
      <c r="TNM42" s="420"/>
      <c r="TNN42" s="420"/>
      <c r="TNO42" s="420"/>
      <c r="TNP42" s="420"/>
      <c r="TNQ42" s="420"/>
      <c r="TNR42" s="420"/>
      <c r="TNS42" s="420"/>
      <c r="TNT42" s="420"/>
      <c r="TNU42" s="420"/>
      <c r="TNV42" s="420"/>
      <c r="TNW42" s="420"/>
      <c r="TNX42" s="420"/>
      <c r="TNY42" s="420"/>
      <c r="TNZ42" s="420"/>
      <c r="TOA42" s="420"/>
      <c r="TOB42" s="420"/>
      <c r="TOC42" s="420"/>
      <c r="TOD42" s="420"/>
      <c r="TOE42" s="420"/>
      <c r="TOF42" s="420"/>
      <c r="TOG42" s="420"/>
      <c r="TOH42" s="420"/>
      <c r="TOI42" s="420"/>
      <c r="TOJ42" s="420"/>
      <c r="TOK42" s="420"/>
      <c r="TOL42" s="420"/>
      <c r="TOM42" s="420"/>
      <c r="TON42" s="420"/>
      <c r="TOO42" s="420"/>
      <c r="TOP42" s="420"/>
      <c r="TOQ42" s="420"/>
      <c r="TOR42" s="420"/>
      <c r="TOS42" s="420"/>
      <c r="TOT42" s="420"/>
      <c r="TOU42" s="420"/>
      <c r="TOV42" s="420"/>
      <c r="TOW42" s="420"/>
      <c r="TOX42" s="420"/>
      <c r="TOY42" s="420"/>
      <c r="TOZ42" s="420"/>
      <c r="TPA42" s="420"/>
      <c r="TPB42" s="420"/>
      <c r="TPC42" s="420"/>
      <c r="TPD42" s="420"/>
      <c r="TPE42" s="420"/>
      <c r="TPF42" s="420"/>
      <c r="TPG42" s="420"/>
      <c r="TPH42" s="420"/>
      <c r="TPI42" s="420"/>
      <c r="TPJ42" s="420"/>
      <c r="TPK42" s="420"/>
      <c r="TPL42" s="420"/>
      <c r="TPM42" s="420"/>
      <c r="TPN42" s="420"/>
      <c r="TPO42" s="420"/>
      <c r="TPP42" s="420"/>
      <c r="TPQ42" s="420"/>
      <c r="TPR42" s="420"/>
      <c r="TPS42" s="420"/>
      <c r="TPT42" s="420"/>
      <c r="TPU42" s="420"/>
      <c r="TPV42" s="420"/>
      <c r="TPW42" s="420"/>
      <c r="TPX42" s="420"/>
      <c r="TPY42" s="420"/>
      <c r="TPZ42" s="420"/>
      <c r="TQA42" s="420"/>
      <c r="TQB42" s="420"/>
      <c r="TQC42" s="420"/>
      <c r="TQD42" s="420"/>
      <c r="TQE42" s="420"/>
      <c r="TQF42" s="420"/>
      <c r="TQG42" s="420"/>
      <c r="TQH42" s="420"/>
      <c r="TQI42" s="420"/>
      <c r="TQJ42" s="420"/>
      <c r="TQK42" s="420"/>
      <c r="TQL42" s="420"/>
      <c r="TQM42" s="420"/>
      <c r="TQN42" s="420"/>
      <c r="TQO42" s="420"/>
      <c r="TQP42" s="420"/>
      <c r="TQQ42" s="420"/>
      <c r="TQR42" s="420"/>
      <c r="TQS42" s="420"/>
      <c r="TQT42" s="420"/>
      <c r="TQU42" s="420"/>
      <c r="TQV42" s="420"/>
      <c r="TQW42" s="420"/>
      <c r="TQX42" s="420"/>
      <c r="TQY42" s="420"/>
      <c r="TQZ42" s="420"/>
      <c r="TRA42" s="420"/>
      <c r="TRB42" s="420"/>
      <c r="TRC42" s="420"/>
      <c r="TRD42" s="420"/>
      <c r="TRE42" s="420"/>
      <c r="TRF42" s="420"/>
      <c r="TRG42" s="420"/>
      <c r="TRH42" s="420"/>
      <c r="TRI42" s="420"/>
      <c r="TRJ42" s="420"/>
      <c r="TRK42" s="420"/>
      <c r="TRL42" s="420"/>
      <c r="TRM42" s="420"/>
      <c r="TRN42" s="420"/>
      <c r="TRO42" s="420"/>
      <c r="TRP42" s="420"/>
      <c r="TRQ42" s="420"/>
      <c r="TRR42" s="420"/>
      <c r="TRS42" s="420"/>
      <c r="TRT42" s="420"/>
      <c r="TRU42" s="420"/>
      <c r="TRV42" s="420"/>
      <c r="TRW42" s="420"/>
      <c r="TRX42" s="420"/>
      <c r="TRY42" s="420"/>
      <c r="TRZ42" s="420"/>
      <c r="TSA42" s="420"/>
      <c r="TSB42" s="420"/>
      <c r="TSC42" s="420"/>
      <c r="TSD42" s="420"/>
      <c r="TSE42" s="420"/>
      <c r="TSF42" s="420"/>
      <c r="TSG42" s="420"/>
      <c r="TSH42" s="420"/>
      <c r="TSI42" s="420"/>
      <c r="TSJ42" s="420"/>
      <c r="TSK42" s="420"/>
      <c r="TSL42" s="420"/>
      <c r="TSM42" s="420"/>
      <c r="TSN42" s="420"/>
      <c r="TSO42" s="420"/>
      <c r="TSP42" s="420"/>
      <c r="TSQ42" s="420"/>
      <c r="TSR42" s="420"/>
      <c r="TSS42" s="420"/>
      <c r="TST42" s="420"/>
      <c r="TSU42" s="420"/>
      <c r="TSV42" s="420"/>
      <c r="TSW42" s="420"/>
      <c r="TSX42" s="420"/>
      <c r="TSY42" s="420"/>
      <c r="TSZ42" s="420"/>
      <c r="TTA42" s="420"/>
      <c r="TTB42" s="420"/>
      <c r="TTC42" s="420"/>
      <c r="TTD42" s="420"/>
      <c r="TTE42" s="420"/>
      <c r="TTF42" s="420"/>
      <c r="TTG42" s="420"/>
      <c r="TTH42" s="420"/>
      <c r="TTI42" s="420"/>
      <c r="TTJ42" s="420"/>
      <c r="TTK42" s="420"/>
      <c r="TTL42" s="420"/>
      <c r="TTM42" s="420"/>
      <c r="TTN42" s="420"/>
      <c r="TTO42" s="420"/>
      <c r="TTP42" s="420"/>
      <c r="TTQ42" s="420"/>
      <c r="TTR42" s="420"/>
      <c r="TTS42" s="420"/>
      <c r="TTT42" s="420"/>
      <c r="TTU42" s="420"/>
      <c r="TTV42" s="420"/>
      <c r="TTW42" s="420"/>
      <c r="TTX42" s="420"/>
      <c r="TTY42" s="420"/>
      <c r="TTZ42" s="420"/>
      <c r="TUA42" s="420"/>
      <c r="TUB42" s="420"/>
      <c r="TUC42" s="420"/>
      <c r="TUD42" s="420"/>
      <c r="TUE42" s="420"/>
      <c r="TUF42" s="420"/>
      <c r="TUG42" s="420"/>
      <c r="TUH42" s="420"/>
      <c r="TUI42" s="420"/>
      <c r="TUJ42" s="420"/>
      <c r="TUK42" s="420"/>
      <c r="TUL42" s="420"/>
      <c r="TUM42" s="420"/>
      <c r="TUN42" s="420"/>
      <c r="TUO42" s="420"/>
      <c r="TUP42" s="420"/>
      <c r="TUQ42" s="420"/>
      <c r="TUR42" s="420"/>
      <c r="TUS42" s="420"/>
      <c r="TUT42" s="420"/>
      <c r="TUU42" s="420"/>
      <c r="TUV42" s="420"/>
      <c r="TUW42" s="420"/>
      <c r="TUX42" s="420"/>
      <c r="TUY42" s="420"/>
      <c r="TUZ42" s="420"/>
      <c r="TVA42" s="420"/>
      <c r="TVB42" s="420"/>
      <c r="TVC42" s="420"/>
      <c r="TVD42" s="420"/>
      <c r="TVE42" s="420"/>
      <c r="TVF42" s="420"/>
      <c r="TVG42" s="420"/>
      <c r="TVH42" s="420"/>
      <c r="TVI42" s="420"/>
      <c r="TVJ42" s="420"/>
      <c r="TVK42" s="420"/>
      <c r="TVL42" s="420"/>
      <c r="TVM42" s="420"/>
      <c r="TVN42" s="420"/>
      <c r="TVO42" s="420"/>
      <c r="TVP42" s="420"/>
      <c r="TVQ42" s="420"/>
      <c r="TVR42" s="420"/>
      <c r="TVS42" s="420"/>
      <c r="TVT42" s="420"/>
      <c r="TVU42" s="420"/>
      <c r="TVV42" s="420"/>
      <c r="TVW42" s="420"/>
      <c r="TVX42" s="420"/>
      <c r="TVY42" s="420"/>
      <c r="TVZ42" s="420"/>
      <c r="TWA42" s="420"/>
      <c r="TWB42" s="420"/>
      <c r="TWC42" s="420"/>
      <c r="TWD42" s="420"/>
      <c r="TWE42" s="420"/>
      <c r="TWF42" s="420"/>
      <c r="TWG42" s="420"/>
      <c r="TWH42" s="420"/>
      <c r="TWI42" s="420"/>
      <c r="TWJ42" s="420"/>
      <c r="TWK42" s="420"/>
      <c r="TWL42" s="420"/>
      <c r="TWM42" s="420"/>
      <c r="TWN42" s="420"/>
      <c r="TWO42" s="420"/>
      <c r="TWP42" s="420"/>
      <c r="TWQ42" s="420"/>
      <c r="TWR42" s="420"/>
      <c r="TWS42" s="420"/>
      <c r="TWT42" s="420"/>
      <c r="TWU42" s="420"/>
      <c r="TWV42" s="420"/>
      <c r="TWW42" s="420"/>
      <c r="TWX42" s="420"/>
      <c r="TWY42" s="420"/>
      <c r="TWZ42" s="420"/>
      <c r="TXA42" s="420"/>
      <c r="TXB42" s="420"/>
      <c r="TXC42" s="420"/>
      <c r="TXD42" s="420"/>
      <c r="TXE42" s="420"/>
      <c r="TXF42" s="420"/>
      <c r="TXG42" s="420"/>
      <c r="TXH42" s="420"/>
      <c r="TXI42" s="420"/>
      <c r="TXJ42" s="420"/>
      <c r="TXK42" s="420"/>
      <c r="TXL42" s="420"/>
      <c r="TXM42" s="420"/>
      <c r="TXN42" s="420"/>
      <c r="TXO42" s="420"/>
      <c r="TXP42" s="420"/>
      <c r="TXQ42" s="420"/>
      <c r="TXR42" s="420"/>
      <c r="TXS42" s="420"/>
      <c r="TXT42" s="420"/>
      <c r="TXU42" s="420"/>
      <c r="TXV42" s="420"/>
      <c r="TXW42" s="420"/>
      <c r="TXX42" s="420"/>
      <c r="TXY42" s="420"/>
      <c r="TXZ42" s="420"/>
      <c r="TYA42" s="420"/>
      <c r="TYB42" s="420"/>
      <c r="TYC42" s="420"/>
      <c r="TYD42" s="420"/>
      <c r="TYE42" s="420"/>
      <c r="TYF42" s="420"/>
      <c r="TYG42" s="420"/>
      <c r="TYH42" s="420"/>
      <c r="TYI42" s="420"/>
      <c r="TYJ42" s="420"/>
      <c r="TYK42" s="420"/>
      <c r="TYL42" s="420"/>
      <c r="TYM42" s="420"/>
      <c r="TYN42" s="420"/>
      <c r="TYO42" s="420"/>
      <c r="TYP42" s="420"/>
      <c r="TYQ42" s="420"/>
      <c r="TYR42" s="420"/>
      <c r="TYS42" s="420"/>
      <c r="TYT42" s="420"/>
      <c r="TYU42" s="420"/>
      <c r="TYV42" s="420"/>
      <c r="TYW42" s="420"/>
      <c r="TYX42" s="420"/>
      <c r="TYY42" s="420"/>
      <c r="TYZ42" s="420"/>
      <c r="TZA42" s="420"/>
      <c r="TZB42" s="420"/>
      <c r="TZC42" s="420"/>
      <c r="TZD42" s="420"/>
      <c r="TZE42" s="420"/>
      <c r="TZF42" s="420"/>
      <c r="TZG42" s="420"/>
      <c r="TZH42" s="420"/>
      <c r="TZI42" s="420"/>
      <c r="TZJ42" s="420"/>
      <c r="TZK42" s="420"/>
      <c r="TZL42" s="420"/>
      <c r="TZM42" s="420"/>
      <c r="TZN42" s="420"/>
      <c r="TZO42" s="420"/>
      <c r="TZP42" s="420"/>
      <c r="TZQ42" s="420"/>
      <c r="TZR42" s="420"/>
      <c r="TZS42" s="420"/>
      <c r="TZT42" s="420"/>
      <c r="TZU42" s="420"/>
      <c r="TZV42" s="420"/>
      <c r="TZW42" s="420"/>
      <c r="TZX42" s="420"/>
      <c r="TZY42" s="420"/>
      <c r="TZZ42" s="420"/>
      <c r="UAA42" s="420"/>
      <c r="UAB42" s="420"/>
      <c r="UAC42" s="420"/>
      <c r="UAD42" s="420"/>
      <c r="UAE42" s="420"/>
      <c r="UAF42" s="420"/>
      <c r="UAG42" s="420"/>
      <c r="UAH42" s="420"/>
      <c r="UAI42" s="420"/>
      <c r="UAJ42" s="420"/>
      <c r="UAK42" s="420"/>
      <c r="UAL42" s="420"/>
      <c r="UAM42" s="420"/>
      <c r="UAN42" s="420"/>
      <c r="UAO42" s="420"/>
      <c r="UAP42" s="420"/>
      <c r="UAQ42" s="420"/>
      <c r="UAR42" s="420"/>
      <c r="UAS42" s="420"/>
      <c r="UAT42" s="420"/>
      <c r="UAU42" s="420"/>
      <c r="UAV42" s="420"/>
      <c r="UAW42" s="420"/>
      <c r="UAX42" s="420"/>
      <c r="UAY42" s="420"/>
      <c r="UAZ42" s="420"/>
      <c r="UBA42" s="420"/>
      <c r="UBB42" s="420"/>
      <c r="UBC42" s="420"/>
      <c r="UBD42" s="420"/>
      <c r="UBE42" s="420"/>
      <c r="UBF42" s="420"/>
      <c r="UBG42" s="420"/>
      <c r="UBH42" s="420"/>
      <c r="UBI42" s="420"/>
      <c r="UBJ42" s="420"/>
      <c r="UBK42" s="420"/>
      <c r="UBL42" s="420"/>
      <c r="UBM42" s="420"/>
      <c r="UBN42" s="420"/>
      <c r="UBO42" s="420"/>
      <c r="UBP42" s="420"/>
      <c r="UBQ42" s="420"/>
      <c r="UBR42" s="420"/>
      <c r="UBS42" s="420"/>
      <c r="UBT42" s="420"/>
      <c r="UBU42" s="420"/>
      <c r="UBV42" s="420"/>
      <c r="UBW42" s="420"/>
      <c r="UBX42" s="420"/>
      <c r="UBY42" s="420"/>
      <c r="UBZ42" s="420"/>
      <c r="UCA42" s="420"/>
      <c r="UCB42" s="420"/>
      <c r="UCC42" s="420"/>
      <c r="UCD42" s="420"/>
      <c r="UCE42" s="420"/>
      <c r="UCF42" s="420"/>
      <c r="UCG42" s="420"/>
      <c r="UCH42" s="420"/>
      <c r="UCI42" s="420"/>
      <c r="UCJ42" s="420"/>
      <c r="UCK42" s="420"/>
      <c r="UCL42" s="420"/>
      <c r="UCM42" s="420"/>
      <c r="UCN42" s="420"/>
      <c r="UCO42" s="420"/>
      <c r="UCP42" s="420"/>
      <c r="UCQ42" s="420"/>
      <c r="UCR42" s="420"/>
      <c r="UCS42" s="420"/>
      <c r="UCT42" s="420"/>
      <c r="UCU42" s="420"/>
      <c r="UCV42" s="420"/>
      <c r="UCW42" s="420"/>
      <c r="UCX42" s="420"/>
      <c r="UCY42" s="420"/>
      <c r="UCZ42" s="420"/>
      <c r="UDA42" s="420"/>
      <c r="UDB42" s="420"/>
      <c r="UDC42" s="420"/>
      <c r="UDD42" s="420"/>
      <c r="UDE42" s="420"/>
      <c r="UDF42" s="420"/>
      <c r="UDG42" s="420"/>
      <c r="UDH42" s="420"/>
      <c r="UDI42" s="420"/>
      <c r="UDJ42" s="420"/>
      <c r="UDK42" s="420"/>
      <c r="UDL42" s="420"/>
      <c r="UDM42" s="420"/>
      <c r="UDN42" s="420"/>
      <c r="UDO42" s="420"/>
      <c r="UDP42" s="420"/>
      <c r="UDQ42" s="420"/>
      <c r="UDR42" s="420"/>
      <c r="UDS42" s="420"/>
      <c r="UDT42" s="420"/>
      <c r="UDU42" s="420"/>
      <c r="UDV42" s="420"/>
      <c r="UDW42" s="420"/>
      <c r="UDX42" s="420"/>
      <c r="UDY42" s="420"/>
      <c r="UDZ42" s="420"/>
      <c r="UEA42" s="420"/>
      <c r="UEB42" s="420"/>
      <c r="UEC42" s="420"/>
      <c r="UED42" s="420"/>
      <c r="UEE42" s="420"/>
      <c r="UEF42" s="420"/>
      <c r="UEG42" s="420"/>
      <c r="UEH42" s="420"/>
      <c r="UEI42" s="420"/>
      <c r="UEJ42" s="420"/>
      <c r="UEK42" s="420"/>
      <c r="UEL42" s="420"/>
      <c r="UEM42" s="420"/>
      <c r="UEN42" s="420"/>
      <c r="UEO42" s="420"/>
      <c r="UEP42" s="420"/>
      <c r="UEQ42" s="420"/>
      <c r="UER42" s="420"/>
      <c r="UES42" s="420"/>
      <c r="UET42" s="420"/>
      <c r="UEU42" s="420"/>
      <c r="UEV42" s="420"/>
      <c r="UEW42" s="420"/>
      <c r="UEX42" s="420"/>
      <c r="UEY42" s="420"/>
      <c r="UEZ42" s="420"/>
      <c r="UFA42" s="420"/>
      <c r="UFB42" s="420"/>
      <c r="UFC42" s="420"/>
      <c r="UFD42" s="420"/>
      <c r="UFE42" s="420"/>
      <c r="UFF42" s="420"/>
      <c r="UFG42" s="420"/>
      <c r="UFH42" s="420"/>
      <c r="UFI42" s="420"/>
      <c r="UFJ42" s="420"/>
      <c r="UFK42" s="420"/>
      <c r="UFL42" s="420"/>
      <c r="UFM42" s="420"/>
      <c r="UFN42" s="420"/>
      <c r="UFO42" s="420"/>
      <c r="UFP42" s="420"/>
      <c r="UFQ42" s="420"/>
      <c r="UFR42" s="420"/>
      <c r="UFS42" s="420"/>
      <c r="UFT42" s="420"/>
      <c r="UFU42" s="420"/>
      <c r="UFV42" s="420"/>
      <c r="UFW42" s="420"/>
      <c r="UFX42" s="420"/>
      <c r="UFY42" s="420"/>
      <c r="UFZ42" s="420"/>
      <c r="UGA42" s="420"/>
      <c r="UGB42" s="420"/>
      <c r="UGC42" s="420"/>
      <c r="UGD42" s="420"/>
      <c r="UGE42" s="420"/>
      <c r="UGF42" s="420"/>
      <c r="UGG42" s="420"/>
      <c r="UGH42" s="420"/>
      <c r="UGI42" s="420"/>
      <c r="UGJ42" s="420"/>
      <c r="UGK42" s="420"/>
      <c r="UGL42" s="420"/>
      <c r="UGM42" s="420"/>
      <c r="UGN42" s="420"/>
      <c r="UGO42" s="420"/>
      <c r="UGP42" s="420"/>
      <c r="UGQ42" s="420"/>
      <c r="UGR42" s="420"/>
      <c r="UGS42" s="420"/>
      <c r="UGT42" s="420"/>
      <c r="UGU42" s="420"/>
      <c r="UGV42" s="420"/>
      <c r="UGW42" s="420"/>
      <c r="UGX42" s="420"/>
      <c r="UGY42" s="420"/>
      <c r="UGZ42" s="420"/>
      <c r="UHA42" s="420"/>
      <c r="UHB42" s="420"/>
      <c r="UHC42" s="420"/>
      <c r="UHD42" s="420"/>
      <c r="UHE42" s="420"/>
      <c r="UHF42" s="420"/>
      <c r="UHG42" s="420"/>
      <c r="UHH42" s="420"/>
      <c r="UHI42" s="420"/>
      <c r="UHJ42" s="420"/>
      <c r="UHK42" s="420"/>
      <c r="UHL42" s="420"/>
      <c r="UHM42" s="420"/>
      <c r="UHN42" s="420"/>
      <c r="UHO42" s="420"/>
      <c r="UHP42" s="420"/>
      <c r="UHQ42" s="420"/>
      <c r="UHR42" s="420"/>
      <c r="UHS42" s="420"/>
      <c r="UHT42" s="420"/>
      <c r="UHU42" s="420"/>
      <c r="UHV42" s="420"/>
      <c r="UHW42" s="420"/>
      <c r="UHX42" s="420"/>
      <c r="UHY42" s="420"/>
      <c r="UHZ42" s="420"/>
      <c r="UIA42" s="420"/>
      <c r="UIB42" s="420"/>
      <c r="UIC42" s="420"/>
      <c r="UID42" s="420"/>
      <c r="UIE42" s="420"/>
      <c r="UIF42" s="420"/>
      <c r="UIG42" s="420"/>
      <c r="UIH42" s="420"/>
      <c r="UII42" s="420"/>
      <c r="UIJ42" s="420"/>
      <c r="UIK42" s="420"/>
      <c r="UIL42" s="420"/>
      <c r="UIM42" s="420"/>
      <c r="UIN42" s="420"/>
      <c r="UIO42" s="420"/>
      <c r="UIP42" s="420"/>
      <c r="UIQ42" s="420"/>
      <c r="UIR42" s="420"/>
      <c r="UIS42" s="420"/>
      <c r="UIT42" s="420"/>
      <c r="UIU42" s="420"/>
      <c r="UIV42" s="420"/>
      <c r="UIW42" s="420"/>
      <c r="UIX42" s="420"/>
      <c r="UIY42" s="420"/>
      <c r="UIZ42" s="420"/>
      <c r="UJA42" s="420"/>
      <c r="UJB42" s="420"/>
      <c r="UJC42" s="420"/>
      <c r="UJD42" s="420"/>
      <c r="UJE42" s="420"/>
      <c r="UJF42" s="420"/>
      <c r="UJG42" s="420"/>
      <c r="UJH42" s="420"/>
      <c r="UJI42" s="420"/>
      <c r="UJJ42" s="420"/>
      <c r="UJK42" s="420"/>
      <c r="UJL42" s="420"/>
      <c r="UJM42" s="420"/>
      <c r="UJN42" s="420"/>
      <c r="UJO42" s="420"/>
      <c r="UJP42" s="420"/>
      <c r="UJQ42" s="420"/>
      <c r="UJR42" s="420"/>
      <c r="UJS42" s="420"/>
      <c r="UJT42" s="420"/>
      <c r="UJU42" s="420"/>
      <c r="UJV42" s="420"/>
      <c r="UJW42" s="420"/>
      <c r="UJX42" s="420"/>
      <c r="UJY42" s="420"/>
      <c r="UJZ42" s="420"/>
      <c r="UKA42" s="420"/>
      <c r="UKB42" s="420"/>
      <c r="UKC42" s="420"/>
      <c r="UKD42" s="420"/>
      <c r="UKE42" s="420"/>
      <c r="UKF42" s="420"/>
      <c r="UKG42" s="420"/>
      <c r="UKH42" s="420"/>
      <c r="UKI42" s="420"/>
      <c r="UKJ42" s="420"/>
      <c r="UKK42" s="420"/>
      <c r="UKL42" s="420"/>
      <c r="UKM42" s="420"/>
      <c r="UKN42" s="420"/>
      <c r="UKO42" s="420"/>
      <c r="UKP42" s="420"/>
      <c r="UKQ42" s="420"/>
      <c r="UKR42" s="420"/>
      <c r="UKS42" s="420"/>
      <c r="UKT42" s="420"/>
      <c r="UKU42" s="420"/>
      <c r="UKV42" s="420"/>
      <c r="UKW42" s="420"/>
      <c r="UKX42" s="420"/>
      <c r="UKY42" s="420"/>
      <c r="UKZ42" s="420"/>
      <c r="ULA42" s="420"/>
      <c r="ULB42" s="420"/>
      <c r="ULC42" s="420"/>
      <c r="ULD42" s="420"/>
      <c r="ULE42" s="420"/>
      <c r="ULF42" s="420"/>
      <c r="ULG42" s="420"/>
      <c r="ULH42" s="420"/>
      <c r="ULI42" s="420"/>
      <c r="ULJ42" s="420"/>
      <c r="ULK42" s="420"/>
      <c r="ULL42" s="420"/>
      <c r="ULM42" s="420"/>
      <c r="ULN42" s="420"/>
      <c r="ULO42" s="420"/>
      <c r="ULP42" s="420"/>
      <c r="ULQ42" s="420"/>
      <c r="ULR42" s="420"/>
      <c r="ULS42" s="420"/>
      <c r="ULT42" s="420"/>
      <c r="ULU42" s="420"/>
      <c r="ULV42" s="420"/>
      <c r="ULW42" s="420"/>
      <c r="ULX42" s="420"/>
      <c r="ULY42" s="420"/>
      <c r="ULZ42" s="420"/>
      <c r="UMA42" s="420"/>
      <c r="UMB42" s="420"/>
      <c r="UMC42" s="420"/>
      <c r="UMD42" s="420"/>
      <c r="UME42" s="420"/>
      <c r="UMF42" s="420"/>
      <c r="UMG42" s="420"/>
      <c r="UMH42" s="420"/>
      <c r="UMI42" s="420"/>
      <c r="UMJ42" s="420"/>
      <c r="UMK42" s="420"/>
      <c r="UML42" s="420"/>
      <c r="UMM42" s="420"/>
      <c r="UMN42" s="420"/>
      <c r="UMO42" s="420"/>
      <c r="UMP42" s="420"/>
      <c r="UMQ42" s="420"/>
      <c r="UMR42" s="420"/>
      <c r="UMS42" s="420"/>
      <c r="UMT42" s="420"/>
      <c r="UMU42" s="420"/>
      <c r="UMV42" s="420"/>
      <c r="UMW42" s="420"/>
      <c r="UMX42" s="420"/>
      <c r="UMY42" s="420"/>
      <c r="UMZ42" s="420"/>
      <c r="UNA42" s="420"/>
      <c r="UNB42" s="420"/>
      <c r="UNC42" s="420"/>
      <c r="UND42" s="420"/>
      <c r="UNE42" s="420"/>
      <c r="UNF42" s="420"/>
      <c r="UNG42" s="420"/>
      <c r="UNH42" s="420"/>
      <c r="UNI42" s="420"/>
      <c r="UNJ42" s="420"/>
      <c r="UNK42" s="420"/>
      <c r="UNL42" s="420"/>
      <c r="UNM42" s="420"/>
      <c r="UNN42" s="420"/>
      <c r="UNO42" s="420"/>
      <c r="UNP42" s="420"/>
      <c r="UNQ42" s="420"/>
      <c r="UNR42" s="420"/>
      <c r="UNS42" s="420"/>
      <c r="UNT42" s="420"/>
      <c r="UNU42" s="420"/>
      <c r="UNV42" s="420"/>
      <c r="UNW42" s="420"/>
      <c r="UNX42" s="420"/>
      <c r="UNY42" s="420"/>
      <c r="UNZ42" s="420"/>
      <c r="UOA42" s="420"/>
      <c r="UOB42" s="420"/>
      <c r="UOC42" s="420"/>
      <c r="UOD42" s="420"/>
      <c r="UOE42" s="420"/>
      <c r="UOF42" s="420"/>
      <c r="UOG42" s="420"/>
      <c r="UOH42" s="420"/>
      <c r="UOI42" s="420"/>
      <c r="UOJ42" s="420"/>
      <c r="UOK42" s="420"/>
      <c r="UOL42" s="420"/>
      <c r="UOM42" s="420"/>
      <c r="UON42" s="420"/>
      <c r="UOO42" s="420"/>
      <c r="UOP42" s="420"/>
      <c r="UOQ42" s="420"/>
      <c r="UOR42" s="420"/>
      <c r="UOS42" s="420"/>
      <c r="UOT42" s="420"/>
      <c r="UOU42" s="420"/>
      <c r="UOV42" s="420"/>
      <c r="UOW42" s="420"/>
      <c r="UOX42" s="420"/>
      <c r="UOY42" s="420"/>
      <c r="UOZ42" s="420"/>
      <c r="UPA42" s="420"/>
      <c r="UPB42" s="420"/>
      <c r="UPC42" s="420"/>
      <c r="UPD42" s="420"/>
      <c r="UPE42" s="420"/>
      <c r="UPF42" s="420"/>
      <c r="UPG42" s="420"/>
      <c r="UPH42" s="420"/>
      <c r="UPI42" s="420"/>
      <c r="UPJ42" s="420"/>
      <c r="UPK42" s="420"/>
      <c r="UPL42" s="420"/>
      <c r="UPM42" s="420"/>
      <c r="UPN42" s="420"/>
      <c r="UPO42" s="420"/>
      <c r="UPP42" s="420"/>
      <c r="UPQ42" s="420"/>
      <c r="UPR42" s="420"/>
      <c r="UPS42" s="420"/>
      <c r="UPT42" s="420"/>
      <c r="UPU42" s="420"/>
      <c r="UPV42" s="420"/>
      <c r="UPW42" s="420"/>
      <c r="UPX42" s="420"/>
      <c r="UPY42" s="420"/>
      <c r="UPZ42" s="420"/>
      <c r="UQA42" s="420"/>
      <c r="UQB42" s="420"/>
      <c r="UQC42" s="420"/>
      <c r="UQD42" s="420"/>
      <c r="UQE42" s="420"/>
      <c r="UQF42" s="420"/>
      <c r="UQG42" s="420"/>
      <c r="UQH42" s="420"/>
      <c r="UQI42" s="420"/>
      <c r="UQJ42" s="420"/>
      <c r="UQK42" s="420"/>
      <c r="UQL42" s="420"/>
      <c r="UQM42" s="420"/>
      <c r="UQN42" s="420"/>
      <c r="UQO42" s="420"/>
      <c r="UQP42" s="420"/>
      <c r="UQQ42" s="420"/>
      <c r="UQR42" s="420"/>
      <c r="UQS42" s="420"/>
      <c r="UQT42" s="420"/>
      <c r="UQU42" s="420"/>
      <c r="UQV42" s="420"/>
      <c r="UQW42" s="420"/>
      <c r="UQX42" s="420"/>
      <c r="UQY42" s="420"/>
      <c r="UQZ42" s="420"/>
      <c r="URA42" s="420"/>
      <c r="URB42" s="420"/>
      <c r="URC42" s="420"/>
      <c r="URD42" s="420"/>
      <c r="URE42" s="420"/>
      <c r="URF42" s="420"/>
      <c r="URG42" s="420"/>
      <c r="URH42" s="420"/>
      <c r="URI42" s="420"/>
      <c r="URJ42" s="420"/>
      <c r="URK42" s="420"/>
      <c r="URL42" s="420"/>
      <c r="URM42" s="420"/>
      <c r="URN42" s="420"/>
      <c r="URO42" s="420"/>
      <c r="URP42" s="420"/>
      <c r="URQ42" s="420"/>
      <c r="URR42" s="420"/>
      <c r="URS42" s="420"/>
      <c r="URT42" s="420"/>
      <c r="URU42" s="420"/>
      <c r="URV42" s="420"/>
      <c r="URW42" s="420"/>
      <c r="URX42" s="420"/>
      <c r="URY42" s="420"/>
      <c r="URZ42" s="420"/>
      <c r="USA42" s="420"/>
      <c r="USB42" s="420"/>
      <c r="USC42" s="420"/>
      <c r="USD42" s="420"/>
      <c r="USE42" s="420"/>
      <c r="USF42" s="420"/>
      <c r="USG42" s="420"/>
      <c r="USH42" s="420"/>
      <c r="USI42" s="420"/>
      <c r="USJ42" s="420"/>
      <c r="USK42" s="420"/>
      <c r="USL42" s="420"/>
      <c r="USM42" s="420"/>
      <c r="USN42" s="420"/>
      <c r="USO42" s="420"/>
      <c r="USP42" s="420"/>
      <c r="USQ42" s="420"/>
      <c r="USR42" s="420"/>
      <c r="USS42" s="420"/>
      <c r="UST42" s="420"/>
      <c r="USU42" s="420"/>
      <c r="USV42" s="420"/>
      <c r="USW42" s="420"/>
      <c r="USX42" s="420"/>
      <c r="USY42" s="420"/>
      <c r="USZ42" s="420"/>
      <c r="UTA42" s="420"/>
      <c r="UTB42" s="420"/>
      <c r="UTC42" s="420"/>
      <c r="UTD42" s="420"/>
      <c r="UTE42" s="420"/>
      <c r="UTF42" s="420"/>
      <c r="UTG42" s="420"/>
      <c r="UTH42" s="420"/>
      <c r="UTI42" s="420"/>
      <c r="UTJ42" s="420"/>
      <c r="UTK42" s="420"/>
      <c r="UTL42" s="420"/>
      <c r="UTM42" s="420"/>
      <c r="UTN42" s="420"/>
      <c r="UTO42" s="420"/>
      <c r="UTP42" s="420"/>
      <c r="UTQ42" s="420"/>
      <c r="UTR42" s="420"/>
      <c r="UTS42" s="420"/>
      <c r="UTT42" s="420"/>
      <c r="UTU42" s="420"/>
      <c r="UTV42" s="420"/>
      <c r="UTW42" s="420"/>
      <c r="UTX42" s="420"/>
      <c r="UTY42" s="420"/>
      <c r="UTZ42" s="420"/>
      <c r="UUA42" s="420"/>
      <c r="UUB42" s="420"/>
      <c r="UUC42" s="420"/>
      <c r="UUD42" s="420"/>
      <c r="UUE42" s="420"/>
      <c r="UUF42" s="420"/>
      <c r="UUG42" s="420"/>
      <c r="UUH42" s="420"/>
      <c r="UUI42" s="420"/>
      <c r="UUJ42" s="420"/>
      <c r="UUK42" s="420"/>
      <c r="UUL42" s="420"/>
      <c r="UUM42" s="420"/>
      <c r="UUN42" s="420"/>
      <c r="UUO42" s="420"/>
      <c r="UUP42" s="420"/>
      <c r="UUQ42" s="420"/>
      <c r="UUR42" s="420"/>
      <c r="UUS42" s="420"/>
      <c r="UUT42" s="420"/>
      <c r="UUU42" s="420"/>
      <c r="UUV42" s="420"/>
      <c r="UUW42" s="420"/>
      <c r="UUX42" s="420"/>
      <c r="UUY42" s="420"/>
      <c r="UUZ42" s="420"/>
      <c r="UVA42" s="420"/>
      <c r="UVB42" s="420"/>
      <c r="UVC42" s="420"/>
      <c r="UVD42" s="420"/>
      <c r="UVE42" s="420"/>
      <c r="UVF42" s="420"/>
      <c r="UVG42" s="420"/>
      <c r="UVH42" s="420"/>
      <c r="UVI42" s="420"/>
      <c r="UVJ42" s="420"/>
      <c r="UVK42" s="420"/>
      <c r="UVL42" s="420"/>
      <c r="UVM42" s="420"/>
      <c r="UVN42" s="420"/>
      <c r="UVO42" s="420"/>
      <c r="UVP42" s="420"/>
      <c r="UVQ42" s="420"/>
      <c r="UVR42" s="420"/>
      <c r="UVS42" s="420"/>
      <c r="UVT42" s="420"/>
      <c r="UVU42" s="420"/>
      <c r="UVV42" s="420"/>
      <c r="UVW42" s="420"/>
      <c r="UVX42" s="420"/>
      <c r="UVY42" s="420"/>
      <c r="UVZ42" s="420"/>
      <c r="UWA42" s="420"/>
      <c r="UWB42" s="420"/>
      <c r="UWC42" s="420"/>
      <c r="UWD42" s="420"/>
      <c r="UWE42" s="420"/>
      <c r="UWF42" s="420"/>
      <c r="UWG42" s="420"/>
      <c r="UWH42" s="420"/>
      <c r="UWI42" s="420"/>
      <c r="UWJ42" s="420"/>
      <c r="UWK42" s="420"/>
      <c r="UWL42" s="420"/>
      <c r="UWM42" s="420"/>
      <c r="UWN42" s="420"/>
      <c r="UWO42" s="420"/>
      <c r="UWP42" s="420"/>
      <c r="UWQ42" s="420"/>
      <c r="UWR42" s="420"/>
      <c r="UWS42" s="420"/>
      <c r="UWT42" s="420"/>
      <c r="UWU42" s="420"/>
      <c r="UWV42" s="420"/>
      <c r="UWW42" s="420"/>
      <c r="UWX42" s="420"/>
      <c r="UWY42" s="420"/>
      <c r="UWZ42" s="420"/>
      <c r="UXA42" s="420"/>
      <c r="UXB42" s="420"/>
      <c r="UXC42" s="420"/>
      <c r="UXD42" s="420"/>
      <c r="UXE42" s="420"/>
      <c r="UXF42" s="420"/>
      <c r="UXG42" s="420"/>
      <c r="UXH42" s="420"/>
      <c r="UXI42" s="420"/>
      <c r="UXJ42" s="420"/>
      <c r="UXK42" s="420"/>
      <c r="UXL42" s="420"/>
      <c r="UXM42" s="420"/>
      <c r="UXN42" s="420"/>
      <c r="UXO42" s="420"/>
      <c r="UXP42" s="420"/>
      <c r="UXQ42" s="420"/>
      <c r="UXR42" s="420"/>
      <c r="UXS42" s="420"/>
      <c r="UXT42" s="420"/>
      <c r="UXU42" s="420"/>
      <c r="UXV42" s="420"/>
      <c r="UXW42" s="420"/>
      <c r="UXX42" s="420"/>
      <c r="UXY42" s="420"/>
      <c r="UXZ42" s="420"/>
      <c r="UYA42" s="420"/>
      <c r="UYB42" s="420"/>
      <c r="UYC42" s="420"/>
      <c r="UYD42" s="420"/>
      <c r="UYE42" s="420"/>
      <c r="UYF42" s="420"/>
      <c r="UYG42" s="420"/>
      <c r="UYH42" s="420"/>
      <c r="UYI42" s="420"/>
      <c r="UYJ42" s="420"/>
      <c r="UYK42" s="420"/>
      <c r="UYL42" s="420"/>
      <c r="UYM42" s="420"/>
      <c r="UYN42" s="420"/>
      <c r="UYO42" s="420"/>
      <c r="UYP42" s="420"/>
      <c r="UYQ42" s="420"/>
      <c r="UYR42" s="420"/>
      <c r="UYS42" s="420"/>
      <c r="UYT42" s="420"/>
      <c r="UYU42" s="420"/>
      <c r="UYV42" s="420"/>
      <c r="UYW42" s="420"/>
      <c r="UYX42" s="420"/>
      <c r="UYY42" s="420"/>
      <c r="UYZ42" s="420"/>
      <c r="UZA42" s="420"/>
      <c r="UZB42" s="420"/>
      <c r="UZC42" s="420"/>
      <c r="UZD42" s="420"/>
      <c r="UZE42" s="420"/>
      <c r="UZF42" s="420"/>
      <c r="UZG42" s="420"/>
      <c r="UZH42" s="420"/>
      <c r="UZI42" s="420"/>
      <c r="UZJ42" s="420"/>
      <c r="UZK42" s="420"/>
      <c r="UZL42" s="420"/>
      <c r="UZM42" s="420"/>
      <c r="UZN42" s="420"/>
      <c r="UZO42" s="420"/>
      <c r="UZP42" s="420"/>
      <c r="UZQ42" s="420"/>
      <c r="UZR42" s="420"/>
      <c r="UZS42" s="420"/>
      <c r="UZT42" s="420"/>
      <c r="UZU42" s="420"/>
      <c r="UZV42" s="420"/>
      <c r="UZW42" s="420"/>
      <c r="UZX42" s="420"/>
      <c r="UZY42" s="420"/>
      <c r="UZZ42" s="420"/>
      <c r="VAA42" s="420"/>
      <c r="VAB42" s="420"/>
      <c r="VAC42" s="420"/>
      <c r="VAD42" s="420"/>
      <c r="VAE42" s="420"/>
      <c r="VAF42" s="420"/>
      <c r="VAG42" s="420"/>
      <c r="VAH42" s="420"/>
      <c r="VAI42" s="420"/>
      <c r="VAJ42" s="420"/>
      <c r="VAK42" s="420"/>
      <c r="VAL42" s="420"/>
      <c r="VAM42" s="420"/>
      <c r="VAN42" s="420"/>
      <c r="VAO42" s="420"/>
      <c r="VAP42" s="420"/>
      <c r="VAQ42" s="420"/>
      <c r="VAR42" s="420"/>
      <c r="VAS42" s="420"/>
      <c r="VAT42" s="420"/>
      <c r="VAU42" s="420"/>
      <c r="VAV42" s="420"/>
      <c r="VAW42" s="420"/>
      <c r="VAX42" s="420"/>
      <c r="VAY42" s="420"/>
      <c r="VAZ42" s="420"/>
      <c r="VBA42" s="420"/>
      <c r="VBB42" s="420"/>
      <c r="VBC42" s="420"/>
      <c r="VBD42" s="420"/>
      <c r="VBE42" s="420"/>
      <c r="VBF42" s="420"/>
      <c r="VBG42" s="420"/>
      <c r="VBH42" s="420"/>
      <c r="VBI42" s="420"/>
      <c r="VBJ42" s="420"/>
      <c r="VBK42" s="420"/>
      <c r="VBL42" s="420"/>
      <c r="VBM42" s="420"/>
      <c r="VBN42" s="420"/>
      <c r="VBO42" s="420"/>
      <c r="VBP42" s="420"/>
      <c r="VBQ42" s="420"/>
      <c r="VBR42" s="420"/>
      <c r="VBS42" s="420"/>
      <c r="VBT42" s="420"/>
      <c r="VBU42" s="420"/>
      <c r="VBV42" s="420"/>
      <c r="VBW42" s="420"/>
      <c r="VBX42" s="420"/>
      <c r="VBY42" s="420"/>
      <c r="VBZ42" s="420"/>
      <c r="VCA42" s="420"/>
      <c r="VCB42" s="420"/>
      <c r="VCC42" s="420"/>
      <c r="VCD42" s="420"/>
      <c r="VCE42" s="420"/>
      <c r="VCF42" s="420"/>
      <c r="VCG42" s="420"/>
      <c r="VCH42" s="420"/>
      <c r="VCI42" s="420"/>
      <c r="VCJ42" s="420"/>
      <c r="VCK42" s="420"/>
      <c r="VCL42" s="420"/>
      <c r="VCM42" s="420"/>
      <c r="VCN42" s="420"/>
      <c r="VCO42" s="420"/>
      <c r="VCP42" s="420"/>
      <c r="VCQ42" s="420"/>
      <c r="VCR42" s="420"/>
      <c r="VCS42" s="420"/>
      <c r="VCT42" s="420"/>
      <c r="VCU42" s="420"/>
      <c r="VCV42" s="420"/>
      <c r="VCW42" s="420"/>
      <c r="VCX42" s="420"/>
      <c r="VCY42" s="420"/>
      <c r="VCZ42" s="420"/>
      <c r="VDA42" s="420"/>
      <c r="VDB42" s="420"/>
      <c r="VDC42" s="420"/>
      <c r="VDD42" s="420"/>
      <c r="VDE42" s="420"/>
      <c r="VDF42" s="420"/>
      <c r="VDG42" s="420"/>
      <c r="VDH42" s="420"/>
      <c r="VDI42" s="420"/>
      <c r="VDJ42" s="420"/>
      <c r="VDK42" s="420"/>
      <c r="VDL42" s="420"/>
      <c r="VDM42" s="420"/>
      <c r="VDN42" s="420"/>
      <c r="VDO42" s="420"/>
      <c r="VDP42" s="420"/>
      <c r="VDQ42" s="420"/>
      <c r="VDR42" s="420"/>
      <c r="VDS42" s="420"/>
      <c r="VDT42" s="420"/>
      <c r="VDU42" s="420"/>
      <c r="VDV42" s="420"/>
      <c r="VDW42" s="420"/>
      <c r="VDX42" s="420"/>
      <c r="VDY42" s="420"/>
      <c r="VDZ42" s="420"/>
      <c r="VEA42" s="420"/>
      <c r="VEB42" s="420"/>
      <c r="VEC42" s="420"/>
      <c r="VED42" s="420"/>
      <c r="VEE42" s="420"/>
      <c r="VEF42" s="420"/>
      <c r="VEG42" s="420"/>
      <c r="VEH42" s="420"/>
      <c r="VEI42" s="420"/>
      <c r="VEJ42" s="420"/>
      <c r="VEK42" s="420"/>
      <c r="VEL42" s="420"/>
      <c r="VEM42" s="420"/>
      <c r="VEN42" s="420"/>
      <c r="VEO42" s="420"/>
      <c r="VEP42" s="420"/>
      <c r="VEQ42" s="420"/>
      <c r="VER42" s="420"/>
      <c r="VES42" s="420"/>
      <c r="VET42" s="420"/>
      <c r="VEU42" s="420"/>
      <c r="VEV42" s="420"/>
      <c r="VEW42" s="420"/>
      <c r="VEX42" s="420"/>
      <c r="VEY42" s="420"/>
      <c r="VEZ42" s="420"/>
      <c r="VFA42" s="420"/>
      <c r="VFB42" s="420"/>
      <c r="VFC42" s="420"/>
      <c r="VFD42" s="420"/>
      <c r="VFE42" s="420"/>
      <c r="VFF42" s="420"/>
      <c r="VFG42" s="420"/>
      <c r="VFH42" s="420"/>
      <c r="VFI42" s="420"/>
      <c r="VFJ42" s="420"/>
      <c r="VFK42" s="420"/>
      <c r="VFL42" s="420"/>
      <c r="VFM42" s="420"/>
      <c r="VFN42" s="420"/>
      <c r="VFO42" s="420"/>
      <c r="VFP42" s="420"/>
      <c r="VFQ42" s="420"/>
      <c r="VFR42" s="420"/>
      <c r="VFS42" s="420"/>
      <c r="VFT42" s="420"/>
      <c r="VFU42" s="420"/>
      <c r="VFV42" s="420"/>
      <c r="VFW42" s="420"/>
      <c r="VFX42" s="420"/>
      <c r="VFY42" s="420"/>
      <c r="VFZ42" s="420"/>
      <c r="VGA42" s="420"/>
      <c r="VGB42" s="420"/>
      <c r="VGC42" s="420"/>
      <c r="VGD42" s="420"/>
      <c r="VGE42" s="420"/>
      <c r="VGF42" s="420"/>
      <c r="VGG42" s="420"/>
      <c r="VGH42" s="420"/>
      <c r="VGI42" s="420"/>
      <c r="VGJ42" s="420"/>
      <c r="VGK42" s="420"/>
      <c r="VGL42" s="420"/>
      <c r="VGM42" s="420"/>
      <c r="VGN42" s="420"/>
      <c r="VGO42" s="420"/>
      <c r="VGP42" s="420"/>
      <c r="VGQ42" s="420"/>
      <c r="VGR42" s="420"/>
      <c r="VGS42" s="420"/>
      <c r="VGT42" s="420"/>
      <c r="VGU42" s="420"/>
      <c r="VGV42" s="420"/>
      <c r="VGW42" s="420"/>
      <c r="VGX42" s="420"/>
      <c r="VGY42" s="420"/>
      <c r="VGZ42" s="420"/>
      <c r="VHA42" s="420"/>
      <c r="VHB42" s="420"/>
      <c r="VHC42" s="420"/>
      <c r="VHD42" s="420"/>
      <c r="VHE42" s="420"/>
      <c r="VHF42" s="420"/>
      <c r="VHG42" s="420"/>
      <c r="VHH42" s="420"/>
      <c r="VHI42" s="420"/>
      <c r="VHJ42" s="420"/>
      <c r="VHK42" s="420"/>
      <c r="VHL42" s="420"/>
      <c r="VHM42" s="420"/>
      <c r="VHN42" s="420"/>
      <c r="VHO42" s="420"/>
      <c r="VHP42" s="420"/>
      <c r="VHQ42" s="420"/>
      <c r="VHR42" s="420"/>
      <c r="VHS42" s="420"/>
      <c r="VHT42" s="420"/>
      <c r="VHU42" s="420"/>
      <c r="VHV42" s="420"/>
      <c r="VHW42" s="420"/>
      <c r="VHX42" s="420"/>
      <c r="VHY42" s="420"/>
      <c r="VHZ42" s="420"/>
      <c r="VIA42" s="420"/>
      <c r="VIB42" s="420"/>
      <c r="VIC42" s="420"/>
      <c r="VID42" s="420"/>
      <c r="VIE42" s="420"/>
      <c r="VIF42" s="420"/>
      <c r="VIG42" s="420"/>
      <c r="VIH42" s="420"/>
      <c r="VII42" s="420"/>
      <c r="VIJ42" s="420"/>
      <c r="VIK42" s="420"/>
      <c r="VIL42" s="420"/>
      <c r="VIM42" s="420"/>
      <c r="VIN42" s="420"/>
      <c r="VIO42" s="420"/>
      <c r="VIP42" s="420"/>
      <c r="VIQ42" s="420"/>
      <c r="VIR42" s="420"/>
      <c r="VIS42" s="420"/>
      <c r="VIT42" s="420"/>
      <c r="VIU42" s="420"/>
      <c r="VIV42" s="420"/>
      <c r="VIW42" s="420"/>
      <c r="VIX42" s="420"/>
      <c r="VIY42" s="420"/>
      <c r="VIZ42" s="420"/>
      <c r="VJA42" s="420"/>
      <c r="VJB42" s="420"/>
      <c r="VJC42" s="420"/>
      <c r="VJD42" s="420"/>
      <c r="VJE42" s="420"/>
      <c r="VJF42" s="420"/>
      <c r="VJG42" s="420"/>
      <c r="VJH42" s="420"/>
      <c r="VJI42" s="420"/>
      <c r="VJJ42" s="420"/>
      <c r="VJK42" s="420"/>
      <c r="VJL42" s="420"/>
      <c r="VJM42" s="420"/>
      <c r="VJN42" s="420"/>
      <c r="VJO42" s="420"/>
      <c r="VJP42" s="420"/>
      <c r="VJQ42" s="420"/>
      <c r="VJR42" s="420"/>
      <c r="VJS42" s="420"/>
      <c r="VJT42" s="420"/>
      <c r="VJU42" s="420"/>
      <c r="VJV42" s="420"/>
      <c r="VJW42" s="420"/>
      <c r="VJX42" s="420"/>
      <c r="VJY42" s="420"/>
      <c r="VJZ42" s="420"/>
      <c r="VKA42" s="420"/>
      <c r="VKB42" s="420"/>
      <c r="VKC42" s="420"/>
      <c r="VKD42" s="420"/>
      <c r="VKE42" s="420"/>
      <c r="VKF42" s="420"/>
      <c r="VKG42" s="420"/>
      <c r="VKH42" s="420"/>
      <c r="VKI42" s="420"/>
      <c r="VKJ42" s="420"/>
      <c r="VKK42" s="420"/>
      <c r="VKL42" s="420"/>
      <c r="VKM42" s="420"/>
      <c r="VKN42" s="420"/>
      <c r="VKO42" s="420"/>
      <c r="VKP42" s="420"/>
      <c r="VKQ42" s="420"/>
      <c r="VKR42" s="420"/>
      <c r="VKS42" s="420"/>
      <c r="VKT42" s="420"/>
      <c r="VKU42" s="420"/>
      <c r="VKV42" s="420"/>
      <c r="VKW42" s="420"/>
      <c r="VKX42" s="420"/>
      <c r="VKY42" s="420"/>
      <c r="VKZ42" s="420"/>
      <c r="VLA42" s="420"/>
      <c r="VLB42" s="420"/>
      <c r="VLC42" s="420"/>
      <c r="VLD42" s="420"/>
      <c r="VLE42" s="420"/>
      <c r="VLF42" s="420"/>
      <c r="VLG42" s="420"/>
      <c r="VLH42" s="420"/>
      <c r="VLI42" s="420"/>
      <c r="VLJ42" s="420"/>
      <c r="VLK42" s="420"/>
      <c r="VLL42" s="420"/>
      <c r="VLM42" s="420"/>
      <c r="VLN42" s="420"/>
      <c r="VLO42" s="420"/>
      <c r="VLP42" s="420"/>
      <c r="VLQ42" s="420"/>
      <c r="VLR42" s="420"/>
      <c r="VLS42" s="420"/>
      <c r="VLT42" s="420"/>
      <c r="VLU42" s="420"/>
      <c r="VLV42" s="420"/>
      <c r="VLW42" s="420"/>
      <c r="VLX42" s="420"/>
      <c r="VLY42" s="420"/>
      <c r="VLZ42" s="420"/>
      <c r="VMA42" s="420"/>
      <c r="VMB42" s="420"/>
      <c r="VMC42" s="420"/>
      <c r="VMD42" s="420"/>
      <c r="VME42" s="420"/>
      <c r="VMF42" s="420"/>
      <c r="VMG42" s="420"/>
      <c r="VMH42" s="420"/>
      <c r="VMI42" s="420"/>
      <c r="VMJ42" s="420"/>
      <c r="VMK42" s="420"/>
      <c r="VML42" s="420"/>
      <c r="VMM42" s="420"/>
      <c r="VMN42" s="420"/>
      <c r="VMO42" s="420"/>
      <c r="VMP42" s="420"/>
      <c r="VMQ42" s="420"/>
      <c r="VMR42" s="420"/>
      <c r="VMS42" s="420"/>
      <c r="VMT42" s="420"/>
      <c r="VMU42" s="420"/>
      <c r="VMV42" s="420"/>
      <c r="VMW42" s="420"/>
      <c r="VMX42" s="420"/>
      <c r="VMY42" s="420"/>
      <c r="VMZ42" s="420"/>
      <c r="VNA42" s="420"/>
      <c r="VNB42" s="420"/>
      <c r="VNC42" s="420"/>
      <c r="VND42" s="420"/>
      <c r="VNE42" s="420"/>
      <c r="VNF42" s="420"/>
      <c r="VNG42" s="420"/>
      <c r="VNH42" s="420"/>
      <c r="VNI42" s="420"/>
      <c r="VNJ42" s="420"/>
      <c r="VNK42" s="420"/>
      <c r="VNL42" s="420"/>
      <c r="VNM42" s="420"/>
      <c r="VNN42" s="420"/>
      <c r="VNO42" s="420"/>
      <c r="VNP42" s="420"/>
      <c r="VNQ42" s="420"/>
      <c r="VNR42" s="420"/>
      <c r="VNS42" s="420"/>
      <c r="VNT42" s="420"/>
      <c r="VNU42" s="420"/>
      <c r="VNV42" s="420"/>
      <c r="VNW42" s="420"/>
      <c r="VNX42" s="420"/>
      <c r="VNY42" s="420"/>
      <c r="VNZ42" s="420"/>
      <c r="VOA42" s="420"/>
      <c r="VOB42" s="420"/>
      <c r="VOC42" s="420"/>
      <c r="VOD42" s="420"/>
      <c r="VOE42" s="420"/>
      <c r="VOF42" s="420"/>
      <c r="VOG42" s="420"/>
      <c r="VOH42" s="420"/>
      <c r="VOI42" s="420"/>
      <c r="VOJ42" s="420"/>
      <c r="VOK42" s="420"/>
      <c r="VOL42" s="420"/>
      <c r="VOM42" s="420"/>
      <c r="VON42" s="420"/>
      <c r="VOO42" s="420"/>
      <c r="VOP42" s="420"/>
      <c r="VOQ42" s="420"/>
      <c r="VOR42" s="420"/>
      <c r="VOS42" s="420"/>
      <c r="VOT42" s="420"/>
      <c r="VOU42" s="420"/>
      <c r="VOV42" s="420"/>
      <c r="VOW42" s="420"/>
      <c r="VOX42" s="420"/>
      <c r="VOY42" s="420"/>
      <c r="VOZ42" s="420"/>
      <c r="VPA42" s="420"/>
      <c r="VPB42" s="420"/>
      <c r="VPC42" s="420"/>
      <c r="VPD42" s="420"/>
      <c r="VPE42" s="420"/>
      <c r="VPF42" s="420"/>
      <c r="VPG42" s="420"/>
      <c r="VPH42" s="420"/>
      <c r="VPI42" s="420"/>
      <c r="VPJ42" s="420"/>
      <c r="VPK42" s="420"/>
      <c r="VPL42" s="420"/>
      <c r="VPM42" s="420"/>
      <c r="VPN42" s="420"/>
      <c r="VPO42" s="420"/>
      <c r="VPP42" s="420"/>
      <c r="VPQ42" s="420"/>
      <c r="VPR42" s="420"/>
      <c r="VPS42" s="420"/>
      <c r="VPT42" s="420"/>
      <c r="VPU42" s="420"/>
      <c r="VPV42" s="420"/>
      <c r="VPW42" s="420"/>
      <c r="VPX42" s="420"/>
      <c r="VPY42" s="420"/>
      <c r="VPZ42" s="420"/>
      <c r="VQA42" s="420"/>
      <c r="VQB42" s="420"/>
      <c r="VQC42" s="420"/>
      <c r="VQD42" s="420"/>
      <c r="VQE42" s="420"/>
      <c r="VQF42" s="420"/>
      <c r="VQG42" s="420"/>
      <c r="VQH42" s="420"/>
      <c r="VQI42" s="420"/>
      <c r="VQJ42" s="420"/>
      <c r="VQK42" s="420"/>
      <c r="VQL42" s="420"/>
      <c r="VQM42" s="420"/>
      <c r="VQN42" s="420"/>
      <c r="VQO42" s="420"/>
      <c r="VQP42" s="420"/>
      <c r="VQQ42" s="420"/>
      <c r="VQR42" s="420"/>
      <c r="VQS42" s="420"/>
      <c r="VQT42" s="420"/>
      <c r="VQU42" s="420"/>
      <c r="VQV42" s="420"/>
      <c r="VQW42" s="420"/>
      <c r="VQX42" s="420"/>
      <c r="VQY42" s="420"/>
      <c r="VQZ42" s="420"/>
      <c r="VRA42" s="420"/>
      <c r="VRB42" s="420"/>
      <c r="VRC42" s="420"/>
      <c r="VRD42" s="420"/>
      <c r="VRE42" s="420"/>
      <c r="VRF42" s="420"/>
      <c r="VRG42" s="420"/>
      <c r="VRH42" s="420"/>
      <c r="VRI42" s="420"/>
      <c r="VRJ42" s="420"/>
      <c r="VRK42" s="420"/>
      <c r="VRL42" s="420"/>
      <c r="VRM42" s="420"/>
      <c r="VRN42" s="420"/>
      <c r="VRO42" s="420"/>
      <c r="VRP42" s="420"/>
      <c r="VRQ42" s="420"/>
      <c r="VRR42" s="420"/>
      <c r="VRS42" s="420"/>
      <c r="VRT42" s="420"/>
      <c r="VRU42" s="420"/>
      <c r="VRV42" s="420"/>
      <c r="VRW42" s="420"/>
      <c r="VRX42" s="420"/>
      <c r="VRY42" s="420"/>
      <c r="VRZ42" s="420"/>
      <c r="VSA42" s="420"/>
      <c r="VSB42" s="420"/>
      <c r="VSC42" s="420"/>
      <c r="VSD42" s="420"/>
      <c r="VSE42" s="420"/>
      <c r="VSF42" s="420"/>
      <c r="VSG42" s="420"/>
      <c r="VSH42" s="420"/>
      <c r="VSI42" s="420"/>
      <c r="VSJ42" s="420"/>
      <c r="VSK42" s="420"/>
      <c r="VSL42" s="420"/>
      <c r="VSM42" s="420"/>
      <c r="VSN42" s="420"/>
      <c r="VSO42" s="420"/>
      <c r="VSP42" s="420"/>
      <c r="VSQ42" s="420"/>
      <c r="VSR42" s="420"/>
      <c r="VSS42" s="420"/>
      <c r="VST42" s="420"/>
      <c r="VSU42" s="420"/>
      <c r="VSV42" s="420"/>
      <c r="VSW42" s="420"/>
      <c r="VSX42" s="420"/>
      <c r="VSY42" s="420"/>
      <c r="VSZ42" s="420"/>
      <c r="VTA42" s="420"/>
      <c r="VTB42" s="420"/>
      <c r="VTC42" s="420"/>
      <c r="VTD42" s="420"/>
      <c r="VTE42" s="420"/>
      <c r="VTF42" s="420"/>
      <c r="VTG42" s="420"/>
      <c r="VTH42" s="420"/>
      <c r="VTI42" s="420"/>
      <c r="VTJ42" s="420"/>
      <c r="VTK42" s="420"/>
      <c r="VTL42" s="420"/>
      <c r="VTM42" s="420"/>
      <c r="VTN42" s="420"/>
      <c r="VTO42" s="420"/>
      <c r="VTP42" s="420"/>
      <c r="VTQ42" s="420"/>
      <c r="VTR42" s="420"/>
      <c r="VTS42" s="420"/>
      <c r="VTT42" s="420"/>
      <c r="VTU42" s="420"/>
      <c r="VTV42" s="420"/>
      <c r="VTW42" s="420"/>
      <c r="VTX42" s="420"/>
      <c r="VTY42" s="420"/>
      <c r="VTZ42" s="420"/>
      <c r="VUA42" s="420"/>
      <c r="VUB42" s="420"/>
      <c r="VUC42" s="420"/>
      <c r="VUD42" s="420"/>
      <c r="VUE42" s="420"/>
      <c r="VUF42" s="420"/>
      <c r="VUG42" s="420"/>
      <c r="VUH42" s="420"/>
      <c r="VUI42" s="420"/>
      <c r="VUJ42" s="420"/>
      <c r="VUK42" s="420"/>
      <c r="VUL42" s="420"/>
      <c r="VUM42" s="420"/>
      <c r="VUN42" s="420"/>
      <c r="VUO42" s="420"/>
      <c r="VUP42" s="420"/>
      <c r="VUQ42" s="420"/>
      <c r="VUR42" s="420"/>
      <c r="VUS42" s="420"/>
      <c r="VUT42" s="420"/>
      <c r="VUU42" s="420"/>
      <c r="VUV42" s="420"/>
      <c r="VUW42" s="420"/>
      <c r="VUX42" s="420"/>
      <c r="VUY42" s="420"/>
      <c r="VUZ42" s="420"/>
      <c r="VVA42" s="420"/>
      <c r="VVB42" s="420"/>
      <c r="VVC42" s="420"/>
      <c r="VVD42" s="420"/>
      <c r="VVE42" s="420"/>
      <c r="VVF42" s="420"/>
      <c r="VVG42" s="420"/>
      <c r="VVH42" s="420"/>
      <c r="VVI42" s="420"/>
      <c r="VVJ42" s="420"/>
      <c r="VVK42" s="420"/>
      <c r="VVL42" s="420"/>
      <c r="VVM42" s="420"/>
      <c r="VVN42" s="420"/>
      <c r="VVO42" s="420"/>
      <c r="VVP42" s="420"/>
      <c r="VVQ42" s="420"/>
      <c r="VVR42" s="420"/>
      <c r="VVS42" s="420"/>
      <c r="VVT42" s="420"/>
      <c r="VVU42" s="420"/>
      <c r="VVV42" s="420"/>
      <c r="VVW42" s="420"/>
      <c r="VVX42" s="420"/>
      <c r="VVY42" s="420"/>
      <c r="VVZ42" s="420"/>
      <c r="VWA42" s="420"/>
      <c r="VWB42" s="420"/>
      <c r="VWC42" s="420"/>
      <c r="VWD42" s="420"/>
      <c r="VWE42" s="420"/>
      <c r="VWF42" s="420"/>
      <c r="VWG42" s="420"/>
      <c r="VWH42" s="420"/>
      <c r="VWI42" s="420"/>
      <c r="VWJ42" s="420"/>
      <c r="VWK42" s="420"/>
      <c r="VWL42" s="420"/>
      <c r="VWM42" s="420"/>
      <c r="VWN42" s="420"/>
      <c r="VWO42" s="420"/>
      <c r="VWP42" s="420"/>
      <c r="VWQ42" s="420"/>
      <c r="VWR42" s="420"/>
      <c r="VWS42" s="420"/>
      <c r="VWT42" s="420"/>
      <c r="VWU42" s="420"/>
      <c r="VWV42" s="420"/>
      <c r="VWW42" s="420"/>
      <c r="VWX42" s="420"/>
      <c r="VWY42" s="420"/>
      <c r="VWZ42" s="420"/>
      <c r="VXA42" s="420"/>
      <c r="VXB42" s="420"/>
      <c r="VXC42" s="420"/>
      <c r="VXD42" s="420"/>
      <c r="VXE42" s="420"/>
      <c r="VXF42" s="420"/>
      <c r="VXG42" s="420"/>
      <c r="VXH42" s="420"/>
      <c r="VXI42" s="420"/>
      <c r="VXJ42" s="420"/>
      <c r="VXK42" s="420"/>
      <c r="VXL42" s="420"/>
      <c r="VXM42" s="420"/>
      <c r="VXN42" s="420"/>
      <c r="VXO42" s="420"/>
      <c r="VXP42" s="420"/>
      <c r="VXQ42" s="420"/>
      <c r="VXR42" s="420"/>
      <c r="VXS42" s="420"/>
      <c r="VXT42" s="420"/>
      <c r="VXU42" s="420"/>
      <c r="VXV42" s="420"/>
      <c r="VXW42" s="420"/>
      <c r="VXX42" s="420"/>
      <c r="VXY42" s="420"/>
      <c r="VXZ42" s="420"/>
      <c r="VYA42" s="420"/>
      <c r="VYB42" s="420"/>
      <c r="VYC42" s="420"/>
      <c r="VYD42" s="420"/>
      <c r="VYE42" s="420"/>
      <c r="VYF42" s="420"/>
      <c r="VYG42" s="420"/>
      <c r="VYH42" s="420"/>
      <c r="VYI42" s="420"/>
      <c r="VYJ42" s="420"/>
      <c r="VYK42" s="420"/>
      <c r="VYL42" s="420"/>
      <c r="VYM42" s="420"/>
      <c r="VYN42" s="420"/>
      <c r="VYO42" s="420"/>
      <c r="VYP42" s="420"/>
      <c r="VYQ42" s="420"/>
      <c r="VYR42" s="420"/>
      <c r="VYS42" s="420"/>
      <c r="VYT42" s="420"/>
      <c r="VYU42" s="420"/>
      <c r="VYV42" s="420"/>
      <c r="VYW42" s="420"/>
      <c r="VYX42" s="420"/>
      <c r="VYY42" s="420"/>
      <c r="VYZ42" s="420"/>
      <c r="VZA42" s="420"/>
      <c r="VZB42" s="420"/>
      <c r="VZC42" s="420"/>
      <c r="VZD42" s="420"/>
      <c r="VZE42" s="420"/>
      <c r="VZF42" s="420"/>
      <c r="VZG42" s="420"/>
      <c r="VZH42" s="420"/>
      <c r="VZI42" s="420"/>
      <c r="VZJ42" s="420"/>
      <c r="VZK42" s="420"/>
      <c r="VZL42" s="420"/>
      <c r="VZM42" s="420"/>
      <c r="VZN42" s="420"/>
      <c r="VZO42" s="420"/>
      <c r="VZP42" s="420"/>
      <c r="VZQ42" s="420"/>
      <c r="VZR42" s="420"/>
      <c r="VZS42" s="420"/>
      <c r="VZT42" s="420"/>
      <c r="VZU42" s="420"/>
      <c r="VZV42" s="420"/>
      <c r="VZW42" s="420"/>
      <c r="VZX42" s="420"/>
      <c r="VZY42" s="420"/>
      <c r="VZZ42" s="420"/>
      <c r="WAA42" s="420"/>
      <c r="WAB42" s="420"/>
      <c r="WAC42" s="420"/>
      <c r="WAD42" s="420"/>
      <c r="WAE42" s="420"/>
      <c r="WAF42" s="420"/>
      <c r="WAG42" s="420"/>
      <c r="WAH42" s="420"/>
      <c r="WAI42" s="420"/>
      <c r="WAJ42" s="420"/>
      <c r="WAK42" s="420"/>
      <c r="WAL42" s="420"/>
      <c r="WAM42" s="420"/>
      <c r="WAN42" s="420"/>
      <c r="WAO42" s="420"/>
      <c r="WAP42" s="420"/>
      <c r="WAQ42" s="420"/>
      <c r="WAR42" s="420"/>
      <c r="WAS42" s="420"/>
      <c r="WAT42" s="420"/>
      <c r="WAU42" s="420"/>
      <c r="WAV42" s="420"/>
      <c r="WAW42" s="420"/>
      <c r="WAX42" s="420"/>
      <c r="WAY42" s="420"/>
      <c r="WAZ42" s="420"/>
      <c r="WBA42" s="420"/>
      <c r="WBB42" s="420"/>
      <c r="WBC42" s="420"/>
      <c r="WBD42" s="420"/>
      <c r="WBE42" s="420"/>
      <c r="WBF42" s="420"/>
      <c r="WBG42" s="420"/>
      <c r="WBH42" s="420"/>
      <c r="WBI42" s="420"/>
      <c r="WBJ42" s="420"/>
      <c r="WBK42" s="420"/>
      <c r="WBL42" s="420"/>
      <c r="WBM42" s="420"/>
      <c r="WBN42" s="420"/>
      <c r="WBO42" s="420"/>
      <c r="WBP42" s="420"/>
      <c r="WBQ42" s="420"/>
      <c r="WBR42" s="420"/>
      <c r="WBS42" s="420"/>
      <c r="WBT42" s="420"/>
      <c r="WBU42" s="420"/>
      <c r="WBV42" s="420"/>
      <c r="WBW42" s="420"/>
      <c r="WBX42" s="420"/>
      <c r="WBY42" s="420"/>
      <c r="WBZ42" s="420"/>
      <c r="WCA42" s="420"/>
      <c r="WCB42" s="420"/>
      <c r="WCC42" s="420"/>
      <c r="WCD42" s="420"/>
      <c r="WCE42" s="420"/>
      <c r="WCF42" s="420"/>
      <c r="WCG42" s="420"/>
      <c r="WCH42" s="420"/>
      <c r="WCI42" s="420"/>
      <c r="WCJ42" s="420"/>
      <c r="WCK42" s="420"/>
      <c r="WCL42" s="420"/>
      <c r="WCM42" s="420"/>
      <c r="WCN42" s="420"/>
      <c r="WCO42" s="420"/>
      <c r="WCP42" s="420"/>
      <c r="WCQ42" s="420"/>
      <c r="WCR42" s="420"/>
      <c r="WCS42" s="420"/>
      <c r="WCT42" s="420"/>
      <c r="WCU42" s="420"/>
      <c r="WCV42" s="420"/>
      <c r="WCW42" s="420"/>
      <c r="WCX42" s="420"/>
      <c r="WCY42" s="420"/>
      <c r="WCZ42" s="420"/>
      <c r="WDA42" s="420"/>
      <c r="WDB42" s="420"/>
      <c r="WDC42" s="420"/>
      <c r="WDD42" s="420"/>
      <c r="WDE42" s="420"/>
      <c r="WDF42" s="420"/>
      <c r="WDG42" s="420"/>
      <c r="WDH42" s="420"/>
      <c r="WDI42" s="420"/>
      <c r="WDJ42" s="420"/>
      <c r="WDK42" s="420"/>
      <c r="WDL42" s="420"/>
      <c r="WDM42" s="420"/>
      <c r="WDN42" s="420"/>
      <c r="WDO42" s="420"/>
      <c r="WDP42" s="420"/>
      <c r="WDQ42" s="420"/>
      <c r="WDR42" s="420"/>
      <c r="WDS42" s="420"/>
      <c r="WDT42" s="420"/>
      <c r="WDU42" s="420"/>
      <c r="WDV42" s="420"/>
      <c r="WDW42" s="420"/>
      <c r="WDX42" s="420"/>
      <c r="WDY42" s="420"/>
      <c r="WDZ42" s="420"/>
      <c r="WEA42" s="420"/>
      <c r="WEB42" s="420"/>
      <c r="WEC42" s="420"/>
      <c r="WED42" s="420"/>
      <c r="WEE42" s="420"/>
      <c r="WEF42" s="420"/>
      <c r="WEG42" s="420"/>
      <c r="WEH42" s="420"/>
      <c r="WEI42" s="420"/>
      <c r="WEJ42" s="420"/>
      <c r="WEK42" s="420"/>
      <c r="WEL42" s="420"/>
      <c r="WEM42" s="420"/>
      <c r="WEN42" s="420"/>
      <c r="WEO42" s="420"/>
      <c r="WEP42" s="420"/>
      <c r="WEQ42" s="420"/>
      <c r="WER42" s="420"/>
      <c r="WES42" s="420"/>
      <c r="WET42" s="420"/>
      <c r="WEU42" s="420"/>
      <c r="WEV42" s="420"/>
      <c r="WEW42" s="420"/>
      <c r="WEX42" s="420"/>
      <c r="WEY42" s="420"/>
      <c r="WEZ42" s="420"/>
      <c r="WFA42" s="420"/>
      <c r="WFB42" s="420"/>
      <c r="WFC42" s="420"/>
      <c r="WFD42" s="420"/>
      <c r="WFE42" s="420"/>
      <c r="WFF42" s="420"/>
      <c r="WFG42" s="420"/>
      <c r="WFH42" s="420"/>
      <c r="WFI42" s="420"/>
      <c r="WFJ42" s="420"/>
      <c r="WFK42" s="420"/>
      <c r="WFL42" s="420"/>
      <c r="WFM42" s="420"/>
      <c r="WFN42" s="420"/>
      <c r="WFO42" s="420"/>
      <c r="WFP42" s="420"/>
      <c r="WFQ42" s="420"/>
      <c r="WFR42" s="420"/>
      <c r="WFS42" s="420"/>
      <c r="WFT42" s="420"/>
      <c r="WFU42" s="420"/>
      <c r="WFV42" s="420"/>
      <c r="WFW42" s="420"/>
      <c r="WFX42" s="420"/>
      <c r="WFY42" s="420"/>
      <c r="WFZ42" s="420"/>
      <c r="WGA42" s="420"/>
      <c r="WGB42" s="420"/>
      <c r="WGC42" s="420"/>
      <c r="WGD42" s="420"/>
      <c r="WGE42" s="420"/>
      <c r="WGF42" s="420"/>
      <c r="WGG42" s="420"/>
      <c r="WGH42" s="420"/>
      <c r="WGI42" s="420"/>
      <c r="WGJ42" s="420"/>
      <c r="WGK42" s="420"/>
      <c r="WGL42" s="420"/>
      <c r="WGM42" s="420"/>
      <c r="WGN42" s="420"/>
      <c r="WGO42" s="420"/>
      <c r="WGP42" s="420"/>
      <c r="WGQ42" s="420"/>
      <c r="WGR42" s="420"/>
      <c r="WGS42" s="420"/>
      <c r="WGT42" s="420"/>
      <c r="WGU42" s="420"/>
      <c r="WGV42" s="420"/>
      <c r="WGW42" s="420"/>
      <c r="WGX42" s="420"/>
      <c r="WGY42" s="420"/>
      <c r="WGZ42" s="420"/>
      <c r="WHA42" s="420"/>
      <c r="WHB42" s="420"/>
      <c r="WHC42" s="420"/>
      <c r="WHD42" s="420"/>
      <c r="WHE42" s="420"/>
      <c r="WHF42" s="420"/>
      <c r="WHG42" s="420"/>
      <c r="WHH42" s="420"/>
      <c r="WHI42" s="420"/>
      <c r="WHJ42" s="420"/>
      <c r="WHK42" s="420"/>
      <c r="WHL42" s="420"/>
      <c r="WHM42" s="420"/>
      <c r="WHN42" s="420"/>
      <c r="WHO42" s="420"/>
      <c r="WHP42" s="420"/>
      <c r="WHQ42" s="420"/>
      <c r="WHR42" s="420"/>
      <c r="WHS42" s="420"/>
      <c r="WHT42" s="420"/>
      <c r="WHU42" s="420"/>
      <c r="WHV42" s="420"/>
      <c r="WHW42" s="420"/>
      <c r="WHX42" s="420"/>
      <c r="WHY42" s="420"/>
      <c r="WHZ42" s="420"/>
      <c r="WIA42" s="420"/>
      <c r="WIB42" s="420"/>
      <c r="WIC42" s="420"/>
      <c r="WID42" s="420"/>
      <c r="WIE42" s="420"/>
      <c r="WIF42" s="420"/>
      <c r="WIG42" s="420"/>
      <c r="WIH42" s="420"/>
      <c r="WII42" s="420"/>
      <c r="WIJ42" s="420"/>
      <c r="WIK42" s="420"/>
      <c r="WIL42" s="420"/>
      <c r="WIM42" s="420"/>
      <c r="WIN42" s="420"/>
      <c r="WIO42" s="420"/>
      <c r="WIP42" s="420"/>
      <c r="WIQ42" s="420"/>
      <c r="WIR42" s="420"/>
      <c r="WIS42" s="420"/>
      <c r="WIT42" s="420"/>
      <c r="WIU42" s="420"/>
      <c r="WIV42" s="420"/>
      <c r="WIW42" s="420"/>
      <c r="WIX42" s="420"/>
      <c r="WIY42" s="420"/>
      <c r="WIZ42" s="420"/>
      <c r="WJA42" s="420"/>
      <c r="WJB42" s="420"/>
      <c r="WJC42" s="420"/>
      <c r="WJD42" s="420"/>
      <c r="WJE42" s="420"/>
      <c r="WJF42" s="420"/>
      <c r="WJG42" s="420"/>
      <c r="WJH42" s="420"/>
      <c r="WJI42" s="420"/>
      <c r="WJJ42" s="420"/>
      <c r="WJK42" s="420"/>
      <c r="WJL42" s="420"/>
      <c r="WJM42" s="420"/>
      <c r="WJN42" s="420"/>
      <c r="WJO42" s="420"/>
      <c r="WJP42" s="420"/>
      <c r="WJQ42" s="420"/>
      <c r="WJR42" s="420"/>
      <c r="WJS42" s="420"/>
      <c r="WJT42" s="420"/>
      <c r="WJU42" s="420"/>
      <c r="WJV42" s="420"/>
      <c r="WJW42" s="420"/>
      <c r="WJX42" s="420"/>
      <c r="WJY42" s="420"/>
      <c r="WJZ42" s="420"/>
      <c r="WKA42" s="420"/>
      <c r="WKB42" s="420"/>
      <c r="WKC42" s="420"/>
      <c r="WKD42" s="420"/>
      <c r="WKE42" s="420"/>
      <c r="WKF42" s="420"/>
      <c r="WKG42" s="420"/>
      <c r="WKH42" s="420"/>
      <c r="WKI42" s="420"/>
      <c r="WKJ42" s="420"/>
      <c r="WKK42" s="420"/>
      <c r="WKL42" s="420"/>
      <c r="WKM42" s="420"/>
      <c r="WKN42" s="420"/>
      <c r="WKO42" s="420"/>
      <c r="WKP42" s="420"/>
      <c r="WKQ42" s="420"/>
      <c r="WKR42" s="420"/>
      <c r="WKS42" s="420"/>
      <c r="WKT42" s="420"/>
      <c r="WKU42" s="420"/>
      <c r="WKV42" s="420"/>
      <c r="WKW42" s="420"/>
      <c r="WKX42" s="420"/>
      <c r="WKY42" s="420"/>
      <c r="WKZ42" s="420"/>
      <c r="WLA42" s="420"/>
      <c r="WLB42" s="420"/>
      <c r="WLC42" s="420"/>
      <c r="WLD42" s="420"/>
      <c r="WLE42" s="420"/>
      <c r="WLF42" s="420"/>
      <c r="WLG42" s="420"/>
      <c r="WLH42" s="420"/>
      <c r="WLI42" s="420"/>
      <c r="WLJ42" s="420"/>
      <c r="WLK42" s="420"/>
      <c r="WLL42" s="420"/>
      <c r="WLM42" s="420"/>
      <c r="WLN42" s="420"/>
      <c r="WLO42" s="420"/>
      <c r="WLP42" s="420"/>
      <c r="WLQ42" s="420"/>
      <c r="WLR42" s="420"/>
      <c r="WLS42" s="420"/>
      <c r="WLT42" s="420"/>
      <c r="WLU42" s="420"/>
      <c r="WLV42" s="420"/>
      <c r="WLW42" s="420"/>
      <c r="WLX42" s="420"/>
      <c r="WLY42" s="420"/>
      <c r="WLZ42" s="420"/>
      <c r="WMA42" s="420"/>
      <c r="WMB42" s="420"/>
      <c r="WMC42" s="420"/>
      <c r="WMD42" s="420"/>
      <c r="WME42" s="420"/>
      <c r="WMF42" s="420"/>
      <c r="WMG42" s="420"/>
      <c r="WMH42" s="420"/>
      <c r="WMI42" s="420"/>
      <c r="WMJ42" s="420"/>
      <c r="WMK42" s="420"/>
      <c r="WML42" s="420"/>
      <c r="WMM42" s="420"/>
      <c r="WMN42" s="420"/>
      <c r="WMO42" s="420"/>
      <c r="WMP42" s="420"/>
      <c r="WMQ42" s="420"/>
      <c r="WMR42" s="420"/>
      <c r="WMS42" s="420"/>
      <c r="WMT42" s="420"/>
      <c r="WMU42" s="420"/>
      <c r="WMV42" s="420"/>
      <c r="WMW42" s="420"/>
      <c r="WMX42" s="420"/>
      <c r="WMY42" s="420"/>
      <c r="WMZ42" s="420"/>
      <c r="WNA42" s="420"/>
      <c r="WNB42" s="420"/>
      <c r="WNC42" s="420"/>
      <c r="WND42" s="420"/>
      <c r="WNE42" s="420"/>
      <c r="WNF42" s="420"/>
      <c r="WNG42" s="420"/>
      <c r="WNH42" s="420"/>
      <c r="WNI42" s="420"/>
      <c r="WNJ42" s="420"/>
      <c r="WNK42" s="420"/>
      <c r="WNL42" s="420"/>
      <c r="WNM42" s="420"/>
      <c r="WNN42" s="420"/>
      <c r="WNO42" s="420"/>
      <c r="WNP42" s="420"/>
      <c r="WNQ42" s="420"/>
      <c r="WNR42" s="420"/>
      <c r="WNS42" s="420"/>
      <c r="WNT42" s="420"/>
      <c r="WNU42" s="420"/>
      <c r="WNV42" s="420"/>
      <c r="WNW42" s="420"/>
      <c r="WNX42" s="420"/>
      <c r="WNY42" s="420"/>
      <c r="WNZ42" s="420"/>
      <c r="WOA42" s="420"/>
      <c r="WOB42" s="420"/>
      <c r="WOC42" s="420"/>
      <c r="WOD42" s="420"/>
      <c r="WOE42" s="420"/>
      <c r="WOF42" s="420"/>
      <c r="WOG42" s="420"/>
      <c r="WOH42" s="420"/>
      <c r="WOI42" s="420"/>
      <c r="WOJ42" s="420"/>
      <c r="WOK42" s="420"/>
      <c r="WOL42" s="420"/>
      <c r="WOM42" s="420"/>
      <c r="WON42" s="420"/>
      <c r="WOO42" s="420"/>
      <c r="WOP42" s="420"/>
      <c r="WOQ42" s="420"/>
      <c r="WOR42" s="420"/>
      <c r="WOS42" s="420"/>
      <c r="WOT42" s="420"/>
      <c r="WOU42" s="420"/>
      <c r="WOV42" s="420"/>
      <c r="WOW42" s="420"/>
      <c r="WOX42" s="420"/>
      <c r="WOY42" s="420"/>
      <c r="WOZ42" s="420"/>
      <c r="WPA42" s="420"/>
      <c r="WPB42" s="420"/>
      <c r="WPC42" s="420"/>
      <c r="WPD42" s="420"/>
      <c r="WPE42" s="420"/>
      <c r="WPF42" s="420"/>
      <c r="WPG42" s="420"/>
      <c r="WPH42" s="420"/>
      <c r="WPI42" s="420"/>
      <c r="WPJ42" s="420"/>
      <c r="WPK42" s="420"/>
      <c r="WPL42" s="420"/>
      <c r="WPM42" s="420"/>
      <c r="WPN42" s="420"/>
      <c r="WPO42" s="420"/>
      <c r="WPP42" s="420"/>
      <c r="WPQ42" s="420"/>
      <c r="WPR42" s="420"/>
      <c r="WPS42" s="420"/>
      <c r="WPT42" s="420"/>
      <c r="WPU42" s="420"/>
      <c r="WPV42" s="420"/>
      <c r="WPW42" s="420"/>
      <c r="WPX42" s="420"/>
      <c r="WPY42" s="420"/>
      <c r="WPZ42" s="420"/>
      <c r="WQA42" s="420"/>
      <c r="WQB42" s="420"/>
      <c r="WQC42" s="420"/>
      <c r="WQD42" s="420"/>
      <c r="WQE42" s="420"/>
      <c r="WQF42" s="420"/>
      <c r="WQG42" s="420"/>
      <c r="WQH42" s="420"/>
      <c r="WQI42" s="420"/>
      <c r="WQJ42" s="420"/>
      <c r="WQK42" s="420"/>
      <c r="WQL42" s="420"/>
      <c r="WQM42" s="420"/>
      <c r="WQN42" s="420"/>
      <c r="WQO42" s="420"/>
      <c r="WQP42" s="420"/>
      <c r="WQQ42" s="420"/>
      <c r="WQR42" s="420"/>
      <c r="WQS42" s="420"/>
      <c r="WQT42" s="420"/>
      <c r="WQU42" s="420"/>
      <c r="WQV42" s="420"/>
      <c r="WQW42" s="420"/>
      <c r="WQX42" s="420"/>
      <c r="WQY42" s="420"/>
      <c r="WQZ42" s="420"/>
      <c r="WRA42" s="420"/>
      <c r="WRB42" s="420"/>
      <c r="WRC42" s="420"/>
      <c r="WRD42" s="420"/>
      <c r="WRE42" s="420"/>
      <c r="WRF42" s="420"/>
      <c r="WRG42" s="420"/>
      <c r="WRH42" s="420"/>
      <c r="WRI42" s="420"/>
      <c r="WRJ42" s="420"/>
      <c r="WRK42" s="420"/>
      <c r="WRL42" s="420"/>
      <c r="WRM42" s="420"/>
      <c r="WRN42" s="420"/>
      <c r="WRO42" s="420"/>
      <c r="WRP42" s="420"/>
      <c r="WRQ42" s="420"/>
      <c r="WRR42" s="420"/>
      <c r="WRS42" s="420"/>
      <c r="WRT42" s="420"/>
      <c r="WRU42" s="420"/>
      <c r="WRV42" s="420"/>
      <c r="WRW42" s="420"/>
      <c r="WRX42" s="420"/>
      <c r="WRY42" s="420"/>
      <c r="WRZ42" s="420"/>
      <c r="WSA42" s="420"/>
      <c r="WSB42" s="420"/>
      <c r="WSC42" s="420"/>
      <c r="WSD42" s="420"/>
      <c r="WSE42" s="420"/>
      <c r="WSF42" s="420"/>
      <c r="WSG42" s="420"/>
      <c r="WSH42" s="420"/>
      <c r="WSI42" s="420"/>
      <c r="WSJ42" s="420"/>
      <c r="WSK42" s="420"/>
      <c r="WSL42" s="420"/>
      <c r="WSM42" s="420"/>
      <c r="WSN42" s="420"/>
      <c r="WSO42" s="420"/>
      <c r="WSP42" s="420"/>
      <c r="WSQ42" s="420"/>
      <c r="WSR42" s="420"/>
      <c r="WSS42" s="420"/>
      <c r="WST42" s="420"/>
      <c r="WSU42" s="420"/>
      <c r="WSV42" s="420"/>
      <c r="WSW42" s="420"/>
      <c r="WSX42" s="420"/>
      <c r="WSY42" s="420"/>
      <c r="WSZ42" s="420"/>
      <c r="WTA42" s="420"/>
      <c r="WTB42" s="420"/>
      <c r="WTC42" s="420"/>
      <c r="WTD42" s="420"/>
      <c r="WTE42" s="420"/>
      <c r="WTF42" s="420"/>
      <c r="WTG42" s="420"/>
      <c r="WTH42" s="420"/>
      <c r="WTI42" s="420"/>
      <c r="WTJ42" s="420"/>
      <c r="WTK42" s="420"/>
      <c r="WTL42" s="420"/>
      <c r="WTM42" s="420"/>
      <c r="WTN42" s="420"/>
      <c r="WTO42" s="420"/>
      <c r="WTP42" s="420"/>
      <c r="WTQ42" s="420"/>
      <c r="WTR42" s="420"/>
      <c r="WTS42" s="420"/>
      <c r="WTT42" s="420"/>
      <c r="WTU42" s="420"/>
      <c r="WTV42" s="420"/>
      <c r="WTW42" s="420"/>
      <c r="WTX42" s="420"/>
      <c r="WTY42" s="420"/>
      <c r="WTZ42" s="420"/>
      <c r="WUA42" s="420"/>
      <c r="WUB42" s="420"/>
      <c r="WUC42" s="420"/>
      <c r="WUD42" s="420"/>
      <c r="WUE42" s="420"/>
      <c r="WUF42" s="420"/>
      <c r="WUG42" s="420"/>
      <c r="WUH42" s="420"/>
      <c r="WUI42" s="420"/>
      <c r="WUJ42" s="420"/>
      <c r="WUK42" s="420"/>
      <c r="WUL42" s="420"/>
      <c r="WUM42" s="420"/>
      <c r="WUN42" s="420"/>
      <c r="WUO42" s="420"/>
      <c r="WUP42" s="420"/>
      <c r="WUQ42" s="420"/>
      <c r="WUR42" s="420"/>
      <c r="WUS42" s="420"/>
      <c r="WUT42" s="420"/>
      <c r="WUU42" s="420"/>
      <c r="WUV42" s="420"/>
      <c r="WUW42" s="420"/>
      <c r="WUX42" s="420"/>
      <c r="WUY42" s="420"/>
      <c r="WUZ42" s="420"/>
      <c r="WVA42" s="420"/>
      <c r="WVB42" s="420"/>
      <c r="WVC42" s="420"/>
      <c r="WVD42" s="420"/>
      <c r="WVE42" s="420"/>
      <c r="WVF42" s="420"/>
      <c r="WVG42" s="420"/>
      <c r="WVH42" s="420"/>
      <c r="WVI42" s="420"/>
      <c r="WVJ42" s="420"/>
      <c r="WVK42" s="420"/>
      <c r="WVL42" s="420"/>
      <c r="WVM42" s="420"/>
      <c r="WVN42" s="420"/>
      <c r="WVO42" s="420"/>
      <c r="WVP42" s="420"/>
      <c r="WVQ42" s="420"/>
      <c r="WVR42" s="420"/>
      <c r="WVS42" s="420"/>
      <c r="WVT42" s="420"/>
      <c r="WVU42" s="420"/>
      <c r="WVV42" s="420"/>
      <c r="WVW42" s="420"/>
      <c r="WVX42" s="420"/>
      <c r="WVY42" s="420"/>
      <c r="WVZ42" s="420"/>
      <c r="WWA42" s="420"/>
      <c r="WWB42" s="420"/>
      <c r="WWC42" s="420"/>
      <c r="WWD42" s="420"/>
      <c r="WWE42" s="420"/>
      <c r="WWF42" s="420"/>
      <c r="WWG42" s="420"/>
      <c r="WWH42" s="420"/>
      <c r="WWI42" s="420"/>
      <c r="WWJ42" s="420"/>
      <c r="WWK42" s="420"/>
      <c r="WWL42" s="420"/>
      <c r="WWM42" s="420"/>
      <c r="WWN42" s="420"/>
      <c r="WWO42" s="420"/>
      <c r="WWP42" s="420"/>
      <c r="WWQ42" s="420"/>
      <c r="WWR42" s="420"/>
      <c r="WWS42" s="420"/>
      <c r="WWT42" s="420"/>
      <c r="WWU42" s="420"/>
      <c r="WWV42" s="420"/>
      <c r="WWW42" s="420"/>
      <c r="WWX42" s="420"/>
      <c r="WWY42" s="420"/>
      <c r="WWZ42" s="420"/>
      <c r="WXA42" s="420"/>
      <c r="WXB42" s="420"/>
      <c r="WXC42" s="420"/>
      <c r="WXD42" s="420"/>
      <c r="WXE42" s="420"/>
      <c r="WXF42" s="420"/>
      <c r="WXG42" s="420"/>
      <c r="WXH42" s="420"/>
      <c r="WXI42" s="420"/>
      <c r="WXJ42" s="420"/>
      <c r="WXK42" s="420"/>
      <c r="WXL42" s="420"/>
      <c r="WXM42" s="420"/>
      <c r="WXN42" s="420"/>
      <c r="WXO42" s="420"/>
      <c r="WXP42" s="420"/>
      <c r="WXQ42" s="420"/>
      <c r="WXR42" s="420"/>
      <c r="WXS42" s="420"/>
      <c r="WXT42" s="420"/>
      <c r="WXU42" s="420"/>
      <c r="WXV42" s="420"/>
      <c r="WXW42" s="420"/>
      <c r="WXX42" s="420"/>
      <c r="WXY42" s="420"/>
      <c r="WXZ42" s="420"/>
      <c r="WYA42" s="420"/>
      <c r="WYB42" s="420"/>
      <c r="WYC42" s="420"/>
      <c r="WYD42" s="420"/>
      <c r="WYE42" s="420"/>
      <c r="WYF42" s="420"/>
      <c r="WYG42" s="420"/>
      <c r="WYH42" s="420"/>
      <c r="WYI42" s="420"/>
      <c r="WYJ42" s="420"/>
      <c r="WYK42" s="420"/>
      <c r="WYL42" s="420"/>
      <c r="WYM42" s="420"/>
      <c r="WYN42" s="420"/>
      <c r="WYO42" s="420"/>
      <c r="WYP42" s="420"/>
      <c r="WYQ42" s="420"/>
      <c r="WYR42" s="420"/>
      <c r="WYS42" s="420"/>
      <c r="WYT42" s="420"/>
      <c r="WYU42" s="420"/>
      <c r="WYV42" s="420"/>
      <c r="WYW42" s="420"/>
      <c r="WYX42" s="420"/>
      <c r="WYY42" s="420"/>
      <c r="WYZ42" s="420"/>
      <c r="WZA42" s="420"/>
      <c r="WZB42" s="420"/>
      <c r="WZC42" s="420"/>
      <c r="WZD42" s="420"/>
      <c r="WZE42" s="420"/>
      <c r="WZF42" s="420"/>
      <c r="WZG42" s="420"/>
      <c r="WZH42" s="420"/>
      <c r="WZI42" s="420"/>
      <c r="WZJ42" s="420"/>
      <c r="WZK42" s="420"/>
      <c r="WZL42" s="420"/>
      <c r="WZM42" s="420"/>
      <c r="WZN42" s="420"/>
      <c r="WZO42" s="420"/>
      <c r="WZP42" s="420"/>
      <c r="WZQ42" s="420"/>
      <c r="WZR42" s="420"/>
      <c r="WZS42" s="420"/>
      <c r="WZT42" s="420"/>
      <c r="WZU42" s="420"/>
      <c r="WZV42" s="420"/>
      <c r="WZW42" s="420"/>
      <c r="WZX42" s="420"/>
      <c r="WZY42" s="420"/>
      <c r="WZZ42" s="420"/>
      <c r="XAA42" s="420"/>
      <c r="XAB42" s="420"/>
      <c r="XAC42" s="420"/>
      <c r="XAD42" s="420"/>
      <c r="XAE42" s="420"/>
      <c r="XAF42" s="420"/>
      <c r="XAG42" s="420"/>
      <c r="XAH42" s="420"/>
      <c r="XAI42" s="420"/>
      <c r="XAJ42" s="420"/>
      <c r="XAK42" s="420"/>
      <c r="XAL42" s="420"/>
      <c r="XAM42" s="420"/>
      <c r="XAN42" s="420"/>
      <c r="XAO42" s="420"/>
      <c r="XAP42" s="420"/>
      <c r="XAQ42" s="420"/>
      <c r="XAR42" s="420"/>
      <c r="XAS42" s="420"/>
      <c r="XAT42" s="420"/>
      <c r="XAU42" s="420"/>
      <c r="XAV42" s="420"/>
      <c r="XAW42" s="420"/>
      <c r="XAX42" s="420"/>
      <c r="XAY42" s="420"/>
      <c r="XAZ42" s="420"/>
      <c r="XBA42" s="420"/>
      <c r="XBB42" s="420"/>
      <c r="XBC42" s="420"/>
      <c r="XBD42" s="420"/>
      <c r="XBE42" s="420"/>
      <c r="XBF42" s="420"/>
      <c r="XBG42" s="420"/>
      <c r="XBH42" s="420"/>
      <c r="XBI42" s="420"/>
      <c r="XBJ42" s="420"/>
      <c r="XBK42" s="420"/>
      <c r="XBL42" s="420"/>
      <c r="XBM42" s="420"/>
      <c r="XBN42" s="420"/>
      <c r="XBO42" s="420"/>
      <c r="XBP42" s="420"/>
      <c r="XBQ42" s="420"/>
      <c r="XBR42" s="420"/>
      <c r="XBS42" s="420"/>
      <c r="XBT42" s="420"/>
      <c r="XBU42" s="420"/>
      <c r="XBV42" s="420"/>
      <c r="XBW42" s="420"/>
      <c r="XBX42" s="420"/>
      <c r="XBY42" s="420"/>
      <c r="XBZ42" s="420"/>
      <c r="XCA42" s="420"/>
      <c r="XCB42" s="420"/>
      <c r="XCC42" s="420"/>
      <c r="XCD42" s="420"/>
      <c r="XCE42" s="420"/>
      <c r="XCF42" s="420"/>
      <c r="XCG42" s="420"/>
      <c r="XCH42" s="420"/>
      <c r="XCI42" s="420"/>
      <c r="XCJ42" s="420"/>
      <c r="XCK42" s="420"/>
      <c r="XCL42" s="420"/>
      <c r="XCM42" s="420"/>
      <c r="XCN42" s="420"/>
      <c r="XCO42" s="420"/>
      <c r="XCP42" s="420"/>
      <c r="XCQ42" s="420"/>
      <c r="XCR42" s="420"/>
      <c r="XCS42" s="420"/>
      <c r="XCT42" s="420"/>
      <c r="XCU42" s="420"/>
      <c r="XCV42" s="420"/>
      <c r="XCW42" s="420"/>
      <c r="XCX42" s="420"/>
      <c r="XCY42" s="420"/>
      <c r="XCZ42" s="420"/>
      <c r="XDA42" s="420"/>
      <c r="XDB42" s="420"/>
      <c r="XDC42" s="420"/>
      <c r="XDD42" s="420"/>
      <c r="XDE42" s="420"/>
      <c r="XDF42" s="420"/>
      <c r="XDG42" s="420"/>
      <c r="XDH42" s="420"/>
      <c r="XDI42" s="420"/>
      <c r="XDJ42" s="420"/>
      <c r="XDK42" s="420"/>
      <c r="XDL42" s="420"/>
      <c r="XDM42" s="420"/>
      <c r="XDN42" s="420"/>
      <c r="XDO42" s="420"/>
      <c r="XDP42" s="420"/>
      <c r="XDQ42" s="420"/>
      <c r="XDR42" s="420"/>
      <c r="XDS42" s="420"/>
      <c r="XDT42" s="420"/>
      <c r="XDU42" s="420"/>
      <c r="XDV42" s="420"/>
      <c r="XDW42" s="420"/>
      <c r="XDX42" s="420"/>
      <c r="XDY42" s="420"/>
      <c r="XDZ42" s="420"/>
      <c r="XEA42" s="420"/>
      <c r="XEB42" s="420"/>
      <c r="XEC42" s="420"/>
      <c r="XED42" s="420"/>
      <c r="XEE42" s="420"/>
      <c r="XEF42" s="420"/>
      <c r="XEG42" s="420"/>
      <c r="XEH42" s="420"/>
      <c r="XEI42" s="420"/>
      <c r="XEJ42" s="420"/>
      <c r="XEK42" s="420"/>
      <c r="XEL42" s="420"/>
      <c r="XEM42" s="420"/>
      <c r="XEN42" s="420"/>
      <c r="XEO42" s="420"/>
      <c r="XEP42" s="420"/>
      <c r="XEQ42" s="420"/>
      <c r="XER42" s="420"/>
      <c r="XES42" s="420"/>
      <c r="XET42" s="420"/>
      <c r="XEU42" s="420"/>
      <c r="XEV42" s="420"/>
      <c r="XEW42" s="420"/>
      <c r="XEX42" s="420"/>
      <c r="XEY42" s="420"/>
      <c r="XEZ42" s="420"/>
    </row>
    <row r="43" spans="1:16380" x14ac:dyDescent="0.2">
      <c r="A43" s="1053"/>
      <c r="B43" s="1406"/>
      <c r="C43" s="1407"/>
      <c r="D43" s="809"/>
      <c r="E43" s="728"/>
      <c r="F43" s="728"/>
      <c r="G43" s="1048"/>
      <c r="H43" s="728"/>
      <c r="I43" s="1053"/>
      <c r="J43" s="1053"/>
      <c r="K43" s="1053"/>
      <c r="L43" s="1053"/>
      <c r="M43" s="1053"/>
      <c r="N43" s="1053"/>
      <c r="O43" s="1053"/>
      <c r="P43" s="1053"/>
      <c r="Q43" s="1053"/>
      <c r="R43" s="1053"/>
      <c r="S43" s="1053"/>
      <c r="T43" s="1053"/>
      <c r="U43" s="420"/>
      <c r="V43" s="420"/>
      <c r="W43" s="420"/>
      <c r="X43" s="420"/>
      <c r="Y43" s="420"/>
      <c r="Z43" s="420"/>
      <c r="AA43" s="420"/>
      <c r="AB43" s="420"/>
      <c r="AC43" s="420"/>
      <c r="AD43" s="420"/>
      <c r="AE43" s="420"/>
      <c r="AF43" s="420"/>
      <c r="AG43" s="420"/>
      <c r="AH43" s="420"/>
      <c r="AI43" s="420"/>
      <c r="AJ43" s="420"/>
      <c r="AK43" s="420"/>
      <c r="AL43" s="420"/>
      <c r="AM43" s="420"/>
      <c r="AN43" s="420"/>
      <c r="AO43" s="420"/>
      <c r="AP43" s="420"/>
      <c r="AQ43" s="420"/>
      <c r="AR43" s="420"/>
      <c r="AS43" s="420"/>
      <c r="AT43" s="420"/>
      <c r="AU43" s="420"/>
      <c r="AV43" s="420"/>
      <c r="AW43" s="420"/>
      <c r="AX43" s="420"/>
      <c r="AY43" s="420"/>
      <c r="AZ43" s="420"/>
      <c r="BA43" s="420"/>
      <c r="BB43" s="420"/>
      <c r="BC43" s="420"/>
      <c r="BD43" s="420"/>
      <c r="BE43" s="420"/>
      <c r="BF43" s="420"/>
      <c r="BG43" s="420"/>
      <c r="BH43" s="420"/>
      <c r="BI43" s="420"/>
      <c r="BJ43" s="420"/>
      <c r="BK43" s="420"/>
      <c r="BL43" s="420"/>
      <c r="BM43" s="420"/>
      <c r="BN43" s="420"/>
      <c r="BO43" s="420"/>
      <c r="BP43" s="420"/>
      <c r="BQ43" s="420"/>
      <c r="BR43" s="420"/>
      <c r="BS43" s="420"/>
      <c r="BT43" s="420"/>
      <c r="BU43" s="420"/>
      <c r="BV43" s="420"/>
      <c r="BW43" s="420"/>
      <c r="BX43" s="420"/>
      <c r="BY43" s="420"/>
      <c r="BZ43" s="420"/>
      <c r="CA43" s="420"/>
      <c r="CB43" s="420"/>
      <c r="CC43" s="420"/>
      <c r="CD43" s="420"/>
      <c r="CE43" s="420"/>
      <c r="CF43" s="420"/>
      <c r="CG43" s="420"/>
      <c r="CH43" s="420"/>
      <c r="CI43" s="420"/>
      <c r="CJ43" s="420"/>
      <c r="CK43" s="420"/>
      <c r="CL43" s="420"/>
      <c r="CM43" s="420"/>
      <c r="CN43" s="420"/>
      <c r="CO43" s="420"/>
      <c r="CP43" s="420"/>
      <c r="CQ43" s="420"/>
      <c r="CR43" s="420"/>
      <c r="CS43" s="420"/>
      <c r="CT43" s="420"/>
      <c r="CU43" s="420"/>
      <c r="CV43" s="420"/>
      <c r="CW43" s="420"/>
      <c r="CX43" s="420"/>
      <c r="CY43" s="420"/>
      <c r="CZ43" s="420"/>
      <c r="DA43" s="420"/>
      <c r="DB43" s="420"/>
      <c r="DC43" s="420"/>
      <c r="DD43" s="420"/>
      <c r="DE43" s="420"/>
      <c r="DF43" s="420"/>
      <c r="DG43" s="420"/>
      <c r="DH43" s="420"/>
      <c r="DI43" s="420"/>
      <c r="DJ43" s="420"/>
      <c r="DK43" s="420"/>
      <c r="DL43" s="420"/>
      <c r="DM43" s="420"/>
      <c r="DN43" s="420"/>
      <c r="DO43" s="420"/>
      <c r="DP43" s="420"/>
      <c r="DQ43" s="420"/>
      <c r="DR43" s="420"/>
      <c r="DS43" s="420"/>
      <c r="DT43" s="420"/>
      <c r="DU43" s="420"/>
      <c r="DV43" s="420"/>
      <c r="DW43" s="420"/>
      <c r="DX43" s="420"/>
      <c r="DY43" s="420"/>
      <c r="DZ43" s="420"/>
      <c r="EA43" s="420"/>
      <c r="EB43" s="420"/>
      <c r="EC43" s="420"/>
      <c r="ED43" s="420"/>
      <c r="EE43" s="420"/>
      <c r="EF43" s="420"/>
      <c r="EG43" s="420"/>
      <c r="EH43" s="420"/>
      <c r="EI43" s="420"/>
      <c r="EJ43" s="420"/>
      <c r="EK43" s="420"/>
      <c r="EL43" s="420"/>
      <c r="EM43" s="420"/>
      <c r="EN43" s="420"/>
      <c r="EO43" s="420"/>
      <c r="EP43" s="420"/>
      <c r="EQ43" s="420"/>
      <c r="ER43" s="420"/>
      <c r="ES43" s="420"/>
      <c r="ET43" s="420"/>
      <c r="EU43" s="420"/>
      <c r="EV43" s="420"/>
      <c r="EW43" s="420"/>
      <c r="EX43" s="420"/>
      <c r="EY43" s="420"/>
      <c r="EZ43" s="420"/>
      <c r="FA43" s="420"/>
      <c r="FB43" s="420"/>
      <c r="FC43" s="420"/>
      <c r="FD43" s="420"/>
      <c r="FE43" s="420"/>
      <c r="FF43" s="420"/>
      <c r="FG43" s="420"/>
      <c r="FH43" s="420"/>
      <c r="FI43" s="420"/>
      <c r="FJ43" s="420"/>
      <c r="FK43" s="420"/>
      <c r="FL43" s="420"/>
      <c r="FM43" s="420"/>
      <c r="FN43" s="420"/>
      <c r="FO43" s="420"/>
      <c r="FP43" s="420"/>
      <c r="FQ43" s="420"/>
      <c r="FR43" s="420"/>
      <c r="FS43" s="420"/>
      <c r="FT43" s="420"/>
      <c r="FU43" s="420"/>
      <c r="FV43" s="420"/>
      <c r="FW43" s="420"/>
      <c r="FX43" s="420"/>
      <c r="FY43" s="420"/>
      <c r="FZ43" s="420"/>
      <c r="GA43" s="420"/>
      <c r="GB43" s="420"/>
      <c r="GC43" s="420"/>
      <c r="GD43" s="420"/>
      <c r="GE43" s="420"/>
      <c r="GF43" s="420"/>
      <c r="GG43" s="420"/>
      <c r="GH43" s="420"/>
      <c r="GI43" s="420"/>
      <c r="GJ43" s="420"/>
      <c r="GK43" s="420"/>
      <c r="GL43" s="420"/>
      <c r="GM43" s="420"/>
      <c r="GN43" s="420"/>
      <c r="GO43" s="420"/>
      <c r="GP43" s="420"/>
      <c r="GQ43" s="420"/>
      <c r="GR43" s="420"/>
      <c r="GS43" s="420"/>
      <c r="GT43" s="420"/>
      <c r="GU43" s="420"/>
      <c r="GV43" s="420"/>
      <c r="GW43" s="420"/>
      <c r="GX43" s="420"/>
      <c r="GY43" s="420"/>
      <c r="GZ43" s="420"/>
      <c r="HA43" s="420"/>
      <c r="HB43" s="420"/>
      <c r="HC43" s="420"/>
      <c r="HD43" s="420"/>
      <c r="HE43" s="420"/>
      <c r="HF43" s="420"/>
      <c r="HG43" s="420"/>
      <c r="HH43" s="420"/>
      <c r="HI43" s="420"/>
      <c r="HJ43" s="420"/>
      <c r="HK43" s="420"/>
      <c r="HL43" s="420"/>
      <c r="HM43" s="420"/>
      <c r="HN43" s="420"/>
      <c r="HO43" s="420"/>
      <c r="HP43" s="420"/>
      <c r="HQ43" s="420"/>
      <c r="HR43" s="420"/>
      <c r="HS43" s="420"/>
      <c r="HT43" s="420"/>
      <c r="HU43" s="420"/>
      <c r="HV43" s="420"/>
      <c r="HW43" s="420"/>
      <c r="HX43" s="420"/>
      <c r="HY43" s="420"/>
      <c r="HZ43" s="420"/>
      <c r="IA43" s="420"/>
      <c r="IB43" s="420"/>
      <c r="IC43" s="420"/>
      <c r="ID43" s="420"/>
      <c r="IE43" s="420"/>
      <c r="IF43" s="420"/>
      <c r="IG43" s="420"/>
      <c r="IH43" s="420"/>
      <c r="II43" s="420"/>
      <c r="IJ43" s="420"/>
      <c r="IK43" s="420"/>
      <c r="IL43" s="420"/>
      <c r="IM43" s="420"/>
      <c r="IN43" s="420"/>
      <c r="IO43" s="420"/>
      <c r="IP43" s="420"/>
      <c r="IQ43" s="420"/>
      <c r="IR43" s="420"/>
      <c r="IS43" s="420"/>
      <c r="IT43" s="420"/>
      <c r="IU43" s="420"/>
      <c r="IV43" s="420"/>
      <c r="IW43" s="420"/>
      <c r="IX43" s="420"/>
      <c r="IY43" s="420"/>
      <c r="IZ43" s="420"/>
      <c r="JA43" s="420"/>
      <c r="JB43" s="420"/>
      <c r="JC43" s="420"/>
      <c r="JD43" s="420"/>
      <c r="JE43" s="420"/>
      <c r="JF43" s="420"/>
      <c r="JG43" s="420"/>
      <c r="JH43" s="420"/>
      <c r="JI43" s="420"/>
      <c r="JJ43" s="420"/>
      <c r="JK43" s="420"/>
      <c r="JL43" s="420"/>
      <c r="JM43" s="420"/>
      <c r="JN43" s="420"/>
      <c r="JO43" s="420"/>
      <c r="JP43" s="420"/>
      <c r="JQ43" s="420"/>
      <c r="JR43" s="420"/>
      <c r="JS43" s="420"/>
      <c r="JT43" s="420"/>
      <c r="JU43" s="420"/>
      <c r="JV43" s="420"/>
      <c r="JW43" s="420"/>
      <c r="JX43" s="420"/>
      <c r="JY43" s="420"/>
      <c r="JZ43" s="420"/>
      <c r="KA43" s="420"/>
      <c r="KB43" s="420"/>
      <c r="KC43" s="420"/>
      <c r="KD43" s="420"/>
      <c r="KE43" s="420"/>
      <c r="KF43" s="420"/>
      <c r="KG43" s="420"/>
      <c r="KH43" s="420"/>
      <c r="KI43" s="420"/>
      <c r="KJ43" s="420"/>
      <c r="KK43" s="420"/>
      <c r="KL43" s="420"/>
      <c r="KM43" s="420"/>
      <c r="KN43" s="420"/>
      <c r="KO43" s="420"/>
      <c r="KP43" s="420"/>
      <c r="KQ43" s="420"/>
      <c r="KR43" s="420"/>
      <c r="KS43" s="420"/>
      <c r="KT43" s="420"/>
      <c r="KU43" s="420"/>
      <c r="KV43" s="420"/>
      <c r="KW43" s="420"/>
      <c r="KX43" s="420"/>
      <c r="KY43" s="420"/>
      <c r="KZ43" s="420"/>
      <c r="LA43" s="420"/>
      <c r="LB43" s="420"/>
      <c r="LC43" s="420"/>
      <c r="LD43" s="420"/>
      <c r="LE43" s="420"/>
      <c r="LF43" s="420"/>
      <c r="LG43" s="420"/>
      <c r="LH43" s="420"/>
      <c r="LI43" s="420"/>
      <c r="LJ43" s="420"/>
      <c r="LK43" s="420"/>
      <c r="LL43" s="420"/>
      <c r="LM43" s="420"/>
      <c r="LN43" s="420"/>
      <c r="LO43" s="420"/>
      <c r="LP43" s="420"/>
      <c r="LQ43" s="420"/>
      <c r="LR43" s="420"/>
      <c r="LS43" s="420"/>
      <c r="LT43" s="420"/>
      <c r="LU43" s="420"/>
      <c r="LV43" s="420"/>
      <c r="LW43" s="420"/>
      <c r="LX43" s="420"/>
      <c r="LY43" s="420"/>
      <c r="LZ43" s="420"/>
      <c r="MA43" s="420"/>
      <c r="MB43" s="420"/>
      <c r="MC43" s="420"/>
      <c r="MD43" s="420"/>
      <c r="ME43" s="420"/>
      <c r="MF43" s="420"/>
      <c r="MG43" s="420"/>
      <c r="MH43" s="420"/>
      <c r="MI43" s="420"/>
      <c r="MJ43" s="420"/>
      <c r="MK43" s="420"/>
      <c r="ML43" s="420"/>
      <c r="MM43" s="420"/>
      <c r="MN43" s="420"/>
      <c r="MO43" s="420"/>
      <c r="MP43" s="420"/>
      <c r="MQ43" s="420"/>
      <c r="MR43" s="420"/>
      <c r="MS43" s="420"/>
      <c r="MT43" s="420"/>
      <c r="MU43" s="420"/>
      <c r="MV43" s="420"/>
      <c r="MW43" s="420"/>
      <c r="MX43" s="420"/>
      <c r="MY43" s="420"/>
      <c r="MZ43" s="420"/>
      <c r="NA43" s="420"/>
      <c r="NB43" s="420"/>
      <c r="NC43" s="420"/>
      <c r="ND43" s="420"/>
      <c r="NE43" s="420"/>
      <c r="NF43" s="420"/>
      <c r="NG43" s="420"/>
      <c r="NH43" s="420"/>
      <c r="NI43" s="420"/>
      <c r="NJ43" s="420"/>
      <c r="NK43" s="420"/>
      <c r="NL43" s="420"/>
      <c r="NM43" s="420"/>
      <c r="NN43" s="420"/>
      <c r="NO43" s="420"/>
      <c r="NP43" s="420"/>
      <c r="NQ43" s="420"/>
      <c r="NR43" s="420"/>
      <c r="NS43" s="420"/>
      <c r="NT43" s="420"/>
      <c r="NU43" s="420"/>
      <c r="NV43" s="420"/>
      <c r="NW43" s="420"/>
      <c r="NX43" s="420"/>
      <c r="NY43" s="420"/>
      <c r="NZ43" s="420"/>
      <c r="OA43" s="420"/>
      <c r="OB43" s="420"/>
      <c r="OC43" s="420"/>
      <c r="OD43" s="420"/>
      <c r="OE43" s="420"/>
      <c r="OF43" s="420"/>
      <c r="OG43" s="420"/>
      <c r="OH43" s="420"/>
      <c r="OI43" s="420"/>
      <c r="OJ43" s="420"/>
      <c r="OK43" s="420"/>
      <c r="OL43" s="420"/>
      <c r="OM43" s="420"/>
      <c r="ON43" s="420"/>
      <c r="OO43" s="420"/>
      <c r="OP43" s="420"/>
      <c r="OQ43" s="420"/>
      <c r="OR43" s="420"/>
      <c r="OS43" s="420"/>
      <c r="OT43" s="420"/>
      <c r="OU43" s="420"/>
      <c r="OV43" s="420"/>
      <c r="OW43" s="420"/>
      <c r="OX43" s="420"/>
      <c r="OY43" s="420"/>
      <c r="OZ43" s="420"/>
      <c r="PA43" s="420"/>
      <c r="PB43" s="420"/>
      <c r="PC43" s="420"/>
      <c r="PD43" s="420"/>
      <c r="PE43" s="420"/>
      <c r="PF43" s="420"/>
      <c r="PG43" s="420"/>
      <c r="PH43" s="420"/>
      <c r="PI43" s="420"/>
      <c r="PJ43" s="420"/>
      <c r="PK43" s="420"/>
      <c r="PL43" s="420"/>
      <c r="PM43" s="420"/>
      <c r="PN43" s="420"/>
      <c r="PO43" s="420"/>
      <c r="PP43" s="420"/>
      <c r="PQ43" s="420"/>
      <c r="PR43" s="420"/>
      <c r="PS43" s="420"/>
      <c r="PT43" s="420"/>
      <c r="PU43" s="420"/>
      <c r="PV43" s="420"/>
      <c r="PW43" s="420"/>
      <c r="PX43" s="420"/>
      <c r="PY43" s="420"/>
      <c r="PZ43" s="420"/>
      <c r="QA43" s="420"/>
      <c r="QB43" s="420"/>
      <c r="QC43" s="420"/>
      <c r="QD43" s="420"/>
      <c r="QE43" s="420"/>
      <c r="QF43" s="420"/>
      <c r="QG43" s="420"/>
      <c r="QH43" s="420"/>
      <c r="QI43" s="420"/>
      <c r="QJ43" s="420"/>
      <c r="QK43" s="420"/>
      <c r="QL43" s="420"/>
      <c r="QM43" s="420"/>
      <c r="QN43" s="420"/>
      <c r="QO43" s="420"/>
      <c r="QP43" s="420"/>
      <c r="QQ43" s="420"/>
      <c r="QR43" s="420"/>
      <c r="QS43" s="420"/>
      <c r="QT43" s="420"/>
      <c r="QU43" s="420"/>
      <c r="QV43" s="420"/>
      <c r="QW43" s="420"/>
      <c r="QX43" s="420"/>
      <c r="QY43" s="420"/>
      <c r="QZ43" s="420"/>
      <c r="RA43" s="420"/>
      <c r="RB43" s="420"/>
      <c r="RC43" s="420"/>
      <c r="RD43" s="420"/>
      <c r="RE43" s="420"/>
      <c r="RF43" s="420"/>
      <c r="RG43" s="420"/>
      <c r="RH43" s="420"/>
      <c r="RI43" s="420"/>
      <c r="RJ43" s="420"/>
      <c r="RK43" s="420"/>
      <c r="RL43" s="420"/>
      <c r="RM43" s="420"/>
      <c r="RN43" s="420"/>
      <c r="RO43" s="420"/>
      <c r="RP43" s="420"/>
      <c r="RQ43" s="420"/>
      <c r="RR43" s="420"/>
      <c r="RS43" s="420"/>
      <c r="RT43" s="420"/>
      <c r="RU43" s="420"/>
      <c r="RV43" s="420"/>
      <c r="RW43" s="420"/>
      <c r="RX43" s="420"/>
      <c r="RY43" s="420"/>
      <c r="RZ43" s="420"/>
      <c r="SA43" s="420"/>
      <c r="SB43" s="420"/>
      <c r="SC43" s="420"/>
      <c r="SD43" s="420"/>
      <c r="SE43" s="420"/>
      <c r="SF43" s="420"/>
      <c r="SG43" s="420"/>
      <c r="SH43" s="420"/>
      <c r="SI43" s="420"/>
      <c r="SJ43" s="420"/>
      <c r="SK43" s="420"/>
      <c r="SL43" s="420"/>
      <c r="SM43" s="420"/>
      <c r="SN43" s="420"/>
      <c r="SO43" s="420"/>
      <c r="SP43" s="420"/>
      <c r="SQ43" s="420"/>
      <c r="SR43" s="420"/>
      <c r="SS43" s="420"/>
      <c r="ST43" s="420"/>
      <c r="SU43" s="420"/>
      <c r="SV43" s="420"/>
      <c r="SW43" s="420"/>
      <c r="SX43" s="420"/>
      <c r="SY43" s="420"/>
      <c r="SZ43" s="420"/>
      <c r="TA43" s="420"/>
      <c r="TB43" s="420"/>
      <c r="TC43" s="420"/>
      <c r="TD43" s="420"/>
      <c r="TE43" s="420"/>
      <c r="TF43" s="420"/>
      <c r="TG43" s="420"/>
      <c r="TH43" s="420"/>
      <c r="TI43" s="420"/>
      <c r="TJ43" s="420"/>
      <c r="TK43" s="420"/>
      <c r="TL43" s="420"/>
      <c r="TM43" s="420"/>
      <c r="TN43" s="420"/>
      <c r="TO43" s="420"/>
      <c r="TP43" s="420"/>
      <c r="TQ43" s="420"/>
      <c r="TR43" s="420"/>
      <c r="TS43" s="420"/>
      <c r="TT43" s="420"/>
      <c r="TU43" s="420"/>
      <c r="TV43" s="420"/>
      <c r="TW43" s="420"/>
      <c r="TX43" s="420"/>
      <c r="TY43" s="420"/>
      <c r="TZ43" s="420"/>
      <c r="UA43" s="420"/>
      <c r="UB43" s="420"/>
      <c r="UC43" s="420"/>
      <c r="UD43" s="420"/>
      <c r="UE43" s="420"/>
      <c r="UF43" s="420"/>
      <c r="UG43" s="420"/>
      <c r="UH43" s="420"/>
      <c r="UI43" s="420"/>
      <c r="UJ43" s="420"/>
      <c r="UK43" s="420"/>
      <c r="UL43" s="420"/>
      <c r="UM43" s="420"/>
      <c r="UN43" s="420"/>
      <c r="UO43" s="420"/>
      <c r="UP43" s="420"/>
      <c r="UQ43" s="420"/>
      <c r="UR43" s="420"/>
      <c r="US43" s="420"/>
      <c r="UT43" s="420"/>
      <c r="UU43" s="420"/>
      <c r="UV43" s="420"/>
      <c r="UW43" s="420"/>
      <c r="UX43" s="420"/>
      <c r="UY43" s="420"/>
      <c r="UZ43" s="420"/>
      <c r="VA43" s="420"/>
      <c r="VB43" s="420"/>
      <c r="VC43" s="420"/>
      <c r="VD43" s="420"/>
      <c r="VE43" s="420"/>
      <c r="VF43" s="420"/>
      <c r="VG43" s="420"/>
      <c r="VH43" s="420"/>
      <c r="VI43" s="420"/>
      <c r="VJ43" s="420"/>
      <c r="VK43" s="420"/>
      <c r="VL43" s="420"/>
      <c r="VM43" s="420"/>
      <c r="VN43" s="420"/>
      <c r="VO43" s="420"/>
      <c r="VP43" s="420"/>
      <c r="VQ43" s="420"/>
      <c r="VR43" s="420"/>
      <c r="VS43" s="420"/>
      <c r="VT43" s="420"/>
      <c r="VU43" s="420"/>
      <c r="VV43" s="420"/>
      <c r="VW43" s="420"/>
      <c r="VX43" s="420"/>
      <c r="VY43" s="420"/>
      <c r="VZ43" s="420"/>
      <c r="WA43" s="420"/>
      <c r="WB43" s="420"/>
      <c r="WC43" s="420"/>
      <c r="WD43" s="420"/>
      <c r="WE43" s="420"/>
      <c r="WF43" s="420"/>
      <c r="WG43" s="420"/>
      <c r="WH43" s="420"/>
      <c r="WI43" s="420"/>
      <c r="WJ43" s="420"/>
      <c r="WK43" s="420"/>
      <c r="WL43" s="420"/>
      <c r="WM43" s="420"/>
      <c r="WN43" s="420"/>
      <c r="WO43" s="420"/>
      <c r="WP43" s="420"/>
      <c r="WQ43" s="420"/>
      <c r="WR43" s="420"/>
      <c r="WS43" s="420"/>
      <c r="WT43" s="420"/>
      <c r="WU43" s="420"/>
      <c r="WV43" s="420"/>
      <c r="WW43" s="420"/>
      <c r="WX43" s="420"/>
      <c r="WY43" s="420"/>
      <c r="WZ43" s="420"/>
      <c r="XA43" s="420"/>
      <c r="XB43" s="420"/>
      <c r="XC43" s="420"/>
      <c r="XD43" s="420"/>
      <c r="XE43" s="420"/>
      <c r="XF43" s="420"/>
      <c r="XG43" s="420"/>
      <c r="XH43" s="420"/>
      <c r="XI43" s="420"/>
      <c r="XJ43" s="420"/>
      <c r="XK43" s="420"/>
      <c r="XL43" s="420"/>
      <c r="XM43" s="420"/>
      <c r="XN43" s="420"/>
      <c r="XO43" s="420"/>
      <c r="XP43" s="420"/>
      <c r="XQ43" s="420"/>
      <c r="XR43" s="420"/>
      <c r="XS43" s="420"/>
      <c r="XT43" s="420"/>
      <c r="XU43" s="420"/>
      <c r="XV43" s="420"/>
      <c r="XW43" s="420"/>
      <c r="XX43" s="420"/>
      <c r="XY43" s="420"/>
      <c r="XZ43" s="420"/>
      <c r="YA43" s="420"/>
      <c r="YB43" s="420"/>
      <c r="YC43" s="420"/>
      <c r="YD43" s="420"/>
      <c r="YE43" s="420"/>
      <c r="YF43" s="420"/>
      <c r="YG43" s="420"/>
      <c r="YH43" s="420"/>
      <c r="YI43" s="420"/>
      <c r="YJ43" s="420"/>
      <c r="YK43" s="420"/>
      <c r="YL43" s="420"/>
      <c r="YM43" s="420"/>
      <c r="YN43" s="420"/>
      <c r="YO43" s="420"/>
      <c r="YP43" s="420"/>
      <c r="YQ43" s="420"/>
      <c r="YR43" s="420"/>
      <c r="YS43" s="420"/>
      <c r="YT43" s="420"/>
      <c r="YU43" s="420"/>
      <c r="YV43" s="420"/>
      <c r="YW43" s="420"/>
      <c r="YX43" s="420"/>
      <c r="YY43" s="420"/>
      <c r="YZ43" s="420"/>
      <c r="ZA43" s="420"/>
      <c r="ZB43" s="420"/>
      <c r="ZC43" s="420"/>
      <c r="ZD43" s="420"/>
      <c r="ZE43" s="420"/>
      <c r="ZF43" s="420"/>
      <c r="ZG43" s="420"/>
      <c r="ZH43" s="420"/>
      <c r="ZI43" s="420"/>
      <c r="ZJ43" s="420"/>
      <c r="ZK43" s="420"/>
      <c r="ZL43" s="420"/>
      <c r="ZM43" s="420"/>
      <c r="ZN43" s="420"/>
      <c r="ZO43" s="420"/>
      <c r="ZP43" s="420"/>
      <c r="ZQ43" s="420"/>
      <c r="ZR43" s="420"/>
      <c r="ZS43" s="420"/>
      <c r="ZT43" s="420"/>
      <c r="ZU43" s="420"/>
      <c r="ZV43" s="420"/>
      <c r="ZW43" s="420"/>
      <c r="ZX43" s="420"/>
      <c r="ZY43" s="420"/>
      <c r="ZZ43" s="420"/>
      <c r="AAA43" s="420"/>
      <c r="AAB43" s="420"/>
      <c r="AAC43" s="420"/>
      <c r="AAD43" s="420"/>
      <c r="AAE43" s="420"/>
      <c r="AAF43" s="420"/>
      <c r="AAG43" s="420"/>
      <c r="AAH43" s="420"/>
      <c r="AAI43" s="420"/>
      <c r="AAJ43" s="420"/>
      <c r="AAK43" s="420"/>
      <c r="AAL43" s="420"/>
      <c r="AAM43" s="420"/>
      <c r="AAN43" s="420"/>
      <c r="AAO43" s="420"/>
      <c r="AAP43" s="420"/>
      <c r="AAQ43" s="420"/>
      <c r="AAR43" s="420"/>
      <c r="AAS43" s="420"/>
      <c r="AAT43" s="420"/>
      <c r="AAU43" s="420"/>
      <c r="AAV43" s="420"/>
      <c r="AAW43" s="420"/>
      <c r="AAX43" s="420"/>
      <c r="AAY43" s="420"/>
      <c r="AAZ43" s="420"/>
      <c r="ABA43" s="420"/>
      <c r="ABB43" s="420"/>
      <c r="ABC43" s="420"/>
      <c r="ABD43" s="420"/>
      <c r="ABE43" s="420"/>
      <c r="ABF43" s="420"/>
      <c r="ABG43" s="420"/>
      <c r="ABH43" s="420"/>
      <c r="ABI43" s="420"/>
      <c r="ABJ43" s="420"/>
      <c r="ABK43" s="420"/>
      <c r="ABL43" s="420"/>
      <c r="ABM43" s="420"/>
      <c r="ABN43" s="420"/>
      <c r="ABO43" s="420"/>
      <c r="ABP43" s="420"/>
      <c r="ABQ43" s="420"/>
      <c r="ABR43" s="420"/>
      <c r="ABS43" s="420"/>
      <c r="ABT43" s="420"/>
      <c r="ABU43" s="420"/>
      <c r="ABV43" s="420"/>
      <c r="ABW43" s="420"/>
      <c r="ABX43" s="420"/>
      <c r="ABY43" s="420"/>
      <c r="ABZ43" s="420"/>
      <c r="ACA43" s="420"/>
      <c r="ACB43" s="420"/>
      <c r="ACC43" s="420"/>
      <c r="ACD43" s="420"/>
      <c r="ACE43" s="420"/>
      <c r="ACF43" s="420"/>
      <c r="ACG43" s="420"/>
      <c r="ACH43" s="420"/>
      <c r="ACI43" s="420"/>
      <c r="ACJ43" s="420"/>
      <c r="ACK43" s="420"/>
      <c r="ACL43" s="420"/>
      <c r="ACM43" s="420"/>
      <c r="ACN43" s="420"/>
      <c r="ACO43" s="420"/>
      <c r="ACP43" s="420"/>
      <c r="ACQ43" s="420"/>
      <c r="ACR43" s="420"/>
      <c r="ACS43" s="420"/>
      <c r="ACT43" s="420"/>
      <c r="ACU43" s="420"/>
      <c r="ACV43" s="420"/>
      <c r="ACW43" s="420"/>
      <c r="ACX43" s="420"/>
      <c r="ACY43" s="420"/>
      <c r="ACZ43" s="420"/>
      <c r="ADA43" s="420"/>
      <c r="ADB43" s="420"/>
      <c r="ADC43" s="420"/>
      <c r="ADD43" s="420"/>
      <c r="ADE43" s="420"/>
      <c r="ADF43" s="420"/>
      <c r="ADG43" s="420"/>
      <c r="ADH43" s="420"/>
      <c r="ADI43" s="420"/>
      <c r="ADJ43" s="420"/>
      <c r="ADK43" s="420"/>
      <c r="ADL43" s="420"/>
      <c r="ADM43" s="420"/>
      <c r="ADN43" s="420"/>
      <c r="ADO43" s="420"/>
      <c r="ADP43" s="420"/>
      <c r="ADQ43" s="420"/>
      <c r="ADR43" s="420"/>
      <c r="ADS43" s="420"/>
      <c r="ADT43" s="420"/>
      <c r="ADU43" s="420"/>
      <c r="ADV43" s="420"/>
      <c r="ADW43" s="420"/>
      <c r="ADX43" s="420"/>
      <c r="ADY43" s="420"/>
      <c r="ADZ43" s="420"/>
      <c r="AEA43" s="420"/>
      <c r="AEB43" s="420"/>
      <c r="AEC43" s="420"/>
      <c r="AED43" s="420"/>
      <c r="AEE43" s="420"/>
      <c r="AEF43" s="420"/>
      <c r="AEG43" s="420"/>
      <c r="AEH43" s="420"/>
      <c r="AEI43" s="420"/>
      <c r="AEJ43" s="420"/>
      <c r="AEK43" s="420"/>
      <c r="AEL43" s="420"/>
      <c r="AEM43" s="420"/>
      <c r="AEN43" s="420"/>
      <c r="AEO43" s="420"/>
      <c r="AEP43" s="420"/>
      <c r="AEQ43" s="420"/>
      <c r="AER43" s="420"/>
      <c r="AES43" s="420"/>
      <c r="AET43" s="420"/>
      <c r="AEU43" s="420"/>
      <c r="AEV43" s="420"/>
      <c r="AEW43" s="420"/>
      <c r="AEX43" s="420"/>
      <c r="AEY43" s="420"/>
      <c r="AEZ43" s="420"/>
      <c r="AFA43" s="420"/>
      <c r="AFB43" s="420"/>
      <c r="AFC43" s="420"/>
      <c r="AFD43" s="420"/>
      <c r="AFE43" s="420"/>
      <c r="AFF43" s="420"/>
      <c r="AFG43" s="420"/>
      <c r="AFH43" s="420"/>
      <c r="AFI43" s="420"/>
      <c r="AFJ43" s="420"/>
      <c r="AFK43" s="420"/>
      <c r="AFL43" s="420"/>
      <c r="AFM43" s="420"/>
      <c r="AFN43" s="420"/>
      <c r="AFO43" s="420"/>
      <c r="AFP43" s="420"/>
      <c r="AFQ43" s="420"/>
      <c r="AFR43" s="420"/>
      <c r="AFS43" s="420"/>
      <c r="AFT43" s="420"/>
      <c r="AFU43" s="420"/>
      <c r="AFV43" s="420"/>
      <c r="AFW43" s="420"/>
      <c r="AFX43" s="420"/>
      <c r="AFY43" s="420"/>
      <c r="AFZ43" s="420"/>
      <c r="AGA43" s="420"/>
      <c r="AGB43" s="420"/>
      <c r="AGC43" s="420"/>
      <c r="AGD43" s="420"/>
      <c r="AGE43" s="420"/>
      <c r="AGF43" s="420"/>
      <c r="AGG43" s="420"/>
      <c r="AGH43" s="420"/>
      <c r="AGI43" s="420"/>
      <c r="AGJ43" s="420"/>
      <c r="AGK43" s="420"/>
      <c r="AGL43" s="420"/>
      <c r="AGM43" s="420"/>
      <c r="AGN43" s="420"/>
      <c r="AGO43" s="420"/>
      <c r="AGP43" s="420"/>
      <c r="AGQ43" s="420"/>
      <c r="AGR43" s="420"/>
      <c r="AGS43" s="420"/>
      <c r="AGT43" s="420"/>
      <c r="AGU43" s="420"/>
      <c r="AGV43" s="420"/>
      <c r="AGW43" s="420"/>
      <c r="AGX43" s="420"/>
      <c r="AGY43" s="420"/>
      <c r="AGZ43" s="420"/>
      <c r="AHA43" s="420"/>
      <c r="AHB43" s="420"/>
      <c r="AHC43" s="420"/>
      <c r="AHD43" s="420"/>
      <c r="AHE43" s="420"/>
      <c r="AHF43" s="420"/>
      <c r="AHG43" s="420"/>
      <c r="AHH43" s="420"/>
      <c r="AHI43" s="420"/>
      <c r="AHJ43" s="420"/>
      <c r="AHK43" s="420"/>
      <c r="AHL43" s="420"/>
      <c r="AHM43" s="420"/>
      <c r="AHN43" s="420"/>
      <c r="AHO43" s="420"/>
      <c r="AHP43" s="420"/>
      <c r="AHQ43" s="420"/>
      <c r="AHR43" s="420"/>
      <c r="AHS43" s="420"/>
      <c r="AHT43" s="420"/>
      <c r="AHU43" s="420"/>
      <c r="AHV43" s="420"/>
      <c r="AHW43" s="420"/>
      <c r="AHX43" s="420"/>
      <c r="AHY43" s="420"/>
      <c r="AHZ43" s="420"/>
      <c r="AIA43" s="420"/>
      <c r="AIB43" s="420"/>
      <c r="AIC43" s="420"/>
      <c r="AID43" s="420"/>
      <c r="AIE43" s="420"/>
      <c r="AIF43" s="420"/>
      <c r="AIG43" s="420"/>
      <c r="AIH43" s="420"/>
      <c r="AII43" s="420"/>
      <c r="AIJ43" s="420"/>
      <c r="AIK43" s="420"/>
      <c r="AIL43" s="420"/>
      <c r="AIM43" s="420"/>
      <c r="AIN43" s="420"/>
      <c r="AIO43" s="420"/>
      <c r="AIP43" s="420"/>
      <c r="AIQ43" s="420"/>
      <c r="AIR43" s="420"/>
      <c r="AIS43" s="420"/>
      <c r="AIT43" s="420"/>
      <c r="AIU43" s="420"/>
      <c r="AIV43" s="420"/>
      <c r="AIW43" s="420"/>
      <c r="AIX43" s="420"/>
      <c r="AIY43" s="420"/>
      <c r="AIZ43" s="420"/>
      <c r="AJA43" s="420"/>
      <c r="AJB43" s="420"/>
      <c r="AJC43" s="420"/>
      <c r="AJD43" s="420"/>
      <c r="AJE43" s="420"/>
      <c r="AJF43" s="420"/>
      <c r="AJG43" s="420"/>
      <c r="AJH43" s="420"/>
      <c r="AJI43" s="420"/>
      <c r="AJJ43" s="420"/>
      <c r="AJK43" s="420"/>
      <c r="AJL43" s="420"/>
      <c r="AJM43" s="420"/>
      <c r="AJN43" s="420"/>
      <c r="AJO43" s="420"/>
      <c r="AJP43" s="420"/>
      <c r="AJQ43" s="420"/>
      <c r="AJR43" s="420"/>
      <c r="AJS43" s="420"/>
      <c r="AJT43" s="420"/>
      <c r="AJU43" s="420"/>
      <c r="AJV43" s="420"/>
      <c r="AJW43" s="420"/>
      <c r="AJX43" s="420"/>
      <c r="AJY43" s="420"/>
      <c r="AJZ43" s="420"/>
      <c r="AKA43" s="420"/>
      <c r="AKB43" s="420"/>
      <c r="AKC43" s="420"/>
      <c r="AKD43" s="420"/>
      <c r="AKE43" s="420"/>
      <c r="AKF43" s="420"/>
      <c r="AKG43" s="420"/>
      <c r="AKH43" s="420"/>
      <c r="AKI43" s="420"/>
      <c r="AKJ43" s="420"/>
      <c r="AKK43" s="420"/>
      <c r="AKL43" s="420"/>
      <c r="AKM43" s="420"/>
      <c r="AKN43" s="420"/>
      <c r="AKO43" s="420"/>
      <c r="AKP43" s="420"/>
      <c r="AKQ43" s="420"/>
      <c r="AKR43" s="420"/>
      <c r="AKS43" s="420"/>
      <c r="AKT43" s="420"/>
      <c r="AKU43" s="420"/>
      <c r="AKV43" s="420"/>
      <c r="AKW43" s="420"/>
      <c r="AKX43" s="420"/>
      <c r="AKY43" s="420"/>
      <c r="AKZ43" s="420"/>
      <c r="ALA43" s="420"/>
      <c r="ALB43" s="420"/>
      <c r="ALC43" s="420"/>
      <c r="ALD43" s="420"/>
      <c r="ALE43" s="420"/>
      <c r="ALF43" s="420"/>
      <c r="ALG43" s="420"/>
      <c r="ALH43" s="420"/>
      <c r="ALI43" s="420"/>
      <c r="ALJ43" s="420"/>
      <c r="ALK43" s="420"/>
      <c r="ALL43" s="420"/>
      <c r="ALM43" s="420"/>
      <c r="ALN43" s="420"/>
      <c r="ALO43" s="420"/>
      <c r="ALP43" s="420"/>
      <c r="ALQ43" s="420"/>
      <c r="ALR43" s="420"/>
      <c r="ALS43" s="420"/>
      <c r="ALT43" s="420"/>
      <c r="ALU43" s="420"/>
      <c r="ALV43" s="420"/>
      <c r="ALW43" s="420"/>
      <c r="ALX43" s="420"/>
      <c r="ALY43" s="420"/>
      <c r="ALZ43" s="420"/>
      <c r="AMA43" s="420"/>
      <c r="AMB43" s="420"/>
      <c r="AMC43" s="420"/>
      <c r="AMD43" s="420"/>
      <c r="AME43" s="420"/>
      <c r="AMF43" s="420"/>
      <c r="AMG43" s="420"/>
      <c r="AMH43" s="420"/>
      <c r="AMI43" s="420"/>
      <c r="AMJ43" s="420"/>
      <c r="AMK43" s="420"/>
      <c r="AML43" s="420"/>
      <c r="AMM43" s="420"/>
      <c r="AMN43" s="420"/>
      <c r="AMO43" s="420"/>
      <c r="AMP43" s="420"/>
      <c r="AMQ43" s="420"/>
      <c r="AMR43" s="420"/>
      <c r="AMS43" s="420"/>
      <c r="AMT43" s="420"/>
      <c r="AMU43" s="420"/>
      <c r="AMV43" s="420"/>
      <c r="AMW43" s="420"/>
      <c r="AMX43" s="420"/>
      <c r="AMY43" s="420"/>
      <c r="AMZ43" s="420"/>
      <c r="ANA43" s="420"/>
      <c r="ANB43" s="420"/>
      <c r="ANC43" s="420"/>
      <c r="AND43" s="420"/>
      <c r="ANE43" s="420"/>
      <c r="ANF43" s="420"/>
      <c r="ANG43" s="420"/>
      <c r="ANH43" s="420"/>
      <c r="ANI43" s="420"/>
      <c r="ANJ43" s="420"/>
      <c r="ANK43" s="420"/>
      <c r="ANL43" s="420"/>
      <c r="ANM43" s="420"/>
      <c r="ANN43" s="420"/>
      <c r="ANO43" s="420"/>
      <c r="ANP43" s="420"/>
      <c r="ANQ43" s="420"/>
      <c r="ANR43" s="420"/>
      <c r="ANS43" s="420"/>
      <c r="ANT43" s="420"/>
      <c r="ANU43" s="420"/>
      <c r="ANV43" s="420"/>
      <c r="ANW43" s="420"/>
      <c r="ANX43" s="420"/>
      <c r="ANY43" s="420"/>
      <c r="ANZ43" s="420"/>
      <c r="AOA43" s="420"/>
      <c r="AOB43" s="420"/>
      <c r="AOC43" s="420"/>
      <c r="AOD43" s="420"/>
      <c r="AOE43" s="420"/>
      <c r="AOF43" s="420"/>
      <c r="AOG43" s="420"/>
      <c r="AOH43" s="420"/>
      <c r="AOI43" s="420"/>
      <c r="AOJ43" s="420"/>
      <c r="AOK43" s="420"/>
      <c r="AOL43" s="420"/>
      <c r="AOM43" s="420"/>
      <c r="AON43" s="420"/>
      <c r="AOO43" s="420"/>
      <c r="AOP43" s="420"/>
      <c r="AOQ43" s="420"/>
      <c r="AOR43" s="420"/>
      <c r="AOS43" s="420"/>
      <c r="AOT43" s="420"/>
      <c r="AOU43" s="420"/>
      <c r="AOV43" s="420"/>
      <c r="AOW43" s="420"/>
      <c r="AOX43" s="420"/>
      <c r="AOY43" s="420"/>
      <c r="AOZ43" s="420"/>
      <c r="APA43" s="420"/>
      <c r="APB43" s="420"/>
      <c r="APC43" s="420"/>
      <c r="APD43" s="420"/>
      <c r="APE43" s="420"/>
      <c r="APF43" s="420"/>
      <c r="APG43" s="420"/>
      <c r="APH43" s="420"/>
      <c r="API43" s="420"/>
      <c r="APJ43" s="420"/>
      <c r="APK43" s="420"/>
      <c r="APL43" s="420"/>
      <c r="APM43" s="420"/>
      <c r="APN43" s="420"/>
      <c r="APO43" s="420"/>
      <c r="APP43" s="420"/>
      <c r="APQ43" s="420"/>
      <c r="APR43" s="420"/>
      <c r="APS43" s="420"/>
      <c r="APT43" s="420"/>
      <c r="APU43" s="420"/>
      <c r="APV43" s="420"/>
      <c r="APW43" s="420"/>
      <c r="APX43" s="420"/>
      <c r="APY43" s="420"/>
      <c r="APZ43" s="420"/>
      <c r="AQA43" s="420"/>
      <c r="AQB43" s="420"/>
      <c r="AQC43" s="420"/>
      <c r="AQD43" s="420"/>
      <c r="AQE43" s="420"/>
      <c r="AQF43" s="420"/>
      <c r="AQG43" s="420"/>
      <c r="AQH43" s="420"/>
      <c r="AQI43" s="420"/>
      <c r="AQJ43" s="420"/>
      <c r="AQK43" s="420"/>
      <c r="AQL43" s="420"/>
      <c r="AQM43" s="420"/>
      <c r="AQN43" s="420"/>
      <c r="AQO43" s="420"/>
      <c r="AQP43" s="420"/>
      <c r="AQQ43" s="420"/>
      <c r="AQR43" s="420"/>
      <c r="AQS43" s="420"/>
      <c r="AQT43" s="420"/>
      <c r="AQU43" s="420"/>
      <c r="AQV43" s="420"/>
      <c r="AQW43" s="420"/>
      <c r="AQX43" s="420"/>
      <c r="AQY43" s="420"/>
      <c r="AQZ43" s="420"/>
      <c r="ARA43" s="420"/>
      <c r="ARB43" s="420"/>
      <c r="ARC43" s="420"/>
      <c r="ARD43" s="420"/>
      <c r="ARE43" s="420"/>
      <c r="ARF43" s="420"/>
      <c r="ARG43" s="420"/>
      <c r="ARH43" s="420"/>
      <c r="ARI43" s="420"/>
      <c r="ARJ43" s="420"/>
      <c r="ARK43" s="420"/>
      <c r="ARL43" s="420"/>
      <c r="ARM43" s="420"/>
      <c r="ARN43" s="420"/>
      <c r="ARO43" s="420"/>
      <c r="ARP43" s="420"/>
      <c r="ARQ43" s="420"/>
      <c r="ARR43" s="420"/>
      <c r="ARS43" s="420"/>
      <c r="ART43" s="420"/>
      <c r="ARU43" s="420"/>
      <c r="ARV43" s="420"/>
      <c r="ARW43" s="420"/>
      <c r="ARX43" s="420"/>
      <c r="ARY43" s="420"/>
      <c r="ARZ43" s="420"/>
      <c r="ASA43" s="420"/>
      <c r="ASB43" s="420"/>
      <c r="ASC43" s="420"/>
      <c r="ASD43" s="420"/>
      <c r="ASE43" s="420"/>
      <c r="ASF43" s="420"/>
      <c r="ASG43" s="420"/>
      <c r="ASH43" s="420"/>
      <c r="ASI43" s="420"/>
      <c r="ASJ43" s="420"/>
      <c r="ASK43" s="420"/>
      <c r="ASL43" s="420"/>
      <c r="ASM43" s="420"/>
      <c r="ASN43" s="420"/>
      <c r="ASO43" s="420"/>
      <c r="ASP43" s="420"/>
      <c r="ASQ43" s="420"/>
      <c r="ASR43" s="420"/>
      <c r="ASS43" s="420"/>
      <c r="AST43" s="420"/>
      <c r="ASU43" s="420"/>
      <c r="ASV43" s="420"/>
      <c r="ASW43" s="420"/>
      <c r="ASX43" s="420"/>
      <c r="ASY43" s="420"/>
      <c r="ASZ43" s="420"/>
      <c r="ATA43" s="420"/>
      <c r="ATB43" s="420"/>
      <c r="ATC43" s="420"/>
      <c r="ATD43" s="420"/>
      <c r="ATE43" s="420"/>
      <c r="ATF43" s="420"/>
      <c r="ATG43" s="420"/>
      <c r="ATH43" s="420"/>
      <c r="ATI43" s="420"/>
      <c r="ATJ43" s="420"/>
      <c r="ATK43" s="420"/>
      <c r="ATL43" s="420"/>
      <c r="ATM43" s="420"/>
      <c r="ATN43" s="420"/>
      <c r="ATO43" s="420"/>
      <c r="ATP43" s="420"/>
      <c r="ATQ43" s="420"/>
      <c r="ATR43" s="420"/>
      <c r="ATS43" s="420"/>
      <c r="ATT43" s="420"/>
      <c r="ATU43" s="420"/>
      <c r="ATV43" s="420"/>
      <c r="ATW43" s="420"/>
      <c r="ATX43" s="420"/>
      <c r="ATY43" s="420"/>
      <c r="ATZ43" s="420"/>
      <c r="AUA43" s="420"/>
      <c r="AUB43" s="420"/>
      <c r="AUC43" s="420"/>
      <c r="AUD43" s="420"/>
      <c r="AUE43" s="420"/>
      <c r="AUF43" s="420"/>
      <c r="AUG43" s="420"/>
      <c r="AUH43" s="420"/>
      <c r="AUI43" s="420"/>
      <c r="AUJ43" s="420"/>
      <c r="AUK43" s="420"/>
      <c r="AUL43" s="420"/>
      <c r="AUM43" s="420"/>
      <c r="AUN43" s="420"/>
      <c r="AUO43" s="420"/>
      <c r="AUP43" s="420"/>
      <c r="AUQ43" s="420"/>
      <c r="AUR43" s="420"/>
      <c r="AUS43" s="420"/>
      <c r="AUT43" s="420"/>
      <c r="AUU43" s="420"/>
      <c r="AUV43" s="420"/>
      <c r="AUW43" s="420"/>
      <c r="AUX43" s="420"/>
      <c r="AUY43" s="420"/>
      <c r="AUZ43" s="420"/>
      <c r="AVA43" s="420"/>
      <c r="AVB43" s="420"/>
      <c r="AVC43" s="420"/>
      <c r="AVD43" s="420"/>
      <c r="AVE43" s="420"/>
      <c r="AVF43" s="420"/>
      <c r="AVG43" s="420"/>
      <c r="AVH43" s="420"/>
      <c r="AVI43" s="420"/>
      <c r="AVJ43" s="420"/>
      <c r="AVK43" s="420"/>
      <c r="AVL43" s="420"/>
      <c r="AVM43" s="420"/>
      <c r="AVN43" s="420"/>
      <c r="AVO43" s="420"/>
      <c r="AVP43" s="420"/>
      <c r="AVQ43" s="420"/>
      <c r="AVR43" s="420"/>
      <c r="AVS43" s="420"/>
      <c r="AVT43" s="420"/>
      <c r="AVU43" s="420"/>
      <c r="AVV43" s="420"/>
      <c r="AVW43" s="420"/>
      <c r="AVX43" s="420"/>
      <c r="AVY43" s="420"/>
      <c r="AVZ43" s="420"/>
      <c r="AWA43" s="420"/>
      <c r="AWB43" s="420"/>
      <c r="AWC43" s="420"/>
      <c r="AWD43" s="420"/>
      <c r="AWE43" s="420"/>
      <c r="AWF43" s="420"/>
      <c r="AWG43" s="420"/>
      <c r="AWH43" s="420"/>
      <c r="AWI43" s="420"/>
      <c r="AWJ43" s="420"/>
      <c r="AWK43" s="420"/>
      <c r="AWL43" s="420"/>
      <c r="AWM43" s="420"/>
      <c r="AWN43" s="420"/>
      <c r="AWO43" s="420"/>
      <c r="AWP43" s="420"/>
      <c r="AWQ43" s="420"/>
      <c r="AWR43" s="420"/>
      <c r="AWS43" s="420"/>
      <c r="AWT43" s="420"/>
      <c r="AWU43" s="420"/>
      <c r="AWV43" s="420"/>
      <c r="AWW43" s="420"/>
      <c r="AWX43" s="420"/>
      <c r="AWY43" s="420"/>
      <c r="AWZ43" s="420"/>
      <c r="AXA43" s="420"/>
      <c r="AXB43" s="420"/>
      <c r="AXC43" s="420"/>
      <c r="AXD43" s="420"/>
      <c r="AXE43" s="420"/>
      <c r="AXF43" s="420"/>
      <c r="AXG43" s="420"/>
      <c r="AXH43" s="420"/>
      <c r="AXI43" s="420"/>
      <c r="AXJ43" s="420"/>
      <c r="AXK43" s="420"/>
      <c r="AXL43" s="420"/>
      <c r="AXM43" s="420"/>
      <c r="AXN43" s="420"/>
      <c r="AXO43" s="420"/>
      <c r="AXP43" s="420"/>
      <c r="AXQ43" s="420"/>
      <c r="AXR43" s="420"/>
      <c r="AXS43" s="420"/>
      <c r="AXT43" s="420"/>
      <c r="AXU43" s="420"/>
      <c r="AXV43" s="420"/>
      <c r="AXW43" s="420"/>
      <c r="AXX43" s="420"/>
      <c r="AXY43" s="420"/>
      <c r="AXZ43" s="420"/>
      <c r="AYA43" s="420"/>
      <c r="AYB43" s="420"/>
      <c r="AYC43" s="420"/>
      <c r="AYD43" s="420"/>
      <c r="AYE43" s="420"/>
      <c r="AYF43" s="420"/>
      <c r="AYG43" s="420"/>
      <c r="AYH43" s="420"/>
      <c r="AYI43" s="420"/>
      <c r="AYJ43" s="420"/>
      <c r="AYK43" s="420"/>
      <c r="AYL43" s="420"/>
      <c r="AYM43" s="420"/>
      <c r="AYN43" s="420"/>
      <c r="AYO43" s="420"/>
      <c r="AYP43" s="420"/>
      <c r="AYQ43" s="420"/>
      <c r="AYR43" s="420"/>
      <c r="AYS43" s="420"/>
      <c r="AYT43" s="420"/>
      <c r="AYU43" s="420"/>
      <c r="AYV43" s="420"/>
      <c r="AYW43" s="420"/>
      <c r="AYX43" s="420"/>
      <c r="AYY43" s="420"/>
      <c r="AYZ43" s="420"/>
      <c r="AZA43" s="420"/>
      <c r="AZB43" s="420"/>
      <c r="AZC43" s="420"/>
      <c r="AZD43" s="420"/>
      <c r="AZE43" s="420"/>
      <c r="AZF43" s="420"/>
      <c r="AZG43" s="420"/>
      <c r="AZH43" s="420"/>
      <c r="AZI43" s="420"/>
      <c r="AZJ43" s="420"/>
      <c r="AZK43" s="420"/>
      <c r="AZL43" s="420"/>
      <c r="AZM43" s="420"/>
      <c r="AZN43" s="420"/>
      <c r="AZO43" s="420"/>
      <c r="AZP43" s="420"/>
      <c r="AZQ43" s="420"/>
      <c r="AZR43" s="420"/>
      <c r="AZS43" s="420"/>
      <c r="AZT43" s="420"/>
      <c r="AZU43" s="420"/>
      <c r="AZV43" s="420"/>
      <c r="AZW43" s="420"/>
      <c r="AZX43" s="420"/>
      <c r="AZY43" s="420"/>
      <c r="AZZ43" s="420"/>
      <c r="BAA43" s="420"/>
      <c r="BAB43" s="420"/>
      <c r="BAC43" s="420"/>
      <c r="BAD43" s="420"/>
      <c r="BAE43" s="420"/>
      <c r="BAF43" s="420"/>
      <c r="BAG43" s="420"/>
      <c r="BAH43" s="420"/>
      <c r="BAI43" s="420"/>
      <c r="BAJ43" s="420"/>
      <c r="BAK43" s="420"/>
      <c r="BAL43" s="420"/>
      <c r="BAM43" s="420"/>
      <c r="BAN43" s="420"/>
      <c r="BAO43" s="420"/>
      <c r="BAP43" s="420"/>
      <c r="BAQ43" s="420"/>
      <c r="BAR43" s="420"/>
      <c r="BAS43" s="420"/>
      <c r="BAT43" s="420"/>
      <c r="BAU43" s="420"/>
      <c r="BAV43" s="420"/>
      <c r="BAW43" s="420"/>
      <c r="BAX43" s="420"/>
      <c r="BAY43" s="420"/>
      <c r="BAZ43" s="420"/>
      <c r="BBA43" s="420"/>
      <c r="BBB43" s="420"/>
      <c r="BBC43" s="420"/>
      <c r="BBD43" s="420"/>
      <c r="BBE43" s="420"/>
      <c r="BBF43" s="420"/>
      <c r="BBG43" s="420"/>
      <c r="BBH43" s="420"/>
      <c r="BBI43" s="420"/>
      <c r="BBJ43" s="420"/>
      <c r="BBK43" s="420"/>
      <c r="BBL43" s="420"/>
      <c r="BBM43" s="420"/>
      <c r="BBN43" s="420"/>
      <c r="BBO43" s="420"/>
      <c r="BBP43" s="420"/>
      <c r="BBQ43" s="420"/>
      <c r="BBR43" s="420"/>
      <c r="BBS43" s="420"/>
      <c r="BBT43" s="420"/>
      <c r="BBU43" s="420"/>
      <c r="BBV43" s="420"/>
      <c r="BBW43" s="420"/>
      <c r="BBX43" s="420"/>
      <c r="BBY43" s="420"/>
      <c r="BBZ43" s="420"/>
      <c r="BCA43" s="420"/>
      <c r="BCB43" s="420"/>
      <c r="BCC43" s="420"/>
      <c r="BCD43" s="420"/>
      <c r="BCE43" s="420"/>
      <c r="BCF43" s="420"/>
      <c r="BCG43" s="420"/>
      <c r="BCH43" s="420"/>
      <c r="BCI43" s="420"/>
      <c r="BCJ43" s="420"/>
      <c r="BCK43" s="420"/>
      <c r="BCL43" s="420"/>
      <c r="BCM43" s="420"/>
      <c r="BCN43" s="420"/>
      <c r="BCO43" s="420"/>
      <c r="BCP43" s="420"/>
      <c r="BCQ43" s="420"/>
      <c r="BCR43" s="420"/>
      <c r="BCS43" s="420"/>
      <c r="BCT43" s="420"/>
      <c r="BCU43" s="420"/>
      <c r="BCV43" s="420"/>
      <c r="BCW43" s="420"/>
      <c r="BCX43" s="420"/>
      <c r="BCY43" s="420"/>
      <c r="BCZ43" s="420"/>
      <c r="BDA43" s="420"/>
      <c r="BDB43" s="420"/>
      <c r="BDC43" s="420"/>
      <c r="BDD43" s="420"/>
      <c r="BDE43" s="420"/>
      <c r="BDF43" s="420"/>
      <c r="BDG43" s="420"/>
      <c r="BDH43" s="420"/>
      <c r="BDI43" s="420"/>
      <c r="BDJ43" s="420"/>
      <c r="BDK43" s="420"/>
      <c r="BDL43" s="420"/>
      <c r="BDM43" s="420"/>
      <c r="BDN43" s="420"/>
      <c r="BDO43" s="420"/>
      <c r="BDP43" s="420"/>
      <c r="BDQ43" s="420"/>
      <c r="BDR43" s="420"/>
      <c r="BDS43" s="420"/>
      <c r="BDT43" s="420"/>
      <c r="BDU43" s="420"/>
      <c r="BDV43" s="420"/>
      <c r="BDW43" s="420"/>
      <c r="BDX43" s="420"/>
      <c r="BDY43" s="420"/>
      <c r="BDZ43" s="420"/>
      <c r="BEA43" s="420"/>
      <c r="BEB43" s="420"/>
      <c r="BEC43" s="420"/>
      <c r="BED43" s="420"/>
      <c r="BEE43" s="420"/>
      <c r="BEF43" s="420"/>
      <c r="BEG43" s="420"/>
      <c r="BEH43" s="420"/>
      <c r="BEI43" s="420"/>
      <c r="BEJ43" s="420"/>
      <c r="BEK43" s="420"/>
      <c r="BEL43" s="420"/>
      <c r="BEM43" s="420"/>
      <c r="BEN43" s="420"/>
      <c r="BEO43" s="420"/>
      <c r="BEP43" s="420"/>
      <c r="BEQ43" s="420"/>
      <c r="BER43" s="420"/>
      <c r="BES43" s="420"/>
      <c r="BET43" s="420"/>
      <c r="BEU43" s="420"/>
      <c r="BEV43" s="420"/>
      <c r="BEW43" s="420"/>
      <c r="BEX43" s="420"/>
      <c r="BEY43" s="420"/>
      <c r="BEZ43" s="420"/>
      <c r="BFA43" s="420"/>
      <c r="BFB43" s="420"/>
      <c r="BFC43" s="420"/>
      <c r="BFD43" s="420"/>
      <c r="BFE43" s="420"/>
      <c r="BFF43" s="420"/>
      <c r="BFG43" s="420"/>
      <c r="BFH43" s="420"/>
      <c r="BFI43" s="420"/>
      <c r="BFJ43" s="420"/>
      <c r="BFK43" s="420"/>
      <c r="BFL43" s="420"/>
      <c r="BFM43" s="420"/>
      <c r="BFN43" s="420"/>
      <c r="BFO43" s="420"/>
      <c r="BFP43" s="420"/>
      <c r="BFQ43" s="420"/>
      <c r="BFR43" s="420"/>
      <c r="BFS43" s="420"/>
      <c r="BFT43" s="420"/>
      <c r="BFU43" s="420"/>
      <c r="BFV43" s="420"/>
      <c r="BFW43" s="420"/>
      <c r="BFX43" s="420"/>
      <c r="BFY43" s="420"/>
      <c r="BFZ43" s="420"/>
      <c r="BGA43" s="420"/>
      <c r="BGB43" s="420"/>
      <c r="BGC43" s="420"/>
      <c r="BGD43" s="420"/>
      <c r="BGE43" s="420"/>
      <c r="BGF43" s="420"/>
      <c r="BGG43" s="420"/>
      <c r="BGH43" s="420"/>
      <c r="BGI43" s="420"/>
      <c r="BGJ43" s="420"/>
      <c r="BGK43" s="420"/>
      <c r="BGL43" s="420"/>
      <c r="BGM43" s="420"/>
      <c r="BGN43" s="420"/>
      <c r="BGO43" s="420"/>
      <c r="BGP43" s="420"/>
      <c r="BGQ43" s="420"/>
      <c r="BGR43" s="420"/>
      <c r="BGS43" s="420"/>
      <c r="BGT43" s="420"/>
      <c r="BGU43" s="420"/>
      <c r="BGV43" s="420"/>
      <c r="BGW43" s="420"/>
      <c r="BGX43" s="420"/>
      <c r="BGY43" s="420"/>
      <c r="BGZ43" s="420"/>
      <c r="BHA43" s="420"/>
      <c r="BHB43" s="420"/>
      <c r="BHC43" s="420"/>
      <c r="BHD43" s="420"/>
      <c r="BHE43" s="420"/>
      <c r="BHF43" s="420"/>
      <c r="BHG43" s="420"/>
      <c r="BHH43" s="420"/>
      <c r="BHI43" s="420"/>
      <c r="BHJ43" s="420"/>
      <c r="BHK43" s="420"/>
      <c r="BHL43" s="420"/>
      <c r="BHM43" s="420"/>
      <c r="BHN43" s="420"/>
      <c r="BHO43" s="420"/>
      <c r="BHP43" s="420"/>
      <c r="BHQ43" s="420"/>
      <c r="BHR43" s="420"/>
      <c r="BHS43" s="420"/>
      <c r="BHT43" s="420"/>
      <c r="BHU43" s="420"/>
      <c r="BHV43" s="420"/>
      <c r="BHW43" s="420"/>
      <c r="BHX43" s="420"/>
      <c r="BHY43" s="420"/>
      <c r="BHZ43" s="420"/>
      <c r="BIA43" s="420"/>
      <c r="BIB43" s="420"/>
      <c r="BIC43" s="420"/>
      <c r="BID43" s="420"/>
      <c r="BIE43" s="420"/>
      <c r="BIF43" s="420"/>
      <c r="BIG43" s="420"/>
      <c r="BIH43" s="420"/>
      <c r="BII43" s="420"/>
      <c r="BIJ43" s="420"/>
      <c r="BIK43" s="420"/>
      <c r="BIL43" s="420"/>
      <c r="BIM43" s="420"/>
      <c r="BIN43" s="420"/>
      <c r="BIO43" s="420"/>
      <c r="BIP43" s="420"/>
      <c r="BIQ43" s="420"/>
      <c r="BIR43" s="420"/>
      <c r="BIS43" s="420"/>
      <c r="BIT43" s="420"/>
      <c r="BIU43" s="420"/>
      <c r="BIV43" s="420"/>
      <c r="BIW43" s="420"/>
      <c r="BIX43" s="420"/>
      <c r="BIY43" s="420"/>
      <c r="BIZ43" s="420"/>
      <c r="BJA43" s="420"/>
      <c r="BJB43" s="420"/>
      <c r="BJC43" s="420"/>
      <c r="BJD43" s="420"/>
      <c r="BJE43" s="420"/>
      <c r="BJF43" s="420"/>
      <c r="BJG43" s="420"/>
      <c r="BJH43" s="420"/>
      <c r="BJI43" s="420"/>
      <c r="BJJ43" s="420"/>
      <c r="BJK43" s="420"/>
      <c r="BJL43" s="420"/>
      <c r="BJM43" s="420"/>
      <c r="BJN43" s="420"/>
      <c r="BJO43" s="420"/>
      <c r="BJP43" s="420"/>
      <c r="BJQ43" s="420"/>
      <c r="BJR43" s="420"/>
      <c r="BJS43" s="420"/>
      <c r="BJT43" s="420"/>
      <c r="BJU43" s="420"/>
      <c r="BJV43" s="420"/>
      <c r="BJW43" s="420"/>
      <c r="BJX43" s="420"/>
      <c r="BJY43" s="420"/>
      <c r="BJZ43" s="420"/>
      <c r="BKA43" s="420"/>
      <c r="BKB43" s="420"/>
      <c r="BKC43" s="420"/>
      <c r="BKD43" s="420"/>
      <c r="BKE43" s="420"/>
      <c r="BKF43" s="420"/>
      <c r="BKG43" s="420"/>
      <c r="BKH43" s="420"/>
      <c r="BKI43" s="420"/>
      <c r="BKJ43" s="420"/>
      <c r="BKK43" s="420"/>
      <c r="BKL43" s="420"/>
      <c r="BKM43" s="420"/>
      <c r="BKN43" s="420"/>
      <c r="BKO43" s="420"/>
      <c r="BKP43" s="420"/>
      <c r="BKQ43" s="420"/>
      <c r="BKR43" s="420"/>
      <c r="BKS43" s="420"/>
      <c r="BKT43" s="420"/>
      <c r="BKU43" s="420"/>
      <c r="BKV43" s="420"/>
      <c r="BKW43" s="420"/>
      <c r="BKX43" s="420"/>
      <c r="BKY43" s="420"/>
      <c r="BKZ43" s="420"/>
      <c r="BLA43" s="420"/>
      <c r="BLB43" s="420"/>
      <c r="BLC43" s="420"/>
      <c r="BLD43" s="420"/>
      <c r="BLE43" s="420"/>
      <c r="BLF43" s="420"/>
      <c r="BLG43" s="420"/>
      <c r="BLH43" s="420"/>
      <c r="BLI43" s="420"/>
      <c r="BLJ43" s="420"/>
      <c r="BLK43" s="420"/>
      <c r="BLL43" s="420"/>
      <c r="BLM43" s="420"/>
      <c r="BLN43" s="420"/>
      <c r="BLO43" s="420"/>
      <c r="BLP43" s="420"/>
      <c r="BLQ43" s="420"/>
      <c r="BLR43" s="420"/>
      <c r="BLS43" s="420"/>
      <c r="BLT43" s="420"/>
      <c r="BLU43" s="420"/>
      <c r="BLV43" s="420"/>
      <c r="BLW43" s="420"/>
      <c r="BLX43" s="420"/>
      <c r="BLY43" s="420"/>
      <c r="BLZ43" s="420"/>
      <c r="BMA43" s="420"/>
      <c r="BMB43" s="420"/>
      <c r="BMC43" s="420"/>
      <c r="BMD43" s="420"/>
      <c r="BME43" s="420"/>
      <c r="BMF43" s="420"/>
      <c r="BMG43" s="420"/>
      <c r="BMH43" s="420"/>
      <c r="BMI43" s="420"/>
      <c r="BMJ43" s="420"/>
      <c r="BMK43" s="420"/>
      <c r="BML43" s="420"/>
      <c r="BMM43" s="420"/>
      <c r="BMN43" s="420"/>
      <c r="BMO43" s="420"/>
      <c r="BMP43" s="420"/>
      <c r="BMQ43" s="420"/>
      <c r="BMR43" s="420"/>
      <c r="BMS43" s="420"/>
      <c r="BMT43" s="420"/>
      <c r="BMU43" s="420"/>
      <c r="BMV43" s="420"/>
      <c r="BMW43" s="420"/>
      <c r="BMX43" s="420"/>
      <c r="BMY43" s="420"/>
      <c r="BMZ43" s="420"/>
      <c r="BNA43" s="420"/>
      <c r="BNB43" s="420"/>
      <c r="BNC43" s="420"/>
      <c r="BND43" s="420"/>
      <c r="BNE43" s="420"/>
      <c r="BNF43" s="420"/>
      <c r="BNG43" s="420"/>
      <c r="BNH43" s="420"/>
      <c r="BNI43" s="420"/>
      <c r="BNJ43" s="420"/>
      <c r="BNK43" s="420"/>
      <c r="BNL43" s="420"/>
      <c r="BNM43" s="420"/>
      <c r="BNN43" s="420"/>
      <c r="BNO43" s="420"/>
      <c r="BNP43" s="420"/>
      <c r="BNQ43" s="420"/>
      <c r="BNR43" s="420"/>
      <c r="BNS43" s="420"/>
      <c r="BNT43" s="420"/>
      <c r="BNU43" s="420"/>
      <c r="BNV43" s="420"/>
      <c r="BNW43" s="420"/>
      <c r="BNX43" s="420"/>
      <c r="BNY43" s="420"/>
      <c r="BNZ43" s="420"/>
      <c r="BOA43" s="420"/>
      <c r="BOB43" s="420"/>
      <c r="BOC43" s="420"/>
      <c r="BOD43" s="420"/>
      <c r="BOE43" s="420"/>
      <c r="BOF43" s="420"/>
      <c r="BOG43" s="420"/>
      <c r="BOH43" s="420"/>
      <c r="BOI43" s="420"/>
      <c r="BOJ43" s="420"/>
      <c r="BOK43" s="420"/>
      <c r="BOL43" s="420"/>
      <c r="BOM43" s="420"/>
      <c r="BON43" s="420"/>
      <c r="BOO43" s="420"/>
      <c r="BOP43" s="420"/>
      <c r="BOQ43" s="420"/>
      <c r="BOR43" s="420"/>
      <c r="BOS43" s="420"/>
      <c r="BOT43" s="420"/>
      <c r="BOU43" s="420"/>
      <c r="BOV43" s="420"/>
      <c r="BOW43" s="420"/>
      <c r="BOX43" s="420"/>
      <c r="BOY43" s="420"/>
      <c r="BOZ43" s="420"/>
      <c r="BPA43" s="420"/>
      <c r="BPB43" s="420"/>
      <c r="BPC43" s="420"/>
      <c r="BPD43" s="420"/>
      <c r="BPE43" s="420"/>
      <c r="BPF43" s="420"/>
      <c r="BPG43" s="420"/>
      <c r="BPH43" s="420"/>
      <c r="BPI43" s="420"/>
      <c r="BPJ43" s="420"/>
      <c r="BPK43" s="420"/>
      <c r="BPL43" s="420"/>
      <c r="BPM43" s="420"/>
      <c r="BPN43" s="420"/>
      <c r="BPO43" s="420"/>
      <c r="BPP43" s="420"/>
      <c r="BPQ43" s="420"/>
      <c r="BPR43" s="420"/>
      <c r="BPS43" s="420"/>
      <c r="BPT43" s="420"/>
      <c r="BPU43" s="420"/>
      <c r="BPV43" s="420"/>
      <c r="BPW43" s="420"/>
      <c r="BPX43" s="420"/>
      <c r="BPY43" s="420"/>
      <c r="BPZ43" s="420"/>
      <c r="BQA43" s="420"/>
      <c r="BQB43" s="420"/>
      <c r="BQC43" s="420"/>
      <c r="BQD43" s="420"/>
      <c r="BQE43" s="420"/>
      <c r="BQF43" s="420"/>
      <c r="BQG43" s="420"/>
      <c r="BQH43" s="420"/>
      <c r="BQI43" s="420"/>
      <c r="BQJ43" s="420"/>
      <c r="BQK43" s="420"/>
      <c r="BQL43" s="420"/>
      <c r="BQM43" s="420"/>
      <c r="BQN43" s="420"/>
      <c r="BQO43" s="420"/>
      <c r="BQP43" s="420"/>
      <c r="BQQ43" s="420"/>
      <c r="BQR43" s="420"/>
      <c r="BQS43" s="420"/>
      <c r="BQT43" s="420"/>
      <c r="BQU43" s="420"/>
      <c r="BQV43" s="420"/>
      <c r="BQW43" s="420"/>
      <c r="BQX43" s="420"/>
      <c r="BQY43" s="420"/>
      <c r="BQZ43" s="420"/>
      <c r="BRA43" s="420"/>
      <c r="BRB43" s="420"/>
      <c r="BRC43" s="420"/>
      <c r="BRD43" s="420"/>
      <c r="BRE43" s="420"/>
      <c r="BRF43" s="420"/>
      <c r="BRG43" s="420"/>
      <c r="BRH43" s="420"/>
      <c r="BRI43" s="420"/>
      <c r="BRJ43" s="420"/>
      <c r="BRK43" s="420"/>
      <c r="BRL43" s="420"/>
      <c r="BRM43" s="420"/>
      <c r="BRN43" s="420"/>
      <c r="BRO43" s="420"/>
      <c r="BRP43" s="420"/>
      <c r="BRQ43" s="420"/>
      <c r="BRR43" s="420"/>
      <c r="BRS43" s="420"/>
      <c r="BRT43" s="420"/>
      <c r="BRU43" s="420"/>
      <c r="BRV43" s="420"/>
      <c r="BRW43" s="420"/>
      <c r="BRX43" s="420"/>
      <c r="BRY43" s="420"/>
      <c r="BRZ43" s="420"/>
      <c r="BSA43" s="420"/>
      <c r="BSB43" s="420"/>
      <c r="BSC43" s="420"/>
      <c r="BSD43" s="420"/>
      <c r="BSE43" s="420"/>
      <c r="BSF43" s="420"/>
      <c r="BSG43" s="420"/>
      <c r="BSH43" s="420"/>
      <c r="BSI43" s="420"/>
      <c r="BSJ43" s="420"/>
      <c r="BSK43" s="420"/>
      <c r="BSL43" s="420"/>
      <c r="BSM43" s="420"/>
      <c r="BSN43" s="420"/>
      <c r="BSO43" s="420"/>
      <c r="BSP43" s="420"/>
      <c r="BSQ43" s="420"/>
      <c r="BSR43" s="420"/>
      <c r="BSS43" s="420"/>
      <c r="BST43" s="420"/>
      <c r="BSU43" s="420"/>
      <c r="BSV43" s="420"/>
      <c r="BSW43" s="420"/>
      <c r="BSX43" s="420"/>
      <c r="BSY43" s="420"/>
      <c r="BSZ43" s="420"/>
      <c r="BTA43" s="420"/>
      <c r="BTB43" s="420"/>
      <c r="BTC43" s="420"/>
      <c r="BTD43" s="420"/>
      <c r="BTE43" s="420"/>
      <c r="BTF43" s="420"/>
      <c r="BTG43" s="420"/>
      <c r="BTH43" s="420"/>
      <c r="BTI43" s="420"/>
      <c r="BTJ43" s="420"/>
      <c r="BTK43" s="420"/>
      <c r="BTL43" s="420"/>
      <c r="BTM43" s="420"/>
      <c r="BTN43" s="420"/>
      <c r="BTO43" s="420"/>
      <c r="BTP43" s="420"/>
      <c r="BTQ43" s="420"/>
      <c r="BTR43" s="420"/>
      <c r="BTS43" s="420"/>
      <c r="BTT43" s="420"/>
      <c r="BTU43" s="420"/>
      <c r="BTV43" s="420"/>
      <c r="BTW43" s="420"/>
      <c r="BTX43" s="420"/>
      <c r="BTY43" s="420"/>
      <c r="BTZ43" s="420"/>
      <c r="BUA43" s="420"/>
      <c r="BUB43" s="420"/>
      <c r="BUC43" s="420"/>
      <c r="BUD43" s="420"/>
      <c r="BUE43" s="420"/>
      <c r="BUF43" s="420"/>
      <c r="BUG43" s="420"/>
      <c r="BUH43" s="420"/>
      <c r="BUI43" s="420"/>
      <c r="BUJ43" s="420"/>
      <c r="BUK43" s="420"/>
      <c r="BUL43" s="420"/>
      <c r="BUM43" s="420"/>
      <c r="BUN43" s="420"/>
      <c r="BUO43" s="420"/>
      <c r="BUP43" s="420"/>
      <c r="BUQ43" s="420"/>
      <c r="BUR43" s="420"/>
      <c r="BUS43" s="420"/>
      <c r="BUT43" s="420"/>
      <c r="BUU43" s="420"/>
      <c r="BUV43" s="420"/>
      <c r="BUW43" s="420"/>
      <c r="BUX43" s="420"/>
      <c r="BUY43" s="420"/>
      <c r="BUZ43" s="420"/>
      <c r="BVA43" s="420"/>
      <c r="BVB43" s="420"/>
      <c r="BVC43" s="420"/>
      <c r="BVD43" s="420"/>
      <c r="BVE43" s="420"/>
      <c r="BVF43" s="420"/>
      <c r="BVG43" s="420"/>
      <c r="BVH43" s="420"/>
      <c r="BVI43" s="420"/>
      <c r="BVJ43" s="420"/>
      <c r="BVK43" s="420"/>
      <c r="BVL43" s="420"/>
      <c r="BVM43" s="420"/>
      <c r="BVN43" s="420"/>
      <c r="BVO43" s="420"/>
      <c r="BVP43" s="420"/>
      <c r="BVQ43" s="420"/>
      <c r="BVR43" s="420"/>
      <c r="BVS43" s="420"/>
      <c r="BVT43" s="420"/>
      <c r="BVU43" s="420"/>
      <c r="BVV43" s="420"/>
      <c r="BVW43" s="420"/>
      <c r="BVX43" s="420"/>
      <c r="BVY43" s="420"/>
      <c r="BVZ43" s="420"/>
      <c r="BWA43" s="420"/>
      <c r="BWB43" s="420"/>
      <c r="BWC43" s="420"/>
      <c r="BWD43" s="420"/>
      <c r="BWE43" s="420"/>
      <c r="BWF43" s="420"/>
      <c r="BWG43" s="420"/>
      <c r="BWH43" s="420"/>
      <c r="BWI43" s="420"/>
      <c r="BWJ43" s="420"/>
      <c r="BWK43" s="420"/>
      <c r="BWL43" s="420"/>
      <c r="BWM43" s="420"/>
      <c r="BWN43" s="420"/>
      <c r="BWO43" s="420"/>
      <c r="BWP43" s="420"/>
      <c r="BWQ43" s="420"/>
      <c r="BWR43" s="420"/>
      <c r="BWS43" s="420"/>
      <c r="BWT43" s="420"/>
      <c r="BWU43" s="420"/>
      <c r="BWV43" s="420"/>
      <c r="BWW43" s="420"/>
      <c r="BWX43" s="420"/>
      <c r="BWY43" s="420"/>
      <c r="BWZ43" s="420"/>
      <c r="BXA43" s="420"/>
      <c r="BXB43" s="420"/>
      <c r="BXC43" s="420"/>
      <c r="BXD43" s="420"/>
      <c r="BXE43" s="420"/>
      <c r="BXF43" s="420"/>
      <c r="BXG43" s="420"/>
      <c r="BXH43" s="420"/>
      <c r="BXI43" s="420"/>
      <c r="BXJ43" s="420"/>
      <c r="BXK43" s="420"/>
      <c r="BXL43" s="420"/>
      <c r="BXM43" s="420"/>
      <c r="BXN43" s="420"/>
      <c r="BXO43" s="420"/>
      <c r="BXP43" s="420"/>
      <c r="BXQ43" s="420"/>
      <c r="BXR43" s="420"/>
      <c r="BXS43" s="420"/>
      <c r="BXT43" s="420"/>
      <c r="BXU43" s="420"/>
      <c r="BXV43" s="420"/>
      <c r="BXW43" s="420"/>
      <c r="BXX43" s="420"/>
      <c r="BXY43" s="420"/>
      <c r="BXZ43" s="420"/>
      <c r="BYA43" s="420"/>
      <c r="BYB43" s="420"/>
      <c r="BYC43" s="420"/>
      <c r="BYD43" s="420"/>
      <c r="BYE43" s="420"/>
      <c r="BYF43" s="420"/>
      <c r="BYG43" s="420"/>
      <c r="BYH43" s="420"/>
      <c r="BYI43" s="420"/>
      <c r="BYJ43" s="420"/>
      <c r="BYK43" s="420"/>
      <c r="BYL43" s="420"/>
      <c r="BYM43" s="420"/>
      <c r="BYN43" s="420"/>
      <c r="BYO43" s="420"/>
      <c r="BYP43" s="420"/>
      <c r="BYQ43" s="420"/>
      <c r="BYR43" s="420"/>
      <c r="BYS43" s="420"/>
      <c r="BYT43" s="420"/>
      <c r="BYU43" s="420"/>
      <c r="BYV43" s="420"/>
      <c r="BYW43" s="420"/>
      <c r="BYX43" s="420"/>
      <c r="BYY43" s="420"/>
      <c r="BYZ43" s="420"/>
      <c r="BZA43" s="420"/>
      <c r="BZB43" s="420"/>
      <c r="BZC43" s="420"/>
      <c r="BZD43" s="420"/>
      <c r="BZE43" s="420"/>
      <c r="BZF43" s="420"/>
      <c r="BZG43" s="420"/>
      <c r="BZH43" s="420"/>
      <c r="BZI43" s="420"/>
      <c r="BZJ43" s="420"/>
      <c r="BZK43" s="420"/>
      <c r="BZL43" s="420"/>
      <c r="BZM43" s="420"/>
      <c r="BZN43" s="420"/>
      <c r="BZO43" s="420"/>
      <c r="BZP43" s="420"/>
      <c r="BZQ43" s="420"/>
      <c r="BZR43" s="420"/>
      <c r="BZS43" s="420"/>
      <c r="BZT43" s="420"/>
      <c r="BZU43" s="420"/>
      <c r="BZV43" s="420"/>
      <c r="BZW43" s="420"/>
      <c r="BZX43" s="420"/>
      <c r="BZY43" s="420"/>
      <c r="BZZ43" s="420"/>
      <c r="CAA43" s="420"/>
      <c r="CAB43" s="420"/>
      <c r="CAC43" s="420"/>
      <c r="CAD43" s="420"/>
      <c r="CAE43" s="420"/>
      <c r="CAF43" s="420"/>
      <c r="CAG43" s="420"/>
      <c r="CAH43" s="420"/>
      <c r="CAI43" s="420"/>
      <c r="CAJ43" s="420"/>
      <c r="CAK43" s="420"/>
      <c r="CAL43" s="420"/>
      <c r="CAM43" s="420"/>
      <c r="CAN43" s="420"/>
      <c r="CAO43" s="420"/>
      <c r="CAP43" s="420"/>
      <c r="CAQ43" s="420"/>
      <c r="CAR43" s="420"/>
      <c r="CAS43" s="420"/>
      <c r="CAT43" s="420"/>
      <c r="CAU43" s="420"/>
      <c r="CAV43" s="420"/>
      <c r="CAW43" s="420"/>
      <c r="CAX43" s="420"/>
      <c r="CAY43" s="420"/>
      <c r="CAZ43" s="420"/>
      <c r="CBA43" s="420"/>
      <c r="CBB43" s="420"/>
      <c r="CBC43" s="420"/>
      <c r="CBD43" s="420"/>
      <c r="CBE43" s="420"/>
      <c r="CBF43" s="420"/>
      <c r="CBG43" s="420"/>
      <c r="CBH43" s="420"/>
      <c r="CBI43" s="420"/>
      <c r="CBJ43" s="420"/>
      <c r="CBK43" s="420"/>
      <c r="CBL43" s="420"/>
      <c r="CBM43" s="420"/>
      <c r="CBN43" s="420"/>
      <c r="CBO43" s="420"/>
      <c r="CBP43" s="420"/>
      <c r="CBQ43" s="420"/>
      <c r="CBR43" s="420"/>
      <c r="CBS43" s="420"/>
      <c r="CBT43" s="420"/>
      <c r="CBU43" s="420"/>
      <c r="CBV43" s="420"/>
      <c r="CBW43" s="420"/>
      <c r="CBX43" s="420"/>
      <c r="CBY43" s="420"/>
      <c r="CBZ43" s="420"/>
      <c r="CCA43" s="420"/>
      <c r="CCB43" s="420"/>
      <c r="CCC43" s="420"/>
      <c r="CCD43" s="420"/>
      <c r="CCE43" s="420"/>
      <c r="CCF43" s="420"/>
      <c r="CCG43" s="420"/>
      <c r="CCH43" s="420"/>
      <c r="CCI43" s="420"/>
      <c r="CCJ43" s="420"/>
      <c r="CCK43" s="420"/>
      <c r="CCL43" s="420"/>
      <c r="CCM43" s="420"/>
      <c r="CCN43" s="420"/>
      <c r="CCO43" s="420"/>
      <c r="CCP43" s="420"/>
      <c r="CCQ43" s="420"/>
      <c r="CCR43" s="420"/>
      <c r="CCS43" s="420"/>
      <c r="CCT43" s="420"/>
      <c r="CCU43" s="420"/>
      <c r="CCV43" s="420"/>
      <c r="CCW43" s="420"/>
      <c r="CCX43" s="420"/>
      <c r="CCY43" s="420"/>
      <c r="CCZ43" s="420"/>
      <c r="CDA43" s="420"/>
      <c r="CDB43" s="420"/>
      <c r="CDC43" s="420"/>
      <c r="CDD43" s="420"/>
      <c r="CDE43" s="420"/>
      <c r="CDF43" s="420"/>
      <c r="CDG43" s="420"/>
      <c r="CDH43" s="420"/>
      <c r="CDI43" s="420"/>
      <c r="CDJ43" s="420"/>
      <c r="CDK43" s="420"/>
      <c r="CDL43" s="420"/>
      <c r="CDM43" s="420"/>
      <c r="CDN43" s="420"/>
      <c r="CDO43" s="420"/>
      <c r="CDP43" s="420"/>
      <c r="CDQ43" s="420"/>
      <c r="CDR43" s="420"/>
      <c r="CDS43" s="420"/>
      <c r="CDT43" s="420"/>
      <c r="CDU43" s="420"/>
      <c r="CDV43" s="420"/>
      <c r="CDW43" s="420"/>
      <c r="CDX43" s="420"/>
      <c r="CDY43" s="420"/>
      <c r="CDZ43" s="420"/>
      <c r="CEA43" s="420"/>
      <c r="CEB43" s="420"/>
      <c r="CEC43" s="420"/>
      <c r="CED43" s="420"/>
      <c r="CEE43" s="420"/>
      <c r="CEF43" s="420"/>
      <c r="CEG43" s="420"/>
      <c r="CEH43" s="420"/>
      <c r="CEI43" s="420"/>
      <c r="CEJ43" s="420"/>
      <c r="CEK43" s="420"/>
      <c r="CEL43" s="420"/>
      <c r="CEM43" s="420"/>
      <c r="CEN43" s="420"/>
      <c r="CEO43" s="420"/>
      <c r="CEP43" s="420"/>
      <c r="CEQ43" s="420"/>
      <c r="CER43" s="420"/>
      <c r="CES43" s="420"/>
      <c r="CET43" s="420"/>
      <c r="CEU43" s="420"/>
      <c r="CEV43" s="420"/>
      <c r="CEW43" s="420"/>
      <c r="CEX43" s="420"/>
      <c r="CEY43" s="420"/>
      <c r="CEZ43" s="420"/>
      <c r="CFA43" s="420"/>
      <c r="CFB43" s="420"/>
      <c r="CFC43" s="420"/>
      <c r="CFD43" s="420"/>
      <c r="CFE43" s="420"/>
      <c r="CFF43" s="420"/>
      <c r="CFG43" s="420"/>
      <c r="CFH43" s="420"/>
      <c r="CFI43" s="420"/>
      <c r="CFJ43" s="420"/>
      <c r="CFK43" s="420"/>
      <c r="CFL43" s="420"/>
      <c r="CFM43" s="420"/>
      <c r="CFN43" s="420"/>
      <c r="CFO43" s="420"/>
      <c r="CFP43" s="420"/>
      <c r="CFQ43" s="420"/>
      <c r="CFR43" s="420"/>
      <c r="CFS43" s="420"/>
      <c r="CFT43" s="420"/>
      <c r="CFU43" s="420"/>
      <c r="CFV43" s="420"/>
      <c r="CFW43" s="420"/>
      <c r="CFX43" s="420"/>
      <c r="CFY43" s="420"/>
      <c r="CFZ43" s="420"/>
      <c r="CGA43" s="420"/>
      <c r="CGB43" s="420"/>
      <c r="CGC43" s="420"/>
      <c r="CGD43" s="420"/>
      <c r="CGE43" s="420"/>
      <c r="CGF43" s="420"/>
      <c r="CGG43" s="420"/>
      <c r="CGH43" s="420"/>
      <c r="CGI43" s="420"/>
      <c r="CGJ43" s="420"/>
      <c r="CGK43" s="420"/>
      <c r="CGL43" s="420"/>
      <c r="CGM43" s="420"/>
      <c r="CGN43" s="420"/>
      <c r="CGO43" s="420"/>
      <c r="CGP43" s="420"/>
      <c r="CGQ43" s="420"/>
      <c r="CGR43" s="420"/>
      <c r="CGS43" s="420"/>
      <c r="CGT43" s="420"/>
      <c r="CGU43" s="420"/>
      <c r="CGV43" s="420"/>
      <c r="CGW43" s="420"/>
      <c r="CGX43" s="420"/>
      <c r="CGY43" s="420"/>
      <c r="CGZ43" s="420"/>
      <c r="CHA43" s="420"/>
      <c r="CHB43" s="420"/>
      <c r="CHC43" s="420"/>
      <c r="CHD43" s="420"/>
      <c r="CHE43" s="420"/>
      <c r="CHF43" s="420"/>
      <c r="CHG43" s="420"/>
      <c r="CHH43" s="420"/>
      <c r="CHI43" s="420"/>
      <c r="CHJ43" s="420"/>
      <c r="CHK43" s="420"/>
      <c r="CHL43" s="420"/>
      <c r="CHM43" s="420"/>
      <c r="CHN43" s="420"/>
      <c r="CHO43" s="420"/>
      <c r="CHP43" s="420"/>
      <c r="CHQ43" s="420"/>
      <c r="CHR43" s="420"/>
      <c r="CHS43" s="420"/>
      <c r="CHT43" s="420"/>
      <c r="CHU43" s="420"/>
      <c r="CHV43" s="420"/>
      <c r="CHW43" s="420"/>
      <c r="CHX43" s="420"/>
      <c r="CHY43" s="420"/>
      <c r="CHZ43" s="420"/>
      <c r="CIA43" s="420"/>
      <c r="CIB43" s="420"/>
      <c r="CIC43" s="420"/>
      <c r="CID43" s="420"/>
      <c r="CIE43" s="420"/>
      <c r="CIF43" s="420"/>
      <c r="CIG43" s="420"/>
      <c r="CIH43" s="420"/>
      <c r="CII43" s="420"/>
      <c r="CIJ43" s="420"/>
      <c r="CIK43" s="420"/>
      <c r="CIL43" s="420"/>
      <c r="CIM43" s="420"/>
      <c r="CIN43" s="420"/>
      <c r="CIO43" s="420"/>
      <c r="CIP43" s="420"/>
      <c r="CIQ43" s="420"/>
      <c r="CIR43" s="420"/>
      <c r="CIS43" s="420"/>
      <c r="CIT43" s="420"/>
      <c r="CIU43" s="420"/>
      <c r="CIV43" s="420"/>
      <c r="CIW43" s="420"/>
      <c r="CIX43" s="420"/>
      <c r="CIY43" s="420"/>
      <c r="CIZ43" s="420"/>
      <c r="CJA43" s="420"/>
      <c r="CJB43" s="420"/>
      <c r="CJC43" s="420"/>
      <c r="CJD43" s="420"/>
      <c r="CJE43" s="420"/>
      <c r="CJF43" s="420"/>
      <c r="CJG43" s="420"/>
      <c r="CJH43" s="420"/>
      <c r="CJI43" s="420"/>
      <c r="CJJ43" s="420"/>
      <c r="CJK43" s="420"/>
      <c r="CJL43" s="420"/>
      <c r="CJM43" s="420"/>
      <c r="CJN43" s="420"/>
      <c r="CJO43" s="420"/>
      <c r="CJP43" s="420"/>
      <c r="CJQ43" s="420"/>
      <c r="CJR43" s="420"/>
      <c r="CJS43" s="420"/>
      <c r="CJT43" s="420"/>
      <c r="CJU43" s="420"/>
      <c r="CJV43" s="420"/>
      <c r="CJW43" s="420"/>
      <c r="CJX43" s="420"/>
      <c r="CJY43" s="420"/>
      <c r="CJZ43" s="420"/>
      <c r="CKA43" s="420"/>
      <c r="CKB43" s="420"/>
      <c r="CKC43" s="420"/>
      <c r="CKD43" s="420"/>
      <c r="CKE43" s="420"/>
      <c r="CKF43" s="420"/>
      <c r="CKG43" s="420"/>
      <c r="CKH43" s="420"/>
      <c r="CKI43" s="420"/>
      <c r="CKJ43" s="420"/>
      <c r="CKK43" s="420"/>
      <c r="CKL43" s="420"/>
      <c r="CKM43" s="420"/>
      <c r="CKN43" s="420"/>
      <c r="CKO43" s="420"/>
      <c r="CKP43" s="420"/>
      <c r="CKQ43" s="420"/>
      <c r="CKR43" s="420"/>
      <c r="CKS43" s="420"/>
      <c r="CKT43" s="420"/>
      <c r="CKU43" s="420"/>
      <c r="CKV43" s="420"/>
      <c r="CKW43" s="420"/>
      <c r="CKX43" s="420"/>
      <c r="CKY43" s="420"/>
      <c r="CKZ43" s="420"/>
      <c r="CLA43" s="420"/>
      <c r="CLB43" s="420"/>
      <c r="CLC43" s="420"/>
      <c r="CLD43" s="420"/>
      <c r="CLE43" s="420"/>
      <c r="CLF43" s="420"/>
      <c r="CLG43" s="420"/>
      <c r="CLH43" s="420"/>
      <c r="CLI43" s="420"/>
      <c r="CLJ43" s="420"/>
      <c r="CLK43" s="420"/>
      <c r="CLL43" s="420"/>
      <c r="CLM43" s="420"/>
      <c r="CLN43" s="420"/>
      <c r="CLO43" s="420"/>
      <c r="CLP43" s="420"/>
      <c r="CLQ43" s="420"/>
      <c r="CLR43" s="420"/>
      <c r="CLS43" s="420"/>
      <c r="CLT43" s="420"/>
      <c r="CLU43" s="420"/>
      <c r="CLV43" s="420"/>
      <c r="CLW43" s="420"/>
      <c r="CLX43" s="420"/>
      <c r="CLY43" s="420"/>
      <c r="CLZ43" s="420"/>
      <c r="CMA43" s="420"/>
      <c r="CMB43" s="420"/>
      <c r="CMC43" s="420"/>
      <c r="CMD43" s="420"/>
      <c r="CME43" s="420"/>
      <c r="CMF43" s="420"/>
      <c r="CMG43" s="420"/>
      <c r="CMH43" s="420"/>
      <c r="CMI43" s="420"/>
      <c r="CMJ43" s="420"/>
      <c r="CMK43" s="420"/>
      <c r="CML43" s="420"/>
      <c r="CMM43" s="420"/>
      <c r="CMN43" s="420"/>
      <c r="CMO43" s="420"/>
      <c r="CMP43" s="420"/>
      <c r="CMQ43" s="420"/>
      <c r="CMR43" s="420"/>
      <c r="CMS43" s="420"/>
      <c r="CMT43" s="420"/>
      <c r="CMU43" s="420"/>
      <c r="CMV43" s="420"/>
      <c r="CMW43" s="420"/>
      <c r="CMX43" s="420"/>
      <c r="CMY43" s="420"/>
      <c r="CMZ43" s="420"/>
      <c r="CNA43" s="420"/>
      <c r="CNB43" s="420"/>
      <c r="CNC43" s="420"/>
      <c r="CND43" s="420"/>
      <c r="CNE43" s="420"/>
      <c r="CNF43" s="420"/>
      <c r="CNG43" s="420"/>
      <c r="CNH43" s="420"/>
      <c r="CNI43" s="420"/>
      <c r="CNJ43" s="420"/>
      <c r="CNK43" s="420"/>
      <c r="CNL43" s="420"/>
      <c r="CNM43" s="420"/>
      <c r="CNN43" s="420"/>
      <c r="CNO43" s="420"/>
      <c r="CNP43" s="420"/>
      <c r="CNQ43" s="420"/>
      <c r="CNR43" s="420"/>
      <c r="CNS43" s="420"/>
      <c r="CNT43" s="420"/>
      <c r="CNU43" s="420"/>
      <c r="CNV43" s="420"/>
      <c r="CNW43" s="420"/>
      <c r="CNX43" s="420"/>
      <c r="CNY43" s="420"/>
      <c r="CNZ43" s="420"/>
      <c r="COA43" s="420"/>
      <c r="COB43" s="420"/>
      <c r="COC43" s="420"/>
      <c r="COD43" s="420"/>
      <c r="COE43" s="420"/>
      <c r="COF43" s="420"/>
      <c r="COG43" s="420"/>
      <c r="COH43" s="420"/>
      <c r="COI43" s="420"/>
      <c r="COJ43" s="420"/>
      <c r="COK43" s="420"/>
      <c r="COL43" s="420"/>
      <c r="COM43" s="420"/>
      <c r="CON43" s="420"/>
      <c r="COO43" s="420"/>
      <c r="COP43" s="420"/>
      <c r="COQ43" s="420"/>
      <c r="COR43" s="420"/>
      <c r="COS43" s="420"/>
      <c r="COT43" s="420"/>
      <c r="COU43" s="420"/>
      <c r="COV43" s="420"/>
      <c r="COW43" s="420"/>
      <c r="COX43" s="420"/>
      <c r="COY43" s="420"/>
      <c r="COZ43" s="420"/>
      <c r="CPA43" s="420"/>
      <c r="CPB43" s="420"/>
      <c r="CPC43" s="420"/>
      <c r="CPD43" s="420"/>
      <c r="CPE43" s="420"/>
      <c r="CPF43" s="420"/>
      <c r="CPG43" s="420"/>
      <c r="CPH43" s="420"/>
      <c r="CPI43" s="420"/>
      <c r="CPJ43" s="420"/>
      <c r="CPK43" s="420"/>
      <c r="CPL43" s="420"/>
      <c r="CPM43" s="420"/>
      <c r="CPN43" s="420"/>
      <c r="CPO43" s="420"/>
      <c r="CPP43" s="420"/>
      <c r="CPQ43" s="420"/>
      <c r="CPR43" s="420"/>
      <c r="CPS43" s="420"/>
      <c r="CPT43" s="420"/>
      <c r="CPU43" s="420"/>
      <c r="CPV43" s="420"/>
      <c r="CPW43" s="420"/>
      <c r="CPX43" s="420"/>
      <c r="CPY43" s="420"/>
      <c r="CPZ43" s="420"/>
      <c r="CQA43" s="420"/>
      <c r="CQB43" s="420"/>
      <c r="CQC43" s="420"/>
      <c r="CQD43" s="420"/>
      <c r="CQE43" s="420"/>
      <c r="CQF43" s="420"/>
      <c r="CQG43" s="420"/>
      <c r="CQH43" s="420"/>
      <c r="CQI43" s="420"/>
      <c r="CQJ43" s="420"/>
      <c r="CQK43" s="420"/>
      <c r="CQL43" s="420"/>
      <c r="CQM43" s="420"/>
      <c r="CQN43" s="420"/>
      <c r="CQO43" s="420"/>
      <c r="CQP43" s="420"/>
      <c r="CQQ43" s="420"/>
      <c r="CQR43" s="420"/>
      <c r="CQS43" s="420"/>
      <c r="CQT43" s="420"/>
      <c r="CQU43" s="420"/>
      <c r="CQV43" s="420"/>
      <c r="CQW43" s="420"/>
      <c r="CQX43" s="420"/>
      <c r="CQY43" s="420"/>
      <c r="CQZ43" s="420"/>
      <c r="CRA43" s="420"/>
      <c r="CRB43" s="420"/>
      <c r="CRC43" s="420"/>
      <c r="CRD43" s="420"/>
      <c r="CRE43" s="420"/>
      <c r="CRF43" s="420"/>
      <c r="CRG43" s="420"/>
      <c r="CRH43" s="420"/>
      <c r="CRI43" s="420"/>
      <c r="CRJ43" s="420"/>
      <c r="CRK43" s="420"/>
      <c r="CRL43" s="420"/>
      <c r="CRM43" s="420"/>
      <c r="CRN43" s="420"/>
      <c r="CRO43" s="420"/>
      <c r="CRP43" s="420"/>
      <c r="CRQ43" s="420"/>
      <c r="CRR43" s="420"/>
      <c r="CRS43" s="420"/>
      <c r="CRT43" s="420"/>
      <c r="CRU43" s="420"/>
      <c r="CRV43" s="420"/>
      <c r="CRW43" s="420"/>
      <c r="CRX43" s="420"/>
      <c r="CRY43" s="420"/>
      <c r="CRZ43" s="420"/>
      <c r="CSA43" s="420"/>
      <c r="CSB43" s="420"/>
      <c r="CSC43" s="420"/>
      <c r="CSD43" s="420"/>
      <c r="CSE43" s="420"/>
      <c r="CSF43" s="420"/>
      <c r="CSG43" s="420"/>
      <c r="CSH43" s="420"/>
      <c r="CSI43" s="420"/>
      <c r="CSJ43" s="420"/>
      <c r="CSK43" s="420"/>
      <c r="CSL43" s="420"/>
      <c r="CSM43" s="420"/>
      <c r="CSN43" s="420"/>
      <c r="CSO43" s="420"/>
      <c r="CSP43" s="420"/>
      <c r="CSQ43" s="420"/>
      <c r="CSR43" s="420"/>
      <c r="CSS43" s="420"/>
      <c r="CST43" s="420"/>
      <c r="CSU43" s="420"/>
      <c r="CSV43" s="420"/>
      <c r="CSW43" s="420"/>
      <c r="CSX43" s="420"/>
      <c r="CSY43" s="420"/>
      <c r="CSZ43" s="420"/>
      <c r="CTA43" s="420"/>
      <c r="CTB43" s="420"/>
      <c r="CTC43" s="420"/>
      <c r="CTD43" s="420"/>
      <c r="CTE43" s="420"/>
      <c r="CTF43" s="420"/>
      <c r="CTG43" s="420"/>
      <c r="CTH43" s="420"/>
      <c r="CTI43" s="420"/>
      <c r="CTJ43" s="420"/>
      <c r="CTK43" s="420"/>
      <c r="CTL43" s="420"/>
      <c r="CTM43" s="420"/>
      <c r="CTN43" s="420"/>
      <c r="CTO43" s="420"/>
      <c r="CTP43" s="420"/>
      <c r="CTQ43" s="420"/>
      <c r="CTR43" s="420"/>
      <c r="CTS43" s="420"/>
      <c r="CTT43" s="420"/>
      <c r="CTU43" s="420"/>
      <c r="CTV43" s="420"/>
      <c r="CTW43" s="420"/>
      <c r="CTX43" s="420"/>
      <c r="CTY43" s="420"/>
      <c r="CTZ43" s="420"/>
      <c r="CUA43" s="420"/>
      <c r="CUB43" s="420"/>
      <c r="CUC43" s="420"/>
      <c r="CUD43" s="420"/>
      <c r="CUE43" s="420"/>
      <c r="CUF43" s="420"/>
      <c r="CUG43" s="420"/>
      <c r="CUH43" s="420"/>
      <c r="CUI43" s="420"/>
      <c r="CUJ43" s="420"/>
      <c r="CUK43" s="420"/>
      <c r="CUL43" s="420"/>
      <c r="CUM43" s="420"/>
      <c r="CUN43" s="420"/>
      <c r="CUO43" s="420"/>
      <c r="CUP43" s="420"/>
      <c r="CUQ43" s="420"/>
      <c r="CUR43" s="420"/>
      <c r="CUS43" s="420"/>
      <c r="CUT43" s="420"/>
      <c r="CUU43" s="420"/>
      <c r="CUV43" s="420"/>
      <c r="CUW43" s="420"/>
      <c r="CUX43" s="420"/>
      <c r="CUY43" s="420"/>
      <c r="CUZ43" s="420"/>
      <c r="CVA43" s="420"/>
      <c r="CVB43" s="420"/>
      <c r="CVC43" s="420"/>
      <c r="CVD43" s="420"/>
      <c r="CVE43" s="420"/>
      <c r="CVF43" s="420"/>
      <c r="CVG43" s="420"/>
      <c r="CVH43" s="420"/>
      <c r="CVI43" s="420"/>
      <c r="CVJ43" s="420"/>
      <c r="CVK43" s="420"/>
      <c r="CVL43" s="420"/>
      <c r="CVM43" s="420"/>
      <c r="CVN43" s="420"/>
      <c r="CVO43" s="420"/>
      <c r="CVP43" s="420"/>
      <c r="CVQ43" s="420"/>
      <c r="CVR43" s="420"/>
      <c r="CVS43" s="420"/>
      <c r="CVT43" s="420"/>
      <c r="CVU43" s="420"/>
      <c r="CVV43" s="420"/>
      <c r="CVW43" s="420"/>
      <c r="CVX43" s="420"/>
      <c r="CVY43" s="420"/>
      <c r="CVZ43" s="420"/>
      <c r="CWA43" s="420"/>
      <c r="CWB43" s="420"/>
      <c r="CWC43" s="420"/>
      <c r="CWD43" s="420"/>
      <c r="CWE43" s="420"/>
      <c r="CWF43" s="420"/>
      <c r="CWG43" s="420"/>
      <c r="CWH43" s="420"/>
      <c r="CWI43" s="420"/>
      <c r="CWJ43" s="420"/>
      <c r="CWK43" s="420"/>
      <c r="CWL43" s="420"/>
      <c r="CWM43" s="420"/>
      <c r="CWN43" s="420"/>
      <c r="CWO43" s="420"/>
      <c r="CWP43" s="420"/>
      <c r="CWQ43" s="420"/>
      <c r="CWR43" s="420"/>
      <c r="CWS43" s="420"/>
      <c r="CWT43" s="420"/>
      <c r="CWU43" s="420"/>
      <c r="CWV43" s="420"/>
      <c r="CWW43" s="420"/>
      <c r="CWX43" s="420"/>
      <c r="CWY43" s="420"/>
      <c r="CWZ43" s="420"/>
      <c r="CXA43" s="420"/>
      <c r="CXB43" s="420"/>
      <c r="CXC43" s="420"/>
      <c r="CXD43" s="420"/>
      <c r="CXE43" s="420"/>
      <c r="CXF43" s="420"/>
      <c r="CXG43" s="420"/>
      <c r="CXH43" s="420"/>
      <c r="CXI43" s="420"/>
      <c r="CXJ43" s="420"/>
      <c r="CXK43" s="420"/>
      <c r="CXL43" s="420"/>
      <c r="CXM43" s="420"/>
      <c r="CXN43" s="420"/>
      <c r="CXO43" s="420"/>
      <c r="CXP43" s="420"/>
      <c r="CXQ43" s="420"/>
      <c r="CXR43" s="420"/>
      <c r="CXS43" s="420"/>
      <c r="CXT43" s="420"/>
      <c r="CXU43" s="420"/>
      <c r="CXV43" s="420"/>
      <c r="CXW43" s="420"/>
      <c r="CXX43" s="420"/>
      <c r="CXY43" s="420"/>
      <c r="CXZ43" s="420"/>
      <c r="CYA43" s="420"/>
      <c r="CYB43" s="420"/>
      <c r="CYC43" s="420"/>
      <c r="CYD43" s="420"/>
      <c r="CYE43" s="420"/>
      <c r="CYF43" s="420"/>
      <c r="CYG43" s="420"/>
      <c r="CYH43" s="420"/>
      <c r="CYI43" s="420"/>
      <c r="CYJ43" s="420"/>
      <c r="CYK43" s="420"/>
      <c r="CYL43" s="420"/>
      <c r="CYM43" s="420"/>
      <c r="CYN43" s="420"/>
      <c r="CYO43" s="420"/>
      <c r="CYP43" s="420"/>
      <c r="CYQ43" s="420"/>
      <c r="CYR43" s="420"/>
      <c r="CYS43" s="420"/>
      <c r="CYT43" s="420"/>
      <c r="CYU43" s="420"/>
      <c r="CYV43" s="420"/>
      <c r="CYW43" s="420"/>
      <c r="CYX43" s="420"/>
      <c r="CYY43" s="420"/>
      <c r="CYZ43" s="420"/>
      <c r="CZA43" s="420"/>
      <c r="CZB43" s="420"/>
      <c r="CZC43" s="420"/>
      <c r="CZD43" s="420"/>
      <c r="CZE43" s="420"/>
      <c r="CZF43" s="420"/>
      <c r="CZG43" s="420"/>
      <c r="CZH43" s="420"/>
      <c r="CZI43" s="420"/>
      <c r="CZJ43" s="420"/>
      <c r="CZK43" s="420"/>
      <c r="CZL43" s="420"/>
      <c r="CZM43" s="420"/>
      <c r="CZN43" s="420"/>
      <c r="CZO43" s="420"/>
      <c r="CZP43" s="420"/>
      <c r="CZQ43" s="420"/>
      <c r="CZR43" s="420"/>
      <c r="CZS43" s="420"/>
      <c r="CZT43" s="420"/>
      <c r="CZU43" s="420"/>
      <c r="CZV43" s="420"/>
      <c r="CZW43" s="420"/>
      <c r="CZX43" s="420"/>
      <c r="CZY43" s="420"/>
      <c r="CZZ43" s="420"/>
      <c r="DAA43" s="420"/>
      <c r="DAB43" s="420"/>
      <c r="DAC43" s="420"/>
      <c r="DAD43" s="420"/>
      <c r="DAE43" s="420"/>
      <c r="DAF43" s="420"/>
      <c r="DAG43" s="420"/>
      <c r="DAH43" s="420"/>
      <c r="DAI43" s="420"/>
      <c r="DAJ43" s="420"/>
      <c r="DAK43" s="420"/>
      <c r="DAL43" s="420"/>
      <c r="DAM43" s="420"/>
      <c r="DAN43" s="420"/>
      <c r="DAO43" s="420"/>
      <c r="DAP43" s="420"/>
      <c r="DAQ43" s="420"/>
      <c r="DAR43" s="420"/>
      <c r="DAS43" s="420"/>
      <c r="DAT43" s="420"/>
      <c r="DAU43" s="420"/>
      <c r="DAV43" s="420"/>
      <c r="DAW43" s="420"/>
      <c r="DAX43" s="420"/>
      <c r="DAY43" s="420"/>
      <c r="DAZ43" s="420"/>
      <c r="DBA43" s="420"/>
      <c r="DBB43" s="420"/>
      <c r="DBC43" s="420"/>
      <c r="DBD43" s="420"/>
      <c r="DBE43" s="420"/>
      <c r="DBF43" s="420"/>
      <c r="DBG43" s="420"/>
      <c r="DBH43" s="420"/>
      <c r="DBI43" s="420"/>
      <c r="DBJ43" s="420"/>
      <c r="DBK43" s="420"/>
      <c r="DBL43" s="420"/>
      <c r="DBM43" s="420"/>
      <c r="DBN43" s="420"/>
      <c r="DBO43" s="420"/>
      <c r="DBP43" s="420"/>
      <c r="DBQ43" s="420"/>
      <c r="DBR43" s="420"/>
      <c r="DBS43" s="420"/>
      <c r="DBT43" s="420"/>
      <c r="DBU43" s="420"/>
      <c r="DBV43" s="420"/>
      <c r="DBW43" s="420"/>
      <c r="DBX43" s="420"/>
      <c r="DBY43" s="420"/>
      <c r="DBZ43" s="420"/>
      <c r="DCA43" s="420"/>
      <c r="DCB43" s="420"/>
      <c r="DCC43" s="420"/>
      <c r="DCD43" s="420"/>
      <c r="DCE43" s="420"/>
      <c r="DCF43" s="420"/>
      <c r="DCG43" s="420"/>
      <c r="DCH43" s="420"/>
      <c r="DCI43" s="420"/>
      <c r="DCJ43" s="420"/>
      <c r="DCK43" s="420"/>
      <c r="DCL43" s="420"/>
      <c r="DCM43" s="420"/>
      <c r="DCN43" s="420"/>
      <c r="DCO43" s="420"/>
      <c r="DCP43" s="420"/>
      <c r="DCQ43" s="420"/>
      <c r="DCR43" s="420"/>
      <c r="DCS43" s="420"/>
      <c r="DCT43" s="420"/>
      <c r="DCU43" s="420"/>
      <c r="DCV43" s="420"/>
      <c r="DCW43" s="420"/>
      <c r="DCX43" s="420"/>
      <c r="DCY43" s="420"/>
      <c r="DCZ43" s="420"/>
      <c r="DDA43" s="420"/>
      <c r="DDB43" s="420"/>
      <c r="DDC43" s="420"/>
      <c r="DDD43" s="420"/>
      <c r="DDE43" s="420"/>
      <c r="DDF43" s="420"/>
      <c r="DDG43" s="420"/>
      <c r="DDH43" s="420"/>
      <c r="DDI43" s="420"/>
      <c r="DDJ43" s="420"/>
      <c r="DDK43" s="420"/>
      <c r="DDL43" s="420"/>
      <c r="DDM43" s="420"/>
      <c r="DDN43" s="420"/>
      <c r="DDO43" s="420"/>
      <c r="DDP43" s="420"/>
      <c r="DDQ43" s="420"/>
      <c r="DDR43" s="420"/>
      <c r="DDS43" s="420"/>
      <c r="DDT43" s="420"/>
      <c r="DDU43" s="420"/>
      <c r="DDV43" s="420"/>
      <c r="DDW43" s="420"/>
      <c r="DDX43" s="420"/>
      <c r="DDY43" s="420"/>
      <c r="DDZ43" s="420"/>
      <c r="DEA43" s="420"/>
      <c r="DEB43" s="420"/>
      <c r="DEC43" s="420"/>
      <c r="DED43" s="420"/>
      <c r="DEE43" s="420"/>
      <c r="DEF43" s="420"/>
      <c r="DEG43" s="420"/>
      <c r="DEH43" s="420"/>
      <c r="DEI43" s="420"/>
      <c r="DEJ43" s="420"/>
      <c r="DEK43" s="420"/>
      <c r="DEL43" s="420"/>
      <c r="DEM43" s="420"/>
      <c r="DEN43" s="420"/>
      <c r="DEO43" s="420"/>
      <c r="DEP43" s="420"/>
      <c r="DEQ43" s="420"/>
      <c r="DER43" s="420"/>
      <c r="DES43" s="420"/>
      <c r="DET43" s="420"/>
      <c r="DEU43" s="420"/>
      <c r="DEV43" s="420"/>
      <c r="DEW43" s="420"/>
      <c r="DEX43" s="420"/>
      <c r="DEY43" s="420"/>
      <c r="DEZ43" s="420"/>
      <c r="DFA43" s="420"/>
      <c r="DFB43" s="420"/>
      <c r="DFC43" s="420"/>
      <c r="DFD43" s="420"/>
      <c r="DFE43" s="420"/>
      <c r="DFF43" s="420"/>
      <c r="DFG43" s="420"/>
      <c r="DFH43" s="420"/>
      <c r="DFI43" s="420"/>
      <c r="DFJ43" s="420"/>
      <c r="DFK43" s="420"/>
      <c r="DFL43" s="420"/>
      <c r="DFM43" s="420"/>
      <c r="DFN43" s="420"/>
      <c r="DFO43" s="420"/>
      <c r="DFP43" s="420"/>
      <c r="DFQ43" s="420"/>
      <c r="DFR43" s="420"/>
      <c r="DFS43" s="420"/>
      <c r="DFT43" s="420"/>
      <c r="DFU43" s="420"/>
      <c r="DFV43" s="420"/>
      <c r="DFW43" s="420"/>
      <c r="DFX43" s="420"/>
      <c r="DFY43" s="420"/>
      <c r="DFZ43" s="420"/>
      <c r="DGA43" s="420"/>
      <c r="DGB43" s="420"/>
      <c r="DGC43" s="420"/>
      <c r="DGD43" s="420"/>
      <c r="DGE43" s="420"/>
      <c r="DGF43" s="420"/>
      <c r="DGG43" s="420"/>
      <c r="DGH43" s="420"/>
      <c r="DGI43" s="420"/>
      <c r="DGJ43" s="420"/>
      <c r="DGK43" s="420"/>
      <c r="DGL43" s="420"/>
      <c r="DGM43" s="420"/>
      <c r="DGN43" s="420"/>
      <c r="DGO43" s="420"/>
      <c r="DGP43" s="420"/>
      <c r="DGQ43" s="420"/>
      <c r="DGR43" s="420"/>
      <c r="DGS43" s="420"/>
      <c r="DGT43" s="420"/>
      <c r="DGU43" s="420"/>
      <c r="DGV43" s="420"/>
      <c r="DGW43" s="420"/>
      <c r="DGX43" s="420"/>
      <c r="DGY43" s="420"/>
      <c r="DGZ43" s="420"/>
      <c r="DHA43" s="420"/>
      <c r="DHB43" s="420"/>
      <c r="DHC43" s="420"/>
      <c r="DHD43" s="420"/>
      <c r="DHE43" s="420"/>
      <c r="DHF43" s="420"/>
      <c r="DHG43" s="420"/>
      <c r="DHH43" s="420"/>
      <c r="DHI43" s="420"/>
      <c r="DHJ43" s="420"/>
      <c r="DHK43" s="420"/>
      <c r="DHL43" s="420"/>
      <c r="DHM43" s="420"/>
      <c r="DHN43" s="420"/>
      <c r="DHO43" s="420"/>
      <c r="DHP43" s="420"/>
      <c r="DHQ43" s="420"/>
      <c r="DHR43" s="420"/>
      <c r="DHS43" s="420"/>
      <c r="DHT43" s="420"/>
      <c r="DHU43" s="420"/>
      <c r="DHV43" s="420"/>
      <c r="DHW43" s="420"/>
      <c r="DHX43" s="420"/>
      <c r="DHY43" s="420"/>
      <c r="DHZ43" s="420"/>
      <c r="DIA43" s="420"/>
      <c r="DIB43" s="420"/>
      <c r="DIC43" s="420"/>
      <c r="DID43" s="420"/>
      <c r="DIE43" s="420"/>
      <c r="DIF43" s="420"/>
      <c r="DIG43" s="420"/>
      <c r="DIH43" s="420"/>
      <c r="DII43" s="420"/>
      <c r="DIJ43" s="420"/>
      <c r="DIK43" s="420"/>
      <c r="DIL43" s="420"/>
      <c r="DIM43" s="420"/>
      <c r="DIN43" s="420"/>
      <c r="DIO43" s="420"/>
      <c r="DIP43" s="420"/>
      <c r="DIQ43" s="420"/>
      <c r="DIR43" s="420"/>
      <c r="DIS43" s="420"/>
      <c r="DIT43" s="420"/>
      <c r="DIU43" s="420"/>
      <c r="DIV43" s="420"/>
      <c r="DIW43" s="420"/>
      <c r="DIX43" s="420"/>
      <c r="DIY43" s="420"/>
      <c r="DIZ43" s="420"/>
      <c r="DJA43" s="420"/>
      <c r="DJB43" s="420"/>
      <c r="DJC43" s="420"/>
      <c r="DJD43" s="420"/>
      <c r="DJE43" s="420"/>
      <c r="DJF43" s="420"/>
      <c r="DJG43" s="420"/>
      <c r="DJH43" s="420"/>
      <c r="DJI43" s="420"/>
      <c r="DJJ43" s="420"/>
      <c r="DJK43" s="420"/>
      <c r="DJL43" s="420"/>
      <c r="DJM43" s="420"/>
      <c r="DJN43" s="420"/>
      <c r="DJO43" s="420"/>
      <c r="DJP43" s="420"/>
      <c r="DJQ43" s="420"/>
      <c r="DJR43" s="420"/>
      <c r="DJS43" s="420"/>
      <c r="DJT43" s="420"/>
      <c r="DJU43" s="420"/>
      <c r="DJV43" s="420"/>
      <c r="DJW43" s="420"/>
      <c r="DJX43" s="420"/>
      <c r="DJY43" s="420"/>
      <c r="DJZ43" s="420"/>
      <c r="DKA43" s="420"/>
      <c r="DKB43" s="420"/>
      <c r="DKC43" s="420"/>
      <c r="DKD43" s="420"/>
      <c r="DKE43" s="420"/>
      <c r="DKF43" s="420"/>
      <c r="DKG43" s="420"/>
      <c r="DKH43" s="420"/>
      <c r="DKI43" s="420"/>
      <c r="DKJ43" s="420"/>
      <c r="DKK43" s="420"/>
      <c r="DKL43" s="420"/>
      <c r="DKM43" s="420"/>
      <c r="DKN43" s="420"/>
      <c r="DKO43" s="420"/>
      <c r="DKP43" s="420"/>
      <c r="DKQ43" s="420"/>
      <c r="DKR43" s="420"/>
      <c r="DKS43" s="420"/>
      <c r="DKT43" s="420"/>
      <c r="DKU43" s="420"/>
      <c r="DKV43" s="420"/>
      <c r="DKW43" s="420"/>
      <c r="DKX43" s="420"/>
      <c r="DKY43" s="420"/>
      <c r="DKZ43" s="420"/>
      <c r="DLA43" s="420"/>
      <c r="DLB43" s="420"/>
      <c r="DLC43" s="420"/>
      <c r="DLD43" s="420"/>
      <c r="DLE43" s="420"/>
      <c r="DLF43" s="420"/>
      <c r="DLG43" s="420"/>
      <c r="DLH43" s="420"/>
      <c r="DLI43" s="420"/>
      <c r="DLJ43" s="420"/>
      <c r="DLK43" s="420"/>
      <c r="DLL43" s="420"/>
      <c r="DLM43" s="420"/>
      <c r="DLN43" s="420"/>
      <c r="DLO43" s="420"/>
      <c r="DLP43" s="420"/>
      <c r="DLQ43" s="420"/>
      <c r="DLR43" s="420"/>
      <c r="DLS43" s="420"/>
      <c r="DLT43" s="420"/>
      <c r="DLU43" s="420"/>
      <c r="DLV43" s="420"/>
      <c r="DLW43" s="420"/>
      <c r="DLX43" s="420"/>
      <c r="DLY43" s="420"/>
      <c r="DLZ43" s="420"/>
      <c r="DMA43" s="420"/>
      <c r="DMB43" s="420"/>
      <c r="DMC43" s="420"/>
      <c r="DMD43" s="420"/>
      <c r="DME43" s="420"/>
      <c r="DMF43" s="420"/>
      <c r="DMG43" s="420"/>
      <c r="DMH43" s="420"/>
      <c r="DMI43" s="420"/>
      <c r="DMJ43" s="420"/>
      <c r="DMK43" s="420"/>
      <c r="DML43" s="420"/>
      <c r="DMM43" s="420"/>
      <c r="DMN43" s="420"/>
      <c r="DMO43" s="420"/>
      <c r="DMP43" s="420"/>
      <c r="DMQ43" s="420"/>
      <c r="DMR43" s="420"/>
      <c r="DMS43" s="420"/>
      <c r="DMT43" s="420"/>
      <c r="DMU43" s="420"/>
      <c r="DMV43" s="420"/>
      <c r="DMW43" s="420"/>
      <c r="DMX43" s="420"/>
      <c r="DMY43" s="420"/>
      <c r="DMZ43" s="420"/>
      <c r="DNA43" s="420"/>
      <c r="DNB43" s="420"/>
      <c r="DNC43" s="420"/>
      <c r="DND43" s="420"/>
      <c r="DNE43" s="420"/>
      <c r="DNF43" s="420"/>
      <c r="DNG43" s="420"/>
      <c r="DNH43" s="420"/>
      <c r="DNI43" s="420"/>
      <c r="DNJ43" s="420"/>
      <c r="DNK43" s="420"/>
      <c r="DNL43" s="420"/>
      <c r="DNM43" s="420"/>
      <c r="DNN43" s="420"/>
      <c r="DNO43" s="420"/>
      <c r="DNP43" s="420"/>
      <c r="DNQ43" s="420"/>
      <c r="DNR43" s="420"/>
      <c r="DNS43" s="420"/>
      <c r="DNT43" s="420"/>
      <c r="DNU43" s="420"/>
      <c r="DNV43" s="420"/>
      <c r="DNW43" s="420"/>
      <c r="DNX43" s="420"/>
      <c r="DNY43" s="420"/>
      <c r="DNZ43" s="420"/>
      <c r="DOA43" s="420"/>
      <c r="DOB43" s="420"/>
      <c r="DOC43" s="420"/>
      <c r="DOD43" s="420"/>
      <c r="DOE43" s="420"/>
      <c r="DOF43" s="420"/>
      <c r="DOG43" s="420"/>
      <c r="DOH43" s="420"/>
      <c r="DOI43" s="420"/>
      <c r="DOJ43" s="420"/>
      <c r="DOK43" s="420"/>
      <c r="DOL43" s="420"/>
      <c r="DOM43" s="420"/>
      <c r="DON43" s="420"/>
      <c r="DOO43" s="420"/>
      <c r="DOP43" s="420"/>
      <c r="DOQ43" s="420"/>
      <c r="DOR43" s="420"/>
      <c r="DOS43" s="420"/>
      <c r="DOT43" s="420"/>
      <c r="DOU43" s="420"/>
      <c r="DOV43" s="420"/>
      <c r="DOW43" s="420"/>
      <c r="DOX43" s="420"/>
      <c r="DOY43" s="420"/>
      <c r="DOZ43" s="420"/>
      <c r="DPA43" s="420"/>
      <c r="DPB43" s="420"/>
      <c r="DPC43" s="420"/>
      <c r="DPD43" s="420"/>
      <c r="DPE43" s="420"/>
      <c r="DPF43" s="420"/>
      <c r="DPG43" s="420"/>
      <c r="DPH43" s="420"/>
      <c r="DPI43" s="420"/>
      <c r="DPJ43" s="420"/>
      <c r="DPK43" s="420"/>
      <c r="DPL43" s="420"/>
      <c r="DPM43" s="420"/>
      <c r="DPN43" s="420"/>
      <c r="DPO43" s="420"/>
      <c r="DPP43" s="420"/>
      <c r="DPQ43" s="420"/>
      <c r="DPR43" s="420"/>
      <c r="DPS43" s="420"/>
      <c r="DPT43" s="420"/>
      <c r="DPU43" s="420"/>
      <c r="DPV43" s="420"/>
      <c r="DPW43" s="420"/>
      <c r="DPX43" s="420"/>
      <c r="DPY43" s="420"/>
      <c r="DPZ43" s="420"/>
      <c r="DQA43" s="420"/>
      <c r="DQB43" s="420"/>
      <c r="DQC43" s="420"/>
      <c r="DQD43" s="420"/>
      <c r="DQE43" s="420"/>
      <c r="DQF43" s="420"/>
      <c r="DQG43" s="420"/>
      <c r="DQH43" s="420"/>
      <c r="DQI43" s="420"/>
      <c r="DQJ43" s="420"/>
      <c r="DQK43" s="420"/>
      <c r="DQL43" s="420"/>
      <c r="DQM43" s="420"/>
      <c r="DQN43" s="420"/>
      <c r="DQO43" s="420"/>
      <c r="DQP43" s="420"/>
      <c r="DQQ43" s="420"/>
      <c r="DQR43" s="420"/>
      <c r="DQS43" s="420"/>
      <c r="DQT43" s="420"/>
      <c r="DQU43" s="420"/>
      <c r="DQV43" s="420"/>
      <c r="DQW43" s="420"/>
      <c r="DQX43" s="420"/>
      <c r="DQY43" s="420"/>
      <c r="DQZ43" s="420"/>
      <c r="DRA43" s="420"/>
      <c r="DRB43" s="420"/>
      <c r="DRC43" s="420"/>
      <c r="DRD43" s="420"/>
      <c r="DRE43" s="420"/>
      <c r="DRF43" s="420"/>
      <c r="DRG43" s="420"/>
      <c r="DRH43" s="420"/>
      <c r="DRI43" s="420"/>
      <c r="DRJ43" s="420"/>
      <c r="DRK43" s="420"/>
      <c r="DRL43" s="420"/>
      <c r="DRM43" s="420"/>
      <c r="DRN43" s="420"/>
      <c r="DRO43" s="420"/>
      <c r="DRP43" s="420"/>
      <c r="DRQ43" s="420"/>
      <c r="DRR43" s="420"/>
      <c r="DRS43" s="420"/>
      <c r="DRT43" s="420"/>
      <c r="DRU43" s="420"/>
      <c r="DRV43" s="420"/>
      <c r="DRW43" s="420"/>
      <c r="DRX43" s="420"/>
      <c r="DRY43" s="420"/>
      <c r="DRZ43" s="420"/>
      <c r="DSA43" s="420"/>
      <c r="DSB43" s="420"/>
      <c r="DSC43" s="420"/>
      <c r="DSD43" s="420"/>
      <c r="DSE43" s="420"/>
      <c r="DSF43" s="420"/>
      <c r="DSG43" s="420"/>
      <c r="DSH43" s="420"/>
      <c r="DSI43" s="420"/>
      <c r="DSJ43" s="420"/>
      <c r="DSK43" s="420"/>
      <c r="DSL43" s="420"/>
      <c r="DSM43" s="420"/>
      <c r="DSN43" s="420"/>
      <c r="DSO43" s="420"/>
      <c r="DSP43" s="420"/>
      <c r="DSQ43" s="420"/>
      <c r="DSR43" s="420"/>
      <c r="DSS43" s="420"/>
      <c r="DST43" s="420"/>
      <c r="DSU43" s="420"/>
      <c r="DSV43" s="420"/>
      <c r="DSW43" s="420"/>
      <c r="DSX43" s="420"/>
      <c r="DSY43" s="420"/>
      <c r="DSZ43" s="420"/>
      <c r="DTA43" s="420"/>
      <c r="DTB43" s="420"/>
      <c r="DTC43" s="420"/>
      <c r="DTD43" s="420"/>
      <c r="DTE43" s="420"/>
      <c r="DTF43" s="420"/>
      <c r="DTG43" s="420"/>
      <c r="DTH43" s="420"/>
      <c r="DTI43" s="420"/>
      <c r="DTJ43" s="420"/>
      <c r="DTK43" s="420"/>
      <c r="DTL43" s="420"/>
      <c r="DTM43" s="420"/>
      <c r="DTN43" s="420"/>
      <c r="DTO43" s="420"/>
      <c r="DTP43" s="420"/>
      <c r="DTQ43" s="420"/>
      <c r="DTR43" s="420"/>
      <c r="DTS43" s="420"/>
      <c r="DTT43" s="420"/>
      <c r="DTU43" s="420"/>
      <c r="DTV43" s="420"/>
      <c r="DTW43" s="420"/>
      <c r="DTX43" s="420"/>
      <c r="DTY43" s="420"/>
      <c r="DTZ43" s="420"/>
      <c r="DUA43" s="420"/>
      <c r="DUB43" s="420"/>
      <c r="DUC43" s="420"/>
      <c r="DUD43" s="420"/>
      <c r="DUE43" s="420"/>
      <c r="DUF43" s="420"/>
      <c r="DUG43" s="420"/>
      <c r="DUH43" s="420"/>
      <c r="DUI43" s="420"/>
      <c r="DUJ43" s="420"/>
      <c r="DUK43" s="420"/>
      <c r="DUL43" s="420"/>
      <c r="DUM43" s="420"/>
      <c r="DUN43" s="420"/>
      <c r="DUO43" s="420"/>
      <c r="DUP43" s="420"/>
      <c r="DUQ43" s="420"/>
      <c r="DUR43" s="420"/>
      <c r="DUS43" s="420"/>
      <c r="DUT43" s="420"/>
      <c r="DUU43" s="420"/>
      <c r="DUV43" s="420"/>
      <c r="DUW43" s="420"/>
      <c r="DUX43" s="420"/>
      <c r="DUY43" s="420"/>
      <c r="DUZ43" s="420"/>
      <c r="DVA43" s="420"/>
      <c r="DVB43" s="420"/>
      <c r="DVC43" s="420"/>
      <c r="DVD43" s="420"/>
      <c r="DVE43" s="420"/>
      <c r="DVF43" s="420"/>
      <c r="DVG43" s="420"/>
      <c r="DVH43" s="420"/>
      <c r="DVI43" s="420"/>
      <c r="DVJ43" s="420"/>
      <c r="DVK43" s="420"/>
      <c r="DVL43" s="420"/>
      <c r="DVM43" s="420"/>
      <c r="DVN43" s="420"/>
      <c r="DVO43" s="420"/>
      <c r="DVP43" s="420"/>
      <c r="DVQ43" s="420"/>
      <c r="DVR43" s="420"/>
      <c r="DVS43" s="420"/>
      <c r="DVT43" s="420"/>
      <c r="DVU43" s="420"/>
      <c r="DVV43" s="420"/>
      <c r="DVW43" s="420"/>
      <c r="DVX43" s="420"/>
      <c r="DVY43" s="420"/>
      <c r="DVZ43" s="420"/>
      <c r="DWA43" s="420"/>
      <c r="DWB43" s="420"/>
      <c r="DWC43" s="420"/>
      <c r="DWD43" s="420"/>
      <c r="DWE43" s="420"/>
      <c r="DWF43" s="420"/>
      <c r="DWG43" s="420"/>
      <c r="DWH43" s="420"/>
      <c r="DWI43" s="420"/>
      <c r="DWJ43" s="420"/>
      <c r="DWK43" s="420"/>
      <c r="DWL43" s="420"/>
      <c r="DWM43" s="420"/>
      <c r="DWN43" s="420"/>
      <c r="DWO43" s="420"/>
      <c r="DWP43" s="420"/>
      <c r="DWQ43" s="420"/>
      <c r="DWR43" s="420"/>
      <c r="DWS43" s="420"/>
      <c r="DWT43" s="420"/>
      <c r="DWU43" s="420"/>
      <c r="DWV43" s="420"/>
      <c r="DWW43" s="420"/>
      <c r="DWX43" s="420"/>
      <c r="DWY43" s="420"/>
      <c r="DWZ43" s="420"/>
      <c r="DXA43" s="420"/>
      <c r="DXB43" s="420"/>
      <c r="DXC43" s="420"/>
      <c r="DXD43" s="420"/>
      <c r="DXE43" s="420"/>
      <c r="DXF43" s="420"/>
      <c r="DXG43" s="420"/>
      <c r="DXH43" s="420"/>
      <c r="DXI43" s="420"/>
      <c r="DXJ43" s="420"/>
      <c r="DXK43" s="420"/>
      <c r="DXL43" s="420"/>
      <c r="DXM43" s="420"/>
      <c r="DXN43" s="420"/>
      <c r="DXO43" s="420"/>
      <c r="DXP43" s="420"/>
      <c r="DXQ43" s="420"/>
      <c r="DXR43" s="420"/>
      <c r="DXS43" s="420"/>
      <c r="DXT43" s="420"/>
      <c r="DXU43" s="420"/>
      <c r="DXV43" s="420"/>
      <c r="DXW43" s="420"/>
      <c r="DXX43" s="420"/>
      <c r="DXY43" s="420"/>
      <c r="DXZ43" s="420"/>
      <c r="DYA43" s="420"/>
      <c r="DYB43" s="420"/>
      <c r="DYC43" s="420"/>
      <c r="DYD43" s="420"/>
      <c r="DYE43" s="420"/>
      <c r="DYF43" s="420"/>
      <c r="DYG43" s="420"/>
      <c r="DYH43" s="420"/>
      <c r="DYI43" s="420"/>
      <c r="DYJ43" s="420"/>
      <c r="DYK43" s="420"/>
      <c r="DYL43" s="420"/>
      <c r="DYM43" s="420"/>
      <c r="DYN43" s="420"/>
      <c r="DYO43" s="420"/>
      <c r="DYP43" s="420"/>
      <c r="DYQ43" s="420"/>
      <c r="DYR43" s="420"/>
      <c r="DYS43" s="420"/>
      <c r="DYT43" s="420"/>
      <c r="DYU43" s="420"/>
      <c r="DYV43" s="420"/>
      <c r="DYW43" s="420"/>
      <c r="DYX43" s="420"/>
      <c r="DYY43" s="420"/>
      <c r="DYZ43" s="420"/>
      <c r="DZA43" s="420"/>
      <c r="DZB43" s="420"/>
      <c r="DZC43" s="420"/>
      <c r="DZD43" s="420"/>
      <c r="DZE43" s="420"/>
      <c r="DZF43" s="420"/>
      <c r="DZG43" s="420"/>
      <c r="DZH43" s="420"/>
      <c r="DZI43" s="420"/>
      <c r="DZJ43" s="420"/>
      <c r="DZK43" s="420"/>
      <c r="DZL43" s="420"/>
      <c r="DZM43" s="420"/>
      <c r="DZN43" s="420"/>
      <c r="DZO43" s="420"/>
      <c r="DZP43" s="420"/>
      <c r="DZQ43" s="420"/>
      <c r="DZR43" s="420"/>
      <c r="DZS43" s="420"/>
      <c r="DZT43" s="420"/>
      <c r="DZU43" s="420"/>
      <c r="DZV43" s="420"/>
      <c r="DZW43" s="420"/>
      <c r="DZX43" s="420"/>
      <c r="DZY43" s="420"/>
      <c r="DZZ43" s="420"/>
      <c r="EAA43" s="420"/>
      <c r="EAB43" s="420"/>
      <c r="EAC43" s="420"/>
      <c r="EAD43" s="420"/>
      <c r="EAE43" s="420"/>
      <c r="EAF43" s="420"/>
      <c r="EAG43" s="420"/>
      <c r="EAH43" s="420"/>
      <c r="EAI43" s="420"/>
      <c r="EAJ43" s="420"/>
      <c r="EAK43" s="420"/>
      <c r="EAL43" s="420"/>
      <c r="EAM43" s="420"/>
      <c r="EAN43" s="420"/>
      <c r="EAO43" s="420"/>
      <c r="EAP43" s="420"/>
      <c r="EAQ43" s="420"/>
      <c r="EAR43" s="420"/>
      <c r="EAS43" s="420"/>
      <c r="EAT43" s="420"/>
      <c r="EAU43" s="420"/>
      <c r="EAV43" s="420"/>
      <c r="EAW43" s="420"/>
      <c r="EAX43" s="420"/>
      <c r="EAY43" s="420"/>
      <c r="EAZ43" s="420"/>
      <c r="EBA43" s="420"/>
      <c r="EBB43" s="420"/>
      <c r="EBC43" s="420"/>
      <c r="EBD43" s="420"/>
      <c r="EBE43" s="420"/>
      <c r="EBF43" s="420"/>
      <c r="EBG43" s="420"/>
      <c r="EBH43" s="420"/>
      <c r="EBI43" s="420"/>
      <c r="EBJ43" s="420"/>
      <c r="EBK43" s="420"/>
      <c r="EBL43" s="420"/>
      <c r="EBM43" s="420"/>
      <c r="EBN43" s="420"/>
      <c r="EBO43" s="420"/>
      <c r="EBP43" s="420"/>
      <c r="EBQ43" s="420"/>
      <c r="EBR43" s="420"/>
      <c r="EBS43" s="420"/>
      <c r="EBT43" s="420"/>
      <c r="EBU43" s="420"/>
      <c r="EBV43" s="420"/>
      <c r="EBW43" s="420"/>
      <c r="EBX43" s="420"/>
      <c r="EBY43" s="420"/>
      <c r="EBZ43" s="420"/>
      <c r="ECA43" s="420"/>
      <c r="ECB43" s="420"/>
      <c r="ECC43" s="420"/>
      <c r="ECD43" s="420"/>
      <c r="ECE43" s="420"/>
      <c r="ECF43" s="420"/>
      <c r="ECG43" s="420"/>
      <c r="ECH43" s="420"/>
      <c r="ECI43" s="420"/>
      <c r="ECJ43" s="420"/>
      <c r="ECK43" s="420"/>
      <c r="ECL43" s="420"/>
      <c r="ECM43" s="420"/>
      <c r="ECN43" s="420"/>
      <c r="ECO43" s="420"/>
      <c r="ECP43" s="420"/>
      <c r="ECQ43" s="420"/>
      <c r="ECR43" s="420"/>
      <c r="ECS43" s="420"/>
      <c r="ECT43" s="420"/>
      <c r="ECU43" s="420"/>
      <c r="ECV43" s="420"/>
      <c r="ECW43" s="420"/>
      <c r="ECX43" s="420"/>
      <c r="ECY43" s="420"/>
      <c r="ECZ43" s="420"/>
      <c r="EDA43" s="420"/>
      <c r="EDB43" s="420"/>
      <c r="EDC43" s="420"/>
      <c r="EDD43" s="420"/>
      <c r="EDE43" s="420"/>
      <c r="EDF43" s="420"/>
      <c r="EDG43" s="420"/>
      <c r="EDH43" s="420"/>
      <c r="EDI43" s="420"/>
      <c r="EDJ43" s="420"/>
      <c r="EDK43" s="420"/>
      <c r="EDL43" s="420"/>
      <c r="EDM43" s="420"/>
      <c r="EDN43" s="420"/>
      <c r="EDO43" s="420"/>
      <c r="EDP43" s="420"/>
      <c r="EDQ43" s="420"/>
      <c r="EDR43" s="420"/>
      <c r="EDS43" s="420"/>
      <c r="EDT43" s="420"/>
      <c r="EDU43" s="420"/>
      <c r="EDV43" s="420"/>
      <c r="EDW43" s="420"/>
      <c r="EDX43" s="420"/>
      <c r="EDY43" s="420"/>
      <c r="EDZ43" s="420"/>
      <c r="EEA43" s="420"/>
      <c r="EEB43" s="420"/>
      <c r="EEC43" s="420"/>
      <c r="EED43" s="420"/>
      <c r="EEE43" s="420"/>
      <c r="EEF43" s="420"/>
      <c r="EEG43" s="420"/>
      <c r="EEH43" s="420"/>
      <c r="EEI43" s="420"/>
      <c r="EEJ43" s="420"/>
      <c r="EEK43" s="420"/>
      <c r="EEL43" s="420"/>
      <c r="EEM43" s="420"/>
      <c r="EEN43" s="420"/>
      <c r="EEO43" s="420"/>
      <c r="EEP43" s="420"/>
      <c r="EEQ43" s="420"/>
      <c r="EER43" s="420"/>
      <c r="EES43" s="420"/>
      <c r="EET43" s="420"/>
      <c r="EEU43" s="420"/>
      <c r="EEV43" s="420"/>
      <c r="EEW43" s="420"/>
      <c r="EEX43" s="420"/>
      <c r="EEY43" s="420"/>
      <c r="EEZ43" s="420"/>
      <c r="EFA43" s="420"/>
      <c r="EFB43" s="420"/>
      <c r="EFC43" s="420"/>
      <c r="EFD43" s="420"/>
      <c r="EFE43" s="420"/>
      <c r="EFF43" s="420"/>
      <c r="EFG43" s="420"/>
      <c r="EFH43" s="420"/>
      <c r="EFI43" s="420"/>
      <c r="EFJ43" s="420"/>
      <c r="EFK43" s="420"/>
      <c r="EFL43" s="420"/>
      <c r="EFM43" s="420"/>
      <c r="EFN43" s="420"/>
      <c r="EFO43" s="420"/>
      <c r="EFP43" s="420"/>
      <c r="EFQ43" s="420"/>
      <c r="EFR43" s="420"/>
      <c r="EFS43" s="420"/>
      <c r="EFT43" s="420"/>
      <c r="EFU43" s="420"/>
      <c r="EFV43" s="420"/>
      <c r="EFW43" s="420"/>
      <c r="EFX43" s="420"/>
      <c r="EFY43" s="420"/>
      <c r="EFZ43" s="420"/>
      <c r="EGA43" s="420"/>
      <c r="EGB43" s="420"/>
      <c r="EGC43" s="420"/>
      <c r="EGD43" s="420"/>
      <c r="EGE43" s="420"/>
      <c r="EGF43" s="420"/>
      <c r="EGG43" s="420"/>
      <c r="EGH43" s="420"/>
      <c r="EGI43" s="420"/>
      <c r="EGJ43" s="420"/>
      <c r="EGK43" s="420"/>
      <c r="EGL43" s="420"/>
      <c r="EGM43" s="420"/>
      <c r="EGN43" s="420"/>
      <c r="EGO43" s="420"/>
      <c r="EGP43" s="420"/>
      <c r="EGQ43" s="420"/>
      <c r="EGR43" s="420"/>
      <c r="EGS43" s="420"/>
      <c r="EGT43" s="420"/>
      <c r="EGU43" s="420"/>
      <c r="EGV43" s="420"/>
      <c r="EGW43" s="420"/>
      <c r="EGX43" s="420"/>
      <c r="EGY43" s="420"/>
      <c r="EGZ43" s="420"/>
      <c r="EHA43" s="420"/>
      <c r="EHB43" s="420"/>
      <c r="EHC43" s="420"/>
      <c r="EHD43" s="420"/>
      <c r="EHE43" s="420"/>
      <c r="EHF43" s="420"/>
      <c r="EHG43" s="420"/>
      <c r="EHH43" s="420"/>
      <c r="EHI43" s="420"/>
      <c r="EHJ43" s="420"/>
      <c r="EHK43" s="420"/>
      <c r="EHL43" s="420"/>
      <c r="EHM43" s="420"/>
      <c r="EHN43" s="420"/>
      <c r="EHO43" s="420"/>
      <c r="EHP43" s="420"/>
      <c r="EHQ43" s="420"/>
      <c r="EHR43" s="420"/>
      <c r="EHS43" s="420"/>
      <c r="EHT43" s="420"/>
      <c r="EHU43" s="420"/>
      <c r="EHV43" s="420"/>
      <c r="EHW43" s="420"/>
      <c r="EHX43" s="420"/>
      <c r="EHY43" s="420"/>
      <c r="EHZ43" s="420"/>
      <c r="EIA43" s="420"/>
      <c r="EIB43" s="420"/>
      <c r="EIC43" s="420"/>
      <c r="EID43" s="420"/>
      <c r="EIE43" s="420"/>
      <c r="EIF43" s="420"/>
      <c r="EIG43" s="420"/>
      <c r="EIH43" s="420"/>
      <c r="EII43" s="420"/>
      <c r="EIJ43" s="420"/>
      <c r="EIK43" s="420"/>
      <c r="EIL43" s="420"/>
      <c r="EIM43" s="420"/>
      <c r="EIN43" s="420"/>
      <c r="EIO43" s="420"/>
      <c r="EIP43" s="420"/>
      <c r="EIQ43" s="420"/>
      <c r="EIR43" s="420"/>
      <c r="EIS43" s="420"/>
      <c r="EIT43" s="420"/>
      <c r="EIU43" s="420"/>
      <c r="EIV43" s="420"/>
      <c r="EIW43" s="420"/>
      <c r="EIX43" s="420"/>
      <c r="EIY43" s="420"/>
      <c r="EIZ43" s="420"/>
      <c r="EJA43" s="420"/>
      <c r="EJB43" s="420"/>
      <c r="EJC43" s="420"/>
      <c r="EJD43" s="420"/>
      <c r="EJE43" s="420"/>
      <c r="EJF43" s="420"/>
      <c r="EJG43" s="420"/>
      <c r="EJH43" s="420"/>
      <c r="EJI43" s="420"/>
      <c r="EJJ43" s="420"/>
      <c r="EJK43" s="420"/>
      <c r="EJL43" s="420"/>
      <c r="EJM43" s="420"/>
      <c r="EJN43" s="420"/>
      <c r="EJO43" s="420"/>
      <c r="EJP43" s="420"/>
      <c r="EJQ43" s="420"/>
      <c r="EJR43" s="420"/>
      <c r="EJS43" s="420"/>
      <c r="EJT43" s="420"/>
      <c r="EJU43" s="420"/>
      <c r="EJV43" s="420"/>
      <c r="EJW43" s="420"/>
      <c r="EJX43" s="420"/>
      <c r="EJY43" s="420"/>
      <c r="EJZ43" s="420"/>
      <c r="EKA43" s="420"/>
      <c r="EKB43" s="420"/>
      <c r="EKC43" s="420"/>
      <c r="EKD43" s="420"/>
      <c r="EKE43" s="420"/>
      <c r="EKF43" s="420"/>
      <c r="EKG43" s="420"/>
      <c r="EKH43" s="420"/>
      <c r="EKI43" s="420"/>
      <c r="EKJ43" s="420"/>
      <c r="EKK43" s="420"/>
      <c r="EKL43" s="420"/>
      <c r="EKM43" s="420"/>
      <c r="EKN43" s="420"/>
      <c r="EKO43" s="420"/>
      <c r="EKP43" s="420"/>
      <c r="EKQ43" s="420"/>
      <c r="EKR43" s="420"/>
      <c r="EKS43" s="420"/>
      <c r="EKT43" s="420"/>
      <c r="EKU43" s="420"/>
      <c r="EKV43" s="420"/>
      <c r="EKW43" s="420"/>
      <c r="EKX43" s="420"/>
      <c r="EKY43" s="420"/>
      <c r="EKZ43" s="420"/>
      <c r="ELA43" s="420"/>
      <c r="ELB43" s="420"/>
      <c r="ELC43" s="420"/>
      <c r="ELD43" s="420"/>
      <c r="ELE43" s="420"/>
      <c r="ELF43" s="420"/>
      <c r="ELG43" s="420"/>
      <c r="ELH43" s="420"/>
      <c r="ELI43" s="420"/>
      <c r="ELJ43" s="420"/>
      <c r="ELK43" s="420"/>
      <c r="ELL43" s="420"/>
      <c r="ELM43" s="420"/>
      <c r="ELN43" s="420"/>
      <c r="ELO43" s="420"/>
      <c r="ELP43" s="420"/>
      <c r="ELQ43" s="420"/>
      <c r="ELR43" s="420"/>
      <c r="ELS43" s="420"/>
      <c r="ELT43" s="420"/>
      <c r="ELU43" s="420"/>
      <c r="ELV43" s="420"/>
      <c r="ELW43" s="420"/>
      <c r="ELX43" s="420"/>
      <c r="ELY43" s="420"/>
      <c r="ELZ43" s="420"/>
      <c r="EMA43" s="420"/>
      <c r="EMB43" s="420"/>
      <c r="EMC43" s="420"/>
      <c r="EMD43" s="420"/>
      <c r="EME43" s="420"/>
      <c r="EMF43" s="420"/>
      <c r="EMG43" s="420"/>
      <c r="EMH43" s="420"/>
      <c r="EMI43" s="420"/>
      <c r="EMJ43" s="420"/>
      <c r="EMK43" s="420"/>
      <c r="EML43" s="420"/>
      <c r="EMM43" s="420"/>
      <c r="EMN43" s="420"/>
      <c r="EMO43" s="420"/>
      <c r="EMP43" s="420"/>
      <c r="EMQ43" s="420"/>
      <c r="EMR43" s="420"/>
      <c r="EMS43" s="420"/>
      <c r="EMT43" s="420"/>
      <c r="EMU43" s="420"/>
      <c r="EMV43" s="420"/>
      <c r="EMW43" s="420"/>
      <c r="EMX43" s="420"/>
      <c r="EMY43" s="420"/>
      <c r="EMZ43" s="420"/>
      <c r="ENA43" s="420"/>
      <c r="ENB43" s="420"/>
      <c r="ENC43" s="420"/>
      <c r="END43" s="420"/>
      <c r="ENE43" s="420"/>
      <c r="ENF43" s="420"/>
      <c r="ENG43" s="420"/>
      <c r="ENH43" s="420"/>
      <c r="ENI43" s="420"/>
      <c r="ENJ43" s="420"/>
      <c r="ENK43" s="420"/>
      <c r="ENL43" s="420"/>
      <c r="ENM43" s="420"/>
      <c r="ENN43" s="420"/>
      <c r="ENO43" s="420"/>
      <c r="ENP43" s="420"/>
      <c r="ENQ43" s="420"/>
      <c r="ENR43" s="420"/>
      <c r="ENS43" s="420"/>
      <c r="ENT43" s="420"/>
      <c r="ENU43" s="420"/>
      <c r="ENV43" s="420"/>
      <c r="ENW43" s="420"/>
      <c r="ENX43" s="420"/>
      <c r="ENY43" s="420"/>
      <c r="ENZ43" s="420"/>
      <c r="EOA43" s="420"/>
      <c r="EOB43" s="420"/>
      <c r="EOC43" s="420"/>
      <c r="EOD43" s="420"/>
      <c r="EOE43" s="420"/>
      <c r="EOF43" s="420"/>
      <c r="EOG43" s="420"/>
      <c r="EOH43" s="420"/>
      <c r="EOI43" s="420"/>
      <c r="EOJ43" s="420"/>
      <c r="EOK43" s="420"/>
      <c r="EOL43" s="420"/>
      <c r="EOM43" s="420"/>
      <c r="EON43" s="420"/>
      <c r="EOO43" s="420"/>
      <c r="EOP43" s="420"/>
      <c r="EOQ43" s="420"/>
      <c r="EOR43" s="420"/>
      <c r="EOS43" s="420"/>
      <c r="EOT43" s="420"/>
      <c r="EOU43" s="420"/>
      <c r="EOV43" s="420"/>
      <c r="EOW43" s="420"/>
      <c r="EOX43" s="420"/>
      <c r="EOY43" s="420"/>
      <c r="EOZ43" s="420"/>
      <c r="EPA43" s="420"/>
      <c r="EPB43" s="420"/>
      <c r="EPC43" s="420"/>
      <c r="EPD43" s="420"/>
      <c r="EPE43" s="420"/>
      <c r="EPF43" s="420"/>
      <c r="EPG43" s="420"/>
      <c r="EPH43" s="420"/>
      <c r="EPI43" s="420"/>
      <c r="EPJ43" s="420"/>
      <c r="EPK43" s="420"/>
      <c r="EPL43" s="420"/>
      <c r="EPM43" s="420"/>
      <c r="EPN43" s="420"/>
      <c r="EPO43" s="420"/>
      <c r="EPP43" s="420"/>
      <c r="EPQ43" s="420"/>
      <c r="EPR43" s="420"/>
      <c r="EPS43" s="420"/>
      <c r="EPT43" s="420"/>
      <c r="EPU43" s="420"/>
      <c r="EPV43" s="420"/>
      <c r="EPW43" s="420"/>
      <c r="EPX43" s="420"/>
      <c r="EPY43" s="420"/>
      <c r="EPZ43" s="420"/>
      <c r="EQA43" s="420"/>
      <c r="EQB43" s="420"/>
      <c r="EQC43" s="420"/>
      <c r="EQD43" s="420"/>
      <c r="EQE43" s="420"/>
      <c r="EQF43" s="420"/>
      <c r="EQG43" s="420"/>
      <c r="EQH43" s="420"/>
      <c r="EQI43" s="420"/>
      <c r="EQJ43" s="420"/>
      <c r="EQK43" s="420"/>
      <c r="EQL43" s="420"/>
      <c r="EQM43" s="420"/>
      <c r="EQN43" s="420"/>
      <c r="EQO43" s="420"/>
      <c r="EQP43" s="420"/>
      <c r="EQQ43" s="420"/>
      <c r="EQR43" s="420"/>
      <c r="EQS43" s="420"/>
      <c r="EQT43" s="420"/>
      <c r="EQU43" s="420"/>
      <c r="EQV43" s="420"/>
      <c r="EQW43" s="420"/>
      <c r="EQX43" s="420"/>
      <c r="EQY43" s="420"/>
      <c r="EQZ43" s="420"/>
      <c r="ERA43" s="420"/>
      <c r="ERB43" s="420"/>
      <c r="ERC43" s="420"/>
      <c r="ERD43" s="420"/>
      <c r="ERE43" s="420"/>
      <c r="ERF43" s="420"/>
      <c r="ERG43" s="420"/>
      <c r="ERH43" s="420"/>
      <c r="ERI43" s="420"/>
      <c r="ERJ43" s="420"/>
      <c r="ERK43" s="420"/>
      <c r="ERL43" s="420"/>
      <c r="ERM43" s="420"/>
      <c r="ERN43" s="420"/>
      <c r="ERO43" s="420"/>
      <c r="ERP43" s="420"/>
      <c r="ERQ43" s="420"/>
      <c r="ERR43" s="420"/>
      <c r="ERS43" s="420"/>
      <c r="ERT43" s="420"/>
      <c r="ERU43" s="420"/>
      <c r="ERV43" s="420"/>
      <c r="ERW43" s="420"/>
      <c r="ERX43" s="420"/>
      <c r="ERY43" s="420"/>
      <c r="ERZ43" s="420"/>
      <c r="ESA43" s="420"/>
      <c r="ESB43" s="420"/>
      <c r="ESC43" s="420"/>
      <c r="ESD43" s="420"/>
      <c r="ESE43" s="420"/>
      <c r="ESF43" s="420"/>
      <c r="ESG43" s="420"/>
      <c r="ESH43" s="420"/>
      <c r="ESI43" s="420"/>
      <c r="ESJ43" s="420"/>
      <c r="ESK43" s="420"/>
      <c r="ESL43" s="420"/>
      <c r="ESM43" s="420"/>
      <c r="ESN43" s="420"/>
      <c r="ESO43" s="420"/>
      <c r="ESP43" s="420"/>
      <c r="ESQ43" s="420"/>
      <c r="ESR43" s="420"/>
      <c r="ESS43" s="420"/>
      <c r="EST43" s="420"/>
      <c r="ESU43" s="420"/>
      <c r="ESV43" s="420"/>
      <c r="ESW43" s="420"/>
      <c r="ESX43" s="420"/>
      <c r="ESY43" s="420"/>
      <c r="ESZ43" s="420"/>
      <c r="ETA43" s="420"/>
      <c r="ETB43" s="420"/>
      <c r="ETC43" s="420"/>
      <c r="ETD43" s="420"/>
      <c r="ETE43" s="420"/>
      <c r="ETF43" s="420"/>
      <c r="ETG43" s="420"/>
      <c r="ETH43" s="420"/>
      <c r="ETI43" s="420"/>
      <c r="ETJ43" s="420"/>
      <c r="ETK43" s="420"/>
      <c r="ETL43" s="420"/>
      <c r="ETM43" s="420"/>
      <c r="ETN43" s="420"/>
      <c r="ETO43" s="420"/>
      <c r="ETP43" s="420"/>
      <c r="ETQ43" s="420"/>
      <c r="ETR43" s="420"/>
      <c r="ETS43" s="420"/>
      <c r="ETT43" s="420"/>
      <c r="ETU43" s="420"/>
      <c r="ETV43" s="420"/>
      <c r="ETW43" s="420"/>
      <c r="ETX43" s="420"/>
      <c r="ETY43" s="420"/>
      <c r="ETZ43" s="420"/>
      <c r="EUA43" s="420"/>
      <c r="EUB43" s="420"/>
      <c r="EUC43" s="420"/>
      <c r="EUD43" s="420"/>
      <c r="EUE43" s="420"/>
      <c r="EUF43" s="420"/>
      <c r="EUG43" s="420"/>
      <c r="EUH43" s="420"/>
      <c r="EUI43" s="420"/>
      <c r="EUJ43" s="420"/>
      <c r="EUK43" s="420"/>
      <c r="EUL43" s="420"/>
      <c r="EUM43" s="420"/>
      <c r="EUN43" s="420"/>
      <c r="EUO43" s="420"/>
      <c r="EUP43" s="420"/>
      <c r="EUQ43" s="420"/>
      <c r="EUR43" s="420"/>
      <c r="EUS43" s="420"/>
      <c r="EUT43" s="420"/>
      <c r="EUU43" s="420"/>
      <c r="EUV43" s="420"/>
      <c r="EUW43" s="420"/>
      <c r="EUX43" s="420"/>
      <c r="EUY43" s="420"/>
      <c r="EUZ43" s="420"/>
      <c r="EVA43" s="420"/>
      <c r="EVB43" s="420"/>
      <c r="EVC43" s="420"/>
      <c r="EVD43" s="420"/>
      <c r="EVE43" s="420"/>
      <c r="EVF43" s="420"/>
      <c r="EVG43" s="420"/>
      <c r="EVH43" s="420"/>
      <c r="EVI43" s="420"/>
      <c r="EVJ43" s="420"/>
      <c r="EVK43" s="420"/>
      <c r="EVL43" s="420"/>
      <c r="EVM43" s="420"/>
      <c r="EVN43" s="420"/>
      <c r="EVO43" s="420"/>
      <c r="EVP43" s="420"/>
      <c r="EVQ43" s="420"/>
      <c r="EVR43" s="420"/>
      <c r="EVS43" s="420"/>
      <c r="EVT43" s="420"/>
      <c r="EVU43" s="420"/>
      <c r="EVV43" s="420"/>
      <c r="EVW43" s="420"/>
      <c r="EVX43" s="420"/>
      <c r="EVY43" s="420"/>
      <c r="EVZ43" s="420"/>
      <c r="EWA43" s="420"/>
      <c r="EWB43" s="420"/>
      <c r="EWC43" s="420"/>
      <c r="EWD43" s="420"/>
      <c r="EWE43" s="420"/>
      <c r="EWF43" s="420"/>
      <c r="EWG43" s="420"/>
      <c r="EWH43" s="420"/>
      <c r="EWI43" s="420"/>
      <c r="EWJ43" s="420"/>
      <c r="EWK43" s="420"/>
      <c r="EWL43" s="420"/>
      <c r="EWM43" s="420"/>
      <c r="EWN43" s="420"/>
      <c r="EWO43" s="420"/>
      <c r="EWP43" s="420"/>
      <c r="EWQ43" s="420"/>
      <c r="EWR43" s="420"/>
      <c r="EWS43" s="420"/>
      <c r="EWT43" s="420"/>
      <c r="EWU43" s="420"/>
      <c r="EWV43" s="420"/>
      <c r="EWW43" s="420"/>
      <c r="EWX43" s="420"/>
      <c r="EWY43" s="420"/>
      <c r="EWZ43" s="420"/>
      <c r="EXA43" s="420"/>
      <c r="EXB43" s="420"/>
      <c r="EXC43" s="420"/>
      <c r="EXD43" s="420"/>
      <c r="EXE43" s="420"/>
      <c r="EXF43" s="420"/>
      <c r="EXG43" s="420"/>
      <c r="EXH43" s="420"/>
      <c r="EXI43" s="420"/>
      <c r="EXJ43" s="420"/>
      <c r="EXK43" s="420"/>
      <c r="EXL43" s="420"/>
      <c r="EXM43" s="420"/>
      <c r="EXN43" s="420"/>
      <c r="EXO43" s="420"/>
      <c r="EXP43" s="420"/>
      <c r="EXQ43" s="420"/>
      <c r="EXR43" s="420"/>
      <c r="EXS43" s="420"/>
      <c r="EXT43" s="420"/>
      <c r="EXU43" s="420"/>
      <c r="EXV43" s="420"/>
      <c r="EXW43" s="420"/>
      <c r="EXX43" s="420"/>
      <c r="EXY43" s="420"/>
      <c r="EXZ43" s="420"/>
      <c r="EYA43" s="420"/>
      <c r="EYB43" s="420"/>
      <c r="EYC43" s="420"/>
      <c r="EYD43" s="420"/>
      <c r="EYE43" s="420"/>
      <c r="EYF43" s="420"/>
      <c r="EYG43" s="420"/>
      <c r="EYH43" s="420"/>
      <c r="EYI43" s="420"/>
      <c r="EYJ43" s="420"/>
      <c r="EYK43" s="420"/>
      <c r="EYL43" s="420"/>
      <c r="EYM43" s="420"/>
      <c r="EYN43" s="420"/>
      <c r="EYO43" s="420"/>
      <c r="EYP43" s="420"/>
      <c r="EYQ43" s="420"/>
      <c r="EYR43" s="420"/>
      <c r="EYS43" s="420"/>
      <c r="EYT43" s="420"/>
      <c r="EYU43" s="420"/>
      <c r="EYV43" s="420"/>
      <c r="EYW43" s="420"/>
      <c r="EYX43" s="420"/>
      <c r="EYY43" s="420"/>
      <c r="EYZ43" s="420"/>
      <c r="EZA43" s="420"/>
      <c r="EZB43" s="420"/>
      <c r="EZC43" s="420"/>
      <c r="EZD43" s="420"/>
      <c r="EZE43" s="420"/>
      <c r="EZF43" s="420"/>
      <c r="EZG43" s="420"/>
      <c r="EZH43" s="420"/>
      <c r="EZI43" s="420"/>
      <c r="EZJ43" s="420"/>
      <c r="EZK43" s="420"/>
      <c r="EZL43" s="420"/>
      <c r="EZM43" s="420"/>
      <c r="EZN43" s="420"/>
      <c r="EZO43" s="420"/>
      <c r="EZP43" s="420"/>
      <c r="EZQ43" s="420"/>
      <c r="EZR43" s="420"/>
      <c r="EZS43" s="420"/>
      <c r="EZT43" s="420"/>
      <c r="EZU43" s="420"/>
      <c r="EZV43" s="420"/>
      <c r="EZW43" s="420"/>
      <c r="EZX43" s="420"/>
      <c r="EZY43" s="420"/>
      <c r="EZZ43" s="420"/>
      <c r="FAA43" s="420"/>
      <c r="FAB43" s="420"/>
      <c r="FAC43" s="420"/>
      <c r="FAD43" s="420"/>
      <c r="FAE43" s="420"/>
      <c r="FAF43" s="420"/>
      <c r="FAG43" s="420"/>
      <c r="FAH43" s="420"/>
      <c r="FAI43" s="420"/>
      <c r="FAJ43" s="420"/>
      <c r="FAK43" s="420"/>
      <c r="FAL43" s="420"/>
      <c r="FAM43" s="420"/>
      <c r="FAN43" s="420"/>
      <c r="FAO43" s="420"/>
      <c r="FAP43" s="420"/>
      <c r="FAQ43" s="420"/>
      <c r="FAR43" s="420"/>
      <c r="FAS43" s="420"/>
      <c r="FAT43" s="420"/>
      <c r="FAU43" s="420"/>
      <c r="FAV43" s="420"/>
      <c r="FAW43" s="420"/>
      <c r="FAX43" s="420"/>
      <c r="FAY43" s="420"/>
      <c r="FAZ43" s="420"/>
      <c r="FBA43" s="420"/>
      <c r="FBB43" s="420"/>
      <c r="FBC43" s="420"/>
      <c r="FBD43" s="420"/>
      <c r="FBE43" s="420"/>
      <c r="FBF43" s="420"/>
      <c r="FBG43" s="420"/>
      <c r="FBH43" s="420"/>
      <c r="FBI43" s="420"/>
      <c r="FBJ43" s="420"/>
      <c r="FBK43" s="420"/>
      <c r="FBL43" s="420"/>
      <c r="FBM43" s="420"/>
      <c r="FBN43" s="420"/>
      <c r="FBO43" s="420"/>
      <c r="FBP43" s="420"/>
      <c r="FBQ43" s="420"/>
      <c r="FBR43" s="420"/>
      <c r="FBS43" s="420"/>
      <c r="FBT43" s="420"/>
      <c r="FBU43" s="420"/>
      <c r="FBV43" s="420"/>
      <c r="FBW43" s="420"/>
      <c r="FBX43" s="420"/>
      <c r="FBY43" s="420"/>
      <c r="FBZ43" s="420"/>
      <c r="FCA43" s="420"/>
      <c r="FCB43" s="420"/>
      <c r="FCC43" s="420"/>
      <c r="FCD43" s="420"/>
      <c r="FCE43" s="420"/>
      <c r="FCF43" s="420"/>
      <c r="FCG43" s="420"/>
      <c r="FCH43" s="420"/>
      <c r="FCI43" s="420"/>
      <c r="FCJ43" s="420"/>
      <c r="FCK43" s="420"/>
      <c r="FCL43" s="420"/>
      <c r="FCM43" s="420"/>
      <c r="FCN43" s="420"/>
      <c r="FCO43" s="420"/>
      <c r="FCP43" s="420"/>
      <c r="FCQ43" s="420"/>
      <c r="FCR43" s="420"/>
      <c r="FCS43" s="420"/>
      <c r="FCT43" s="420"/>
      <c r="FCU43" s="420"/>
      <c r="FCV43" s="420"/>
      <c r="FCW43" s="420"/>
      <c r="FCX43" s="420"/>
      <c r="FCY43" s="420"/>
      <c r="FCZ43" s="420"/>
      <c r="FDA43" s="420"/>
      <c r="FDB43" s="420"/>
      <c r="FDC43" s="420"/>
      <c r="FDD43" s="420"/>
      <c r="FDE43" s="420"/>
      <c r="FDF43" s="420"/>
      <c r="FDG43" s="420"/>
      <c r="FDH43" s="420"/>
      <c r="FDI43" s="420"/>
      <c r="FDJ43" s="420"/>
      <c r="FDK43" s="420"/>
      <c r="FDL43" s="420"/>
      <c r="FDM43" s="420"/>
      <c r="FDN43" s="420"/>
      <c r="FDO43" s="420"/>
      <c r="FDP43" s="420"/>
      <c r="FDQ43" s="420"/>
      <c r="FDR43" s="420"/>
      <c r="FDS43" s="420"/>
      <c r="FDT43" s="420"/>
      <c r="FDU43" s="420"/>
      <c r="FDV43" s="420"/>
      <c r="FDW43" s="420"/>
      <c r="FDX43" s="420"/>
      <c r="FDY43" s="420"/>
      <c r="FDZ43" s="420"/>
      <c r="FEA43" s="420"/>
      <c r="FEB43" s="420"/>
      <c r="FEC43" s="420"/>
      <c r="FED43" s="420"/>
      <c r="FEE43" s="420"/>
      <c r="FEF43" s="420"/>
      <c r="FEG43" s="420"/>
      <c r="FEH43" s="420"/>
      <c r="FEI43" s="420"/>
      <c r="FEJ43" s="420"/>
      <c r="FEK43" s="420"/>
      <c r="FEL43" s="420"/>
      <c r="FEM43" s="420"/>
      <c r="FEN43" s="420"/>
      <c r="FEO43" s="420"/>
      <c r="FEP43" s="420"/>
      <c r="FEQ43" s="420"/>
      <c r="FER43" s="420"/>
      <c r="FES43" s="420"/>
      <c r="FET43" s="420"/>
      <c r="FEU43" s="420"/>
      <c r="FEV43" s="420"/>
      <c r="FEW43" s="420"/>
      <c r="FEX43" s="420"/>
      <c r="FEY43" s="420"/>
      <c r="FEZ43" s="420"/>
      <c r="FFA43" s="420"/>
      <c r="FFB43" s="420"/>
      <c r="FFC43" s="420"/>
      <c r="FFD43" s="420"/>
      <c r="FFE43" s="420"/>
      <c r="FFF43" s="420"/>
      <c r="FFG43" s="420"/>
      <c r="FFH43" s="420"/>
      <c r="FFI43" s="420"/>
      <c r="FFJ43" s="420"/>
      <c r="FFK43" s="420"/>
      <c r="FFL43" s="420"/>
      <c r="FFM43" s="420"/>
      <c r="FFN43" s="420"/>
      <c r="FFO43" s="420"/>
      <c r="FFP43" s="420"/>
      <c r="FFQ43" s="420"/>
      <c r="FFR43" s="420"/>
      <c r="FFS43" s="420"/>
      <c r="FFT43" s="420"/>
      <c r="FFU43" s="420"/>
      <c r="FFV43" s="420"/>
      <c r="FFW43" s="420"/>
      <c r="FFX43" s="420"/>
      <c r="FFY43" s="420"/>
      <c r="FFZ43" s="420"/>
      <c r="FGA43" s="420"/>
      <c r="FGB43" s="420"/>
      <c r="FGC43" s="420"/>
      <c r="FGD43" s="420"/>
      <c r="FGE43" s="420"/>
      <c r="FGF43" s="420"/>
      <c r="FGG43" s="420"/>
      <c r="FGH43" s="420"/>
      <c r="FGI43" s="420"/>
      <c r="FGJ43" s="420"/>
      <c r="FGK43" s="420"/>
      <c r="FGL43" s="420"/>
      <c r="FGM43" s="420"/>
      <c r="FGN43" s="420"/>
      <c r="FGO43" s="420"/>
      <c r="FGP43" s="420"/>
      <c r="FGQ43" s="420"/>
      <c r="FGR43" s="420"/>
      <c r="FGS43" s="420"/>
      <c r="FGT43" s="420"/>
      <c r="FGU43" s="420"/>
      <c r="FGV43" s="420"/>
      <c r="FGW43" s="420"/>
      <c r="FGX43" s="420"/>
      <c r="FGY43" s="420"/>
      <c r="FGZ43" s="420"/>
      <c r="FHA43" s="420"/>
      <c r="FHB43" s="420"/>
      <c r="FHC43" s="420"/>
      <c r="FHD43" s="420"/>
      <c r="FHE43" s="420"/>
      <c r="FHF43" s="420"/>
      <c r="FHG43" s="420"/>
      <c r="FHH43" s="420"/>
      <c r="FHI43" s="420"/>
      <c r="FHJ43" s="420"/>
      <c r="FHK43" s="420"/>
      <c r="FHL43" s="420"/>
      <c r="FHM43" s="420"/>
      <c r="FHN43" s="420"/>
      <c r="FHO43" s="420"/>
      <c r="FHP43" s="420"/>
      <c r="FHQ43" s="420"/>
      <c r="FHR43" s="420"/>
      <c r="FHS43" s="420"/>
      <c r="FHT43" s="420"/>
      <c r="FHU43" s="420"/>
      <c r="FHV43" s="420"/>
      <c r="FHW43" s="420"/>
      <c r="FHX43" s="420"/>
      <c r="FHY43" s="420"/>
      <c r="FHZ43" s="420"/>
      <c r="FIA43" s="420"/>
      <c r="FIB43" s="420"/>
      <c r="FIC43" s="420"/>
      <c r="FID43" s="420"/>
      <c r="FIE43" s="420"/>
      <c r="FIF43" s="420"/>
      <c r="FIG43" s="420"/>
      <c r="FIH43" s="420"/>
      <c r="FII43" s="420"/>
      <c r="FIJ43" s="420"/>
      <c r="FIK43" s="420"/>
      <c r="FIL43" s="420"/>
      <c r="FIM43" s="420"/>
      <c r="FIN43" s="420"/>
      <c r="FIO43" s="420"/>
      <c r="FIP43" s="420"/>
      <c r="FIQ43" s="420"/>
      <c r="FIR43" s="420"/>
      <c r="FIS43" s="420"/>
      <c r="FIT43" s="420"/>
      <c r="FIU43" s="420"/>
      <c r="FIV43" s="420"/>
      <c r="FIW43" s="420"/>
      <c r="FIX43" s="420"/>
      <c r="FIY43" s="420"/>
      <c r="FIZ43" s="420"/>
      <c r="FJA43" s="420"/>
      <c r="FJB43" s="420"/>
      <c r="FJC43" s="420"/>
      <c r="FJD43" s="420"/>
      <c r="FJE43" s="420"/>
      <c r="FJF43" s="420"/>
      <c r="FJG43" s="420"/>
      <c r="FJH43" s="420"/>
      <c r="FJI43" s="420"/>
      <c r="FJJ43" s="420"/>
      <c r="FJK43" s="420"/>
      <c r="FJL43" s="420"/>
      <c r="FJM43" s="420"/>
      <c r="FJN43" s="420"/>
      <c r="FJO43" s="420"/>
      <c r="FJP43" s="420"/>
      <c r="FJQ43" s="420"/>
      <c r="FJR43" s="420"/>
      <c r="FJS43" s="420"/>
      <c r="FJT43" s="420"/>
      <c r="FJU43" s="420"/>
      <c r="FJV43" s="420"/>
      <c r="FJW43" s="420"/>
      <c r="FJX43" s="420"/>
      <c r="FJY43" s="420"/>
      <c r="FJZ43" s="420"/>
      <c r="FKA43" s="420"/>
      <c r="FKB43" s="420"/>
      <c r="FKC43" s="420"/>
      <c r="FKD43" s="420"/>
      <c r="FKE43" s="420"/>
      <c r="FKF43" s="420"/>
      <c r="FKG43" s="420"/>
      <c r="FKH43" s="420"/>
      <c r="FKI43" s="420"/>
      <c r="FKJ43" s="420"/>
      <c r="FKK43" s="420"/>
      <c r="FKL43" s="420"/>
      <c r="FKM43" s="420"/>
      <c r="FKN43" s="420"/>
      <c r="FKO43" s="420"/>
      <c r="FKP43" s="420"/>
      <c r="FKQ43" s="420"/>
      <c r="FKR43" s="420"/>
      <c r="FKS43" s="420"/>
      <c r="FKT43" s="420"/>
      <c r="FKU43" s="420"/>
      <c r="FKV43" s="420"/>
      <c r="FKW43" s="420"/>
      <c r="FKX43" s="420"/>
      <c r="FKY43" s="420"/>
      <c r="FKZ43" s="420"/>
      <c r="FLA43" s="420"/>
      <c r="FLB43" s="420"/>
      <c r="FLC43" s="420"/>
      <c r="FLD43" s="420"/>
      <c r="FLE43" s="420"/>
      <c r="FLF43" s="420"/>
      <c r="FLG43" s="420"/>
      <c r="FLH43" s="420"/>
      <c r="FLI43" s="420"/>
      <c r="FLJ43" s="420"/>
      <c r="FLK43" s="420"/>
      <c r="FLL43" s="420"/>
      <c r="FLM43" s="420"/>
      <c r="FLN43" s="420"/>
      <c r="FLO43" s="420"/>
      <c r="FLP43" s="420"/>
      <c r="FLQ43" s="420"/>
      <c r="FLR43" s="420"/>
      <c r="FLS43" s="420"/>
      <c r="FLT43" s="420"/>
      <c r="FLU43" s="420"/>
      <c r="FLV43" s="420"/>
      <c r="FLW43" s="420"/>
      <c r="FLX43" s="420"/>
      <c r="FLY43" s="420"/>
      <c r="FLZ43" s="420"/>
      <c r="FMA43" s="420"/>
      <c r="FMB43" s="420"/>
      <c r="FMC43" s="420"/>
      <c r="FMD43" s="420"/>
      <c r="FME43" s="420"/>
      <c r="FMF43" s="420"/>
      <c r="FMG43" s="420"/>
      <c r="FMH43" s="420"/>
      <c r="FMI43" s="420"/>
      <c r="FMJ43" s="420"/>
      <c r="FMK43" s="420"/>
      <c r="FML43" s="420"/>
      <c r="FMM43" s="420"/>
      <c r="FMN43" s="420"/>
      <c r="FMO43" s="420"/>
      <c r="FMP43" s="420"/>
      <c r="FMQ43" s="420"/>
      <c r="FMR43" s="420"/>
      <c r="FMS43" s="420"/>
      <c r="FMT43" s="420"/>
      <c r="FMU43" s="420"/>
      <c r="FMV43" s="420"/>
      <c r="FMW43" s="420"/>
      <c r="FMX43" s="420"/>
      <c r="FMY43" s="420"/>
      <c r="FMZ43" s="420"/>
      <c r="FNA43" s="420"/>
      <c r="FNB43" s="420"/>
      <c r="FNC43" s="420"/>
      <c r="FND43" s="420"/>
      <c r="FNE43" s="420"/>
      <c r="FNF43" s="420"/>
      <c r="FNG43" s="420"/>
      <c r="FNH43" s="420"/>
      <c r="FNI43" s="420"/>
      <c r="FNJ43" s="420"/>
      <c r="FNK43" s="420"/>
      <c r="FNL43" s="420"/>
      <c r="FNM43" s="420"/>
      <c r="FNN43" s="420"/>
      <c r="FNO43" s="420"/>
      <c r="FNP43" s="420"/>
      <c r="FNQ43" s="420"/>
      <c r="FNR43" s="420"/>
      <c r="FNS43" s="420"/>
      <c r="FNT43" s="420"/>
      <c r="FNU43" s="420"/>
      <c r="FNV43" s="420"/>
      <c r="FNW43" s="420"/>
      <c r="FNX43" s="420"/>
      <c r="FNY43" s="420"/>
      <c r="FNZ43" s="420"/>
      <c r="FOA43" s="420"/>
      <c r="FOB43" s="420"/>
      <c r="FOC43" s="420"/>
      <c r="FOD43" s="420"/>
      <c r="FOE43" s="420"/>
      <c r="FOF43" s="420"/>
      <c r="FOG43" s="420"/>
      <c r="FOH43" s="420"/>
      <c r="FOI43" s="420"/>
      <c r="FOJ43" s="420"/>
      <c r="FOK43" s="420"/>
      <c r="FOL43" s="420"/>
      <c r="FOM43" s="420"/>
      <c r="FON43" s="420"/>
      <c r="FOO43" s="420"/>
      <c r="FOP43" s="420"/>
      <c r="FOQ43" s="420"/>
      <c r="FOR43" s="420"/>
      <c r="FOS43" s="420"/>
      <c r="FOT43" s="420"/>
      <c r="FOU43" s="420"/>
      <c r="FOV43" s="420"/>
      <c r="FOW43" s="420"/>
      <c r="FOX43" s="420"/>
      <c r="FOY43" s="420"/>
      <c r="FOZ43" s="420"/>
      <c r="FPA43" s="420"/>
      <c r="FPB43" s="420"/>
      <c r="FPC43" s="420"/>
      <c r="FPD43" s="420"/>
      <c r="FPE43" s="420"/>
      <c r="FPF43" s="420"/>
      <c r="FPG43" s="420"/>
      <c r="FPH43" s="420"/>
      <c r="FPI43" s="420"/>
      <c r="FPJ43" s="420"/>
      <c r="FPK43" s="420"/>
      <c r="FPL43" s="420"/>
      <c r="FPM43" s="420"/>
      <c r="FPN43" s="420"/>
      <c r="FPO43" s="420"/>
      <c r="FPP43" s="420"/>
      <c r="FPQ43" s="420"/>
      <c r="FPR43" s="420"/>
      <c r="FPS43" s="420"/>
      <c r="FPT43" s="420"/>
      <c r="FPU43" s="420"/>
      <c r="FPV43" s="420"/>
      <c r="FPW43" s="420"/>
      <c r="FPX43" s="420"/>
      <c r="FPY43" s="420"/>
      <c r="FPZ43" s="420"/>
      <c r="FQA43" s="420"/>
      <c r="FQB43" s="420"/>
      <c r="FQC43" s="420"/>
      <c r="FQD43" s="420"/>
      <c r="FQE43" s="420"/>
      <c r="FQF43" s="420"/>
      <c r="FQG43" s="420"/>
      <c r="FQH43" s="420"/>
      <c r="FQI43" s="420"/>
      <c r="FQJ43" s="420"/>
      <c r="FQK43" s="420"/>
      <c r="FQL43" s="420"/>
      <c r="FQM43" s="420"/>
      <c r="FQN43" s="420"/>
      <c r="FQO43" s="420"/>
      <c r="FQP43" s="420"/>
      <c r="FQQ43" s="420"/>
      <c r="FQR43" s="420"/>
      <c r="FQS43" s="420"/>
      <c r="FQT43" s="420"/>
      <c r="FQU43" s="420"/>
      <c r="FQV43" s="420"/>
      <c r="FQW43" s="420"/>
      <c r="FQX43" s="420"/>
      <c r="FQY43" s="420"/>
      <c r="FQZ43" s="420"/>
      <c r="FRA43" s="420"/>
      <c r="FRB43" s="420"/>
      <c r="FRC43" s="420"/>
      <c r="FRD43" s="420"/>
      <c r="FRE43" s="420"/>
      <c r="FRF43" s="420"/>
      <c r="FRG43" s="420"/>
      <c r="FRH43" s="420"/>
      <c r="FRI43" s="420"/>
      <c r="FRJ43" s="420"/>
      <c r="FRK43" s="420"/>
      <c r="FRL43" s="420"/>
      <c r="FRM43" s="420"/>
      <c r="FRN43" s="420"/>
      <c r="FRO43" s="420"/>
      <c r="FRP43" s="420"/>
      <c r="FRQ43" s="420"/>
      <c r="FRR43" s="420"/>
      <c r="FRS43" s="420"/>
      <c r="FRT43" s="420"/>
      <c r="FRU43" s="420"/>
      <c r="FRV43" s="420"/>
      <c r="FRW43" s="420"/>
      <c r="FRX43" s="420"/>
      <c r="FRY43" s="420"/>
      <c r="FRZ43" s="420"/>
      <c r="FSA43" s="420"/>
      <c r="FSB43" s="420"/>
      <c r="FSC43" s="420"/>
      <c r="FSD43" s="420"/>
      <c r="FSE43" s="420"/>
      <c r="FSF43" s="420"/>
      <c r="FSG43" s="420"/>
      <c r="FSH43" s="420"/>
      <c r="FSI43" s="420"/>
      <c r="FSJ43" s="420"/>
      <c r="FSK43" s="420"/>
      <c r="FSL43" s="420"/>
      <c r="FSM43" s="420"/>
      <c r="FSN43" s="420"/>
      <c r="FSO43" s="420"/>
      <c r="FSP43" s="420"/>
      <c r="FSQ43" s="420"/>
      <c r="FSR43" s="420"/>
      <c r="FSS43" s="420"/>
      <c r="FST43" s="420"/>
      <c r="FSU43" s="420"/>
      <c r="FSV43" s="420"/>
      <c r="FSW43" s="420"/>
      <c r="FSX43" s="420"/>
      <c r="FSY43" s="420"/>
      <c r="FSZ43" s="420"/>
      <c r="FTA43" s="420"/>
      <c r="FTB43" s="420"/>
      <c r="FTC43" s="420"/>
      <c r="FTD43" s="420"/>
      <c r="FTE43" s="420"/>
      <c r="FTF43" s="420"/>
      <c r="FTG43" s="420"/>
      <c r="FTH43" s="420"/>
      <c r="FTI43" s="420"/>
      <c r="FTJ43" s="420"/>
      <c r="FTK43" s="420"/>
      <c r="FTL43" s="420"/>
      <c r="FTM43" s="420"/>
      <c r="FTN43" s="420"/>
      <c r="FTO43" s="420"/>
      <c r="FTP43" s="420"/>
      <c r="FTQ43" s="420"/>
      <c r="FTR43" s="420"/>
      <c r="FTS43" s="420"/>
      <c r="FTT43" s="420"/>
      <c r="FTU43" s="420"/>
      <c r="FTV43" s="420"/>
      <c r="FTW43" s="420"/>
      <c r="FTX43" s="420"/>
      <c r="FTY43" s="420"/>
      <c r="FTZ43" s="420"/>
      <c r="FUA43" s="420"/>
      <c r="FUB43" s="420"/>
      <c r="FUC43" s="420"/>
      <c r="FUD43" s="420"/>
      <c r="FUE43" s="420"/>
      <c r="FUF43" s="420"/>
      <c r="FUG43" s="420"/>
      <c r="FUH43" s="420"/>
      <c r="FUI43" s="420"/>
      <c r="FUJ43" s="420"/>
      <c r="FUK43" s="420"/>
      <c r="FUL43" s="420"/>
      <c r="FUM43" s="420"/>
      <c r="FUN43" s="420"/>
      <c r="FUO43" s="420"/>
      <c r="FUP43" s="420"/>
      <c r="FUQ43" s="420"/>
      <c r="FUR43" s="420"/>
      <c r="FUS43" s="420"/>
      <c r="FUT43" s="420"/>
      <c r="FUU43" s="420"/>
      <c r="FUV43" s="420"/>
      <c r="FUW43" s="420"/>
      <c r="FUX43" s="420"/>
      <c r="FUY43" s="420"/>
      <c r="FUZ43" s="420"/>
      <c r="FVA43" s="420"/>
      <c r="FVB43" s="420"/>
      <c r="FVC43" s="420"/>
      <c r="FVD43" s="420"/>
      <c r="FVE43" s="420"/>
      <c r="FVF43" s="420"/>
      <c r="FVG43" s="420"/>
      <c r="FVH43" s="420"/>
      <c r="FVI43" s="420"/>
      <c r="FVJ43" s="420"/>
      <c r="FVK43" s="420"/>
      <c r="FVL43" s="420"/>
      <c r="FVM43" s="420"/>
      <c r="FVN43" s="420"/>
      <c r="FVO43" s="420"/>
      <c r="FVP43" s="420"/>
      <c r="FVQ43" s="420"/>
      <c r="FVR43" s="420"/>
      <c r="FVS43" s="420"/>
      <c r="FVT43" s="420"/>
      <c r="FVU43" s="420"/>
      <c r="FVV43" s="420"/>
      <c r="FVW43" s="420"/>
      <c r="FVX43" s="420"/>
      <c r="FVY43" s="420"/>
      <c r="FVZ43" s="420"/>
      <c r="FWA43" s="420"/>
      <c r="FWB43" s="420"/>
      <c r="FWC43" s="420"/>
      <c r="FWD43" s="420"/>
      <c r="FWE43" s="420"/>
      <c r="FWF43" s="420"/>
      <c r="FWG43" s="420"/>
      <c r="FWH43" s="420"/>
      <c r="FWI43" s="420"/>
      <c r="FWJ43" s="420"/>
      <c r="FWK43" s="420"/>
      <c r="FWL43" s="420"/>
      <c r="FWM43" s="420"/>
      <c r="FWN43" s="420"/>
      <c r="FWO43" s="420"/>
      <c r="FWP43" s="420"/>
      <c r="FWQ43" s="420"/>
      <c r="FWR43" s="420"/>
      <c r="FWS43" s="420"/>
      <c r="FWT43" s="420"/>
      <c r="FWU43" s="420"/>
      <c r="FWV43" s="420"/>
      <c r="FWW43" s="420"/>
      <c r="FWX43" s="420"/>
      <c r="FWY43" s="420"/>
      <c r="FWZ43" s="420"/>
      <c r="FXA43" s="420"/>
      <c r="FXB43" s="420"/>
      <c r="FXC43" s="420"/>
      <c r="FXD43" s="420"/>
      <c r="FXE43" s="420"/>
      <c r="FXF43" s="420"/>
      <c r="FXG43" s="420"/>
      <c r="FXH43" s="420"/>
      <c r="FXI43" s="420"/>
      <c r="FXJ43" s="420"/>
      <c r="FXK43" s="420"/>
      <c r="FXL43" s="420"/>
      <c r="FXM43" s="420"/>
      <c r="FXN43" s="420"/>
      <c r="FXO43" s="420"/>
      <c r="FXP43" s="420"/>
      <c r="FXQ43" s="420"/>
      <c r="FXR43" s="420"/>
      <c r="FXS43" s="420"/>
      <c r="FXT43" s="420"/>
      <c r="FXU43" s="420"/>
      <c r="FXV43" s="420"/>
      <c r="FXW43" s="420"/>
      <c r="FXX43" s="420"/>
      <c r="FXY43" s="420"/>
      <c r="FXZ43" s="420"/>
      <c r="FYA43" s="420"/>
      <c r="FYB43" s="420"/>
      <c r="FYC43" s="420"/>
      <c r="FYD43" s="420"/>
      <c r="FYE43" s="420"/>
      <c r="FYF43" s="420"/>
      <c r="FYG43" s="420"/>
      <c r="FYH43" s="420"/>
      <c r="FYI43" s="420"/>
      <c r="FYJ43" s="420"/>
      <c r="FYK43" s="420"/>
      <c r="FYL43" s="420"/>
      <c r="FYM43" s="420"/>
      <c r="FYN43" s="420"/>
      <c r="FYO43" s="420"/>
      <c r="FYP43" s="420"/>
      <c r="FYQ43" s="420"/>
      <c r="FYR43" s="420"/>
      <c r="FYS43" s="420"/>
      <c r="FYT43" s="420"/>
      <c r="FYU43" s="420"/>
      <c r="FYV43" s="420"/>
      <c r="FYW43" s="420"/>
      <c r="FYX43" s="420"/>
      <c r="FYY43" s="420"/>
      <c r="FYZ43" s="420"/>
      <c r="FZA43" s="420"/>
      <c r="FZB43" s="420"/>
      <c r="FZC43" s="420"/>
      <c r="FZD43" s="420"/>
      <c r="FZE43" s="420"/>
      <c r="FZF43" s="420"/>
      <c r="FZG43" s="420"/>
      <c r="FZH43" s="420"/>
      <c r="FZI43" s="420"/>
      <c r="FZJ43" s="420"/>
      <c r="FZK43" s="420"/>
      <c r="FZL43" s="420"/>
      <c r="FZM43" s="420"/>
      <c r="FZN43" s="420"/>
      <c r="FZO43" s="420"/>
      <c r="FZP43" s="420"/>
      <c r="FZQ43" s="420"/>
      <c r="FZR43" s="420"/>
      <c r="FZS43" s="420"/>
      <c r="FZT43" s="420"/>
      <c r="FZU43" s="420"/>
      <c r="FZV43" s="420"/>
      <c r="FZW43" s="420"/>
      <c r="FZX43" s="420"/>
      <c r="FZY43" s="420"/>
      <c r="FZZ43" s="420"/>
      <c r="GAA43" s="420"/>
      <c r="GAB43" s="420"/>
      <c r="GAC43" s="420"/>
      <c r="GAD43" s="420"/>
      <c r="GAE43" s="420"/>
      <c r="GAF43" s="420"/>
      <c r="GAG43" s="420"/>
      <c r="GAH43" s="420"/>
      <c r="GAI43" s="420"/>
      <c r="GAJ43" s="420"/>
      <c r="GAK43" s="420"/>
      <c r="GAL43" s="420"/>
      <c r="GAM43" s="420"/>
      <c r="GAN43" s="420"/>
      <c r="GAO43" s="420"/>
      <c r="GAP43" s="420"/>
      <c r="GAQ43" s="420"/>
      <c r="GAR43" s="420"/>
      <c r="GAS43" s="420"/>
      <c r="GAT43" s="420"/>
      <c r="GAU43" s="420"/>
      <c r="GAV43" s="420"/>
      <c r="GAW43" s="420"/>
      <c r="GAX43" s="420"/>
      <c r="GAY43" s="420"/>
      <c r="GAZ43" s="420"/>
      <c r="GBA43" s="420"/>
      <c r="GBB43" s="420"/>
      <c r="GBC43" s="420"/>
      <c r="GBD43" s="420"/>
      <c r="GBE43" s="420"/>
      <c r="GBF43" s="420"/>
      <c r="GBG43" s="420"/>
      <c r="GBH43" s="420"/>
      <c r="GBI43" s="420"/>
      <c r="GBJ43" s="420"/>
      <c r="GBK43" s="420"/>
      <c r="GBL43" s="420"/>
      <c r="GBM43" s="420"/>
      <c r="GBN43" s="420"/>
      <c r="GBO43" s="420"/>
      <c r="GBP43" s="420"/>
      <c r="GBQ43" s="420"/>
      <c r="GBR43" s="420"/>
      <c r="GBS43" s="420"/>
      <c r="GBT43" s="420"/>
      <c r="GBU43" s="420"/>
      <c r="GBV43" s="420"/>
      <c r="GBW43" s="420"/>
      <c r="GBX43" s="420"/>
      <c r="GBY43" s="420"/>
      <c r="GBZ43" s="420"/>
      <c r="GCA43" s="420"/>
      <c r="GCB43" s="420"/>
      <c r="GCC43" s="420"/>
      <c r="GCD43" s="420"/>
      <c r="GCE43" s="420"/>
      <c r="GCF43" s="420"/>
      <c r="GCG43" s="420"/>
      <c r="GCH43" s="420"/>
      <c r="GCI43" s="420"/>
      <c r="GCJ43" s="420"/>
      <c r="GCK43" s="420"/>
      <c r="GCL43" s="420"/>
      <c r="GCM43" s="420"/>
      <c r="GCN43" s="420"/>
      <c r="GCO43" s="420"/>
      <c r="GCP43" s="420"/>
      <c r="GCQ43" s="420"/>
      <c r="GCR43" s="420"/>
      <c r="GCS43" s="420"/>
      <c r="GCT43" s="420"/>
      <c r="GCU43" s="420"/>
      <c r="GCV43" s="420"/>
      <c r="GCW43" s="420"/>
      <c r="GCX43" s="420"/>
      <c r="GCY43" s="420"/>
      <c r="GCZ43" s="420"/>
      <c r="GDA43" s="420"/>
      <c r="GDB43" s="420"/>
      <c r="GDC43" s="420"/>
      <c r="GDD43" s="420"/>
      <c r="GDE43" s="420"/>
      <c r="GDF43" s="420"/>
      <c r="GDG43" s="420"/>
      <c r="GDH43" s="420"/>
      <c r="GDI43" s="420"/>
      <c r="GDJ43" s="420"/>
      <c r="GDK43" s="420"/>
      <c r="GDL43" s="420"/>
      <c r="GDM43" s="420"/>
      <c r="GDN43" s="420"/>
      <c r="GDO43" s="420"/>
      <c r="GDP43" s="420"/>
      <c r="GDQ43" s="420"/>
      <c r="GDR43" s="420"/>
      <c r="GDS43" s="420"/>
      <c r="GDT43" s="420"/>
      <c r="GDU43" s="420"/>
      <c r="GDV43" s="420"/>
      <c r="GDW43" s="420"/>
      <c r="GDX43" s="420"/>
      <c r="GDY43" s="420"/>
      <c r="GDZ43" s="420"/>
      <c r="GEA43" s="420"/>
      <c r="GEB43" s="420"/>
      <c r="GEC43" s="420"/>
      <c r="GED43" s="420"/>
      <c r="GEE43" s="420"/>
      <c r="GEF43" s="420"/>
      <c r="GEG43" s="420"/>
      <c r="GEH43" s="420"/>
      <c r="GEI43" s="420"/>
      <c r="GEJ43" s="420"/>
      <c r="GEK43" s="420"/>
      <c r="GEL43" s="420"/>
      <c r="GEM43" s="420"/>
      <c r="GEN43" s="420"/>
      <c r="GEO43" s="420"/>
      <c r="GEP43" s="420"/>
      <c r="GEQ43" s="420"/>
      <c r="GER43" s="420"/>
      <c r="GES43" s="420"/>
      <c r="GET43" s="420"/>
      <c r="GEU43" s="420"/>
      <c r="GEV43" s="420"/>
      <c r="GEW43" s="420"/>
      <c r="GEX43" s="420"/>
      <c r="GEY43" s="420"/>
      <c r="GEZ43" s="420"/>
      <c r="GFA43" s="420"/>
      <c r="GFB43" s="420"/>
      <c r="GFC43" s="420"/>
      <c r="GFD43" s="420"/>
      <c r="GFE43" s="420"/>
      <c r="GFF43" s="420"/>
      <c r="GFG43" s="420"/>
      <c r="GFH43" s="420"/>
      <c r="GFI43" s="420"/>
      <c r="GFJ43" s="420"/>
      <c r="GFK43" s="420"/>
      <c r="GFL43" s="420"/>
      <c r="GFM43" s="420"/>
      <c r="GFN43" s="420"/>
      <c r="GFO43" s="420"/>
      <c r="GFP43" s="420"/>
      <c r="GFQ43" s="420"/>
      <c r="GFR43" s="420"/>
      <c r="GFS43" s="420"/>
      <c r="GFT43" s="420"/>
      <c r="GFU43" s="420"/>
      <c r="GFV43" s="420"/>
      <c r="GFW43" s="420"/>
      <c r="GFX43" s="420"/>
      <c r="GFY43" s="420"/>
      <c r="GFZ43" s="420"/>
      <c r="GGA43" s="420"/>
      <c r="GGB43" s="420"/>
      <c r="GGC43" s="420"/>
      <c r="GGD43" s="420"/>
      <c r="GGE43" s="420"/>
      <c r="GGF43" s="420"/>
      <c r="GGG43" s="420"/>
      <c r="GGH43" s="420"/>
      <c r="GGI43" s="420"/>
      <c r="GGJ43" s="420"/>
      <c r="GGK43" s="420"/>
      <c r="GGL43" s="420"/>
      <c r="GGM43" s="420"/>
      <c r="GGN43" s="420"/>
      <c r="GGO43" s="420"/>
      <c r="GGP43" s="420"/>
      <c r="GGQ43" s="420"/>
      <c r="GGR43" s="420"/>
      <c r="GGS43" s="420"/>
      <c r="GGT43" s="420"/>
      <c r="GGU43" s="420"/>
      <c r="GGV43" s="420"/>
      <c r="GGW43" s="420"/>
      <c r="GGX43" s="420"/>
      <c r="GGY43" s="420"/>
      <c r="GGZ43" s="420"/>
      <c r="GHA43" s="420"/>
      <c r="GHB43" s="420"/>
      <c r="GHC43" s="420"/>
      <c r="GHD43" s="420"/>
      <c r="GHE43" s="420"/>
      <c r="GHF43" s="420"/>
      <c r="GHG43" s="420"/>
      <c r="GHH43" s="420"/>
      <c r="GHI43" s="420"/>
      <c r="GHJ43" s="420"/>
      <c r="GHK43" s="420"/>
      <c r="GHL43" s="420"/>
      <c r="GHM43" s="420"/>
      <c r="GHN43" s="420"/>
      <c r="GHO43" s="420"/>
      <c r="GHP43" s="420"/>
      <c r="GHQ43" s="420"/>
      <c r="GHR43" s="420"/>
      <c r="GHS43" s="420"/>
      <c r="GHT43" s="420"/>
      <c r="GHU43" s="420"/>
      <c r="GHV43" s="420"/>
      <c r="GHW43" s="420"/>
      <c r="GHX43" s="420"/>
      <c r="GHY43" s="420"/>
      <c r="GHZ43" s="420"/>
      <c r="GIA43" s="420"/>
      <c r="GIB43" s="420"/>
      <c r="GIC43" s="420"/>
      <c r="GID43" s="420"/>
      <c r="GIE43" s="420"/>
      <c r="GIF43" s="420"/>
      <c r="GIG43" s="420"/>
      <c r="GIH43" s="420"/>
      <c r="GII43" s="420"/>
      <c r="GIJ43" s="420"/>
      <c r="GIK43" s="420"/>
      <c r="GIL43" s="420"/>
      <c r="GIM43" s="420"/>
      <c r="GIN43" s="420"/>
      <c r="GIO43" s="420"/>
      <c r="GIP43" s="420"/>
      <c r="GIQ43" s="420"/>
      <c r="GIR43" s="420"/>
      <c r="GIS43" s="420"/>
      <c r="GIT43" s="420"/>
      <c r="GIU43" s="420"/>
      <c r="GIV43" s="420"/>
      <c r="GIW43" s="420"/>
      <c r="GIX43" s="420"/>
      <c r="GIY43" s="420"/>
      <c r="GIZ43" s="420"/>
      <c r="GJA43" s="420"/>
      <c r="GJB43" s="420"/>
      <c r="GJC43" s="420"/>
      <c r="GJD43" s="420"/>
      <c r="GJE43" s="420"/>
      <c r="GJF43" s="420"/>
      <c r="GJG43" s="420"/>
      <c r="GJH43" s="420"/>
      <c r="GJI43" s="420"/>
      <c r="GJJ43" s="420"/>
      <c r="GJK43" s="420"/>
      <c r="GJL43" s="420"/>
      <c r="GJM43" s="420"/>
      <c r="GJN43" s="420"/>
      <c r="GJO43" s="420"/>
      <c r="GJP43" s="420"/>
      <c r="GJQ43" s="420"/>
      <c r="GJR43" s="420"/>
      <c r="GJS43" s="420"/>
      <c r="GJT43" s="420"/>
      <c r="GJU43" s="420"/>
      <c r="GJV43" s="420"/>
      <c r="GJW43" s="420"/>
      <c r="GJX43" s="420"/>
      <c r="GJY43" s="420"/>
      <c r="GJZ43" s="420"/>
      <c r="GKA43" s="420"/>
      <c r="GKB43" s="420"/>
      <c r="GKC43" s="420"/>
      <c r="GKD43" s="420"/>
      <c r="GKE43" s="420"/>
      <c r="GKF43" s="420"/>
      <c r="GKG43" s="420"/>
      <c r="GKH43" s="420"/>
      <c r="GKI43" s="420"/>
      <c r="GKJ43" s="420"/>
      <c r="GKK43" s="420"/>
      <c r="GKL43" s="420"/>
      <c r="GKM43" s="420"/>
      <c r="GKN43" s="420"/>
      <c r="GKO43" s="420"/>
      <c r="GKP43" s="420"/>
      <c r="GKQ43" s="420"/>
      <c r="GKR43" s="420"/>
      <c r="GKS43" s="420"/>
      <c r="GKT43" s="420"/>
      <c r="GKU43" s="420"/>
      <c r="GKV43" s="420"/>
      <c r="GKW43" s="420"/>
      <c r="GKX43" s="420"/>
      <c r="GKY43" s="420"/>
      <c r="GKZ43" s="420"/>
      <c r="GLA43" s="420"/>
      <c r="GLB43" s="420"/>
      <c r="GLC43" s="420"/>
      <c r="GLD43" s="420"/>
      <c r="GLE43" s="420"/>
      <c r="GLF43" s="420"/>
      <c r="GLG43" s="420"/>
      <c r="GLH43" s="420"/>
      <c r="GLI43" s="420"/>
      <c r="GLJ43" s="420"/>
      <c r="GLK43" s="420"/>
      <c r="GLL43" s="420"/>
      <c r="GLM43" s="420"/>
      <c r="GLN43" s="420"/>
      <c r="GLO43" s="420"/>
      <c r="GLP43" s="420"/>
      <c r="GLQ43" s="420"/>
      <c r="GLR43" s="420"/>
      <c r="GLS43" s="420"/>
      <c r="GLT43" s="420"/>
      <c r="GLU43" s="420"/>
      <c r="GLV43" s="420"/>
      <c r="GLW43" s="420"/>
      <c r="GLX43" s="420"/>
      <c r="GLY43" s="420"/>
      <c r="GLZ43" s="420"/>
      <c r="GMA43" s="420"/>
      <c r="GMB43" s="420"/>
      <c r="GMC43" s="420"/>
      <c r="GMD43" s="420"/>
      <c r="GME43" s="420"/>
      <c r="GMF43" s="420"/>
      <c r="GMG43" s="420"/>
      <c r="GMH43" s="420"/>
      <c r="GMI43" s="420"/>
      <c r="GMJ43" s="420"/>
      <c r="GMK43" s="420"/>
      <c r="GML43" s="420"/>
      <c r="GMM43" s="420"/>
      <c r="GMN43" s="420"/>
      <c r="GMO43" s="420"/>
      <c r="GMP43" s="420"/>
      <c r="GMQ43" s="420"/>
      <c r="GMR43" s="420"/>
      <c r="GMS43" s="420"/>
      <c r="GMT43" s="420"/>
      <c r="GMU43" s="420"/>
      <c r="GMV43" s="420"/>
      <c r="GMW43" s="420"/>
      <c r="GMX43" s="420"/>
      <c r="GMY43" s="420"/>
      <c r="GMZ43" s="420"/>
      <c r="GNA43" s="420"/>
      <c r="GNB43" s="420"/>
      <c r="GNC43" s="420"/>
      <c r="GND43" s="420"/>
      <c r="GNE43" s="420"/>
      <c r="GNF43" s="420"/>
      <c r="GNG43" s="420"/>
      <c r="GNH43" s="420"/>
      <c r="GNI43" s="420"/>
      <c r="GNJ43" s="420"/>
      <c r="GNK43" s="420"/>
      <c r="GNL43" s="420"/>
      <c r="GNM43" s="420"/>
      <c r="GNN43" s="420"/>
      <c r="GNO43" s="420"/>
      <c r="GNP43" s="420"/>
      <c r="GNQ43" s="420"/>
      <c r="GNR43" s="420"/>
      <c r="GNS43" s="420"/>
      <c r="GNT43" s="420"/>
      <c r="GNU43" s="420"/>
      <c r="GNV43" s="420"/>
      <c r="GNW43" s="420"/>
      <c r="GNX43" s="420"/>
      <c r="GNY43" s="420"/>
      <c r="GNZ43" s="420"/>
      <c r="GOA43" s="420"/>
      <c r="GOB43" s="420"/>
      <c r="GOC43" s="420"/>
      <c r="GOD43" s="420"/>
      <c r="GOE43" s="420"/>
      <c r="GOF43" s="420"/>
      <c r="GOG43" s="420"/>
      <c r="GOH43" s="420"/>
      <c r="GOI43" s="420"/>
      <c r="GOJ43" s="420"/>
      <c r="GOK43" s="420"/>
      <c r="GOL43" s="420"/>
      <c r="GOM43" s="420"/>
      <c r="GON43" s="420"/>
      <c r="GOO43" s="420"/>
      <c r="GOP43" s="420"/>
      <c r="GOQ43" s="420"/>
      <c r="GOR43" s="420"/>
      <c r="GOS43" s="420"/>
      <c r="GOT43" s="420"/>
      <c r="GOU43" s="420"/>
      <c r="GOV43" s="420"/>
      <c r="GOW43" s="420"/>
      <c r="GOX43" s="420"/>
      <c r="GOY43" s="420"/>
      <c r="GOZ43" s="420"/>
      <c r="GPA43" s="420"/>
      <c r="GPB43" s="420"/>
      <c r="GPC43" s="420"/>
      <c r="GPD43" s="420"/>
      <c r="GPE43" s="420"/>
      <c r="GPF43" s="420"/>
      <c r="GPG43" s="420"/>
      <c r="GPH43" s="420"/>
      <c r="GPI43" s="420"/>
      <c r="GPJ43" s="420"/>
      <c r="GPK43" s="420"/>
      <c r="GPL43" s="420"/>
      <c r="GPM43" s="420"/>
      <c r="GPN43" s="420"/>
      <c r="GPO43" s="420"/>
      <c r="GPP43" s="420"/>
      <c r="GPQ43" s="420"/>
      <c r="GPR43" s="420"/>
      <c r="GPS43" s="420"/>
      <c r="GPT43" s="420"/>
      <c r="GPU43" s="420"/>
      <c r="GPV43" s="420"/>
      <c r="GPW43" s="420"/>
      <c r="GPX43" s="420"/>
      <c r="GPY43" s="420"/>
      <c r="GPZ43" s="420"/>
      <c r="GQA43" s="420"/>
      <c r="GQB43" s="420"/>
      <c r="GQC43" s="420"/>
      <c r="GQD43" s="420"/>
      <c r="GQE43" s="420"/>
      <c r="GQF43" s="420"/>
      <c r="GQG43" s="420"/>
      <c r="GQH43" s="420"/>
      <c r="GQI43" s="420"/>
      <c r="GQJ43" s="420"/>
      <c r="GQK43" s="420"/>
      <c r="GQL43" s="420"/>
      <c r="GQM43" s="420"/>
      <c r="GQN43" s="420"/>
      <c r="GQO43" s="420"/>
      <c r="GQP43" s="420"/>
      <c r="GQQ43" s="420"/>
      <c r="GQR43" s="420"/>
      <c r="GQS43" s="420"/>
      <c r="GQT43" s="420"/>
      <c r="GQU43" s="420"/>
      <c r="GQV43" s="420"/>
      <c r="GQW43" s="420"/>
      <c r="GQX43" s="420"/>
      <c r="GQY43" s="420"/>
      <c r="GQZ43" s="420"/>
      <c r="GRA43" s="420"/>
      <c r="GRB43" s="420"/>
      <c r="GRC43" s="420"/>
      <c r="GRD43" s="420"/>
      <c r="GRE43" s="420"/>
      <c r="GRF43" s="420"/>
      <c r="GRG43" s="420"/>
      <c r="GRH43" s="420"/>
      <c r="GRI43" s="420"/>
      <c r="GRJ43" s="420"/>
      <c r="GRK43" s="420"/>
      <c r="GRL43" s="420"/>
      <c r="GRM43" s="420"/>
      <c r="GRN43" s="420"/>
      <c r="GRO43" s="420"/>
      <c r="GRP43" s="420"/>
      <c r="GRQ43" s="420"/>
      <c r="GRR43" s="420"/>
      <c r="GRS43" s="420"/>
      <c r="GRT43" s="420"/>
      <c r="GRU43" s="420"/>
      <c r="GRV43" s="420"/>
      <c r="GRW43" s="420"/>
      <c r="GRX43" s="420"/>
      <c r="GRY43" s="420"/>
      <c r="GRZ43" s="420"/>
      <c r="GSA43" s="420"/>
      <c r="GSB43" s="420"/>
      <c r="GSC43" s="420"/>
      <c r="GSD43" s="420"/>
      <c r="GSE43" s="420"/>
      <c r="GSF43" s="420"/>
      <c r="GSG43" s="420"/>
      <c r="GSH43" s="420"/>
      <c r="GSI43" s="420"/>
      <c r="GSJ43" s="420"/>
      <c r="GSK43" s="420"/>
      <c r="GSL43" s="420"/>
      <c r="GSM43" s="420"/>
      <c r="GSN43" s="420"/>
      <c r="GSO43" s="420"/>
      <c r="GSP43" s="420"/>
      <c r="GSQ43" s="420"/>
      <c r="GSR43" s="420"/>
      <c r="GSS43" s="420"/>
      <c r="GST43" s="420"/>
      <c r="GSU43" s="420"/>
      <c r="GSV43" s="420"/>
      <c r="GSW43" s="420"/>
      <c r="GSX43" s="420"/>
      <c r="GSY43" s="420"/>
      <c r="GSZ43" s="420"/>
      <c r="GTA43" s="420"/>
      <c r="GTB43" s="420"/>
      <c r="GTC43" s="420"/>
      <c r="GTD43" s="420"/>
      <c r="GTE43" s="420"/>
      <c r="GTF43" s="420"/>
      <c r="GTG43" s="420"/>
      <c r="GTH43" s="420"/>
      <c r="GTI43" s="420"/>
      <c r="GTJ43" s="420"/>
      <c r="GTK43" s="420"/>
      <c r="GTL43" s="420"/>
      <c r="GTM43" s="420"/>
      <c r="GTN43" s="420"/>
      <c r="GTO43" s="420"/>
      <c r="GTP43" s="420"/>
      <c r="GTQ43" s="420"/>
      <c r="GTR43" s="420"/>
      <c r="GTS43" s="420"/>
      <c r="GTT43" s="420"/>
      <c r="GTU43" s="420"/>
      <c r="GTV43" s="420"/>
      <c r="GTW43" s="420"/>
      <c r="GTX43" s="420"/>
      <c r="GTY43" s="420"/>
      <c r="GTZ43" s="420"/>
      <c r="GUA43" s="420"/>
      <c r="GUB43" s="420"/>
      <c r="GUC43" s="420"/>
      <c r="GUD43" s="420"/>
      <c r="GUE43" s="420"/>
      <c r="GUF43" s="420"/>
      <c r="GUG43" s="420"/>
      <c r="GUH43" s="420"/>
      <c r="GUI43" s="420"/>
      <c r="GUJ43" s="420"/>
      <c r="GUK43" s="420"/>
      <c r="GUL43" s="420"/>
      <c r="GUM43" s="420"/>
      <c r="GUN43" s="420"/>
      <c r="GUO43" s="420"/>
      <c r="GUP43" s="420"/>
      <c r="GUQ43" s="420"/>
      <c r="GUR43" s="420"/>
      <c r="GUS43" s="420"/>
      <c r="GUT43" s="420"/>
      <c r="GUU43" s="420"/>
      <c r="GUV43" s="420"/>
      <c r="GUW43" s="420"/>
      <c r="GUX43" s="420"/>
      <c r="GUY43" s="420"/>
      <c r="GUZ43" s="420"/>
      <c r="GVA43" s="420"/>
      <c r="GVB43" s="420"/>
      <c r="GVC43" s="420"/>
      <c r="GVD43" s="420"/>
      <c r="GVE43" s="420"/>
      <c r="GVF43" s="420"/>
      <c r="GVG43" s="420"/>
      <c r="GVH43" s="420"/>
      <c r="GVI43" s="420"/>
      <c r="GVJ43" s="420"/>
      <c r="GVK43" s="420"/>
      <c r="GVL43" s="420"/>
      <c r="GVM43" s="420"/>
      <c r="GVN43" s="420"/>
      <c r="GVO43" s="420"/>
      <c r="GVP43" s="420"/>
      <c r="GVQ43" s="420"/>
      <c r="GVR43" s="420"/>
      <c r="GVS43" s="420"/>
      <c r="GVT43" s="420"/>
      <c r="GVU43" s="420"/>
      <c r="GVV43" s="420"/>
      <c r="GVW43" s="420"/>
      <c r="GVX43" s="420"/>
      <c r="GVY43" s="420"/>
      <c r="GVZ43" s="420"/>
      <c r="GWA43" s="420"/>
      <c r="GWB43" s="420"/>
      <c r="GWC43" s="420"/>
      <c r="GWD43" s="420"/>
      <c r="GWE43" s="420"/>
      <c r="GWF43" s="420"/>
      <c r="GWG43" s="420"/>
      <c r="GWH43" s="420"/>
      <c r="GWI43" s="420"/>
      <c r="GWJ43" s="420"/>
      <c r="GWK43" s="420"/>
      <c r="GWL43" s="420"/>
      <c r="GWM43" s="420"/>
      <c r="GWN43" s="420"/>
      <c r="GWO43" s="420"/>
      <c r="GWP43" s="420"/>
      <c r="GWQ43" s="420"/>
      <c r="GWR43" s="420"/>
      <c r="GWS43" s="420"/>
      <c r="GWT43" s="420"/>
      <c r="GWU43" s="420"/>
      <c r="GWV43" s="420"/>
      <c r="GWW43" s="420"/>
      <c r="GWX43" s="420"/>
      <c r="GWY43" s="420"/>
      <c r="GWZ43" s="420"/>
      <c r="GXA43" s="420"/>
      <c r="GXB43" s="420"/>
      <c r="GXC43" s="420"/>
      <c r="GXD43" s="420"/>
      <c r="GXE43" s="420"/>
      <c r="GXF43" s="420"/>
      <c r="GXG43" s="420"/>
      <c r="GXH43" s="420"/>
      <c r="GXI43" s="420"/>
      <c r="GXJ43" s="420"/>
      <c r="GXK43" s="420"/>
      <c r="GXL43" s="420"/>
      <c r="GXM43" s="420"/>
      <c r="GXN43" s="420"/>
      <c r="GXO43" s="420"/>
      <c r="GXP43" s="420"/>
      <c r="GXQ43" s="420"/>
      <c r="GXR43" s="420"/>
      <c r="GXS43" s="420"/>
      <c r="GXT43" s="420"/>
      <c r="GXU43" s="420"/>
      <c r="GXV43" s="420"/>
      <c r="GXW43" s="420"/>
      <c r="GXX43" s="420"/>
      <c r="GXY43" s="420"/>
      <c r="GXZ43" s="420"/>
      <c r="GYA43" s="420"/>
      <c r="GYB43" s="420"/>
      <c r="GYC43" s="420"/>
      <c r="GYD43" s="420"/>
      <c r="GYE43" s="420"/>
      <c r="GYF43" s="420"/>
      <c r="GYG43" s="420"/>
      <c r="GYH43" s="420"/>
      <c r="GYI43" s="420"/>
      <c r="GYJ43" s="420"/>
      <c r="GYK43" s="420"/>
      <c r="GYL43" s="420"/>
      <c r="GYM43" s="420"/>
      <c r="GYN43" s="420"/>
      <c r="GYO43" s="420"/>
      <c r="GYP43" s="420"/>
      <c r="GYQ43" s="420"/>
      <c r="GYR43" s="420"/>
      <c r="GYS43" s="420"/>
      <c r="GYT43" s="420"/>
      <c r="GYU43" s="420"/>
      <c r="GYV43" s="420"/>
      <c r="GYW43" s="420"/>
      <c r="GYX43" s="420"/>
      <c r="GYY43" s="420"/>
      <c r="GYZ43" s="420"/>
      <c r="GZA43" s="420"/>
      <c r="GZB43" s="420"/>
      <c r="GZC43" s="420"/>
      <c r="GZD43" s="420"/>
      <c r="GZE43" s="420"/>
      <c r="GZF43" s="420"/>
      <c r="GZG43" s="420"/>
      <c r="GZH43" s="420"/>
      <c r="GZI43" s="420"/>
      <c r="GZJ43" s="420"/>
      <c r="GZK43" s="420"/>
      <c r="GZL43" s="420"/>
      <c r="GZM43" s="420"/>
      <c r="GZN43" s="420"/>
      <c r="GZO43" s="420"/>
      <c r="GZP43" s="420"/>
      <c r="GZQ43" s="420"/>
      <c r="GZR43" s="420"/>
      <c r="GZS43" s="420"/>
      <c r="GZT43" s="420"/>
      <c r="GZU43" s="420"/>
      <c r="GZV43" s="420"/>
      <c r="GZW43" s="420"/>
      <c r="GZX43" s="420"/>
      <c r="GZY43" s="420"/>
      <c r="GZZ43" s="420"/>
      <c r="HAA43" s="420"/>
      <c r="HAB43" s="420"/>
      <c r="HAC43" s="420"/>
      <c r="HAD43" s="420"/>
      <c r="HAE43" s="420"/>
      <c r="HAF43" s="420"/>
      <c r="HAG43" s="420"/>
      <c r="HAH43" s="420"/>
      <c r="HAI43" s="420"/>
      <c r="HAJ43" s="420"/>
      <c r="HAK43" s="420"/>
      <c r="HAL43" s="420"/>
      <c r="HAM43" s="420"/>
      <c r="HAN43" s="420"/>
      <c r="HAO43" s="420"/>
      <c r="HAP43" s="420"/>
      <c r="HAQ43" s="420"/>
      <c r="HAR43" s="420"/>
      <c r="HAS43" s="420"/>
      <c r="HAT43" s="420"/>
      <c r="HAU43" s="420"/>
      <c r="HAV43" s="420"/>
      <c r="HAW43" s="420"/>
      <c r="HAX43" s="420"/>
      <c r="HAY43" s="420"/>
      <c r="HAZ43" s="420"/>
      <c r="HBA43" s="420"/>
      <c r="HBB43" s="420"/>
      <c r="HBC43" s="420"/>
      <c r="HBD43" s="420"/>
      <c r="HBE43" s="420"/>
      <c r="HBF43" s="420"/>
      <c r="HBG43" s="420"/>
      <c r="HBH43" s="420"/>
      <c r="HBI43" s="420"/>
      <c r="HBJ43" s="420"/>
      <c r="HBK43" s="420"/>
      <c r="HBL43" s="420"/>
      <c r="HBM43" s="420"/>
      <c r="HBN43" s="420"/>
      <c r="HBO43" s="420"/>
      <c r="HBP43" s="420"/>
      <c r="HBQ43" s="420"/>
      <c r="HBR43" s="420"/>
      <c r="HBS43" s="420"/>
      <c r="HBT43" s="420"/>
      <c r="HBU43" s="420"/>
      <c r="HBV43" s="420"/>
      <c r="HBW43" s="420"/>
      <c r="HBX43" s="420"/>
      <c r="HBY43" s="420"/>
      <c r="HBZ43" s="420"/>
      <c r="HCA43" s="420"/>
      <c r="HCB43" s="420"/>
      <c r="HCC43" s="420"/>
      <c r="HCD43" s="420"/>
      <c r="HCE43" s="420"/>
      <c r="HCF43" s="420"/>
      <c r="HCG43" s="420"/>
      <c r="HCH43" s="420"/>
      <c r="HCI43" s="420"/>
      <c r="HCJ43" s="420"/>
      <c r="HCK43" s="420"/>
      <c r="HCL43" s="420"/>
      <c r="HCM43" s="420"/>
      <c r="HCN43" s="420"/>
      <c r="HCO43" s="420"/>
      <c r="HCP43" s="420"/>
      <c r="HCQ43" s="420"/>
      <c r="HCR43" s="420"/>
      <c r="HCS43" s="420"/>
      <c r="HCT43" s="420"/>
      <c r="HCU43" s="420"/>
      <c r="HCV43" s="420"/>
      <c r="HCW43" s="420"/>
      <c r="HCX43" s="420"/>
      <c r="HCY43" s="420"/>
      <c r="HCZ43" s="420"/>
      <c r="HDA43" s="420"/>
      <c r="HDB43" s="420"/>
      <c r="HDC43" s="420"/>
      <c r="HDD43" s="420"/>
      <c r="HDE43" s="420"/>
      <c r="HDF43" s="420"/>
      <c r="HDG43" s="420"/>
      <c r="HDH43" s="420"/>
      <c r="HDI43" s="420"/>
      <c r="HDJ43" s="420"/>
      <c r="HDK43" s="420"/>
      <c r="HDL43" s="420"/>
      <c r="HDM43" s="420"/>
      <c r="HDN43" s="420"/>
      <c r="HDO43" s="420"/>
      <c r="HDP43" s="420"/>
      <c r="HDQ43" s="420"/>
      <c r="HDR43" s="420"/>
      <c r="HDS43" s="420"/>
      <c r="HDT43" s="420"/>
      <c r="HDU43" s="420"/>
      <c r="HDV43" s="420"/>
      <c r="HDW43" s="420"/>
      <c r="HDX43" s="420"/>
      <c r="HDY43" s="420"/>
      <c r="HDZ43" s="420"/>
      <c r="HEA43" s="420"/>
      <c r="HEB43" s="420"/>
      <c r="HEC43" s="420"/>
      <c r="HED43" s="420"/>
      <c r="HEE43" s="420"/>
      <c r="HEF43" s="420"/>
      <c r="HEG43" s="420"/>
      <c r="HEH43" s="420"/>
      <c r="HEI43" s="420"/>
      <c r="HEJ43" s="420"/>
      <c r="HEK43" s="420"/>
      <c r="HEL43" s="420"/>
      <c r="HEM43" s="420"/>
      <c r="HEN43" s="420"/>
      <c r="HEO43" s="420"/>
      <c r="HEP43" s="420"/>
      <c r="HEQ43" s="420"/>
      <c r="HER43" s="420"/>
      <c r="HES43" s="420"/>
      <c r="HET43" s="420"/>
      <c r="HEU43" s="420"/>
      <c r="HEV43" s="420"/>
      <c r="HEW43" s="420"/>
      <c r="HEX43" s="420"/>
      <c r="HEY43" s="420"/>
      <c r="HEZ43" s="420"/>
      <c r="HFA43" s="420"/>
      <c r="HFB43" s="420"/>
      <c r="HFC43" s="420"/>
      <c r="HFD43" s="420"/>
      <c r="HFE43" s="420"/>
      <c r="HFF43" s="420"/>
      <c r="HFG43" s="420"/>
      <c r="HFH43" s="420"/>
      <c r="HFI43" s="420"/>
      <c r="HFJ43" s="420"/>
      <c r="HFK43" s="420"/>
      <c r="HFL43" s="420"/>
      <c r="HFM43" s="420"/>
      <c r="HFN43" s="420"/>
      <c r="HFO43" s="420"/>
      <c r="HFP43" s="420"/>
      <c r="HFQ43" s="420"/>
      <c r="HFR43" s="420"/>
      <c r="HFS43" s="420"/>
      <c r="HFT43" s="420"/>
      <c r="HFU43" s="420"/>
      <c r="HFV43" s="420"/>
      <c r="HFW43" s="420"/>
      <c r="HFX43" s="420"/>
      <c r="HFY43" s="420"/>
      <c r="HFZ43" s="420"/>
      <c r="HGA43" s="420"/>
      <c r="HGB43" s="420"/>
      <c r="HGC43" s="420"/>
      <c r="HGD43" s="420"/>
      <c r="HGE43" s="420"/>
      <c r="HGF43" s="420"/>
      <c r="HGG43" s="420"/>
      <c r="HGH43" s="420"/>
      <c r="HGI43" s="420"/>
      <c r="HGJ43" s="420"/>
      <c r="HGK43" s="420"/>
      <c r="HGL43" s="420"/>
      <c r="HGM43" s="420"/>
      <c r="HGN43" s="420"/>
      <c r="HGO43" s="420"/>
      <c r="HGP43" s="420"/>
      <c r="HGQ43" s="420"/>
      <c r="HGR43" s="420"/>
      <c r="HGS43" s="420"/>
      <c r="HGT43" s="420"/>
      <c r="HGU43" s="420"/>
      <c r="HGV43" s="420"/>
      <c r="HGW43" s="420"/>
      <c r="HGX43" s="420"/>
      <c r="HGY43" s="420"/>
      <c r="HGZ43" s="420"/>
      <c r="HHA43" s="420"/>
      <c r="HHB43" s="420"/>
      <c r="HHC43" s="420"/>
      <c r="HHD43" s="420"/>
      <c r="HHE43" s="420"/>
      <c r="HHF43" s="420"/>
      <c r="HHG43" s="420"/>
      <c r="HHH43" s="420"/>
      <c r="HHI43" s="420"/>
      <c r="HHJ43" s="420"/>
      <c r="HHK43" s="420"/>
      <c r="HHL43" s="420"/>
      <c r="HHM43" s="420"/>
      <c r="HHN43" s="420"/>
      <c r="HHO43" s="420"/>
      <c r="HHP43" s="420"/>
      <c r="HHQ43" s="420"/>
      <c r="HHR43" s="420"/>
      <c r="HHS43" s="420"/>
      <c r="HHT43" s="420"/>
      <c r="HHU43" s="420"/>
      <c r="HHV43" s="420"/>
      <c r="HHW43" s="420"/>
      <c r="HHX43" s="420"/>
      <c r="HHY43" s="420"/>
      <c r="HHZ43" s="420"/>
      <c r="HIA43" s="420"/>
      <c r="HIB43" s="420"/>
      <c r="HIC43" s="420"/>
      <c r="HID43" s="420"/>
      <c r="HIE43" s="420"/>
      <c r="HIF43" s="420"/>
      <c r="HIG43" s="420"/>
      <c r="HIH43" s="420"/>
      <c r="HII43" s="420"/>
      <c r="HIJ43" s="420"/>
      <c r="HIK43" s="420"/>
      <c r="HIL43" s="420"/>
      <c r="HIM43" s="420"/>
      <c r="HIN43" s="420"/>
      <c r="HIO43" s="420"/>
      <c r="HIP43" s="420"/>
      <c r="HIQ43" s="420"/>
      <c r="HIR43" s="420"/>
      <c r="HIS43" s="420"/>
      <c r="HIT43" s="420"/>
      <c r="HIU43" s="420"/>
      <c r="HIV43" s="420"/>
      <c r="HIW43" s="420"/>
      <c r="HIX43" s="420"/>
      <c r="HIY43" s="420"/>
      <c r="HIZ43" s="420"/>
      <c r="HJA43" s="420"/>
      <c r="HJB43" s="420"/>
      <c r="HJC43" s="420"/>
      <c r="HJD43" s="420"/>
      <c r="HJE43" s="420"/>
      <c r="HJF43" s="420"/>
      <c r="HJG43" s="420"/>
      <c r="HJH43" s="420"/>
      <c r="HJI43" s="420"/>
      <c r="HJJ43" s="420"/>
      <c r="HJK43" s="420"/>
      <c r="HJL43" s="420"/>
      <c r="HJM43" s="420"/>
      <c r="HJN43" s="420"/>
      <c r="HJO43" s="420"/>
      <c r="HJP43" s="420"/>
      <c r="HJQ43" s="420"/>
      <c r="HJR43" s="420"/>
      <c r="HJS43" s="420"/>
      <c r="HJT43" s="420"/>
      <c r="HJU43" s="420"/>
      <c r="HJV43" s="420"/>
      <c r="HJW43" s="420"/>
      <c r="HJX43" s="420"/>
      <c r="HJY43" s="420"/>
      <c r="HJZ43" s="420"/>
      <c r="HKA43" s="420"/>
      <c r="HKB43" s="420"/>
      <c r="HKC43" s="420"/>
      <c r="HKD43" s="420"/>
      <c r="HKE43" s="420"/>
      <c r="HKF43" s="420"/>
      <c r="HKG43" s="420"/>
      <c r="HKH43" s="420"/>
      <c r="HKI43" s="420"/>
      <c r="HKJ43" s="420"/>
      <c r="HKK43" s="420"/>
      <c r="HKL43" s="420"/>
      <c r="HKM43" s="420"/>
      <c r="HKN43" s="420"/>
      <c r="HKO43" s="420"/>
      <c r="HKP43" s="420"/>
      <c r="HKQ43" s="420"/>
      <c r="HKR43" s="420"/>
      <c r="HKS43" s="420"/>
      <c r="HKT43" s="420"/>
      <c r="HKU43" s="420"/>
      <c r="HKV43" s="420"/>
      <c r="HKW43" s="420"/>
      <c r="HKX43" s="420"/>
      <c r="HKY43" s="420"/>
      <c r="HKZ43" s="420"/>
      <c r="HLA43" s="420"/>
      <c r="HLB43" s="420"/>
      <c r="HLC43" s="420"/>
      <c r="HLD43" s="420"/>
      <c r="HLE43" s="420"/>
      <c r="HLF43" s="420"/>
      <c r="HLG43" s="420"/>
      <c r="HLH43" s="420"/>
      <c r="HLI43" s="420"/>
      <c r="HLJ43" s="420"/>
      <c r="HLK43" s="420"/>
      <c r="HLL43" s="420"/>
      <c r="HLM43" s="420"/>
      <c r="HLN43" s="420"/>
      <c r="HLO43" s="420"/>
      <c r="HLP43" s="420"/>
      <c r="HLQ43" s="420"/>
      <c r="HLR43" s="420"/>
      <c r="HLS43" s="420"/>
      <c r="HLT43" s="420"/>
      <c r="HLU43" s="420"/>
      <c r="HLV43" s="420"/>
      <c r="HLW43" s="420"/>
      <c r="HLX43" s="420"/>
      <c r="HLY43" s="420"/>
      <c r="HLZ43" s="420"/>
      <c r="HMA43" s="420"/>
      <c r="HMB43" s="420"/>
      <c r="HMC43" s="420"/>
      <c r="HMD43" s="420"/>
      <c r="HME43" s="420"/>
      <c r="HMF43" s="420"/>
      <c r="HMG43" s="420"/>
      <c r="HMH43" s="420"/>
      <c r="HMI43" s="420"/>
      <c r="HMJ43" s="420"/>
      <c r="HMK43" s="420"/>
      <c r="HML43" s="420"/>
      <c r="HMM43" s="420"/>
      <c r="HMN43" s="420"/>
      <c r="HMO43" s="420"/>
      <c r="HMP43" s="420"/>
      <c r="HMQ43" s="420"/>
      <c r="HMR43" s="420"/>
      <c r="HMS43" s="420"/>
      <c r="HMT43" s="420"/>
      <c r="HMU43" s="420"/>
      <c r="HMV43" s="420"/>
      <c r="HMW43" s="420"/>
      <c r="HMX43" s="420"/>
      <c r="HMY43" s="420"/>
      <c r="HMZ43" s="420"/>
      <c r="HNA43" s="420"/>
      <c r="HNB43" s="420"/>
      <c r="HNC43" s="420"/>
      <c r="HND43" s="420"/>
      <c r="HNE43" s="420"/>
      <c r="HNF43" s="420"/>
      <c r="HNG43" s="420"/>
      <c r="HNH43" s="420"/>
      <c r="HNI43" s="420"/>
      <c r="HNJ43" s="420"/>
      <c r="HNK43" s="420"/>
      <c r="HNL43" s="420"/>
      <c r="HNM43" s="420"/>
      <c r="HNN43" s="420"/>
      <c r="HNO43" s="420"/>
      <c r="HNP43" s="420"/>
      <c r="HNQ43" s="420"/>
      <c r="HNR43" s="420"/>
      <c r="HNS43" s="420"/>
      <c r="HNT43" s="420"/>
      <c r="HNU43" s="420"/>
      <c r="HNV43" s="420"/>
      <c r="HNW43" s="420"/>
      <c r="HNX43" s="420"/>
      <c r="HNY43" s="420"/>
      <c r="HNZ43" s="420"/>
      <c r="HOA43" s="420"/>
      <c r="HOB43" s="420"/>
      <c r="HOC43" s="420"/>
      <c r="HOD43" s="420"/>
      <c r="HOE43" s="420"/>
      <c r="HOF43" s="420"/>
      <c r="HOG43" s="420"/>
      <c r="HOH43" s="420"/>
      <c r="HOI43" s="420"/>
      <c r="HOJ43" s="420"/>
      <c r="HOK43" s="420"/>
      <c r="HOL43" s="420"/>
      <c r="HOM43" s="420"/>
      <c r="HON43" s="420"/>
      <c r="HOO43" s="420"/>
      <c r="HOP43" s="420"/>
      <c r="HOQ43" s="420"/>
      <c r="HOR43" s="420"/>
      <c r="HOS43" s="420"/>
      <c r="HOT43" s="420"/>
      <c r="HOU43" s="420"/>
      <c r="HOV43" s="420"/>
      <c r="HOW43" s="420"/>
      <c r="HOX43" s="420"/>
      <c r="HOY43" s="420"/>
      <c r="HOZ43" s="420"/>
      <c r="HPA43" s="420"/>
      <c r="HPB43" s="420"/>
      <c r="HPC43" s="420"/>
      <c r="HPD43" s="420"/>
      <c r="HPE43" s="420"/>
      <c r="HPF43" s="420"/>
      <c r="HPG43" s="420"/>
      <c r="HPH43" s="420"/>
      <c r="HPI43" s="420"/>
      <c r="HPJ43" s="420"/>
      <c r="HPK43" s="420"/>
      <c r="HPL43" s="420"/>
      <c r="HPM43" s="420"/>
      <c r="HPN43" s="420"/>
      <c r="HPO43" s="420"/>
      <c r="HPP43" s="420"/>
      <c r="HPQ43" s="420"/>
      <c r="HPR43" s="420"/>
      <c r="HPS43" s="420"/>
      <c r="HPT43" s="420"/>
      <c r="HPU43" s="420"/>
      <c r="HPV43" s="420"/>
      <c r="HPW43" s="420"/>
      <c r="HPX43" s="420"/>
      <c r="HPY43" s="420"/>
      <c r="HPZ43" s="420"/>
      <c r="HQA43" s="420"/>
      <c r="HQB43" s="420"/>
      <c r="HQC43" s="420"/>
      <c r="HQD43" s="420"/>
      <c r="HQE43" s="420"/>
      <c r="HQF43" s="420"/>
      <c r="HQG43" s="420"/>
      <c r="HQH43" s="420"/>
      <c r="HQI43" s="420"/>
      <c r="HQJ43" s="420"/>
      <c r="HQK43" s="420"/>
      <c r="HQL43" s="420"/>
      <c r="HQM43" s="420"/>
      <c r="HQN43" s="420"/>
      <c r="HQO43" s="420"/>
      <c r="HQP43" s="420"/>
      <c r="HQQ43" s="420"/>
      <c r="HQR43" s="420"/>
      <c r="HQS43" s="420"/>
      <c r="HQT43" s="420"/>
      <c r="HQU43" s="420"/>
      <c r="HQV43" s="420"/>
      <c r="HQW43" s="420"/>
      <c r="HQX43" s="420"/>
      <c r="HQY43" s="420"/>
      <c r="HQZ43" s="420"/>
      <c r="HRA43" s="420"/>
      <c r="HRB43" s="420"/>
      <c r="HRC43" s="420"/>
      <c r="HRD43" s="420"/>
      <c r="HRE43" s="420"/>
      <c r="HRF43" s="420"/>
      <c r="HRG43" s="420"/>
      <c r="HRH43" s="420"/>
      <c r="HRI43" s="420"/>
      <c r="HRJ43" s="420"/>
      <c r="HRK43" s="420"/>
      <c r="HRL43" s="420"/>
      <c r="HRM43" s="420"/>
      <c r="HRN43" s="420"/>
      <c r="HRO43" s="420"/>
      <c r="HRP43" s="420"/>
      <c r="HRQ43" s="420"/>
      <c r="HRR43" s="420"/>
      <c r="HRS43" s="420"/>
      <c r="HRT43" s="420"/>
      <c r="HRU43" s="420"/>
      <c r="HRV43" s="420"/>
      <c r="HRW43" s="420"/>
      <c r="HRX43" s="420"/>
      <c r="HRY43" s="420"/>
      <c r="HRZ43" s="420"/>
      <c r="HSA43" s="420"/>
      <c r="HSB43" s="420"/>
      <c r="HSC43" s="420"/>
      <c r="HSD43" s="420"/>
      <c r="HSE43" s="420"/>
      <c r="HSF43" s="420"/>
      <c r="HSG43" s="420"/>
      <c r="HSH43" s="420"/>
      <c r="HSI43" s="420"/>
      <c r="HSJ43" s="420"/>
      <c r="HSK43" s="420"/>
      <c r="HSL43" s="420"/>
      <c r="HSM43" s="420"/>
      <c r="HSN43" s="420"/>
      <c r="HSO43" s="420"/>
      <c r="HSP43" s="420"/>
      <c r="HSQ43" s="420"/>
      <c r="HSR43" s="420"/>
      <c r="HSS43" s="420"/>
      <c r="HST43" s="420"/>
      <c r="HSU43" s="420"/>
      <c r="HSV43" s="420"/>
      <c r="HSW43" s="420"/>
      <c r="HSX43" s="420"/>
      <c r="HSY43" s="420"/>
      <c r="HSZ43" s="420"/>
      <c r="HTA43" s="420"/>
      <c r="HTB43" s="420"/>
      <c r="HTC43" s="420"/>
      <c r="HTD43" s="420"/>
      <c r="HTE43" s="420"/>
      <c r="HTF43" s="420"/>
      <c r="HTG43" s="420"/>
      <c r="HTH43" s="420"/>
      <c r="HTI43" s="420"/>
      <c r="HTJ43" s="420"/>
      <c r="HTK43" s="420"/>
      <c r="HTL43" s="420"/>
      <c r="HTM43" s="420"/>
      <c r="HTN43" s="420"/>
      <c r="HTO43" s="420"/>
      <c r="HTP43" s="420"/>
      <c r="HTQ43" s="420"/>
      <c r="HTR43" s="420"/>
      <c r="HTS43" s="420"/>
      <c r="HTT43" s="420"/>
      <c r="HTU43" s="420"/>
      <c r="HTV43" s="420"/>
      <c r="HTW43" s="420"/>
      <c r="HTX43" s="420"/>
      <c r="HTY43" s="420"/>
      <c r="HTZ43" s="420"/>
      <c r="HUA43" s="420"/>
      <c r="HUB43" s="420"/>
      <c r="HUC43" s="420"/>
      <c r="HUD43" s="420"/>
      <c r="HUE43" s="420"/>
      <c r="HUF43" s="420"/>
      <c r="HUG43" s="420"/>
      <c r="HUH43" s="420"/>
      <c r="HUI43" s="420"/>
      <c r="HUJ43" s="420"/>
      <c r="HUK43" s="420"/>
      <c r="HUL43" s="420"/>
      <c r="HUM43" s="420"/>
      <c r="HUN43" s="420"/>
      <c r="HUO43" s="420"/>
      <c r="HUP43" s="420"/>
      <c r="HUQ43" s="420"/>
      <c r="HUR43" s="420"/>
      <c r="HUS43" s="420"/>
      <c r="HUT43" s="420"/>
      <c r="HUU43" s="420"/>
      <c r="HUV43" s="420"/>
      <c r="HUW43" s="420"/>
      <c r="HUX43" s="420"/>
      <c r="HUY43" s="420"/>
      <c r="HUZ43" s="420"/>
      <c r="HVA43" s="420"/>
      <c r="HVB43" s="420"/>
      <c r="HVC43" s="420"/>
      <c r="HVD43" s="420"/>
      <c r="HVE43" s="420"/>
      <c r="HVF43" s="420"/>
      <c r="HVG43" s="420"/>
      <c r="HVH43" s="420"/>
      <c r="HVI43" s="420"/>
      <c r="HVJ43" s="420"/>
      <c r="HVK43" s="420"/>
      <c r="HVL43" s="420"/>
      <c r="HVM43" s="420"/>
      <c r="HVN43" s="420"/>
      <c r="HVO43" s="420"/>
      <c r="HVP43" s="420"/>
      <c r="HVQ43" s="420"/>
      <c r="HVR43" s="420"/>
      <c r="HVS43" s="420"/>
      <c r="HVT43" s="420"/>
      <c r="HVU43" s="420"/>
      <c r="HVV43" s="420"/>
      <c r="HVW43" s="420"/>
      <c r="HVX43" s="420"/>
      <c r="HVY43" s="420"/>
      <c r="HVZ43" s="420"/>
      <c r="HWA43" s="420"/>
      <c r="HWB43" s="420"/>
      <c r="HWC43" s="420"/>
      <c r="HWD43" s="420"/>
      <c r="HWE43" s="420"/>
      <c r="HWF43" s="420"/>
      <c r="HWG43" s="420"/>
      <c r="HWH43" s="420"/>
      <c r="HWI43" s="420"/>
      <c r="HWJ43" s="420"/>
      <c r="HWK43" s="420"/>
      <c r="HWL43" s="420"/>
      <c r="HWM43" s="420"/>
      <c r="HWN43" s="420"/>
      <c r="HWO43" s="420"/>
      <c r="HWP43" s="420"/>
      <c r="HWQ43" s="420"/>
      <c r="HWR43" s="420"/>
      <c r="HWS43" s="420"/>
      <c r="HWT43" s="420"/>
      <c r="HWU43" s="420"/>
      <c r="HWV43" s="420"/>
      <c r="HWW43" s="420"/>
      <c r="HWX43" s="420"/>
      <c r="HWY43" s="420"/>
      <c r="HWZ43" s="420"/>
      <c r="HXA43" s="420"/>
      <c r="HXB43" s="420"/>
      <c r="HXC43" s="420"/>
      <c r="HXD43" s="420"/>
      <c r="HXE43" s="420"/>
      <c r="HXF43" s="420"/>
      <c r="HXG43" s="420"/>
      <c r="HXH43" s="420"/>
      <c r="HXI43" s="420"/>
      <c r="HXJ43" s="420"/>
      <c r="HXK43" s="420"/>
      <c r="HXL43" s="420"/>
      <c r="HXM43" s="420"/>
      <c r="HXN43" s="420"/>
      <c r="HXO43" s="420"/>
      <c r="HXP43" s="420"/>
      <c r="HXQ43" s="420"/>
      <c r="HXR43" s="420"/>
      <c r="HXS43" s="420"/>
      <c r="HXT43" s="420"/>
      <c r="HXU43" s="420"/>
      <c r="HXV43" s="420"/>
      <c r="HXW43" s="420"/>
      <c r="HXX43" s="420"/>
      <c r="HXY43" s="420"/>
      <c r="HXZ43" s="420"/>
      <c r="HYA43" s="420"/>
      <c r="HYB43" s="420"/>
      <c r="HYC43" s="420"/>
      <c r="HYD43" s="420"/>
      <c r="HYE43" s="420"/>
      <c r="HYF43" s="420"/>
      <c r="HYG43" s="420"/>
      <c r="HYH43" s="420"/>
      <c r="HYI43" s="420"/>
      <c r="HYJ43" s="420"/>
      <c r="HYK43" s="420"/>
      <c r="HYL43" s="420"/>
      <c r="HYM43" s="420"/>
      <c r="HYN43" s="420"/>
      <c r="HYO43" s="420"/>
      <c r="HYP43" s="420"/>
      <c r="HYQ43" s="420"/>
      <c r="HYR43" s="420"/>
      <c r="HYS43" s="420"/>
      <c r="HYT43" s="420"/>
      <c r="HYU43" s="420"/>
      <c r="HYV43" s="420"/>
      <c r="HYW43" s="420"/>
      <c r="HYX43" s="420"/>
      <c r="HYY43" s="420"/>
      <c r="HYZ43" s="420"/>
      <c r="HZA43" s="420"/>
      <c r="HZB43" s="420"/>
      <c r="HZC43" s="420"/>
      <c r="HZD43" s="420"/>
      <c r="HZE43" s="420"/>
      <c r="HZF43" s="420"/>
      <c r="HZG43" s="420"/>
      <c r="HZH43" s="420"/>
      <c r="HZI43" s="420"/>
      <c r="HZJ43" s="420"/>
      <c r="HZK43" s="420"/>
      <c r="HZL43" s="420"/>
      <c r="HZM43" s="420"/>
      <c r="HZN43" s="420"/>
      <c r="HZO43" s="420"/>
      <c r="HZP43" s="420"/>
      <c r="HZQ43" s="420"/>
      <c r="HZR43" s="420"/>
      <c r="HZS43" s="420"/>
      <c r="HZT43" s="420"/>
      <c r="HZU43" s="420"/>
      <c r="HZV43" s="420"/>
      <c r="HZW43" s="420"/>
      <c r="HZX43" s="420"/>
      <c r="HZY43" s="420"/>
      <c r="HZZ43" s="420"/>
      <c r="IAA43" s="420"/>
      <c r="IAB43" s="420"/>
      <c r="IAC43" s="420"/>
      <c r="IAD43" s="420"/>
      <c r="IAE43" s="420"/>
      <c r="IAF43" s="420"/>
      <c r="IAG43" s="420"/>
      <c r="IAH43" s="420"/>
      <c r="IAI43" s="420"/>
      <c r="IAJ43" s="420"/>
      <c r="IAK43" s="420"/>
      <c r="IAL43" s="420"/>
      <c r="IAM43" s="420"/>
      <c r="IAN43" s="420"/>
      <c r="IAO43" s="420"/>
      <c r="IAP43" s="420"/>
      <c r="IAQ43" s="420"/>
      <c r="IAR43" s="420"/>
      <c r="IAS43" s="420"/>
      <c r="IAT43" s="420"/>
      <c r="IAU43" s="420"/>
      <c r="IAV43" s="420"/>
      <c r="IAW43" s="420"/>
      <c r="IAX43" s="420"/>
      <c r="IAY43" s="420"/>
      <c r="IAZ43" s="420"/>
      <c r="IBA43" s="420"/>
      <c r="IBB43" s="420"/>
      <c r="IBC43" s="420"/>
      <c r="IBD43" s="420"/>
      <c r="IBE43" s="420"/>
      <c r="IBF43" s="420"/>
      <c r="IBG43" s="420"/>
      <c r="IBH43" s="420"/>
      <c r="IBI43" s="420"/>
      <c r="IBJ43" s="420"/>
      <c r="IBK43" s="420"/>
      <c r="IBL43" s="420"/>
      <c r="IBM43" s="420"/>
      <c r="IBN43" s="420"/>
      <c r="IBO43" s="420"/>
      <c r="IBP43" s="420"/>
      <c r="IBQ43" s="420"/>
      <c r="IBR43" s="420"/>
      <c r="IBS43" s="420"/>
      <c r="IBT43" s="420"/>
      <c r="IBU43" s="420"/>
      <c r="IBV43" s="420"/>
      <c r="IBW43" s="420"/>
      <c r="IBX43" s="420"/>
      <c r="IBY43" s="420"/>
      <c r="IBZ43" s="420"/>
      <c r="ICA43" s="420"/>
      <c r="ICB43" s="420"/>
      <c r="ICC43" s="420"/>
      <c r="ICD43" s="420"/>
      <c r="ICE43" s="420"/>
      <c r="ICF43" s="420"/>
      <c r="ICG43" s="420"/>
      <c r="ICH43" s="420"/>
      <c r="ICI43" s="420"/>
      <c r="ICJ43" s="420"/>
      <c r="ICK43" s="420"/>
      <c r="ICL43" s="420"/>
      <c r="ICM43" s="420"/>
      <c r="ICN43" s="420"/>
      <c r="ICO43" s="420"/>
      <c r="ICP43" s="420"/>
      <c r="ICQ43" s="420"/>
      <c r="ICR43" s="420"/>
      <c r="ICS43" s="420"/>
      <c r="ICT43" s="420"/>
      <c r="ICU43" s="420"/>
      <c r="ICV43" s="420"/>
      <c r="ICW43" s="420"/>
      <c r="ICX43" s="420"/>
      <c r="ICY43" s="420"/>
      <c r="ICZ43" s="420"/>
      <c r="IDA43" s="420"/>
      <c r="IDB43" s="420"/>
      <c r="IDC43" s="420"/>
      <c r="IDD43" s="420"/>
      <c r="IDE43" s="420"/>
      <c r="IDF43" s="420"/>
      <c r="IDG43" s="420"/>
      <c r="IDH43" s="420"/>
      <c r="IDI43" s="420"/>
      <c r="IDJ43" s="420"/>
      <c r="IDK43" s="420"/>
      <c r="IDL43" s="420"/>
      <c r="IDM43" s="420"/>
      <c r="IDN43" s="420"/>
      <c r="IDO43" s="420"/>
      <c r="IDP43" s="420"/>
      <c r="IDQ43" s="420"/>
      <c r="IDR43" s="420"/>
      <c r="IDS43" s="420"/>
      <c r="IDT43" s="420"/>
      <c r="IDU43" s="420"/>
      <c r="IDV43" s="420"/>
      <c r="IDW43" s="420"/>
      <c r="IDX43" s="420"/>
      <c r="IDY43" s="420"/>
      <c r="IDZ43" s="420"/>
      <c r="IEA43" s="420"/>
      <c r="IEB43" s="420"/>
      <c r="IEC43" s="420"/>
      <c r="IED43" s="420"/>
      <c r="IEE43" s="420"/>
      <c r="IEF43" s="420"/>
      <c r="IEG43" s="420"/>
      <c r="IEH43" s="420"/>
      <c r="IEI43" s="420"/>
      <c r="IEJ43" s="420"/>
      <c r="IEK43" s="420"/>
      <c r="IEL43" s="420"/>
      <c r="IEM43" s="420"/>
      <c r="IEN43" s="420"/>
      <c r="IEO43" s="420"/>
      <c r="IEP43" s="420"/>
      <c r="IEQ43" s="420"/>
      <c r="IER43" s="420"/>
      <c r="IES43" s="420"/>
      <c r="IET43" s="420"/>
      <c r="IEU43" s="420"/>
      <c r="IEV43" s="420"/>
      <c r="IEW43" s="420"/>
      <c r="IEX43" s="420"/>
      <c r="IEY43" s="420"/>
      <c r="IEZ43" s="420"/>
      <c r="IFA43" s="420"/>
      <c r="IFB43" s="420"/>
      <c r="IFC43" s="420"/>
      <c r="IFD43" s="420"/>
      <c r="IFE43" s="420"/>
      <c r="IFF43" s="420"/>
      <c r="IFG43" s="420"/>
      <c r="IFH43" s="420"/>
      <c r="IFI43" s="420"/>
      <c r="IFJ43" s="420"/>
      <c r="IFK43" s="420"/>
      <c r="IFL43" s="420"/>
      <c r="IFM43" s="420"/>
      <c r="IFN43" s="420"/>
      <c r="IFO43" s="420"/>
      <c r="IFP43" s="420"/>
      <c r="IFQ43" s="420"/>
      <c r="IFR43" s="420"/>
      <c r="IFS43" s="420"/>
      <c r="IFT43" s="420"/>
      <c r="IFU43" s="420"/>
      <c r="IFV43" s="420"/>
      <c r="IFW43" s="420"/>
      <c r="IFX43" s="420"/>
      <c r="IFY43" s="420"/>
      <c r="IFZ43" s="420"/>
      <c r="IGA43" s="420"/>
      <c r="IGB43" s="420"/>
      <c r="IGC43" s="420"/>
      <c r="IGD43" s="420"/>
      <c r="IGE43" s="420"/>
      <c r="IGF43" s="420"/>
      <c r="IGG43" s="420"/>
      <c r="IGH43" s="420"/>
      <c r="IGI43" s="420"/>
      <c r="IGJ43" s="420"/>
      <c r="IGK43" s="420"/>
      <c r="IGL43" s="420"/>
      <c r="IGM43" s="420"/>
      <c r="IGN43" s="420"/>
      <c r="IGO43" s="420"/>
      <c r="IGP43" s="420"/>
      <c r="IGQ43" s="420"/>
      <c r="IGR43" s="420"/>
      <c r="IGS43" s="420"/>
      <c r="IGT43" s="420"/>
      <c r="IGU43" s="420"/>
      <c r="IGV43" s="420"/>
      <c r="IGW43" s="420"/>
      <c r="IGX43" s="420"/>
      <c r="IGY43" s="420"/>
      <c r="IGZ43" s="420"/>
      <c r="IHA43" s="420"/>
      <c r="IHB43" s="420"/>
      <c r="IHC43" s="420"/>
      <c r="IHD43" s="420"/>
      <c r="IHE43" s="420"/>
      <c r="IHF43" s="420"/>
      <c r="IHG43" s="420"/>
      <c r="IHH43" s="420"/>
      <c r="IHI43" s="420"/>
      <c r="IHJ43" s="420"/>
      <c r="IHK43" s="420"/>
      <c r="IHL43" s="420"/>
      <c r="IHM43" s="420"/>
      <c r="IHN43" s="420"/>
      <c r="IHO43" s="420"/>
      <c r="IHP43" s="420"/>
      <c r="IHQ43" s="420"/>
      <c r="IHR43" s="420"/>
      <c r="IHS43" s="420"/>
      <c r="IHT43" s="420"/>
      <c r="IHU43" s="420"/>
      <c r="IHV43" s="420"/>
      <c r="IHW43" s="420"/>
      <c r="IHX43" s="420"/>
      <c r="IHY43" s="420"/>
      <c r="IHZ43" s="420"/>
      <c r="IIA43" s="420"/>
      <c r="IIB43" s="420"/>
      <c r="IIC43" s="420"/>
      <c r="IID43" s="420"/>
      <c r="IIE43" s="420"/>
      <c r="IIF43" s="420"/>
      <c r="IIG43" s="420"/>
      <c r="IIH43" s="420"/>
      <c r="III43" s="420"/>
      <c r="IIJ43" s="420"/>
      <c r="IIK43" s="420"/>
      <c r="IIL43" s="420"/>
      <c r="IIM43" s="420"/>
      <c r="IIN43" s="420"/>
      <c r="IIO43" s="420"/>
      <c r="IIP43" s="420"/>
      <c r="IIQ43" s="420"/>
      <c r="IIR43" s="420"/>
      <c r="IIS43" s="420"/>
      <c r="IIT43" s="420"/>
      <c r="IIU43" s="420"/>
      <c r="IIV43" s="420"/>
      <c r="IIW43" s="420"/>
      <c r="IIX43" s="420"/>
      <c r="IIY43" s="420"/>
      <c r="IIZ43" s="420"/>
      <c r="IJA43" s="420"/>
      <c r="IJB43" s="420"/>
      <c r="IJC43" s="420"/>
      <c r="IJD43" s="420"/>
      <c r="IJE43" s="420"/>
      <c r="IJF43" s="420"/>
      <c r="IJG43" s="420"/>
      <c r="IJH43" s="420"/>
      <c r="IJI43" s="420"/>
      <c r="IJJ43" s="420"/>
      <c r="IJK43" s="420"/>
      <c r="IJL43" s="420"/>
      <c r="IJM43" s="420"/>
      <c r="IJN43" s="420"/>
      <c r="IJO43" s="420"/>
      <c r="IJP43" s="420"/>
      <c r="IJQ43" s="420"/>
      <c r="IJR43" s="420"/>
      <c r="IJS43" s="420"/>
      <c r="IJT43" s="420"/>
      <c r="IJU43" s="420"/>
      <c r="IJV43" s="420"/>
      <c r="IJW43" s="420"/>
      <c r="IJX43" s="420"/>
      <c r="IJY43" s="420"/>
      <c r="IJZ43" s="420"/>
      <c r="IKA43" s="420"/>
      <c r="IKB43" s="420"/>
      <c r="IKC43" s="420"/>
      <c r="IKD43" s="420"/>
      <c r="IKE43" s="420"/>
      <c r="IKF43" s="420"/>
      <c r="IKG43" s="420"/>
      <c r="IKH43" s="420"/>
      <c r="IKI43" s="420"/>
      <c r="IKJ43" s="420"/>
      <c r="IKK43" s="420"/>
      <c r="IKL43" s="420"/>
      <c r="IKM43" s="420"/>
      <c r="IKN43" s="420"/>
      <c r="IKO43" s="420"/>
      <c r="IKP43" s="420"/>
      <c r="IKQ43" s="420"/>
      <c r="IKR43" s="420"/>
      <c r="IKS43" s="420"/>
      <c r="IKT43" s="420"/>
      <c r="IKU43" s="420"/>
      <c r="IKV43" s="420"/>
      <c r="IKW43" s="420"/>
      <c r="IKX43" s="420"/>
      <c r="IKY43" s="420"/>
      <c r="IKZ43" s="420"/>
      <c r="ILA43" s="420"/>
      <c r="ILB43" s="420"/>
      <c r="ILC43" s="420"/>
      <c r="ILD43" s="420"/>
      <c r="ILE43" s="420"/>
      <c r="ILF43" s="420"/>
      <c r="ILG43" s="420"/>
      <c r="ILH43" s="420"/>
      <c r="ILI43" s="420"/>
      <c r="ILJ43" s="420"/>
      <c r="ILK43" s="420"/>
      <c r="ILL43" s="420"/>
      <c r="ILM43" s="420"/>
      <c r="ILN43" s="420"/>
      <c r="ILO43" s="420"/>
      <c r="ILP43" s="420"/>
      <c r="ILQ43" s="420"/>
      <c r="ILR43" s="420"/>
      <c r="ILS43" s="420"/>
      <c r="ILT43" s="420"/>
      <c r="ILU43" s="420"/>
      <c r="ILV43" s="420"/>
      <c r="ILW43" s="420"/>
      <c r="ILX43" s="420"/>
      <c r="ILY43" s="420"/>
      <c r="ILZ43" s="420"/>
      <c r="IMA43" s="420"/>
      <c r="IMB43" s="420"/>
      <c r="IMC43" s="420"/>
      <c r="IMD43" s="420"/>
      <c r="IME43" s="420"/>
      <c r="IMF43" s="420"/>
      <c r="IMG43" s="420"/>
      <c r="IMH43" s="420"/>
      <c r="IMI43" s="420"/>
      <c r="IMJ43" s="420"/>
      <c r="IMK43" s="420"/>
      <c r="IML43" s="420"/>
      <c r="IMM43" s="420"/>
      <c r="IMN43" s="420"/>
      <c r="IMO43" s="420"/>
      <c r="IMP43" s="420"/>
      <c r="IMQ43" s="420"/>
      <c r="IMR43" s="420"/>
      <c r="IMS43" s="420"/>
      <c r="IMT43" s="420"/>
      <c r="IMU43" s="420"/>
      <c r="IMV43" s="420"/>
      <c r="IMW43" s="420"/>
      <c r="IMX43" s="420"/>
      <c r="IMY43" s="420"/>
      <c r="IMZ43" s="420"/>
      <c r="INA43" s="420"/>
      <c r="INB43" s="420"/>
      <c r="INC43" s="420"/>
      <c r="IND43" s="420"/>
      <c r="INE43" s="420"/>
      <c r="INF43" s="420"/>
      <c r="ING43" s="420"/>
      <c r="INH43" s="420"/>
      <c r="INI43" s="420"/>
      <c r="INJ43" s="420"/>
      <c r="INK43" s="420"/>
      <c r="INL43" s="420"/>
      <c r="INM43" s="420"/>
      <c r="INN43" s="420"/>
      <c r="INO43" s="420"/>
      <c r="INP43" s="420"/>
      <c r="INQ43" s="420"/>
      <c r="INR43" s="420"/>
      <c r="INS43" s="420"/>
      <c r="INT43" s="420"/>
      <c r="INU43" s="420"/>
      <c r="INV43" s="420"/>
      <c r="INW43" s="420"/>
      <c r="INX43" s="420"/>
      <c r="INY43" s="420"/>
      <c r="INZ43" s="420"/>
      <c r="IOA43" s="420"/>
      <c r="IOB43" s="420"/>
      <c r="IOC43" s="420"/>
      <c r="IOD43" s="420"/>
      <c r="IOE43" s="420"/>
      <c r="IOF43" s="420"/>
      <c r="IOG43" s="420"/>
      <c r="IOH43" s="420"/>
      <c r="IOI43" s="420"/>
      <c r="IOJ43" s="420"/>
      <c r="IOK43" s="420"/>
      <c r="IOL43" s="420"/>
      <c r="IOM43" s="420"/>
      <c r="ION43" s="420"/>
      <c r="IOO43" s="420"/>
      <c r="IOP43" s="420"/>
      <c r="IOQ43" s="420"/>
      <c r="IOR43" s="420"/>
      <c r="IOS43" s="420"/>
      <c r="IOT43" s="420"/>
      <c r="IOU43" s="420"/>
      <c r="IOV43" s="420"/>
      <c r="IOW43" s="420"/>
      <c r="IOX43" s="420"/>
      <c r="IOY43" s="420"/>
      <c r="IOZ43" s="420"/>
      <c r="IPA43" s="420"/>
      <c r="IPB43" s="420"/>
      <c r="IPC43" s="420"/>
      <c r="IPD43" s="420"/>
      <c r="IPE43" s="420"/>
      <c r="IPF43" s="420"/>
      <c r="IPG43" s="420"/>
      <c r="IPH43" s="420"/>
      <c r="IPI43" s="420"/>
      <c r="IPJ43" s="420"/>
      <c r="IPK43" s="420"/>
      <c r="IPL43" s="420"/>
      <c r="IPM43" s="420"/>
      <c r="IPN43" s="420"/>
      <c r="IPO43" s="420"/>
      <c r="IPP43" s="420"/>
      <c r="IPQ43" s="420"/>
      <c r="IPR43" s="420"/>
      <c r="IPS43" s="420"/>
      <c r="IPT43" s="420"/>
      <c r="IPU43" s="420"/>
      <c r="IPV43" s="420"/>
      <c r="IPW43" s="420"/>
      <c r="IPX43" s="420"/>
      <c r="IPY43" s="420"/>
      <c r="IPZ43" s="420"/>
      <c r="IQA43" s="420"/>
      <c r="IQB43" s="420"/>
      <c r="IQC43" s="420"/>
      <c r="IQD43" s="420"/>
      <c r="IQE43" s="420"/>
      <c r="IQF43" s="420"/>
      <c r="IQG43" s="420"/>
      <c r="IQH43" s="420"/>
      <c r="IQI43" s="420"/>
      <c r="IQJ43" s="420"/>
      <c r="IQK43" s="420"/>
      <c r="IQL43" s="420"/>
      <c r="IQM43" s="420"/>
      <c r="IQN43" s="420"/>
      <c r="IQO43" s="420"/>
      <c r="IQP43" s="420"/>
      <c r="IQQ43" s="420"/>
      <c r="IQR43" s="420"/>
      <c r="IQS43" s="420"/>
      <c r="IQT43" s="420"/>
      <c r="IQU43" s="420"/>
      <c r="IQV43" s="420"/>
      <c r="IQW43" s="420"/>
      <c r="IQX43" s="420"/>
      <c r="IQY43" s="420"/>
      <c r="IQZ43" s="420"/>
      <c r="IRA43" s="420"/>
      <c r="IRB43" s="420"/>
      <c r="IRC43" s="420"/>
      <c r="IRD43" s="420"/>
      <c r="IRE43" s="420"/>
      <c r="IRF43" s="420"/>
      <c r="IRG43" s="420"/>
      <c r="IRH43" s="420"/>
      <c r="IRI43" s="420"/>
      <c r="IRJ43" s="420"/>
      <c r="IRK43" s="420"/>
      <c r="IRL43" s="420"/>
      <c r="IRM43" s="420"/>
      <c r="IRN43" s="420"/>
      <c r="IRO43" s="420"/>
      <c r="IRP43" s="420"/>
      <c r="IRQ43" s="420"/>
      <c r="IRR43" s="420"/>
      <c r="IRS43" s="420"/>
      <c r="IRT43" s="420"/>
      <c r="IRU43" s="420"/>
      <c r="IRV43" s="420"/>
      <c r="IRW43" s="420"/>
      <c r="IRX43" s="420"/>
      <c r="IRY43" s="420"/>
      <c r="IRZ43" s="420"/>
      <c r="ISA43" s="420"/>
      <c r="ISB43" s="420"/>
      <c r="ISC43" s="420"/>
      <c r="ISD43" s="420"/>
      <c r="ISE43" s="420"/>
      <c r="ISF43" s="420"/>
      <c r="ISG43" s="420"/>
      <c r="ISH43" s="420"/>
      <c r="ISI43" s="420"/>
      <c r="ISJ43" s="420"/>
      <c r="ISK43" s="420"/>
      <c r="ISL43" s="420"/>
      <c r="ISM43" s="420"/>
      <c r="ISN43" s="420"/>
      <c r="ISO43" s="420"/>
      <c r="ISP43" s="420"/>
      <c r="ISQ43" s="420"/>
      <c r="ISR43" s="420"/>
      <c r="ISS43" s="420"/>
      <c r="IST43" s="420"/>
      <c r="ISU43" s="420"/>
      <c r="ISV43" s="420"/>
      <c r="ISW43" s="420"/>
      <c r="ISX43" s="420"/>
      <c r="ISY43" s="420"/>
      <c r="ISZ43" s="420"/>
      <c r="ITA43" s="420"/>
      <c r="ITB43" s="420"/>
      <c r="ITC43" s="420"/>
      <c r="ITD43" s="420"/>
      <c r="ITE43" s="420"/>
      <c r="ITF43" s="420"/>
      <c r="ITG43" s="420"/>
      <c r="ITH43" s="420"/>
      <c r="ITI43" s="420"/>
      <c r="ITJ43" s="420"/>
      <c r="ITK43" s="420"/>
      <c r="ITL43" s="420"/>
      <c r="ITM43" s="420"/>
      <c r="ITN43" s="420"/>
      <c r="ITO43" s="420"/>
      <c r="ITP43" s="420"/>
      <c r="ITQ43" s="420"/>
      <c r="ITR43" s="420"/>
      <c r="ITS43" s="420"/>
      <c r="ITT43" s="420"/>
      <c r="ITU43" s="420"/>
      <c r="ITV43" s="420"/>
      <c r="ITW43" s="420"/>
      <c r="ITX43" s="420"/>
      <c r="ITY43" s="420"/>
      <c r="ITZ43" s="420"/>
      <c r="IUA43" s="420"/>
      <c r="IUB43" s="420"/>
      <c r="IUC43" s="420"/>
      <c r="IUD43" s="420"/>
      <c r="IUE43" s="420"/>
      <c r="IUF43" s="420"/>
      <c r="IUG43" s="420"/>
      <c r="IUH43" s="420"/>
      <c r="IUI43" s="420"/>
      <c r="IUJ43" s="420"/>
      <c r="IUK43" s="420"/>
      <c r="IUL43" s="420"/>
      <c r="IUM43" s="420"/>
      <c r="IUN43" s="420"/>
      <c r="IUO43" s="420"/>
      <c r="IUP43" s="420"/>
      <c r="IUQ43" s="420"/>
      <c r="IUR43" s="420"/>
      <c r="IUS43" s="420"/>
      <c r="IUT43" s="420"/>
      <c r="IUU43" s="420"/>
      <c r="IUV43" s="420"/>
      <c r="IUW43" s="420"/>
      <c r="IUX43" s="420"/>
      <c r="IUY43" s="420"/>
      <c r="IUZ43" s="420"/>
      <c r="IVA43" s="420"/>
      <c r="IVB43" s="420"/>
      <c r="IVC43" s="420"/>
      <c r="IVD43" s="420"/>
      <c r="IVE43" s="420"/>
      <c r="IVF43" s="420"/>
      <c r="IVG43" s="420"/>
      <c r="IVH43" s="420"/>
      <c r="IVI43" s="420"/>
      <c r="IVJ43" s="420"/>
      <c r="IVK43" s="420"/>
      <c r="IVL43" s="420"/>
      <c r="IVM43" s="420"/>
      <c r="IVN43" s="420"/>
      <c r="IVO43" s="420"/>
      <c r="IVP43" s="420"/>
      <c r="IVQ43" s="420"/>
      <c r="IVR43" s="420"/>
      <c r="IVS43" s="420"/>
      <c r="IVT43" s="420"/>
      <c r="IVU43" s="420"/>
      <c r="IVV43" s="420"/>
      <c r="IVW43" s="420"/>
      <c r="IVX43" s="420"/>
      <c r="IVY43" s="420"/>
      <c r="IVZ43" s="420"/>
      <c r="IWA43" s="420"/>
      <c r="IWB43" s="420"/>
      <c r="IWC43" s="420"/>
      <c r="IWD43" s="420"/>
      <c r="IWE43" s="420"/>
      <c r="IWF43" s="420"/>
      <c r="IWG43" s="420"/>
      <c r="IWH43" s="420"/>
      <c r="IWI43" s="420"/>
      <c r="IWJ43" s="420"/>
      <c r="IWK43" s="420"/>
      <c r="IWL43" s="420"/>
      <c r="IWM43" s="420"/>
      <c r="IWN43" s="420"/>
      <c r="IWO43" s="420"/>
      <c r="IWP43" s="420"/>
      <c r="IWQ43" s="420"/>
      <c r="IWR43" s="420"/>
      <c r="IWS43" s="420"/>
      <c r="IWT43" s="420"/>
      <c r="IWU43" s="420"/>
      <c r="IWV43" s="420"/>
      <c r="IWW43" s="420"/>
      <c r="IWX43" s="420"/>
      <c r="IWY43" s="420"/>
      <c r="IWZ43" s="420"/>
      <c r="IXA43" s="420"/>
      <c r="IXB43" s="420"/>
      <c r="IXC43" s="420"/>
      <c r="IXD43" s="420"/>
      <c r="IXE43" s="420"/>
      <c r="IXF43" s="420"/>
      <c r="IXG43" s="420"/>
      <c r="IXH43" s="420"/>
      <c r="IXI43" s="420"/>
      <c r="IXJ43" s="420"/>
      <c r="IXK43" s="420"/>
      <c r="IXL43" s="420"/>
      <c r="IXM43" s="420"/>
      <c r="IXN43" s="420"/>
      <c r="IXO43" s="420"/>
      <c r="IXP43" s="420"/>
      <c r="IXQ43" s="420"/>
      <c r="IXR43" s="420"/>
      <c r="IXS43" s="420"/>
      <c r="IXT43" s="420"/>
      <c r="IXU43" s="420"/>
      <c r="IXV43" s="420"/>
      <c r="IXW43" s="420"/>
      <c r="IXX43" s="420"/>
      <c r="IXY43" s="420"/>
      <c r="IXZ43" s="420"/>
      <c r="IYA43" s="420"/>
      <c r="IYB43" s="420"/>
      <c r="IYC43" s="420"/>
      <c r="IYD43" s="420"/>
      <c r="IYE43" s="420"/>
      <c r="IYF43" s="420"/>
      <c r="IYG43" s="420"/>
      <c r="IYH43" s="420"/>
      <c r="IYI43" s="420"/>
      <c r="IYJ43" s="420"/>
      <c r="IYK43" s="420"/>
      <c r="IYL43" s="420"/>
      <c r="IYM43" s="420"/>
      <c r="IYN43" s="420"/>
      <c r="IYO43" s="420"/>
      <c r="IYP43" s="420"/>
      <c r="IYQ43" s="420"/>
      <c r="IYR43" s="420"/>
      <c r="IYS43" s="420"/>
      <c r="IYT43" s="420"/>
      <c r="IYU43" s="420"/>
      <c r="IYV43" s="420"/>
      <c r="IYW43" s="420"/>
      <c r="IYX43" s="420"/>
      <c r="IYY43" s="420"/>
      <c r="IYZ43" s="420"/>
      <c r="IZA43" s="420"/>
      <c r="IZB43" s="420"/>
      <c r="IZC43" s="420"/>
      <c r="IZD43" s="420"/>
      <c r="IZE43" s="420"/>
      <c r="IZF43" s="420"/>
      <c r="IZG43" s="420"/>
      <c r="IZH43" s="420"/>
      <c r="IZI43" s="420"/>
      <c r="IZJ43" s="420"/>
      <c r="IZK43" s="420"/>
      <c r="IZL43" s="420"/>
      <c r="IZM43" s="420"/>
      <c r="IZN43" s="420"/>
      <c r="IZO43" s="420"/>
      <c r="IZP43" s="420"/>
      <c r="IZQ43" s="420"/>
      <c r="IZR43" s="420"/>
      <c r="IZS43" s="420"/>
      <c r="IZT43" s="420"/>
      <c r="IZU43" s="420"/>
      <c r="IZV43" s="420"/>
      <c r="IZW43" s="420"/>
      <c r="IZX43" s="420"/>
      <c r="IZY43" s="420"/>
      <c r="IZZ43" s="420"/>
      <c r="JAA43" s="420"/>
      <c r="JAB43" s="420"/>
      <c r="JAC43" s="420"/>
      <c r="JAD43" s="420"/>
      <c r="JAE43" s="420"/>
      <c r="JAF43" s="420"/>
      <c r="JAG43" s="420"/>
      <c r="JAH43" s="420"/>
      <c r="JAI43" s="420"/>
      <c r="JAJ43" s="420"/>
      <c r="JAK43" s="420"/>
      <c r="JAL43" s="420"/>
      <c r="JAM43" s="420"/>
      <c r="JAN43" s="420"/>
      <c r="JAO43" s="420"/>
      <c r="JAP43" s="420"/>
      <c r="JAQ43" s="420"/>
      <c r="JAR43" s="420"/>
      <c r="JAS43" s="420"/>
      <c r="JAT43" s="420"/>
      <c r="JAU43" s="420"/>
      <c r="JAV43" s="420"/>
      <c r="JAW43" s="420"/>
      <c r="JAX43" s="420"/>
      <c r="JAY43" s="420"/>
      <c r="JAZ43" s="420"/>
      <c r="JBA43" s="420"/>
      <c r="JBB43" s="420"/>
      <c r="JBC43" s="420"/>
      <c r="JBD43" s="420"/>
      <c r="JBE43" s="420"/>
      <c r="JBF43" s="420"/>
      <c r="JBG43" s="420"/>
      <c r="JBH43" s="420"/>
      <c r="JBI43" s="420"/>
      <c r="JBJ43" s="420"/>
      <c r="JBK43" s="420"/>
      <c r="JBL43" s="420"/>
      <c r="JBM43" s="420"/>
      <c r="JBN43" s="420"/>
      <c r="JBO43" s="420"/>
      <c r="JBP43" s="420"/>
      <c r="JBQ43" s="420"/>
      <c r="JBR43" s="420"/>
      <c r="JBS43" s="420"/>
      <c r="JBT43" s="420"/>
      <c r="JBU43" s="420"/>
      <c r="JBV43" s="420"/>
      <c r="JBW43" s="420"/>
      <c r="JBX43" s="420"/>
      <c r="JBY43" s="420"/>
      <c r="JBZ43" s="420"/>
      <c r="JCA43" s="420"/>
      <c r="JCB43" s="420"/>
      <c r="JCC43" s="420"/>
      <c r="JCD43" s="420"/>
      <c r="JCE43" s="420"/>
      <c r="JCF43" s="420"/>
      <c r="JCG43" s="420"/>
      <c r="JCH43" s="420"/>
      <c r="JCI43" s="420"/>
      <c r="JCJ43" s="420"/>
      <c r="JCK43" s="420"/>
      <c r="JCL43" s="420"/>
      <c r="JCM43" s="420"/>
      <c r="JCN43" s="420"/>
      <c r="JCO43" s="420"/>
      <c r="JCP43" s="420"/>
      <c r="JCQ43" s="420"/>
      <c r="JCR43" s="420"/>
      <c r="JCS43" s="420"/>
      <c r="JCT43" s="420"/>
      <c r="JCU43" s="420"/>
      <c r="JCV43" s="420"/>
      <c r="JCW43" s="420"/>
      <c r="JCX43" s="420"/>
      <c r="JCY43" s="420"/>
      <c r="JCZ43" s="420"/>
      <c r="JDA43" s="420"/>
      <c r="JDB43" s="420"/>
      <c r="JDC43" s="420"/>
      <c r="JDD43" s="420"/>
      <c r="JDE43" s="420"/>
      <c r="JDF43" s="420"/>
      <c r="JDG43" s="420"/>
      <c r="JDH43" s="420"/>
      <c r="JDI43" s="420"/>
      <c r="JDJ43" s="420"/>
      <c r="JDK43" s="420"/>
      <c r="JDL43" s="420"/>
      <c r="JDM43" s="420"/>
      <c r="JDN43" s="420"/>
      <c r="JDO43" s="420"/>
      <c r="JDP43" s="420"/>
      <c r="JDQ43" s="420"/>
      <c r="JDR43" s="420"/>
      <c r="JDS43" s="420"/>
      <c r="JDT43" s="420"/>
      <c r="JDU43" s="420"/>
      <c r="JDV43" s="420"/>
      <c r="JDW43" s="420"/>
      <c r="JDX43" s="420"/>
      <c r="JDY43" s="420"/>
      <c r="JDZ43" s="420"/>
      <c r="JEA43" s="420"/>
      <c r="JEB43" s="420"/>
      <c r="JEC43" s="420"/>
      <c r="JED43" s="420"/>
      <c r="JEE43" s="420"/>
      <c r="JEF43" s="420"/>
      <c r="JEG43" s="420"/>
      <c r="JEH43" s="420"/>
      <c r="JEI43" s="420"/>
      <c r="JEJ43" s="420"/>
      <c r="JEK43" s="420"/>
      <c r="JEL43" s="420"/>
      <c r="JEM43" s="420"/>
      <c r="JEN43" s="420"/>
      <c r="JEO43" s="420"/>
      <c r="JEP43" s="420"/>
      <c r="JEQ43" s="420"/>
      <c r="JER43" s="420"/>
      <c r="JES43" s="420"/>
      <c r="JET43" s="420"/>
      <c r="JEU43" s="420"/>
      <c r="JEV43" s="420"/>
      <c r="JEW43" s="420"/>
      <c r="JEX43" s="420"/>
      <c r="JEY43" s="420"/>
      <c r="JEZ43" s="420"/>
      <c r="JFA43" s="420"/>
      <c r="JFB43" s="420"/>
      <c r="JFC43" s="420"/>
      <c r="JFD43" s="420"/>
      <c r="JFE43" s="420"/>
      <c r="JFF43" s="420"/>
      <c r="JFG43" s="420"/>
      <c r="JFH43" s="420"/>
      <c r="JFI43" s="420"/>
      <c r="JFJ43" s="420"/>
      <c r="JFK43" s="420"/>
      <c r="JFL43" s="420"/>
      <c r="JFM43" s="420"/>
      <c r="JFN43" s="420"/>
      <c r="JFO43" s="420"/>
      <c r="JFP43" s="420"/>
      <c r="JFQ43" s="420"/>
      <c r="JFR43" s="420"/>
      <c r="JFS43" s="420"/>
      <c r="JFT43" s="420"/>
      <c r="JFU43" s="420"/>
      <c r="JFV43" s="420"/>
      <c r="JFW43" s="420"/>
      <c r="JFX43" s="420"/>
      <c r="JFY43" s="420"/>
      <c r="JFZ43" s="420"/>
      <c r="JGA43" s="420"/>
      <c r="JGB43" s="420"/>
      <c r="JGC43" s="420"/>
      <c r="JGD43" s="420"/>
      <c r="JGE43" s="420"/>
      <c r="JGF43" s="420"/>
      <c r="JGG43" s="420"/>
      <c r="JGH43" s="420"/>
      <c r="JGI43" s="420"/>
      <c r="JGJ43" s="420"/>
      <c r="JGK43" s="420"/>
      <c r="JGL43" s="420"/>
      <c r="JGM43" s="420"/>
      <c r="JGN43" s="420"/>
      <c r="JGO43" s="420"/>
      <c r="JGP43" s="420"/>
      <c r="JGQ43" s="420"/>
      <c r="JGR43" s="420"/>
      <c r="JGS43" s="420"/>
      <c r="JGT43" s="420"/>
      <c r="JGU43" s="420"/>
      <c r="JGV43" s="420"/>
      <c r="JGW43" s="420"/>
      <c r="JGX43" s="420"/>
      <c r="JGY43" s="420"/>
      <c r="JGZ43" s="420"/>
      <c r="JHA43" s="420"/>
      <c r="JHB43" s="420"/>
      <c r="JHC43" s="420"/>
      <c r="JHD43" s="420"/>
      <c r="JHE43" s="420"/>
      <c r="JHF43" s="420"/>
      <c r="JHG43" s="420"/>
      <c r="JHH43" s="420"/>
      <c r="JHI43" s="420"/>
      <c r="JHJ43" s="420"/>
      <c r="JHK43" s="420"/>
      <c r="JHL43" s="420"/>
      <c r="JHM43" s="420"/>
      <c r="JHN43" s="420"/>
      <c r="JHO43" s="420"/>
      <c r="JHP43" s="420"/>
      <c r="JHQ43" s="420"/>
      <c r="JHR43" s="420"/>
      <c r="JHS43" s="420"/>
      <c r="JHT43" s="420"/>
      <c r="JHU43" s="420"/>
      <c r="JHV43" s="420"/>
      <c r="JHW43" s="420"/>
      <c r="JHX43" s="420"/>
      <c r="JHY43" s="420"/>
      <c r="JHZ43" s="420"/>
      <c r="JIA43" s="420"/>
      <c r="JIB43" s="420"/>
      <c r="JIC43" s="420"/>
      <c r="JID43" s="420"/>
      <c r="JIE43" s="420"/>
      <c r="JIF43" s="420"/>
      <c r="JIG43" s="420"/>
      <c r="JIH43" s="420"/>
      <c r="JII43" s="420"/>
      <c r="JIJ43" s="420"/>
      <c r="JIK43" s="420"/>
      <c r="JIL43" s="420"/>
      <c r="JIM43" s="420"/>
      <c r="JIN43" s="420"/>
      <c r="JIO43" s="420"/>
      <c r="JIP43" s="420"/>
      <c r="JIQ43" s="420"/>
      <c r="JIR43" s="420"/>
      <c r="JIS43" s="420"/>
      <c r="JIT43" s="420"/>
      <c r="JIU43" s="420"/>
      <c r="JIV43" s="420"/>
      <c r="JIW43" s="420"/>
      <c r="JIX43" s="420"/>
      <c r="JIY43" s="420"/>
      <c r="JIZ43" s="420"/>
      <c r="JJA43" s="420"/>
      <c r="JJB43" s="420"/>
      <c r="JJC43" s="420"/>
      <c r="JJD43" s="420"/>
      <c r="JJE43" s="420"/>
      <c r="JJF43" s="420"/>
      <c r="JJG43" s="420"/>
      <c r="JJH43" s="420"/>
      <c r="JJI43" s="420"/>
      <c r="JJJ43" s="420"/>
      <c r="JJK43" s="420"/>
      <c r="JJL43" s="420"/>
      <c r="JJM43" s="420"/>
      <c r="JJN43" s="420"/>
      <c r="JJO43" s="420"/>
      <c r="JJP43" s="420"/>
      <c r="JJQ43" s="420"/>
      <c r="JJR43" s="420"/>
      <c r="JJS43" s="420"/>
      <c r="JJT43" s="420"/>
      <c r="JJU43" s="420"/>
      <c r="JJV43" s="420"/>
      <c r="JJW43" s="420"/>
      <c r="JJX43" s="420"/>
      <c r="JJY43" s="420"/>
      <c r="JJZ43" s="420"/>
      <c r="JKA43" s="420"/>
      <c r="JKB43" s="420"/>
      <c r="JKC43" s="420"/>
      <c r="JKD43" s="420"/>
      <c r="JKE43" s="420"/>
      <c r="JKF43" s="420"/>
      <c r="JKG43" s="420"/>
      <c r="JKH43" s="420"/>
      <c r="JKI43" s="420"/>
      <c r="JKJ43" s="420"/>
      <c r="JKK43" s="420"/>
      <c r="JKL43" s="420"/>
      <c r="JKM43" s="420"/>
      <c r="JKN43" s="420"/>
      <c r="JKO43" s="420"/>
      <c r="JKP43" s="420"/>
      <c r="JKQ43" s="420"/>
      <c r="JKR43" s="420"/>
      <c r="JKS43" s="420"/>
      <c r="JKT43" s="420"/>
      <c r="JKU43" s="420"/>
      <c r="JKV43" s="420"/>
      <c r="JKW43" s="420"/>
      <c r="JKX43" s="420"/>
      <c r="JKY43" s="420"/>
      <c r="JKZ43" s="420"/>
      <c r="JLA43" s="420"/>
      <c r="JLB43" s="420"/>
      <c r="JLC43" s="420"/>
      <c r="JLD43" s="420"/>
      <c r="JLE43" s="420"/>
      <c r="JLF43" s="420"/>
      <c r="JLG43" s="420"/>
      <c r="JLH43" s="420"/>
      <c r="JLI43" s="420"/>
      <c r="JLJ43" s="420"/>
      <c r="JLK43" s="420"/>
      <c r="JLL43" s="420"/>
      <c r="JLM43" s="420"/>
      <c r="JLN43" s="420"/>
      <c r="JLO43" s="420"/>
      <c r="JLP43" s="420"/>
      <c r="JLQ43" s="420"/>
      <c r="JLR43" s="420"/>
      <c r="JLS43" s="420"/>
      <c r="JLT43" s="420"/>
      <c r="JLU43" s="420"/>
      <c r="JLV43" s="420"/>
      <c r="JLW43" s="420"/>
      <c r="JLX43" s="420"/>
      <c r="JLY43" s="420"/>
      <c r="JLZ43" s="420"/>
      <c r="JMA43" s="420"/>
      <c r="JMB43" s="420"/>
      <c r="JMC43" s="420"/>
      <c r="JMD43" s="420"/>
      <c r="JME43" s="420"/>
      <c r="JMF43" s="420"/>
      <c r="JMG43" s="420"/>
      <c r="JMH43" s="420"/>
      <c r="JMI43" s="420"/>
      <c r="JMJ43" s="420"/>
      <c r="JMK43" s="420"/>
      <c r="JML43" s="420"/>
      <c r="JMM43" s="420"/>
      <c r="JMN43" s="420"/>
      <c r="JMO43" s="420"/>
      <c r="JMP43" s="420"/>
      <c r="JMQ43" s="420"/>
      <c r="JMR43" s="420"/>
      <c r="JMS43" s="420"/>
      <c r="JMT43" s="420"/>
      <c r="JMU43" s="420"/>
      <c r="JMV43" s="420"/>
      <c r="JMW43" s="420"/>
      <c r="JMX43" s="420"/>
      <c r="JMY43" s="420"/>
      <c r="JMZ43" s="420"/>
      <c r="JNA43" s="420"/>
      <c r="JNB43" s="420"/>
      <c r="JNC43" s="420"/>
      <c r="JND43" s="420"/>
      <c r="JNE43" s="420"/>
      <c r="JNF43" s="420"/>
      <c r="JNG43" s="420"/>
      <c r="JNH43" s="420"/>
      <c r="JNI43" s="420"/>
      <c r="JNJ43" s="420"/>
      <c r="JNK43" s="420"/>
      <c r="JNL43" s="420"/>
      <c r="JNM43" s="420"/>
      <c r="JNN43" s="420"/>
      <c r="JNO43" s="420"/>
      <c r="JNP43" s="420"/>
      <c r="JNQ43" s="420"/>
      <c r="JNR43" s="420"/>
      <c r="JNS43" s="420"/>
      <c r="JNT43" s="420"/>
      <c r="JNU43" s="420"/>
      <c r="JNV43" s="420"/>
      <c r="JNW43" s="420"/>
      <c r="JNX43" s="420"/>
      <c r="JNY43" s="420"/>
      <c r="JNZ43" s="420"/>
      <c r="JOA43" s="420"/>
      <c r="JOB43" s="420"/>
      <c r="JOC43" s="420"/>
      <c r="JOD43" s="420"/>
      <c r="JOE43" s="420"/>
      <c r="JOF43" s="420"/>
      <c r="JOG43" s="420"/>
      <c r="JOH43" s="420"/>
      <c r="JOI43" s="420"/>
      <c r="JOJ43" s="420"/>
      <c r="JOK43" s="420"/>
      <c r="JOL43" s="420"/>
      <c r="JOM43" s="420"/>
      <c r="JON43" s="420"/>
      <c r="JOO43" s="420"/>
      <c r="JOP43" s="420"/>
      <c r="JOQ43" s="420"/>
      <c r="JOR43" s="420"/>
      <c r="JOS43" s="420"/>
      <c r="JOT43" s="420"/>
      <c r="JOU43" s="420"/>
      <c r="JOV43" s="420"/>
      <c r="JOW43" s="420"/>
      <c r="JOX43" s="420"/>
      <c r="JOY43" s="420"/>
      <c r="JOZ43" s="420"/>
      <c r="JPA43" s="420"/>
      <c r="JPB43" s="420"/>
      <c r="JPC43" s="420"/>
      <c r="JPD43" s="420"/>
      <c r="JPE43" s="420"/>
      <c r="JPF43" s="420"/>
      <c r="JPG43" s="420"/>
      <c r="JPH43" s="420"/>
      <c r="JPI43" s="420"/>
      <c r="JPJ43" s="420"/>
      <c r="JPK43" s="420"/>
      <c r="JPL43" s="420"/>
      <c r="JPM43" s="420"/>
      <c r="JPN43" s="420"/>
      <c r="JPO43" s="420"/>
      <c r="JPP43" s="420"/>
      <c r="JPQ43" s="420"/>
      <c r="JPR43" s="420"/>
      <c r="JPS43" s="420"/>
      <c r="JPT43" s="420"/>
      <c r="JPU43" s="420"/>
      <c r="JPV43" s="420"/>
      <c r="JPW43" s="420"/>
      <c r="JPX43" s="420"/>
      <c r="JPY43" s="420"/>
      <c r="JPZ43" s="420"/>
      <c r="JQA43" s="420"/>
      <c r="JQB43" s="420"/>
      <c r="JQC43" s="420"/>
      <c r="JQD43" s="420"/>
      <c r="JQE43" s="420"/>
      <c r="JQF43" s="420"/>
      <c r="JQG43" s="420"/>
      <c r="JQH43" s="420"/>
      <c r="JQI43" s="420"/>
      <c r="JQJ43" s="420"/>
      <c r="JQK43" s="420"/>
      <c r="JQL43" s="420"/>
      <c r="JQM43" s="420"/>
      <c r="JQN43" s="420"/>
      <c r="JQO43" s="420"/>
      <c r="JQP43" s="420"/>
      <c r="JQQ43" s="420"/>
      <c r="JQR43" s="420"/>
      <c r="JQS43" s="420"/>
      <c r="JQT43" s="420"/>
      <c r="JQU43" s="420"/>
      <c r="JQV43" s="420"/>
      <c r="JQW43" s="420"/>
      <c r="JQX43" s="420"/>
      <c r="JQY43" s="420"/>
      <c r="JQZ43" s="420"/>
      <c r="JRA43" s="420"/>
      <c r="JRB43" s="420"/>
      <c r="JRC43" s="420"/>
      <c r="JRD43" s="420"/>
      <c r="JRE43" s="420"/>
      <c r="JRF43" s="420"/>
      <c r="JRG43" s="420"/>
      <c r="JRH43" s="420"/>
      <c r="JRI43" s="420"/>
      <c r="JRJ43" s="420"/>
      <c r="JRK43" s="420"/>
      <c r="JRL43" s="420"/>
      <c r="JRM43" s="420"/>
      <c r="JRN43" s="420"/>
      <c r="JRO43" s="420"/>
      <c r="JRP43" s="420"/>
      <c r="JRQ43" s="420"/>
      <c r="JRR43" s="420"/>
      <c r="JRS43" s="420"/>
      <c r="JRT43" s="420"/>
      <c r="JRU43" s="420"/>
      <c r="JRV43" s="420"/>
      <c r="JRW43" s="420"/>
      <c r="JRX43" s="420"/>
      <c r="JRY43" s="420"/>
      <c r="JRZ43" s="420"/>
      <c r="JSA43" s="420"/>
      <c r="JSB43" s="420"/>
      <c r="JSC43" s="420"/>
      <c r="JSD43" s="420"/>
      <c r="JSE43" s="420"/>
      <c r="JSF43" s="420"/>
      <c r="JSG43" s="420"/>
      <c r="JSH43" s="420"/>
      <c r="JSI43" s="420"/>
      <c r="JSJ43" s="420"/>
      <c r="JSK43" s="420"/>
      <c r="JSL43" s="420"/>
      <c r="JSM43" s="420"/>
      <c r="JSN43" s="420"/>
      <c r="JSO43" s="420"/>
      <c r="JSP43" s="420"/>
      <c r="JSQ43" s="420"/>
      <c r="JSR43" s="420"/>
      <c r="JSS43" s="420"/>
      <c r="JST43" s="420"/>
      <c r="JSU43" s="420"/>
      <c r="JSV43" s="420"/>
      <c r="JSW43" s="420"/>
      <c r="JSX43" s="420"/>
      <c r="JSY43" s="420"/>
      <c r="JSZ43" s="420"/>
      <c r="JTA43" s="420"/>
      <c r="JTB43" s="420"/>
      <c r="JTC43" s="420"/>
      <c r="JTD43" s="420"/>
      <c r="JTE43" s="420"/>
      <c r="JTF43" s="420"/>
      <c r="JTG43" s="420"/>
      <c r="JTH43" s="420"/>
      <c r="JTI43" s="420"/>
      <c r="JTJ43" s="420"/>
      <c r="JTK43" s="420"/>
      <c r="JTL43" s="420"/>
      <c r="JTM43" s="420"/>
      <c r="JTN43" s="420"/>
      <c r="JTO43" s="420"/>
      <c r="JTP43" s="420"/>
      <c r="JTQ43" s="420"/>
      <c r="JTR43" s="420"/>
      <c r="JTS43" s="420"/>
      <c r="JTT43" s="420"/>
      <c r="JTU43" s="420"/>
      <c r="JTV43" s="420"/>
      <c r="JTW43" s="420"/>
      <c r="JTX43" s="420"/>
      <c r="JTY43" s="420"/>
      <c r="JTZ43" s="420"/>
      <c r="JUA43" s="420"/>
      <c r="JUB43" s="420"/>
      <c r="JUC43" s="420"/>
      <c r="JUD43" s="420"/>
      <c r="JUE43" s="420"/>
      <c r="JUF43" s="420"/>
      <c r="JUG43" s="420"/>
      <c r="JUH43" s="420"/>
      <c r="JUI43" s="420"/>
      <c r="JUJ43" s="420"/>
      <c r="JUK43" s="420"/>
      <c r="JUL43" s="420"/>
      <c r="JUM43" s="420"/>
      <c r="JUN43" s="420"/>
      <c r="JUO43" s="420"/>
      <c r="JUP43" s="420"/>
      <c r="JUQ43" s="420"/>
      <c r="JUR43" s="420"/>
      <c r="JUS43" s="420"/>
      <c r="JUT43" s="420"/>
      <c r="JUU43" s="420"/>
      <c r="JUV43" s="420"/>
      <c r="JUW43" s="420"/>
      <c r="JUX43" s="420"/>
      <c r="JUY43" s="420"/>
      <c r="JUZ43" s="420"/>
      <c r="JVA43" s="420"/>
      <c r="JVB43" s="420"/>
      <c r="JVC43" s="420"/>
      <c r="JVD43" s="420"/>
      <c r="JVE43" s="420"/>
      <c r="JVF43" s="420"/>
      <c r="JVG43" s="420"/>
      <c r="JVH43" s="420"/>
      <c r="JVI43" s="420"/>
      <c r="JVJ43" s="420"/>
      <c r="JVK43" s="420"/>
      <c r="JVL43" s="420"/>
      <c r="JVM43" s="420"/>
      <c r="JVN43" s="420"/>
      <c r="JVO43" s="420"/>
      <c r="JVP43" s="420"/>
      <c r="JVQ43" s="420"/>
      <c r="JVR43" s="420"/>
      <c r="JVS43" s="420"/>
      <c r="JVT43" s="420"/>
      <c r="JVU43" s="420"/>
      <c r="JVV43" s="420"/>
      <c r="JVW43" s="420"/>
      <c r="JVX43" s="420"/>
      <c r="JVY43" s="420"/>
      <c r="JVZ43" s="420"/>
      <c r="JWA43" s="420"/>
      <c r="JWB43" s="420"/>
      <c r="JWC43" s="420"/>
      <c r="JWD43" s="420"/>
      <c r="JWE43" s="420"/>
      <c r="JWF43" s="420"/>
      <c r="JWG43" s="420"/>
      <c r="JWH43" s="420"/>
      <c r="JWI43" s="420"/>
      <c r="JWJ43" s="420"/>
      <c r="JWK43" s="420"/>
      <c r="JWL43" s="420"/>
      <c r="JWM43" s="420"/>
      <c r="JWN43" s="420"/>
      <c r="JWO43" s="420"/>
      <c r="JWP43" s="420"/>
      <c r="JWQ43" s="420"/>
      <c r="JWR43" s="420"/>
      <c r="JWS43" s="420"/>
      <c r="JWT43" s="420"/>
      <c r="JWU43" s="420"/>
      <c r="JWV43" s="420"/>
      <c r="JWW43" s="420"/>
      <c r="JWX43" s="420"/>
      <c r="JWY43" s="420"/>
      <c r="JWZ43" s="420"/>
      <c r="JXA43" s="420"/>
      <c r="JXB43" s="420"/>
      <c r="JXC43" s="420"/>
      <c r="JXD43" s="420"/>
      <c r="JXE43" s="420"/>
      <c r="JXF43" s="420"/>
      <c r="JXG43" s="420"/>
      <c r="JXH43" s="420"/>
      <c r="JXI43" s="420"/>
      <c r="JXJ43" s="420"/>
      <c r="JXK43" s="420"/>
      <c r="JXL43" s="420"/>
      <c r="JXM43" s="420"/>
      <c r="JXN43" s="420"/>
      <c r="JXO43" s="420"/>
      <c r="JXP43" s="420"/>
      <c r="JXQ43" s="420"/>
      <c r="JXR43" s="420"/>
      <c r="JXS43" s="420"/>
      <c r="JXT43" s="420"/>
      <c r="JXU43" s="420"/>
      <c r="JXV43" s="420"/>
      <c r="JXW43" s="420"/>
      <c r="JXX43" s="420"/>
      <c r="JXY43" s="420"/>
      <c r="JXZ43" s="420"/>
      <c r="JYA43" s="420"/>
      <c r="JYB43" s="420"/>
      <c r="JYC43" s="420"/>
      <c r="JYD43" s="420"/>
      <c r="JYE43" s="420"/>
      <c r="JYF43" s="420"/>
      <c r="JYG43" s="420"/>
      <c r="JYH43" s="420"/>
      <c r="JYI43" s="420"/>
      <c r="JYJ43" s="420"/>
      <c r="JYK43" s="420"/>
      <c r="JYL43" s="420"/>
      <c r="JYM43" s="420"/>
      <c r="JYN43" s="420"/>
      <c r="JYO43" s="420"/>
      <c r="JYP43" s="420"/>
      <c r="JYQ43" s="420"/>
      <c r="JYR43" s="420"/>
      <c r="JYS43" s="420"/>
      <c r="JYT43" s="420"/>
      <c r="JYU43" s="420"/>
      <c r="JYV43" s="420"/>
      <c r="JYW43" s="420"/>
      <c r="JYX43" s="420"/>
      <c r="JYY43" s="420"/>
      <c r="JYZ43" s="420"/>
      <c r="JZA43" s="420"/>
      <c r="JZB43" s="420"/>
      <c r="JZC43" s="420"/>
      <c r="JZD43" s="420"/>
      <c r="JZE43" s="420"/>
      <c r="JZF43" s="420"/>
      <c r="JZG43" s="420"/>
      <c r="JZH43" s="420"/>
      <c r="JZI43" s="420"/>
      <c r="JZJ43" s="420"/>
      <c r="JZK43" s="420"/>
      <c r="JZL43" s="420"/>
      <c r="JZM43" s="420"/>
      <c r="JZN43" s="420"/>
      <c r="JZO43" s="420"/>
      <c r="JZP43" s="420"/>
      <c r="JZQ43" s="420"/>
      <c r="JZR43" s="420"/>
      <c r="JZS43" s="420"/>
      <c r="JZT43" s="420"/>
      <c r="JZU43" s="420"/>
      <c r="JZV43" s="420"/>
      <c r="JZW43" s="420"/>
      <c r="JZX43" s="420"/>
      <c r="JZY43" s="420"/>
      <c r="JZZ43" s="420"/>
      <c r="KAA43" s="420"/>
      <c r="KAB43" s="420"/>
      <c r="KAC43" s="420"/>
      <c r="KAD43" s="420"/>
      <c r="KAE43" s="420"/>
      <c r="KAF43" s="420"/>
      <c r="KAG43" s="420"/>
      <c r="KAH43" s="420"/>
      <c r="KAI43" s="420"/>
      <c r="KAJ43" s="420"/>
      <c r="KAK43" s="420"/>
      <c r="KAL43" s="420"/>
      <c r="KAM43" s="420"/>
      <c r="KAN43" s="420"/>
      <c r="KAO43" s="420"/>
      <c r="KAP43" s="420"/>
      <c r="KAQ43" s="420"/>
      <c r="KAR43" s="420"/>
      <c r="KAS43" s="420"/>
      <c r="KAT43" s="420"/>
      <c r="KAU43" s="420"/>
      <c r="KAV43" s="420"/>
      <c r="KAW43" s="420"/>
      <c r="KAX43" s="420"/>
      <c r="KAY43" s="420"/>
      <c r="KAZ43" s="420"/>
      <c r="KBA43" s="420"/>
      <c r="KBB43" s="420"/>
      <c r="KBC43" s="420"/>
      <c r="KBD43" s="420"/>
      <c r="KBE43" s="420"/>
      <c r="KBF43" s="420"/>
      <c r="KBG43" s="420"/>
      <c r="KBH43" s="420"/>
      <c r="KBI43" s="420"/>
      <c r="KBJ43" s="420"/>
      <c r="KBK43" s="420"/>
      <c r="KBL43" s="420"/>
      <c r="KBM43" s="420"/>
      <c r="KBN43" s="420"/>
      <c r="KBO43" s="420"/>
      <c r="KBP43" s="420"/>
      <c r="KBQ43" s="420"/>
      <c r="KBR43" s="420"/>
      <c r="KBS43" s="420"/>
      <c r="KBT43" s="420"/>
      <c r="KBU43" s="420"/>
      <c r="KBV43" s="420"/>
      <c r="KBW43" s="420"/>
      <c r="KBX43" s="420"/>
      <c r="KBY43" s="420"/>
      <c r="KBZ43" s="420"/>
      <c r="KCA43" s="420"/>
      <c r="KCB43" s="420"/>
      <c r="KCC43" s="420"/>
      <c r="KCD43" s="420"/>
      <c r="KCE43" s="420"/>
      <c r="KCF43" s="420"/>
      <c r="KCG43" s="420"/>
      <c r="KCH43" s="420"/>
      <c r="KCI43" s="420"/>
      <c r="KCJ43" s="420"/>
      <c r="KCK43" s="420"/>
      <c r="KCL43" s="420"/>
      <c r="KCM43" s="420"/>
      <c r="KCN43" s="420"/>
      <c r="KCO43" s="420"/>
      <c r="KCP43" s="420"/>
      <c r="KCQ43" s="420"/>
      <c r="KCR43" s="420"/>
      <c r="KCS43" s="420"/>
      <c r="KCT43" s="420"/>
      <c r="KCU43" s="420"/>
      <c r="KCV43" s="420"/>
      <c r="KCW43" s="420"/>
      <c r="KCX43" s="420"/>
      <c r="KCY43" s="420"/>
      <c r="KCZ43" s="420"/>
      <c r="KDA43" s="420"/>
      <c r="KDB43" s="420"/>
      <c r="KDC43" s="420"/>
      <c r="KDD43" s="420"/>
      <c r="KDE43" s="420"/>
      <c r="KDF43" s="420"/>
      <c r="KDG43" s="420"/>
      <c r="KDH43" s="420"/>
      <c r="KDI43" s="420"/>
      <c r="KDJ43" s="420"/>
      <c r="KDK43" s="420"/>
      <c r="KDL43" s="420"/>
      <c r="KDM43" s="420"/>
      <c r="KDN43" s="420"/>
      <c r="KDO43" s="420"/>
      <c r="KDP43" s="420"/>
      <c r="KDQ43" s="420"/>
      <c r="KDR43" s="420"/>
      <c r="KDS43" s="420"/>
      <c r="KDT43" s="420"/>
      <c r="KDU43" s="420"/>
      <c r="KDV43" s="420"/>
      <c r="KDW43" s="420"/>
      <c r="KDX43" s="420"/>
      <c r="KDY43" s="420"/>
      <c r="KDZ43" s="420"/>
      <c r="KEA43" s="420"/>
      <c r="KEB43" s="420"/>
      <c r="KEC43" s="420"/>
      <c r="KED43" s="420"/>
      <c r="KEE43" s="420"/>
      <c r="KEF43" s="420"/>
      <c r="KEG43" s="420"/>
      <c r="KEH43" s="420"/>
      <c r="KEI43" s="420"/>
      <c r="KEJ43" s="420"/>
      <c r="KEK43" s="420"/>
      <c r="KEL43" s="420"/>
      <c r="KEM43" s="420"/>
      <c r="KEN43" s="420"/>
      <c r="KEO43" s="420"/>
      <c r="KEP43" s="420"/>
      <c r="KEQ43" s="420"/>
      <c r="KER43" s="420"/>
      <c r="KES43" s="420"/>
      <c r="KET43" s="420"/>
      <c r="KEU43" s="420"/>
      <c r="KEV43" s="420"/>
      <c r="KEW43" s="420"/>
      <c r="KEX43" s="420"/>
      <c r="KEY43" s="420"/>
      <c r="KEZ43" s="420"/>
      <c r="KFA43" s="420"/>
      <c r="KFB43" s="420"/>
      <c r="KFC43" s="420"/>
      <c r="KFD43" s="420"/>
      <c r="KFE43" s="420"/>
      <c r="KFF43" s="420"/>
      <c r="KFG43" s="420"/>
      <c r="KFH43" s="420"/>
      <c r="KFI43" s="420"/>
      <c r="KFJ43" s="420"/>
      <c r="KFK43" s="420"/>
      <c r="KFL43" s="420"/>
      <c r="KFM43" s="420"/>
      <c r="KFN43" s="420"/>
      <c r="KFO43" s="420"/>
      <c r="KFP43" s="420"/>
      <c r="KFQ43" s="420"/>
      <c r="KFR43" s="420"/>
      <c r="KFS43" s="420"/>
      <c r="KFT43" s="420"/>
      <c r="KFU43" s="420"/>
      <c r="KFV43" s="420"/>
      <c r="KFW43" s="420"/>
      <c r="KFX43" s="420"/>
      <c r="KFY43" s="420"/>
      <c r="KFZ43" s="420"/>
      <c r="KGA43" s="420"/>
      <c r="KGB43" s="420"/>
      <c r="KGC43" s="420"/>
      <c r="KGD43" s="420"/>
      <c r="KGE43" s="420"/>
      <c r="KGF43" s="420"/>
      <c r="KGG43" s="420"/>
      <c r="KGH43" s="420"/>
      <c r="KGI43" s="420"/>
      <c r="KGJ43" s="420"/>
      <c r="KGK43" s="420"/>
      <c r="KGL43" s="420"/>
      <c r="KGM43" s="420"/>
      <c r="KGN43" s="420"/>
      <c r="KGO43" s="420"/>
      <c r="KGP43" s="420"/>
      <c r="KGQ43" s="420"/>
      <c r="KGR43" s="420"/>
      <c r="KGS43" s="420"/>
      <c r="KGT43" s="420"/>
      <c r="KGU43" s="420"/>
      <c r="KGV43" s="420"/>
      <c r="KGW43" s="420"/>
      <c r="KGX43" s="420"/>
      <c r="KGY43" s="420"/>
      <c r="KGZ43" s="420"/>
      <c r="KHA43" s="420"/>
      <c r="KHB43" s="420"/>
      <c r="KHC43" s="420"/>
      <c r="KHD43" s="420"/>
      <c r="KHE43" s="420"/>
      <c r="KHF43" s="420"/>
      <c r="KHG43" s="420"/>
      <c r="KHH43" s="420"/>
      <c r="KHI43" s="420"/>
      <c r="KHJ43" s="420"/>
      <c r="KHK43" s="420"/>
      <c r="KHL43" s="420"/>
      <c r="KHM43" s="420"/>
      <c r="KHN43" s="420"/>
      <c r="KHO43" s="420"/>
      <c r="KHP43" s="420"/>
      <c r="KHQ43" s="420"/>
      <c r="KHR43" s="420"/>
      <c r="KHS43" s="420"/>
      <c r="KHT43" s="420"/>
      <c r="KHU43" s="420"/>
      <c r="KHV43" s="420"/>
      <c r="KHW43" s="420"/>
      <c r="KHX43" s="420"/>
      <c r="KHY43" s="420"/>
      <c r="KHZ43" s="420"/>
      <c r="KIA43" s="420"/>
      <c r="KIB43" s="420"/>
      <c r="KIC43" s="420"/>
      <c r="KID43" s="420"/>
      <c r="KIE43" s="420"/>
      <c r="KIF43" s="420"/>
      <c r="KIG43" s="420"/>
      <c r="KIH43" s="420"/>
      <c r="KII43" s="420"/>
      <c r="KIJ43" s="420"/>
      <c r="KIK43" s="420"/>
      <c r="KIL43" s="420"/>
      <c r="KIM43" s="420"/>
      <c r="KIN43" s="420"/>
      <c r="KIO43" s="420"/>
      <c r="KIP43" s="420"/>
      <c r="KIQ43" s="420"/>
      <c r="KIR43" s="420"/>
      <c r="KIS43" s="420"/>
      <c r="KIT43" s="420"/>
      <c r="KIU43" s="420"/>
      <c r="KIV43" s="420"/>
      <c r="KIW43" s="420"/>
      <c r="KIX43" s="420"/>
      <c r="KIY43" s="420"/>
      <c r="KIZ43" s="420"/>
      <c r="KJA43" s="420"/>
      <c r="KJB43" s="420"/>
      <c r="KJC43" s="420"/>
      <c r="KJD43" s="420"/>
      <c r="KJE43" s="420"/>
      <c r="KJF43" s="420"/>
      <c r="KJG43" s="420"/>
      <c r="KJH43" s="420"/>
      <c r="KJI43" s="420"/>
      <c r="KJJ43" s="420"/>
      <c r="KJK43" s="420"/>
      <c r="KJL43" s="420"/>
      <c r="KJM43" s="420"/>
      <c r="KJN43" s="420"/>
      <c r="KJO43" s="420"/>
      <c r="KJP43" s="420"/>
      <c r="KJQ43" s="420"/>
      <c r="KJR43" s="420"/>
      <c r="KJS43" s="420"/>
      <c r="KJT43" s="420"/>
      <c r="KJU43" s="420"/>
      <c r="KJV43" s="420"/>
      <c r="KJW43" s="420"/>
      <c r="KJX43" s="420"/>
      <c r="KJY43" s="420"/>
      <c r="KJZ43" s="420"/>
      <c r="KKA43" s="420"/>
      <c r="KKB43" s="420"/>
      <c r="KKC43" s="420"/>
      <c r="KKD43" s="420"/>
      <c r="KKE43" s="420"/>
      <c r="KKF43" s="420"/>
      <c r="KKG43" s="420"/>
      <c r="KKH43" s="420"/>
      <c r="KKI43" s="420"/>
      <c r="KKJ43" s="420"/>
      <c r="KKK43" s="420"/>
      <c r="KKL43" s="420"/>
      <c r="KKM43" s="420"/>
      <c r="KKN43" s="420"/>
      <c r="KKO43" s="420"/>
      <c r="KKP43" s="420"/>
      <c r="KKQ43" s="420"/>
      <c r="KKR43" s="420"/>
      <c r="KKS43" s="420"/>
      <c r="KKT43" s="420"/>
      <c r="KKU43" s="420"/>
      <c r="KKV43" s="420"/>
      <c r="KKW43" s="420"/>
      <c r="KKX43" s="420"/>
      <c r="KKY43" s="420"/>
      <c r="KKZ43" s="420"/>
      <c r="KLA43" s="420"/>
      <c r="KLB43" s="420"/>
      <c r="KLC43" s="420"/>
      <c r="KLD43" s="420"/>
      <c r="KLE43" s="420"/>
      <c r="KLF43" s="420"/>
      <c r="KLG43" s="420"/>
      <c r="KLH43" s="420"/>
      <c r="KLI43" s="420"/>
      <c r="KLJ43" s="420"/>
      <c r="KLK43" s="420"/>
      <c r="KLL43" s="420"/>
      <c r="KLM43" s="420"/>
      <c r="KLN43" s="420"/>
      <c r="KLO43" s="420"/>
      <c r="KLP43" s="420"/>
      <c r="KLQ43" s="420"/>
      <c r="KLR43" s="420"/>
      <c r="KLS43" s="420"/>
      <c r="KLT43" s="420"/>
      <c r="KLU43" s="420"/>
      <c r="KLV43" s="420"/>
      <c r="KLW43" s="420"/>
      <c r="KLX43" s="420"/>
      <c r="KLY43" s="420"/>
      <c r="KLZ43" s="420"/>
      <c r="KMA43" s="420"/>
      <c r="KMB43" s="420"/>
      <c r="KMC43" s="420"/>
      <c r="KMD43" s="420"/>
      <c r="KME43" s="420"/>
      <c r="KMF43" s="420"/>
      <c r="KMG43" s="420"/>
      <c r="KMH43" s="420"/>
      <c r="KMI43" s="420"/>
      <c r="KMJ43" s="420"/>
      <c r="KMK43" s="420"/>
      <c r="KML43" s="420"/>
      <c r="KMM43" s="420"/>
      <c r="KMN43" s="420"/>
      <c r="KMO43" s="420"/>
      <c r="KMP43" s="420"/>
      <c r="KMQ43" s="420"/>
      <c r="KMR43" s="420"/>
      <c r="KMS43" s="420"/>
      <c r="KMT43" s="420"/>
      <c r="KMU43" s="420"/>
      <c r="KMV43" s="420"/>
      <c r="KMW43" s="420"/>
      <c r="KMX43" s="420"/>
      <c r="KMY43" s="420"/>
      <c r="KMZ43" s="420"/>
      <c r="KNA43" s="420"/>
      <c r="KNB43" s="420"/>
      <c r="KNC43" s="420"/>
      <c r="KND43" s="420"/>
      <c r="KNE43" s="420"/>
      <c r="KNF43" s="420"/>
      <c r="KNG43" s="420"/>
      <c r="KNH43" s="420"/>
      <c r="KNI43" s="420"/>
      <c r="KNJ43" s="420"/>
      <c r="KNK43" s="420"/>
      <c r="KNL43" s="420"/>
      <c r="KNM43" s="420"/>
      <c r="KNN43" s="420"/>
      <c r="KNO43" s="420"/>
      <c r="KNP43" s="420"/>
      <c r="KNQ43" s="420"/>
      <c r="KNR43" s="420"/>
      <c r="KNS43" s="420"/>
      <c r="KNT43" s="420"/>
      <c r="KNU43" s="420"/>
      <c r="KNV43" s="420"/>
      <c r="KNW43" s="420"/>
      <c r="KNX43" s="420"/>
      <c r="KNY43" s="420"/>
      <c r="KNZ43" s="420"/>
      <c r="KOA43" s="420"/>
      <c r="KOB43" s="420"/>
      <c r="KOC43" s="420"/>
      <c r="KOD43" s="420"/>
      <c r="KOE43" s="420"/>
      <c r="KOF43" s="420"/>
      <c r="KOG43" s="420"/>
      <c r="KOH43" s="420"/>
      <c r="KOI43" s="420"/>
      <c r="KOJ43" s="420"/>
      <c r="KOK43" s="420"/>
      <c r="KOL43" s="420"/>
      <c r="KOM43" s="420"/>
      <c r="KON43" s="420"/>
      <c r="KOO43" s="420"/>
      <c r="KOP43" s="420"/>
      <c r="KOQ43" s="420"/>
      <c r="KOR43" s="420"/>
      <c r="KOS43" s="420"/>
      <c r="KOT43" s="420"/>
      <c r="KOU43" s="420"/>
      <c r="KOV43" s="420"/>
      <c r="KOW43" s="420"/>
      <c r="KOX43" s="420"/>
      <c r="KOY43" s="420"/>
      <c r="KOZ43" s="420"/>
      <c r="KPA43" s="420"/>
      <c r="KPB43" s="420"/>
      <c r="KPC43" s="420"/>
      <c r="KPD43" s="420"/>
      <c r="KPE43" s="420"/>
      <c r="KPF43" s="420"/>
      <c r="KPG43" s="420"/>
      <c r="KPH43" s="420"/>
      <c r="KPI43" s="420"/>
      <c r="KPJ43" s="420"/>
      <c r="KPK43" s="420"/>
      <c r="KPL43" s="420"/>
      <c r="KPM43" s="420"/>
      <c r="KPN43" s="420"/>
      <c r="KPO43" s="420"/>
      <c r="KPP43" s="420"/>
      <c r="KPQ43" s="420"/>
      <c r="KPR43" s="420"/>
      <c r="KPS43" s="420"/>
      <c r="KPT43" s="420"/>
      <c r="KPU43" s="420"/>
      <c r="KPV43" s="420"/>
      <c r="KPW43" s="420"/>
      <c r="KPX43" s="420"/>
      <c r="KPY43" s="420"/>
      <c r="KPZ43" s="420"/>
      <c r="KQA43" s="420"/>
      <c r="KQB43" s="420"/>
      <c r="KQC43" s="420"/>
      <c r="KQD43" s="420"/>
      <c r="KQE43" s="420"/>
      <c r="KQF43" s="420"/>
      <c r="KQG43" s="420"/>
      <c r="KQH43" s="420"/>
      <c r="KQI43" s="420"/>
      <c r="KQJ43" s="420"/>
      <c r="KQK43" s="420"/>
      <c r="KQL43" s="420"/>
      <c r="KQM43" s="420"/>
      <c r="KQN43" s="420"/>
      <c r="KQO43" s="420"/>
      <c r="KQP43" s="420"/>
      <c r="KQQ43" s="420"/>
      <c r="KQR43" s="420"/>
      <c r="KQS43" s="420"/>
      <c r="KQT43" s="420"/>
      <c r="KQU43" s="420"/>
      <c r="KQV43" s="420"/>
      <c r="KQW43" s="420"/>
      <c r="KQX43" s="420"/>
      <c r="KQY43" s="420"/>
      <c r="KQZ43" s="420"/>
      <c r="KRA43" s="420"/>
      <c r="KRB43" s="420"/>
      <c r="KRC43" s="420"/>
      <c r="KRD43" s="420"/>
      <c r="KRE43" s="420"/>
      <c r="KRF43" s="420"/>
      <c r="KRG43" s="420"/>
      <c r="KRH43" s="420"/>
      <c r="KRI43" s="420"/>
      <c r="KRJ43" s="420"/>
      <c r="KRK43" s="420"/>
      <c r="KRL43" s="420"/>
      <c r="KRM43" s="420"/>
      <c r="KRN43" s="420"/>
      <c r="KRO43" s="420"/>
      <c r="KRP43" s="420"/>
      <c r="KRQ43" s="420"/>
      <c r="KRR43" s="420"/>
      <c r="KRS43" s="420"/>
      <c r="KRT43" s="420"/>
      <c r="KRU43" s="420"/>
      <c r="KRV43" s="420"/>
      <c r="KRW43" s="420"/>
      <c r="KRX43" s="420"/>
      <c r="KRY43" s="420"/>
      <c r="KRZ43" s="420"/>
      <c r="KSA43" s="420"/>
      <c r="KSB43" s="420"/>
      <c r="KSC43" s="420"/>
      <c r="KSD43" s="420"/>
      <c r="KSE43" s="420"/>
      <c r="KSF43" s="420"/>
      <c r="KSG43" s="420"/>
      <c r="KSH43" s="420"/>
      <c r="KSI43" s="420"/>
      <c r="KSJ43" s="420"/>
      <c r="KSK43" s="420"/>
      <c r="KSL43" s="420"/>
      <c r="KSM43" s="420"/>
      <c r="KSN43" s="420"/>
      <c r="KSO43" s="420"/>
      <c r="KSP43" s="420"/>
      <c r="KSQ43" s="420"/>
      <c r="KSR43" s="420"/>
      <c r="KSS43" s="420"/>
      <c r="KST43" s="420"/>
      <c r="KSU43" s="420"/>
      <c r="KSV43" s="420"/>
      <c r="KSW43" s="420"/>
      <c r="KSX43" s="420"/>
      <c r="KSY43" s="420"/>
      <c r="KSZ43" s="420"/>
      <c r="KTA43" s="420"/>
      <c r="KTB43" s="420"/>
      <c r="KTC43" s="420"/>
      <c r="KTD43" s="420"/>
      <c r="KTE43" s="420"/>
      <c r="KTF43" s="420"/>
      <c r="KTG43" s="420"/>
      <c r="KTH43" s="420"/>
      <c r="KTI43" s="420"/>
      <c r="KTJ43" s="420"/>
      <c r="KTK43" s="420"/>
      <c r="KTL43" s="420"/>
      <c r="KTM43" s="420"/>
      <c r="KTN43" s="420"/>
      <c r="KTO43" s="420"/>
      <c r="KTP43" s="420"/>
      <c r="KTQ43" s="420"/>
      <c r="KTR43" s="420"/>
      <c r="KTS43" s="420"/>
      <c r="KTT43" s="420"/>
      <c r="KTU43" s="420"/>
      <c r="KTV43" s="420"/>
      <c r="KTW43" s="420"/>
      <c r="KTX43" s="420"/>
      <c r="KTY43" s="420"/>
      <c r="KTZ43" s="420"/>
      <c r="KUA43" s="420"/>
      <c r="KUB43" s="420"/>
      <c r="KUC43" s="420"/>
      <c r="KUD43" s="420"/>
      <c r="KUE43" s="420"/>
      <c r="KUF43" s="420"/>
      <c r="KUG43" s="420"/>
      <c r="KUH43" s="420"/>
      <c r="KUI43" s="420"/>
      <c r="KUJ43" s="420"/>
      <c r="KUK43" s="420"/>
      <c r="KUL43" s="420"/>
      <c r="KUM43" s="420"/>
      <c r="KUN43" s="420"/>
      <c r="KUO43" s="420"/>
      <c r="KUP43" s="420"/>
      <c r="KUQ43" s="420"/>
      <c r="KUR43" s="420"/>
      <c r="KUS43" s="420"/>
      <c r="KUT43" s="420"/>
      <c r="KUU43" s="420"/>
      <c r="KUV43" s="420"/>
      <c r="KUW43" s="420"/>
      <c r="KUX43" s="420"/>
      <c r="KUY43" s="420"/>
      <c r="KUZ43" s="420"/>
      <c r="KVA43" s="420"/>
      <c r="KVB43" s="420"/>
      <c r="KVC43" s="420"/>
      <c r="KVD43" s="420"/>
      <c r="KVE43" s="420"/>
      <c r="KVF43" s="420"/>
      <c r="KVG43" s="420"/>
      <c r="KVH43" s="420"/>
      <c r="KVI43" s="420"/>
      <c r="KVJ43" s="420"/>
      <c r="KVK43" s="420"/>
      <c r="KVL43" s="420"/>
      <c r="KVM43" s="420"/>
      <c r="KVN43" s="420"/>
      <c r="KVO43" s="420"/>
      <c r="KVP43" s="420"/>
      <c r="KVQ43" s="420"/>
      <c r="KVR43" s="420"/>
      <c r="KVS43" s="420"/>
      <c r="KVT43" s="420"/>
      <c r="KVU43" s="420"/>
      <c r="KVV43" s="420"/>
      <c r="KVW43" s="420"/>
      <c r="KVX43" s="420"/>
      <c r="KVY43" s="420"/>
      <c r="KVZ43" s="420"/>
      <c r="KWA43" s="420"/>
      <c r="KWB43" s="420"/>
      <c r="KWC43" s="420"/>
      <c r="KWD43" s="420"/>
      <c r="KWE43" s="420"/>
      <c r="KWF43" s="420"/>
      <c r="KWG43" s="420"/>
      <c r="KWH43" s="420"/>
      <c r="KWI43" s="420"/>
      <c r="KWJ43" s="420"/>
      <c r="KWK43" s="420"/>
      <c r="KWL43" s="420"/>
      <c r="KWM43" s="420"/>
      <c r="KWN43" s="420"/>
      <c r="KWO43" s="420"/>
      <c r="KWP43" s="420"/>
      <c r="KWQ43" s="420"/>
      <c r="KWR43" s="420"/>
      <c r="KWS43" s="420"/>
      <c r="KWT43" s="420"/>
      <c r="KWU43" s="420"/>
      <c r="KWV43" s="420"/>
      <c r="KWW43" s="420"/>
      <c r="KWX43" s="420"/>
      <c r="KWY43" s="420"/>
      <c r="KWZ43" s="420"/>
      <c r="KXA43" s="420"/>
      <c r="KXB43" s="420"/>
      <c r="KXC43" s="420"/>
      <c r="KXD43" s="420"/>
      <c r="KXE43" s="420"/>
      <c r="KXF43" s="420"/>
      <c r="KXG43" s="420"/>
      <c r="KXH43" s="420"/>
      <c r="KXI43" s="420"/>
      <c r="KXJ43" s="420"/>
      <c r="KXK43" s="420"/>
      <c r="KXL43" s="420"/>
      <c r="KXM43" s="420"/>
      <c r="KXN43" s="420"/>
      <c r="KXO43" s="420"/>
      <c r="KXP43" s="420"/>
      <c r="KXQ43" s="420"/>
      <c r="KXR43" s="420"/>
      <c r="KXS43" s="420"/>
      <c r="KXT43" s="420"/>
      <c r="KXU43" s="420"/>
      <c r="KXV43" s="420"/>
      <c r="KXW43" s="420"/>
      <c r="KXX43" s="420"/>
      <c r="KXY43" s="420"/>
      <c r="KXZ43" s="420"/>
      <c r="KYA43" s="420"/>
      <c r="KYB43" s="420"/>
      <c r="KYC43" s="420"/>
      <c r="KYD43" s="420"/>
      <c r="KYE43" s="420"/>
      <c r="KYF43" s="420"/>
      <c r="KYG43" s="420"/>
      <c r="KYH43" s="420"/>
      <c r="KYI43" s="420"/>
      <c r="KYJ43" s="420"/>
      <c r="KYK43" s="420"/>
      <c r="KYL43" s="420"/>
      <c r="KYM43" s="420"/>
      <c r="KYN43" s="420"/>
      <c r="KYO43" s="420"/>
      <c r="KYP43" s="420"/>
      <c r="KYQ43" s="420"/>
      <c r="KYR43" s="420"/>
      <c r="KYS43" s="420"/>
      <c r="KYT43" s="420"/>
      <c r="KYU43" s="420"/>
      <c r="KYV43" s="420"/>
      <c r="KYW43" s="420"/>
      <c r="KYX43" s="420"/>
      <c r="KYY43" s="420"/>
      <c r="KYZ43" s="420"/>
      <c r="KZA43" s="420"/>
      <c r="KZB43" s="420"/>
      <c r="KZC43" s="420"/>
      <c r="KZD43" s="420"/>
      <c r="KZE43" s="420"/>
      <c r="KZF43" s="420"/>
      <c r="KZG43" s="420"/>
      <c r="KZH43" s="420"/>
      <c r="KZI43" s="420"/>
      <c r="KZJ43" s="420"/>
      <c r="KZK43" s="420"/>
      <c r="KZL43" s="420"/>
      <c r="KZM43" s="420"/>
      <c r="KZN43" s="420"/>
      <c r="KZO43" s="420"/>
      <c r="KZP43" s="420"/>
      <c r="KZQ43" s="420"/>
      <c r="KZR43" s="420"/>
      <c r="KZS43" s="420"/>
      <c r="KZT43" s="420"/>
      <c r="KZU43" s="420"/>
      <c r="KZV43" s="420"/>
      <c r="KZW43" s="420"/>
      <c r="KZX43" s="420"/>
      <c r="KZY43" s="420"/>
      <c r="KZZ43" s="420"/>
      <c r="LAA43" s="420"/>
      <c r="LAB43" s="420"/>
      <c r="LAC43" s="420"/>
      <c r="LAD43" s="420"/>
      <c r="LAE43" s="420"/>
      <c r="LAF43" s="420"/>
      <c r="LAG43" s="420"/>
      <c r="LAH43" s="420"/>
      <c r="LAI43" s="420"/>
      <c r="LAJ43" s="420"/>
      <c r="LAK43" s="420"/>
      <c r="LAL43" s="420"/>
      <c r="LAM43" s="420"/>
      <c r="LAN43" s="420"/>
      <c r="LAO43" s="420"/>
      <c r="LAP43" s="420"/>
      <c r="LAQ43" s="420"/>
      <c r="LAR43" s="420"/>
      <c r="LAS43" s="420"/>
      <c r="LAT43" s="420"/>
      <c r="LAU43" s="420"/>
      <c r="LAV43" s="420"/>
      <c r="LAW43" s="420"/>
      <c r="LAX43" s="420"/>
      <c r="LAY43" s="420"/>
      <c r="LAZ43" s="420"/>
      <c r="LBA43" s="420"/>
      <c r="LBB43" s="420"/>
      <c r="LBC43" s="420"/>
      <c r="LBD43" s="420"/>
      <c r="LBE43" s="420"/>
      <c r="LBF43" s="420"/>
      <c r="LBG43" s="420"/>
      <c r="LBH43" s="420"/>
      <c r="LBI43" s="420"/>
      <c r="LBJ43" s="420"/>
      <c r="LBK43" s="420"/>
      <c r="LBL43" s="420"/>
      <c r="LBM43" s="420"/>
      <c r="LBN43" s="420"/>
      <c r="LBO43" s="420"/>
      <c r="LBP43" s="420"/>
      <c r="LBQ43" s="420"/>
      <c r="LBR43" s="420"/>
      <c r="LBS43" s="420"/>
      <c r="LBT43" s="420"/>
      <c r="LBU43" s="420"/>
      <c r="LBV43" s="420"/>
      <c r="LBW43" s="420"/>
      <c r="LBX43" s="420"/>
      <c r="LBY43" s="420"/>
      <c r="LBZ43" s="420"/>
      <c r="LCA43" s="420"/>
      <c r="LCB43" s="420"/>
      <c r="LCC43" s="420"/>
      <c r="LCD43" s="420"/>
      <c r="LCE43" s="420"/>
      <c r="LCF43" s="420"/>
      <c r="LCG43" s="420"/>
      <c r="LCH43" s="420"/>
      <c r="LCI43" s="420"/>
      <c r="LCJ43" s="420"/>
      <c r="LCK43" s="420"/>
      <c r="LCL43" s="420"/>
      <c r="LCM43" s="420"/>
      <c r="LCN43" s="420"/>
      <c r="LCO43" s="420"/>
      <c r="LCP43" s="420"/>
      <c r="LCQ43" s="420"/>
      <c r="LCR43" s="420"/>
      <c r="LCS43" s="420"/>
      <c r="LCT43" s="420"/>
      <c r="LCU43" s="420"/>
      <c r="LCV43" s="420"/>
      <c r="LCW43" s="420"/>
      <c r="LCX43" s="420"/>
      <c r="LCY43" s="420"/>
      <c r="LCZ43" s="420"/>
      <c r="LDA43" s="420"/>
      <c r="LDB43" s="420"/>
      <c r="LDC43" s="420"/>
      <c r="LDD43" s="420"/>
      <c r="LDE43" s="420"/>
      <c r="LDF43" s="420"/>
      <c r="LDG43" s="420"/>
      <c r="LDH43" s="420"/>
      <c r="LDI43" s="420"/>
      <c r="LDJ43" s="420"/>
      <c r="LDK43" s="420"/>
      <c r="LDL43" s="420"/>
      <c r="LDM43" s="420"/>
      <c r="LDN43" s="420"/>
      <c r="LDO43" s="420"/>
      <c r="LDP43" s="420"/>
      <c r="LDQ43" s="420"/>
      <c r="LDR43" s="420"/>
      <c r="LDS43" s="420"/>
      <c r="LDT43" s="420"/>
      <c r="LDU43" s="420"/>
      <c r="LDV43" s="420"/>
      <c r="LDW43" s="420"/>
      <c r="LDX43" s="420"/>
      <c r="LDY43" s="420"/>
      <c r="LDZ43" s="420"/>
      <c r="LEA43" s="420"/>
      <c r="LEB43" s="420"/>
      <c r="LEC43" s="420"/>
      <c r="LED43" s="420"/>
      <c r="LEE43" s="420"/>
      <c r="LEF43" s="420"/>
      <c r="LEG43" s="420"/>
      <c r="LEH43" s="420"/>
      <c r="LEI43" s="420"/>
      <c r="LEJ43" s="420"/>
      <c r="LEK43" s="420"/>
      <c r="LEL43" s="420"/>
      <c r="LEM43" s="420"/>
      <c r="LEN43" s="420"/>
      <c r="LEO43" s="420"/>
      <c r="LEP43" s="420"/>
      <c r="LEQ43" s="420"/>
      <c r="LER43" s="420"/>
      <c r="LES43" s="420"/>
      <c r="LET43" s="420"/>
      <c r="LEU43" s="420"/>
      <c r="LEV43" s="420"/>
      <c r="LEW43" s="420"/>
      <c r="LEX43" s="420"/>
      <c r="LEY43" s="420"/>
      <c r="LEZ43" s="420"/>
      <c r="LFA43" s="420"/>
      <c r="LFB43" s="420"/>
      <c r="LFC43" s="420"/>
      <c r="LFD43" s="420"/>
      <c r="LFE43" s="420"/>
      <c r="LFF43" s="420"/>
      <c r="LFG43" s="420"/>
      <c r="LFH43" s="420"/>
      <c r="LFI43" s="420"/>
      <c r="LFJ43" s="420"/>
      <c r="LFK43" s="420"/>
      <c r="LFL43" s="420"/>
      <c r="LFM43" s="420"/>
      <c r="LFN43" s="420"/>
      <c r="LFO43" s="420"/>
      <c r="LFP43" s="420"/>
      <c r="LFQ43" s="420"/>
      <c r="LFR43" s="420"/>
      <c r="LFS43" s="420"/>
      <c r="LFT43" s="420"/>
      <c r="LFU43" s="420"/>
      <c r="LFV43" s="420"/>
      <c r="LFW43" s="420"/>
      <c r="LFX43" s="420"/>
      <c r="LFY43" s="420"/>
      <c r="LFZ43" s="420"/>
      <c r="LGA43" s="420"/>
      <c r="LGB43" s="420"/>
      <c r="LGC43" s="420"/>
      <c r="LGD43" s="420"/>
      <c r="LGE43" s="420"/>
      <c r="LGF43" s="420"/>
      <c r="LGG43" s="420"/>
      <c r="LGH43" s="420"/>
      <c r="LGI43" s="420"/>
      <c r="LGJ43" s="420"/>
      <c r="LGK43" s="420"/>
      <c r="LGL43" s="420"/>
      <c r="LGM43" s="420"/>
      <c r="LGN43" s="420"/>
      <c r="LGO43" s="420"/>
      <c r="LGP43" s="420"/>
      <c r="LGQ43" s="420"/>
      <c r="LGR43" s="420"/>
      <c r="LGS43" s="420"/>
      <c r="LGT43" s="420"/>
      <c r="LGU43" s="420"/>
      <c r="LGV43" s="420"/>
      <c r="LGW43" s="420"/>
      <c r="LGX43" s="420"/>
      <c r="LGY43" s="420"/>
      <c r="LGZ43" s="420"/>
      <c r="LHA43" s="420"/>
      <c r="LHB43" s="420"/>
      <c r="LHC43" s="420"/>
      <c r="LHD43" s="420"/>
      <c r="LHE43" s="420"/>
      <c r="LHF43" s="420"/>
      <c r="LHG43" s="420"/>
      <c r="LHH43" s="420"/>
      <c r="LHI43" s="420"/>
      <c r="LHJ43" s="420"/>
      <c r="LHK43" s="420"/>
      <c r="LHL43" s="420"/>
      <c r="LHM43" s="420"/>
      <c r="LHN43" s="420"/>
      <c r="LHO43" s="420"/>
      <c r="LHP43" s="420"/>
      <c r="LHQ43" s="420"/>
      <c r="LHR43" s="420"/>
      <c r="LHS43" s="420"/>
      <c r="LHT43" s="420"/>
      <c r="LHU43" s="420"/>
      <c r="LHV43" s="420"/>
      <c r="LHW43" s="420"/>
      <c r="LHX43" s="420"/>
      <c r="LHY43" s="420"/>
      <c r="LHZ43" s="420"/>
      <c r="LIA43" s="420"/>
      <c r="LIB43" s="420"/>
      <c r="LIC43" s="420"/>
      <c r="LID43" s="420"/>
      <c r="LIE43" s="420"/>
      <c r="LIF43" s="420"/>
      <c r="LIG43" s="420"/>
      <c r="LIH43" s="420"/>
      <c r="LII43" s="420"/>
      <c r="LIJ43" s="420"/>
      <c r="LIK43" s="420"/>
      <c r="LIL43" s="420"/>
      <c r="LIM43" s="420"/>
      <c r="LIN43" s="420"/>
      <c r="LIO43" s="420"/>
      <c r="LIP43" s="420"/>
      <c r="LIQ43" s="420"/>
      <c r="LIR43" s="420"/>
      <c r="LIS43" s="420"/>
      <c r="LIT43" s="420"/>
      <c r="LIU43" s="420"/>
      <c r="LIV43" s="420"/>
      <c r="LIW43" s="420"/>
      <c r="LIX43" s="420"/>
      <c r="LIY43" s="420"/>
      <c r="LIZ43" s="420"/>
      <c r="LJA43" s="420"/>
      <c r="LJB43" s="420"/>
      <c r="LJC43" s="420"/>
      <c r="LJD43" s="420"/>
      <c r="LJE43" s="420"/>
      <c r="LJF43" s="420"/>
      <c r="LJG43" s="420"/>
      <c r="LJH43" s="420"/>
      <c r="LJI43" s="420"/>
      <c r="LJJ43" s="420"/>
      <c r="LJK43" s="420"/>
      <c r="LJL43" s="420"/>
      <c r="LJM43" s="420"/>
      <c r="LJN43" s="420"/>
      <c r="LJO43" s="420"/>
      <c r="LJP43" s="420"/>
      <c r="LJQ43" s="420"/>
      <c r="LJR43" s="420"/>
      <c r="LJS43" s="420"/>
      <c r="LJT43" s="420"/>
      <c r="LJU43" s="420"/>
      <c r="LJV43" s="420"/>
      <c r="LJW43" s="420"/>
      <c r="LJX43" s="420"/>
      <c r="LJY43" s="420"/>
      <c r="LJZ43" s="420"/>
      <c r="LKA43" s="420"/>
      <c r="LKB43" s="420"/>
      <c r="LKC43" s="420"/>
      <c r="LKD43" s="420"/>
      <c r="LKE43" s="420"/>
      <c r="LKF43" s="420"/>
      <c r="LKG43" s="420"/>
      <c r="LKH43" s="420"/>
      <c r="LKI43" s="420"/>
      <c r="LKJ43" s="420"/>
      <c r="LKK43" s="420"/>
      <c r="LKL43" s="420"/>
      <c r="LKM43" s="420"/>
      <c r="LKN43" s="420"/>
      <c r="LKO43" s="420"/>
      <c r="LKP43" s="420"/>
      <c r="LKQ43" s="420"/>
      <c r="LKR43" s="420"/>
      <c r="LKS43" s="420"/>
      <c r="LKT43" s="420"/>
      <c r="LKU43" s="420"/>
      <c r="LKV43" s="420"/>
      <c r="LKW43" s="420"/>
      <c r="LKX43" s="420"/>
      <c r="LKY43" s="420"/>
      <c r="LKZ43" s="420"/>
      <c r="LLA43" s="420"/>
      <c r="LLB43" s="420"/>
      <c r="LLC43" s="420"/>
      <c r="LLD43" s="420"/>
      <c r="LLE43" s="420"/>
      <c r="LLF43" s="420"/>
      <c r="LLG43" s="420"/>
      <c r="LLH43" s="420"/>
      <c r="LLI43" s="420"/>
      <c r="LLJ43" s="420"/>
      <c r="LLK43" s="420"/>
      <c r="LLL43" s="420"/>
      <c r="LLM43" s="420"/>
      <c r="LLN43" s="420"/>
      <c r="LLO43" s="420"/>
      <c r="LLP43" s="420"/>
      <c r="LLQ43" s="420"/>
      <c r="LLR43" s="420"/>
      <c r="LLS43" s="420"/>
      <c r="LLT43" s="420"/>
      <c r="LLU43" s="420"/>
      <c r="LLV43" s="420"/>
      <c r="LLW43" s="420"/>
      <c r="LLX43" s="420"/>
      <c r="LLY43" s="420"/>
      <c r="LLZ43" s="420"/>
      <c r="LMA43" s="420"/>
      <c r="LMB43" s="420"/>
      <c r="LMC43" s="420"/>
      <c r="LMD43" s="420"/>
      <c r="LME43" s="420"/>
      <c r="LMF43" s="420"/>
      <c r="LMG43" s="420"/>
      <c r="LMH43" s="420"/>
      <c r="LMI43" s="420"/>
      <c r="LMJ43" s="420"/>
      <c r="LMK43" s="420"/>
      <c r="LML43" s="420"/>
      <c r="LMM43" s="420"/>
      <c r="LMN43" s="420"/>
      <c r="LMO43" s="420"/>
      <c r="LMP43" s="420"/>
      <c r="LMQ43" s="420"/>
      <c r="LMR43" s="420"/>
      <c r="LMS43" s="420"/>
      <c r="LMT43" s="420"/>
      <c r="LMU43" s="420"/>
      <c r="LMV43" s="420"/>
      <c r="LMW43" s="420"/>
      <c r="LMX43" s="420"/>
      <c r="LMY43" s="420"/>
      <c r="LMZ43" s="420"/>
      <c r="LNA43" s="420"/>
      <c r="LNB43" s="420"/>
      <c r="LNC43" s="420"/>
      <c r="LND43" s="420"/>
      <c r="LNE43" s="420"/>
      <c r="LNF43" s="420"/>
      <c r="LNG43" s="420"/>
      <c r="LNH43" s="420"/>
      <c r="LNI43" s="420"/>
      <c r="LNJ43" s="420"/>
      <c r="LNK43" s="420"/>
      <c r="LNL43" s="420"/>
      <c r="LNM43" s="420"/>
      <c r="LNN43" s="420"/>
      <c r="LNO43" s="420"/>
      <c r="LNP43" s="420"/>
      <c r="LNQ43" s="420"/>
      <c r="LNR43" s="420"/>
      <c r="LNS43" s="420"/>
      <c r="LNT43" s="420"/>
      <c r="LNU43" s="420"/>
      <c r="LNV43" s="420"/>
      <c r="LNW43" s="420"/>
      <c r="LNX43" s="420"/>
      <c r="LNY43" s="420"/>
      <c r="LNZ43" s="420"/>
      <c r="LOA43" s="420"/>
      <c r="LOB43" s="420"/>
      <c r="LOC43" s="420"/>
      <c r="LOD43" s="420"/>
      <c r="LOE43" s="420"/>
      <c r="LOF43" s="420"/>
      <c r="LOG43" s="420"/>
      <c r="LOH43" s="420"/>
      <c r="LOI43" s="420"/>
      <c r="LOJ43" s="420"/>
      <c r="LOK43" s="420"/>
      <c r="LOL43" s="420"/>
      <c r="LOM43" s="420"/>
      <c r="LON43" s="420"/>
      <c r="LOO43" s="420"/>
      <c r="LOP43" s="420"/>
      <c r="LOQ43" s="420"/>
      <c r="LOR43" s="420"/>
      <c r="LOS43" s="420"/>
      <c r="LOT43" s="420"/>
      <c r="LOU43" s="420"/>
      <c r="LOV43" s="420"/>
      <c r="LOW43" s="420"/>
      <c r="LOX43" s="420"/>
      <c r="LOY43" s="420"/>
      <c r="LOZ43" s="420"/>
      <c r="LPA43" s="420"/>
      <c r="LPB43" s="420"/>
      <c r="LPC43" s="420"/>
      <c r="LPD43" s="420"/>
      <c r="LPE43" s="420"/>
      <c r="LPF43" s="420"/>
      <c r="LPG43" s="420"/>
      <c r="LPH43" s="420"/>
      <c r="LPI43" s="420"/>
      <c r="LPJ43" s="420"/>
      <c r="LPK43" s="420"/>
      <c r="LPL43" s="420"/>
      <c r="LPM43" s="420"/>
      <c r="LPN43" s="420"/>
      <c r="LPO43" s="420"/>
      <c r="LPP43" s="420"/>
      <c r="LPQ43" s="420"/>
      <c r="LPR43" s="420"/>
      <c r="LPS43" s="420"/>
      <c r="LPT43" s="420"/>
      <c r="LPU43" s="420"/>
      <c r="LPV43" s="420"/>
      <c r="LPW43" s="420"/>
      <c r="LPX43" s="420"/>
      <c r="LPY43" s="420"/>
      <c r="LPZ43" s="420"/>
      <c r="LQA43" s="420"/>
      <c r="LQB43" s="420"/>
      <c r="LQC43" s="420"/>
      <c r="LQD43" s="420"/>
      <c r="LQE43" s="420"/>
      <c r="LQF43" s="420"/>
      <c r="LQG43" s="420"/>
      <c r="LQH43" s="420"/>
      <c r="LQI43" s="420"/>
      <c r="LQJ43" s="420"/>
      <c r="LQK43" s="420"/>
      <c r="LQL43" s="420"/>
      <c r="LQM43" s="420"/>
      <c r="LQN43" s="420"/>
      <c r="LQO43" s="420"/>
      <c r="LQP43" s="420"/>
      <c r="LQQ43" s="420"/>
      <c r="LQR43" s="420"/>
      <c r="LQS43" s="420"/>
      <c r="LQT43" s="420"/>
      <c r="LQU43" s="420"/>
      <c r="LQV43" s="420"/>
      <c r="LQW43" s="420"/>
      <c r="LQX43" s="420"/>
      <c r="LQY43" s="420"/>
      <c r="LQZ43" s="420"/>
      <c r="LRA43" s="420"/>
      <c r="LRB43" s="420"/>
      <c r="LRC43" s="420"/>
      <c r="LRD43" s="420"/>
      <c r="LRE43" s="420"/>
      <c r="LRF43" s="420"/>
      <c r="LRG43" s="420"/>
      <c r="LRH43" s="420"/>
      <c r="LRI43" s="420"/>
      <c r="LRJ43" s="420"/>
      <c r="LRK43" s="420"/>
      <c r="LRL43" s="420"/>
      <c r="LRM43" s="420"/>
      <c r="LRN43" s="420"/>
      <c r="LRO43" s="420"/>
      <c r="LRP43" s="420"/>
      <c r="LRQ43" s="420"/>
      <c r="LRR43" s="420"/>
      <c r="LRS43" s="420"/>
      <c r="LRT43" s="420"/>
      <c r="LRU43" s="420"/>
      <c r="LRV43" s="420"/>
      <c r="LRW43" s="420"/>
      <c r="LRX43" s="420"/>
      <c r="LRY43" s="420"/>
      <c r="LRZ43" s="420"/>
      <c r="LSA43" s="420"/>
      <c r="LSB43" s="420"/>
      <c r="LSC43" s="420"/>
      <c r="LSD43" s="420"/>
      <c r="LSE43" s="420"/>
      <c r="LSF43" s="420"/>
      <c r="LSG43" s="420"/>
      <c r="LSH43" s="420"/>
      <c r="LSI43" s="420"/>
      <c r="LSJ43" s="420"/>
      <c r="LSK43" s="420"/>
      <c r="LSL43" s="420"/>
      <c r="LSM43" s="420"/>
      <c r="LSN43" s="420"/>
      <c r="LSO43" s="420"/>
      <c r="LSP43" s="420"/>
      <c r="LSQ43" s="420"/>
      <c r="LSR43" s="420"/>
      <c r="LSS43" s="420"/>
      <c r="LST43" s="420"/>
      <c r="LSU43" s="420"/>
      <c r="LSV43" s="420"/>
      <c r="LSW43" s="420"/>
      <c r="LSX43" s="420"/>
      <c r="LSY43" s="420"/>
      <c r="LSZ43" s="420"/>
      <c r="LTA43" s="420"/>
      <c r="LTB43" s="420"/>
      <c r="LTC43" s="420"/>
      <c r="LTD43" s="420"/>
      <c r="LTE43" s="420"/>
      <c r="LTF43" s="420"/>
      <c r="LTG43" s="420"/>
      <c r="LTH43" s="420"/>
      <c r="LTI43" s="420"/>
      <c r="LTJ43" s="420"/>
      <c r="LTK43" s="420"/>
      <c r="LTL43" s="420"/>
      <c r="LTM43" s="420"/>
      <c r="LTN43" s="420"/>
      <c r="LTO43" s="420"/>
      <c r="LTP43" s="420"/>
      <c r="LTQ43" s="420"/>
      <c r="LTR43" s="420"/>
      <c r="LTS43" s="420"/>
      <c r="LTT43" s="420"/>
      <c r="LTU43" s="420"/>
      <c r="LTV43" s="420"/>
      <c r="LTW43" s="420"/>
      <c r="LTX43" s="420"/>
      <c r="LTY43" s="420"/>
      <c r="LTZ43" s="420"/>
      <c r="LUA43" s="420"/>
      <c r="LUB43" s="420"/>
      <c r="LUC43" s="420"/>
      <c r="LUD43" s="420"/>
      <c r="LUE43" s="420"/>
      <c r="LUF43" s="420"/>
      <c r="LUG43" s="420"/>
      <c r="LUH43" s="420"/>
      <c r="LUI43" s="420"/>
      <c r="LUJ43" s="420"/>
      <c r="LUK43" s="420"/>
      <c r="LUL43" s="420"/>
      <c r="LUM43" s="420"/>
      <c r="LUN43" s="420"/>
      <c r="LUO43" s="420"/>
      <c r="LUP43" s="420"/>
      <c r="LUQ43" s="420"/>
      <c r="LUR43" s="420"/>
      <c r="LUS43" s="420"/>
      <c r="LUT43" s="420"/>
      <c r="LUU43" s="420"/>
      <c r="LUV43" s="420"/>
      <c r="LUW43" s="420"/>
      <c r="LUX43" s="420"/>
      <c r="LUY43" s="420"/>
      <c r="LUZ43" s="420"/>
      <c r="LVA43" s="420"/>
      <c r="LVB43" s="420"/>
      <c r="LVC43" s="420"/>
      <c r="LVD43" s="420"/>
      <c r="LVE43" s="420"/>
      <c r="LVF43" s="420"/>
      <c r="LVG43" s="420"/>
      <c r="LVH43" s="420"/>
      <c r="LVI43" s="420"/>
      <c r="LVJ43" s="420"/>
      <c r="LVK43" s="420"/>
      <c r="LVL43" s="420"/>
      <c r="LVM43" s="420"/>
      <c r="LVN43" s="420"/>
      <c r="LVO43" s="420"/>
      <c r="LVP43" s="420"/>
      <c r="LVQ43" s="420"/>
      <c r="LVR43" s="420"/>
      <c r="LVS43" s="420"/>
      <c r="LVT43" s="420"/>
      <c r="LVU43" s="420"/>
      <c r="LVV43" s="420"/>
      <c r="LVW43" s="420"/>
      <c r="LVX43" s="420"/>
      <c r="LVY43" s="420"/>
      <c r="LVZ43" s="420"/>
      <c r="LWA43" s="420"/>
      <c r="LWB43" s="420"/>
      <c r="LWC43" s="420"/>
      <c r="LWD43" s="420"/>
      <c r="LWE43" s="420"/>
      <c r="LWF43" s="420"/>
      <c r="LWG43" s="420"/>
      <c r="LWH43" s="420"/>
      <c r="LWI43" s="420"/>
      <c r="LWJ43" s="420"/>
      <c r="LWK43" s="420"/>
      <c r="LWL43" s="420"/>
      <c r="LWM43" s="420"/>
      <c r="LWN43" s="420"/>
      <c r="LWO43" s="420"/>
      <c r="LWP43" s="420"/>
      <c r="LWQ43" s="420"/>
      <c r="LWR43" s="420"/>
      <c r="LWS43" s="420"/>
      <c r="LWT43" s="420"/>
      <c r="LWU43" s="420"/>
      <c r="LWV43" s="420"/>
      <c r="LWW43" s="420"/>
      <c r="LWX43" s="420"/>
      <c r="LWY43" s="420"/>
      <c r="LWZ43" s="420"/>
      <c r="LXA43" s="420"/>
      <c r="LXB43" s="420"/>
      <c r="LXC43" s="420"/>
      <c r="LXD43" s="420"/>
      <c r="LXE43" s="420"/>
      <c r="LXF43" s="420"/>
      <c r="LXG43" s="420"/>
      <c r="LXH43" s="420"/>
      <c r="LXI43" s="420"/>
      <c r="LXJ43" s="420"/>
      <c r="LXK43" s="420"/>
      <c r="LXL43" s="420"/>
      <c r="LXM43" s="420"/>
      <c r="LXN43" s="420"/>
      <c r="LXO43" s="420"/>
      <c r="LXP43" s="420"/>
      <c r="LXQ43" s="420"/>
      <c r="LXR43" s="420"/>
      <c r="LXS43" s="420"/>
      <c r="LXT43" s="420"/>
      <c r="LXU43" s="420"/>
      <c r="LXV43" s="420"/>
      <c r="LXW43" s="420"/>
      <c r="LXX43" s="420"/>
      <c r="LXY43" s="420"/>
      <c r="LXZ43" s="420"/>
      <c r="LYA43" s="420"/>
      <c r="LYB43" s="420"/>
      <c r="LYC43" s="420"/>
      <c r="LYD43" s="420"/>
      <c r="LYE43" s="420"/>
      <c r="LYF43" s="420"/>
      <c r="LYG43" s="420"/>
      <c r="LYH43" s="420"/>
      <c r="LYI43" s="420"/>
      <c r="LYJ43" s="420"/>
      <c r="LYK43" s="420"/>
      <c r="LYL43" s="420"/>
      <c r="LYM43" s="420"/>
      <c r="LYN43" s="420"/>
      <c r="LYO43" s="420"/>
      <c r="LYP43" s="420"/>
      <c r="LYQ43" s="420"/>
      <c r="LYR43" s="420"/>
      <c r="LYS43" s="420"/>
      <c r="LYT43" s="420"/>
      <c r="LYU43" s="420"/>
      <c r="LYV43" s="420"/>
      <c r="LYW43" s="420"/>
      <c r="LYX43" s="420"/>
      <c r="LYY43" s="420"/>
      <c r="LYZ43" s="420"/>
      <c r="LZA43" s="420"/>
      <c r="LZB43" s="420"/>
      <c r="LZC43" s="420"/>
      <c r="LZD43" s="420"/>
      <c r="LZE43" s="420"/>
      <c r="LZF43" s="420"/>
      <c r="LZG43" s="420"/>
      <c r="LZH43" s="420"/>
      <c r="LZI43" s="420"/>
      <c r="LZJ43" s="420"/>
      <c r="LZK43" s="420"/>
      <c r="LZL43" s="420"/>
      <c r="LZM43" s="420"/>
      <c r="LZN43" s="420"/>
      <c r="LZO43" s="420"/>
      <c r="LZP43" s="420"/>
      <c r="LZQ43" s="420"/>
      <c r="LZR43" s="420"/>
      <c r="LZS43" s="420"/>
      <c r="LZT43" s="420"/>
      <c r="LZU43" s="420"/>
      <c r="LZV43" s="420"/>
      <c r="LZW43" s="420"/>
      <c r="LZX43" s="420"/>
      <c r="LZY43" s="420"/>
      <c r="LZZ43" s="420"/>
      <c r="MAA43" s="420"/>
      <c r="MAB43" s="420"/>
      <c r="MAC43" s="420"/>
      <c r="MAD43" s="420"/>
      <c r="MAE43" s="420"/>
      <c r="MAF43" s="420"/>
      <c r="MAG43" s="420"/>
      <c r="MAH43" s="420"/>
      <c r="MAI43" s="420"/>
      <c r="MAJ43" s="420"/>
      <c r="MAK43" s="420"/>
      <c r="MAL43" s="420"/>
      <c r="MAM43" s="420"/>
      <c r="MAN43" s="420"/>
      <c r="MAO43" s="420"/>
      <c r="MAP43" s="420"/>
      <c r="MAQ43" s="420"/>
      <c r="MAR43" s="420"/>
      <c r="MAS43" s="420"/>
      <c r="MAT43" s="420"/>
      <c r="MAU43" s="420"/>
      <c r="MAV43" s="420"/>
      <c r="MAW43" s="420"/>
      <c r="MAX43" s="420"/>
      <c r="MAY43" s="420"/>
      <c r="MAZ43" s="420"/>
      <c r="MBA43" s="420"/>
      <c r="MBB43" s="420"/>
      <c r="MBC43" s="420"/>
      <c r="MBD43" s="420"/>
      <c r="MBE43" s="420"/>
      <c r="MBF43" s="420"/>
      <c r="MBG43" s="420"/>
      <c r="MBH43" s="420"/>
      <c r="MBI43" s="420"/>
      <c r="MBJ43" s="420"/>
      <c r="MBK43" s="420"/>
      <c r="MBL43" s="420"/>
      <c r="MBM43" s="420"/>
      <c r="MBN43" s="420"/>
      <c r="MBO43" s="420"/>
      <c r="MBP43" s="420"/>
      <c r="MBQ43" s="420"/>
      <c r="MBR43" s="420"/>
      <c r="MBS43" s="420"/>
      <c r="MBT43" s="420"/>
      <c r="MBU43" s="420"/>
      <c r="MBV43" s="420"/>
      <c r="MBW43" s="420"/>
      <c r="MBX43" s="420"/>
      <c r="MBY43" s="420"/>
      <c r="MBZ43" s="420"/>
      <c r="MCA43" s="420"/>
      <c r="MCB43" s="420"/>
      <c r="MCC43" s="420"/>
      <c r="MCD43" s="420"/>
      <c r="MCE43" s="420"/>
      <c r="MCF43" s="420"/>
      <c r="MCG43" s="420"/>
      <c r="MCH43" s="420"/>
      <c r="MCI43" s="420"/>
      <c r="MCJ43" s="420"/>
      <c r="MCK43" s="420"/>
      <c r="MCL43" s="420"/>
      <c r="MCM43" s="420"/>
      <c r="MCN43" s="420"/>
      <c r="MCO43" s="420"/>
      <c r="MCP43" s="420"/>
      <c r="MCQ43" s="420"/>
      <c r="MCR43" s="420"/>
      <c r="MCS43" s="420"/>
      <c r="MCT43" s="420"/>
      <c r="MCU43" s="420"/>
      <c r="MCV43" s="420"/>
      <c r="MCW43" s="420"/>
      <c r="MCX43" s="420"/>
      <c r="MCY43" s="420"/>
      <c r="MCZ43" s="420"/>
      <c r="MDA43" s="420"/>
      <c r="MDB43" s="420"/>
      <c r="MDC43" s="420"/>
      <c r="MDD43" s="420"/>
      <c r="MDE43" s="420"/>
      <c r="MDF43" s="420"/>
      <c r="MDG43" s="420"/>
      <c r="MDH43" s="420"/>
      <c r="MDI43" s="420"/>
      <c r="MDJ43" s="420"/>
      <c r="MDK43" s="420"/>
      <c r="MDL43" s="420"/>
      <c r="MDM43" s="420"/>
      <c r="MDN43" s="420"/>
      <c r="MDO43" s="420"/>
      <c r="MDP43" s="420"/>
      <c r="MDQ43" s="420"/>
      <c r="MDR43" s="420"/>
      <c r="MDS43" s="420"/>
      <c r="MDT43" s="420"/>
      <c r="MDU43" s="420"/>
      <c r="MDV43" s="420"/>
      <c r="MDW43" s="420"/>
      <c r="MDX43" s="420"/>
      <c r="MDY43" s="420"/>
      <c r="MDZ43" s="420"/>
      <c r="MEA43" s="420"/>
      <c r="MEB43" s="420"/>
      <c r="MEC43" s="420"/>
      <c r="MED43" s="420"/>
      <c r="MEE43" s="420"/>
      <c r="MEF43" s="420"/>
      <c r="MEG43" s="420"/>
      <c r="MEH43" s="420"/>
      <c r="MEI43" s="420"/>
      <c r="MEJ43" s="420"/>
      <c r="MEK43" s="420"/>
      <c r="MEL43" s="420"/>
      <c r="MEM43" s="420"/>
      <c r="MEN43" s="420"/>
      <c r="MEO43" s="420"/>
      <c r="MEP43" s="420"/>
      <c r="MEQ43" s="420"/>
      <c r="MER43" s="420"/>
      <c r="MES43" s="420"/>
      <c r="MET43" s="420"/>
      <c r="MEU43" s="420"/>
      <c r="MEV43" s="420"/>
      <c r="MEW43" s="420"/>
      <c r="MEX43" s="420"/>
      <c r="MEY43" s="420"/>
      <c r="MEZ43" s="420"/>
      <c r="MFA43" s="420"/>
      <c r="MFB43" s="420"/>
      <c r="MFC43" s="420"/>
      <c r="MFD43" s="420"/>
      <c r="MFE43" s="420"/>
      <c r="MFF43" s="420"/>
      <c r="MFG43" s="420"/>
      <c r="MFH43" s="420"/>
      <c r="MFI43" s="420"/>
      <c r="MFJ43" s="420"/>
      <c r="MFK43" s="420"/>
      <c r="MFL43" s="420"/>
      <c r="MFM43" s="420"/>
      <c r="MFN43" s="420"/>
      <c r="MFO43" s="420"/>
      <c r="MFP43" s="420"/>
      <c r="MFQ43" s="420"/>
      <c r="MFR43" s="420"/>
      <c r="MFS43" s="420"/>
      <c r="MFT43" s="420"/>
      <c r="MFU43" s="420"/>
      <c r="MFV43" s="420"/>
      <c r="MFW43" s="420"/>
      <c r="MFX43" s="420"/>
      <c r="MFY43" s="420"/>
      <c r="MFZ43" s="420"/>
      <c r="MGA43" s="420"/>
      <c r="MGB43" s="420"/>
      <c r="MGC43" s="420"/>
      <c r="MGD43" s="420"/>
      <c r="MGE43" s="420"/>
      <c r="MGF43" s="420"/>
      <c r="MGG43" s="420"/>
      <c r="MGH43" s="420"/>
      <c r="MGI43" s="420"/>
      <c r="MGJ43" s="420"/>
      <c r="MGK43" s="420"/>
      <c r="MGL43" s="420"/>
      <c r="MGM43" s="420"/>
      <c r="MGN43" s="420"/>
      <c r="MGO43" s="420"/>
      <c r="MGP43" s="420"/>
      <c r="MGQ43" s="420"/>
      <c r="MGR43" s="420"/>
      <c r="MGS43" s="420"/>
      <c r="MGT43" s="420"/>
      <c r="MGU43" s="420"/>
      <c r="MGV43" s="420"/>
      <c r="MGW43" s="420"/>
      <c r="MGX43" s="420"/>
      <c r="MGY43" s="420"/>
      <c r="MGZ43" s="420"/>
      <c r="MHA43" s="420"/>
      <c r="MHB43" s="420"/>
      <c r="MHC43" s="420"/>
      <c r="MHD43" s="420"/>
      <c r="MHE43" s="420"/>
      <c r="MHF43" s="420"/>
      <c r="MHG43" s="420"/>
      <c r="MHH43" s="420"/>
      <c r="MHI43" s="420"/>
      <c r="MHJ43" s="420"/>
      <c r="MHK43" s="420"/>
      <c r="MHL43" s="420"/>
      <c r="MHM43" s="420"/>
      <c r="MHN43" s="420"/>
      <c r="MHO43" s="420"/>
      <c r="MHP43" s="420"/>
      <c r="MHQ43" s="420"/>
      <c r="MHR43" s="420"/>
      <c r="MHS43" s="420"/>
      <c r="MHT43" s="420"/>
      <c r="MHU43" s="420"/>
      <c r="MHV43" s="420"/>
      <c r="MHW43" s="420"/>
      <c r="MHX43" s="420"/>
      <c r="MHY43" s="420"/>
      <c r="MHZ43" s="420"/>
      <c r="MIA43" s="420"/>
      <c r="MIB43" s="420"/>
      <c r="MIC43" s="420"/>
      <c r="MID43" s="420"/>
      <c r="MIE43" s="420"/>
      <c r="MIF43" s="420"/>
      <c r="MIG43" s="420"/>
      <c r="MIH43" s="420"/>
      <c r="MII43" s="420"/>
      <c r="MIJ43" s="420"/>
      <c r="MIK43" s="420"/>
      <c r="MIL43" s="420"/>
      <c r="MIM43" s="420"/>
      <c r="MIN43" s="420"/>
      <c r="MIO43" s="420"/>
      <c r="MIP43" s="420"/>
      <c r="MIQ43" s="420"/>
      <c r="MIR43" s="420"/>
      <c r="MIS43" s="420"/>
      <c r="MIT43" s="420"/>
      <c r="MIU43" s="420"/>
      <c r="MIV43" s="420"/>
      <c r="MIW43" s="420"/>
      <c r="MIX43" s="420"/>
      <c r="MIY43" s="420"/>
      <c r="MIZ43" s="420"/>
      <c r="MJA43" s="420"/>
      <c r="MJB43" s="420"/>
      <c r="MJC43" s="420"/>
      <c r="MJD43" s="420"/>
      <c r="MJE43" s="420"/>
      <c r="MJF43" s="420"/>
      <c r="MJG43" s="420"/>
      <c r="MJH43" s="420"/>
      <c r="MJI43" s="420"/>
      <c r="MJJ43" s="420"/>
      <c r="MJK43" s="420"/>
      <c r="MJL43" s="420"/>
      <c r="MJM43" s="420"/>
      <c r="MJN43" s="420"/>
      <c r="MJO43" s="420"/>
      <c r="MJP43" s="420"/>
      <c r="MJQ43" s="420"/>
      <c r="MJR43" s="420"/>
      <c r="MJS43" s="420"/>
      <c r="MJT43" s="420"/>
      <c r="MJU43" s="420"/>
      <c r="MJV43" s="420"/>
      <c r="MJW43" s="420"/>
      <c r="MJX43" s="420"/>
      <c r="MJY43" s="420"/>
      <c r="MJZ43" s="420"/>
      <c r="MKA43" s="420"/>
      <c r="MKB43" s="420"/>
      <c r="MKC43" s="420"/>
      <c r="MKD43" s="420"/>
      <c r="MKE43" s="420"/>
      <c r="MKF43" s="420"/>
      <c r="MKG43" s="420"/>
      <c r="MKH43" s="420"/>
      <c r="MKI43" s="420"/>
      <c r="MKJ43" s="420"/>
      <c r="MKK43" s="420"/>
      <c r="MKL43" s="420"/>
      <c r="MKM43" s="420"/>
      <c r="MKN43" s="420"/>
      <c r="MKO43" s="420"/>
      <c r="MKP43" s="420"/>
      <c r="MKQ43" s="420"/>
      <c r="MKR43" s="420"/>
      <c r="MKS43" s="420"/>
      <c r="MKT43" s="420"/>
      <c r="MKU43" s="420"/>
      <c r="MKV43" s="420"/>
      <c r="MKW43" s="420"/>
      <c r="MKX43" s="420"/>
      <c r="MKY43" s="420"/>
      <c r="MKZ43" s="420"/>
      <c r="MLA43" s="420"/>
      <c r="MLB43" s="420"/>
      <c r="MLC43" s="420"/>
      <c r="MLD43" s="420"/>
      <c r="MLE43" s="420"/>
      <c r="MLF43" s="420"/>
      <c r="MLG43" s="420"/>
      <c r="MLH43" s="420"/>
      <c r="MLI43" s="420"/>
      <c r="MLJ43" s="420"/>
      <c r="MLK43" s="420"/>
      <c r="MLL43" s="420"/>
      <c r="MLM43" s="420"/>
      <c r="MLN43" s="420"/>
      <c r="MLO43" s="420"/>
      <c r="MLP43" s="420"/>
      <c r="MLQ43" s="420"/>
      <c r="MLR43" s="420"/>
      <c r="MLS43" s="420"/>
      <c r="MLT43" s="420"/>
      <c r="MLU43" s="420"/>
      <c r="MLV43" s="420"/>
      <c r="MLW43" s="420"/>
      <c r="MLX43" s="420"/>
      <c r="MLY43" s="420"/>
      <c r="MLZ43" s="420"/>
      <c r="MMA43" s="420"/>
      <c r="MMB43" s="420"/>
      <c r="MMC43" s="420"/>
      <c r="MMD43" s="420"/>
      <c r="MME43" s="420"/>
      <c r="MMF43" s="420"/>
      <c r="MMG43" s="420"/>
      <c r="MMH43" s="420"/>
      <c r="MMI43" s="420"/>
      <c r="MMJ43" s="420"/>
      <c r="MMK43" s="420"/>
      <c r="MML43" s="420"/>
      <c r="MMM43" s="420"/>
      <c r="MMN43" s="420"/>
      <c r="MMO43" s="420"/>
      <c r="MMP43" s="420"/>
      <c r="MMQ43" s="420"/>
      <c r="MMR43" s="420"/>
      <c r="MMS43" s="420"/>
      <c r="MMT43" s="420"/>
      <c r="MMU43" s="420"/>
      <c r="MMV43" s="420"/>
      <c r="MMW43" s="420"/>
      <c r="MMX43" s="420"/>
      <c r="MMY43" s="420"/>
      <c r="MMZ43" s="420"/>
      <c r="MNA43" s="420"/>
      <c r="MNB43" s="420"/>
      <c r="MNC43" s="420"/>
      <c r="MND43" s="420"/>
      <c r="MNE43" s="420"/>
      <c r="MNF43" s="420"/>
      <c r="MNG43" s="420"/>
      <c r="MNH43" s="420"/>
      <c r="MNI43" s="420"/>
      <c r="MNJ43" s="420"/>
      <c r="MNK43" s="420"/>
      <c r="MNL43" s="420"/>
      <c r="MNM43" s="420"/>
      <c r="MNN43" s="420"/>
      <c r="MNO43" s="420"/>
      <c r="MNP43" s="420"/>
      <c r="MNQ43" s="420"/>
      <c r="MNR43" s="420"/>
      <c r="MNS43" s="420"/>
      <c r="MNT43" s="420"/>
      <c r="MNU43" s="420"/>
      <c r="MNV43" s="420"/>
      <c r="MNW43" s="420"/>
      <c r="MNX43" s="420"/>
      <c r="MNY43" s="420"/>
      <c r="MNZ43" s="420"/>
      <c r="MOA43" s="420"/>
      <c r="MOB43" s="420"/>
      <c r="MOC43" s="420"/>
      <c r="MOD43" s="420"/>
      <c r="MOE43" s="420"/>
      <c r="MOF43" s="420"/>
      <c r="MOG43" s="420"/>
      <c r="MOH43" s="420"/>
      <c r="MOI43" s="420"/>
      <c r="MOJ43" s="420"/>
      <c r="MOK43" s="420"/>
      <c r="MOL43" s="420"/>
      <c r="MOM43" s="420"/>
      <c r="MON43" s="420"/>
      <c r="MOO43" s="420"/>
      <c r="MOP43" s="420"/>
      <c r="MOQ43" s="420"/>
      <c r="MOR43" s="420"/>
      <c r="MOS43" s="420"/>
      <c r="MOT43" s="420"/>
      <c r="MOU43" s="420"/>
      <c r="MOV43" s="420"/>
      <c r="MOW43" s="420"/>
      <c r="MOX43" s="420"/>
      <c r="MOY43" s="420"/>
      <c r="MOZ43" s="420"/>
      <c r="MPA43" s="420"/>
      <c r="MPB43" s="420"/>
      <c r="MPC43" s="420"/>
      <c r="MPD43" s="420"/>
      <c r="MPE43" s="420"/>
      <c r="MPF43" s="420"/>
      <c r="MPG43" s="420"/>
      <c r="MPH43" s="420"/>
      <c r="MPI43" s="420"/>
      <c r="MPJ43" s="420"/>
      <c r="MPK43" s="420"/>
      <c r="MPL43" s="420"/>
      <c r="MPM43" s="420"/>
      <c r="MPN43" s="420"/>
      <c r="MPO43" s="420"/>
      <c r="MPP43" s="420"/>
      <c r="MPQ43" s="420"/>
      <c r="MPR43" s="420"/>
      <c r="MPS43" s="420"/>
      <c r="MPT43" s="420"/>
      <c r="MPU43" s="420"/>
      <c r="MPV43" s="420"/>
      <c r="MPW43" s="420"/>
      <c r="MPX43" s="420"/>
      <c r="MPY43" s="420"/>
      <c r="MPZ43" s="420"/>
      <c r="MQA43" s="420"/>
      <c r="MQB43" s="420"/>
      <c r="MQC43" s="420"/>
      <c r="MQD43" s="420"/>
      <c r="MQE43" s="420"/>
      <c r="MQF43" s="420"/>
      <c r="MQG43" s="420"/>
      <c r="MQH43" s="420"/>
      <c r="MQI43" s="420"/>
      <c r="MQJ43" s="420"/>
      <c r="MQK43" s="420"/>
      <c r="MQL43" s="420"/>
      <c r="MQM43" s="420"/>
      <c r="MQN43" s="420"/>
      <c r="MQO43" s="420"/>
      <c r="MQP43" s="420"/>
      <c r="MQQ43" s="420"/>
      <c r="MQR43" s="420"/>
      <c r="MQS43" s="420"/>
      <c r="MQT43" s="420"/>
      <c r="MQU43" s="420"/>
      <c r="MQV43" s="420"/>
      <c r="MQW43" s="420"/>
      <c r="MQX43" s="420"/>
      <c r="MQY43" s="420"/>
      <c r="MQZ43" s="420"/>
      <c r="MRA43" s="420"/>
      <c r="MRB43" s="420"/>
      <c r="MRC43" s="420"/>
      <c r="MRD43" s="420"/>
      <c r="MRE43" s="420"/>
      <c r="MRF43" s="420"/>
      <c r="MRG43" s="420"/>
      <c r="MRH43" s="420"/>
      <c r="MRI43" s="420"/>
      <c r="MRJ43" s="420"/>
      <c r="MRK43" s="420"/>
      <c r="MRL43" s="420"/>
      <c r="MRM43" s="420"/>
      <c r="MRN43" s="420"/>
      <c r="MRO43" s="420"/>
      <c r="MRP43" s="420"/>
      <c r="MRQ43" s="420"/>
      <c r="MRR43" s="420"/>
      <c r="MRS43" s="420"/>
      <c r="MRT43" s="420"/>
      <c r="MRU43" s="420"/>
      <c r="MRV43" s="420"/>
      <c r="MRW43" s="420"/>
      <c r="MRX43" s="420"/>
      <c r="MRY43" s="420"/>
      <c r="MRZ43" s="420"/>
      <c r="MSA43" s="420"/>
      <c r="MSB43" s="420"/>
      <c r="MSC43" s="420"/>
      <c r="MSD43" s="420"/>
      <c r="MSE43" s="420"/>
      <c r="MSF43" s="420"/>
      <c r="MSG43" s="420"/>
      <c r="MSH43" s="420"/>
      <c r="MSI43" s="420"/>
      <c r="MSJ43" s="420"/>
      <c r="MSK43" s="420"/>
      <c r="MSL43" s="420"/>
      <c r="MSM43" s="420"/>
      <c r="MSN43" s="420"/>
      <c r="MSO43" s="420"/>
      <c r="MSP43" s="420"/>
      <c r="MSQ43" s="420"/>
      <c r="MSR43" s="420"/>
      <c r="MSS43" s="420"/>
      <c r="MST43" s="420"/>
      <c r="MSU43" s="420"/>
      <c r="MSV43" s="420"/>
      <c r="MSW43" s="420"/>
      <c r="MSX43" s="420"/>
      <c r="MSY43" s="420"/>
      <c r="MSZ43" s="420"/>
      <c r="MTA43" s="420"/>
      <c r="MTB43" s="420"/>
      <c r="MTC43" s="420"/>
      <c r="MTD43" s="420"/>
      <c r="MTE43" s="420"/>
      <c r="MTF43" s="420"/>
      <c r="MTG43" s="420"/>
      <c r="MTH43" s="420"/>
      <c r="MTI43" s="420"/>
      <c r="MTJ43" s="420"/>
      <c r="MTK43" s="420"/>
      <c r="MTL43" s="420"/>
      <c r="MTM43" s="420"/>
      <c r="MTN43" s="420"/>
      <c r="MTO43" s="420"/>
      <c r="MTP43" s="420"/>
      <c r="MTQ43" s="420"/>
      <c r="MTR43" s="420"/>
      <c r="MTS43" s="420"/>
      <c r="MTT43" s="420"/>
      <c r="MTU43" s="420"/>
      <c r="MTV43" s="420"/>
      <c r="MTW43" s="420"/>
      <c r="MTX43" s="420"/>
      <c r="MTY43" s="420"/>
      <c r="MTZ43" s="420"/>
      <c r="MUA43" s="420"/>
      <c r="MUB43" s="420"/>
      <c r="MUC43" s="420"/>
      <c r="MUD43" s="420"/>
      <c r="MUE43" s="420"/>
      <c r="MUF43" s="420"/>
      <c r="MUG43" s="420"/>
      <c r="MUH43" s="420"/>
      <c r="MUI43" s="420"/>
      <c r="MUJ43" s="420"/>
      <c r="MUK43" s="420"/>
      <c r="MUL43" s="420"/>
      <c r="MUM43" s="420"/>
      <c r="MUN43" s="420"/>
      <c r="MUO43" s="420"/>
      <c r="MUP43" s="420"/>
      <c r="MUQ43" s="420"/>
      <c r="MUR43" s="420"/>
      <c r="MUS43" s="420"/>
      <c r="MUT43" s="420"/>
      <c r="MUU43" s="420"/>
      <c r="MUV43" s="420"/>
      <c r="MUW43" s="420"/>
      <c r="MUX43" s="420"/>
      <c r="MUY43" s="420"/>
      <c r="MUZ43" s="420"/>
      <c r="MVA43" s="420"/>
      <c r="MVB43" s="420"/>
      <c r="MVC43" s="420"/>
      <c r="MVD43" s="420"/>
      <c r="MVE43" s="420"/>
      <c r="MVF43" s="420"/>
      <c r="MVG43" s="420"/>
      <c r="MVH43" s="420"/>
      <c r="MVI43" s="420"/>
      <c r="MVJ43" s="420"/>
      <c r="MVK43" s="420"/>
      <c r="MVL43" s="420"/>
      <c r="MVM43" s="420"/>
      <c r="MVN43" s="420"/>
      <c r="MVO43" s="420"/>
      <c r="MVP43" s="420"/>
      <c r="MVQ43" s="420"/>
      <c r="MVR43" s="420"/>
      <c r="MVS43" s="420"/>
      <c r="MVT43" s="420"/>
      <c r="MVU43" s="420"/>
      <c r="MVV43" s="420"/>
      <c r="MVW43" s="420"/>
      <c r="MVX43" s="420"/>
      <c r="MVY43" s="420"/>
      <c r="MVZ43" s="420"/>
      <c r="MWA43" s="420"/>
      <c r="MWB43" s="420"/>
      <c r="MWC43" s="420"/>
      <c r="MWD43" s="420"/>
      <c r="MWE43" s="420"/>
      <c r="MWF43" s="420"/>
      <c r="MWG43" s="420"/>
      <c r="MWH43" s="420"/>
      <c r="MWI43" s="420"/>
      <c r="MWJ43" s="420"/>
      <c r="MWK43" s="420"/>
      <c r="MWL43" s="420"/>
      <c r="MWM43" s="420"/>
      <c r="MWN43" s="420"/>
      <c r="MWO43" s="420"/>
      <c r="MWP43" s="420"/>
      <c r="MWQ43" s="420"/>
      <c r="MWR43" s="420"/>
      <c r="MWS43" s="420"/>
      <c r="MWT43" s="420"/>
      <c r="MWU43" s="420"/>
      <c r="MWV43" s="420"/>
      <c r="MWW43" s="420"/>
      <c r="MWX43" s="420"/>
      <c r="MWY43" s="420"/>
      <c r="MWZ43" s="420"/>
      <c r="MXA43" s="420"/>
      <c r="MXB43" s="420"/>
      <c r="MXC43" s="420"/>
      <c r="MXD43" s="420"/>
      <c r="MXE43" s="420"/>
      <c r="MXF43" s="420"/>
      <c r="MXG43" s="420"/>
      <c r="MXH43" s="420"/>
      <c r="MXI43" s="420"/>
      <c r="MXJ43" s="420"/>
      <c r="MXK43" s="420"/>
      <c r="MXL43" s="420"/>
      <c r="MXM43" s="420"/>
      <c r="MXN43" s="420"/>
      <c r="MXO43" s="420"/>
      <c r="MXP43" s="420"/>
      <c r="MXQ43" s="420"/>
      <c r="MXR43" s="420"/>
      <c r="MXS43" s="420"/>
      <c r="MXT43" s="420"/>
      <c r="MXU43" s="420"/>
      <c r="MXV43" s="420"/>
      <c r="MXW43" s="420"/>
      <c r="MXX43" s="420"/>
      <c r="MXY43" s="420"/>
      <c r="MXZ43" s="420"/>
      <c r="MYA43" s="420"/>
      <c r="MYB43" s="420"/>
      <c r="MYC43" s="420"/>
      <c r="MYD43" s="420"/>
      <c r="MYE43" s="420"/>
      <c r="MYF43" s="420"/>
      <c r="MYG43" s="420"/>
      <c r="MYH43" s="420"/>
      <c r="MYI43" s="420"/>
      <c r="MYJ43" s="420"/>
      <c r="MYK43" s="420"/>
      <c r="MYL43" s="420"/>
      <c r="MYM43" s="420"/>
      <c r="MYN43" s="420"/>
      <c r="MYO43" s="420"/>
      <c r="MYP43" s="420"/>
      <c r="MYQ43" s="420"/>
      <c r="MYR43" s="420"/>
      <c r="MYS43" s="420"/>
      <c r="MYT43" s="420"/>
      <c r="MYU43" s="420"/>
      <c r="MYV43" s="420"/>
      <c r="MYW43" s="420"/>
      <c r="MYX43" s="420"/>
      <c r="MYY43" s="420"/>
      <c r="MYZ43" s="420"/>
      <c r="MZA43" s="420"/>
      <c r="MZB43" s="420"/>
      <c r="MZC43" s="420"/>
      <c r="MZD43" s="420"/>
      <c r="MZE43" s="420"/>
      <c r="MZF43" s="420"/>
      <c r="MZG43" s="420"/>
      <c r="MZH43" s="420"/>
      <c r="MZI43" s="420"/>
      <c r="MZJ43" s="420"/>
      <c r="MZK43" s="420"/>
      <c r="MZL43" s="420"/>
      <c r="MZM43" s="420"/>
      <c r="MZN43" s="420"/>
      <c r="MZO43" s="420"/>
      <c r="MZP43" s="420"/>
      <c r="MZQ43" s="420"/>
      <c r="MZR43" s="420"/>
      <c r="MZS43" s="420"/>
      <c r="MZT43" s="420"/>
      <c r="MZU43" s="420"/>
      <c r="MZV43" s="420"/>
      <c r="MZW43" s="420"/>
      <c r="MZX43" s="420"/>
      <c r="MZY43" s="420"/>
      <c r="MZZ43" s="420"/>
      <c r="NAA43" s="420"/>
      <c r="NAB43" s="420"/>
      <c r="NAC43" s="420"/>
      <c r="NAD43" s="420"/>
      <c r="NAE43" s="420"/>
      <c r="NAF43" s="420"/>
      <c r="NAG43" s="420"/>
      <c r="NAH43" s="420"/>
      <c r="NAI43" s="420"/>
      <c r="NAJ43" s="420"/>
      <c r="NAK43" s="420"/>
      <c r="NAL43" s="420"/>
      <c r="NAM43" s="420"/>
      <c r="NAN43" s="420"/>
      <c r="NAO43" s="420"/>
      <c r="NAP43" s="420"/>
      <c r="NAQ43" s="420"/>
      <c r="NAR43" s="420"/>
      <c r="NAS43" s="420"/>
      <c r="NAT43" s="420"/>
      <c r="NAU43" s="420"/>
      <c r="NAV43" s="420"/>
      <c r="NAW43" s="420"/>
      <c r="NAX43" s="420"/>
      <c r="NAY43" s="420"/>
      <c r="NAZ43" s="420"/>
      <c r="NBA43" s="420"/>
      <c r="NBB43" s="420"/>
      <c r="NBC43" s="420"/>
      <c r="NBD43" s="420"/>
      <c r="NBE43" s="420"/>
      <c r="NBF43" s="420"/>
      <c r="NBG43" s="420"/>
      <c r="NBH43" s="420"/>
      <c r="NBI43" s="420"/>
      <c r="NBJ43" s="420"/>
      <c r="NBK43" s="420"/>
      <c r="NBL43" s="420"/>
      <c r="NBM43" s="420"/>
      <c r="NBN43" s="420"/>
      <c r="NBO43" s="420"/>
      <c r="NBP43" s="420"/>
      <c r="NBQ43" s="420"/>
      <c r="NBR43" s="420"/>
      <c r="NBS43" s="420"/>
      <c r="NBT43" s="420"/>
      <c r="NBU43" s="420"/>
      <c r="NBV43" s="420"/>
      <c r="NBW43" s="420"/>
      <c r="NBX43" s="420"/>
      <c r="NBY43" s="420"/>
      <c r="NBZ43" s="420"/>
      <c r="NCA43" s="420"/>
      <c r="NCB43" s="420"/>
      <c r="NCC43" s="420"/>
      <c r="NCD43" s="420"/>
      <c r="NCE43" s="420"/>
      <c r="NCF43" s="420"/>
      <c r="NCG43" s="420"/>
      <c r="NCH43" s="420"/>
      <c r="NCI43" s="420"/>
      <c r="NCJ43" s="420"/>
      <c r="NCK43" s="420"/>
      <c r="NCL43" s="420"/>
      <c r="NCM43" s="420"/>
      <c r="NCN43" s="420"/>
      <c r="NCO43" s="420"/>
      <c r="NCP43" s="420"/>
      <c r="NCQ43" s="420"/>
      <c r="NCR43" s="420"/>
      <c r="NCS43" s="420"/>
      <c r="NCT43" s="420"/>
      <c r="NCU43" s="420"/>
      <c r="NCV43" s="420"/>
      <c r="NCW43" s="420"/>
      <c r="NCX43" s="420"/>
      <c r="NCY43" s="420"/>
      <c r="NCZ43" s="420"/>
      <c r="NDA43" s="420"/>
      <c r="NDB43" s="420"/>
      <c r="NDC43" s="420"/>
      <c r="NDD43" s="420"/>
      <c r="NDE43" s="420"/>
      <c r="NDF43" s="420"/>
      <c r="NDG43" s="420"/>
      <c r="NDH43" s="420"/>
      <c r="NDI43" s="420"/>
      <c r="NDJ43" s="420"/>
      <c r="NDK43" s="420"/>
      <c r="NDL43" s="420"/>
      <c r="NDM43" s="420"/>
      <c r="NDN43" s="420"/>
      <c r="NDO43" s="420"/>
      <c r="NDP43" s="420"/>
      <c r="NDQ43" s="420"/>
      <c r="NDR43" s="420"/>
      <c r="NDS43" s="420"/>
      <c r="NDT43" s="420"/>
      <c r="NDU43" s="420"/>
      <c r="NDV43" s="420"/>
      <c r="NDW43" s="420"/>
      <c r="NDX43" s="420"/>
      <c r="NDY43" s="420"/>
      <c r="NDZ43" s="420"/>
      <c r="NEA43" s="420"/>
      <c r="NEB43" s="420"/>
      <c r="NEC43" s="420"/>
      <c r="NED43" s="420"/>
      <c r="NEE43" s="420"/>
      <c r="NEF43" s="420"/>
      <c r="NEG43" s="420"/>
      <c r="NEH43" s="420"/>
      <c r="NEI43" s="420"/>
      <c r="NEJ43" s="420"/>
      <c r="NEK43" s="420"/>
      <c r="NEL43" s="420"/>
      <c r="NEM43" s="420"/>
      <c r="NEN43" s="420"/>
      <c r="NEO43" s="420"/>
      <c r="NEP43" s="420"/>
      <c r="NEQ43" s="420"/>
      <c r="NER43" s="420"/>
      <c r="NES43" s="420"/>
      <c r="NET43" s="420"/>
      <c r="NEU43" s="420"/>
      <c r="NEV43" s="420"/>
      <c r="NEW43" s="420"/>
      <c r="NEX43" s="420"/>
      <c r="NEY43" s="420"/>
      <c r="NEZ43" s="420"/>
      <c r="NFA43" s="420"/>
      <c r="NFB43" s="420"/>
      <c r="NFC43" s="420"/>
      <c r="NFD43" s="420"/>
      <c r="NFE43" s="420"/>
      <c r="NFF43" s="420"/>
      <c r="NFG43" s="420"/>
      <c r="NFH43" s="420"/>
      <c r="NFI43" s="420"/>
      <c r="NFJ43" s="420"/>
      <c r="NFK43" s="420"/>
      <c r="NFL43" s="420"/>
      <c r="NFM43" s="420"/>
      <c r="NFN43" s="420"/>
      <c r="NFO43" s="420"/>
      <c r="NFP43" s="420"/>
      <c r="NFQ43" s="420"/>
      <c r="NFR43" s="420"/>
      <c r="NFS43" s="420"/>
      <c r="NFT43" s="420"/>
      <c r="NFU43" s="420"/>
      <c r="NFV43" s="420"/>
      <c r="NFW43" s="420"/>
      <c r="NFX43" s="420"/>
      <c r="NFY43" s="420"/>
      <c r="NFZ43" s="420"/>
      <c r="NGA43" s="420"/>
      <c r="NGB43" s="420"/>
      <c r="NGC43" s="420"/>
      <c r="NGD43" s="420"/>
      <c r="NGE43" s="420"/>
      <c r="NGF43" s="420"/>
      <c r="NGG43" s="420"/>
      <c r="NGH43" s="420"/>
      <c r="NGI43" s="420"/>
      <c r="NGJ43" s="420"/>
      <c r="NGK43" s="420"/>
      <c r="NGL43" s="420"/>
      <c r="NGM43" s="420"/>
      <c r="NGN43" s="420"/>
      <c r="NGO43" s="420"/>
      <c r="NGP43" s="420"/>
      <c r="NGQ43" s="420"/>
      <c r="NGR43" s="420"/>
      <c r="NGS43" s="420"/>
      <c r="NGT43" s="420"/>
      <c r="NGU43" s="420"/>
      <c r="NGV43" s="420"/>
      <c r="NGW43" s="420"/>
      <c r="NGX43" s="420"/>
      <c r="NGY43" s="420"/>
      <c r="NGZ43" s="420"/>
      <c r="NHA43" s="420"/>
      <c r="NHB43" s="420"/>
      <c r="NHC43" s="420"/>
      <c r="NHD43" s="420"/>
      <c r="NHE43" s="420"/>
      <c r="NHF43" s="420"/>
      <c r="NHG43" s="420"/>
      <c r="NHH43" s="420"/>
      <c r="NHI43" s="420"/>
      <c r="NHJ43" s="420"/>
      <c r="NHK43" s="420"/>
      <c r="NHL43" s="420"/>
      <c r="NHM43" s="420"/>
      <c r="NHN43" s="420"/>
      <c r="NHO43" s="420"/>
      <c r="NHP43" s="420"/>
      <c r="NHQ43" s="420"/>
      <c r="NHR43" s="420"/>
      <c r="NHS43" s="420"/>
      <c r="NHT43" s="420"/>
      <c r="NHU43" s="420"/>
      <c r="NHV43" s="420"/>
      <c r="NHW43" s="420"/>
      <c r="NHX43" s="420"/>
      <c r="NHY43" s="420"/>
      <c r="NHZ43" s="420"/>
      <c r="NIA43" s="420"/>
      <c r="NIB43" s="420"/>
      <c r="NIC43" s="420"/>
      <c r="NID43" s="420"/>
      <c r="NIE43" s="420"/>
      <c r="NIF43" s="420"/>
      <c r="NIG43" s="420"/>
      <c r="NIH43" s="420"/>
      <c r="NII43" s="420"/>
      <c r="NIJ43" s="420"/>
      <c r="NIK43" s="420"/>
      <c r="NIL43" s="420"/>
      <c r="NIM43" s="420"/>
      <c r="NIN43" s="420"/>
      <c r="NIO43" s="420"/>
      <c r="NIP43" s="420"/>
      <c r="NIQ43" s="420"/>
      <c r="NIR43" s="420"/>
      <c r="NIS43" s="420"/>
      <c r="NIT43" s="420"/>
      <c r="NIU43" s="420"/>
      <c r="NIV43" s="420"/>
      <c r="NIW43" s="420"/>
      <c r="NIX43" s="420"/>
      <c r="NIY43" s="420"/>
      <c r="NIZ43" s="420"/>
      <c r="NJA43" s="420"/>
      <c r="NJB43" s="420"/>
      <c r="NJC43" s="420"/>
      <c r="NJD43" s="420"/>
      <c r="NJE43" s="420"/>
      <c r="NJF43" s="420"/>
      <c r="NJG43" s="420"/>
      <c r="NJH43" s="420"/>
      <c r="NJI43" s="420"/>
      <c r="NJJ43" s="420"/>
      <c r="NJK43" s="420"/>
      <c r="NJL43" s="420"/>
      <c r="NJM43" s="420"/>
      <c r="NJN43" s="420"/>
      <c r="NJO43" s="420"/>
      <c r="NJP43" s="420"/>
      <c r="NJQ43" s="420"/>
      <c r="NJR43" s="420"/>
      <c r="NJS43" s="420"/>
      <c r="NJT43" s="420"/>
      <c r="NJU43" s="420"/>
      <c r="NJV43" s="420"/>
      <c r="NJW43" s="420"/>
      <c r="NJX43" s="420"/>
      <c r="NJY43" s="420"/>
      <c r="NJZ43" s="420"/>
      <c r="NKA43" s="420"/>
      <c r="NKB43" s="420"/>
      <c r="NKC43" s="420"/>
      <c r="NKD43" s="420"/>
      <c r="NKE43" s="420"/>
      <c r="NKF43" s="420"/>
      <c r="NKG43" s="420"/>
      <c r="NKH43" s="420"/>
      <c r="NKI43" s="420"/>
      <c r="NKJ43" s="420"/>
      <c r="NKK43" s="420"/>
      <c r="NKL43" s="420"/>
      <c r="NKM43" s="420"/>
      <c r="NKN43" s="420"/>
      <c r="NKO43" s="420"/>
      <c r="NKP43" s="420"/>
      <c r="NKQ43" s="420"/>
      <c r="NKR43" s="420"/>
      <c r="NKS43" s="420"/>
      <c r="NKT43" s="420"/>
      <c r="NKU43" s="420"/>
      <c r="NKV43" s="420"/>
      <c r="NKW43" s="420"/>
      <c r="NKX43" s="420"/>
      <c r="NKY43" s="420"/>
      <c r="NKZ43" s="420"/>
      <c r="NLA43" s="420"/>
      <c r="NLB43" s="420"/>
      <c r="NLC43" s="420"/>
      <c r="NLD43" s="420"/>
      <c r="NLE43" s="420"/>
      <c r="NLF43" s="420"/>
      <c r="NLG43" s="420"/>
      <c r="NLH43" s="420"/>
      <c r="NLI43" s="420"/>
      <c r="NLJ43" s="420"/>
      <c r="NLK43" s="420"/>
      <c r="NLL43" s="420"/>
      <c r="NLM43" s="420"/>
      <c r="NLN43" s="420"/>
      <c r="NLO43" s="420"/>
      <c r="NLP43" s="420"/>
      <c r="NLQ43" s="420"/>
      <c r="NLR43" s="420"/>
      <c r="NLS43" s="420"/>
      <c r="NLT43" s="420"/>
      <c r="NLU43" s="420"/>
      <c r="NLV43" s="420"/>
      <c r="NLW43" s="420"/>
      <c r="NLX43" s="420"/>
      <c r="NLY43" s="420"/>
      <c r="NLZ43" s="420"/>
      <c r="NMA43" s="420"/>
      <c r="NMB43" s="420"/>
      <c r="NMC43" s="420"/>
      <c r="NMD43" s="420"/>
      <c r="NME43" s="420"/>
      <c r="NMF43" s="420"/>
      <c r="NMG43" s="420"/>
      <c r="NMH43" s="420"/>
      <c r="NMI43" s="420"/>
      <c r="NMJ43" s="420"/>
      <c r="NMK43" s="420"/>
      <c r="NML43" s="420"/>
      <c r="NMM43" s="420"/>
      <c r="NMN43" s="420"/>
      <c r="NMO43" s="420"/>
      <c r="NMP43" s="420"/>
      <c r="NMQ43" s="420"/>
      <c r="NMR43" s="420"/>
      <c r="NMS43" s="420"/>
      <c r="NMT43" s="420"/>
      <c r="NMU43" s="420"/>
      <c r="NMV43" s="420"/>
      <c r="NMW43" s="420"/>
      <c r="NMX43" s="420"/>
      <c r="NMY43" s="420"/>
      <c r="NMZ43" s="420"/>
      <c r="NNA43" s="420"/>
      <c r="NNB43" s="420"/>
      <c r="NNC43" s="420"/>
      <c r="NND43" s="420"/>
      <c r="NNE43" s="420"/>
      <c r="NNF43" s="420"/>
      <c r="NNG43" s="420"/>
      <c r="NNH43" s="420"/>
      <c r="NNI43" s="420"/>
      <c r="NNJ43" s="420"/>
      <c r="NNK43" s="420"/>
      <c r="NNL43" s="420"/>
      <c r="NNM43" s="420"/>
      <c r="NNN43" s="420"/>
      <c r="NNO43" s="420"/>
      <c r="NNP43" s="420"/>
      <c r="NNQ43" s="420"/>
      <c r="NNR43" s="420"/>
      <c r="NNS43" s="420"/>
      <c r="NNT43" s="420"/>
      <c r="NNU43" s="420"/>
      <c r="NNV43" s="420"/>
      <c r="NNW43" s="420"/>
      <c r="NNX43" s="420"/>
      <c r="NNY43" s="420"/>
      <c r="NNZ43" s="420"/>
      <c r="NOA43" s="420"/>
      <c r="NOB43" s="420"/>
      <c r="NOC43" s="420"/>
      <c r="NOD43" s="420"/>
      <c r="NOE43" s="420"/>
      <c r="NOF43" s="420"/>
      <c r="NOG43" s="420"/>
      <c r="NOH43" s="420"/>
      <c r="NOI43" s="420"/>
      <c r="NOJ43" s="420"/>
      <c r="NOK43" s="420"/>
      <c r="NOL43" s="420"/>
      <c r="NOM43" s="420"/>
      <c r="NON43" s="420"/>
      <c r="NOO43" s="420"/>
      <c r="NOP43" s="420"/>
      <c r="NOQ43" s="420"/>
      <c r="NOR43" s="420"/>
      <c r="NOS43" s="420"/>
      <c r="NOT43" s="420"/>
      <c r="NOU43" s="420"/>
      <c r="NOV43" s="420"/>
      <c r="NOW43" s="420"/>
      <c r="NOX43" s="420"/>
      <c r="NOY43" s="420"/>
      <c r="NOZ43" s="420"/>
      <c r="NPA43" s="420"/>
      <c r="NPB43" s="420"/>
      <c r="NPC43" s="420"/>
      <c r="NPD43" s="420"/>
      <c r="NPE43" s="420"/>
      <c r="NPF43" s="420"/>
      <c r="NPG43" s="420"/>
      <c r="NPH43" s="420"/>
      <c r="NPI43" s="420"/>
      <c r="NPJ43" s="420"/>
      <c r="NPK43" s="420"/>
      <c r="NPL43" s="420"/>
      <c r="NPM43" s="420"/>
      <c r="NPN43" s="420"/>
      <c r="NPO43" s="420"/>
      <c r="NPP43" s="420"/>
      <c r="NPQ43" s="420"/>
      <c r="NPR43" s="420"/>
      <c r="NPS43" s="420"/>
      <c r="NPT43" s="420"/>
      <c r="NPU43" s="420"/>
      <c r="NPV43" s="420"/>
      <c r="NPW43" s="420"/>
      <c r="NPX43" s="420"/>
      <c r="NPY43" s="420"/>
      <c r="NPZ43" s="420"/>
      <c r="NQA43" s="420"/>
      <c r="NQB43" s="420"/>
      <c r="NQC43" s="420"/>
      <c r="NQD43" s="420"/>
      <c r="NQE43" s="420"/>
      <c r="NQF43" s="420"/>
      <c r="NQG43" s="420"/>
      <c r="NQH43" s="420"/>
      <c r="NQI43" s="420"/>
      <c r="NQJ43" s="420"/>
      <c r="NQK43" s="420"/>
      <c r="NQL43" s="420"/>
      <c r="NQM43" s="420"/>
      <c r="NQN43" s="420"/>
      <c r="NQO43" s="420"/>
      <c r="NQP43" s="420"/>
      <c r="NQQ43" s="420"/>
      <c r="NQR43" s="420"/>
      <c r="NQS43" s="420"/>
      <c r="NQT43" s="420"/>
      <c r="NQU43" s="420"/>
      <c r="NQV43" s="420"/>
      <c r="NQW43" s="420"/>
      <c r="NQX43" s="420"/>
      <c r="NQY43" s="420"/>
      <c r="NQZ43" s="420"/>
      <c r="NRA43" s="420"/>
      <c r="NRB43" s="420"/>
      <c r="NRC43" s="420"/>
      <c r="NRD43" s="420"/>
      <c r="NRE43" s="420"/>
      <c r="NRF43" s="420"/>
      <c r="NRG43" s="420"/>
      <c r="NRH43" s="420"/>
      <c r="NRI43" s="420"/>
      <c r="NRJ43" s="420"/>
      <c r="NRK43" s="420"/>
      <c r="NRL43" s="420"/>
      <c r="NRM43" s="420"/>
      <c r="NRN43" s="420"/>
      <c r="NRO43" s="420"/>
      <c r="NRP43" s="420"/>
      <c r="NRQ43" s="420"/>
      <c r="NRR43" s="420"/>
      <c r="NRS43" s="420"/>
      <c r="NRT43" s="420"/>
      <c r="NRU43" s="420"/>
      <c r="NRV43" s="420"/>
      <c r="NRW43" s="420"/>
      <c r="NRX43" s="420"/>
      <c r="NRY43" s="420"/>
      <c r="NRZ43" s="420"/>
      <c r="NSA43" s="420"/>
      <c r="NSB43" s="420"/>
      <c r="NSC43" s="420"/>
      <c r="NSD43" s="420"/>
      <c r="NSE43" s="420"/>
      <c r="NSF43" s="420"/>
      <c r="NSG43" s="420"/>
      <c r="NSH43" s="420"/>
      <c r="NSI43" s="420"/>
      <c r="NSJ43" s="420"/>
      <c r="NSK43" s="420"/>
      <c r="NSL43" s="420"/>
      <c r="NSM43" s="420"/>
      <c r="NSN43" s="420"/>
      <c r="NSO43" s="420"/>
      <c r="NSP43" s="420"/>
      <c r="NSQ43" s="420"/>
      <c r="NSR43" s="420"/>
      <c r="NSS43" s="420"/>
      <c r="NST43" s="420"/>
      <c r="NSU43" s="420"/>
      <c r="NSV43" s="420"/>
      <c r="NSW43" s="420"/>
      <c r="NSX43" s="420"/>
      <c r="NSY43" s="420"/>
      <c r="NSZ43" s="420"/>
      <c r="NTA43" s="420"/>
      <c r="NTB43" s="420"/>
      <c r="NTC43" s="420"/>
      <c r="NTD43" s="420"/>
      <c r="NTE43" s="420"/>
      <c r="NTF43" s="420"/>
      <c r="NTG43" s="420"/>
      <c r="NTH43" s="420"/>
      <c r="NTI43" s="420"/>
      <c r="NTJ43" s="420"/>
      <c r="NTK43" s="420"/>
      <c r="NTL43" s="420"/>
      <c r="NTM43" s="420"/>
      <c r="NTN43" s="420"/>
      <c r="NTO43" s="420"/>
      <c r="NTP43" s="420"/>
      <c r="NTQ43" s="420"/>
      <c r="NTR43" s="420"/>
      <c r="NTS43" s="420"/>
      <c r="NTT43" s="420"/>
      <c r="NTU43" s="420"/>
      <c r="NTV43" s="420"/>
      <c r="NTW43" s="420"/>
      <c r="NTX43" s="420"/>
      <c r="NTY43" s="420"/>
      <c r="NTZ43" s="420"/>
      <c r="NUA43" s="420"/>
      <c r="NUB43" s="420"/>
      <c r="NUC43" s="420"/>
      <c r="NUD43" s="420"/>
      <c r="NUE43" s="420"/>
      <c r="NUF43" s="420"/>
      <c r="NUG43" s="420"/>
      <c r="NUH43" s="420"/>
      <c r="NUI43" s="420"/>
      <c r="NUJ43" s="420"/>
      <c r="NUK43" s="420"/>
      <c r="NUL43" s="420"/>
      <c r="NUM43" s="420"/>
      <c r="NUN43" s="420"/>
      <c r="NUO43" s="420"/>
      <c r="NUP43" s="420"/>
      <c r="NUQ43" s="420"/>
      <c r="NUR43" s="420"/>
      <c r="NUS43" s="420"/>
      <c r="NUT43" s="420"/>
      <c r="NUU43" s="420"/>
      <c r="NUV43" s="420"/>
      <c r="NUW43" s="420"/>
      <c r="NUX43" s="420"/>
      <c r="NUY43" s="420"/>
      <c r="NUZ43" s="420"/>
      <c r="NVA43" s="420"/>
      <c r="NVB43" s="420"/>
      <c r="NVC43" s="420"/>
      <c r="NVD43" s="420"/>
      <c r="NVE43" s="420"/>
      <c r="NVF43" s="420"/>
      <c r="NVG43" s="420"/>
      <c r="NVH43" s="420"/>
      <c r="NVI43" s="420"/>
      <c r="NVJ43" s="420"/>
      <c r="NVK43" s="420"/>
      <c r="NVL43" s="420"/>
      <c r="NVM43" s="420"/>
      <c r="NVN43" s="420"/>
      <c r="NVO43" s="420"/>
      <c r="NVP43" s="420"/>
      <c r="NVQ43" s="420"/>
      <c r="NVR43" s="420"/>
      <c r="NVS43" s="420"/>
      <c r="NVT43" s="420"/>
      <c r="NVU43" s="420"/>
      <c r="NVV43" s="420"/>
      <c r="NVW43" s="420"/>
      <c r="NVX43" s="420"/>
      <c r="NVY43" s="420"/>
      <c r="NVZ43" s="420"/>
      <c r="NWA43" s="420"/>
      <c r="NWB43" s="420"/>
      <c r="NWC43" s="420"/>
      <c r="NWD43" s="420"/>
      <c r="NWE43" s="420"/>
      <c r="NWF43" s="420"/>
      <c r="NWG43" s="420"/>
      <c r="NWH43" s="420"/>
      <c r="NWI43" s="420"/>
      <c r="NWJ43" s="420"/>
      <c r="NWK43" s="420"/>
      <c r="NWL43" s="420"/>
      <c r="NWM43" s="420"/>
      <c r="NWN43" s="420"/>
      <c r="NWO43" s="420"/>
      <c r="NWP43" s="420"/>
      <c r="NWQ43" s="420"/>
      <c r="NWR43" s="420"/>
      <c r="NWS43" s="420"/>
      <c r="NWT43" s="420"/>
      <c r="NWU43" s="420"/>
      <c r="NWV43" s="420"/>
      <c r="NWW43" s="420"/>
      <c r="NWX43" s="420"/>
      <c r="NWY43" s="420"/>
      <c r="NWZ43" s="420"/>
      <c r="NXA43" s="420"/>
      <c r="NXB43" s="420"/>
      <c r="NXC43" s="420"/>
      <c r="NXD43" s="420"/>
      <c r="NXE43" s="420"/>
      <c r="NXF43" s="420"/>
      <c r="NXG43" s="420"/>
      <c r="NXH43" s="420"/>
      <c r="NXI43" s="420"/>
      <c r="NXJ43" s="420"/>
      <c r="NXK43" s="420"/>
      <c r="NXL43" s="420"/>
      <c r="NXM43" s="420"/>
      <c r="NXN43" s="420"/>
      <c r="NXO43" s="420"/>
      <c r="NXP43" s="420"/>
      <c r="NXQ43" s="420"/>
      <c r="NXR43" s="420"/>
      <c r="NXS43" s="420"/>
      <c r="NXT43" s="420"/>
      <c r="NXU43" s="420"/>
      <c r="NXV43" s="420"/>
      <c r="NXW43" s="420"/>
      <c r="NXX43" s="420"/>
      <c r="NXY43" s="420"/>
      <c r="NXZ43" s="420"/>
      <c r="NYA43" s="420"/>
      <c r="NYB43" s="420"/>
      <c r="NYC43" s="420"/>
      <c r="NYD43" s="420"/>
      <c r="NYE43" s="420"/>
      <c r="NYF43" s="420"/>
      <c r="NYG43" s="420"/>
      <c r="NYH43" s="420"/>
      <c r="NYI43" s="420"/>
      <c r="NYJ43" s="420"/>
      <c r="NYK43" s="420"/>
      <c r="NYL43" s="420"/>
      <c r="NYM43" s="420"/>
      <c r="NYN43" s="420"/>
      <c r="NYO43" s="420"/>
      <c r="NYP43" s="420"/>
      <c r="NYQ43" s="420"/>
      <c r="NYR43" s="420"/>
      <c r="NYS43" s="420"/>
      <c r="NYT43" s="420"/>
      <c r="NYU43" s="420"/>
      <c r="NYV43" s="420"/>
      <c r="NYW43" s="420"/>
      <c r="NYX43" s="420"/>
      <c r="NYY43" s="420"/>
      <c r="NYZ43" s="420"/>
      <c r="NZA43" s="420"/>
      <c r="NZB43" s="420"/>
      <c r="NZC43" s="420"/>
      <c r="NZD43" s="420"/>
      <c r="NZE43" s="420"/>
      <c r="NZF43" s="420"/>
      <c r="NZG43" s="420"/>
      <c r="NZH43" s="420"/>
      <c r="NZI43" s="420"/>
      <c r="NZJ43" s="420"/>
      <c r="NZK43" s="420"/>
      <c r="NZL43" s="420"/>
      <c r="NZM43" s="420"/>
      <c r="NZN43" s="420"/>
      <c r="NZO43" s="420"/>
      <c r="NZP43" s="420"/>
      <c r="NZQ43" s="420"/>
      <c r="NZR43" s="420"/>
      <c r="NZS43" s="420"/>
      <c r="NZT43" s="420"/>
      <c r="NZU43" s="420"/>
      <c r="NZV43" s="420"/>
      <c r="NZW43" s="420"/>
      <c r="NZX43" s="420"/>
      <c r="NZY43" s="420"/>
      <c r="NZZ43" s="420"/>
      <c r="OAA43" s="420"/>
      <c r="OAB43" s="420"/>
      <c r="OAC43" s="420"/>
      <c r="OAD43" s="420"/>
      <c r="OAE43" s="420"/>
      <c r="OAF43" s="420"/>
      <c r="OAG43" s="420"/>
      <c r="OAH43" s="420"/>
      <c r="OAI43" s="420"/>
      <c r="OAJ43" s="420"/>
      <c r="OAK43" s="420"/>
      <c r="OAL43" s="420"/>
      <c r="OAM43" s="420"/>
      <c r="OAN43" s="420"/>
      <c r="OAO43" s="420"/>
      <c r="OAP43" s="420"/>
      <c r="OAQ43" s="420"/>
      <c r="OAR43" s="420"/>
      <c r="OAS43" s="420"/>
      <c r="OAT43" s="420"/>
      <c r="OAU43" s="420"/>
      <c r="OAV43" s="420"/>
      <c r="OAW43" s="420"/>
      <c r="OAX43" s="420"/>
      <c r="OAY43" s="420"/>
      <c r="OAZ43" s="420"/>
      <c r="OBA43" s="420"/>
      <c r="OBB43" s="420"/>
      <c r="OBC43" s="420"/>
      <c r="OBD43" s="420"/>
      <c r="OBE43" s="420"/>
      <c r="OBF43" s="420"/>
      <c r="OBG43" s="420"/>
      <c r="OBH43" s="420"/>
      <c r="OBI43" s="420"/>
      <c r="OBJ43" s="420"/>
      <c r="OBK43" s="420"/>
      <c r="OBL43" s="420"/>
      <c r="OBM43" s="420"/>
      <c r="OBN43" s="420"/>
      <c r="OBO43" s="420"/>
      <c r="OBP43" s="420"/>
      <c r="OBQ43" s="420"/>
      <c r="OBR43" s="420"/>
      <c r="OBS43" s="420"/>
      <c r="OBT43" s="420"/>
      <c r="OBU43" s="420"/>
      <c r="OBV43" s="420"/>
      <c r="OBW43" s="420"/>
      <c r="OBX43" s="420"/>
      <c r="OBY43" s="420"/>
      <c r="OBZ43" s="420"/>
      <c r="OCA43" s="420"/>
      <c r="OCB43" s="420"/>
      <c r="OCC43" s="420"/>
      <c r="OCD43" s="420"/>
      <c r="OCE43" s="420"/>
      <c r="OCF43" s="420"/>
      <c r="OCG43" s="420"/>
      <c r="OCH43" s="420"/>
      <c r="OCI43" s="420"/>
      <c r="OCJ43" s="420"/>
      <c r="OCK43" s="420"/>
      <c r="OCL43" s="420"/>
      <c r="OCM43" s="420"/>
      <c r="OCN43" s="420"/>
      <c r="OCO43" s="420"/>
      <c r="OCP43" s="420"/>
      <c r="OCQ43" s="420"/>
      <c r="OCR43" s="420"/>
      <c r="OCS43" s="420"/>
      <c r="OCT43" s="420"/>
      <c r="OCU43" s="420"/>
      <c r="OCV43" s="420"/>
      <c r="OCW43" s="420"/>
      <c r="OCX43" s="420"/>
      <c r="OCY43" s="420"/>
      <c r="OCZ43" s="420"/>
      <c r="ODA43" s="420"/>
      <c r="ODB43" s="420"/>
      <c r="ODC43" s="420"/>
      <c r="ODD43" s="420"/>
      <c r="ODE43" s="420"/>
      <c r="ODF43" s="420"/>
      <c r="ODG43" s="420"/>
      <c r="ODH43" s="420"/>
      <c r="ODI43" s="420"/>
      <c r="ODJ43" s="420"/>
      <c r="ODK43" s="420"/>
      <c r="ODL43" s="420"/>
      <c r="ODM43" s="420"/>
      <c r="ODN43" s="420"/>
      <c r="ODO43" s="420"/>
      <c r="ODP43" s="420"/>
      <c r="ODQ43" s="420"/>
      <c r="ODR43" s="420"/>
      <c r="ODS43" s="420"/>
      <c r="ODT43" s="420"/>
      <c r="ODU43" s="420"/>
      <c r="ODV43" s="420"/>
      <c r="ODW43" s="420"/>
      <c r="ODX43" s="420"/>
      <c r="ODY43" s="420"/>
      <c r="ODZ43" s="420"/>
      <c r="OEA43" s="420"/>
      <c r="OEB43" s="420"/>
      <c r="OEC43" s="420"/>
      <c r="OED43" s="420"/>
      <c r="OEE43" s="420"/>
      <c r="OEF43" s="420"/>
      <c r="OEG43" s="420"/>
      <c r="OEH43" s="420"/>
      <c r="OEI43" s="420"/>
      <c r="OEJ43" s="420"/>
      <c r="OEK43" s="420"/>
      <c r="OEL43" s="420"/>
      <c r="OEM43" s="420"/>
      <c r="OEN43" s="420"/>
      <c r="OEO43" s="420"/>
      <c r="OEP43" s="420"/>
      <c r="OEQ43" s="420"/>
      <c r="OER43" s="420"/>
      <c r="OES43" s="420"/>
      <c r="OET43" s="420"/>
      <c r="OEU43" s="420"/>
      <c r="OEV43" s="420"/>
      <c r="OEW43" s="420"/>
      <c r="OEX43" s="420"/>
      <c r="OEY43" s="420"/>
      <c r="OEZ43" s="420"/>
      <c r="OFA43" s="420"/>
      <c r="OFB43" s="420"/>
      <c r="OFC43" s="420"/>
      <c r="OFD43" s="420"/>
      <c r="OFE43" s="420"/>
      <c r="OFF43" s="420"/>
      <c r="OFG43" s="420"/>
      <c r="OFH43" s="420"/>
      <c r="OFI43" s="420"/>
      <c r="OFJ43" s="420"/>
      <c r="OFK43" s="420"/>
      <c r="OFL43" s="420"/>
      <c r="OFM43" s="420"/>
      <c r="OFN43" s="420"/>
      <c r="OFO43" s="420"/>
      <c r="OFP43" s="420"/>
      <c r="OFQ43" s="420"/>
      <c r="OFR43" s="420"/>
      <c r="OFS43" s="420"/>
      <c r="OFT43" s="420"/>
      <c r="OFU43" s="420"/>
      <c r="OFV43" s="420"/>
      <c r="OFW43" s="420"/>
      <c r="OFX43" s="420"/>
      <c r="OFY43" s="420"/>
      <c r="OFZ43" s="420"/>
      <c r="OGA43" s="420"/>
      <c r="OGB43" s="420"/>
      <c r="OGC43" s="420"/>
      <c r="OGD43" s="420"/>
      <c r="OGE43" s="420"/>
      <c r="OGF43" s="420"/>
      <c r="OGG43" s="420"/>
      <c r="OGH43" s="420"/>
      <c r="OGI43" s="420"/>
      <c r="OGJ43" s="420"/>
      <c r="OGK43" s="420"/>
      <c r="OGL43" s="420"/>
      <c r="OGM43" s="420"/>
      <c r="OGN43" s="420"/>
      <c r="OGO43" s="420"/>
      <c r="OGP43" s="420"/>
      <c r="OGQ43" s="420"/>
      <c r="OGR43" s="420"/>
      <c r="OGS43" s="420"/>
      <c r="OGT43" s="420"/>
      <c r="OGU43" s="420"/>
      <c r="OGV43" s="420"/>
      <c r="OGW43" s="420"/>
      <c r="OGX43" s="420"/>
      <c r="OGY43" s="420"/>
      <c r="OGZ43" s="420"/>
      <c r="OHA43" s="420"/>
      <c r="OHB43" s="420"/>
      <c r="OHC43" s="420"/>
      <c r="OHD43" s="420"/>
      <c r="OHE43" s="420"/>
      <c r="OHF43" s="420"/>
      <c r="OHG43" s="420"/>
      <c r="OHH43" s="420"/>
      <c r="OHI43" s="420"/>
      <c r="OHJ43" s="420"/>
      <c r="OHK43" s="420"/>
      <c r="OHL43" s="420"/>
      <c r="OHM43" s="420"/>
      <c r="OHN43" s="420"/>
      <c r="OHO43" s="420"/>
      <c r="OHP43" s="420"/>
      <c r="OHQ43" s="420"/>
      <c r="OHR43" s="420"/>
      <c r="OHS43" s="420"/>
      <c r="OHT43" s="420"/>
      <c r="OHU43" s="420"/>
      <c r="OHV43" s="420"/>
      <c r="OHW43" s="420"/>
      <c r="OHX43" s="420"/>
      <c r="OHY43" s="420"/>
      <c r="OHZ43" s="420"/>
      <c r="OIA43" s="420"/>
      <c r="OIB43" s="420"/>
      <c r="OIC43" s="420"/>
      <c r="OID43" s="420"/>
      <c r="OIE43" s="420"/>
      <c r="OIF43" s="420"/>
      <c r="OIG43" s="420"/>
      <c r="OIH43" s="420"/>
      <c r="OII43" s="420"/>
      <c r="OIJ43" s="420"/>
      <c r="OIK43" s="420"/>
      <c r="OIL43" s="420"/>
      <c r="OIM43" s="420"/>
      <c r="OIN43" s="420"/>
      <c r="OIO43" s="420"/>
      <c r="OIP43" s="420"/>
      <c r="OIQ43" s="420"/>
      <c r="OIR43" s="420"/>
      <c r="OIS43" s="420"/>
      <c r="OIT43" s="420"/>
      <c r="OIU43" s="420"/>
      <c r="OIV43" s="420"/>
      <c r="OIW43" s="420"/>
      <c r="OIX43" s="420"/>
      <c r="OIY43" s="420"/>
      <c r="OIZ43" s="420"/>
      <c r="OJA43" s="420"/>
      <c r="OJB43" s="420"/>
      <c r="OJC43" s="420"/>
      <c r="OJD43" s="420"/>
      <c r="OJE43" s="420"/>
      <c r="OJF43" s="420"/>
      <c r="OJG43" s="420"/>
      <c r="OJH43" s="420"/>
      <c r="OJI43" s="420"/>
      <c r="OJJ43" s="420"/>
      <c r="OJK43" s="420"/>
      <c r="OJL43" s="420"/>
      <c r="OJM43" s="420"/>
      <c r="OJN43" s="420"/>
      <c r="OJO43" s="420"/>
      <c r="OJP43" s="420"/>
      <c r="OJQ43" s="420"/>
      <c r="OJR43" s="420"/>
      <c r="OJS43" s="420"/>
      <c r="OJT43" s="420"/>
      <c r="OJU43" s="420"/>
      <c r="OJV43" s="420"/>
      <c r="OJW43" s="420"/>
      <c r="OJX43" s="420"/>
      <c r="OJY43" s="420"/>
      <c r="OJZ43" s="420"/>
      <c r="OKA43" s="420"/>
      <c r="OKB43" s="420"/>
      <c r="OKC43" s="420"/>
      <c r="OKD43" s="420"/>
      <c r="OKE43" s="420"/>
      <c r="OKF43" s="420"/>
      <c r="OKG43" s="420"/>
      <c r="OKH43" s="420"/>
      <c r="OKI43" s="420"/>
      <c r="OKJ43" s="420"/>
      <c r="OKK43" s="420"/>
      <c r="OKL43" s="420"/>
      <c r="OKM43" s="420"/>
      <c r="OKN43" s="420"/>
      <c r="OKO43" s="420"/>
      <c r="OKP43" s="420"/>
      <c r="OKQ43" s="420"/>
      <c r="OKR43" s="420"/>
      <c r="OKS43" s="420"/>
      <c r="OKT43" s="420"/>
      <c r="OKU43" s="420"/>
      <c r="OKV43" s="420"/>
      <c r="OKW43" s="420"/>
      <c r="OKX43" s="420"/>
      <c r="OKY43" s="420"/>
      <c r="OKZ43" s="420"/>
      <c r="OLA43" s="420"/>
      <c r="OLB43" s="420"/>
      <c r="OLC43" s="420"/>
      <c r="OLD43" s="420"/>
      <c r="OLE43" s="420"/>
      <c r="OLF43" s="420"/>
      <c r="OLG43" s="420"/>
      <c r="OLH43" s="420"/>
      <c r="OLI43" s="420"/>
      <c r="OLJ43" s="420"/>
      <c r="OLK43" s="420"/>
      <c r="OLL43" s="420"/>
      <c r="OLM43" s="420"/>
      <c r="OLN43" s="420"/>
      <c r="OLO43" s="420"/>
      <c r="OLP43" s="420"/>
      <c r="OLQ43" s="420"/>
      <c r="OLR43" s="420"/>
      <c r="OLS43" s="420"/>
      <c r="OLT43" s="420"/>
      <c r="OLU43" s="420"/>
      <c r="OLV43" s="420"/>
      <c r="OLW43" s="420"/>
      <c r="OLX43" s="420"/>
      <c r="OLY43" s="420"/>
      <c r="OLZ43" s="420"/>
      <c r="OMA43" s="420"/>
      <c r="OMB43" s="420"/>
      <c r="OMC43" s="420"/>
      <c r="OMD43" s="420"/>
      <c r="OME43" s="420"/>
      <c r="OMF43" s="420"/>
      <c r="OMG43" s="420"/>
      <c r="OMH43" s="420"/>
      <c r="OMI43" s="420"/>
      <c r="OMJ43" s="420"/>
      <c r="OMK43" s="420"/>
      <c r="OML43" s="420"/>
      <c r="OMM43" s="420"/>
      <c r="OMN43" s="420"/>
      <c r="OMO43" s="420"/>
      <c r="OMP43" s="420"/>
      <c r="OMQ43" s="420"/>
      <c r="OMR43" s="420"/>
      <c r="OMS43" s="420"/>
      <c r="OMT43" s="420"/>
      <c r="OMU43" s="420"/>
      <c r="OMV43" s="420"/>
      <c r="OMW43" s="420"/>
      <c r="OMX43" s="420"/>
      <c r="OMY43" s="420"/>
      <c r="OMZ43" s="420"/>
      <c r="ONA43" s="420"/>
      <c r="ONB43" s="420"/>
      <c r="ONC43" s="420"/>
      <c r="OND43" s="420"/>
      <c r="ONE43" s="420"/>
      <c r="ONF43" s="420"/>
      <c r="ONG43" s="420"/>
      <c r="ONH43" s="420"/>
      <c r="ONI43" s="420"/>
      <c r="ONJ43" s="420"/>
      <c r="ONK43" s="420"/>
      <c r="ONL43" s="420"/>
      <c r="ONM43" s="420"/>
      <c r="ONN43" s="420"/>
      <c r="ONO43" s="420"/>
      <c r="ONP43" s="420"/>
      <c r="ONQ43" s="420"/>
      <c r="ONR43" s="420"/>
      <c r="ONS43" s="420"/>
      <c r="ONT43" s="420"/>
      <c r="ONU43" s="420"/>
      <c r="ONV43" s="420"/>
      <c r="ONW43" s="420"/>
      <c r="ONX43" s="420"/>
      <c r="ONY43" s="420"/>
      <c r="ONZ43" s="420"/>
      <c r="OOA43" s="420"/>
      <c r="OOB43" s="420"/>
      <c r="OOC43" s="420"/>
      <c r="OOD43" s="420"/>
      <c r="OOE43" s="420"/>
      <c r="OOF43" s="420"/>
      <c r="OOG43" s="420"/>
      <c r="OOH43" s="420"/>
      <c r="OOI43" s="420"/>
      <c r="OOJ43" s="420"/>
      <c r="OOK43" s="420"/>
      <c r="OOL43" s="420"/>
      <c r="OOM43" s="420"/>
      <c r="OON43" s="420"/>
      <c r="OOO43" s="420"/>
      <c r="OOP43" s="420"/>
      <c r="OOQ43" s="420"/>
      <c r="OOR43" s="420"/>
      <c r="OOS43" s="420"/>
      <c r="OOT43" s="420"/>
      <c r="OOU43" s="420"/>
      <c r="OOV43" s="420"/>
      <c r="OOW43" s="420"/>
      <c r="OOX43" s="420"/>
      <c r="OOY43" s="420"/>
      <c r="OOZ43" s="420"/>
      <c r="OPA43" s="420"/>
      <c r="OPB43" s="420"/>
      <c r="OPC43" s="420"/>
      <c r="OPD43" s="420"/>
      <c r="OPE43" s="420"/>
      <c r="OPF43" s="420"/>
      <c r="OPG43" s="420"/>
      <c r="OPH43" s="420"/>
      <c r="OPI43" s="420"/>
      <c r="OPJ43" s="420"/>
      <c r="OPK43" s="420"/>
      <c r="OPL43" s="420"/>
      <c r="OPM43" s="420"/>
      <c r="OPN43" s="420"/>
      <c r="OPO43" s="420"/>
      <c r="OPP43" s="420"/>
      <c r="OPQ43" s="420"/>
      <c r="OPR43" s="420"/>
      <c r="OPS43" s="420"/>
      <c r="OPT43" s="420"/>
      <c r="OPU43" s="420"/>
      <c r="OPV43" s="420"/>
      <c r="OPW43" s="420"/>
      <c r="OPX43" s="420"/>
      <c r="OPY43" s="420"/>
      <c r="OPZ43" s="420"/>
      <c r="OQA43" s="420"/>
      <c r="OQB43" s="420"/>
      <c r="OQC43" s="420"/>
      <c r="OQD43" s="420"/>
      <c r="OQE43" s="420"/>
      <c r="OQF43" s="420"/>
      <c r="OQG43" s="420"/>
      <c r="OQH43" s="420"/>
      <c r="OQI43" s="420"/>
      <c r="OQJ43" s="420"/>
      <c r="OQK43" s="420"/>
      <c r="OQL43" s="420"/>
      <c r="OQM43" s="420"/>
      <c r="OQN43" s="420"/>
      <c r="OQO43" s="420"/>
      <c r="OQP43" s="420"/>
      <c r="OQQ43" s="420"/>
      <c r="OQR43" s="420"/>
      <c r="OQS43" s="420"/>
      <c r="OQT43" s="420"/>
      <c r="OQU43" s="420"/>
      <c r="OQV43" s="420"/>
      <c r="OQW43" s="420"/>
      <c r="OQX43" s="420"/>
      <c r="OQY43" s="420"/>
      <c r="OQZ43" s="420"/>
      <c r="ORA43" s="420"/>
      <c r="ORB43" s="420"/>
      <c r="ORC43" s="420"/>
      <c r="ORD43" s="420"/>
      <c r="ORE43" s="420"/>
      <c r="ORF43" s="420"/>
      <c r="ORG43" s="420"/>
      <c r="ORH43" s="420"/>
      <c r="ORI43" s="420"/>
      <c r="ORJ43" s="420"/>
      <c r="ORK43" s="420"/>
      <c r="ORL43" s="420"/>
      <c r="ORM43" s="420"/>
      <c r="ORN43" s="420"/>
      <c r="ORO43" s="420"/>
      <c r="ORP43" s="420"/>
      <c r="ORQ43" s="420"/>
      <c r="ORR43" s="420"/>
      <c r="ORS43" s="420"/>
      <c r="ORT43" s="420"/>
      <c r="ORU43" s="420"/>
      <c r="ORV43" s="420"/>
      <c r="ORW43" s="420"/>
      <c r="ORX43" s="420"/>
      <c r="ORY43" s="420"/>
      <c r="ORZ43" s="420"/>
      <c r="OSA43" s="420"/>
      <c r="OSB43" s="420"/>
      <c r="OSC43" s="420"/>
      <c r="OSD43" s="420"/>
      <c r="OSE43" s="420"/>
      <c r="OSF43" s="420"/>
      <c r="OSG43" s="420"/>
      <c r="OSH43" s="420"/>
      <c r="OSI43" s="420"/>
      <c r="OSJ43" s="420"/>
      <c r="OSK43" s="420"/>
      <c r="OSL43" s="420"/>
      <c r="OSM43" s="420"/>
      <c r="OSN43" s="420"/>
      <c r="OSO43" s="420"/>
      <c r="OSP43" s="420"/>
      <c r="OSQ43" s="420"/>
      <c r="OSR43" s="420"/>
      <c r="OSS43" s="420"/>
      <c r="OST43" s="420"/>
      <c r="OSU43" s="420"/>
      <c r="OSV43" s="420"/>
      <c r="OSW43" s="420"/>
      <c r="OSX43" s="420"/>
      <c r="OSY43" s="420"/>
      <c r="OSZ43" s="420"/>
      <c r="OTA43" s="420"/>
      <c r="OTB43" s="420"/>
      <c r="OTC43" s="420"/>
      <c r="OTD43" s="420"/>
      <c r="OTE43" s="420"/>
      <c r="OTF43" s="420"/>
      <c r="OTG43" s="420"/>
      <c r="OTH43" s="420"/>
      <c r="OTI43" s="420"/>
      <c r="OTJ43" s="420"/>
      <c r="OTK43" s="420"/>
      <c r="OTL43" s="420"/>
      <c r="OTM43" s="420"/>
      <c r="OTN43" s="420"/>
      <c r="OTO43" s="420"/>
      <c r="OTP43" s="420"/>
      <c r="OTQ43" s="420"/>
      <c r="OTR43" s="420"/>
      <c r="OTS43" s="420"/>
      <c r="OTT43" s="420"/>
      <c r="OTU43" s="420"/>
      <c r="OTV43" s="420"/>
      <c r="OTW43" s="420"/>
      <c r="OTX43" s="420"/>
      <c r="OTY43" s="420"/>
      <c r="OTZ43" s="420"/>
      <c r="OUA43" s="420"/>
      <c r="OUB43" s="420"/>
      <c r="OUC43" s="420"/>
      <c r="OUD43" s="420"/>
      <c r="OUE43" s="420"/>
      <c r="OUF43" s="420"/>
      <c r="OUG43" s="420"/>
      <c r="OUH43" s="420"/>
      <c r="OUI43" s="420"/>
      <c r="OUJ43" s="420"/>
      <c r="OUK43" s="420"/>
      <c r="OUL43" s="420"/>
      <c r="OUM43" s="420"/>
      <c r="OUN43" s="420"/>
      <c r="OUO43" s="420"/>
      <c r="OUP43" s="420"/>
      <c r="OUQ43" s="420"/>
      <c r="OUR43" s="420"/>
      <c r="OUS43" s="420"/>
      <c r="OUT43" s="420"/>
      <c r="OUU43" s="420"/>
      <c r="OUV43" s="420"/>
      <c r="OUW43" s="420"/>
      <c r="OUX43" s="420"/>
      <c r="OUY43" s="420"/>
      <c r="OUZ43" s="420"/>
      <c r="OVA43" s="420"/>
      <c r="OVB43" s="420"/>
      <c r="OVC43" s="420"/>
      <c r="OVD43" s="420"/>
      <c r="OVE43" s="420"/>
      <c r="OVF43" s="420"/>
      <c r="OVG43" s="420"/>
      <c r="OVH43" s="420"/>
      <c r="OVI43" s="420"/>
      <c r="OVJ43" s="420"/>
      <c r="OVK43" s="420"/>
      <c r="OVL43" s="420"/>
      <c r="OVM43" s="420"/>
      <c r="OVN43" s="420"/>
      <c r="OVO43" s="420"/>
      <c r="OVP43" s="420"/>
      <c r="OVQ43" s="420"/>
      <c r="OVR43" s="420"/>
      <c r="OVS43" s="420"/>
      <c r="OVT43" s="420"/>
      <c r="OVU43" s="420"/>
      <c r="OVV43" s="420"/>
      <c r="OVW43" s="420"/>
      <c r="OVX43" s="420"/>
      <c r="OVY43" s="420"/>
      <c r="OVZ43" s="420"/>
      <c r="OWA43" s="420"/>
      <c r="OWB43" s="420"/>
      <c r="OWC43" s="420"/>
      <c r="OWD43" s="420"/>
      <c r="OWE43" s="420"/>
      <c r="OWF43" s="420"/>
      <c r="OWG43" s="420"/>
      <c r="OWH43" s="420"/>
      <c r="OWI43" s="420"/>
      <c r="OWJ43" s="420"/>
      <c r="OWK43" s="420"/>
      <c r="OWL43" s="420"/>
      <c r="OWM43" s="420"/>
      <c r="OWN43" s="420"/>
      <c r="OWO43" s="420"/>
      <c r="OWP43" s="420"/>
      <c r="OWQ43" s="420"/>
      <c r="OWR43" s="420"/>
      <c r="OWS43" s="420"/>
      <c r="OWT43" s="420"/>
      <c r="OWU43" s="420"/>
      <c r="OWV43" s="420"/>
      <c r="OWW43" s="420"/>
      <c r="OWX43" s="420"/>
      <c r="OWY43" s="420"/>
      <c r="OWZ43" s="420"/>
      <c r="OXA43" s="420"/>
      <c r="OXB43" s="420"/>
      <c r="OXC43" s="420"/>
      <c r="OXD43" s="420"/>
      <c r="OXE43" s="420"/>
      <c r="OXF43" s="420"/>
      <c r="OXG43" s="420"/>
      <c r="OXH43" s="420"/>
      <c r="OXI43" s="420"/>
      <c r="OXJ43" s="420"/>
      <c r="OXK43" s="420"/>
      <c r="OXL43" s="420"/>
      <c r="OXM43" s="420"/>
      <c r="OXN43" s="420"/>
      <c r="OXO43" s="420"/>
      <c r="OXP43" s="420"/>
      <c r="OXQ43" s="420"/>
      <c r="OXR43" s="420"/>
      <c r="OXS43" s="420"/>
      <c r="OXT43" s="420"/>
      <c r="OXU43" s="420"/>
      <c r="OXV43" s="420"/>
      <c r="OXW43" s="420"/>
      <c r="OXX43" s="420"/>
      <c r="OXY43" s="420"/>
      <c r="OXZ43" s="420"/>
      <c r="OYA43" s="420"/>
      <c r="OYB43" s="420"/>
      <c r="OYC43" s="420"/>
      <c r="OYD43" s="420"/>
      <c r="OYE43" s="420"/>
      <c r="OYF43" s="420"/>
      <c r="OYG43" s="420"/>
      <c r="OYH43" s="420"/>
      <c r="OYI43" s="420"/>
      <c r="OYJ43" s="420"/>
      <c r="OYK43" s="420"/>
      <c r="OYL43" s="420"/>
      <c r="OYM43" s="420"/>
      <c r="OYN43" s="420"/>
      <c r="OYO43" s="420"/>
      <c r="OYP43" s="420"/>
      <c r="OYQ43" s="420"/>
      <c r="OYR43" s="420"/>
      <c r="OYS43" s="420"/>
      <c r="OYT43" s="420"/>
      <c r="OYU43" s="420"/>
      <c r="OYV43" s="420"/>
      <c r="OYW43" s="420"/>
      <c r="OYX43" s="420"/>
      <c r="OYY43" s="420"/>
      <c r="OYZ43" s="420"/>
      <c r="OZA43" s="420"/>
      <c r="OZB43" s="420"/>
      <c r="OZC43" s="420"/>
      <c r="OZD43" s="420"/>
      <c r="OZE43" s="420"/>
      <c r="OZF43" s="420"/>
      <c r="OZG43" s="420"/>
      <c r="OZH43" s="420"/>
      <c r="OZI43" s="420"/>
      <c r="OZJ43" s="420"/>
      <c r="OZK43" s="420"/>
      <c r="OZL43" s="420"/>
      <c r="OZM43" s="420"/>
      <c r="OZN43" s="420"/>
      <c r="OZO43" s="420"/>
      <c r="OZP43" s="420"/>
      <c r="OZQ43" s="420"/>
      <c r="OZR43" s="420"/>
      <c r="OZS43" s="420"/>
      <c r="OZT43" s="420"/>
      <c r="OZU43" s="420"/>
      <c r="OZV43" s="420"/>
      <c r="OZW43" s="420"/>
      <c r="OZX43" s="420"/>
      <c r="OZY43" s="420"/>
      <c r="OZZ43" s="420"/>
      <c r="PAA43" s="420"/>
      <c r="PAB43" s="420"/>
      <c r="PAC43" s="420"/>
      <c r="PAD43" s="420"/>
      <c r="PAE43" s="420"/>
      <c r="PAF43" s="420"/>
      <c r="PAG43" s="420"/>
      <c r="PAH43" s="420"/>
      <c r="PAI43" s="420"/>
      <c r="PAJ43" s="420"/>
      <c r="PAK43" s="420"/>
      <c r="PAL43" s="420"/>
      <c r="PAM43" s="420"/>
      <c r="PAN43" s="420"/>
      <c r="PAO43" s="420"/>
      <c r="PAP43" s="420"/>
      <c r="PAQ43" s="420"/>
      <c r="PAR43" s="420"/>
      <c r="PAS43" s="420"/>
      <c r="PAT43" s="420"/>
      <c r="PAU43" s="420"/>
      <c r="PAV43" s="420"/>
      <c r="PAW43" s="420"/>
      <c r="PAX43" s="420"/>
      <c r="PAY43" s="420"/>
      <c r="PAZ43" s="420"/>
      <c r="PBA43" s="420"/>
      <c r="PBB43" s="420"/>
      <c r="PBC43" s="420"/>
      <c r="PBD43" s="420"/>
      <c r="PBE43" s="420"/>
      <c r="PBF43" s="420"/>
      <c r="PBG43" s="420"/>
      <c r="PBH43" s="420"/>
      <c r="PBI43" s="420"/>
      <c r="PBJ43" s="420"/>
      <c r="PBK43" s="420"/>
      <c r="PBL43" s="420"/>
      <c r="PBM43" s="420"/>
      <c r="PBN43" s="420"/>
      <c r="PBO43" s="420"/>
      <c r="PBP43" s="420"/>
      <c r="PBQ43" s="420"/>
      <c r="PBR43" s="420"/>
      <c r="PBS43" s="420"/>
      <c r="PBT43" s="420"/>
      <c r="PBU43" s="420"/>
      <c r="PBV43" s="420"/>
      <c r="PBW43" s="420"/>
      <c r="PBX43" s="420"/>
      <c r="PBY43" s="420"/>
      <c r="PBZ43" s="420"/>
      <c r="PCA43" s="420"/>
      <c r="PCB43" s="420"/>
      <c r="PCC43" s="420"/>
      <c r="PCD43" s="420"/>
      <c r="PCE43" s="420"/>
      <c r="PCF43" s="420"/>
      <c r="PCG43" s="420"/>
      <c r="PCH43" s="420"/>
      <c r="PCI43" s="420"/>
      <c r="PCJ43" s="420"/>
      <c r="PCK43" s="420"/>
      <c r="PCL43" s="420"/>
      <c r="PCM43" s="420"/>
      <c r="PCN43" s="420"/>
      <c r="PCO43" s="420"/>
      <c r="PCP43" s="420"/>
      <c r="PCQ43" s="420"/>
      <c r="PCR43" s="420"/>
      <c r="PCS43" s="420"/>
      <c r="PCT43" s="420"/>
      <c r="PCU43" s="420"/>
      <c r="PCV43" s="420"/>
      <c r="PCW43" s="420"/>
      <c r="PCX43" s="420"/>
      <c r="PCY43" s="420"/>
      <c r="PCZ43" s="420"/>
      <c r="PDA43" s="420"/>
      <c r="PDB43" s="420"/>
      <c r="PDC43" s="420"/>
      <c r="PDD43" s="420"/>
      <c r="PDE43" s="420"/>
      <c r="PDF43" s="420"/>
      <c r="PDG43" s="420"/>
      <c r="PDH43" s="420"/>
      <c r="PDI43" s="420"/>
      <c r="PDJ43" s="420"/>
      <c r="PDK43" s="420"/>
      <c r="PDL43" s="420"/>
      <c r="PDM43" s="420"/>
      <c r="PDN43" s="420"/>
      <c r="PDO43" s="420"/>
      <c r="PDP43" s="420"/>
      <c r="PDQ43" s="420"/>
      <c r="PDR43" s="420"/>
      <c r="PDS43" s="420"/>
      <c r="PDT43" s="420"/>
      <c r="PDU43" s="420"/>
      <c r="PDV43" s="420"/>
      <c r="PDW43" s="420"/>
      <c r="PDX43" s="420"/>
      <c r="PDY43" s="420"/>
      <c r="PDZ43" s="420"/>
      <c r="PEA43" s="420"/>
      <c r="PEB43" s="420"/>
      <c r="PEC43" s="420"/>
      <c r="PED43" s="420"/>
      <c r="PEE43" s="420"/>
      <c r="PEF43" s="420"/>
      <c r="PEG43" s="420"/>
      <c r="PEH43" s="420"/>
      <c r="PEI43" s="420"/>
      <c r="PEJ43" s="420"/>
      <c r="PEK43" s="420"/>
      <c r="PEL43" s="420"/>
      <c r="PEM43" s="420"/>
      <c r="PEN43" s="420"/>
      <c r="PEO43" s="420"/>
      <c r="PEP43" s="420"/>
      <c r="PEQ43" s="420"/>
      <c r="PER43" s="420"/>
      <c r="PES43" s="420"/>
      <c r="PET43" s="420"/>
      <c r="PEU43" s="420"/>
      <c r="PEV43" s="420"/>
      <c r="PEW43" s="420"/>
      <c r="PEX43" s="420"/>
      <c r="PEY43" s="420"/>
      <c r="PEZ43" s="420"/>
      <c r="PFA43" s="420"/>
      <c r="PFB43" s="420"/>
      <c r="PFC43" s="420"/>
      <c r="PFD43" s="420"/>
      <c r="PFE43" s="420"/>
      <c r="PFF43" s="420"/>
      <c r="PFG43" s="420"/>
      <c r="PFH43" s="420"/>
      <c r="PFI43" s="420"/>
      <c r="PFJ43" s="420"/>
      <c r="PFK43" s="420"/>
      <c r="PFL43" s="420"/>
      <c r="PFM43" s="420"/>
      <c r="PFN43" s="420"/>
      <c r="PFO43" s="420"/>
      <c r="PFP43" s="420"/>
      <c r="PFQ43" s="420"/>
      <c r="PFR43" s="420"/>
      <c r="PFS43" s="420"/>
      <c r="PFT43" s="420"/>
      <c r="PFU43" s="420"/>
      <c r="PFV43" s="420"/>
      <c r="PFW43" s="420"/>
      <c r="PFX43" s="420"/>
      <c r="PFY43" s="420"/>
      <c r="PFZ43" s="420"/>
      <c r="PGA43" s="420"/>
      <c r="PGB43" s="420"/>
      <c r="PGC43" s="420"/>
      <c r="PGD43" s="420"/>
      <c r="PGE43" s="420"/>
      <c r="PGF43" s="420"/>
      <c r="PGG43" s="420"/>
      <c r="PGH43" s="420"/>
      <c r="PGI43" s="420"/>
      <c r="PGJ43" s="420"/>
      <c r="PGK43" s="420"/>
      <c r="PGL43" s="420"/>
      <c r="PGM43" s="420"/>
      <c r="PGN43" s="420"/>
      <c r="PGO43" s="420"/>
      <c r="PGP43" s="420"/>
      <c r="PGQ43" s="420"/>
      <c r="PGR43" s="420"/>
      <c r="PGS43" s="420"/>
      <c r="PGT43" s="420"/>
      <c r="PGU43" s="420"/>
      <c r="PGV43" s="420"/>
      <c r="PGW43" s="420"/>
      <c r="PGX43" s="420"/>
      <c r="PGY43" s="420"/>
      <c r="PGZ43" s="420"/>
      <c r="PHA43" s="420"/>
      <c r="PHB43" s="420"/>
      <c r="PHC43" s="420"/>
      <c r="PHD43" s="420"/>
      <c r="PHE43" s="420"/>
      <c r="PHF43" s="420"/>
      <c r="PHG43" s="420"/>
      <c r="PHH43" s="420"/>
      <c r="PHI43" s="420"/>
      <c r="PHJ43" s="420"/>
      <c r="PHK43" s="420"/>
      <c r="PHL43" s="420"/>
      <c r="PHM43" s="420"/>
      <c r="PHN43" s="420"/>
      <c r="PHO43" s="420"/>
      <c r="PHP43" s="420"/>
      <c r="PHQ43" s="420"/>
      <c r="PHR43" s="420"/>
      <c r="PHS43" s="420"/>
      <c r="PHT43" s="420"/>
      <c r="PHU43" s="420"/>
      <c r="PHV43" s="420"/>
      <c r="PHW43" s="420"/>
      <c r="PHX43" s="420"/>
      <c r="PHY43" s="420"/>
      <c r="PHZ43" s="420"/>
      <c r="PIA43" s="420"/>
      <c r="PIB43" s="420"/>
      <c r="PIC43" s="420"/>
      <c r="PID43" s="420"/>
      <c r="PIE43" s="420"/>
      <c r="PIF43" s="420"/>
      <c r="PIG43" s="420"/>
      <c r="PIH43" s="420"/>
      <c r="PII43" s="420"/>
      <c r="PIJ43" s="420"/>
      <c r="PIK43" s="420"/>
      <c r="PIL43" s="420"/>
      <c r="PIM43" s="420"/>
      <c r="PIN43" s="420"/>
      <c r="PIO43" s="420"/>
      <c r="PIP43" s="420"/>
      <c r="PIQ43" s="420"/>
      <c r="PIR43" s="420"/>
      <c r="PIS43" s="420"/>
      <c r="PIT43" s="420"/>
      <c r="PIU43" s="420"/>
      <c r="PIV43" s="420"/>
      <c r="PIW43" s="420"/>
      <c r="PIX43" s="420"/>
      <c r="PIY43" s="420"/>
      <c r="PIZ43" s="420"/>
      <c r="PJA43" s="420"/>
      <c r="PJB43" s="420"/>
      <c r="PJC43" s="420"/>
      <c r="PJD43" s="420"/>
      <c r="PJE43" s="420"/>
      <c r="PJF43" s="420"/>
      <c r="PJG43" s="420"/>
      <c r="PJH43" s="420"/>
      <c r="PJI43" s="420"/>
      <c r="PJJ43" s="420"/>
      <c r="PJK43" s="420"/>
      <c r="PJL43" s="420"/>
      <c r="PJM43" s="420"/>
      <c r="PJN43" s="420"/>
      <c r="PJO43" s="420"/>
      <c r="PJP43" s="420"/>
      <c r="PJQ43" s="420"/>
      <c r="PJR43" s="420"/>
      <c r="PJS43" s="420"/>
      <c r="PJT43" s="420"/>
      <c r="PJU43" s="420"/>
      <c r="PJV43" s="420"/>
      <c r="PJW43" s="420"/>
      <c r="PJX43" s="420"/>
      <c r="PJY43" s="420"/>
      <c r="PJZ43" s="420"/>
      <c r="PKA43" s="420"/>
      <c r="PKB43" s="420"/>
      <c r="PKC43" s="420"/>
      <c r="PKD43" s="420"/>
      <c r="PKE43" s="420"/>
      <c r="PKF43" s="420"/>
      <c r="PKG43" s="420"/>
      <c r="PKH43" s="420"/>
      <c r="PKI43" s="420"/>
      <c r="PKJ43" s="420"/>
      <c r="PKK43" s="420"/>
      <c r="PKL43" s="420"/>
      <c r="PKM43" s="420"/>
      <c r="PKN43" s="420"/>
      <c r="PKO43" s="420"/>
      <c r="PKP43" s="420"/>
      <c r="PKQ43" s="420"/>
      <c r="PKR43" s="420"/>
      <c r="PKS43" s="420"/>
      <c r="PKT43" s="420"/>
      <c r="PKU43" s="420"/>
      <c r="PKV43" s="420"/>
      <c r="PKW43" s="420"/>
      <c r="PKX43" s="420"/>
      <c r="PKY43" s="420"/>
      <c r="PKZ43" s="420"/>
      <c r="PLA43" s="420"/>
      <c r="PLB43" s="420"/>
      <c r="PLC43" s="420"/>
      <c r="PLD43" s="420"/>
      <c r="PLE43" s="420"/>
      <c r="PLF43" s="420"/>
      <c r="PLG43" s="420"/>
      <c r="PLH43" s="420"/>
      <c r="PLI43" s="420"/>
      <c r="PLJ43" s="420"/>
      <c r="PLK43" s="420"/>
      <c r="PLL43" s="420"/>
      <c r="PLM43" s="420"/>
      <c r="PLN43" s="420"/>
      <c r="PLO43" s="420"/>
      <c r="PLP43" s="420"/>
      <c r="PLQ43" s="420"/>
      <c r="PLR43" s="420"/>
      <c r="PLS43" s="420"/>
      <c r="PLT43" s="420"/>
      <c r="PLU43" s="420"/>
      <c r="PLV43" s="420"/>
      <c r="PLW43" s="420"/>
      <c r="PLX43" s="420"/>
      <c r="PLY43" s="420"/>
      <c r="PLZ43" s="420"/>
      <c r="PMA43" s="420"/>
      <c r="PMB43" s="420"/>
      <c r="PMC43" s="420"/>
      <c r="PMD43" s="420"/>
      <c r="PME43" s="420"/>
      <c r="PMF43" s="420"/>
      <c r="PMG43" s="420"/>
      <c r="PMH43" s="420"/>
      <c r="PMI43" s="420"/>
      <c r="PMJ43" s="420"/>
      <c r="PMK43" s="420"/>
      <c r="PML43" s="420"/>
      <c r="PMM43" s="420"/>
      <c r="PMN43" s="420"/>
      <c r="PMO43" s="420"/>
      <c r="PMP43" s="420"/>
      <c r="PMQ43" s="420"/>
      <c r="PMR43" s="420"/>
      <c r="PMS43" s="420"/>
      <c r="PMT43" s="420"/>
      <c r="PMU43" s="420"/>
      <c r="PMV43" s="420"/>
      <c r="PMW43" s="420"/>
      <c r="PMX43" s="420"/>
      <c r="PMY43" s="420"/>
      <c r="PMZ43" s="420"/>
      <c r="PNA43" s="420"/>
      <c r="PNB43" s="420"/>
      <c r="PNC43" s="420"/>
      <c r="PND43" s="420"/>
      <c r="PNE43" s="420"/>
      <c r="PNF43" s="420"/>
      <c r="PNG43" s="420"/>
      <c r="PNH43" s="420"/>
      <c r="PNI43" s="420"/>
      <c r="PNJ43" s="420"/>
      <c r="PNK43" s="420"/>
      <c r="PNL43" s="420"/>
      <c r="PNM43" s="420"/>
      <c r="PNN43" s="420"/>
      <c r="PNO43" s="420"/>
      <c r="PNP43" s="420"/>
      <c r="PNQ43" s="420"/>
      <c r="PNR43" s="420"/>
      <c r="PNS43" s="420"/>
      <c r="PNT43" s="420"/>
      <c r="PNU43" s="420"/>
      <c r="PNV43" s="420"/>
      <c r="PNW43" s="420"/>
      <c r="PNX43" s="420"/>
      <c r="PNY43" s="420"/>
      <c r="PNZ43" s="420"/>
      <c r="POA43" s="420"/>
      <c r="POB43" s="420"/>
      <c r="POC43" s="420"/>
      <c r="POD43" s="420"/>
      <c r="POE43" s="420"/>
      <c r="POF43" s="420"/>
      <c r="POG43" s="420"/>
      <c r="POH43" s="420"/>
      <c r="POI43" s="420"/>
      <c r="POJ43" s="420"/>
      <c r="POK43" s="420"/>
      <c r="POL43" s="420"/>
      <c r="POM43" s="420"/>
      <c r="PON43" s="420"/>
      <c r="POO43" s="420"/>
      <c r="POP43" s="420"/>
      <c r="POQ43" s="420"/>
      <c r="POR43" s="420"/>
      <c r="POS43" s="420"/>
      <c r="POT43" s="420"/>
      <c r="POU43" s="420"/>
      <c r="POV43" s="420"/>
      <c r="POW43" s="420"/>
      <c r="POX43" s="420"/>
      <c r="POY43" s="420"/>
      <c r="POZ43" s="420"/>
      <c r="PPA43" s="420"/>
      <c r="PPB43" s="420"/>
      <c r="PPC43" s="420"/>
      <c r="PPD43" s="420"/>
      <c r="PPE43" s="420"/>
      <c r="PPF43" s="420"/>
      <c r="PPG43" s="420"/>
      <c r="PPH43" s="420"/>
      <c r="PPI43" s="420"/>
      <c r="PPJ43" s="420"/>
      <c r="PPK43" s="420"/>
      <c r="PPL43" s="420"/>
      <c r="PPM43" s="420"/>
      <c r="PPN43" s="420"/>
      <c r="PPO43" s="420"/>
      <c r="PPP43" s="420"/>
      <c r="PPQ43" s="420"/>
      <c r="PPR43" s="420"/>
      <c r="PPS43" s="420"/>
      <c r="PPT43" s="420"/>
      <c r="PPU43" s="420"/>
      <c r="PPV43" s="420"/>
      <c r="PPW43" s="420"/>
      <c r="PPX43" s="420"/>
      <c r="PPY43" s="420"/>
      <c r="PPZ43" s="420"/>
      <c r="PQA43" s="420"/>
      <c r="PQB43" s="420"/>
      <c r="PQC43" s="420"/>
      <c r="PQD43" s="420"/>
      <c r="PQE43" s="420"/>
      <c r="PQF43" s="420"/>
      <c r="PQG43" s="420"/>
      <c r="PQH43" s="420"/>
      <c r="PQI43" s="420"/>
      <c r="PQJ43" s="420"/>
      <c r="PQK43" s="420"/>
      <c r="PQL43" s="420"/>
      <c r="PQM43" s="420"/>
      <c r="PQN43" s="420"/>
      <c r="PQO43" s="420"/>
      <c r="PQP43" s="420"/>
      <c r="PQQ43" s="420"/>
      <c r="PQR43" s="420"/>
      <c r="PQS43" s="420"/>
      <c r="PQT43" s="420"/>
      <c r="PQU43" s="420"/>
      <c r="PQV43" s="420"/>
      <c r="PQW43" s="420"/>
      <c r="PQX43" s="420"/>
      <c r="PQY43" s="420"/>
      <c r="PQZ43" s="420"/>
      <c r="PRA43" s="420"/>
      <c r="PRB43" s="420"/>
      <c r="PRC43" s="420"/>
      <c r="PRD43" s="420"/>
      <c r="PRE43" s="420"/>
      <c r="PRF43" s="420"/>
      <c r="PRG43" s="420"/>
      <c r="PRH43" s="420"/>
      <c r="PRI43" s="420"/>
      <c r="PRJ43" s="420"/>
      <c r="PRK43" s="420"/>
      <c r="PRL43" s="420"/>
      <c r="PRM43" s="420"/>
      <c r="PRN43" s="420"/>
      <c r="PRO43" s="420"/>
      <c r="PRP43" s="420"/>
      <c r="PRQ43" s="420"/>
      <c r="PRR43" s="420"/>
      <c r="PRS43" s="420"/>
      <c r="PRT43" s="420"/>
      <c r="PRU43" s="420"/>
      <c r="PRV43" s="420"/>
      <c r="PRW43" s="420"/>
      <c r="PRX43" s="420"/>
      <c r="PRY43" s="420"/>
      <c r="PRZ43" s="420"/>
      <c r="PSA43" s="420"/>
      <c r="PSB43" s="420"/>
      <c r="PSC43" s="420"/>
      <c r="PSD43" s="420"/>
      <c r="PSE43" s="420"/>
      <c r="PSF43" s="420"/>
      <c r="PSG43" s="420"/>
      <c r="PSH43" s="420"/>
      <c r="PSI43" s="420"/>
      <c r="PSJ43" s="420"/>
      <c r="PSK43" s="420"/>
      <c r="PSL43" s="420"/>
      <c r="PSM43" s="420"/>
      <c r="PSN43" s="420"/>
      <c r="PSO43" s="420"/>
      <c r="PSP43" s="420"/>
      <c r="PSQ43" s="420"/>
      <c r="PSR43" s="420"/>
      <c r="PSS43" s="420"/>
      <c r="PST43" s="420"/>
      <c r="PSU43" s="420"/>
      <c r="PSV43" s="420"/>
      <c r="PSW43" s="420"/>
      <c r="PSX43" s="420"/>
      <c r="PSY43" s="420"/>
      <c r="PSZ43" s="420"/>
      <c r="PTA43" s="420"/>
      <c r="PTB43" s="420"/>
      <c r="PTC43" s="420"/>
      <c r="PTD43" s="420"/>
      <c r="PTE43" s="420"/>
      <c r="PTF43" s="420"/>
      <c r="PTG43" s="420"/>
      <c r="PTH43" s="420"/>
      <c r="PTI43" s="420"/>
      <c r="PTJ43" s="420"/>
      <c r="PTK43" s="420"/>
      <c r="PTL43" s="420"/>
      <c r="PTM43" s="420"/>
      <c r="PTN43" s="420"/>
      <c r="PTO43" s="420"/>
      <c r="PTP43" s="420"/>
      <c r="PTQ43" s="420"/>
      <c r="PTR43" s="420"/>
      <c r="PTS43" s="420"/>
      <c r="PTT43" s="420"/>
      <c r="PTU43" s="420"/>
      <c r="PTV43" s="420"/>
      <c r="PTW43" s="420"/>
      <c r="PTX43" s="420"/>
      <c r="PTY43" s="420"/>
      <c r="PTZ43" s="420"/>
      <c r="PUA43" s="420"/>
      <c r="PUB43" s="420"/>
      <c r="PUC43" s="420"/>
      <c r="PUD43" s="420"/>
      <c r="PUE43" s="420"/>
      <c r="PUF43" s="420"/>
      <c r="PUG43" s="420"/>
      <c r="PUH43" s="420"/>
      <c r="PUI43" s="420"/>
      <c r="PUJ43" s="420"/>
      <c r="PUK43" s="420"/>
      <c r="PUL43" s="420"/>
      <c r="PUM43" s="420"/>
      <c r="PUN43" s="420"/>
      <c r="PUO43" s="420"/>
      <c r="PUP43" s="420"/>
      <c r="PUQ43" s="420"/>
      <c r="PUR43" s="420"/>
      <c r="PUS43" s="420"/>
      <c r="PUT43" s="420"/>
      <c r="PUU43" s="420"/>
      <c r="PUV43" s="420"/>
      <c r="PUW43" s="420"/>
      <c r="PUX43" s="420"/>
      <c r="PUY43" s="420"/>
      <c r="PUZ43" s="420"/>
      <c r="PVA43" s="420"/>
      <c r="PVB43" s="420"/>
      <c r="PVC43" s="420"/>
      <c r="PVD43" s="420"/>
      <c r="PVE43" s="420"/>
      <c r="PVF43" s="420"/>
      <c r="PVG43" s="420"/>
      <c r="PVH43" s="420"/>
      <c r="PVI43" s="420"/>
      <c r="PVJ43" s="420"/>
      <c r="PVK43" s="420"/>
      <c r="PVL43" s="420"/>
      <c r="PVM43" s="420"/>
      <c r="PVN43" s="420"/>
      <c r="PVO43" s="420"/>
      <c r="PVP43" s="420"/>
      <c r="PVQ43" s="420"/>
      <c r="PVR43" s="420"/>
      <c r="PVS43" s="420"/>
      <c r="PVT43" s="420"/>
      <c r="PVU43" s="420"/>
      <c r="PVV43" s="420"/>
      <c r="PVW43" s="420"/>
      <c r="PVX43" s="420"/>
      <c r="PVY43" s="420"/>
      <c r="PVZ43" s="420"/>
      <c r="PWA43" s="420"/>
      <c r="PWB43" s="420"/>
      <c r="PWC43" s="420"/>
      <c r="PWD43" s="420"/>
      <c r="PWE43" s="420"/>
      <c r="PWF43" s="420"/>
      <c r="PWG43" s="420"/>
      <c r="PWH43" s="420"/>
      <c r="PWI43" s="420"/>
      <c r="PWJ43" s="420"/>
      <c r="PWK43" s="420"/>
      <c r="PWL43" s="420"/>
      <c r="PWM43" s="420"/>
      <c r="PWN43" s="420"/>
      <c r="PWO43" s="420"/>
      <c r="PWP43" s="420"/>
      <c r="PWQ43" s="420"/>
      <c r="PWR43" s="420"/>
      <c r="PWS43" s="420"/>
      <c r="PWT43" s="420"/>
      <c r="PWU43" s="420"/>
      <c r="PWV43" s="420"/>
      <c r="PWW43" s="420"/>
      <c r="PWX43" s="420"/>
      <c r="PWY43" s="420"/>
      <c r="PWZ43" s="420"/>
      <c r="PXA43" s="420"/>
      <c r="PXB43" s="420"/>
      <c r="PXC43" s="420"/>
      <c r="PXD43" s="420"/>
      <c r="PXE43" s="420"/>
      <c r="PXF43" s="420"/>
      <c r="PXG43" s="420"/>
      <c r="PXH43" s="420"/>
      <c r="PXI43" s="420"/>
      <c r="PXJ43" s="420"/>
      <c r="PXK43" s="420"/>
      <c r="PXL43" s="420"/>
      <c r="PXM43" s="420"/>
      <c r="PXN43" s="420"/>
      <c r="PXO43" s="420"/>
      <c r="PXP43" s="420"/>
      <c r="PXQ43" s="420"/>
      <c r="PXR43" s="420"/>
      <c r="PXS43" s="420"/>
      <c r="PXT43" s="420"/>
      <c r="PXU43" s="420"/>
      <c r="PXV43" s="420"/>
      <c r="PXW43" s="420"/>
      <c r="PXX43" s="420"/>
      <c r="PXY43" s="420"/>
      <c r="PXZ43" s="420"/>
      <c r="PYA43" s="420"/>
      <c r="PYB43" s="420"/>
      <c r="PYC43" s="420"/>
      <c r="PYD43" s="420"/>
      <c r="PYE43" s="420"/>
      <c r="PYF43" s="420"/>
      <c r="PYG43" s="420"/>
      <c r="PYH43" s="420"/>
      <c r="PYI43" s="420"/>
      <c r="PYJ43" s="420"/>
      <c r="PYK43" s="420"/>
      <c r="PYL43" s="420"/>
      <c r="PYM43" s="420"/>
      <c r="PYN43" s="420"/>
      <c r="PYO43" s="420"/>
      <c r="PYP43" s="420"/>
      <c r="PYQ43" s="420"/>
      <c r="PYR43" s="420"/>
      <c r="PYS43" s="420"/>
      <c r="PYT43" s="420"/>
      <c r="PYU43" s="420"/>
      <c r="PYV43" s="420"/>
      <c r="PYW43" s="420"/>
      <c r="PYX43" s="420"/>
      <c r="PYY43" s="420"/>
      <c r="PYZ43" s="420"/>
      <c r="PZA43" s="420"/>
      <c r="PZB43" s="420"/>
      <c r="PZC43" s="420"/>
      <c r="PZD43" s="420"/>
      <c r="PZE43" s="420"/>
      <c r="PZF43" s="420"/>
      <c r="PZG43" s="420"/>
      <c r="PZH43" s="420"/>
      <c r="PZI43" s="420"/>
      <c r="PZJ43" s="420"/>
      <c r="PZK43" s="420"/>
      <c r="PZL43" s="420"/>
      <c r="PZM43" s="420"/>
      <c r="PZN43" s="420"/>
      <c r="PZO43" s="420"/>
      <c r="PZP43" s="420"/>
      <c r="PZQ43" s="420"/>
      <c r="PZR43" s="420"/>
      <c r="PZS43" s="420"/>
      <c r="PZT43" s="420"/>
      <c r="PZU43" s="420"/>
      <c r="PZV43" s="420"/>
      <c r="PZW43" s="420"/>
      <c r="PZX43" s="420"/>
      <c r="PZY43" s="420"/>
      <c r="PZZ43" s="420"/>
      <c r="QAA43" s="420"/>
      <c r="QAB43" s="420"/>
      <c r="QAC43" s="420"/>
      <c r="QAD43" s="420"/>
      <c r="QAE43" s="420"/>
      <c r="QAF43" s="420"/>
      <c r="QAG43" s="420"/>
      <c r="QAH43" s="420"/>
      <c r="QAI43" s="420"/>
      <c r="QAJ43" s="420"/>
      <c r="QAK43" s="420"/>
      <c r="QAL43" s="420"/>
      <c r="QAM43" s="420"/>
      <c r="QAN43" s="420"/>
      <c r="QAO43" s="420"/>
      <c r="QAP43" s="420"/>
      <c r="QAQ43" s="420"/>
      <c r="QAR43" s="420"/>
      <c r="QAS43" s="420"/>
      <c r="QAT43" s="420"/>
      <c r="QAU43" s="420"/>
      <c r="QAV43" s="420"/>
      <c r="QAW43" s="420"/>
      <c r="QAX43" s="420"/>
      <c r="QAY43" s="420"/>
      <c r="QAZ43" s="420"/>
      <c r="QBA43" s="420"/>
      <c r="QBB43" s="420"/>
      <c r="QBC43" s="420"/>
      <c r="QBD43" s="420"/>
      <c r="QBE43" s="420"/>
      <c r="QBF43" s="420"/>
      <c r="QBG43" s="420"/>
      <c r="QBH43" s="420"/>
      <c r="QBI43" s="420"/>
      <c r="QBJ43" s="420"/>
      <c r="QBK43" s="420"/>
      <c r="QBL43" s="420"/>
      <c r="QBM43" s="420"/>
      <c r="QBN43" s="420"/>
      <c r="QBO43" s="420"/>
      <c r="QBP43" s="420"/>
      <c r="QBQ43" s="420"/>
      <c r="QBR43" s="420"/>
      <c r="QBS43" s="420"/>
      <c r="QBT43" s="420"/>
      <c r="QBU43" s="420"/>
      <c r="QBV43" s="420"/>
      <c r="QBW43" s="420"/>
      <c r="QBX43" s="420"/>
      <c r="QBY43" s="420"/>
      <c r="QBZ43" s="420"/>
      <c r="QCA43" s="420"/>
      <c r="QCB43" s="420"/>
      <c r="QCC43" s="420"/>
      <c r="QCD43" s="420"/>
      <c r="QCE43" s="420"/>
      <c r="QCF43" s="420"/>
      <c r="QCG43" s="420"/>
      <c r="QCH43" s="420"/>
      <c r="QCI43" s="420"/>
      <c r="QCJ43" s="420"/>
      <c r="QCK43" s="420"/>
      <c r="QCL43" s="420"/>
      <c r="QCM43" s="420"/>
      <c r="QCN43" s="420"/>
      <c r="QCO43" s="420"/>
      <c r="QCP43" s="420"/>
      <c r="QCQ43" s="420"/>
      <c r="QCR43" s="420"/>
      <c r="QCS43" s="420"/>
      <c r="QCT43" s="420"/>
      <c r="QCU43" s="420"/>
      <c r="QCV43" s="420"/>
      <c r="QCW43" s="420"/>
      <c r="QCX43" s="420"/>
      <c r="QCY43" s="420"/>
      <c r="QCZ43" s="420"/>
      <c r="QDA43" s="420"/>
      <c r="QDB43" s="420"/>
      <c r="QDC43" s="420"/>
      <c r="QDD43" s="420"/>
      <c r="QDE43" s="420"/>
      <c r="QDF43" s="420"/>
      <c r="QDG43" s="420"/>
      <c r="QDH43" s="420"/>
      <c r="QDI43" s="420"/>
      <c r="QDJ43" s="420"/>
      <c r="QDK43" s="420"/>
      <c r="QDL43" s="420"/>
      <c r="QDM43" s="420"/>
      <c r="QDN43" s="420"/>
      <c r="QDO43" s="420"/>
      <c r="QDP43" s="420"/>
      <c r="QDQ43" s="420"/>
      <c r="QDR43" s="420"/>
      <c r="QDS43" s="420"/>
      <c r="QDT43" s="420"/>
      <c r="QDU43" s="420"/>
      <c r="QDV43" s="420"/>
      <c r="QDW43" s="420"/>
      <c r="QDX43" s="420"/>
      <c r="QDY43" s="420"/>
      <c r="QDZ43" s="420"/>
      <c r="QEA43" s="420"/>
      <c r="QEB43" s="420"/>
      <c r="QEC43" s="420"/>
      <c r="QED43" s="420"/>
      <c r="QEE43" s="420"/>
      <c r="QEF43" s="420"/>
      <c r="QEG43" s="420"/>
      <c r="QEH43" s="420"/>
      <c r="QEI43" s="420"/>
      <c r="QEJ43" s="420"/>
      <c r="QEK43" s="420"/>
      <c r="QEL43" s="420"/>
      <c r="QEM43" s="420"/>
      <c r="QEN43" s="420"/>
      <c r="QEO43" s="420"/>
      <c r="QEP43" s="420"/>
      <c r="QEQ43" s="420"/>
      <c r="QER43" s="420"/>
      <c r="QES43" s="420"/>
      <c r="QET43" s="420"/>
      <c r="QEU43" s="420"/>
      <c r="QEV43" s="420"/>
      <c r="QEW43" s="420"/>
      <c r="QEX43" s="420"/>
      <c r="QEY43" s="420"/>
      <c r="QEZ43" s="420"/>
      <c r="QFA43" s="420"/>
      <c r="QFB43" s="420"/>
      <c r="QFC43" s="420"/>
      <c r="QFD43" s="420"/>
      <c r="QFE43" s="420"/>
      <c r="QFF43" s="420"/>
      <c r="QFG43" s="420"/>
      <c r="QFH43" s="420"/>
      <c r="QFI43" s="420"/>
      <c r="QFJ43" s="420"/>
      <c r="QFK43" s="420"/>
      <c r="QFL43" s="420"/>
      <c r="QFM43" s="420"/>
      <c r="QFN43" s="420"/>
      <c r="QFO43" s="420"/>
      <c r="QFP43" s="420"/>
      <c r="QFQ43" s="420"/>
      <c r="QFR43" s="420"/>
      <c r="QFS43" s="420"/>
      <c r="QFT43" s="420"/>
      <c r="QFU43" s="420"/>
      <c r="QFV43" s="420"/>
      <c r="QFW43" s="420"/>
      <c r="QFX43" s="420"/>
      <c r="QFY43" s="420"/>
      <c r="QFZ43" s="420"/>
      <c r="QGA43" s="420"/>
      <c r="QGB43" s="420"/>
      <c r="QGC43" s="420"/>
      <c r="QGD43" s="420"/>
      <c r="QGE43" s="420"/>
      <c r="QGF43" s="420"/>
      <c r="QGG43" s="420"/>
      <c r="QGH43" s="420"/>
      <c r="QGI43" s="420"/>
      <c r="QGJ43" s="420"/>
      <c r="QGK43" s="420"/>
      <c r="QGL43" s="420"/>
      <c r="QGM43" s="420"/>
      <c r="QGN43" s="420"/>
      <c r="QGO43" s="420"/>
      <c r="QGP43" s="420"/>
      <c r="QGQ43" s="420"/>
      <c r="QGR43" s="420"/>
      <c r="QGS43" s="420"/>
      <c r="QGT43" s="420"/>
      <c r="QGU43" s="420"/>
      <c r="QGV43" s="420"/>
      <c r="QGW43" s="420"/>
      <c r="QGX43" s="420"/>
      <c r="QGY43" s="420"/>
      <c r="QGZ43" s="420"/>
      <c r="QHA43" s="420"/>
      <c r="QHB43" s="420"/>
      <c r="QHC43" s="420"/>
      <c r="QHD43" s="420"/>
      <c r="QHE43" s="420"/>
      <c r="QHF43" s="420"/>
      <c r="QHG43" s="420"/>
      <c r="QHH43" s="420"/>
      <c r="QHI43" s="420"/>
      <c r="QHJ43" s="420"/>
      <c r="QHK43" s="420"/>
      <c r="QHL43" s="420"/>
      <c r="QHM43" s="420"/>
      <c r="QHN43" s="420"/>
      <c r="QHO43" s="420"/>
      <c r="QHP43" s="420"/>
      <c r="QHQ43" s="420"/>
      <c r="QHR43" s="420"/>
      <c r="QHS43" s="420"/>
      <c r="QHT43" s="420"/>
      <c r="QHU43" s="420"/>
      <c r="QHV43" s="420"/>
      <c r="QHW43" s="420"/>
      <c r="QHX43" s="420"/>
      <c r="QHY43" s="420"/>
      <c r="QHZ43" s="420"/>
      <c r="QIA43" s="420"/>
      <c r="QIB43" s="420"/>
      <c r="QIC43" s="420"/>
      <c r="QID43" s="420"/>
      <c r="QIE43" s="420"/>
      <c r="QIF43" s="420"/>
      <c r="QIG43" s="420"/>
      <c r="QIH43" s="420"/>
      <c r="QII43" s="420"/>
      <c r="QIJ43" s="420"/>
      <c r="QIK43" s="420"/>
      <c r="QIL43" s="420"/>
      <c r="QIM43" s="420"/>
      <c r="QIN43" s="420"/>
      <c r="QIO43" s="420"/>
      <c r="QIP43" s="420"/>
      <c r="QIQ43" s="420"/>
      <c r="QIR43" s="420"/>
      <c r="QIS43" s="420"/>
      <c r="QIT43" s="420"/>
      <c r="QIU43" s="420"/>
      <c r="QIV43" s="420"/>
      <c r="QIW43" s="420"/>
      <c r="QIX43" s="420"/>
      <c r="QIY43" s="420"/>
      <c r="QIZ43" s="420"/>
      <c r="QJA43" s="420"/>
      <c r="QJB43" s="420"/>
      <c r="QJC43" s="420"/>
      <c r="QJD43" s="420"/>
      <c r="QJE43" s="420"/>
      <c r="QJF43" s="420"/>
      <c r="QJG43" s="420"/>
      <c r="QJH43" s="420"/>
      <c r="QJI43" s="420"/>
      <c r="QJJ43" s="420"/>
      <c r="QJK43" s="420"/>
      <c r="QJL43" s="420"/>
      <c r="QJM43" s="420"/>
      <c r="QJN43" s="420"/>
      <c r="QJO43" s="420"/>
      <c r="QJP43" s="420"/>
      <c r="QJQ43" s="420"/>
      <c r="QJR43" s="420"/>
      <c r="QJS43" s="420"/>
      <c r="QJT43" s="420"/>
      <c r="QJU43" s="420"/>
      <c r="QJV43" s="420"/>
      <c r="QJW43" s="420"/>
      <c r="QJX43" s="420"/>
      <c r="QJY43" s="420"/>
      <c r="QJZ43" s="420"/>
      <c r="QKA43" s="420"/>
      <c r="QKB43" s="420"/>
      <c r="QKC43" s="420"/>
      <c r="QKD43" s="420"/>
      <c r="QKE43" s="420"/>
      <c r="QKF43" s="420"/>
      <c r="QKG43" s="420"/>
      <c r="QKH43" s="420"/>
      <c r="QKI43" s="420"/>
      <c r="QKJ43" s="420"/>
      <c r="QKK43" s="420"/>
      <c r="QKL43" s="420"/>
      <c r="QKM43" s="420"/>
      <c r="QKN43" s="420"/>
      <c r="QKO43" s="420"/>
      <c r="QKP43" s="420"/>
      <c r="QKQ43" s="420"/>
      <c r="QKR43" s="420"/>
      <c r="QKS43" s="420"/>
      <c r="QKT43" s="420"/>
      <c r="QKU43" s="420"/>
      <c r="QKV43" s="420"/>
      <c r="QKW43" s="420"/>
      <c r="QKX43" s="420"/>
      <c r="QKY43" s="420"/>
      <c r="QKZ43" s="420"/>
      <c r="QLA43" s="420"/>
      <c r="QLB43" s="420"/>
      <c r="QLC43" s="420"/>
      <c r="QLD43" s="420"/>
      <c r="QLE43" s="420"/>
      <c r="QLF43" s="420"/>
      <c r="QLG43" s="420"/>
      <c r="QLH43" s="420"/>
      <c r="QLI43" s="420"/>
      <c r="QLJ43" s="420"/>
      <c r="QLK43" s="420"/>
      <c r="QLL43" s="420"/>
      <c r="QLM43" s="420"/>
      <c r="QLN43" s="420"/>
      <c r="QLO43" s="420"/>
      <c r="QLP43" s="420"/>
      <c r="QLQ43" s="420"/>
      <c r="QLR43" s="420"/>
      <c r="QLS43" s="420"/>
      <c r="QLT43" s="420"/>
      <c r="QLU43" s="420"/>
      <c r="QLV43" s="420"/>
      <c r="QLW43" s="420"/>
      <c r="QLX43" s="420"/>
      <c r="QLY43" s="420"/>
      <c r="QLZ43" s="420"/>
      <c r="QMA43" s="420"/>
      <c r="QMB43" s="420"/>
      <c r="QMC43" s="420"/>
      <c r="QMD43" s="420"/>
      <c r="QME43" s="420"/>
      <c r="QMF43" s="420"/>
      <c r="QMG43" s="420"/>
      <c r="QMH43" s="420"/>
      <c r="QMI43" s="420"/>
      <c r="QMJ43" s="420"/>
      <c r="QMK43" s="420"/>
      <c r="QML43" s="420"/>
      <c r="QMM43" s="420"/>
      <c r="QMN43" s="420"/>
      <c r="QMO43" s="420"/>
      <c r="QMP43" s="420"/>
      <c r="QMQ43" s="420"/>
      <c r="QMR43" s="420"/>
      <c r="QMS43" s="420"/>
      <c r="QMT43" s="420"/>
      <c r="QMU43" s="420"/>
      <c r="QMV43" s="420"/>
      <c r="QMW43" s="420"/>
      <c r="QMX43" s="420"/>
      <c r="QMY43" s="420"/>
      <c r="QMZ43" s="420"/>
      <c r="QNA43" s="420"/>
      <c r="QNB43" s="420"/>
      <c r="QNC43" s="420"/>
      <c r="QND43" s="420"/>
      <c r="QNE43" s="420"/>
      <c r="QNF43" s="420"/>
      <c r="QNG43" s="420"/>
      <c r="QNH43" s="420"/>
      <c r="QNI43" s="420"/>
      <c r="QNJ43" s="420"/>
      <c r="QNK43" s="420"/>
      <c r="QNL43" s="420"/>
      <c r="QNM43" s="420"/>
      <c r="QNN43" s="420"/>
      <c r="QNO43" s="420"/>
      <c r="QNP43" s="420"/>
      <c r="QNQ43" s="420"/>
      <c r="QNR43" s="420"/>
      <c r="QNS43" s="420"/>
      <c r="QNT43" s="420"/>
      <c r="QNU43" s="420"/>
      <c r="QNV43" s="420"/>
      <c r="QNW43" s="420"/>
      <c r="QNX43" s="420"/>
      <c r="QNY43" s="420"/>
      <c r="QNZ43" s="420"/>
      <c r="QOA43" s="420"/>
      <c r="QOB43" s="420"/>
      <c r="QOC43" s="420"/>
      <c r="QOD43" s="420"/>
      <c r="QOE43" s="420"/>
      <c r="QOF43" s="420"/>
      <c r="QOG43" s="420"/>
      <c r="QOH43" s="420"/>
      <c r="QOI43" s="420"/>
      <c r="QOJ43" s="420"/>
      <c r="QOK43" s="420"/>
      <c r="QOL43" s="420"/>
      <c r="QOM43" s="420"/>
      <c r="QON43" s="420"/>
      <c r="QOO43" s="420"/>
      <c r="QOP43" s="420"/>
      <c r="QOQ43" s="420"/>
      <c r="QOR43" s="420"/>
      <c r="QOS43" s="420"/>
      <c r="QOT43" s="420"/>
      <c r="QOU43" s="420"/>
      <c r="QOV43" s="420"/>
      <c r="QOW43" s="420"/>
      <c r="QOX43" s="420"/>
      <c r="QOY43" s="420"/>
      <c r="QOZ43" s="420"/>
      <c r="QPA43" s="420"/>
      <c r="QPB43" s="420"/>
      <c r="QPC43" s="420"/>
      <c r="QPD43" s="420"/>
      <c r="QPE43" s="420"/>
      <c r="QPF43" s="420"/>
      <c r="QPG43" s="420"/>
      <c r="QPH43" s="420"/>
      <c r="QPI43" s="420"/>
      <c r="QPJ43" s="420"/>
      <c r="QPK43" s="420"/>
      <c r="QPL43" s="420"/>
      <c r="QPM43" s="420"/>
      <c r="QPN43" s="420"/>
      <c r="QPO43" s="420"/>
      <c r="QPP43" s="420"/>
      <c r="QPQ43" s="420"/>
      <c r="QPR43" s="420"/>
      <c r="QPS43" s="420"/>
      <c r="QPT43" s="420"/>
      <c r="QPU43" s="420"/>
      <c r="QPV43" s="420"/>
      <c r="QPW43" s="420"/>
      <c r="QPX43" s="420"/>
      <c r="QPY43" s="420"/>
      <c r="QPZ43" s="420"/>
      <c r="QQA43" s="420"/>
      <c r="QQB43" s="420"/>
      <c r="QQC43" s="420"/>
      <c r="QQD43" s="420"/>
      <c r="QQE43" s="420"/>
      <c r="QQF43" s="420"/>
      <c r="QQG43" s="420"/>
      <c r="QQH43" s="420"/>
      <c r="QQI43" s="420"/>
      <c r="QQJ43" s="420"/>
      <c r="QQK43" s="420"/>
      <c r="QQL43" s="420"/>
      <c r="QQM43" s="420"/>
      <c r="QQN43" s="420"/>
      <c r="QQO43" s="420"/>
      <c r="QQP43" s="420"/>
      <c r="QQQ43" s="420"/>
      <c r="QQR43" s="420"/>
      <c r="QQS43" s="420"/>
      <c r="QQT43" s="420"/>
      <c r="QQU43" s="420"/>
      <c r="QQV43" s="420"/>
      <c r="QQW43" s="420"/>
      <c r="QQX43" s="420"/>
      <c r="QQY43" s="420"/>
      <c r="QQZ43" s="420"/>
      <c r="QRA43" s="420"/>
      <c r="QRB43" s="420"/>
      <c r="QRC43" s="420"/>
      <c r="QRD43" s="420"/>
      <c r="QRE43" s="420"/>
      <c r="QRF43" s="420"/>
      <c r="QRG43" s="420"/>
      <c r="QRH43" s="420"/>
      <c r="QRI43" s="420"/>
      <c r="QRJ43" s="420"/>
      <c r="QRK43" s="420"/>
      <c r="QRL43" s="420"/>
      <c r="QRM43" s="420"/>
      <c r="QRN43" s="420"/>
      <c r="QRO43" s="420"/>
      <c r="QRP43" s="420"/>
      <c r="QRQ43" s="420"/>
      <c r="QRR43" s="420"/>
      <c r="QRS43" s="420"/>
      <c r="QRT43" s="420"/>
      <c r="QRU43" s="420"/>
      <c r="QRV43" s="420"/>
      <c r="QRW43" s="420"/>
      <c r="QRX43" s="420"/>
      <c r="QRY43" s="420"/>
      <c r="QRZ43" s="420"/>
      <c r="QSA43" s="420"/>
      <c r="QSB43" s="420"/>
      <c r="QSC43" s="420"/>
      <c r="QSD43" s="420"/>
      <c r="QSE43" s="420"/>
      <c r="QSF43" s="420"/>
      <c r="QSG43" s="420"/>
      <c r="QSH43" s="420"/>
      <c r="QSI43" s="420"/>
      <c r="QSJ43" s="420"/>
      <c r="QSK43" s="420"/>
      <c r="QSL43" s="420"/>
      <c r="QSM43" s="420"/>
      <c r="QSN43" s="420"/>
      <c r="QSO43" s="420"/>
      <c r="QSP43" s="420"/>
      <c r="QSQ43" s="420"/>
      <c r="QSR43" s="420"/>
      <c r="QSS43" s="420"/>
      <c r="QST43" s="420"/>
      <c r="QSU43" s="420"/>
      <c r="QSV43" s="420"/>
      <c r="QSW43" s="420"/>
      <c r="QSX43" s="420"/>
      <c r="QSY43" s="420"/>
      <c r="QSZ43" s="420"/>
      <c r="QTA43" s="420"/>
      <c r="QTB43" s="420"/>
      <c r="QTC43" s="420"/>
      <c r="QTD43" s="420"/>
      <c r="QTE43" s="420"/>
      <c r="QTF43" s="420"/>
      <c r="QTG43" s="420"/>
      <c r="QTH43" s="420"/>
      <c r="QTI43" s="420"/>
      <c r="QTJ43" s="420"/>
      <c r="QTK43" s="420"/>
      <c r="QTL43" s="420"/>
      <c r="QTM43" s="420"/>
      <c r="QTN43" s="420"/>
      <c r="QTO43" s="420"/>
      <c r="QTP43" s="420"/>
      <c r="QTQ43" s="420"/>
      <c r="QTR43" s="420"/>
      <c r="QTS43" s="420"/>
      <c r="QTT43" s="420"/>
      <c r="QTU43" s="420"/>
      <c r="QTV43" s="420"/>
      <c r="QTW43" s="420"/>
      <c r="QTX43" s="420"/>
      <c r="QTY43" s="420"/>
      <c r="QTZ43" s="420"/>
      <c r="QUA43" s="420"/>
      <c r="QUB43" s="420"/>
      <c r="QUC43" s="420"/>
      <c r="QUD43" s="420"/>
      <c r="QUE43" s="420"/>
      <c r="QUF43" s="420"/>
      <c r="QUG43" s="420"/>
      <c r="QUH43" s="420"/>
      <c r="QUI43" s="420"/>
      <c r="QUJ43" s="420"/>
      <c r="QUK43" s="420"/>
      <c r="QUL43" s="420"/>
      <c r="QUM43" s="420"/>
      <c r="QUN43" s="420"/>
      <c r="QUO43" s="420"/>
      <c r="QUP43" s="420"/>
      <c r="QUQ43" s="420"/>
      <c r="QUR43" s="420"/>
      <c r="QUS43" s="420"/>
      <c r="QUT43" s="420"/>
      <c r="QUU43" s="420"/>
      <c r="QUV43" s="420"/>
      <c r="QUW43" s="420"/>
      <c r="QUX43" s="420"/>
      <c r="QUY43" s="420"/>
      <c r="QUZ43" s="420"/>
      <c r="QVA43" s="420"/>
      <c r="QVB43" s="420"/>
      <c r="QVC43" s="420"/>
      <c r="QVD43" s="420"/>
      <c r="QVE43" s="420"/>
      <c r="QVF43" s="420"/>
      <c r="QVG43" s="420"/>
      <c r="QVH43" s="420"/>
      <c r="QVI43" s="420"/>
      <c r="QVJ43" s="420"/>
      <c r="QVK43" s="420"/>
      <c r="QVL43" s="420"/>
      <c r="QVM43" s="420"/>
      <c r="QVN43" s="420"/>
      <c r="QVO43" s="420"/>
      <c r="QVP43" s="420"/>
      <c r="QVQ43" s="420"/>
      <c r="QVR43" s="420"/>
      <c r="QVS43" s="420"/>
      <c r="QVT43" s="420"/>
      <c r="QVU43" s="420"/>
      <c r="QVV43" s="420"/>
      <c r="QVW43" s="420"/>
      <c r="QVX43" s="420"/>
      <c r="QVY43" s="420"/>
      <c r="QVZ43" s="420"/>
      <c r="QWA43" s="420"/>
      <c r="QWB43" s="420"/>
      <c r="QWC43" s="420"/>
      <c r="QWD43" s="420"/>
      <c r="QWE43" s="420"/>
      <c r="QWF43" s="420"/>
      <c r="QWG43" s="420"/>
      <c r="QWH43" s="420"/>
      <c r="QWI43" s="420"/>
      <c r="QWJ43" s="420"/>
      <c r="QWK43" s="420"/>
      <c r="QWL43" s="420"/>
      <c r="QWM43" s="420"/>
      <c r="QWN43" s="420"/>
      <c r="QWO43" s="420"/>
      <c r="QWP43" s="420"/>
      <c r="QWQ43" s="420"/>
      <c r="QWR43" s="420"/>
      <c r="QWS43" s="420"/>
      <c r="QWT43" s="420"/>
      <c r="QWU43" s="420"/>
      <c r="QWV43" s="420"/>
      <c r="QWW43" s="420"/>
      <c r="QWX43" s="420"/>
      <c r="QWY43" s="420"/>
      <c r="QWZ43" s="420"/>
      <c r="QXA43" s="420"/>
      <c r="QXB43" s="420"/>
      <c r="QXC43" s="420"/>
      <c r="QXD43" s="420"/>
      <c r="QXE43" s="420"/>
      <c r="QXF43" s="420"/>
      <c r="QXG43" s="420"/>
      <c r="QXH43" s="420"/>
      <c r="QXI43" s="420"/>
      <c r="QXJ43" s="420"/>
      <c r="QXK43" s="420"/>
      <c r="QXL43" s="420"/>
      <c r="QXM43" s="420"/>
      <c r="QXN43" s="420"/>
      <c r="QXO43" s="420"/>
      <c r="QXP43" s="420"/>
      <c r="QXQ43" s="420"/>
      <c r="QXR43" s="420"/>
      <c r="QXS43" s="420"/>
      <c r="QXT43" s="420"/>
      <c r="QXU43" s="420"/>
      <c r="QXV43" s="420"/>
      <c r="QXW43" s="420"/>
      <c r="QXX43" s="420"/>
      <c r="QXY43" s="420"/>
      <c r="QXZ43" s="420"/>
      <c r="QYA43" s="420"/>
      <c r="QYB43" s="420"/>
      <c r="QYC43" s="420"/>
      <c r="QYD43" s="420"/>
      <c r="QYE43" s="420"/>
      <c r="QYF43" s="420"/>
      <c r="QYG43" s="420"/>
      <c r="QYH43" s="420"/>
      <c r="QYI43" s="420"/>
      <c r="QYJ43" s="420"/>
      <c r="QYK43" s="420"/>
      <c r="QYL43" s="420"/>
      <c r="QYM43" s="420"/>
      <c r="QYN43" s="420"/>
      <c r="QYO43" s="420"/>
      <c r="QYP43" s="420"/>
      <c r="QYQ43" s="420"/>
      <c r="QYR43" s="420"/>
      <c r="QYS43" s="420"/>
      <c r="QYT43" s="420"/>
      <c r="QYU43" s="420"/>
      <c r="QYV43" s="420"/>
      <c r="QYW43" s="420"/>
      <c r="QYX43" s="420"/>
      <c r="QYY43" s="420"/>
      <c r="QYZ43" s="420"/>
      <c r="QZA43" s="420"/>
      <c r="QZB43" s="420"/>
      <c r="QZC43" s="420"/>
      <c r="QZD43" s="420"/>
      <c r="QZE43" s="420"/>
      <c r="QZF43" s="420"/>
      <c r="QZG43" s="420"/>
      <c r="QZH43" s="420"/>
      <c r="QZI43" s="420"/>
      <c r="QZJ43" s="420"/>
      <c r="QZK43" s="420"/>
      <c r="QZL43" s="420"/>
      <c r="QZM43" s="420"/>
      <c r="QZN43" s="420"/>
      <c r="QZO43" s="420"/>
      <c r="QZP43" s="420"/>
      <c r="QZQ43" s="420"/>
      <c r="QZR43" s="420"/>
      <c r="QZS43" s="420"/>
      <c r="QZT43" s="420"/>
      <c r="QZU43" s="420"/>
      <c r="QZV43" s="420"/>
      <c r="QZW43" s="420"/>
      <c r="QZX43" s="420"/>
      <c r="QZY43" s="420"/>
      <c r="QZZ43" s="420"/>
      <c r="RAA43" s="420"/>
      <c r="RAB43" s="420"/>
      <c r="RAC43" s="420"/>
      <c r="RAD43" s="420"/>
      <c r="RAE43" s="420"/>
      <c r="RAF43" s="420"/>
      <c r="RAG43" s="420"/>
      <c r="RAH43" s="420"/>
      <c r="RAI43" s="420"/>
      <c r="RAJ43" s="420"/>
      <c r="RAK43" s="420"/>
      <c r="RAL43" s="420"/>
      <c r="RAM43" s="420"/>
      <c r="RAN43" s="420"/>
      <c r="RAO43" s="420"/>
      <c r="RAP43" s="420"/>
      <c r="RAQ43" s="420"/>
      <c r="RAR43" s="420"/>
      <c r="RAS43" s="420"/>
      <c r="RAT43" s="420"/>
      <c r="RAU43" s="420"/>
      <c r="RAV43" s="420"/>
      <c r="RAW43" s="420"/>
      <c r="RAX43" s="420"/>
      <c r="RAY43" s="420"/>
      <c r="RAZ43" s="420"/>
      <c r="RBA43" s="420"/>
      <c r="RBB43" s="420"/>
      <c r="RBC43" s="420"/>
      <c r="RBD43" s="420"/>
      <c r="RBE43" s="420"/>
      <c r="RBF43" s="420"/>
      <c r="RBG43" s="420"/>
      <c r="RBH43" s="420"/>
      <c r="RBI43" s="420"/>
      <c r="RBJ43" s="420"/>
      <c r="RBK43" s="420"/>
      <c r="RBL43" s="420"/>
      <c r="RBM43" s="420"/>
      <c r="RBN43" s="420"/>
      <c r="RBO43" s="420"/>
      <c r="RBP43" s="420"/>
      <c r="RBQ43" s="420"/>
      <c r="RBR43" s="420"/>
      <c r="RBS43" s="420"/>
      <c r="RBT43" s="420"/>
      <c r="RBU43" s="420"/>
      <c r="RBV43" s="420"/>
      <c r="RBW43" s="420"/>
      <c r="RBX43" s="420"/>
      <c r="RBY43" s="420"/>
      <c r="RBZ43" s="420"/>
      <c r="RCA43" s="420"/>
      <c r="RCB43" s="420"/>
      <c r="RCC43" s="420"/>
      <c r="RCD43" s="420"/>
      <c r="RCE43" s="420"/>
      <c r="RCF43" s="420"/>
      <c r="RCG43" s="420"/>
      <c r="RCH43" s="420"/>
      <c r="RCI43" s="420"/>
      <c r="RCJ43" s="420"/>
      <c r="RCK43" s="420"/>
      <c r="RCL43" s="420"/>
      <c r="RCM43" s="420"/>
      <c r="RCN43" s="420"/>
      <c r="RCO43" s="420"/>
      <c r="RCP43" s="420"/>
      <c r="RCQ43" s="420"/>
      <c r="RCR43" s="420"/>
      <c r="RCS43" s="420"/>
      <c r="RCT43" s="420"/>
      <c r="RCU43" s="420"/>
      <c r="RCV43" s="420"/>
      <c r="RCW43" s="420"/>
      <c r="RCX43" s="420"/>
      <c r="RCY43" s="420"/>
      <c r="RCZ43" s="420"/>
      <c r="RDA43" s="420"/>
      <c r="RDB43" s="420"/>
      <c r="RDC43" s="420"/>
      <c r="RDD43" s="420"/>
      <c r="RDE43" s="420"/>
      <c r="RDF43" s="420"/>
      <c r="RDG43" s="420"/>
      <c r="RDH43" s="420"/>
      <c r="RDI43" s="420"/>
      <c r="RDJ43" s="420"/>
      <c r="RDK43" s="420"/>
      <c r="RDL43" s="420"/>
      <c r="RDM43" s="420"/>
      <c r="RDN43" s="420"/>
      <c r="RDO43" s="420"/>
      <c r="RDP43" s="420"/>
      <c r="RDQ43" s="420"/>
      <c r="RDR43" s="420"/>
      <c r="RDS43" s="420"/>
      <c r="RDT43" s="420"/>
      <c r="RDU43" s="420"/>
      <c r="RDV43" s="420"/>
      <c r="RDW43" s="420"/>
      <c r="RDX43" s="420"/>
      <c r="RDY43" s="420"/>
      <c r="RDZ43" s="420"/>
      <c r="REA43" s="420"/>
      <c r="REB43" s="420"/>
      <c r="REC43" s="420"/>
      <c r="RED43" s="420"/>
      <c r="REE43" s="420"/>
      <c r="REF43" s="420"/>
      <c r="REG43" s="420"/>
      <c r="REH43" s="420"/>
      <c r="REI43" s="420"/>
      <c r="REJ43" s="420"/>
      <c r="REK43" s="420"/>
      <c r="REL43" s="420"/>
      <c r="REM43" s="420"/>
      <c r="REN43" s="420"/>
      <c r="REO43" s="420"/>
      <c r="REP43" s="420"/>
      <c r="REQ43" s="420"/>
      <c r="RER43" s="420"/>
      <c r="RES43" s="420"/>
      <c r="RET43" s="420"/>
      <c r="REU43" s="420"/>
      <c r="REV43" s="420"/>
      <c r="REW43" s="420"/>
      <c r="REX43" s="420"/>
      <c r="REY43" s="420"/>
      <c r="REZ43" s="420"/>
      <c r="RFA43" s="420"/>
      <c r="RFB43" s="420"/>
      <c r="RFC43" s="420"/>
      <c r="RFD43" s="420"/>
      <c r="RFE43" s="420"/>
      <c r="RFF43" s="420"/>
      <c r="RFG43" s="420"/>
      <c r="RFH43" s="420"/>
      <c r="RFI43" s="420"/>
      <c r="RFJ43" s="420"/>
      <c r="RFK43" s="420"/>
      <c r="RFL43" s="420"/>
      <c r="RFM43" s="420"/>
      <c r="RFN43" s="420"/>
      <c r="RFO43" s="420"/>
      <c r="RFP43" s="420"/>
      <c r="RFQ43" s="420"/>
      <c r="RFR43" s="420"/>
      <c r="RFS43" s="420"/>
      <c r="RFT43" s="420"/>
      <c r="RFU43" s="420"/>
      <c r="RFV43" s="420"/>
      <c r="RFW43" s="420"/>
      <c r="RFX43" s="420"/>
      <c r="RFY43" s="420"/>
      <c r="RFZ43" s="420"/>
      <c r="RGA43" s="420"/>
      <c r="RGB43" s="420"/>
      <c r="RGC43" s="420"/>
      <c r="RGD43" s="420"/>
      <c r="RGE43" s="420"/>
      <c r="RGF43" s="420"/>
      <c r="RGG43" s="420"/>
      <c r="RGH43" s="420"/>
      <c r="RGI43" s="420"/>
      <c r="RGJ43" s="420"/>
      <c r="RGK43" s="420"/>
      <c r="RGL43" s="420"/>
      <c r="RGM43" s="420"/>
      <c r="RGN43" s="420"/>
      <c r="RGO43" s="420"/>
      <c r="RGP43" s="420"/>
      <c r="RGQ43" s="420"/>
      <c r="RGR43" s="420"/>
      <c r="RGS43" s="420"/>
      <c r="RGT43" s="420"/>
      <c r="RGU43" s="420"/>
      <c r="RGV43" s="420"/>
      <c r="RGW43" s="420"/>
      <c r="RGX43" s="420"/>
      <c r="RGY43" s="420"/>
      <c r="RGZ43" s="420"/>
      <c r="RHA43" s="420"/>
      <c r="RHB43" s="420"/>
      <c r="RHC43" s="420"/>
      <c r="RHD43" s="420"/>
      <c r="RHE43" s="420"/>
      <c r="RHF43" s="420"/>
      <c r="RHG43" s="420"/>
      <c r="RHH43" s="420"/>
      <c r="RHI43" s="420"/>
      <c r="RHJ43" s="420"/>
      <c r="RHK43" s="420"/>
      <c r="RHL43" s="420"/>
      <c r="RHM43" s="420"/>
      <c r="RHN43" s="420"/>
      <c r="RHO43" s="420"/>
      <c r="RHP43" s="420"/>
      <c r="RHQ43" s="420"/>
      <c r="RHR43" s="420"/>
      <c r="RHS43" s="420"/>
      <c r="RHT43" s="420"/>
      <c r="RHU43" s="420"/>
      <c r="RHV43" s="420"/>
      <c r="RHW43" s="420"/>
      <c r="RHX43" s="420"/>
      <c r="RHY43" s="420"/>
      <c r="RHZ43" s="420"/>
      <c r="RIA43" s="420"/>
      <c r="RIB43" s="420"/>
      <c r="RIC43" s="420"/>
      <c r="RID43" s="420"/>
      <c r="RIE43" s="420"/>
      <c r="RIF43" s="420"/>
      <c r="RIG43" s="420"/>
      <c r="RIH43" s="420"/>
      <c r="RII43" s="420"/>
      <c r="RIJ43" s="420"/>
      <c r="RIK43" s="420"/>
      <c r="RIL43" s="420"/>
      <c r="RIM43" s="420"/>
      <c r="RIN43" s="420"/>
      <c r="RIO43" s="420"/>
      <c r="RIP43" s="420"/>
      <c r="RIQ43" s="420"/>
      <c r="RIR43" s="420"/>
      <c r="RIS43" s="420"/>
      <c r="RIT43" s="420"/>
      <c r="RIU43" s="420"/>
      <c r="RIV43" s="420"/>
      <c r="RIW43" s="420"/>
      <c r="RIX43" s="420"/>
      <c r="RIY43" s="420"/>
      <c r="RIZ43" s="420"/>
      <c r="RJA43" s="420"/>
      <c r="RJB43" s="420"/>
      <c r="RJC43" s="420"/>
      <c r="RJD43" s="420"/>
      <c r="RJE43" s="420"/>
      <c r="RJF43" s="420"/>
      <c r="RJG43" s="420"/>
      <c r="RJH43" s="420"/>
      <c r="RJI43" s="420"/>
      <c r="RJJ43" s="420"/>
      <c r="RJK43" s="420"/>
      <c r="RJL43" s="420"/>
      <c r="RJM43" s="420"/>
      <c r="RJN43" s="420"/>
      <c r="RJO43" s="420"/>
      <c r="RJP43" s="420"/>
      <c r="RJQ43" s="420"/>
      <c r="RJR43" s="420"/>
      <c r="RJS43" s="420"/>
      <c r="RJT43" s="420"/>
      <c r="RJU43" s="420"/>
      <c r="RJV43" s="420"/>
      <c r="RJW43" s="420"/>
      <c r="RJX43" s="420"/>
      <c r="RJY43" s="420"/>
      <c r="RJZ43" s="420"/>
      <c r="RKA43" s="420"/>
      <c r="RKB43" s="420"/>
      <c r="RKC43" s="420"/>
      <c r="RKD43" s="420"/>
      <c r="RKE43" s="420"/>
      <c r="RKF43" s="420"/>
      <c r="RKG43" s="420"/>
      <c r="RKH43" s="420"/>
      <c r="RKI43" s="420"/>
      <c r="RKJ43" s="420"/>
      <c r="RKK43" s="420"/>
      <c r="RKL43" s="420"/>
      <c r="RKM43" s="420"/>
      <c r="RKN43" s="420"/>
      <c r="RKO43" s="420"/>
      <c r="RKP43" s="420"/>
      <c r="RKQ43" s="420"/>
      <c r="RKR43" s="420"/>
      <c r="RKS43" s="420"/>
      <c r="RKT43" s="420"/>
      <c r="RKU43" s="420"/>
      <c r="RKV43" s="420"/>
      <c r="RKW43" s="420"/>
      <c r="RKX43" s="420"/>
      <c r="RKY43" s="420"/>
      <c r="RKZ43" s="420"/>
      <c r="RLA43" s="420"/>
      <c r="RLB43" s="420"/>
      <c r="RLC43" s="420"/>
      <c r="RLD43" s="420"/>
      <c r="RLE43" s="420"/>
      <c r="RLF43" s="420"/>
      <c r="RLG43" s="420"/>
      <c r="RLH43" s="420"/>
      <c r="RLI43" s="420"/>
      <c r="RLJ43" s="420"/>
      <c r="RLK43" s="420"/>
      <c r="RLL43" s="420"/>
      <c r="RLM43" s="420"/>
      <c r="RLN43" s="420"/>
      <c r="RLO43" s="420"/>
      <c r="RLP43" s="420"/>
      <c r="RLQ43" s="420"/>
      <c r="RLR43" s="420"/>
      <c r="RLS43" s="420"/>
      <c r="RLT43" s="420"/>
      <c r="RLU43" s="420"/>
      <c r="RLV43" s="420"/>
      <c r="RLW43" s="420"/>
      <c r="RLX43" s="420"/>
      <c r="RLY43" s="420"/>
      <c r="RLZ43" s="420"/>
      <c r="RMA43" s="420"/>
      <c r="RMB43" s="420"/>
      <c r="RMC43" s="420"/>
      <c r="RMD43" s="420"/>
      <c r="RME43" s="420"/>
      <c r="RMF43" s="420"/>
      <c r="RMG43" s="420"/>
      <c r="RMH43" s="420"/>
      <c r="RMI43" s="420"/>
      <c r="RMJ43" s="420"/>
      <c r="RMK43" s="420"/>
      <c r="RML43" s="420"/>
      <c r="RMM43" s="420"/>
      <c r="RMN43" s="420"/>
      <c r="RMO43" s="420"/>
      <c r="RMP43" s="420"/>
      <c r="RMQ43" s="420"/>
      <c r="RMR43" s="420"/>
      <c r="RMS43" s="420"/>
      <c r="RMT43" s="420"/>
      <c r="RMU43" s="420"/>
      <c r="RMV43" s="420"/>
      <c r="RMW43" s="420"/>
      <c r="RMX43" s="420"/>
      <c r="RMY43" s="420"/>
      <c r="RMZ43" s="420"/>
      <c r="RNA43" s="420"/>
      <c r="RNB43" s="420"/>
      <c r="RNC43" s="420"/>
      <c r="RND43" s="420"/>
      <c r="RNE43" s="420"/>
      <c r="RNF43" s="420"/>
      <c r="RNG43" s="420"/>
      <c r="RNH43" s="420"/>
      <c r="RNI43" s="420"/>
      <c r="RNJ43" s="420"/>
      <c r="RNK43" s="420"/>
      <c r="RNL43" s="420"/>
      <c r="RNM43" s="420"/>
      <c r="RNN43" s="420"/>
      <c r="RNO43" s="420"/>
      <c r="RNP43" s="420"/>
      <c r="RNQ43" s="420"/>
      <c r="RNR43" s="420"/>
      <c r="RNS43" s="420"/>
      <c r="RNT43" s="420"/>
      <c r="RNU43" s="420"/>
      <c r="RNV43" s="420"/>
      <c r="RNW43" s="420"/>
      <c r="RNX43" s="420"/>
      <c r="RNY43" s="420"/>
      <c r="RNZ43" s="420"/>
      <c r="ROA43" s="420"/>
      <c r="ROB43" s="420"/>
      <c r="ROC43" s="420"/>
      <c r="ROD43" s="420"/>
      <c r="ROE43" s="420"/>
      <c r="ROF43" s="420"/>
      <c r="ROG43" s="420"/>
      <c r="ROH43" s="420"/>
      <c r="ROI43" s="420"/>
      <c r="ROJ43" s="420"/>
      <c r="ROK43" s="420"/>
      <c r="ROL43" s="420"/>
      <c r="ROM43" s="420"/>
      <c r="RON43" s="420"/>
      <c r="ROO43" s="420"/>
      <c r="ROP43" s="420"/>
      <c r="ROQ43" s="420"/>
      <c r="ROR43" s="420"/>
      <c r="ROS43" s="420"/>
      <c r="ROT43" s="420"/>
      <c r="ROU43" s="420"/>
      <c r="ROV43" s="420"/>
      <c r="ROW43" s="420"/>
      <c r="ROX43" s="420"/>
      <c r="ROY43" s="420"/>
      <c r="ROZ43" s="420"/>
      <c r="RPA43" s="420"/>
      <c r="RPB43" s="420"/>
      <c r="RPC43" s="420"/>
      <c r="RPD43" s="420"/>
      <c r="RPE43" s="420"/>
      <c r="RPF43" s="420"/>
      <c r="RPG43" s="420"/>
      <c r="RPH43" s="420"/>
      <c r="RPI43" s="420"/>
      <c r="RPJ43" s="420"/>
      <c r="RPK43" s="420"/>
      <c r="RPL43" s="420"/>
      <c r="RPM43" s="420"/>
      <c r="RPN43" s="420"/>
      <c r="RPO43" s="420"/>
      <c r="RPP43" s="420"/>
      <c r="RPQ43" s="420"/>
      <c r="RPR43" s="420"/>
      <c r="RPS43" s="420"/>
      <c r="RPT43" s="420"/>
      <c r="RPU43" s="420"/>
      <c r="RPV43" s="420"/>
      <c r="RPW43" s="420"/>
      <c r="RPX43" s="420"/>
      <c r="RPY43" s="420"/>
      <c r="RPZ43" s="420"/>
      <c r="RQA43" s="420"/>
      <c r="RQB43" s="420"/>
      <c r="RQC43" s="420"/>
      <c r="RQD43" s="420"/>
      <c r="RQE43" s="420"/>
      <c r="RQF43" s="420"/>
      <c r="RQG43" s="420"/>
      <c r="RQH43" s="420"/>
      <c r="RQI43" s="420"/>
      <c r="RQJ43" s="420"/>
      <c r="RQK43" s="420"/>
      <c r="RQL43" s="420"/>
      <c r="RQM43" s="420"/>
      <c r="RQN43" s="420"/>
      <c r="RQO43" s="420"/>
      <c r="RQP43" s="420"/>
      <c r="RQQ43" s="420"/>
      <c r="RQR43" s="420"/>
      <c r="RQS43" s="420"/>
      <c r="RQT43" s="420"/>
      <c r="RQU43" s="420"/>
      <c r="RQV43" s="420"/>
      <c r="RQW43" s="420"/>
      <c r="RQX43" s="420"/>
      <c r="RQY43" s="420"/>
      <c r="RQZ43" s="420"/>
      <c r="RRA43" s="420"/>
      <c r="RRB43" s="420"/>
      <c r="RRC43" s="420"/>
      <c r="RRD43" s="420"/>
      <c r="RRE43" s="420"/>
      <c r="RRF43" s="420"/>
      <c r="RRG43" s="420"/>
      <c r="RRH43" s="420"/>
      <c r="RRI43" s="420"/>
      <c r="RRJ43" s="420"/>
      <c r="RRK43" s="420"/>
      <c r="RRL43" s="420"/>
      <c r="RRM43" s="420"/>
      <c r="RRN43" s="420"/>
      <c r="RRO43" s="420"/>
      <c r="RRP43" s="420"/>
      <c r="RRQ43" s="420"/>
      <c r="RRR43" s="420"/>
      <c r="RRS43" s="420"/>
      <c r="RRT43" s="420"/>
      <c r="RRU43" s="420"/>
      <c r="RRV43" s="420"/>
      <c r="RRW43" s="420"/>
      <c r="RRX43" s="420"/>
      <c r="RRY43" s="420"/>
      <c r="RRZ43" s="420"/>
      <c r="RSA43" s="420"/>
      <c r="RSB43" s="420"/>
      <c r="RSC43" s="420"/>
      <c r="RSD43" s="420"/>
      <c r="RSE43" s="420"/>
      <c r="RSF43" s="420"/>
      <c r="RSG43" s="420"/>
      <c r="RSH43" s="420"/>
      <c r="RSI43" s="420"/>
      <c r="RSJ43" s="420"/>
      <c r="RSK43" s="420"/>
      <c r="RSL43" s="420"/>
      <c r="RSM43" s="420"/>
      <c r="RSN43" s="420"/>
      <c r="RSO43" s="420"/>
      <c r="RSP43" s="420"/>
      <c r="RSQ43" s="420"/>
      <c r="RSR43" s="420"/>
      <c r="RSS43" s="420"/>
      <c r="RST43" s="420"/>
      <c r="RSU43" s="420"/>
      <c r="RSV43" s="420"/>
      <c r="RSW43" s="420"/>
      <c r="RSX43" s="420"/>
      <c r="RSY43" s="420"/>
      <c r="RSZ43" s="420"/>
      <c r="RTA43" s="420"/>
      <c r="RTB43" s="420"/>
      <c r="RTC43" s="420"/>
      <c r="RTD43" s="420"/>
      <c r="RTE43" s="420"/>
      <c r="RTF43" s="420"/>
      <c r="RTG43" s="420"/>
      <c r="RTH43" s="420"/>
      <c r="RTI43" s="420"/>
      <c r="RTJ43" s="420"/>
      <c r="RTK43" s="420"/>
      <c r="RTL43" s="420"/>
      <c r="RTM43" s="420"/>
      <c r="RTN43" s="420"/>
      <c r="RTO43" s="420"/>
      <c r="RTP43" s="420"/>
      <c r="RTQ43" s="420"/>
      <c r="RTR43" s="420"/>
      <c r="RTS43" s="420"/>
      <c r="RTT43" s="420"/>
      <c r="RTU43" s="420"/>
      <c r="RTV43" s="420"/>
      <c r="RTW43" s="420"/>
      <c r="RTX43" s="420"/>
      <c r="RTY43" s="420"/>
      <c r="RTZ43" s="420"/>
      <c r="RUA43" s="420"/>
      <c r="RUB43" s="420"/>
      <c r="RUC43" s="420"/>
      <c r="RUD43" s="420"/>
      <c r="RUE43" s="420"/>
      <c r="RUF43" s="420"/>
      <c r="RUG43" s="420"/>
      <c r="RUH43" s="420"/>
      <c r="RUI43" s="420"/>
      <c r="RUJ43" s="420"/>
      <c r="RUK43" s="420"/>
      <c r="RUL43" s="420"/>
      <c r="RUM43" s="420"/>
      <c r="RUN43" s="420"/>
      <c r="RUO43" s="420"/>
      <c r="RUP43" s="420"/>
      <c r="RUQ43" s="420"/>
      <c r="RUR43" s="420"/>
      <c r="RUS43" s="420"/>
      <c r="RUT43" s="420"/>
      <c r="RUU43" s="420"/>
      <c r="RUV43" s="420"/>
      <c r="RUW43" s="420"/>
      <c r="RUX43" s="420"/>
      <c r="RUY43" s="420"/>
      <c r="RUZ43" s="420"/>
      <c r="RVA43" s="420"/>
      <c r="RVB43" s="420"/>
      <c r="RVC43" s="420"/>
      <c r="RVD43" s="420"/>
      <c r="RVE43" s="420"/>
      <c r="RVF43" s="420"/>
      <c r="RVG43" s="420"/>
      <c r="RVH43" s="420"/>
      <c r="RVI43" s="420"/>
      <c r="RVJ43" s="420"/>
      <c r="RVK43" s="420"/>
      <c r="RVL43" s="420"/>
      <c r="RVM43" s="420"/>
      <c r="RVN43" s="420"/>
      <c r="RVO43" s="420"/>
      <c r="RVP43" s="420"/>
      <c r="RVQ43" s="420"/>
      <c r="RVR43" s="420"/>
      <c r="RVS43" s="420"/>
      <c r="RVT43" s="420"/>
      <c r="RVU43" s="420"/>
      <c r="RVV43" s="420"/>
      <c r="RVW43" s="420"/>
      <c r="RVX43" s="420"/>
      <c r="RVY43" s="420"/>
      <c r="RVZ43" s="420"/>
      <c r="RWA43" s="420"/>
      <c r="RWB43" s="420"/>
      <c r="RWC43" s="420"/>
      <c r="RWD43" s="420"/>
      <c r="RWE43" s="420"/>
      <c r="RWF43" s="420"/>
      <c r="RWG43" s="420"/>
      <c r="RWH43" s="420"/>
      <c r="RWI43" s="420"/>
      <c r="RWJ43" s="420"/>
      <c r="RWK43" s="420"/>
      <c r="RWL43" s="420"/>
      <c r="RWM43" s="420"/>
      <c r="RWN43" s="420"/>
      <c r="RWO43" s="420"/>
      <c r="RWP43" s="420"/>
      <c r="RWQ43" s="420"/>
      <c r="RWR43" s="420"/>
      <c r="RWS43" s="420"/>
      <c r="RWT43" s="420"/>
      <c r="RWU43" s="420"/>
      <c r="RWV43" s="420"/>
      <c r="RWW43" s="420"/>
      <c r="RWX43" s="420"/>
      <c r="RWY43" s="420"/>
      <c r="RWZ43" s="420"/>
      <c r="RXA43" s="420"/>
      <c r="RXB43" s="420"/>
      <c r="RXC43" s="420"/>
      <c r="RXD43" s="420"/>
      <c r="RXE43" s="420"/>
      <c r="RXF43" s="420"/>
      <c r="RXG43" s="420"/>
      <c r="RXH43" s="420"/>
      <c r="RXI43" s="420"/>
      <c r="RXJ43" s="420"/>
      <c r="RXK43" s="420"/>
      <c r="RXL43" s="420"/>
      <c r="RXM43" s="420"/>
      <c r="RXN43" s="420"/>
      <c r="RXO43" s="420"/>
      <c r="RXP43" s="420"/>
      <c r="RXQ43" s="420"/>
      <c r="RXR43" s="420"/>
      <c r="RXS43" s="420"/>
      <c r="RXT43" s="420"/>
      <c r="RXU43" s="420"/>
      <c r="RXV43" s="420"/>
      <c r="RXW43" s="420"/>
      <c r="RXX43" s="420"/>
      <c r="RXY43" s="420"/>
      <c r="RXZ43" s="420"/>
      <c r="RYA43" s="420"/>
      <c r="RYB43" s="420"/>
      <c r="RYC43" s="420"/>
      <c r="RYD43" s="420"/>
      <c r="RYE43" s="420"/>
      <c r="RYF43" s="420"/>
      <c r="RYG43" s="420"/>
      <c r="RYH43" s="420"/>
      <c r="RYI43" s="420"/>
      <c r="RYJ43" s="420"/>
      <c r="RYK43" s="420"/>
      <c r="RYL43" s="420"/>
      <c r="RYM43" s="420"/>
      <c r="RYN43" s="420"/>
      <c r="RYO43" s="420"/>
      <c r="RYP43" s="420"/>
      <c r="RYQ43" s="420"/>
      <c r="RYR43" s="420"/>
      <c r="RYS43" s="420"/>
      <c r="RYT43" s="420"/>
      <c r="RYU43" s="420"/>
      <c r="RYV43" s="420"/>
      <c r="RYW43" s="420"/>
      <c r="RYX43" s="420"/>
      <c r="RYY43" s="420"/>
      <c r="RYZ43" s="420"/>
      <c r="RZA43" s="420"/>
      <c r="RZB43" s="420"/>
      <c r="RZC43" s="420"/>
      <c r="RZD43" s="420"/>
      <c r="RZE43" s="420"/>
      <c r="RZF43" s="420"/>
      <c r="RZG43" s="420"/>
      <c r="RZH43" s="420"/>
      <c r="RZI43" s="420"/>
      <c r="RZJ43" s="420"/>
      <c r="RZK43" s="420"/>
      <c r="RZL43" s="420"/>
      <c r="RZM43" s="420"/>
      <c r="RZN43" s="420"/>
      <c r="RZO43" s="420"/>
      <c r="RZP43" s="420"/>
      <c r="RZQ43" s="420"/>
      <c r="RZR43" s="420"/>
      <c r="RZS43" s="420"/>
      <c r="RZT43" s="420"/>
      <c r="RZU43" s="420"/>
      <c r="RZV43" s="420"/>
      <c r="RZW43" s="420"/>
      <c r="RZX43" s="420"/>
      <c r="RZY43" s="420"/>
      <c r="RZZ43" s="420"/>
      <c r="SAA43" s="420"/>
      <c r="SAB43" s="420"/>
      <c r="SAC43" s="420"/>
      <c r="SAD43" s="420"/>
      <c r="SAE43" s="420"/>
      <c r="SAF43" s="420"/>
      <c r="SAG43" s="420"/>
      <c r="SAH43" s="420"/>
      <c r="SAI43" s="420"/>
      <c r="SAJ43" s="420"/>
      <c r="SAK43" s="420"/>
      <c r="SAL43" s="420"/>
      <c r="SAM43" s="420"/>
      <c r="SAN43" s="420"/>
      <c r="SAO43" s="420"/>
      <c r="SAP43" s="420"/>
      <c r="SAQ43" s="420"/>
      <c r="SAR43" s="420"/>
      <c r="SAS43" s="420"/>
      <c r="SAT43" s="420"/>
      <c r="SAU43" s="420"/>
      <c r="SAV43" s="420"/>
      <c r="SAW43" s="420"/>
      <c r="SAX43" s="420"/>
      <c r="SAY43" s="420"/>
      <c r="SAZ43" s="420"/>
      <c r="SBA43" s="420"/>
      <c r="SBB43" s="420"/>
      <c r="SBC43" s="420"/>
      <c r="SBD43" s="420"/>
      <c r="SBE43" s="420"/>
      <c r="SBF43" s="420"/>
      <c r="SBG43" s="420"/>
      <c r="SBH43" s="420"/>
      <c r="SBI43" s="420"/>
      <c r="SBJ43" s="420"/>
      <c r="SBK43" s="420"/>
      <c r="SBL43" s="420"/>
      <c r="SBM43" s="420"/>
      <c r="SBN43" s="420"/>
      <c r="SBO43" s="420"/>
      <c r="SBP43" s="420"/>
      <c r="SBQ43" s="420"/>
      <c r="SBR43" s="420"/>
      <c r="SBS43" s="420"/>
      <c r="SBT43" s="420"/>
      <c r="SBU43" s="420"/>
      <c r="SBV43" s="420"/>
      <c r="SBW43" s="420"/>
      <c r="SBX43" s="420"/>
      <c r="SBY43" s="420"/>
      <c r="SBZ43" s="420"/>
      <c r="SCA43" s="420"/>
      <c r="SCB43" s="420"/>
      <c r="SCC43" s="420"/>
      <c r="SCD43" s="420"/>
      <c r="SCE43" s="420"/>
      <c r="SCF43" s="420"/>
      <c r="SCG43" s="420"/>
      <c r="SCH43" s="420"/>
      <c r="SCI43" s="420"/>
      <c r="SCJ43" s="420"/>
      <c r="SCK43" s="420"/>
      <c r="SCL43" s="420"/>
      <c r="SCM43" s="420"/>
      <c r="SCN43" s="420"/>
      <c r="SCO43" s="420"/>
      <c r="SCP43" s="420"/>
      <c r="SCQ43" s="420"/>
      <c r="SCR43" s="420"/>
      <c r="SCS43" s="420"/>
      <c r="SCT43" s="420"/>
      <c r="SCU43" s="420"/>
      <c r="SCV43" s="420"/>
      <c r="SCW43" s="420"/>
      <c r="SCX43" s="420"/>
      <c r="SCY43" s="420"/>
      <c r="SCZ43" s="420"/>
      <c r="SDA43" s="420"/>
      <c r="SDB43" s="420"/>
      <c r="SDC43" s="420"/>
      <c r="SDD43" s="420"/>
      <c r="SDE43" s="420"/>
      <c r="SDF43" s="420"/>
      <c r="SDG43" s="420"/>
      <c r="SDH43" s="420"/>
      <c r="SDI43" s="420"/>
      <c r="SDJ43" s="420"/>
      <c r="SDK43" s="420"/>
      <c r="SDL43" s="420"/>
      <c r="SDM43" s="420"/>
      <c r="SDN43" s="420"/>
      <c r="SDO43" s="420"/>
      <c r="SDP43" s="420"/>
      <c r="SDQ43" s="420"/>
      <c r="SDR43" s="420"/>
      <c r="SDS43" s="420"/>
      <c r="SDT43" s="420"/>
      <c r="SDU43" s="420"/>
      <c r="SDV43" s="420"/>
      <c r="SDW43" s="420"/>
      <c r="SDX43" s="420"/>
      <c r="SDY43" s="420"/>
      <c r="SDZ43" s="420"/>
      <c r="SEA43" s="420"/>
      <c r="SEB43" s="420"/>
      <c r="SEC43" s="420"/>
      <c r="SED43" s="420"/>
      <c r="SEE43" s="420"/>
      <c r="SEF43" s="420"/>
      <c r="SEG43" s="420"/>
      <c r="SEH43" s="420"/>
      <c r="SEI43" s="420"/>
      <c r="SEJ43" s="420"/>
      <c r="SEK43" s="420"/>
      <c r="SEL43" s="420"/>
      <c r="SEM43" s="420"/>
      <c r="SEN43" s="420"/>
      <c r="SEO43" s="420"/>
      <c r="SEP43" s="420"/>
      <c r="SEQ43" s="420"/>
      <c r="SER43" s="420"/>
      <c r="SES43" s="420"/>
      <c r="SET43" s="420"/>
      <c r="SEU43" s="420"/>
      <c r="SEV43" s="420"/>
      <c r="SEW43" s="420"/>
      <c r="SEX43" s="420"/>
      <c r="SEY43" s="420"/>
      <c r="SEZ43" s="420"/>
      <c r="SFA43" s="420"/>
      <c r="SFB43" s="420"/>
      <c r="SFC43" s="420"/>
      <c r="SFD43" s="420"/>
      <c r="SFE43" s="420"/>
      <c r="SFF43" s="420"/>
      <c r="SFG43" s="420"/>
      <c r="SFH43" s="420"/>
      <c r="SFI43" s="420"/>
      <c r="SFJ43" s="420"/>
      <c r="SFK43" s="420"/>
      <c r="SFL43" s="420"/>
      <c r="SFM43" s="420"/>
      <c r="SFN43" s="420"/>
      <c r="SFO43" s="420"/>
      <c r="SFP43" s="420"/>
      <c r="SFQ43" s="420"/>
      <c r="SFR43" s="420"/>
      <c r="SFS43" s="420"/>
      <c r="SFT43" s="420"/>
      <c r="SFU43" s="420"/>
      <c r="SFV43" s="420"/>
      <c r="SFW43" s="420"/>
      <c r="SFX43" s="420"/>
      <c r="SFY43" s="420"/>
      <c r="SFZ43" s="420"/>
      <c r="SGA43" s="420"/>
      <c r="SGB43" s="420"/>
      <c r="SGC43" s="420"/>
      <c r="SGD43" s="420"/>
      <c r="SGE43" s="420"/>
      <c r="SGF43" s="420"/>
      <c r="SGG43" s="420"/>
      <c r="SGH43" s="420"/>
      <c r="SGI43" s="420"/>
      <c r="SGJ43" s="420"/>
      <c r="SGK43" s="420"/>
      <c r="SGL43" s="420"/>
      <c r="SGM43" s="420"/>
      <c r="SGN43" s="420"/>
      <c r="SGO43" s="420"/>
      <c r="SGP43" s="420"/>
      <c r="SGQ43" s="420"/>
      <c r="SGR43" s="420"/>
      <c r="SGS43" s="420"/>
      <c r="SGT43" s="420"/>
      <c r="SGU43" s="420"/>
      <c r="SGV43" s="420"/>
      <c r="SGW43" s="420"/>
      <c r="SGX43" s="420"/>
      <c r="SGY43" s="420"/>
      <c r="SGZ43" s="420"/>
      <c r="SHA43" s="420"/>
      <c r="SHB43" s="420"/>
      <c r="SHC43" s="420"/>
      <c r="SHD43" s="420"/>
      <c r="SHE43" s="420"/>
      <c r="SHF43" s="420"/>
      <c r="SHG43" s="420"/>
      <c r="SHH43" s="420"/>
      <c r="SHI43" s="420"/>
      <c r="SHJ43" s="420"/>
      <c r="SHK43" s="420"/>
      <c r="SHL43" s="420"/>
      <c r="SHM43" s="420"/>
      <c r="SHN43" s="420"/>
      <c r="SHO43" s="420"/>
      <c r="SHP43" s="420"/>
      <c r="SHQ43" s="420"/>
      <c r="SHR43" s="420"/>
      <c r="SHS43" s="420"/>
      <c r="SHT43" s="420"/>
      <c r="SHU43" s="420"/>
      <c r="SHV43" s="420"/>
      <c r="SHW43" s="420"/>
      <c r="SHX43" s="420"/>
      <c r="SHY43" s="420"/>
      <c r="SHZ43" s="420"/>
      <c r="SIA43" s="420"/>
      <c r="SIB43" s="420"/>
      <c r="SIC43" s="420"/>
      <c r="SID43" s="420"/>
      <c r="SIE43" s="420"/>
      <c r="SIF43" s="420"/>
      <c r="SIG43" s="420"/>
      <c r="SIH43" s="420"/>
      <c r="SII43" s="420"/>
      <c r="SIJ43" s="420"/>
      <c r="SIK43" s="420"/>
      <c r="SIL43" s="420"/>
      <c r="SIM43" s="420"/>
      <c r="SIN43" s="420"/>
      <c r="SIO43" s="420"/>
      <c r="SIP43" s="420"/>
      <c r="SIQ43" s="420"/>
      <c r="SIR43" s="420"/>
      <c r="SIS43" s="420"/>
      <c r="SIT43" s="420"/>
      <c r="SIU43" s="420"/>
      <c r="SIV43" s="420"/>
      <c r="SIW43" s="420"/>
      <c r="SIX43" s="420"/>
      <c r="SIY43" s="420"/>
      <c r="SIZ43" s="420"/>
      <c r="SJA43" s="420"/>
      <c r="SJB43" s="420"/>
      <c r="SJC43" s="420"/>
      <c r="SJD43" s="420"/>
      <c r="SJE43" s="420"/>
      <c r="SJF43" s="420"/>
      <c r="SJG43" s="420"/>
      <c r="SJH43" s="420"/>
      <c r="SJI43" s="420"/>
      <c r="SJJ43" s="420"/>
      <c r="SJK43" s="420"/>
      <c r="SJL43" s="420"/>
      <c r="SJM43" s="420"/>
      <c r="SJN43" s="420"/>
      <c r="SJO43" s="420"/>
      <c r="SJP43" s="420"/>
      <c r="SJQ43" s="420"/>
      <c r="SJR43" s="420"/>
      <c r="SJS43" s="420"/>
      <c r="SJT43" s="420"/>
      <c r="SJU43" s="420"/>
      <c r="SJV43" s="420"/>
      <c r="SJW43" s="420"/>
      <c r="SJX43" s="420"/>
      <c r="SJY43" s="420"/>
      <c r="SJZ43" s="420"/>
      <c r="SKA43" s="420"/>
      <c r="SKB43" s="420"/>
      <c r="SKC43" s="420"/>
      <c r="SKD43" s="420"/>
      <c r="SKE43" s="420"/>
      <c r="SKF43" s="420"/>
      <c r="SKG43" s="420"/>
      <c r="SKH43" s="420"/>
      <c r="SKI43" s="420"/>
      <c r="SKJ43" s="420"/>
      <c r="SKK43" s="420"/>
      <c r="SKL43" s="420"/>
      <c r="SKM43" s="420"/>
      <c r="SKN43" s="420"/>
      <c r="SKO43" s="420"/>
      <c r="SKP43" s="420"/>
      <c r="SKQ43" s="420"/>
      <c r="SKR43" s="420"/>
      <c r="SKS43" s="420"/>
      <c r="SKT43" s="420"/>
      <c r="SKU43" s="420"/>
      <c r="SKV43" s="420"/>
      <c r="SKW43" s="420"/>
      <c r="SKX43" s="420"/>
      <c r="SKY43" s="420"/>
      <c r="SKZ43" s="420"/>
      <c r="SLA43" s="420"/>
      <c r="SLB43" s="420"/>
      <c r="SLC43" s="420"/>
      <c r="SLD43" s="420"/>
      <c r="SLE43" s="420"/>
      <c r="SLF43" s="420"/>
      <c r="SLG43" s="420"/>
      <c r="SLH43" s="420"/>
      <c r="SLI43" s="420"/>
      <c r="SLJ43" s="420"/>
      <c r="SLK43" s="420"/>
      <c r="SLL43" s="420"/>
      <c r="SLM43" s="420"/>
      <c r="SLN43" s="420"/>
      <c r="SLO43" s="420"/>
      <c r="SLP43" s="420"/>
      <c r="SLQ43" s="420"/>
      <c r="SLR43" s="420"/>
      <c r="SLS43" s="420"/>
      <c r="SLT43" s="420"/>
      <c r="SLU43" s="420"/>
      <c r="SLV43" s="420"/>
      <c r="SLW43" s="420"/>
      <c r="SLX43" s="420"/>
      <c r="SLY43" s="420"/>
      <c r="SLZ43" s="420"/>
      <c r="SMA43" s="420"/>
      <c r="SMB43" s="420"/>
      <c r="SMC43" s="420"/>
      <c r="SMD43" s="420"/>
      <c r="SME43" s="420"/>
      <c r="SMF43" s="420"/>
      <c r="SMG43" s="420"/>
      <c r="SMH43" s="420"/>
      <c r="SMI43" s="420"/>
      <c r="SMJ43" s="420"/>
      <c r="SMK43" s="420"/>
      <c r="SML43" s="420"/>
      <c r="SMM43" s="420"/>
      <c r="SMN43" s="420"/>
      <c r="SMO43" s="420"/>
      <c r="SMP43" s="420"/>
      <c r="SMQ43" s="420"/>
      <c r="SMR43" s="420"/>
      <c r="SMS43" s="420"/>
      <c r="SMT43" s="420"/>
      <c r="SMU43" s="420"/>
      <c r="SMV43" s="420"/>
      <c r="SMW43" s="420"/>
      <c r="SMX43" s="420"/>
      <c r="SMY43" s="420"/>
      <c r="SMZ43" s="420"/>
      <c r="SNA43" s="420"/>
      <c r="SNB43" s="420"/>
      <c r="SNC43" s="420"/>
      <c r="SND43" s="420"/>
      <c r="SNE43" s="420"/>
      <c r="SNF43" s="420"/>
      <c r="SNG43" s="420"/>
      <c r="SNH43" s="420"/>
      <c r="SNI43" s="420"/>
      <c r="SNJ43" s="420"/>
      <c r="SNK43" s="420"/>
      <c r="SNL43" s="420"/>
      <c r="SNM43" s="420"/>
      <c r="SNN43" s="420"/>
      <c r="SNO43" s="420"/>
      <c r="SNP43" s="420"/>
      <c r="SNQ43" s="420"/>
      <c r="SNR43" s="420"/>
      <c r="SNS43" s="420"/>
      <c r="SNT43" s="420"/>
      <c r="SNU43" s="420"/>
      <c r="SNV43" s="420"/>
      <c r="SNW43" s="420"/>
      <c r="SNX43" s="420"/>
      <c r="SNY43" s="420"/>
      <c r="SNZ43" s="420"/>
      <c r="SOA43" s="420"/>
      <c r="SOB43" s="420"/>
      <c r="SOC43" s="420"/>
      <c r="SOD43" s="420"/>
      <c r="SOE43" s="420"/>
      <c r="SOF43" s="420"/>
      <c r="SOG43" s="420"/>
      <c r="SOH43" s="420"/>
      <c r="SOI43" s="420"/>
      <c r="SOJ43" s="420"/>
      <c r="SOK43" s="420"/>
      <c r="SOL43" s="420"/>
      <c r="SOM43" s="420"/>
      <c r="SON43" s="420"/>
      <c r="SOO43" s="420"/>
      <c r="SOP43" s="420"/>
      <c r="SOQ43" s="420"/>
      <c r="SOR43" s="420"/>
      <c r="SOS43" s="420"/>
      <c r="SOT43" s="420"/>
      <c r="SOU43" s="420"/>
      <c r="SOV43" s="420"/>
      <c r="SOW43" s="420"/>
      <c r="SOX43" s="420"/>
      <c r="SOY43" s="420"/>
      <c r="SOZ43" s="420"/>
      <c r="SPA43" s="420"/>
      <c r="SPB43" s="420"/>
      <c r="SPC43" s="420"/>
      <c r="SPD43" s="420"/>
      <c r="SPE43" s="420"/>
      <c r="SPF43" s="420"/>
      <c r="SPG43" s="420"/>
      <c r="SPH43" s="420"/>
      <c r="SPI43" s="420"/>
      <c r="SPJ43" s="420"/>
      <c r="SPK43" s="420"/>
      <c r="SPL43" s="420"/>
      <c r="SPM43" s="420"/>
      <c r="SPN43" s="420"/>
      <c r="SPO43" s="420"/>
      <c r="SPP43" s="420"/>
      <c r="SPQ43" s="420"/>
      <c r="SPR43" s="420"/>
      <c r="SPS43" s="420"/>
      <c r="SPT43" s="420"/>
      <c r="SPU43" s="420"/>
      <c r="SPV43" s="420"/>
      <c r="SPW43" s="420"/>
      <c r="SPX43" s="420"/>
      <c r="SPY43" s="420"/>
      <c r="SPZ43" s="420"/>
      <c r="SQA43" s="420"/>
      <c r="SQB43" s="420"/>
      <c r="SQC43" s="420"/>
      <c r="SQD43" s="420"/>
      <c r="SQE43" s="420"/>
      <c r="SQF43" s="420"/>
      <c r="SQG43" s="420"/>
      <c r="SQH43" s="420"/>
      <c r="SQI43" s="420"/>
      <c r="SQJ43" s="420"/>
      <c r="SQK43" s="420"/>
      <c r="SQL43" s="420"/>
      <c r="SQM43" s="420"/>
      <c r="SQN43" s="420"/>
      <c r="SQO43" s="420"/>
      <c r="SQP43" s="420"/>
      <c r="SQQ43" s="420"/>
      <c r="SQR43" s="420"/>
      <c r="SQS43" s="420"/>
      <c r="SQT43" s="420"/>
      <c r="SQU43" s="420"/>
      <c r="SQV43" s="420"/>
      <c r="SQW43" s="420"/>
      <c r="SQX43" s="420"/>
      <c r="SQY43" s="420"/>
      <c r="SQZ43" s="420"/>
      <c r="SRA43" s="420"/>
      <c r="SRB43" s="420"/>
      <c r="SRC43" s="420"/>
      <c r="SRD43" s="420"/>
      <c r="SRE43" s="420"/>
      <c r="SRF43" s="420"/>
      <c r="SRG43" s="420"/>
      <c r="SRH43" s="420"/>
      <c r="SRI43" s="420"/>
      <c r="SRJ43" s="420"/>
      <c r="SRK43" s="420"/>
      <c r="SRL43" s="420"/>
      <c r="SRM43" s="420"/>
      <c r="SRN43" s="420"/>
      <c r="SRO43" s="420"/>
      <c r="SRP43" s="420"/>
      <c r="SRQ43" s="420"/>
      <c r="SRR43" s="420"/>
      <c r="SRS43" s="420"/>
      <c r="SRT43" s="420"/>
      <c r="SRU43" s="420"/>
      <c r="SRV43" s="420"/>
      <c r="SRW43" s="420"/>
      <c r="SRX43" s="420"/>
      <c r="SRY43" s="420"/>
      <c r="SRZ43" s="420"/>
      <c r="SSA43" s="420"/>
      <c r="SSB43" s="420"/>
      <c r="SSC43" s="420"/>
      <c r="SSD43" s="420"/>
      <c r="SSE43" s="420"/>
      <c r="SSF43" s="420"/>
      <c r="SSG43" s="420"/>
      <c r="SSH43" s="420"/>
      <c r="SSI43" s="420"/>
      <c r="SSJ43" s="420"/>
      <c r="SSK43" s="420"/>
      <c r="SSL43" s="420"/>
      <c r="SSM43" s="420"/>
      <c r="SSN43" s="420"/>
      <c r="SSO43" s="420"/>
      <c r="SSP43" s="420"/>
      <c r="SSQ43" s="420"/>
      <c r="SSR43" s="420"/>
      <c r="SSS43" s="420"/>
      <c r="SST43" s="420"/>
      <c r="SSU43" s="420"/>
      <c r="SSV43" s="420"/>
      <c r="SSW43" s="420"/>
      <c r="SSX43" s="420"/>
      <c r="SSY43" s="420"/>
      <c r="SSZ43" s="420"/>
      <c r="STA43" s="420"/>
      <c r="STB43" s="420"/>
      <c r="STC43" s="420"/>
      <c r="STD43" s="420"/>
      <c r="STE43" s="420"/>
      <c r="STF43" s="420"/>
      <c r="STG43" s="420"/>
      <c r="STH43" s="420"/>
      <c r="STI43" s="420"/>
      <c r="STJ43" s="420"/>
      <c r="STK43" s="420"/>
      <c r="STL43" s="420"/>
      <c r="STM43" s="420"/>
      <c r="STN43" s="420"/>
      <c r="STO43" s="420"/>
      <c r="STP43" s="420"/>
      <c r="STQ43" s="420"/>
      <c r="STR43" s="420"/>
      <c r="STS43" s="420"/>
      <c r="STT43" s="420"/>
      <c r="STU43" s="420"/>
      <c r="STV43" s="420"/>
      <c r="STW43" s="420"/>
      <c r="STX43" s="420"/>
      <c r="STY43" s="420"/>
      <c r="STZ43" s="420"/>
      <c r="SUA43" s="420"/>
      <c r="SUB43" s="420"/>
      <c r="SUC43" s="420"/>
      <c r="SUD43" s="420"/>
      <c r="SUE43" s="420"/>
      <c r="SUF43" s="420"/>
      <c r="SUG43" s="420"/>
      <c r="SUH43" s="420"/>
      <c r="SUI43" s="420"/>
      <c r="SUJ43" s="420"/>
      <c r="SUK43" s="420"/>
      <c r="SUL43" s="420"/>
      <c r="SUM43" s="420"/>
      <c r="SUN43" s="420"/>
      <c r="SUO43" s="420"/>
      <c r="SUP43" s="420"/>
      <c r="SUQ43" s="420"/>
      <c r="SUR43" s="420"/>
      <c r="SUS43" s="420"/>
      <c r="SUT43" s="420"/>
      <c r="SUU43" s="420"/>
      <c r="SUV43" s="420"/>
      <c r="SUW43" s="420"/>
      <c r="SUX43" s="420"/>
      <c r="SUY43" s="420"/>
      <c r="SUZ43" s="420"/>
      <c r="SVA43" s="420"/>
      <c r="SVB43" s="420"/>
      <c r="SVC43" s="420"/>
      <c r="SVD43" s="420"/>
      <c r="SVE43" s="420"/>
      <c r="SVF43" s="420"/>
      <c r="SVG43" s="420"/>
      <c r="SVH43" s="420"/>
      <c r="SVI43" s="420"/>
      <c r="SVJ43" s="420"/>
      <c r="SVK43" s="420"/>
      <c r="SVL43" s="420"/>
      <c r="SVM43" s="420"/>
      <c r="SVN43" s="420"/>
      <c r="SVO43" s="420"/>
      <c r="SVP43" s="420"/>
      <c r="SVQ43" s="420"/>
      <c r="SVR43" s="420"/>
      <c r="SVS43" s="420"/>
      <c r="SVT43" s="420"/>
      <c r="SVU43" s="420"/>
      <c r="SVV43" s="420"/>
      <c r="SVW43" s="420"/>
      <c r="SVX43" s="420"/>
      <c r="SVY43" s="420"/>
      <c r="SVZ43" s="420"/>
      <c r="SWA43" s="420"/>
      <c r="SWB43" s="420"/>
      <c r="SWC43" s="420"/>
      <c r="SWD43" s="420"/>
      <c r="SWE43" s="420"/>
      <c r="SWF43" s="420"/>
      <c r="SWG43" s="420"/>
      <c r="SWH43" s="420"/>
      <c r="SWI43" s="420"/>
      <c r="SWJ43" s="420"/>
      <c r="SWK43" s="420"/>
      <c r="SWL43" s="420"/>
      <c r="SWM43" s="420"/>
      <c r="SWN43" s="420"/>
      <c r="SWO43" s="420"/>
      <c r="SWP43" s="420"/>
      <c r="SWQ43" s="420"/>
      <c r="SWR43" s="420"/>
      <c r="SWS43" s="420"/>
      <c r="SWT43" s="420"/>
      <c r="SWU43" s="420"/>
      <c r="SWV43" s="420"/>
      <c r="SWW43" s="420"/>
      <c r="SWX43" s="420"/>
      <c r="SWY43" s="420"/>
      <c r="SWZ43" s="420"/>
      <c r="SXA43" s="420"/>
      <c r="SXB43" s="420"/>
      <c r="SXC43" s="420"/>
      <c r="SXD43" s="420"/>
      <c r="SXE43" s="420"/>
      <c r="SXF43" s="420"/>
      <c r="SXG43" s="420"/>
      <c r="SXH43" s="420"/>
      <c r="SXI43" s="420"/>
      <c r="SXJ43" s="420"/>
      <c r="SXK43" s="420"/>
      <c r="SXL43" s="420"/>
      <c r="SXM43" s="420"/>
      <c r="SXN43" s="420"/>
      <c r="SXO43" s="420"/>
      <c r="SXP43" s="420"/>
      <c r="SXQ43" s="420"/>
      <c r="SXR43" s="420"/>
      <c r="SXS43" s="420"/>
      <c r="SXT43" s="420"/>
      <c r="SXU43" s="420"/>
      <c r="SXV43" s="420"/>
      <c r="SXW43" s="420"/>
      <c r="SXX43" s="420"/>
      <c r="SXY43" s="420"/>
      <c r="SXZ43" s="420"/>
      <c r="SYA43" s="420"/>
      <c r="SYB43" s="420"/>
      <c r="SYC43" s="420"/>
      <c r="SYD43" s="420"/>
      <c r="SYE43" s="420"/>
      <c r="SYF43" s="420"/>
      <c r="SYG43" s="420"/>
      <c r="SYH43" s="420"/>
      <c r="SYI43" s="420"/>
      <c r="SYJ43" s="420"/>
      <c r="SYK43" s="420"/>
      <c r="SYL43" s="420"/>
      <c r="SYM43" s="420"/>
      <c r="SYN43" s="420"/>
      <c r="SYO43" s="420"/>
      <c r="SYP43" s="420"/>
      <c r="SYQ43" s="420"/>
      <c r="SYR43" s="420"/>
      <c r="SYS43" s="420"/>
      <c r="SYT43" s="420"/>
      <c r="SYU43" s="420"/>
      <c r="SYV43" s="420"/>
      <c r="SYW43" s="420"/>
      <c r="SYX43" s="420"/>
      <c r="SYY43" s="420"/>
      <c r="SYZ43" s="420"/>
      <c r="SZA43" s="420"/>
      <c r="SZB43" s="420"/>
      <c r="SZC43" s="420"/>
      <c r="SZD43" s="420"/>
      <c r="SZE43" s="420"/>
      <c r="SZF43" s="420"/>
      <c r="SZG43" s="420"/>
      <c r="SZH43" s="420"/>
      <c r="SZI43" s="420"/>
      <c r="SZJ43" s="420"/>
      <c r="SZK43" s="420"/>
      <c r="SZL43" s="420"/>
      <c r="SZM43" s="420"/>
      <c r="SZN43" s="420"/>
      <c r="SZO43" s="420"/>
      <c r="SZP43" s="420"/>
      <c r="SZQ43" s="420"/>
      <c r="SZR43" s="420"/>
      <c r="SZS43" s="420"/>
      <c r="SZT43" s="420"/>
      <c r="SZU43" s="420"/>
      <c r="SZV43" s="420"/>
      <c r="SZW43" s="420"/>
      <c r="SZX43" s="420"/>
      <c r="SZY43" s="420"/>
      <c r="SZZ43" s="420"/>
      <c r="TAA43" s="420"/>
      <c r="TAB43" s="420"/>
      <c r="TAC43" s="420"/>
      <c r="TAD43" s="420"/>
      <c r="TAE43" s="420"/>
      <c r="TAF43" s="420"/>
      <c r="TAG43" s="420"/>
      <c r="TAH43" s="420"/>
      <c r="TAI43" s="420"/>
      <c r="TAJ43" s="420"/>
      <c r="TAK43" s="420"/>
      <c r="TAL43" s="420"/>
      <c r="TAM43" s="420"/>
      <c r="TAN43" s="420"/>
      <c r="TAO43" s="420"/>
      <c r="TAP43" s="420"/>
      <c r="TAQ43" s="420"/>
      <c r="TAR43" s="420"/>
      <c r="TAS43" s="420"/>
      <c r="TAT43" s="420"/>
      <c r="TAU43" s="420"/>
      <c r="TAV43" s="420"/>
      <c r="TAW43" s="420"/>
      <c r="TAX43" s="420"/>
      <c r="TAY43" s="420"/>
      <c r="TAZ43" s="420"/>
      <c r="TBA43" s="420"/>
      <c r="TBB43" s="420"/>
      <c r="TBC43" s="420"/>
      <c r="TBD43" s="420"/>
      <c r="TBE43" s="420"/>
      <c r="TBF43" s="420"/>
      <c r="TBG43" s="420"/>
      <c r="TBH43" s="420"/>
      <c r="TBI43" s="420"/>
      <c r="TBJ43" s="420"/>
      <c r="TBK43" s="420"/>
      <c r="TBL43" s="420"/>
      <c r="TBM43" s="420"/>
      <c r="TBN43" s="420"/>
      <c r="TBO43" s="420"/>
      <c r="TBP43" s="420"/>
      <c r="TBQ43" s="420"/>
      <c r="TBR43" s="420"/>
      <c r="TBS43" s="420"/>
      <c r="TBT43" s="420"/>
      <c r="TBU43" s="420"/>
      <c r="TBV43" s="420"/>
      <c r="TBW43" s="420"/>
      <c r="TBX43" s="420"/>
      <c r="TBY43" s="420"/>
      <c r="TBZ43" s="420"/>
      <c r="TCA43" s="420"/>
      <c r="TCB43" s="420"/>
      <c r="TCC43" s="420"/>
      <c r="TCD43" s="420"/>
      <c r="TCE43" s="420"/>
      <c r="TCF43" s="420"/>
      <c r="TCG43" s="420"/>
      <c r="TCH43" s="420"/>
      <c r="TCI43" s="420"/>
      <c r="TCJ43" s="420"/>
      <c r="TCK43" s="420"/>
      <c r="TCL43" s="420"/>
      <c r="TCM43" s="420"/>
      <c r="TCN43" s="420"/>
      <c r="TCO43" s="420"/>
      <c r="TCP43" s="420"/>
      <c r="TCQ43" s="420"/>
      <c r="TCR43" s="420"/>
      <c r="TCS43" s="420"/>
      <c r="TCT43" s="420"/>
      <c r="TCU43" s="420"/>
      <c r="TCV43" s="420"/>
      <c r="TCW43" s="420"/>
      <c r="TCX43" s="420"/>
      <c r="TCY43" s="420"/>
      <c r="TCZ43" s="420"/>
      <c r="TDA43" s="420"/>
      <c r="TDB43" s="420"/>
      <c r="TDC43" s="420"/>
      <c r="TDD43" s="420"/>
      <c r="TDE43" s="420"/>
      <c r="TDF43" s="420"/>
      <c r="TDG43" s="420"/>
      <c r="TDH43" s="420"/>
      <c r="TDI43" s="420"/>
      <c r="TDJ43" s="420"/>
      <c r="TDK43" s="420"/>
      <c r="TDL43" s="420"/>
      <c r="TDM43" s="420"/>
      <c r="TDN43" s="420"/>
      <c r="TDO43" s="420"/>
      <c r="TDP43" s="420"/>
      <c r="TDQ43" s="420"/>
      <c r="TDR43" s="420"/>
      <c r="TDS43" s="420"/>
      <c r="TDT43" s="420"/>
      <c r="TDU43" s="420"/>
      <c r="TDV43" s="420"/>
      <c r="TDW43" s="420"/>
      <c r="TDX43" s="420"/>
      <c r="TDY43" s="420"/>
      <c r="TDZ43" s="420"/>
      <c r="TEA43" s="420"/>
      <c r="TEB43" s="420"/>
      <c r="TEC43" s="420"/>
      <c r="TED43" s="420"/>
      <c r="TEE43" s="420"/>
      <c r="TEF43" s="420"/>
      <c r="TEG43" s="420"/>
      <c r="TEH43" s="420"/>
      <c r="TEI43" s="420"/>
      <c r="TEJ43" s="420"/>
      <c r="TEK43" s="420"/>
      <c r="TEL43" s="420"/>
      <c r="TEM43" s="420"/>
      <c r="TEN43" s="420"/>
      <c r="TEO43" s="420"/>
      <c r="TEP43" s="420"/>
      <c r="TEQ43" s="420"/>
      <c r="TER43" s="420"/>
      <c r="TES43" s="420"/>
      <c r="TET43" s="420"/>
      <c r="TEU43" s="420"/>
      <c r="TEV43" s="420"/>
      <c r="TEW43" s="420"/>
      <c r="TEX43" s="420"/>
      <c r="TEY43" s="420"/>
      <c r="TEZ43" s="420"/>
      <c r="TFA43" s="420"/>
      <c r="TFB43" s="420"/>
      <c r="TFC43" s="420"/>
      <c r="TFD43" s="420"/>
      <c r="TFE43" s="420"/>
      <c r="TFF43" s="420"/>
      <c r="TFG43" s="420"/>
      <c r="TFH43" s="420"/>
      <c r="TFI43" s="420"/>
      <c r="TFJ43" s="420"/>
      <c r="TFK43" s="420"/>
      <c r="TFL43" s="420"/>
      <c r="TFM43" s="420"/>
      <c r="TFN43" s="420"/>
      <c r="TFO43" s="420"/>
      <c r="TFP43" s="420"/>
      <c r="TFQ43" s="420"/>
      <c r="TFR43" s="420"/>
      <c r="TFS43" s="420"/>
      <c r="TFT43" s="420"/>
      <c r="TFU43" s="420"/>
      <c r="TFV43" s="420"/>
      <c r="TFW43" s="420"/>
      <c r="TFX43" s="420"/>
      <c r="TFY43" s="420"/>
      <c r="TFZ43" s="420"/>
      <c r="TGA43" s="420"/>
      <c r="TGB43" s="420"/>
      <c r="TGC43" s="420"/>
      <c r="TGD43" s="420"/>
      <c r="TGE43" s="420"/>
      <c r="TGF43" s="420"/>
      <c r="TGG43" s="420"/>
      <c r="TGH43" s="420"/>
      <c r="TGI43" s="420"/>
      <c r="TGJ43" s="420"/>
      <c r="TGK43" s="420"/>
      <c r="TGL43" s="420"/>
      <c r="TGM43" s="420"/>
      <c r="TGN43" s="420"/>
      <c r="TGO43" s="420"/>
      <c r="TGP43" s="420"/>
      <c r="TGQ43" s="420"/>
      <c r="TGR43" s="420"/>
      <c r="TGS43" s="420"/>
      <c r="TGT43" s="420"/>
      <c r="TGU43" s="420"/>
      <c r="TGV43" s="420"/>
      <c r="TGW43" s="420"/>
      <c r="TGX43" s="420"/>
      <c r="TGY43" s="420"/>
      <c r="TGZ43" s="420"/>
      <c r="THA43" s="420"/>
      <c r="THB43" s="420"/>
      <c r="THC43" s="420"/>
      <c r="THD43" s="420"/>
      <c r="THE43" s="420"/>
      <c r="THF43" s="420"/>
      <c r="THG43" s="420"/>
      <c r="THH43" s="420"/>
      <c r="THI43" s="420"/>
      <c r="THJ43" s="420"/>
      <c r="THK43" s="420"/>
      <c r="THL43" s="420"/>
      <c r="THM43" s="420"/>
      <c r="THN43" s="420"/>
      <c r="THO43" s="420"/>
      <c r="THP43" s="420"/>
      <c r="THQ43" s="420"/>
      <c r="THR43" s="420"/>
      <c r="THS43" s="420"/>
      <c r="THT43" s="420"/>
      <c r="THU43" s="420"/>
      <c r="THV43" s="420"/>
      <c r="THW43" s="420"/>
      <c r="THX43" s="420"/>
      <c r="THY43" s="420"/>
      <c r="THZ43" s="420"/>
      <c r="TIA43" s="420"/>
      <c r="TIB43" s="420"/>
      <c r="TIC43" s="420"/>
      <c r="TID43" s="420"/>
      <c r="TIE43" s="420"/>
      <c r="TIF43" s="420"/>
      <c r="TIG43" s="420"/>
      <c r="TIH43" s="420"/>
      <c r="TII43" s="420"/>
      <c r="TIJ43" s="420"/>
      <c r="TIK43" s="420"/>
      <c r="TIL43" s="420"/>
      <c r="TIM43" s="420"/>
      <c r="TIN43" s="420"/>
      <c r="TIO43" s="420"/>
      <c r="TIP43" s="420"/>
      <c r="TIQ43" s="420"/>
      <c r="TIR43" s="420"/>
      <c r="TIS43" s="420"/>
      <c r="TIT43" s="420"/>
      <c r="TIU43" s="420"/>
      <c r="TIV43" s="420"/>
      <c r="TIW43" s="420"/>
      <c r="TIX43" s="420"/>
      <c r="TIY43" s="420"/>
      <c r="TIZ43" s="420"/>
      <c r="TJA43" s="420"/>
      <c r="TJB43" s="420"/>
      <c r="TJC43" s="420"/>
      <c r="TJD43" s="420"/>
      <c r="TJE43" s="420"/>
      <c r="TJF43" s="420"/>
      <c r="TJG43" s="420"/>
      <c r="TJH43" s="420"/>
      <c r="TJI43" s="420"/>
      <c r="TJJ43" s="420"/>
      <c r="TJK43" s="420"/>
      <c r="TJL43" s="420"/>
      <c r="TJM43" s="420"/>
      <c r="TJN43" s="420"/>
      <c r="TJO43" s="420"/>
      <c r="TJP43" s="420"/>
      <c r="TJQ43" s="420"/>
      <c r="TJR43" s="420"/>
      <c r="TJS43" s="420"/>
      <c r="TJT43" s="420"/>
      <c r="TJU43" s="420"/>
      <c r="TJV43" s="420"/>
      <c r="TJW43" s="420"/>
      <c r="TJX43" s="420"/>
      <c r="TJY43" s="420"/>
      <c r="TJZ43" s="420"/>
      <c r="TKA43" s="420"/>
      <c r="TKB43" s="420"/>
      <c r="TKC43" s="420"/>
      <c r="TKD43" s="420"/>
      <c r="TKE43" s="420"/>
      <c r="TKF43" s="420"/>
      <c r="TKG43" s="420"/>
      <c r="TKH43" s="420"/>
      <c r="TKI43" s="420"/>
      <c r="TKJ43" s="420"/>
      <c r="TKK43" s="420"/>
      <c r="TKL43" s="420"/>
      <c r="TKM43" s="420"/>
      <c r="TKN43" s="420"/>
      <c r="TKO43" s="420"/>
      <c r="TKP43" s="420"/>
      <c r="TKQ43" s="420"/>
      <c r="TKR43" s="420"/>
      <c r="TKS43" s="420"/>
      <c r="TKT43" s="420"/>
      <c r="TKU43" s="420"/>
      <c r="TKV43" s="420"/>
      <c r="TKW43" s="420"/>
      <c r="TKX43" s="420"/>
      <c r="TKY43" s="420"/>
      <c r="TKZ43" s="420"/>
      <c r="TLA43" s="420"/>
      <c r="TLB43" s="420"/>
      <c r="TLC43" s="420"/>
      <c r="TLD43" s="420"/>
      <c r="TLE43" s="420"/>
      <c r="TLF43" s="420"/>
      <c r="TLG43" s="420"/>
      <c r="TLH43" s="420"/>
      <c r="TLI43" s="420"/>
      <c r="TLJ43" s="420"/>
      <c r="TLK43" s="420"/>
      <c r="TLL43" s="420"/>
      <c r="TLM43" s="420"/>
      <c r="TLN43" s="420"/>
      <c r="TLO43" s="420"/>
      <c r="TLP43" s="420"/>
      <c r="TLQ43" s="420"/>
      <c r="TLR43" s="420"/>
      <c r="TLS43" s="420"/>
      <c r="TLT43" s="420"/>
      <c r="TLU43" s="420"/>
      <c r="TLV43" s="420"/>
      <c r="TLW43" s="420"/>
      <c r="TLX43" s="420"/>
      <c r="TLY43" s="420"/>
      <c r="TLZ43" s="420"/>
      <c r="TMA43" s="420"/>
      <c r="TMB43" s="420"/>
      <c r="TMC43" s="420"/>
      <c r="TMD43" s="420"/>
      <c r="TME43" s="420"/>
      <c r="TMF43" s="420"/>
      <c r="TMG43" s="420"/>
      <c r="TMH43" s="420"/>
      <c r="TMI43" s="420"/>
      <c r="TMJ43" s="420"/>
      <c r="TMK43" s="420"/>
      <c r="TML43" s="420"/>
      <c r="TMM43" s="420"/>
      <c r="TMN43" s="420"/>
      <c r="TMO43" s="420"/>
      <c r="TMP43" s="420"/>
      <c r="TMQ43" s="420"/>
      <c r="TMR43" s="420"/>
      <c r="TMS43" s="420"/>
      <c r="TMT43" s="420"/>
      <c r="TMU43" s="420"/>
      <c r="TMV43" s="420"/>
      <c r="TMW43" s="420"/>
      <c r="TMX43" s="420"/>
      <c r="TMY43" s="420"/>
      <c r="TMZ43" s="420"/>
      <c r="TNA43" s="420"/>
      <c r="TNB43" s="420"/>
      <c r="TNC43" s="420"/>
      <c r="TND43" s="420"/>
      <c r="TNE43" s="420"/>
      <c r="TNF43" s="420"/>
      <c r="TNG43" s="420"/>
      <c r="TNH43" s="420"/>
      <c r="TNI43" s="420"/>
      <c r="TNJ43" s="420"/>
      <c r="TNK43" s="420"/>
      <c r="TNL43" s="420"/>
      <c r="TNM43" s="420"/>
      <c r="TNN43" s="420"/>
      <c r="TNO43" s="420"/>
      <c r="TNP43" s="420"/>
      <c r="TNQ43" s="420"/>
      <c r="TNR43" s="420"/>
      <c r="TNS43" s="420"/>
      <c r="TNT43" s="420"/>
      <c r="TNU43" s="420"/>
      <c r="TNV43" s="420"/>
      <c r="TNW43" s="420"/>
      <c r="TNX43" s="420"/>
      <c r="TNY43" s="420"/>
      <c r="TNZ43" s="420"/>
      <c r="TOA43" s="420"/>
      <c r="TOB43" s="420"/>
      <c r="TOC43" s="420"/>
      <c r="TOD43" s="420"/>
      <c r="TOE43" s="420"/>
      <c r="TOF43" s="420"/>
      <c r="TOG43" s="420"/>
      <c r="TOH43" s="420"/>
      <c r="TOI43" s="420"/>
      <c r="TOJ43" s="420"/>
      <c r="TOK43" s="420"/>
      <c r="TOL43" s="420"/>
      <c r="TOM43" s="420"/>
      <c r="TON43" s="420"/>
      <c r="TOO43" s="420"/>
      <c r="TOP43" s="420"/>
      <c r="TOQ43" s="420"/>
      <c r="TOR43" s="420"/>
      <c r="TOS43" s="420"/>
      <c r="TOT43" s="420"/>
      <c r="TOU43" s="420"/>
      <c r="TOV43" s="420"/>
      <c r="TOW43" s="420"/>
      <c r="TOX43" s="420"/>
      <c r="TOY43" s="420"/>
      <c r="TOZ43" s="420"/>
      <c r="TPA43" s="420"/>
      <c r="TPB43" s="420"/>
      <c r="TPC43" s="420"/>
      <c r="TPD43" s="420"/>
      <c r="TPE43" s="420"/>
      <c r="TPF43" s="420"/>
      <c r="TPG43" s="420"/>
      <c r="TPH43" s="420"/>
      <c r="TPI43" s="420"/>
      <c r="TPJ43" s="420"/>
      <c r="TPK43" s="420"/>
      <c r="TPL43" s="420"/>
      <c r="TPM43" s="420"/>
      <c r="TPN43" s="420"/>
      <c r="TPO43" s="420"/>
      <c r="TPP43" s="420"/>
      <c r="TPQ43" s="420"/>
      <c r="TPR43" s="420"/>
      <c r="TPS43" s="420"/>
      <c r="TPT43" s="420"/>
      <c r="TPU43" s="420"/>
      <c r="TPV43" s="420"/>
      <c r="TPW43" s="420"/>
      <c r="TPX43" s="420"/>
      <c r="TPY43" s="420"/>
      <c r="TPZ43" s="420"/>
      <c r="TQA43" s="420"/>
      <c r="TQB43" s="420"/>
      <c r="TQC43" s="420"/>
      <c r="TQD43" s="420"/>
      <c r="TQE43" s="420"/>
      <c r="TQF43" s="420"/>
      <c r="TQG43" s="420"/>
      <c r="TQH43" s="420"/>
      <c r="TQI43" s="420"/>
      <c r="TQJ43" s="420"/>
      <c r="TQK43" s="420"/>
      <c r="TQL43" s="420"/>
      <c r="TQM43" s="420"/>
      <c r="TQN43" s="420"/>
      <c r="TQO43" s="420"/>
      <c r="TQP43" s="420"/>
      <c r="TQQ43" s="420"/>
      <c r="TQR43" s="420"/>
      <c r="TQS43" s="420"/>
      <c r="TQT43" s="420"/>
      <c r="TQU43" s="420"/>
      <c r="TQV43" s="420"/>
      <c r="TQW43" s="420"/>
      <c r="TQX43" s="420"/>
      <c r="TQY43" s="420"/>
      <c r="TQZ43" s="420"/>
      <c r="TRA43" s="420"/>
      <c r="TRB43" s="420"/>
      <c r="TRC43" s="420"/>
      <c r="TRD43" s="420"/>
      <c r="TRE43" s="420"/>
      <c r="TRF43" s="420"/>
      <c r="TRG43" s="420"/>
      <c r="TRH43" s="420"/>
      <c r="TRI43" s="420"/>
      <c r="TRJ43" s="420"/>
      <c r="TRK43" s="420"/>
      <c r="TRL43" s="420"/>
      <c r="TRM43" s="420"/>
      <c r="TRN43" s="420"/>
      <c r="TRO43" s="420"/>
      <c r="TRP43" s="420"/>
      <c r="TRQ43" s="420"/>
      <c r="TRR43" s="420"/>
      <c r="TRS43" s="420"/>
      <c r="TRT43" s="420"/>
      <c r="TRU43" s="420"/>
      <c r="TRV43" s="420"/>
      <c r="TRW43" s="420"/>
      <c r="TRX43" s="420"/>
      <c r="TRY43" s="420"/>
      <c r="TRZ43" s="420"/>
      <c r="TSA43" s="420"/>
      <c r="TSB43" s="420"/>
      <c r="TSC43" s="420"/>
      <c r="TSD43" s="420"/>
      <c r="TSE43" s="420"/>
      <c r="TSF43" s="420"/>
      <c r="TSG43" s="420"/>
      <c r="TSH43" s="420"/>
      <c r="TSI43" s="420"/>
      <c r="TSJ43" s="420"/>
      <c r="TSK43" s="420"/>
      <c r="TSL43" s="420"/>
      <c r="TSM43" s="420"/>
      <c r="TSN43" s="420"/>
      <c r="TSO43" s="420"/>
      <c r="TSP43" s="420"/>
      <c r="TSQ43" s="420"/>
      <c r="TSR43" s="420"/>
      <c r="TSS43" s="420"/>
      <c r="TST43" s="420"/>
      <c r="TSU43" s="420"/>
      <c r="TSV43" s="420"/>
      <c r="TSW43" s="420"/>
      <c r="TSX43" s="420"/>
      <c r="TSY43" s="420"/>
      <c r="TSZ43" s="420"/>
      <c r="TTA43" s="420"/>
      <c r="TTB43" s="420"/>
      <c r="TTC43" s="420"/>
      <c r="TTD43" s="420"/>
      <c r="TTE43" s="420"/>
      <c r="TTF43" s="420"/>
      <c r="TTG43" s="420"/>
      <c r="TTH43" s="420"/>
      <c r="TTI43" s="420"/>
      <c r="TTJ43" s="420"/>
      <c r="TTK43" s="420"/>
      <c r="TTL43" s="420"/>
      <c r="TTM43" s="420"/>
      <c r="TTN43" s="420"/>
      <c r="TTO43" s="420"/>
      <c r="TTP43" s="420"/>
      <c r="TTQ43" s="420"/>
      <c r="TTR43" s="420"/>
      <c r="TTS43" s="420"/>
      <c r="TTT43" s="420"/>
      <c r="TTU43" s="420"/>
      <c r="TTV43" s="420"/>
      <c r="TTW43" s="420"/>
      <c r="TTX43" s="420"/>
      <c r="TTY43" s="420"/>
      <c r="TTZ43" s="420"/>
      <c r="TUA43" s="420"/>
      <c r="TUB43" s="420"/>
      <c r="TUC43" s="420"/>
      <c r="TUD43" s="420"/>
      <c r="TUE43" s="420"/>
      <c r="TUF43" s="420"/>
      <c r="TUG43" s="420"/>
      <c r="TUH43" s="420"/>
      <c r="TUI43" s="420"/>
      <c r="TUJ43" s="420"/>
      <c r="TUK43" s="420"/>
      <c r="TUL43" s="420"/>
      <c r="TUM43" s="420"/>
      <c r="TUN43" s="420"/>
      <c r="TUO43" s="420"/>
      <c r="TUP43" s="420"/>
      <c r="TUQ43" s="420"/>
      <c r="TUR43" s="420"/>
      <c r="TUS43" s="420"/>
      <c r="TUT43" s="420"/>
      <c r="TUU43" s="420"/>
      <c r="TUV43" s="420"/>
      <c r="TUW43" s="420"/>
      <c r="TUX43" s="420"/>
      <c r="TUY43" s="420"/>
      <c r="TUZ43" s="420"/>
      <c r="TVA43" s="420"/>
      <c r="TVB43" s="420"/>
      <c r="TVC43" s="420"/>
      <c r="TVD43" s="420"/>
      <c r="TVE43" s="420"/>
      <c r="TVF43" s="420"/>
      <c r="TVG43" s="420"/>
      <c r="TVH43" s="420"/>
      <c r="TVI43" s="420"/>
      <c r="TVJ43" s="420"/>
      <c r="TVK43" s="420"/>
      <c r="TVL43" s="420"/>
      <c r="TVM43" s="420"/>
      <c r="TVN43" s="420"/>
      <c r="TVO43" s="420"/>
      <c r="TVP43" s="420"/>
      <c r="TVQ43" s="420"/>
      <c r="TVR43" s="420"/>
      <c r="TVS43" s="420"/>
      <c r="TVT43" s="420"/>
      <c r="TVU43" s="420"/>
      <c r="TVV43" s="420"/>
      <c r="TVW43" s="420"/>
      <c r="TVX43" s="420"/>
      <c r="TVY43" s="420"/>
      <c r="TVZ43" s="420"/>
      <c r="TWA43" s="420"/>
      <c r="TWB43" s="420"/>
      <c r="TWC43" s="420"/>
      <c r="TWD43" s="420"/>
      <c r="TWE43" s="420"/>
      <c r="TWF43" s="420"/>
      <c r="TWG43" s="420"/>
      <c r="TWH43" s="420"/>
      <c r="TWI43" s="420"/>
      <c r="TWJ43" s="420"/>
      <c r="TWK43" s="420"/>
      <c r="TWL43" s="420"/>
      <c r="TWM43" s="420"/>
      <c r="TWN43" s="420"/>
      <c r="TWO43" s="420"/>
      <c r="TWP43" s="420"/>
      <c r="TWQ43" s="420"/>
      <c r="TWR43" s="420"/>
      <c r="TWS43" s="420"/>
      <c r="TWT43" s="420"/>
      <c r="TWU43" s="420"/>
      <c r="TWV43" s="420"/>
      <c r="TWW43" s="420"/>
      <c r="TWX43" s="420"/>
      <c r="TWY43" s="420"/>
      <c r="TWZ43" s="420"/>
      <c r="TXA43" s="420"/>
      <c r="TXB43" s="420"/>
      <c r="TXC43" s="420"/>
      <c r="TXD43" s="420"/>
      <c r="TXE43" s="420"/>
      <c r="TXF43" s="420"/>
      <c r="TXG43" s="420"/>
      <c r="TXH43" s="420"/>
      <c r="TXI43" s="420"/>
      <c r="TXJ43" s="420"/>
      <c r="TXK43" s="420"/>
      <c r="TXL43" s="420"/>
      <c r="TXM43" s="420"/>
      <c r="TXN43" s="420"/>
      <c r="TXO43" s="420"/>
      <c r="TXP43" s="420"/>
      <c r="TXQ43" s="420"/>
      <c r="TXR43" s="420"/>
      <c r="TXS43" s="420"/>
      <c r="TXT43" s="420"/>
      <c r="TXU43" s="420"/>
      <c r="TXV43" s="420"/>
      <c r="TXW43" s="420"/>
      <c r="TXX43" s="420"/>
      <c r="TXY43" s="420"/>
      <c r="TXZ43" s="420"/>
      <c r="TYA43" s="420"/>
      <c r="TYB43" s="420"/>
      <c r="TYC43" s="420"/>
      <c r="TYD43" s="420"/>
      <c r="TYE43" s="420"/>
      <c r="TYF43" s="420"/>
      <c r="TYG43" s="420"/>
      <c r="TYH43" s="420"/>
      <c r="TYI43" s="420"/>
      <c r="TYJ43" s="420"/>
      <c r="TYK43" s="420"/>
      <c r="TYL43" s="420"/>
      <c r="TYM43" s="420"/>
      <c r="TYN43" s="420"/>
      <c r="TYO43" s="420"/>
      <c r="TYP43" s="420"/>
      <c r="TYQ43" s="420"/>
      <c r="TYR43" s="420"/>
      <c r="TYS43" s="420"/>
      <c r="TYT43" s="420"/>
      <c r="TYU43" s="420"/>
      <c r="TYV43" s="420"/>
      <c r="TYW43" s="420"/>
      <c r="TYX43" s="420"/>
      <c r="TYY43" s="420"/>
      <c r="TYZ43" s="420"/>
      <c r="TZA43" s="420"/>
      <c r="TZB43" s="420"/>
      <c r="TZC43" s="420"/>
      <c r="TZD43" s="420"/>
      <c r="TZE43" s="420"/>
      <c r="TZF43" s="420"/>
      <c r="TZG43" s="420"/>
      <c r="TZH43" s="420"/>
      <c r="TZI43" s="420"/>
      <c r="TZJ43" s="420"/>
      <c r="TZK43" s="420"/>
      <c r="TZL43" s="420"/>
      <c r="TZM43" s="420"/>
      <c r="TZN43" s="420"/>
      <c r="TZO43" s="420"/>
      <c r="TZP43" s="420"/>
      <c r="TZQ43" s="420"/>
      <c r="TZR43" s="420"/>
      <c r="TZS43" s="420"/>
      <c r="TZT43" s="420"/>
      <c r="TZU43" s="420"/>
      <c r="TZV43" s="420"/>
      <c r="TZW43" s="420"/>
      <c r="TZX43" s="420"/>
      <c r="TZY43" s="420"/>
      <c r="TZZ43" s="420"/>
      <c r="UAA43" s="420"/>
      <c r="UAB43" s="420"/>
      <c r="UAC43" s="420"/>
      <c r="UAD43" s="420"/>
      <c r="UAE43" s="420"/>
      <c r="UAF43" s="420"/>
      <c r="UAG43" s="420"/>
      <c r="UAH43" s="420"/>
      <c r="UAI43" s="420"/>
      <c r="UAJ43" s="420"/>
      <c r="UAK43" s="420"/>
      <c r="UAL43" s="420"/>
      <c r="UAM43" s="420"/>
      <c r="UAN43" s="420"/>
      <c r="UAO43" s="420"/>
      <c r="UAP43" s="420"/>
      <c r="UAQ43" s="420"/>
      <c r="UAR43" s="420"/>
      <c r="UAS43" s="420"/>
      <c r="UAT43" s="420"/>
      <c r="UAU43" s="420"/>
      <c r="UAV43" s="420"/>
      <c r="UAW43" s="420"/>
      <c r="UAX43" s="420"/>
      <c r="UAY43" s="420"/>
      <c r="UAZ43" s="420"/>
      <c r="UBA43" s="420"/>
      <c r="UBB43" s="420"/>
      <c r="UBC43" s="420"/>
      <c r="UBD43" s="420"/>
      <c r="UBE43" s="420"/>
      <c r="UBF43" s="420"/>
      <c r="UBG43" s="420"/>
      <c r="UBH43" s="420"/>
      <c r="UBI43" s="420"/>
      <c r="UBJ43" s="420"/>
      <c r="UBK43" s="420"/>
      <c r="UBL43" s="420"/>
      <c r="UBM43" s="420"/>
      <c r="UBN43" s="420"/>
      <c r="UBO43" s="420"/>
      <c r="UBP43" s="420"/>
      <c r="UBQ43" s="420"/>
      <c r="UBR43" s="420"/>
      <c r="UBS43" s="420"/>
      <c r="UBT43" s="420"/>
      <c r="UBU43" s="420"/>
      <c r="UBV43" s="420"/>
      <c r="UBW43" s="420"/>
      <c r="UBX43" s="420"/>
      <c r="UBY43" s="420"/>
      <c r="UBZ43" s="420"/>
      <c r="UCA43" s="420"/>
      <c r="UCB43" s="420"/>
      <c r="UCC43" s="420"/>
      <c r="UCD43" s="420"/>
      <c r="UCE43" s="420"/>
      <c r="UCF43" s="420"/>
      <c r="UCG43" s="420"/>
      <c r="UCH43" s="420"/>
      <c r="UCI43" s="420"/>
      <c r="UCJ43" s="420"/>
      <c r="UCK43" s="420"/>
      <c r="UCL43" s="420"/>
      <c r="UCM43" s="420"/>
      <c r="UCN43" s="420"/>
      <c r="UCO43" s="420"/>
      <c r="UCP43" s="420"/>
      <c r="UCQ43" s="420"/>
      <c r="UCR43" s="420"/>
      <c r="UCS43" s="420"/>
      <c r="UCT43" s="420"/>
      <c r="UCU43" s="420"/>
      <c r="UCV43" s="420"/>
      <c r="UCW43" s="420"/>
      <c r="UCX43" s="420"/>
      <c r="UCY43" s="420"/>
      <c r="UCZ43" s="420"/>
      <c r="UDA43" s="420"/>
      <c r="UDB43" s="420"/>
      <c r="UDC43" s="420"/>
      <c r="UDD43" s="420"/>
      <c r="UDE43" s="420"/>
      <c r="UDF43" s="420"/>
      <c r="UDG43" s="420"/>
      <c r="UDH43" s="420"/>
      <c r="UDI43" s="420"/>
      <c r="UDJ43" s="420"/>
      <c r="UDK43" s="420"/>
      <c r="UDL43" s="420"/>
      <c r="UDM43" s="420"/>
      <c r="UDN43" s="420"/>
      <c r="UDO43" s="420"/>
      <c r="UDP43" s="420"/>
      <c r="UDQ43" s="420"/>
      <c r="UDR43" s="420"/>
      <c r="UDS43" s="420"/>
      <c r="UDT43" s="420"/>
      <c r="UDU43" s="420"/>
      <c r="UDV43" s="420"/>
      <c r="UDW43" s="420"/>
      <c r="UDX43" s="420"/>
      <c r="UDY43" s="420"/>
      <c r="UDZ43" s="420"/>
      <c r="UEA43" s="420"/>
      <c r="UEB43" s="420"/>
      <c r="UEC43" s="420"/>
      <c r="UED43" s="420"/>
      <c r="UEE43" s="420"/>
      <c r="UEF43" s="420"/>
      <c r="UEG43" s="420"/>
      <c r="UEH43" s="420"/>
      <c r="UEI43" s="420"/>
      <c r="UEJ43" s="420"/>
      <c r="UEK43" s="420"/>
      <c r="UEL43" s="420"/>
      <c r="UEM43" s="420"/>
      <c r="UEN43" s="420"/>
      <c r="UEO43" s="420"/>
      <c r="UEP43" s="420"/>
      <c r="UEQ43" s="420"/>
      <c r="UER43" s="420"/>
      <c r="UES43" s="420"/>
      <c r="UET43" s="420"/>
      <c r="UEU43" s="420"/>
      <c r="UEV43" s="420"/>
      <c r="UEW43" s="420"/>
      <c r="UEX43" s="420"/>
      <c r="UEY43" s="420"/>
      <c r="UEZ43" s="420"/>
      <c r="UFA43" s="420"/>
      <c r="UFB43" s="420"/>
      <c r="UFC43" s="420"/>
      <c r="UFD43" s="420"/>
      <c r="UFE43" s="420"/>
      <c r="UFF43" s="420"/>
      <c r="UFG43" s="420"/>
      <c r="UFH43" s="420"/>
      <c r="UFI43" s="420"/>
      <c r="UFJ43" s="420"/>
      <c r="UFK43" s="420"/>
      <c r="UFL43" s="420"/>
      <c r="UFM43" s="420"/>
      <c r="UFN43" s="420"/>
      <c r="UFO43" s="420"/>
      <c r="UFP43" s="420"/>
      <c r="UFQ43" s="420"/>
      <c r="UFR43" s="420"/>
      <c r="UFS43" s="420"/>
      <c r="UFT43" s="420"/>
      <c r="UFU43" s="420"/>
      <c r="UFV43" s="420"/>
      <c r="UFW43" s="420"/>
      <c r="UFX43" s="420"/>
      <c r="UFY43" s="420"/>
      <c r="UFZ43" s="420"/>
      <c r="UGA43" s="420"/>
      <c r="UGB43" s="420"/>
      <c r="UGC43" s="420"/>
      <c r="UGD43" s="420"/>
      <c r="UGE43" s="420"/>
      <c r="UGF43" s="420"/>
      <c r="UGG43" s="420"/>
      <c r="UGH43" s="420"/>
      <c r="UGI43" s="420"/>
      <c r="UGJ43" s="420"/>
      <c r="UGK43" s="420"/>
      <c r="UGL43" s="420"/>
      <c r="UGM43" s="420"/>
      <c r="UGN43" s="420"/>
      <c r="UGO43" s="420"/>
      <c r="UGP43" s="420"/>
      <c r="UGQ43" s="420"/>
      <c r="UGR43" s="420"/>
      <c r="UGS43" s="420"/>
      <c r="UGT43" s="420"/>
      <c r="UGU43" s="420"/>
      <c r="UGV43" s="420"/>
      <c r="UGW43" s="420"/>
      <c r="UGX43" s="420"/>
      <c r="UGY43" s="420"/>
      <c r="UGZ43" s="420"/>
      <c r="UHA43" s="420"/>
      <c r="UHB43" s="420"/>
      <c r="UHC43" s="420"/>
      <c r="UHD43" s="420"/>
      <c r="UHE43" s="420"/>
      <c r="UHF43" s="420"/>
      <c r="UHG43" s="420"/>
      <c r="UHH43" s="420"/>
      <c r="UHI43" s="420"/>
      <c r="UHJ43" s="420"/>
      <c r="UHK43" s="420"/>
      <c r="UHL43" s="420"/>
      <c r="UHM43" s="420"/>
      <c r="UHN43" s="420"/>
      <c r="UHO43" s="420"/>
      <c r="UHP43" s="420"/>
      <c r="UHQ43" s="420"/>
      <c r="UHR43" s="420"/>
      <c r="UHS43" s="420"/>
      <c r="UHT43" s="420"/>
      <c r="UHU43" s="420"/>
      <c r="UHV43" s="420"/>
      <c r="UHW43" s="420"/>
      <c r="UHX43" s="420"/>
      <c r="UHY43" s="420"/>
      <c r="UHZ43" s="420"/>
      <c r="UIA43" s="420"/>
      <c r="UIB43" s="420"/>
      <c r="UIC43" s="420"/>
      <c r="UID43" s="420"/>
      <c r="UIE43" s="420"/>
      <c r="UIF43" s="420"/>
      <c r="UIG43" s="420"/>
      <c r="UIH43" s="420"/>
      <c r="UII43" s="420"/>
      <c r="UIJ43" s="420"/>
      <c r="UIK43" s="420"/>
      <c r="UIL43" s="420"/>
      <c r="UIM43" s="420"/>
      <c r="UIN43" s="420"/>
      <c r="UIO43" s="420"/>
      <c r="UIP43" s="420"/>
      <c r="UIQ43" s="420"/>
      <c r="UIR43" s="420"/>
      <c r="UIS43" s="420"/>
      <c r="UIT43" s="420"/>
      <c r="UIU43" s="420"/>
      <c r="UIV43" s="420"/>
      <c r="UIW43" s="420"/>
      <c r="UIX43" s="420"/>
      <c r="UIY43" s="420"/>
      <c r="UIZ43" s="420"/>
      <c r="UJA43" s="420"/>
      <c r="UJB43" s="420"/>
      <c r="UJC43" s="420"/>
      <c r="UJD43" s="420"/>
      <c r="UJE43" s="420"/>
      <c r="UJF43" s="420"/>
      <c r="UJG43" s="420"/>
      <c r="UJH43" s="420"/>
      <c r="UJI43" s="420"/>
      <c r="UJJ43" s="420"/>
      <c r="UJK43" s="420"/>
      <c r="UJL43" s="420"/>
      <c r="UJM43" s="420"/>
      <c r="UJN43" s="420"/>
      <c r="UJO43" s="420"/>
      <c r="UJP43" s="420"/>
      <c r="UJQ43" s="420"/>
      <c r="UJR43" s="420"/>
      <c r="UJS43" s="420"/>
      <c r="UJT43" s="420"/>
      <c r="UJU43" s="420"/>
      <c r="UJV43" s="420"/>
      <c r="UJW43" s="420"/>
      <c r="UJX43" s="420"/>
      <c r="UJY43" s="420"/>
      <c r="UJZ43" s="420"/>
      <c r="UKA43" s="420"/>
      <c r="UKB43" s="420"/>
      <c r="UKC43" s="420"/>
      <c r="UKD43" s="420"/>
      <c r="UKE43" s="420"/>
      <c r="UKF43" s="420"/>
      <c r="UKG43" s="420"/>
      <c r="UKH43" s="420"/>
      <c r="UKI43" s="420"/>
      <c r="UKJ43" s="420"/>
      <c r="UKK43" s="420"/>
      <c r="UKL43" s="420"/>
      <c r="UKM43" s="420"/>
      <c r="UKN43" s="420"/>
      <c r="UKO43" s="420"/>
      <c r="UKP43" s="420"/>
      <c r="UKQ43" s="420"/>
      <c r="UKR43" s="420"/>
      <c r="UKS43" s="420"/>
      <c r="UKT43" s="420"/>
      <c r="UKU43" s="420"/>
      <c r="UKV43" s="420"/>
      <c r="UKW43" s="420"/>
      <c r="UKX43" s="420"/>
      <c r="UKY43" s="420"/>
      <c r="UKZ43" s="420"/>
      <c r="ULA43" s="420"/>
      <c r="ULB43" s="420"/>
      <c r="ULC43" s="420"/>
      <c r="ULD43" s="420"/>
      <c r="ULE43" s="420"/>
      <c r="ULF43" s="420"/>
      <c r="ULG43" s="420"/>
      <c r="ULH43" s="420"/>
      <c r="ULI43" s="420"/>
      <c r="ULJ43" s="420"/>
      <c r="ULK43" s="420"/>
      <c r="ULL43" s="420"/>
      <c r="ULM43" s="420"/>
      <c r="ULN43" s="420"/>
      <c r="ULO43" s="420"/>
      <c r="ULP43" s="420"/>
      <c r="ULQ43" s="420"/>
      <c r="ULR43" s="420"/>
      <c r="ULS43" s="420"/>
      <c r="ULT43" s="420"/>
      <c r="ULU43" s="420"/>
      <c r="ULV43" s="420"/>
      <c r="ULW43" s="420"/>
      <c r="ULX43" s="420"/>
      <c r="ULY43" s="420"/>
      <c r="ULZ43" s="420"/>
      <c r="UMA43" s="420"/>
      <c r="UMB43" s="420"/>
      <c r="UMC43" s="420"/>
      <c r="UMD43" s="420"/>
      <c r="UME43" s="420"/>
      <c r="UMF43" s="420"/>
      <c r="UMG43" s="420"/>
      <c r="UMH43" s="420"/>
      <c r="UMI43" s="420"/>
      <c r="UMJ43" s="420"/>
      <c r="UMK43" s="420"/>
      <c r="UML43" s="420"/>
      <c r="UMM43" s="420"/>
      <c r="UMN43" s="420"/>
      <c r="UMO43" s="420"/>
      <c r="UMP43" s="420"/>
      <c r="UMQ43" s="420"/>
      <c r="UMR43" s="420"/>
      <c r="UMS43" s="420"/>
      <c r="UMT43" s="420"/>
      <c r="UMU43" s="420"/>
      <c r="UMV43" s="420"/>
      <c r="UMW43" s="420"/>
      <c r="UMX43" s="420"/>
      <c r="UMY43" s="420"/>
      <c r="UMZ43" s="420"/>
      <c r="UNA43" s="420"/>
      <c r="UNB43" s="420"/>
      <c r="UNC43" s="420"/>
      <c r="UND43" s="420"/>
      <c r="UNE43" s="420"/>
      <c r="UNF43" s="420"/>
      <c r="UNG43" s="420"/>
      <c r="UNH43" s="420"/>
      <c r="UNI43" s="420"/>
      <c r="UNJ43" s="420"/>
      <c r="UNK43" s="420"/>
      <c r="UNL43" s="420"/>
      <c r="UNM43" s="420"/>
      <c r="UNN43" s="420"/>
      <c r="UNO43" s="420"/>
      <c r="UNP43" s="420"/>
      <c r="UNQ43" s="420"/>
      <c r="UNR43" s="420"/>
      <c r="UNS43" s="420"/>
      <c r="UNT43" s="420"/>
      <c r="UNU43" s="420"/>
      <c r="UNV43" s="420"/>
      <c r="UNW43" s="420"/>
      <c r="UNX43" s="420"/>
      <c r="UNY43" s="420"/>
      <c r="UNZ43" s="420"/>
      <c r="UOA43" s="420"/>
      <c r="UOB43" s="420"/>
      <c r="UOC43" s="420"/>
      <c r="UOD43" s="420"/>
      <c r="UOE43" s="420"/>
      <c r="UOF43" s="420"/>
      <c r="UOG43" s="420"/>
      <c r="UOH43" s="420"/>
      <c r="UOI43" s="420"/>
      <c r="UOJ43" s="420"/>
      <c r="UOK43" s="420"/>
      <c r="UOL43" s="420"/>
      <c r="UOM43" s="420"/>
      <c r="UON43" s="420"/>
      <c r="UOO43" s="420"/>
      <c r="UOP43" s="420"/>
      <c r="UOQ43" s="420"/>
      <c r="UOR43" s="420"/>
      <c r="UOS43" s="420"/>
      <c r="UOT43" s="420"/>
      <c r="UOU43" s="420"/>
      <c r="UOV43" s="420"/>
      <c r="UOW43" s="420"/>
      <c r="UOX43" s="420"/>
      <c r="UOY43" s="420"/>
      <c r="UOZ43" s="420"/>
      <c r="UPA43" s="420"/>
      <c r="UPB43" s="420"/>
      <c r="UPC43" s="420"/>
      <c r="UPD43" s="420"/>
      <c r="UPE43" s="420"/>
      <c r="UPF43" s="420"/>
      <c r="UPG43" s="420"/>
      <c r="UPH43" s="420"/>
      <c r="UPI43" s="420"/>
      <c r="UPJ43" s="420"/>
      <c r="UPK43" s="420"/>
      <c r="UPL43" s="420"/>
      <c r="UPM43" s="420"/>
      <c r="UPN43" s="420"/>
      <c r="UPO43" s="420"/>
      <c r="UPP43" s="420"/>
      <c r="UPQ43" s="420"/>
      <c r="UPR43" s="420"/>
      <c r="UPS43" s="420"/>
      <c r="UPT43" s="420"/>
      <c r="UPU43" s="420"/>
      <c r="UPV43" s="420"/>
      <c r="UPW43" s="420"/>
      <c r="UPX43" s="420"/>
      <c r="UPY43" s="420"/>
      <c r="UPZ43" s="420"/>
      <c r="UQA43" s="420"/>
      <c r="UQB43" s="420"/>
      <c r="UQC43" s="420"/>
      <c r="UQD43" s="420"/>
      <c r="UQE43" s="420"/>
      <c r="UQF43" s="420"/>
      <c r="UQG43" s="420"/>
      <c r="UQH43" s="420"/>
      <c r="UQI43" s="420"/>
      <c r="UQJ43" s="420"/>
      <c r="UQK43" s="420"/>
      <c r="UQL43" s="420"/>
      <c r="UQM43" s="420"/>
      <c r="UQN43" s="420"/>
      <c r="UQO43" s="420"/>
      <c r="UQP43" s="420"/>
      <c r="UQQ43" s="420"/>
      <c r="UQR43" s="420"/>
      <c r="UQS43" s="420"/>
      <c r="UQT43" s="420"/>
      <c r="UQU43" s="420"/>
      <c r="UQV43" s="420"/>
      <c r="UQW43" s="420"/>
      <c r="UQX43" s="420"/>
      <c r="UQY43" s="420"/>
      <c r="UQZ43" s="420"/>
      <c r="URA43" s="420"/>
      <c r="URB43" s="420"/>
      <c r="URC43" s="420"/>
      <c r="URD43" s="420"/>
      <c r="URE43" s="420"/>
      <c r="URF43" s="420"/>
      <c r="URG43" s="420"/>
      <c r="URH43" s="420"/>
      <c r="URI43" s="420"/>
      <c r="URJ43" s="420"/>
      <c r="URK43" s="420"/>
      <c r="URL43" s="420"/>
      <c r="URM43" s="420"/>
      <c r="URN43" s="420"/>
      <c r="URO43" s="420"/>
      <c r="URP43" s="420"/>
      <c r="URQ43" s="420"/>
      <c r="URR43" s="420"/>
      <c r="URS43" s="420"/>
      <c r="URT43" s="420"/>
      <c r="URU43" s="420"/>
      <c r="URV43" s="420"/>
      <c r="URW43" s="420"/>
      <c r="URX43" s="420"/>
      <c r="URY43" s="420"/>
      <c r="URZ43" s="420"/>
      <c r="USA43" s="420"/>
      <c r="USB43" s="420"/>
      <c r="USC43" s="420"/>
      <c r="USD43" s="420"/>
      <c r="USE43" s="420"/>
      <c r="USF43" s="420"/>
      <c r="USG43" s="420"/>
      <c r="USH43" s="420"/>
      <c r="USI43" s="420"/>
      <c r="USJ43" s="420"/>
      <c r="USK43" s="420"/>
      <c r="USL43" s="420"/>
      <c r="USM43" s="420"/>
      <c r="USN43" s="420"/>
      <c r="USO43" s="420"/>
      <c r="USP43" s="420"/>
      <c r="USQ43" s="420"/>
      <c r="USR43" s="420"/>
      <c r="USS43" s="420"/>
      <c r="UST43" s="420"/>
      <c r="USU43" s="420"/>
      <c r="USV43" s="420"/>
      <c r="USW43" s="420"/>
      <c r="USX43" s="420"/>
      <c r="USY43" s="420"/>
      <c r="USZ43" s="420"/>
      <c r="UTA43" s="420"/>
      <c r="UTB43" s="420"/>
      <c r="UTC43" s="420"/>
      <c r="UTD43" s="420"/>
      <c r="UTE43" s="420"/>
      <c r="UTF43" s="420"/>
      <c r="UTG43" s="420"/>
      <c r="UTH43" s="420"/>
      <c r="UTI43" s="420"/>
      <c r="UTJ43" s="420"/>
      <c r="UTK43" s="420"/>
      <c r="UTL43" s="420"/>
      <c r="UTM43" s="420"/>
      <c r="UTN43" s="420"/>
      <c r="UTO43" s="420"/>
      <c r="UTP43" s="420"/>
      <c r="UTQ43" s="420"/>
      <c r="UTR43" s="420"/>
      <c r="UTS43" s="420"/>
      <c r="UTT43" s="420"/>
      <c r="UTU43" s="420"/>
      <c r="UTV43" s="420"/>
      <c r="UTW43" s="420"/>
      <c r="UTX43" s="420"/>
      <c r="UTY43" s="420"/>
      <c r="UTZ43" s="420"/>
      <c r="UUA43" s="420"/>
      <c r="UUB43" s="420"/>
      <c r="UUC43" s="420"/>
      <c r="UUD43" s="420"/>
      <c r="UUE43" s="420"/>
      <c r="UUF43" s="420"/>
      <c r="UUG43" s="420"/>
      <c r="UUH43" s="420"/>
      <c r="UUI43" s="420"/>
      <c r="UUJ43" s="420"/>
      <c r="UUK43" s="420"/>
      <c r="UUL43" s="420"/>
      <c r="UUM43" s="420"/>
      <c r="UUN43" s="420"/>
      <c r="UUO43" s="420"/>
      <c r="UUP43" s="420"/>
      <c r="UUQ43" s="420"/>
      <c r="UUR43" s="420"/>
      <c r="UUS43" s="420"/>
      <c r="UUT43" s="420"/>
      <c r="UUU43" s="420"/>
      <c r="UUV43" s="420"/>
      <c r="UUW43" s="420"/>
      <c r="UUX43" s="420"/>
      <c r="UUY43" s="420"/>
      <c r="UUZ43" s="420"/>
      <c r="UVA43" s="420"/>
      <c r="UVB43" s="420"/>
      <c r="UVC43" s="420"/>
      <c r="UVD43" s="420"/>
      <c r="UVE43" s="420"/>
      <c r="UVF43" s="420"/>
      <c r="UVG43" s="420"/>
      <c r="UVH43" s="420"/>
      <c r="UVI43" s="420"/>
      <c r="UVJ43" s="420"/>
      <c r="UVK43" s="420"/>
      <c r="UVL43" s="420"/>
      <c r="UVM43" s="420"/>
      <c r="UVN43" s="420"/>
      <c r="UVO43" s="420"/>
      <c r="UVP43" s="420"/>
      <c r="UVQ43" s="420"/>
      <c r="UVR43" s="420"/>
      <c r="UVS43" s="420"/>
      <c r="UVT43" s="420"/>
      <c r="UVU43" s="420"/>
      <c r="UVV43" s="420"/>
      <c r="UVW43" s="420"/>
      <c r="UVX43" s="420"/>
      <c r="UVY43" s="420"/>
      <c r="UVZ43" s="420"/>
      <c r="UWA43" s="420"/>
      <c r="UWB43" s="420"/>
      <c r="UWC43" s="420"/>
      <c r="UWD43" s="420"/>
      <c r="UWE43" s="420"/>
      <c r="UWF43" s="420"/>
      <c r="UWG43" s="420"/>
      <c r="UWH43" s="420"/>
      <c r="UWI43" s="420"/>
      <c r="UWJ43" s="420"/>
      <c r="UWK43" s="420"/>
      <c r="UWL43" s="420"/>
      <c r="UWM43" s="420"/>
      <c r="UWN43" s="420"/>
      <c r="UWO43" s="420"/>
      <c r="UWP43" s="420"/>
      <c r="UWQ43" s="420"/>
      <c r="UWR43" s="420"/>
      <c r="UWS43" s="420"/>
      <c r="UWT43" s="420"/>
      <c r="UWU43" s="420"/>
      <c r="UWV43" s="420"/>
      <c r="UWW43" s="420"/>
      <c r="UWX43" s="420"/>
      <c r="UWY43" s="420"/>
      <c r="UWZ43" s="420"/>
      <c r="UXA43" s="420"/>
      <c r="UXB43" s="420"/>
      <c r="UXC43" s="420"/>
      <c r="UXD43" s="420"/>
      <c r="UXE43" s="420"/>
      <c r="UXF43" s="420"/>
      <c r="UXG43" s="420"/>
      <c r="UXH43" s="420"/>
      <c r="UXI43" s="420"/>
      <c r="UXJ43" s="420"/>
      <c r="UXK43" s="420"/>
      <c r="UXL43" s="420"/>
      <c r="UXM43" s="420"/>
      <c r="UXN43" s="420"/>
      <c r="UXO43" s="420"/>
      <c r="UXP43" s="420"/>
      <c r="UXQ43" s="420"/>
      <c r="UXR43" s="420"/>
      <c r="UXS43" s="420"/>
      <c r="UXT43" s="420"/>
      <c r="UXU43" s="420"/>
      <c r="UXV43" s="420"/>
      <c r="UXW43" s="420"/>
      <c r="UXX43" s="420"/>
      <c r="UXY43" s="420"/>
      <c r="UXZ43" s="420"/>
      <c r="UYA43" s="420"/>
      <c r="UYB43" s="420"/>
      <c r="UYC43" s="420"/>
      <c r="UYD43" s="420"/>
      <c r="UYE43" s="420"/>
      <c r="UYF43" s="420"/>
      <c r="UYG43" s="420"/>
      <c r="UYH43" s="420"/>
      <c r="UYI43" s="420"/>
      <c r="UYJ43" s="420"/>
      <c r="UYK43" s="420"/>
      <c r="UYL43" s="420"/>
      <c r="UYM43" s="420"/>
      <c r="UYN43" s="420"/>
      <c r="UYO43" s="420"/>
      <c r="UYP43" s="420"/>
      <c r="UYQ43" s="420"/>
      <c r="UYR43" s="420"/>
      <c r="UYS43" s="420"/>
      <c r="UYT43" s="420"/>
      <c r="UYU43" s="420"/>
      <c r="UYV43" s="420"/>
      <c r="UYW43" s="420"/>
      <c r="UYX43" s="420"/>
      <c r="UYY43" s="420"/>
      <c r="UYZ43" s="420"/>
      <c r="UZA43" s="420"/>
      <c r="UZB43" s="420"/>
      <c r="UZC43" s="420"/>
      <c r="UZD43" s="420"/>
      <c r="UZE43" s="420"/>
      <c r="UZF43" s="420"/>
      <c r="UZG43" s="420"/>
      <c r="UZH43" s="420"/>
      <c r="UZI43" s="420"/>
      <c r="UZJ43" s="420"/>
      <c r="UZK43" s="420"/>
      <c r="UZL43" s="420"/>
      <c r="UZM43" s="420"/>
      <c r="UZN43" s="420"/>
      <c r="UZO43" s="420"/>
      <c r="UZP43" s="420"/>
      <c r="UZQ43" s="420"/>
      <c r="UZR43" s="420"/>
      <c r="UZS43" s="420"/>
      <c r="UZT43" s="420"/>
      <c r="UZU43" s="420"/>
      <c r="UZV43" s="420"/>
      <c r="UZW43" s="420"/>
      <c r="UZX43" s="420"/>
      <c r="UZY43" s="420"/>
      <c r="UZZ43" s="420"/>
      <c r="VAA43" s="420"/>
      <c r="VAB43" s="420"/>
      <c r="VAC43" s="420"/>
      <c r="VAD43" s="420"/>
      <c r="VAE43" s="420"/>
      <c r="VAF43" s="420"/>
      <c r="VAG43" s="420"/>
      <c r="VAH43" s="420"/>
      <c r="VAI43" s="420"/>
      <c r="VAJ43" s="420"/>
      <c r="VAK43" s="420"/>
      <c r="VAL43" s="420"/>
      <c r="VAM43" s="420"/>
      <c r="VAN43" s="420"/>
      <c r="VAO43" s="420"/>
      <c r="VAP43" s="420"/>
      <c r="VAQ43" s="420"/>
      <c r="VAR43" s="420"/>
      <c r="VAS43" s="420"/>
      <c r="VAT43" s="420"/>
      <c r="VAU43" s="420"/>
      <c r="VAV43" s="420"/>
      <c r="VAW43" s="420"/>
      <c r="VAX43" s="420"/>
      <c r="VAY43" s="420"/>
      <c r="VAZ43" s="420"/>
      <c r="VBA43" s="420"/>
      <c r="VBB43" s="420"/>
      <c r="VBC43" s="420"/>
      <c r="VBD43" s="420"/>
      <c r="VBE43" s="420"/>
      <c r="VBF43" s="420"/>
      <c r="VBG43" s="420"/>
      <c r="VBH43" s="420"/>
      <c r="VBI43" s="420"/>
      <c r="VBJ43" s="420"/>
      <c r="VBK43" s="420"/>
      <c r="VBL43" s="420"/>
      <c r="VBM43" s="420"/>
      <c r="VBN43" s="420"/>
      <c r="VBO43" s="420"/>
      <c r="VBP43" s="420"/>
      <c r="VBQ43" s="420"/>
      <c r="VBR43" s="420"/>
      <c r="VBS43" s="420"/>
      <c r="VBT43" s="420"/>
      <c r="VBU43" s="420"/>
      <c r="VBV43" s="420"/>
      <c r="VBW43" s="420"/>
      <c r="VBX43" s="420"/>
      <c r="VBY43" s="420"/>
      <c r="VBZ43" s="420"/>
      <c r="VCA43" s="420"/>
      <c r="VCB43" s="420"/>
      <c r="VCC43" s="420"/>
      <c r="VCD43" s="420"/>
      <c r="VCE43" s="420"/>
      <c r="VCF43" s="420"/>
      <c r="VCG43" s="420"/>
      <c r="VCH43" s="420"/>
      <c r="VCI43" s="420"/>
      <c r="VCJ43" s="420"/>
      <c r="VCK43" s="420"/>
      <c r="VCL43" s="420"/>
      <c r="VCM43" s="420"/>
      <c r="VCN43" s="420"/>
      <c r="VCO43" s="420"/>
      <c r="VCP43" s="420"/>
      <c r="VCQ43" s="420"/>
      <c r="VCR43" s="420"/>
      <c r="VCS43" s="420"/>
      <c r="VCT43" s="420"/>
      <c r="VCU43" s="420"/>
      <c r="VCV43" s="420"/>
      <c r="VCW43" s="420"/>
      <c r="VCX43" s="420"/>
      <c r="VCY43" s="420"/>
      <c r="VCZ43" s="420"/>
      <c r="VDA43" s="420"/>
      <c r="VDB43" s="420"/>
      <c r="VDC43" s="420"/>
      <c r="VDD43" s="420"/>
      <c r="VDE43" s="420"/>
      <c r="VDF43" s="420"/>
      <c r="VDG43" s="420"/>
      <c r="VDH43" s="420"/>
      <c r="VDI43" s="420"/>
      <c r="VDJ43" s="420"/>
      <c r="VDK43" s="420"/>
      <c r="VDL43" s="420"/>
      <c r="VDM43" s="420"/>
      <c r="VDN43" s="420"/>
      <c r="VDO43" s="420"/>
      <c r="VDP43" s="420"/>
      <c r="VDQ43" s="420"/>
      <c r="VDR43" s="420"/>
      <c r="VDS43" s="420"/>
      <c r="VDT43" s="420"/>
      <c r="VDU43" s="420"/>
      <c r="VDV43" s="420"/>
      <c r="VDW43" s="420"/>
      <c r="VDX43" s="420"/>
      <c r="VDY43" s="420"/>
      <c r="VDZ43" s="420"/>
      <c r="VEA43" s="420"/>
      <c r="VEB43" s="420"/>
      <c r="VEC43" s="420"/>
      <c r="VED43" s="420"/>
      <c r="VEE43" s="420"/>
      <c r="VEF43" s="420"/>
      <c r="VEG43" s="420"/>
      <c r="VEH43" s="420"/>
      <c r="VEI43" s="420"/>
      <c r="VEJ43" s="420"/>
      <c r="VEK43" s="420"/>
      <c r="VEL43" s="420"/>
      <c r="VEM43" s="420"/>
      <c r="VEN43" s="420"/>
      <c r="VEO43" s="420"/>
      <c r="VEP43" s="420"/>
      <c r="VEQ43" s="420"/>
      <c r="VER43" s="420"/>
      <c r="VES43" s="420"/>
      <c r="VET43" s="420"/>
      <c r="VEU43" s="420"/>
      <c r="VEV43" s="420"/>
      <c r="VEW43" s="420"/>
      <c r="VEX43" s="420"/>
      <c r="VEY43" s="420"/>
      <c r="VEZ43" s="420"/>
      <c r="VFA43" s="420"/>
      <c r="VFB43" s="420"/>
      <c r="VFC43" s="420"/>
      <c r="VFD43" s="420"/>
      <c r="VFE43" s="420"/>
      <c r="VFF43" s="420"/>
      <c r="VFG43" s="420"/>
      <c r="VFH43" s="420"/>
      <c r="VFI43" s="420"/>
      <c r="VFJ43" s="420"/>
      <c r="VFK43" s="420"/>
      <c r="VFL43" s="420"/>
      <c r="VFM43" s="420"/>
      <c r="VFN43" s="420"/>
      <c r="VFO43" s="420"/>
      <c r="VFP43" s="420"/>
      <c r="VFQ43" s="420"/>
      <c r="VFR43" s="420"/>
      <c r="VFS43" s="420"/>
      <c r="VFT43" s="420"/>
      <c r="VFU43" s="420"/>
      <c r="VFV43" s="420"/>
      <c r="VFW43" s="420"/>
      <c r="VFX43" s="420"/>
      <c r="VFY43" s="420"/>
      <c r="VFZ43" s="420"/>
      <c r="VGA43" s="420"/>
      <c r="VGB43" s="420"/>
      <c r="VGC43" s="420"/>
      <c r="VGD43" s="420"/>
      <c r="VGE43" s="420"/>
      <c r="VGF43" s="420"/>
      <c r="VGG43" s="420"/>
      <c r="VGH43" s="420"/>
      <c r="VGI43" s="420"/>
      <c r="VGJ43" s="420"/>
      <c r="VGK43" s="420"/>
      <c r="VGL43" s="420"/>
      <c r="VGM43" s="420"/>
      <c r="VGN43" s="420"/>
      <c r="VGO43" s="420"/>
      <c r="VGP43" s="420"/>
      <c r="VGQ43" s="420"/>
      <c r="VGR43" s="420"/>
      <c r="VGS43" s="420"/>
      <c r="VGT43" s="420"/>
      <c r="VGU43" s="420"/>
      <c r="VGV43" s="420"/>
      <c r="VGW43" s="420"/>
      <c r="VGX43" s="420"/>
      <c r="VGY43" s="420"/>
      <c r="VGZ43" s="420"/>
      <c r="VHA43" s="420"/>
      <c r="VHB43" s="420"/>
      <c r="VHC43" s="420"/>
      <c r="VHD43" s="420"/>
      <c r="VHE43" s="420"/>
      <c r="VHF43" s="420"/>
      <c r="VHG43" s="420"/>
      <c r="VHH43" s="420"/>
      <c r="VHI43" s="420"/>
      <c r="VHJ43" s="420"/>
      <c r="VHK43" s="420"/>
      <c r="VHL43" s="420"/>
      <c r="VHM43" s="420"/>
      <c r="VHN43" s="420"/>
      <c r="VHO43" s="420"/>
      <c r="VHP43" s="420"/>
      <c r="VHQ43" s="420"/>
      <c r="VHR43" s="420"/>
      <c r="VHS43" s="420"/>
      <c r="VHT43" s="420"/>
      <c r="VHU43" s="420"/>
      <c r="VHV43" s="420"/>
      <c r="VHW43" s="420"/>
      <c r="VHX43" s="420"/>
      <c r="VHY43" s="420"/>
      <c r="VHZ43" s="420"/>
      <c r="VIA43" s="420"/>
      <c r="VIB43" s="420"/>
      <c r="VIC43" s="420"/>
      <c r="VID43" s="420"/>
      <c r="VIE43" s="420"/>
      <c r="VIF43" s="420"/>
      <c r="VIG43" s="420"/>
      <c r="VIH43" s="420"/>
      <c r="VII43" s="420"/>
      <c r="VIJ43" s="420"/>
      <c r="VIK43" s="420"/>
      <c r="VIL43" s="420"/>
      <c r="VIM43" s="420"/>
      <c r="VIN43" s="420"/>
      <c r="VIO43" s="420"/>
      <c r="VIP43" s="420"/>
      <c r="VIQ43" s="420"/>
      <c r="VIR43" s="420"/>
      <c r="VIS43" s="420"/>
      <c r="VIT43" s="420"/>
      <c r="VIU43" s="420"/>
      <c r="VIV43" s="420"/>
      <c r="VIW43" s="420"/>
      <c r="VIX43" s="420"/>
      <c r="VIY43" s="420"/>
      <c r="VIZ43" s="420"/>
      <c r="VJA43" s="420"/>
      <c r="VJB43" s="420"/>
      <c r="VJC43" s="420"/>
      <c r="VJD43" s="420"/>
      <c r="VJE43" s="420"/>
      <c r="VJF43" s="420"/>
      <c r="VJG43" s="420"/>
      <c r="VJH43" s="420"/>
      <c r="VJI43" s="420"/>
      <c r="VJJ43" s="420"/>
      <c r="VJK43" s="420"/>
      <c r="VJL43" s="420"/>
      <c r="VJM43" s="420"/>
      <c r="VJN43" s="420"/>
      <c r="VJO43" s="420"/>
      <c r="VJP43" s="420"/>
      <c r="VJQ43" s="420"/>
      <c r="VJR43" s="420"/>
      <c r="VJS43" s="420"/>
      <c r="VJT43" s="420"/>
      <c r="VJU43" s="420"/>
      <c r="VJV43" s="420"/>
      <c r="VJW43" s="420"/>
      <c r="VJX43" s="420"/>
      <c r="VJY43" s="420"/>
      <c r="VJZ43" s="420"/>
      <c r="VKA43" s="420"/>
      <c r="VKB43" s="420"/>
      <c r="VKC43" s="420"/>
      <c r="VKD43" s="420"/>
      <c r="VKE43" s="420"/>
      <c r="VKF43" s="420"/>
      <c r="VKG43" s="420"/>
      <c r="VKH43" s="420"/>
      <c r="VKI43" s="420"/>
      <c r="VKJ43" s="420"/>
      <c r="VKK43" s="420"/>
      <c r="VKL43" s="420"/>
      <c r="VKM43" s="420"/>
      <c r="VKN43" s="420"/>
      <c r="VKO43" s="420"/>
      <c r="VKP43" s="420"/>
      <c r="VKQ43" s="420"/>
      <c r="VKR43" s="420"/>
      <c r="VKS43" s="420"/>
      <c r="VKT43" s="420"/>
      <c r="VKU43" s="420"/>
      <c r="VKV43" s="420"/>
      <c r="VKW43" s="420"/>
      <c r="VKX43" s="420"/>
      <c r="VKY43" s="420"/>
      <c r="VKZ43" s="420"/>
      <c r="VLA43" s="420"/>
      <c r="VLB43" s="420"/>
      <c r="VLC43" s="420"/>
      <c r="VLD43" s="420"/>
      <c r="VLE43" s="420"/>
      <c r="VLF43" s="420"/>
      <c r="VLG43" s="420"/>
      <c r="VLH43" s="420"/>
      <c r="VLI43" s="420"/>
      <c r="VLJ43" s="420"/>
      <c r="VLK43" s="420"/>
      <c r="VLL43" s="420"/>
      <c r="VLM43" s="420"/>
      <c r="VLN43" s="420"/>
      <c r="VLO43" s="420"/>
      <c r="VLP43" s="420"/>
      <c r="VLQ43" s="420"/>
      <c r="VLR43" s="420"/>
      <c r="VLS43" s="420"/>
      <c r="VLT43" s="420"/>
      <c r="VLU43" s="420"/>
      <c r="VLV43" s="420"/>
      <c r="VLW43" s="420"/>
      <c r="VLX43" s="420"/>
      <c r="VLY43" s="420"/>
      <c r="VLZ43" s="420"/>
      <c r="VMA43" s="420"/>
      <c r="VMB43" s="420"/>
      <c r="VMC43" s="420"/>
      <c r="VMD43" s="420"/>
      <c r="VME43" s="420"/>
      <c r="VMF43" s="420"/>
      <c r="VMG43" s="420"/>
      <c r="VMH43" s="420"/>
      <c r="VMI43" s="420"/>
      <c r="VMJ43" s="420"/>
      <c r="VMK43" s="420"/>
      <c r="VML43" s="420"/>
      <c r="VMM43" s="420"/>
      <c r="VMN43" s="420"/>
      <c r="VMO43" s="420"/>
      <c r="VMP43" s="420"/>
      <c r="VMQ43" s="420"/>
      <c r="VMR43" s="420"/>
      <c r="VMS43" s="420"/>
      <c r="VMT43" s="420"/>
      <c r="VMU43" s="420"/>
      <c r="VMV43" s="420"/>
      <c r="VMW43" s="420"/>
      <c r="VMX43" s="420"/>
      <c r="VMY43" s="420"/>
      <c r="VMZ43" s="420"/>
      <c r="VNA43" s="420"/>
      <c r="VNB43" s="420"/>
      <c r="VNC43" s="420"/>
      <c r="VND43" s="420"/>
      <c r="VNE43" s="420"/>
      <c r="VNF43" s="420"/>
      <c r="VNG43" s="420"/>
      <c r="VNH43" s="420"/>
      <c r="VNI43" s="420"/>
      <c r="VNJ43" s="420"/>
      <c r="VNK43" s="420"/>
      <c r="VNL43" s="420"/>
      <c r="VNM43" s="420"/>
      <c r="VNN43" s="420"/>
      <c r="VNO43" s="420"/>
      <c r="VNP43" s="420"/>
      <c r="VNQ43" s="420"/>
      <c r="VNR43" s="420"/>
      <c r="VNS43" s="420"/>
      <c r="VNT43" s="420"/>
      <c r="VNU43" s="420"/>
      <c r="VNV43" s="420"/>
      <c r="VNW43" s="420"/>
      <c r="VNX43" s="420"/>
      <c r="VNY43" s="420"/>
      <c r="VNZ43" s="420"/>
      <c r="VOA43" s="420"/>
      <c r="VOB43" s="420"/>
      <c r="VOC43" s="420"/>
      <c r="VOD43" s="420"/>
      <c r="VOE43" s="420"/>
      <c r="VOF43" s="420"/>
      <c r="VOG43" s="420"/>
      <c r="VOH43" s="420"/>
      <c r="VOI43" s="420"/>
      <c r="VOJ43" s="420"/>
      <c r="VOK43" s="420"/>
      <c r="VOL43" s="420"/>
      <c r="VOM43" s="420"/>
      <c r="VON43" s="420"/>
      <c r="VOO43" s="420"/>
      <c r="VOP43" s="420"/>
      <c r="VOQ43" s="420"/>
      <c r="VOR43" s="420"/>
      <c r="VOS43" s="420"/>
      <c r="VOT43" s="420"/>
      <c r="VOU43" s="420"/>
      <c r="VOV43" s="420"/>
      <c r="VOW43" s="420"/>
      <c r="VOX43" s="420"/>
      <c r="VOY43" s="420"/>
      <c r="VOZ43" s="420"/>
      <c r="VPA43" s="420"/>
      <c r="VPB43" s="420"/>
      <c r="VPC43" s="420"/>
      <c r="VPD43" s="420"/>
      <c r="VPE43" s="420"/>
      <c r="VPF43" s="420"/>
      <c r="VPG43" s="420"/>
      <c r="VPH43" s="420"/>
      <c r="VPI43" s="420"/>
      <c r="VPJ43" s="420"/>
      <c r="VPK43" s="420"/>
      <c r="VPL43" s="420"/>
      <c r="VPM43" s="420"/>
      <c r="VPN43" s="420"/>
      <c r="VPO43" s="420"/>
      <c r="VPP43" s="420"/>
      <c r="VPQ43" s="420"/>
      <c r="VPR43" s="420"/>
      <c r="VPS43" s="420"/>
      <c r="VPT43" s="420"/>
      <c r="VPU43" s="420"/>
      <c r="VPV43" s="420"/>
      <c r="VPW43" s="420"/>
      <c r="VPX43" s="420"/>
      <c r="VPY43" s="420"/>
      <c r="VPZ43" s="420"/>
      <c r="VQA43" s="420"/>
      <c r="VQB43" s="420"/>
      <c r="VQC43" s="420"/>
      <c r="VQD43" s="420"/>
      <c r="VQE43" s="420"/>
      <c r="VQF43" s="420"/>
      <c r="VQG43" s="420"/>
      <c r="VQH43" s="420"/>
      <c r="VQI43" s="420"/>
      <c r="VQJ43" s="420"/>
      <c r="VQK43" s="420"/>
      <c r="VQL43" s="420"/>
      <c r="VQM43" s="420"/>
      <c r="VQN43" s="420"/>
      <c r="VQO43" s="420"/>
      <c r="VQP43" s="420"/>
      <c r="VQQ43" s="420"/>
      <c r="VQR43" s="420"/>
      <c r="VQS43" s="420"/>
      <c r="VQT43" s="420"/>
      <c r="VQU43" s="420"/>
      <c r="VQV43" s="420"/>
      <c r="VQW43" s="420"/>
      <c r="VQX43" s="420"/>
      <c r="VQY43" s="420"/>
      <c r="VQZ43" s="420"/>
      <c r="VRA43" s="420"/>
      <c r="VRB43" s="420"/>
      <c r="VRC43" s="420"/>
      <c r="VRD43" s="420"/>
      <c r="VRE43" s="420"/>
      <c r="VRF43" s="420"/>
      <c r="VRG43" s="420"/>
      <c r="VRH43" s="420"/>
      <c r="VRI43" s="420"/>
      <c r="VRJ43" s="420"/>
      <c r="VRK43" s="420"/>
      <c r="VRL43" s="420"/>
      <c r="VRM43" s="420"/>
      <c r="VRN43" s="420"/>
      <c r="VRO43" s="420"/>
      <c r="VRP43" s="420"/>
      <c r="VRQ43" s="420"/>
      <c r="VRR43" s="420"/>
      <c r="VRS43" s="420"/>
      <c r="VRT43" s="420"/>
      <c r="VRU43" s="420"/>
      <c r="VRV43" s="420"/>
      <c r="VRW43" s="420"/>
      <c r="VRX43" s="420"/>
      <c r="VRY43" s="420"/>
      <c r="VRZ43" s="420"/>
      <c r="VSA43" s="420"/>
      <c r="VSB43" s="420"/>
      <c r="VSC43" s="420"/>
      <c r="VSD43" s="420"/>
      <c r="VSE43" s="420"/>
      <c r="VSF43" s="420"/>
      <c r="VSG43" s="420"/>
      <c r="VSH43" s="420"/>
      <c r="VSI43" s="420"/>
      <c r="VSJ43" s="420"/>
      <c r="VSK43" s="420"/>
      <c r="VSL43" s="420"/>
      <c r="VSM43" s="420"/>
      <c r="VSN43" s="420"/>
      <c r="VSO43" s="420"/>
      <c r="VSP43" s="420"/>
      <c r="VSQ43" s="420"/>
      <c r="VSR43" s="420"/>
      <c r="VSS43" s="420"/>
      <c r="VST43" s="420"/>
      <c r="VSU43" s="420"/>
      <c r="VSV43" s="420"/>
      <c r="VSW43" s="420"/>
      <c r="VSX43" s="420"/>
      <c r="VSY43" s="420"/>
      <c r="VSZ43" s="420"/>
      <c r="VTA43" s="420"/>
      <c r="VTB43" s="420"/>
      <c r="VTC43" s="420"/>
      <c r="VTD43" s="420"/>
      <c r="VTE43" s="420"/>
      <c r="VTF43" s="420"/>
      <c r="VTG43" s="420"/>
      <c r="VTH43" s="420"/>
      <c r="VTI43" s="420"/>
      <c r="VTJ43" s="420"/>
      <c r="VTK43" s="420"/>
      <c r="VTL43" s="420"/>
      <c r="VTM43" s="420"/>
      <c r="VTN43" s="420"/>
      <c r="VTO43" s="420"/>
      <c r="VTP43" s="420"/>
      <c r="VTQ43" s="420"/>
      <c r="VTR43" s="420"/>
      <c r="VTS43" s="420"/>
      <c r="VTT43" s="420"/>
      <c r="VTU43" s="420"/>
      <c r="VTV43" s="420"/>
      <c r="VTW43" s="420"/>
      <c r="VTX43" s="420"/>
      <c r="VTY43" s="420"/>
      <c r="VTZ43" s="420"/>
      <c r="VUA43" s="420"/>
      <c r="VUB43" s="420"/>
      <c r="VUC43" s="420"/>
      <c r="VUD43" s="420"/>
      <c r="VUE43" s="420"/>
      <c r="VUF43" s="420"/>
      <c r="VUG43" s="420"/>
      <c r="VUH43" s="420"/>
      <c r="VUI43" s="420"/>
      <c r="VUJ43" s="420"/>
      <c r="VUK43" s="420"/>
      <c r="VUL43" s="420"/>
      <c r="VUM43" s="420"/>
      <c r="VUN43" s="420"/>
      <c r="VUO43" s="420"/>
      <c r="VUP43" s="420"/>
      <c r="VUQ43" s="420"/>
      <c r="VUR43" s="420"/>
      <c r="VUS43" s="420"/>
      <c r="VUT43" s="420"/>
      <c r="VUU43" s="420"/>
      <c r="VUV43" s="420"/>
      <c r="VUW43" s="420"/>
      <c r="VUX43" s="420"/>
      <c r="VUY43" s="420"/>
      <c r="VUZ43" s="420"/>
      <c r="VVA43" s="420"/>
      <c r="VVB43" s="420"/>
      <c r="VVC43" s="420"/>
      <c r="VVD43" s="420"/>
      <c r="VVE43" s="420"/>
      <c r="VVF43" s="420"/>
      <c r="VVG43" s="420"/>
      <c r="VVH43" s="420"/>
      <c r="VVI43" s="420"/>
      <c r="VVJ43" s="420"/>
      <c r="VVK43" s="420"/>
      <c r="VVL43" s="420"/>
      <c r="VVM43" s="420"/>
      <c r="VVN43" s="420"/>
      <c r="VVO43" s="420"/>
      <c r="VVP43" s="420"/>
      <c r="VVQ43" s="420"/>
      <c r="VVR43" s="420"/>
      <c r="VVS43" s="420"/>
      <c r="VVT43" s="420"/>
      <c r="VVU43" s="420"/>
      <c r="VVV43" s="420"/>
      <c r="VVW43" s="420"/>
      <c r="VVX43" s="420"/>
      <c r="VVY43" s="420"/>
      <c r="VVZ43" s="420"/>
      <c r="VWA43" s="420"/>
      <c r="VWB43" s="420"/>
      <c r="VWC43" s="420"/>
      <c r="VWD43" s="420"/>
      <c r="VWE43" s="420"/>
      <c r="VWF43" s="420"/>
      <c r="VWG43" s="420"/>
      <c r="VWH43" s="420"/>
      <c r="VWI43" s="420"/>
      <c r="VWJ43" s="420"/>
      <c r="VWK43" s="420"/>
      <c r="VWL43" s="420"/>
      <c r="VWM43" s="420"/>
      <c r="VWN43" s="420"/>
      <c r="VWO43" s="420"/>
      <c r="VWP43" s="420"/>
      <c r="VWQ43" s="420"/>
      <c r="VWR43" s="420"/>
      <c r="VWS43" s="420"/>
      <c r="VWT43" s="420"/>
      <c r="VWU43" s="420"/>
      <c r="VWV43" s="420"/>
      <c r="VWW43" s="420"/>
      <c r="VWX43" s="420"/>
      <c r="VWY43" s="420"/>
      <c r="VWZ43" s="420"/>
      <c r="VXA43" s="420"/>
      <c r="VXB43" s="420"/>
      <c r="VXC43" s="420"/>
      <c r="VXD43" s="420"/>
      <c r="VXE43" s="420"/>
      <c r="VXF43" s="420"/>
      <c r="VXG43" s="420"/>
      <c r="VXH43" s="420"/>
      <c r="VXI43" s="420"/>
      <c r="VXJ43" s="420"/>
      <c r="VXK43" s="420"/>
      <c r="VXL43" s="420"/>
      <c r="VXM43" s="420"/>
      <c r="VXN43" s="420"/>
      <c r="VXO43" s="420"/>
      <c r="VXP43" s="420"/>
      <c r="VXQ43" s="420"/>
      <c r="VXR43" s="420"/>
      <c r="VXS43" s="420"/>
      <c r="VXT43" s="420"/>
      <c r="VXU43" s="420"/>
      <c r="VXV43" s="420"/>
      <c r="VXW43" s="420"/>
      <c r="VXX43" s="420"/>
      <c r="VXY43" s="420"/>
      <c r="VXZ43" s="420"/>
      <c r="VYA43" s="420"/>
      <c r="VYB43" s="420"/>
      <c r="VYC43" s="420"/>
      <c r="VYD43" s="420"/>
      <c r="VYE43" s="420"/>
      <c r="VYF43" s="420"/>
      <c r="VYG43" s="420"/>
      <c r="VYH43" s="420"/>
      <c r="VYI43" s="420"/>
      <c r="VYJ43" s="420"/>
      <c r="VYK43" s="420"/>
      <c r="VYL43" s="420"/>
      <c r="VYM43" s="420"/>
      <c r="VYN43" s="420"/>
      <c r="VYO43" s="420"/>
      <c r="VYP43" s="420"/>
      <c r="VYQ43" s="420"/>
      <c r="VYR43" s="420"/>
      <c r="VYS43" s="420"/>
      <c r="VYT43" s="420"/>
      <c r="VYU43" s="420"/>
      <c r="VYV43" s="420"/>
      <c r="VYW43" s="420"/>
      <c r="VYX43" s="420"/>
      <c r="VYY43" s="420"/>
      <c r="VYZ43" s="420"/>
      <c r="VZA43" s="420"/>
      <c r="VZB43" s="420"/>
      <c r="VZC43" s="420"/>
      <c r="VZD43" s="420"/>
      <c r="VZE43" s="420"/>
      <c r="VZF43" s="420"/>
      <c r="VZG43" s="420"/>
      <c r="VZH43" s="420"/>
      <c r="VZI43" s="420"/>
      <c r="VZJ43" s="420"/>
      <c r="VZK43" s="420"/>
      <c r="VZL43" s="420"/>
      <c r="VZM43" s="420"/>
      <c r="VZN43" s="420"/>
      <c r="VZO43" s="420"/>
      <c r="VZP43" s="420"/>
      <c r="VZQ43" s="420"/>
      <c r="VZR43" s="420"/>
      <c r="VZS43" s="420"/>
      <c r="VZT43" s="420"/>
      <c r="VZU43" s="420"/>
      <c r="VZV43" s="420"/>
      <c r="VZW43" s="420"/>
      <c r="VZX43" s="420"/>
      <c r="VZY43" s="420"/>
      <c r="VZZ43" s="420"/>
      <c r="WAA43" s="420"/>
      <c r="WAB43" s="420"/>
      <c r="WAC43" s="420"/>
      <c r="WAD43" s="420"/>
      <c r="WAE43" s="420"/>
      <c r="WAF43" s="420"/>
      <c r="WAG43" s="420"/>
      <c r="WAH43" s="420"/>
      <c r="WAI43" s="420"/>
      <c r="WAJ43" s="420"/>
      <c r="WAK43" s="420"/>
      <c r="WAL43" s="420"/>
      <c r="WAM43" s="420"/>
      <c r="WAN43" s="420"/>
      <c r="WAO43" s="420"/>
      <c r="WAP43" s="420"/>
      <c r="WAQ43" s="420"/>
      <c r="WAR43" s="420"/>
      <c r="WAS43" s="420"/>
      <c r="WAT43" s="420"/>
      <c r="WAU43" s="420"/>
      <c r="WAV43" s="420"/>
      <c r="WAW43" s="420"/>
      <c r="WAX43" s="420"/>
      <c r="WAY43" s="420"/>
      <c r="WAZ43" s="420"/>
      <c r="WBA43" s="420"/>
      <c r="WBB43" s="420"/>
      <c r="WBC43" s="420"/>
      <c r="WBD43" s="420"/>
      <c r="WBE43" s="420"/>
      <c r="WBF43" s="420"/>
      <c r="WBG43" s="420"/>
      <c r="WBH43" s="420"/>
      <c r="WBI43" s="420"/>
      <c r="WBJ43" s="420"/>
      <c r="WBK43" s="420"/>
      <c r="WBL43" s="420"/>
      <c r="WBM43" s="420"/>
      <c r="WBN43" s="420"/>
      <c r="WBO43" s="420"/>
      <c r="WBP43" s="420"/>
      <c r="WBQ43" s="420"/>
      <c r="WBR43" s="420"/>
      <c r="WBS43" s="420"/>
      <c r="WBT43" s="420"/>
      <c r="WBU43" s="420"/>
      <c r="WBV43" s="420"/>
      <c r="WBW43" s="420"/>
      <c r="WBX43" s="420"/>
      <c r="WBY43" s="420"/>
      <c r="WBZ43" s="420"/>
      <c r="WCA43" s="420"/>
      <c r="WCB43" s="420"/>
      <c r="WCC43" s="420"/>
      <c r="WCD43" s="420"/>
      <c r="WCE43" s="420"/>
      <c r="WCF43" s="420"/>
      <c r="WCG43" s="420"/>
      <c r="WCH43" s="420"/>
      <c r="WCI43" s="420"/>
      <c r="WCJ43" s="420"/>
      <c r="WCK43" s="420"/>
      <c r="WCL43" s="420"/>
      <c r="WCM43" s="420"/>
      <c r="WCN43" s="420"/>
      <c r="WCO43" s="420"/>
      <c r="WCP43" s="420"/>
      <c r="WCQ43" s="420"/>
      <c r="WCR43" s="420"/>
      <c r="WCS43" s="420"/>
      <c r="WCT43" s="420"/>
      <c r="WCU43" s="420"/>
      <c r="WCV43" s="420"/>
      <c r="WCW43" s="420"/>
      <c r="WCX43" s="420"/>
      <c r="WCY43" s="420"/>
      <c r="WCZ43" s="420"/>
      <c r="WDA43" s="420"/>
      <c r="WDB43" s="420"/>
      <c r="WDC43" s="420"/>
      <c r="WDD43" s="420"/>
      <c r="WDE43" s="420"/>
      <c r="WDF43" s="420"/>
      <c r="WDG43" s="420"/>
      <c r="WDH43" s="420"/>
      <c r="WDI43" s="420"/>
      <c r="WDJ43" s="420"/>
      <c r="WDK43" s="420"/>
      <c r="WDL43" s="420"/>
      <c r="WDM43" s="420"/>
      <c r="WDN43" s="420"/>
      <c r="WDO43" s="420"/>
      <c r="WDP43" s="420"/>
      <c r="WDQ43" s="420"/>
      <c r="WDR43" s="420"/>
      <c r="WDS43" s="420"/>
      <c r="WDT43" s="420"/>
      <c r="WDU43" s="420"/>
      <c r="WDV43" s="420"/>
      <c r="WDW43" s="420"/>
      <c r="WDX43" s="420"/>
      <c r="WDY43" s="420"/>
      <c r="WDZ43" s="420"/>
      <c r="WEA43" s="420"/>
      <c r="WEB43" s="420"/>
      <c r="WEC43" s="420"/>
      <c r="WED43" s="420"/>
      <c r="WEE43" s="420"/>
      <c r="WEF43" s="420"/>
      <c r="WEG43" s="420"/>
      <c r="WEH43" s="420"/>
      <c r="WEI43" s="420"/>
      <c r="WEJ43" s="420"/>
      <c r="WEK43" s="420"/>
      <c r="WEL43" s="420"/>
      <c r="WEM43" s="420"/>
      <c r="WEN43" s="420"/>
      <c r="WEO43" s="420"/>
      <c r="WEP43" s="420"/>
      <c r="WEQ43" s="420"/>
      <c r="WER43" s="420"/>
      <c r="WES43" s="420"/>
      <c r="WET43" s="420"/>
      <c r="WEU43" s="420"/>
      <c r="WEV43" s="420"/>
      <c r="WEW43" s="420"/>
      <c r="WEX43" s="420"/>
      <c r="WEY43" s="420"/>
      <c r="WEZ43" s="420"/>
      <c r="WFA43" s="420"/>
      <c r="WFB43" s="420"/>
      <c r="WFC43" s="420"/>
      <c r="WFD43" s="420"/>
      <c r="WFE43" s="420"/>
      <c r="WFF43" s="420"/>
      <c r="WFG43" s="420"/>
      <c r="WFH43" s="420"/>
      <c r="WFI43" s="420"/>
      <c r="WFJ43" s="420"/>
      <c r="WFK43" s="420"/>
      <c r="WFL43" s="420"/>
      <c r="WFM43" s="420"/>
      <c r="WFN43" s="420"/>
      <c r="WFO43" s="420"/>
      <c r="WFP43" s="420"/>
      <c r="WFQ43" s="420"/>
      <c r="WFR43" s="420"/>
      <c r="WFS43" s="420"/>
      <c r="WFT43" s="420"/>
      <c r="WFU43" s="420"/>
      <c r="WFV43" s="420"/>
      <c r="WFW43" s="420"/>
      <c r="WFX43" s="420"/>
      <c r="WFY43" s="420"/>
      <c r="WFZ43" s="420"/>
      <c r="WGA43" s="420"/>
      <c r="WGB43" s="420"/>
      <c r="WGC43" s="420"/>
      <c r="WGD43" s="420"/>
      <c r="WGE43" s="420"/>
      <c r="WGF43" s="420"/>
      <c r="WGG43" s="420"/>
      <c r="WGH43" s="420"/>
      <c r="WGI43" s="420"/>
      <c r="WGJ43" s="420"/>
      <c r="WGK43" s="420"/>
      <c r="WGL43" s="420"/>
      <c r="WGM43" s="420"/>
      <c r="WGN43" s="420"/>
      <c r="WGO43" s="420"/>
      <c r="WGP43" s="420"/>
      <c r="WGQ43" s="420"/>
      <c r="WGR43" s="420"/>
      <c r="WGS43" s="420"/>
      <c r="WGT43" s="420"/>
      <c r="WGU43" s="420"/>
      <c r="WGV43" s="420"/>
      <c r="WGW43" s="420"/>
      <c r="WGX43" s="420"/>
      <c r="WGY43" s="420"/>
      <c r="WGZ43" s="420"/>
      <c r="WHA43" s="420"/>
      <c r="WHB43" s="420"/>
      <c r="WHC43" s="420"/>
      <c r="WHD43" s="420"/>
      <c r="WHE43" s="420"/>
      <c r="WHF43" s="420"/>
      <c r="WHG43" s="420"/>
      <c r="WHH43" s="420"/>
      <c r="WHI43" s="420"/>
      <c r="WHJ43" s="420"/>
      <c r="WHK43" s="420"/>
      <c r="WHL43" s="420"/>
      <c r="WHM43" s="420"/>
      <c r="WHN43" s="420"/>
      <c r="WHO43" s="420"/>
      <c r="WHP43" s="420"/>
      <c r="WHQ43" s="420"/>
      <c r="WHR43" s="420"/>
      <c r="WHS43" s="420"/>
      <c r="WHT43" s="420"/>
      <c r="WHU43" s="420"/>
      <c r="WHV43" s="420"/>
      <c r="WHW43" s="420"/>
      <c r="WHX43" s="420"/>
      <c r="WHY43" s="420"/>
      <c r="WHZ43" s="420"/>
      <c r="WIA43" s="420"/>
      <c r="WIB43" s="420"/>
      <c r="WIC43" s="420"/>
      <c r="WID43" s="420"/>
      <c r="WIE43" s="420"/>
      <c r="WIF43" s="420"/>
      <c r="WIG43" s="420"/>
      <c r="WIH43" s="420"/>
      <c r="WII43" s="420"/>
      <c r="WIJ43" s="420"/>
      <c r="WIK43" s="420"/>
      <c r="WIL43" s="420"/>
      <c r="WIM43" s="420"/>
      <c r="WIN43" s="420"/>
      <c r="WIO43" s="420"/>
      <c r="WIP43" s="420"/>
      <c r="WIQ43" s="420"/>
      <c r="WIR43" s="420"/>
      <c r="WIS43" s="420"/>
      <c r="WIT43" s="420"/>
      <c r="WIU43" s="420"/>
      <c r="WIV43" s="420"/>
      <c r="WIW43" s="420"/>
      <c r="WIX43" s="420"/>
      <c r="WIY43" s="420"/>
      <c r="WIZ43" s="420"/>
      <c r="WJA43" s="420"/>
      <c r="WJB43" s="420"/>
      <c r="WJC43" s="420"/>
      <c r="WJD43" s="420"/>
      <c r="WJE43" s="420"/>
      <c r="WJF43" s="420"/>
      <c r="WJG43" s="420"/>
      <c r="WJH43" s="420"/>
      <c r="WJI43" s="420"/>
      <c r="WJJ43" s="420"/>
      <c r="WJK43" s="420"/>
      <c r="WJL43" s="420"/>
      <c r="WJM43" s="420"/>
      <c r="WJN43" s="420"/>
      <c r="WJO43" s="420"/>
      <c r="WJP43" s="420"/>
      <c r="WJQ43" s="420"/>
      <c r="WJR43" s="420"/>
      <c r="WJS43" s="420"/>
      <c r="WJT43" s="420"/>
      <c r="WJU43" s="420"/>
      <c r="WJV43" s="420"/>
      <c r="WJW43" s="420"/>
      <c r="WJX43" s="420"/>
      <c r="WJY43" s="420"/>
      <c r="WJZ43" s="420"/>
      <c r="WKA43" s="420"/>
      <c r="WKB43" s="420"/>
      <c r="WKC43" s="420"/>
      <c r="WKD43" s="420"/>
      <c r="WKE43" s="420"/>
      <c r="WKF43" s="420"/>
      <c r="WKG43" s="420"/>
      <c r="WKH43" s="420"/>
      <c r="WKI43" s="420"/>
      <c r="WKJ43" s="420"/>
      <c r="WKK43" s="420"/>
      <c r="WKL43" s="420"/>
      <c r="WKM43" s="420"/>
      <c r="WKN43" s="420"/>
      <c r="WKO43" s="420"/>
      <c r="WKP43" s="420"/>
      <c r="WKQ43" s="420"/>
      <c r="WKR43" s="420"/>
      <c r="WKS43" s="420"/>
      <c r="WKT43" s="420"/>
      <c r="WKU43" s="420"/>
      <c r="WKV43" s="420"/>
      <c r="WKW43" s="420"/>
      <c r="WKX43" s="420"/>
      <c r="WKY43" s="420"/>
      <c r="WKZ43" s="420"/>
      <c r="WLA43" s="420"/>
      <c r="WLB43" s="420"/>
      <c r="WLC43" s="420"/>
      <c r="WLD43" s="420"/>
      <c r="WLE43" s="420"/>
      <c r="WLF43" s="420"/>
      <c r="WLG43" s="420"/>
      <c r="WLH43" s="420"/>
      <c r="WLI43" s="420"/>
      <c r="WLJ43" s="420"/>
      <c r="WLK43" s="420"/>
      <c r="WLL43" s="420"/>
      <c r="WLM43" s="420"/>
      <c r="WLN43" s="420"/>
      <c r="WLO43" s="420"/>
      <c r="WLP43" s="420"/>
      <c r="WLQ43" s="420"/>
      <c r="WLR43" s="420"/>
      <c r="WLS43" s="420"/>
      <c r="WLT43" s="420"/>
      <c r="WLU43" s="420"/>
      <c r="WLV43" s="420"/>
      <c r="WLW43" s="420"/>
      <c r="WLX43" s="420"/>
      <c r="WLY43" s="420"/>
      <c r="WLZ43" s="420"/>
      <c r="WMA43" s="420"/>
      <c r="WMB43" s="420"/>
      <c r="WMC43" s="420"/>
      <c r="WMD43" s="420"/>
      <c r="WME43" s="420"/>
      <c r="WMF43" s="420"/>
      <c r="WMG43" s="420"/>
      <c r="WMH43" s="420"/>
      <c r="WMI43" s="420"/>
      <c r="WMJ43" s="420"/>
      <c r="WMK43" s="420"/>
      <c r="WML43" s="420"/>
      <c r="WMM43" s="420"/>
      <c r="WMN43" s="420"/>
      <c r="WMO43" s="420"/>
      <c r="WMP43" s="420"/>
      <c r="WMQ43" s="420"/>
      <c r="WMR43" s="420"/>
      <c r="WMS43" s="420"/>
      <c r="WMT43" s="420"/>
      <c r="WMU43" s="420"/>
      <c r="WMV43" s="420"/>
      <c r="WMW43" s="420"/>
      <c r="WMX43" s="420"/>
      <c r="WMY43" s="420"/>
      <c r="WMZ43" s="420"/>
      <c r="WNA43" s="420"/>
      <c r="WNB43" s="420"/>
      <c r="WNC43" s="420"/>
      <c r="WND43" s="420"/>
      <c r="WNE43" s="420"/>
      <c r="WNF43" s="420"/>
      <c r="WNG43" s="420"/>
      <c r="WNH43" s="420"/>
      <c r="WNI43" s="420"/>
      <c r="WNJ43" s="420"/>
      <c r="WNK43" s="420"/>
      <c r="WNL43" s="420"/>
      <c r="WNM43" s="420"/>
      <c r="WNN43" s="420"/>
      <c r="WNO43" s="420"/>
      <c r="WNP43" s="420"/>
      <c r="WNQ43" s="420"/>
      <c r="WNR43" s="420"/>
      <c r="WNS43" s="420"/>
      <c r="WNT43" s="420"/>
      <c r="WNU43" s="420"/>
      <c r="WNV43" s="420"/>
      <c r="WNW43" s="420"/>
      <c r="WNX43" s="420"/>
      <c r="WNY43" s="420"/>
      <c r="WNZ43" s="420"/>
      <c r="WOA43" s="420"/>
      <c r="WOB43" s="420"/>
      <c r="WOC43" s="420"/>
      <c r="WOD43" s="420"/>
      <c r="WOE43" s="420"/>
      <c r="WOF43" s="420"/>
      <c r="WOG43" s="420"/>
      <c r="WOH43" s="420"/>
      <c r="WOI43" s="420"/>
      <c r="WOJ43" s="420"/>
      <c r="WOK43" s="420"/>
      <c r="WOL43" s="420"/>
      <c r="WOM43" s="420"/>
      <c r="WON43" s="420"/>
      <c r="WOO43" s="420"/>
      <c r="WOP43" s="420"/>
      <c r="WOQ43" s="420"/>
      <c r="WOR43" s="420"/>
      <c r="WOS43" s="420"/>
      <c r="WOT43" s="420"/>
      <c r="WOU43" s="420"/>
      <c r="WOV43" s="420"/>
      <c r="WOW43" s="420"/>
      <c r="WOX43" s="420"/>
      <c r="WOY43" s="420"/>
      <c r="WOZ43" s="420"/>
      <c r="WPA43" s="420"/>
      <c r="WPB43" s="420"/>
      <c r="WPC43" s="420"/>
      <c r="WPD43" s="420"/>
      <c r="WPE43" s="420"/>
      <c r="WPF43" s="420"/>
      <c r="WPG43" s="420"/>
      <c r="WPH43" s="420"/>
      <c r="WPI43" s="420"/>
      <c r="WPJ43" s="420"/>
      <c r="WPK43" s="420"/>
      <c r="WPL43" s="420"/>
      <c r="WPM43" s="420"/>
      <c r="WPN43" s="420"/>
      <c r="WPO43" s="420"/>
      <c r="WPP43" s="420"/>
      <c r="WPQ43" s="420"/>
      <c r="WPR43" s="420"/>
      <c r="WPS43" s="420"/>
      <c r="WPT43" s="420"/>
      <c r="WPU43" s="420"/>
      <c r="WPV43" s="420"/>
      <c r="WPW43" s="420"/>
      <c r="WPX43" s="420"/>
      <c r="WPY43" s="420"/>
      <c r="WPZ43" s="420"/>
      <c r="WQA43" s="420"/>
      <c r="WQB43" s="420"/>
      <c r="WQC43" s="420"/>
      <c r="WQD43" s="420"/>
      <c r="WQE43" s="420"/>
      <c r="WQF43" s="420"/>
      <c r="WQG43" s="420"/>
      <c r="WQH43" s="420"/>
      <c r="WQI43" s="420"/>
      <c r="WQJ43" s="420"/>
      <c r="WQK43" s="420"/>
      <c r="WQL43" s="420"/>
      <c r="WQM43" s="420"/>
      <c r="WQN43" s="420"/>
      <c r="WQO43" s="420"/>
      <c r="WQP43" s="420"/>
      <c r="WQQ43" s="420"/>
      <c r="WQR43" s="420"/>
      <c r="WQS43" s="420"/>
      <c r="WQT43" s="420"/>
      <c r="WQU43" s="420"/>
      <c r="WQV43" s="420"/>
      <c r="WQW43" s="420"/>
      <c r="WQX43" s="420"/>
      <c r="WQY43" s="420"/>
      <c r="WQZ43" s="420"/>
      <c r="WRA43" s="420"/>
      <c r="WRB43" s="420"/>
      <c r="WRC43" s="420"/>
      <c r="WRD43" s="420"/>
      <c r="WRE43" s="420"/>
      <c r="WRF43" s="420"/>
      <c r="WRG43" s="420"/>
      <c r="WRH43" s="420"/>
      <c r="WRI43" s="420"/>
      <c r="WRJ43" s="420"/>
      <c r="WRK43" s="420"/>
      <c r="WRL43" s="420"/>
      <c r="WRM43" s="420"/>
      <c r="WRN43" s="420"/>
      <c r="WRO43" s="420"/>
      <c r="WRP43" s="420"/>
      <c r="WRQ43" s="420"/>
      <c r="WRR43" s="420"/>
      <c r="WRS43" s="420"/>
      <c r="WRT43" s="420"/>
      <c r="WRU43" s="420"/>
      <c r="WRV43" s="420"/>
      <c r="WRW43" s="420"/>
      <c r="WRX43" s="420"/>
      <c r="WRY43" s="420"/>
      <c r="WRZ43" s="420"/>
      <c r="WSA43" s="420"/>
      <c r="WSB43" s="420"/>
      <c r="WSC43" s="420"/>
      <c r="WSD43" s="420"/>
      <c r="WSE43" s="420"/>
      <c r="WSF43" s="420"/>
      <c r="WSG43" s="420"/>
      <c r="WSH43" s="420"/>
      <c r="WSI43" s="420"/>
      <c r="WSJ43" s="420"/>
      <c r="WSK43" s="420"/>
      <c r="WSL43" s="420"/>
      <c r="WSM43" s="420"/>
      <c r="WSN43" s="420"/>
      <c r="WSO43" s="420"/>
      <c r="WSP43" s="420"/>
      <c r="WSQ43" s="420"/>
      <c r="WSR43" s="420"/>
      <c r="WSS43" s="420"/>
      <c r="WST43" s="420"/>
      <c r="WSU43" s="420"/>
      <c r="WSV43" s="420"/>
      <c r="WSW43" s="420"/>
      <c r="WSX43" s="420"/>
      <c r="WSY43" s="420"/>
      <c r="WSZ43" s="420"/>
      <c r="WTA43" s="420"/>
      <c r="WTB43" s="420"/>
      <c r="WTC43" s="420"/>
      <c r="WTD43" s="420"/>
      <c r="WTE43" s="420"/>
      <c r="WTF43" s="420"/>
      <c r="WTG43" s="420"/>
      <c r="WTH43" s="420"/>
      <c r="WTI43" s="420"/>
      <c r="WTJ43" s="420"/>
      <c r="WTK43" s="420"/>
      <c r="WTL43" s="420"/>
      <c r="WTM43" s="420"/>
      <c r="WTN43" s="420"/>
      <c r="WTO43" s="420"/>
      <c r="WTP43" s="420"/>
      <c r="WTQ43" s="420"/>
      <c r="WTR43" s="420"/>
      <c r="WTS43" s="420"/>
      <c r="WTT43" s="420"/>
      <c r="WTU43" s="420"/>
      <c r="WTV43" s="420"/>
      <c r="WTW43" s="420"/>
      <c r="WTX43" s="420"/>
      <c r="WTY43" s="420"/>
      <c r="WTZ43" s="420"/>
      <c r="WUA43" s="420"/>
      <c r="WUB43" s="420"/>
      <c r="WUC43" s="420"/>
      <c r="WUD43" s="420"/>
      <c r="WUE43" s="420"/>
      <c r="WUF43" s="420"/>
      <c r="WUG43" s="420"/>
      <c r="WUH43" s="420"/>
      <c r="WUI43" s="420"/>
      <c r="WUJ43" s="420"/>
      <c r="WUK43" s="420"/>
      <c r="WUL43" s="420"/>
      <c r="WUM43" s="420"/>
      <c r="WUN43" s="420"/>
      <c r="WUO43" s="420"/>
      <c r="WUP43" s="420"/>
      <c r="WUQ43" s="420"/>
      <c r="WUR43" s="420"/>
      <c r="WUS43" s="420"/>
      <c r="WUT43" s="420"/>
      <c r="WUU43" s="420"/>
      <c r="WUV43" s="420"/>
      <c r="WUW43" s="420"/>
      <c r="WUX43" s="420"/>
      <c r="WUY43" s="420"/>
      <c r="WUZ43" s="420"/>
      <c r="WVA43" s="420"/>
      <c r="WVB43" s="420"/>
      <c r="WVC43" s="420"/>
      <c r="WVD43" s="420"/>
      <c r="WVE43" s="420"/>
      <c r="WVF43" s="420"/>
      <c r="WVG43" s="420"/>
      <c r="WVH43" s="420"/>
      <c r="WVI43" s="420"/>
      <c r="WVJ43" s="420"/>
      <c r="WVK43" s="420"/>
      <c r="WVL43" s="420"/>
      <c r="WVM43" s="420"/>
      <c r="WVN43" s="420"/>
      <c r="WVO43" s="420"/>
      <c r="WVP43" s="420"/>
      <c r="WVQ43" s="420"/>
      <c r="WVR43" s="420"/>
      <c r="WVS43" s="420"/>
      <c r="WVT43" s="420"/>
      <c r="WVU43" s="420"/>
      <c r="WVV43" s="420"/>
      <c r="WVW43" s="420"/>
      <c r="WVX43" s="420"/>
      <c r="WVY43" s="420"/>
      <c r="WVZ43" s="420"/>
      <c r="WWA43" s="420"/>
      <c r="WWB43" s="420"/>
      <c r="WWC43" s="420"/>
      <c r="WWD43" s="420"/>
      <c r="WWE43" s="420"/>
      <c r="WWF43" s="420"/>
      <c r="WWG43" s="420"/>
      <c r="WWH43" s="420"/>
      <c r="WWI43" s="420"/>
      <c r="WWJ43" s="420"/>
      <c r="WWK43" s="420"/>
      <c r="WWL43" s="420"/>
      <c r="WWM43" s="420"/>
      <c r="WWN43" s="420"/>
      <c r="WWO43" s="420"/>
      <c r="WWP43" s="420"/>
      <c r="WWQ43" s="420"/>
      <c r="WWR43" s="420"/>
      <c r="WWS43" s="420"/>
      <c r="WWT43" s="420"/>
      <c r="WWU43" s="420"/>
      <c r="WWV43" s="420"/>
      <c r="WWW43" s="420"/>
      <c r="WWX43" s="420"/>
      <c r="WWY43" s="420"/>
      <c r="WWZ43" s="420"/>
      <c r="WXA43" s="420"/>
      <c r="WXB43" s="420"/>
      <c r="WXC43" s="420"/>
      <c r="WXD43" s="420"/>
      <c r="WXE43" s="420"/>
      <c r="WXF43" s="420"/>
      <c r="WXG43" s="420"/>
      <c r="WXH43" s="420"/>
      <c r="WXI43" s="420"/>
      <c r="WXJ43" s="420"/>
      <c r="WXK43" s="420"/>
      <c r="WXL43" s="420"/>
      <c r="WXM43" s="420"/>
      <c r="WXN43" s="420"/>
      <c r="WXO43" s="420"/>
      <c r="WXP43" s="420"/>
      <c r="WXQ43" s="420"/>
      <c r="WXR43" s="420"/>
      <c r="WXS43" s="420"/>
      <c r="WXT43" s="420"/>
      <c r="WXU43" s="420"/>
      <c r="WXV43" s="420"/>
      <c r="WXW43" s="420"/>
      <c r="WXX43" s="420"/>
      <c r="WXY43" s="420"/>
      <c r="WXZ43" s="420"/>
      <c r="WYA43" s="420"/>
      <c r="WYB43" s="420"/>
      <c r="WYC43" s="420"/>
      <c r="WYD43" s="420"/>
      <c r="WYE43" s="420"/>
      <c r="WYF43" s="420"/>
      <c r="WYG43" s="420"/>
      <c r="WYH43" s="420"/>
      <c r="WYI43" s="420"/>
      <c r="WYJ43" s="420"/>
      <c r="WYK43" s="420"/>
      <c r="WYL43" s="420"/>
      <c r="WYM43" s="420"/>
      <c r="WYN43" s="420"/>
      <c r="WYO43" s="420"/>
      <c r="WYP43" s="420"/>
      <c r="WYQ43" s="420"/>
      <c r="WYR43" s="420"/>
      <c r="WYS43" s="420"/>
      <c r="WYT43" s="420"/>
      <c r="WYU43" s="420"/>
      <c r="WYV43" s="420"/>
      <c r="WYW43" s="420"/>
      <c r="WYX43" s="420"/>
      <c r="WYY43" s="420"/>
      <c r="WYZ43" s="420"/>
      <c r="WZA43" s="420"/>
      <c r="WZB43" s="420"/>
      <c r="WZC43" s="420"/>
      <c r="WZD43" s="420"/>
      <c r="WZE43" s="420"/>
      <c r="WZF43" s="420"/>
      <c r="WZG43" s="420"/>
      <c r="WZH43" s="420"/>
      <c r="WZI43" s="420"/>
      <c r="WZJ43" s="420"/>
      <c r="WZK43" s="420"/>
      <c r="WZL43" s="420"/>
      <c r="WZM43" s="420"/>
      <c r="WZN43" s="420"/>
      <c r="WZO43" s="420"/>
      <c r="WZP43" s="420"/>
      <c r="WZQ43" s="420"/>
      <c r="WZR43" s="420"/>
      <c r="WZS43" s="420"/>
      <c r="WZT43" s="420"/>
      <c r="WZU43" s="420"/>
      <c r="WZV43" s="420"/>
      <c r="WZW43" s="420"/>
      <c r="WZX43" s="420"/>
      <c r="WZY43" s="420"/>
      <c r="WZZ43" s="420"/>
      <c r="XAA43" s="420"/>
      <c r="XAB43" s="420"/>
      <c r="XAC43" s="420"/>
      <c r="XAD43" s="420"/>
      <c r="XAE43" s="420"/>
      <c r="XAF43" s="420"/>
      <c r="XAG43" s="420"/>
      <c r="XAH43" s="420"/>
      <c r="XAI43" s="420"/>
      <c r="XAJ43" s="420"/>
      <c r="XAK43" s="420"/>
      <c r="XAL43" s="420"/>
      <c r="XAM43" s="420"/>
      <c r="XAN43" s="420"/>
      <c r="XAO43" s="420"/>
      <c r="XAP43" s="420"/>
      <c r="XAQ43" s="420"/>
      <c r="XAR43" s="420"/>
      <c r="XAS43" s="420"/>
      <c r="XAT43" s="420"/>
      <c r="XAU43" s="420"/>
      <c r="XAV43" s="420"/>
      <c r="XAW43" s="420"/>
      <c r="XAX43" s="420"/>
      <c r="XAY43" s="420"/>
      <c r="XAZ43" s="420"/>
      <c r="XBA43" s="420"/>
      <c r="XBB43" s="420"/>
      <c r="XBC43" s="420"/>
      <c r="XBD43" s="420"/>
      <c r="XBE43" s="420"/>
      <c r="XBF43" s="420"/>
      <c r="XBG43" s="420"/>
      <c r="XBH43" s="420"/>
      <c r="XBI43" s="420"/>
      <c r="XBJ43" s="420"/>
      <c r="XBK43" s="420"/>
      <c r="XBL43" s="420"/>
      <c r="XBM43" s="420"/>
      <c r="XBN43" s="420"/>
      <c r="XBO43" s="420"/>
      <c r="XBP43" s="420"/>
      <c r="XBQ43" s="420"/>
      <c r="XBR43" s="420"/>
      <c r="XBS43" s="420"/>
      <c r="XBT43" s="420"/>
      <c r="XBU43" s="420"/>
      <c r="XBV43" s="420"/>
      <c r="XBW43" s="420"/>
      <c r="XBX43" s="420"/>
      <c r="XBY43" s="420"/>
      <c r="XBZ43" s="420"/>
      <c r="XCA43" s="420"/>
      <c r="XCB43" s="420"/>
      <c r="XCC43" s="420"/>
      <c r="XCD43" s="420"/>
      <c r="XCE43" s="420"/>
      <c r="XCF43" s="420"/>
      <c r="XCG43" s="420"/>
      <c r="XCH43" s="420"/>
      <c r="XCI43" s="420"/>
      <c r="XCJ43" s="420"/>
      <c r="XCK43" s="420"/>
      <c r="XCL43" s="420"/>
      <c r="XCM43" s="420"/>
      <c r="XCN43" s="420"/>
      <c r="XCO43" s="420"/>
      <c r="XCP43" s="420"/>
      <c r="XCQ43" s="420"/>
      <c r="XCR43" s="420"/>
      <c r="XCS43" s="420"/>
      <c r="XCT43" s="420"/>
      <c r="XCU43" s="420"/>
      <c r="XCV43" s="420"/>
      <c r="XCW43" s="420"/>
      <c r="XCX43" s="420"/>
      <c r="XCY43" s="420"/>
      <c r="XCZ43" s="420"/>
      <c r="XDA43" s="420"/>
      <c r="XDB43" s="420"/>
      <c r="XDC43" s="420"/>
      <c r="XDD43" s="420"/>
      <c r="XDE43" s="420"/>
      <c r="XDF43" s="420"/>
      <c r="XDG43" s="420"/>
      <c r="XDH43" s="420"/>
      <c r="XDI43" s="420"/>
      <c r="XDJ43" s="420"/>
      <c r="XDK43" s="420"/>
      <c r="XDL43" s="420"/>
      <c r="XDM43" s="420"/>
      <c r="XDN43" s="420"/>
      <c r="XDO43" s="420"/>
      <c r="XDP43" s="420"/>
      <c r="XDQ43" s="420"/>
      <c r="XDR43" s="420"/>
      <c r="XDS43" s="420"/>
      <c r="XDT43" s="420"/>
      <c r="XDU43" s="420"/>
      <c r="XDV43" s="420"/>
      <c r="XDW43" s="420"/>
      <c r="XDX43" s="420"/>
      <c r="XDY43" s="420"/>
      <c r="XDZ43" s="420"/>
      <c r="XEA43" s="420"/>
      <c r="XEB43" s="420"/>
      <c r="XEC43" s="420"/>
      <c r="XED43" s="420"/>
      <c r="XEE43" s="420"/>
      <c r="XEF43" s="420"/>
      <c r="XEG43" s="420"/>
      <c r="XEH43" s="420"/>
      <c r="XEI43" s="420"/>
      <c r="XEJ43" s="420"/>
      <c r="XEK43" s="420"/>
      <c r="XEL43" s="420"/>
      <c r="XEM43" s="420"/>
      <c r="XEN43" s="420"/>
      <c r="XEO43" s="420"/>
      <c r="XEP43" s="420"/>
      <c r="XEQ43" s="420"/>
      <c r="XER43" s="420"/>
      <c r="XES43" s="420"/>
      <c r="XET43" s="420"/>
      <c r="XEU43" s="420"/>
      <c r="XEV43" s="420"/>
      <c r="XEW43" s="420"/>
      <c r="XEX43" s="420"/>
      <c r="XEY43" s="420"/>
      <c r="XEZ43" s="420"/>
    </row>
    <row r="44" spans="1:16380" x14ac:dyDescent="0.2">
      <c r="A44" s="1053"/>
      <c r="B44" s="1406"/>
      <c r="C44" s="1407"/>
      <c r="D44" s="809"/>
      <c r="E44" s="728"/>
      <c r="F44" s="728"/>
      <c r="G44" s="1048"/>
      <c r="H44" s="728"/>
      <c r="I44" s="1053"/>
      <c r="J44" s="1053"/>
      <c r="K44" s="1053"/>
      <c r="L44" s="1053"/>
      <c r="M44" s="1053"/>
      <c r="N44" s="1053"/>
      <c r="O44" s="1053"/>
      <c r="P44" s="1053"/>
      <c r="Q44" s="1053"/>
      <c r="R44" s="1053"/>
      <c r="S44" s="1053"/>
      <c r="T44" s="1053"/>
      <c r="U44" s="420"/>
      <c r="V44" s="420"/>
      <c r="W44" s="420"/>
      <c r="X44" s="420"/>
      <c r="Y44" s="420"/>
      <c r="Z44" s="420"/>
      <c r="AA44" s="420"/>
      <c r="AB44" s="420"/>
      <c r="AC44" s="420"/>
      <c r="AD44" s="420"/>
      <c r="AE44" s="420"/>
      <c r="AF44" s="420"/>
      <c r="AG44" s="420"/>
      <c r="AH44" s="420"/>
      <c r="AI44" s="420"/>
      <c r="AJ44" s="420"/>
      <c r="AK44" s="420"/>
      <c r="AL44" s="420"/>
      <c r="AM44" s="420"/>
      <c r="AN44" s="420"/>
      <c r="AO44" s="420"/>
      <c r="AP44" s="420"/>
      <c r="AQ44" s="420"/>
      <c r="AR44" s="420"/>
      <c r="AS44" s="420"/>
      <c r="AT44" s="420"/>
      <c r="AU44" s="420"/>
      <c r="AV44" s="420"/>
      <c r="AW44" s="420"/>
      <c r="AX44" s="420"/>
      <c r="AY44" s="420"/>
      <c r="AZ44" s="420"/>
      <c r="BA44" s="420"/>
      <c r="BB44" s="420"/>
      <c r="BC44" s="420"/>
      <c r="BD44" s="420"/>
      <c r="BE44" s="420"/>
      <c r="BF44" s="420"/>
      <c r="BG44" s="420"/>
      <c r="BH44" s="420"/>
      <c r="BI44" s="420"/>
      <c r="BJ44" s="420"/>
      <c r="BK44" s="420"/>
      <c r="BL44" s="420"/>
      <c r="BM44" s="420"/>
      <c r="BN44" s="420"/>
      <c r="BO44" s="420"/>
      <c r="BP44" s="420"/>
      <c r="BQ44" s="420"/>
      <c r="BR44" s="420"/>
      <c r="BS44" s="420"/>
      <c r="BT44" s="420"/>
      <c r="BU44" s="420"/>
      <c r="BV44" s="420"/>
      <c r="BW44" s="420"/>
      <c r="BX44" s="420"/>
      <c r="BY44" s="420"/>
      <c r="BZ44" s="420"/>
      <c r="CA44" s="420"/>
      <c r="CB44" s="420"/>
      <c r="CC44" s="420"/>
      <c r="CD44" s="420"/>
      <c r="CE44" s="420"/>
      <c r="CF44" s="420"/>
      <c r="CG44" s="420"/>
      <c r="CH44" s="420"/>
      <c r="CI44" s="420"/>
      <c r="CJ44" s="420"/>
      <c r="CK44" s="420"/>
      <c r="CL44" s="420"/>
      <c r="CM44" s="420"/>
      <c r="CN44" s="420"/>
      <c r="CO44" s="420"/>
      <c r="CP44" s="420"/>
      <c r="CQ44" s="420"/>
      <c r="CR44" s="420"/>
      <c r="CS44" s="420"/>
      <c r="CT44" s="420"/>
      <c r="CU44" s="420"/>
      <c r="CV44" s="420"/>
      <c r="CW44" s="420"/>
      <c r="CX44" s="420"/>
      <c r="CY44" s="420"/>
      <c r="CZ44" s="420"/>
      <c r="DA44" s="420"/>
      <c r="DB44" s="420"/>
      <c r="DC44" s="420"/>
      <c r="DD44" s="420"/>
      <c r="DE44" s="420"/>
      <c r="DF44" s="420"/>
      <c r="DG44" s="420"/>
      <c r="DH44" s="420"/>
      <c r="DI44" s="420"/>
      <c r="DJ44" s="420"/>
      <c r="DK44" s="420"/>
      <c r="DL44" s="420"/>
      <c r="DM44" s="420"/>
      <c r="DN44" s="420"/>
      <c r="DO44" s="420"/>
      <c r="DP44" s="420"/>
      <c r="DQ44" s="420"/>
      <c r="DR44" s="420"/>
      <c r="DS44" s="420"/>
      <c r="DT44" s="420"/>
      <c r="DU44" s="420"/>
      <c r="DV44" s="420"/>
      <c r="DW44" s="420"/>
      <c r="DX44" s="420"/>
      <c r="DY44" s="420"/>
      <c r="DZ44" s="420"/>
      <c r="EA44" s="420"/>
      <c r="EB44" s="420"/>
      <c r="EC44" s="420"/>
      <c r="ED44" s="420"/>
      <c r="EE44" s="420"/>
      <c r="EF44" s="420"/>
      <c r="EG44" s="420"/>
      <c r="EH44" s="420"/>
      <c r="EI44" s="420"/>
      <c r="EJ44" s="420"/>
      <c r="EK44" s="420"/>
      <c r="EL44" s="420"/>
      <c r="EM44" s="420"/>
      <c r="EN44" s="420"/>
      <c r="EO44" s="420"/>
      <c r="EP44" s="420"/>
      <c r="EQ44" s="420"/>
      <c r="ER44" s="420"/>
      <c r="ES44" s="420"/>
      <c r="ET44" s="420"/>
      <c r="EU44" s="420"/>
      <c r="EV44" s="420"/>
      <c r="EW44" s="420"/>
      <c r="EX44" s="420"/>
      <c r="EY44" s="420"/>
      <c r="EZ44" s="420"/>
      <c r="FA44" s="420"/>
      <c r="FB44" s="420"/>
      <c r="FC44" s="420"/>
      <c r="FD44" s="420"/>
      <c r="FE44" s="420"/>
      <c r="FF44" s="420"/>
      <c r="FG44" s="420"/>
      <c r="FH44" s="420"/>
      <c r="FI44" s="420"/>
      <c r="FJ44" s="420"/>
      <c r="FK44" s="420"/>
      <c r="FL44" s="420"/>
      <c r="FM44" s="420"/>
      <c r="FN44" s="420"/>
      <c r="FO44" s="420"/>
      <c r="FP44" s="420"/>
      <c r="FQ44" s="420"/>
      <c r="FR44" s="420"/>
      <c r="FS44" s="420"/>
      <c r="FT44" s="420"/>
      <c r="FU44" s="420"/>
      <c r="FV44" s="420"/>
      <c r="FW44" s="420"/>
      <c r="FX44" s="420"/>
      <c r="FY44" s="420"/>
      <c r="FZ44" s="420"/>
      <c r="GA44" s="420"/>
      <c r="GB44" s="420"/>
      <c r="GC44" s="420"/>
      <c r="GD44" s="420"/>
      <c r="GE44" s="420"/>
      <c r="GF44" s="420"/>
      <c r="GG44" s="420"/>
      <c r="GH44" s="420"/>
      <c r="GI44" s="420"/>
      <c r="GJ44" s="420"/>
      <c r="GK44" s="420"/>
      <c r="GL44" s="420"/>
      <c r="GM44" s="420"/>
      <c r="GN44" s="420"/>
      <c r="GO44" s="420"/>
      <c r="GP44" s="420"/>
      <c r="GQ44" s="420"/>
      <c r="GR44" s="420"/>
      <c r="GS44" s="420"/>
      <c r="GT44" s="420"/>
      <c r="GU44" s="420"/>
      <c r="GV44" s="420"/>
      <c r="GW44" s="420"/>
      <c r="GX44" s="420"/>
      <c r="GY44" s="420"/>
      <c r="GZ44" s="420"/>
      <c r="HA44" s="420"/>
      <c r="HB44" s="420"/>
      <c r="HC44" s="420"/>
      <c r="HD44" s="420"/>
      <c r="HE44" s="420"/>
      <c r="HF44" s="420"/>
      <c r="HG44" s="420"/>
      <c r="HH44" s="420"/>
      <c r="HI44" s="420"/>
      <c r="HJ44" s="420"/>
      <c r="HK44" s="420"/>
      <c r="HL44" s="420"/>
      <c r="HM44" s="420"/>
      <c r="HN44" s="420"/>
      <c r="HO44" s="420"/>
      <c r="HP44" s="420"/>
      <c r="HQ44" s="420"/>
      <c r="HR44" s="420"/>
      <c r="HS44" s="420"/>
      <c r="HT44" s="420"/>
      <c r="HU44" s="420"/>
      <c r="HV44" s="420"/>
      <c r="HW44" s="420"/>
      <c r="HX44" s="420"/>
      <c r="HY44" s="420"/>
      <c r="HZ44" s="420"/>
      <c r="IA44" s="420"/>
      <c r="IB44" s="420"/>
      <c r="IC44" s="420"/>
      <c r="ID44" s="420"/>
      <c r="IE44" s="420"/>
      <c r="IF44" s="420"/>
      <c r="IG44" s="420"/>
      <c r="IH44" s="420"/>
      <c r="II44" s="420"/>
      <c r="IJ44" s="420"/>
      <c r="IK44" s="420"/>
      <c r="IL44" s="420"/>
      <c r="IM44" s="420"/>
      <c r="IN44" s="420"/>
      <c r="IO44" s="420"/>
      <c r="IP44" s="420"/>
      <c r="IQ44" s="420"/>
      <c r="IR44" s="420"/>
      <c r="IS44" s="420"/>
      <c r="IT44" s="420"/>
      <c r="IU44" s="420"/>
      <c r="IV44" s="420"/>
      <c r="IW44" s="420"/>
      <c r="IX44" s="420"/>
      <c r="IY44" s="420"/>
      <c r="IZ44" s="420"/>
      <c r="JA44" s="420"/>
      <c r="JB44" s="420"/>
      <c r="JC44" s="420"/>
      <c r="JD44" s="420"/>
      <c r="JE44" s="420"/>
      <c r="JF44" s="420"/>
      <c r="JG44" s="420"/>
      <c r="JH44" s="420"/>
      <c r="JI44" s="420"/>
      <c r="JJ44" s="420"/>
      <c r="JK44" s="420"/>
      <c r="JL44" s="420"/>
      <c r="JM44" s="420"/>
      <c r="JN44" s="420"/>
      <c r="JO44" s="420"/>
      <c r="JP44" s="420"/>
      <c r="JQ44" s="420"/>
      <c r="JR44" s="420"/>
      <c r="JS44" s="420"/>
      <c r="JT44" s="420"/>
      <c r="JU44" s="420"/>
      <c r="JV44" s="420"/>
      <c r="JW44" s="420"/>
      <c r="JX44" s="420"/>
      <c r="JY44" s="420"/>
      <c r="JZ44" s="420"/>
      <c r="KA44" s="420"/>
      <c r="KB44" s="420"/>
      <c r="KC44" s="420"/>
      <c r="KD44" s="420"/>
      <c r="KE44" s="420"/>
      <c r="KF44" s="420"/>
      <c r="KG44" s="420"/>
      <c r="KH44" s="420"/>
      <c r="KI44" s="420"/>
      <c r="KJ44" s="420"/>
      <c r="KK44" s="420"/>
      <c r="KL44" s="420"/>
      <c r="KM44" s="420"/>
      <c r="KN44" s="420"/>
      <c r="KO44" s="420"/>
      <c r="KP44" s="420"/>
      <c r="KQ44" s="420"/>
      <c r="KR44" s="420"/>
      <c r="KS44" s="420"/>
      <c r="KT44" s="420"/>
      <c r="KU44" s="420"/>
      <c r="KV44" s="420"/>
      <c r="KW44" s="420"/>
      <c r="KX44" s="420"/>
      <c r="KY44" s="420"/>
      <c r="KZ44" s="420"/>
      <c r="LA44" s="420"/>
      <c r="LB44" s="420"/>
      <c r="LC44" s="420"/>
      <c r="LD44" s="420"/>
      <c r="LE44" s="420"/>
      <c r="LF44" s="420"/>
      <c r="LG44" s="420"/>
      <c r="LH44" s="420"/>
      <c r="LI44" s="420"/>
      <c r="LJ44" s="420"/>
      <c r="LK44" s="420"/>
      <c r="LL44" s="420"/>
      <c r="LM44" s="420"/>
      <c r="LN44" s="420"/>
      <c r="LO44" s="420"/>
      <c r="LP44" s="420"/>
      <c r="LQ44" s="420"/>
      <c r="LR44" s="420"/>
      <c r="LS44" s="420"/>
      <c r="LT44" s="420"/>
      <c r="LU44" s="420"/>
      <c r="LV44" s="420"/>
      <c r="LW44" s="420"/>
      <c r="LX44" s="420"/>
      <c r="LY44" s="420"/>
      <c r="LZ44" s="420"/>
      <c r="MA44" s="420"/>
      <c r="MB44" s="420"/>
      <c r="MC44" s="420"/>
      <c r="MD44" s="420"/>
      <c r="ME44" s="420"/>
      <c r="MF44" s="420"/>
      <c r="MG44" s="420"/>
      <c r="MH44" s="420"/>
      <c r="MI44" s="420"/>
      <c r="MJ44" s="420"/>
      <c r="MK44" s="420"/>
      <c r="ML44" s="420"/>
      <c r="MM44" s="420"/>
      <c r="MN44" s="420"/>
      <c r="MO44" s="420"/>
      <c r="MP44" s="420"/>
      <c r="MQ44" s="420"/>
      <c r="MR44" s="420"/>
      <c r="MS44" s="420"/>
      <c r="MT44" s="420"/>
      <c r="MU44" s="420"/>
      <c r="MV44" s="420"/>
      <c r="MW44" s="420"/>
      <c r="MX44" s="420"/>
      <c r="MY44" s="420"/>
      <c r="MZ44" s="420"/>
      <c r="NA44" s="420"/>
      <c r="NB44" s="420"/>
      <c r="NC44" s="420"/>
      <c r="ND44" s="420"/>
      <c r="NE44" s="420"/>
      <c r="NF44" s="420"/>
      <c r="NG44" s="420"/>
      <c r="NH44" s="420"/>
      <c r="NI44" s="420"/>
      <c r="NJ44" s="420"/>
      <c r="NK44" s="420"/>
      <c r="NL44" s="420"/>
      <c r="NM44" s="420"/>
      <c r="NN44" s="420"/>
      <c r="NO44" s="420"/>
      <c r="NP44" s="420"/>
      <c r="NQ44" s="420"/>
      <c r="NR44" s="420"/>
      <c r="NS44" s="420"/>
      <c r="NT44" s="420"/>
      <c r="NU44" s="420"/>
      <c r="NV44" s="420"/>
      <c r="NW44" s="420"/>
      <c r="NX44" s="420"/>
      <c r="NY44" s="420"/>
      <c r="NZ44" s="420"/>
      <c r="OA44" s="420"/>
      <c r="OB44" s="420"/>
      <c r="OC44" s="420"/>
      <c r="OD44" s="420"/>
      <c r="OE44" s="420"/>
      <c r="OF44" s="420"/>
      <c r="OG44" s="420"/>
      <c r="OH44" s="420"/>
      <c r="OI44" s="420"/>
      <c r="OJ44" s="420"/>
      <c r="OK44" s="420"/>
      <c r="OL44" s="420"/>
      <c r="OM44" s="420"/>
      <c r="ON44" s="420"/>
      <c r="OO44" s="420"/>
      <c r="OP44" s="420"/>
      <c r="OQ44" s="420"/>
      <c r="OR44" s="420"/>
      <c r="OS44" s="420"/>
      <c r="OT44" s="420"/>
      <c r="OU44" s="420"/>
      <c r="OV44" s="420"/>
      <c r="OW44" s="420"/>
      <c r="OX44" s="420"/>
      <c r="OY44" s="420"/>
      <c r="OZ44" s="420"/>
      <c r="PA44" s="420"/>
      <c r="PB44" s="420"/>
      <c r="PC44" s="420"/>
      <c r="PD44" s="420"/>
      <c r="PE44" s="420"/>
      <c r="PF44" s="420"/>
      <c r="PG44" s="420"/>
      <c r="PH44" s="420"/>
      <c r="PI44" s="420"/>
      <c r="PJ44" s="420"/>
      <c r="PK44" s="420"/>
      <c r="PL44" s="420"/>
      <c r="PM44" s="420"/>
      <c r="PN44" s="420"/>
      <c r="PO44" s="420"/>
      <c r="PP44" s="420"/>
      <c r="PQ44" s="420"/>
      <c r="PR44" s="420"/>
      <c r="PS44" s="420"/>
      <c r="PT44" s="420"/>
      <c r="PU44" s="420"/>
      <c r="PV44" s="420"/>
      <c r="PW44" s="420"/>
      <c r="PX44" s="420"/>
      <c r="PY44" s="420"/>
      <c r="PZ44" s="420"/>
      <c r="QA44" s="420"/>
      <c r="QB44" s="420"/>
      <c r="QC44" s="420"/>
      <c r="QD44" s="420"/>
      <c r="QE44" s="420"/>
      <c r="QF44" s="420"/>
      <c r="QG44" s="420"/>
      <c r="QH44" s="420"/>
      <c r="QI44" s="420"/>
      <c r="QJ44" s="420"/>
      <c r="QK44" s="420"/>
      <c r="QL44" s="420"/>
      <c r="QM44" s="420"/>
      <c r="QN44" s="420"/>
      <c r="QO44" s="420"/>
      <c r="QP44" s="420"/>
      <c r="QQ44" s="420"/>
      <c r="QR44" s="420"/>
      <c r="QS44" s="420"/>
      <c r="QT44" s="420"/>
      <c r="QU44" s="420"/>
      <c r="QV44" s="420"/>
      <c r="QW44" s="420"/>
      <c r="QX44" s="420"/>
      <c r="QY44" s="420"/>
      <c r="QZ44" s="420"/>
      <c r="RA44" s="420"/>
      <c r="RB44" s="420"/>
      <c r="RC44" s="420"/>
      <c r="RD44" s="420"/>
      <c r="RE44" s="420"/>
      <c r="RF44" s="420"/>
      <c r="RG44" s="420"/>
      <c r="RH44" s="420"/>
      <c r="RI44" s="420"/>
      <c r="RJ44" s="420"/>
      <c r="RK44" s="420"/>
      <c r="RL44" s="420"/>
      <c r="RM44" s="420"/>
      <c r="RN44" s="420"/>
      <c r="RO44" s="420"/>
      <c r="RP44" s="420"/>
      <c r="RQ44" s="420"/>
      <c r="RR44" s="420"/>
      <c r="RS44" s="420"/>
      <c r="RT44" s="420"/>
      <c r="RU44" s="420"/>
      <c r="RV44" s="420"/>
      <c r="RW44" s="420"/>
      <c r="RX44" s="420"/>
      <c r="RY44" s="420"/>
      <c r="RZ44" s="420"/>
      <c r="SA44" s="420"/>
      <c r="SB44" s="420"/>
      <c r="SC44" s="420"/>
      <c r="SD44" s="420"/>
      <c r="SE44" s="420"/>
      <c r="SF44" s="420"/>
      <c r="SG44" s="420"/>
      <c r="SH44" s="420"/>
      <c r="SI44" s="420"/>
      <c r="SJ44" s="420"/>
      <c r="SK44" s="420"/>
      <c r="SL44" s="420"/>
      <c r="SM44" s="420"/>
      <c r="SN44" s="420"/>
      <c r="SO44" s="420"/>
      <c r="SP44" s="420"/>
      <c r="SQ44" s="420"/>
      <c r="SR44" s="420"/>
      <c r="SS44" s="420"/>
      <c r="ST44" s="420"/>
      <c r="SU44" s="420"/>
      <c r="SV44" s="420"/>
      <c r="SW44" s="420"/>
      <c r="SX44" s="420"/>
      <c r="SY44" s="420"/>
      <c r="SZ44" s="420"/>
      <c r="TA44" s="420"/>
      <c r="TB44" s="420"/>
      <c r="TC44" s="420"/>
      <c r="TD44" s="420"/>
      <c r="TE44" s="420"/>
      <c r="TF44" s="420"/>
      <c r="TG44" s="420"/>
      <c r="TH44" s="420"/>
      <c r="TI44" s="420"/>
      <c r="TJ44" s="420"/>
      <c r="TK44" s="420"/>
      <c r="TL44" s="420"/>
      <c r="TM44" s="420"/>
      <c r="TN44" s="420"/>
      <c r="TO44" s="420"/>
      <c r="TP44" s="420"/>
      <c r="TQ44" s="420"/>
      <c r="TR44" s="420"/>
      <c r="TS44" s="420"/>
      <c r="TT44" s="420"/>
      <c r="TU44" s="420"/>
      <c r="TV44" s="420"/>
      <c r="TW44" s="420"/>
      <c r="TX44" s="420"/>
      <c r="TY44" s="420"/>
      <c r="TZ44" s="420"/>
      <c r="UA44" s="420"/>
      <c r="UB44" s="420"/>
      <c r="UC44" s="420"/>
      <c r="UD44" s="420"/>
      <c r="UE44" s="420"/>
      <c r="UF44" s="420"/>
      <c r="UG44" s="420"/>
      <c r="UH44" s="420"/>
      <c r="UI44" s="420"/>
      <c r="UJ44" s="420"/>
      <c r="UK44" s="420"/>
      <c r="UL44" s="420"/>
      <c r="UM44" s="420"/>
      <c r="UN44" s="420"/>
      <c r="UO44" s="420"/>
      <c r="UP44" s="420"/>
      <c r="UQ44" s="420"/>
      <c r="UR44" s="420"/>
      <c r="US44" s="420"/>
      <c r="UT44" s="420"/>
      <c r="UU44" s="420"/>
      <c r="UV44" s="420"/>
      <c r="UW44" s="420"/>
      <c r="UX44" s="420"/>
      <c r="UY44" s="420"/>
      <c r="UZ44" s="420"/>
      <c r="VA44" s="420"/>
      <c r="VB44" s="420"/>
      <c r="VC44" s="420"/>
      <c r="VD44" s="420"/>
      <c r="VE44" s="420"/>
      <c r="VF44" s="420"/>
      <c r="VG44" s="420"/>
      <c r="VH44" s="420"/>
      <c r="VI44" s="420"/>
      <c r="VJ44" s="420"/>
      <c r="VK44" s="420"/>
      <c r="VL44" s="420"/>
      <c r="VM44" s="420"/>
      <c r="VN44" s="420"/>
      <c r="VO44" s="420"/>
      <c r="VP44" s="420"/>
      <c r="VQ44" s="420"/>
      <c r="VR44" s="420"/>
      <c r="VS44" s="420"/>
      <c r="VT44" s="420"/>
      <c r="VU44" s="420"/>
      <c r="VV44" s="420"/>
      <c r="VW44" s="420"/>
      <c r="VX44" s="420"/>
      <c r="VY44" s="420"/>
      <c r="VZ44" s="420"/>
      <c r="WA44" s="420"/>
      <c r="WB44" s="420"/>
      <c r="WC44" s="420"/>
      <c r="WD44" s="420"/>
      <c r="WE44" s="420"/>
      <c r="WF44" s="420"/>
      <c r="WG44" s="420"/>
      <c r="WH44" s="420"/>
      <c r="WI44" s="420"/>
      <c r="WJ44" s="420"/>
      <c r="WK44" s="420"/>
      <c r="WL44" s="420"/>
      <c r="WM44" s="420"/>
      <c r="WN44" s="420"/>
      <c r="WO44" s="420"/>
      <c r="WP44" s="420"/>
      <c r="WQ44" s="420"/>
      <c r="WR44" s="420"/>
      <c r="WS44" s="420"/>
      <c r="WT44" s="420"/>
      <c r="WU44" s="420"/>
      <c r="WV44" s="420"/>
      <c r="WW44" s="420"/>
      <c r="WX44" s="420"/>
      <c r="WY44" s="420"/>
      <c r="WZ44" s="420"/>
      <c r="XA44" s="420"/>
      <c r="XB44" s="420"/>
      <c r="XC44" s="420"/>
      <c r="XD44" s="420"/>
      <c r="XE44" s="420"/>
      <c r="XF44" s="420"/>
      <c r="XG44" s="420"/>
      <c r="XH44" s="420"/>
      <c r="XI44" s="420"/>
      <c r="XJ44" s="420"/>
      <c r="XK44" s="420"/>
      <c r="XL44" s="420"/>
      <c r="XM44" s="420"/>
      <c r="XN44" s="420"/>
      <c r="XO44" s="420"/>
      <c r="XP44" s="420"/>
      <c r="XQ44" s="420"/>
      <c r="XR44" s="420"/>
      <c r="XS44" s="420"/>
      <c r="XT44" s="420"/>
      <c r="XU44" s="420"/>
      <c r="XV44" s="420"/>
      <c r="XW44" s="420"/>
      <c r="XX44" s="420"/>
      <c r="XY44" s="420"/>
      <c r="XZ44" s="420"/>
      <c r="YA44" s="420"/>
      <c r="YB44" s="420"/>
      <c r="YC44" s="420"/>
      <c r="YD44" s="420"/>
      <c r="YE44" s="420"/>
      <c r="YF44" s="420"/>
      <c r="YG44" s="420"/>
      <c r="YH44" s="420"/>
      <c r="YI44" s="420"/>
      <c r="YJ44" s="420"/>
      <c r="YK44" s="420"/>
      <c r="YL44" s="420"/>
      <c r="YM44" s="420"/>
      <c r="YN44" s="420"/>
      <c r="YO44" s="420"/>
      <c r="YP44" s="420"/>
      <c r="YQ44" s="420"/>
      <c r="YR44" s="420"/>
      <c r="YS44" s="420"/>
      <c r="YT44" s="420"/>
      <c r="YU44" s="420"/>
      <c r="YV44" s="420"/>
      <c r="YW44" s="420"/>
      <c r="YX44" s="420"/>
      <c r="YY44" s="420"/>
      <c r="YZ44" s="420"/>
      <c r="ZA44" s="420"/>
      <c r="ZB44" s="420"/>
      <c r="ZC44" s="420"/>
      <c r="ZD44" s="420"/>
      <c r="ZE44" s="420"/>
      <c r="ZF44" s="420"/>
      <c r="ZG44" s="420"/>
      <c r="ZH44" s="420"/>
      <c r="ZI44" s="420"/>
      <c r="ZJ44" s="420"/>
      <c r="ZK44" s="420"/>
      <c r="ZL44" s="420"/>
      <c r="ZM44" s="420"/>
      <c r="ZN44" s="420"/>
      <c r="ZO44" s="420"/>
      <c r="ZP44" s="420"/>
      <c r="ZQ44" s="420"/>
      <c r="ZR44" s="420"/>
      <c r="ZS44" s="420"/>
      <c r="ZT44" s="420"/>
      <c r="ZU44" s="420"/>
      <c r="ZV44" s="420"/>
      <c r="ZW44" s="420"/>
      <c r="ZX44" s="420"/>
      <c r="ZY44" s="420"/>
      <c r="ZZ44" s="420"/>
      <c r="AAA44" s="420"/>
      <c r="AAB44" s="420"/>
      <c r="AAC44" s="420"/>
      <c r="AAD44" s="420"/>
      <c r="AAE44" s="420"/>
      <c r="AAF44" s="420"/>
      <c r="AAG44" s="420"/>
      <c r="AAH44" s="420"/>
      <c r="AAI44" s="420"/>
      <c r="AAJ44" s="420"/>
      <c r="AAK44" s="420"/>
      <c r="AAL44" s="420"/>
      <c r="AAM44" s="420"/>
      <c r="AAN44" s="420"/>
      <c r="AAO44" s="420"/>
      <c r="AAP44" s="420"/>
      <c r="AAQ44" s="420"/>
      <c r="AAR44" s="420"/>
      <c r="AAS44" s="420"/>
      <c r="AAT44" s="420"/>
      <c r="AAU44" s="420"/>
      <c r="AAV44" s="420"/>
      <c r="AAW44" s="420"/>
      <c r="AAX44" s="420"/>
      <c r="AAY44" s="420"/>
      <c r="AAZ44" s="420"/>
      <c r="ABA44" s="420"/>
      <c r="ABB44" s="420"/>
      <c r="ABC44" s="420"/>
      <c r="ABD44" s="420"/>
      <c r="ABE44" s="420"/>
      <c r="ABF44" s="420"/>
      <c r="ABG44" s="420"/>
      <c r="ABH44" s="420"/>
      <c r="ABI44" s="420"/>
      <c r="ABJ44" s="420"/>
      <c r="ABK44" s="420"/>
      <c r="ABL44" s="420"/>
      <c r="ABM44" s="420"/>
      <c r="ABN44" s="420"/>
      <c r="ABO44" s="420"/>
      <c r="ABP44" s="420"/>
      <c r="ABQ44" s="420"/>
      <c r="ABR44" s="420"/>
      <c r="ABS44" s="420"/>
      <c r="ABT44" s="420"/>
      <c r="ABU44" s="420"/>
      <c r="ABV44" s="420"/>
      <c r="ABW44" s="420"/>
      <c r="ABX44" s="420"/>
      <c r="ABY44" s="420"/>
      <c r="ABZ44" s="420"/>
      <c r="ACA44" s="420"/>
      <c r="ACB44" s="420"/>
      <c r="ACC44" s="420"/>
      <c r="ACD44" s="420"/>
      <c r="ACE44" s="420"/>
      <c r="ACF44" s="420"/>
      <c r="ACG44" s="420"/>
      <c r="ACH44" s="420"/>
      <c r="ACI44" s="420"/>
      <c r="ACJ44" s="420"/>
      <c r="ACK44" s="420"/>
      <c r="ACL44" s="420"/>
      <c r="ACM44" s="420"/>
      <c r="ACN44" s="420"/>
      <c r="ACO44" s="420"/>
      <c r="ACP44" s="420"/>
      <c r="ACQ44" s="420"/>
      <c r="ACR44" s="420"/>
      <c r="ACS44" s="420"/>
      <c r="ACT44" s="420"/>
      <c r="ACU44" s="420"/>
      <c r="ACV44" s="420"/>
      <c r="ACW44" s="420"/>
      <c r="ACX44" s="420"/>
      <c r="ACY44" s="420"/>
      <c r="ACZ44" s="420"/>
      <c r="ADA44" s="420"/>
      <c r="ADB44" s="420"/>
      <c r="ADC44" s="420"/>
      <c r="ADD44" s="420"/>
      <c r="ADE44" s="420"/>
      <c r="ADF44" s="420"/>
      <c r="ADG44" s="420"/>
      <c r="ADH44" s="420"/>
      <c r="ADI44" s="420"/>
      <c r="ADJ44" s="420"/>
      <c r="ADK44" s="420"/>
      <c r="ADL44" s="420"/>
      <c r="ADM44" s="420"/>
      <c r="ADN44" s="420"/>
      <c r="ADO44" s="420"/>
      <c r="ADP44" s="420"/>
      <c r="ADQ44" s="420"/>
      <c r="ADR44" s="420"/>
      <c r="ADS44" s="420"/>
      <c r="ADT44" s="420"/>
      <c r="ADU44" s="420"/>
      <c r="ADV44" s="420"/>
      <c r="ADW44" s="420"/>
      <c r="ADX44" s="420"/>
      <c r="ADY44" s="420"/>
      <c r="ADZ44" s="420"/>
      <c r="AEA44" s="420"/>
      <c r="AEB44" s="420"/>
      <c r="AEC44" s="420"/>
      <c r="AED44" s="420"/>
      <c r="AEE44" s="420"/>
      <c r="AEF44" s="420"/>
      <c r="AEG44" s="420"/>
      <c r="AEH44" s="420"/>
      <c r="AEI44" s="420"/>
      <c r="AEJ44" s="420"/>
      <c r="AEK44" s="420"/>
      <c r="AEL44" s="420"/>
      <c r="AEM44" s="420"/>
      <c r="AEN44" s="420"/>
      <c r="AEO44" s="420"/>
      <c r="AEP44" s="420"/>
      <c r="AEQ44" s="420"/>
      <c r="AER44" s="420"/>
      <c r="AES44" s="420"/>
      <c r="AET44" s="420"/>
      <c r="AEU44" s="420"/>
      <c r="AEV44" s="420"/>
      <c r="AEW44" s="420"/>
      <c r="AEX44" s="420"/>
      <c r="AEY44" s="420"/>
      <c r="AEZ44" s="420"/>
      <c r="AFA44" s="420"/>
      <c r="AFB44" s="420"/>
      <c r="AFC44" s="420"/>
      <c r="AFD44" s="420"/>
      <c r="AFE44" s="420"/>
      <c r="AFF44" s="420"/>
      <c r="AFG44" s="420"/>
      <c r="AFH44" s="420"/>
      <c r="AFI44" s="420"/>
      <c r="AFJ44" s="420"/>
      <c r="AFK44" s="420"/>
      <c r="AFL44" s="420"/>
      <c r="AFM44" s="420"/>
      <c r="AFN44" s="420"/>
      <c r="AFO44" s="420"/>
      <c r="AFP44" s="420"/>
      <c r="AFQ44" s="420"/>
      <c r="AFR44" s="420"/>
      <c r="AFS44" s="420"/>
      <c r="AFT44" s="420"/>
      <c r="AFU44" s="420"/>
      <c r="AFV44" s="420"/>
      <c r="AFW44" s="420"/>
      <c r="AFX44" s="420"/>
      <c r="AFY44" s="420"/>
      <c r="AFZ44" s="420"/>
      <c r="AGA44" s="420"/>
      <c r="AGB44" s="420"/>
      <c r="AGC44" s="420"/>
      <c r="AGD44" s="420"/>
      <c r="AGE44" s="420"/>
      <c r="AGF44" s="420"/>
      <c r="AGG44" s="420"/>
      <c r="AGH44" s="420"/>
      <c r="AGI44" s="420"/>
      <c r="AGJ44" s="420"/>
      <c r="AGK44" s="420"/>
      <c r="AGL44" s="420"/>
      <c r="AGM44" s="420"/>
      <c r="AGN44" s="420"/>
      <c r="AGO44" s="420"/>
      <c r="AGP44" s="420"/>
      <c r="AGQ44" s="420"/>
      <c r="AGR44" s="420"/>
      <c r="AGS44" s="420"/>
      <c r="AGT44" s="420"/>
      <c r="AGU44" s="420"/>
      <c r="AGV44" s="420"/>
      <c r="AGW44" s="420"/>
      <c r="AGX44" s="420"/>
      <c r="AGY44" s="420"/>
      <c r="AGZ44" s="420"/>
      <c r="AHA44" s="420"/>
      <c r="AHB44" s="420"/>
      <c r="AHC44" s="420"/>
      <c r="AHD44" s="420"/>
      <c r="AHE44" s="420"/>
      <c r="AHF44" s="420"/>
      <c r="AHG44" s="420"/>
      <c r="AHH44" s="420"/>
      <c r="AHI44" s="420"/>
      <c r="AHJ44" s="420"/>
      <c r="AHK44" s="420"/>
      <c r="AHL44" s="420"/>
      <c r="AHM44" s="420"/>
      <c r="AHN44" s="420"/>
      <c r="AHO44" s="420"/>
      <c r="AHP44" s="420"/>
      <c r="AHQ44" s="420"/>
      <c r="AHR44" s="420"/>
      <c r="AHS44" s="420"/>
      <c r="AHT44" s="420"/>
      <c r="AHU44" s="420"/>
      <c r="AHV44" s="420"/>
      <c r="AHW44" s="420"/>
      <c r="AHX44" s="420"/>
      <c r="AHY44" s="420"/>
      <c r="AHZ44" s="420"/>
      <c r="AIA44" s="420"/>
      <c r="AIB44" s="420"/>
      <c r="AIC44" s="420"/>
      <c r="AID44" s="420"/>
      <c r="AIE44" s="420"/>
      <c r="AIF44" s="420"/>
      <c r="AIG44" s="420"/>
      <c r="AIH44" s="420"/>
      <c r="AII44" s="420"/>
      <c r="AIJ44" s="420"/>
      <c r="AIK44" s="420"/>
      <c r="AIL44" s="420"/>
      <c r="AIM44" s="420"/>
      <c r="AIN44" s="420"/>
      <c r="AIO44" s="420"/>
      <c r="AIP44" s="420"/>
      <c r="AIQ44" s="420"/>
      <c r="AIR44" s="420"/>
      <c r="AIS44" s="420"/>
      <c r="AIT44" s="420"/>
      <c r="AIU44" s="420"/>
      <c r="AIV44" s="420"/>
      <c r="AIW44" s="420"/>
      <c r="AIX44" s="420"/>
      <c r="AIY44" s="420"/>
      <c r="AIZ44" s="420"/>
      <c r="AJA44" s="420"/>
      <c r="AJB44" s="420"/>
      <c r="AJC44" s="420"/>
      <c r="AJD44" s="420"/>
      <c r="AJE44" s="420"/>
      <c r="AJF44" s="420"/>
      <c r="AJG44" s="420"/>
      <c r="AJH44" s="420"/>
      <c r="AJI44" s="420"/>
      <c r="AJJ44" s="420"/>
      <c r="AJK44" s="420"/>
      <c r="AJL44" s="420"/>
      <c r="AJM44" s="420"/>
      <c r="AJN44" s="420"/>
      <c r="AJO44" s="420"/>
      <c r="AJP44" s="420"/>
      <c r="AJQ44" s="420"/>
      <c r="AJR44" s="420"/>
      <c r="AJS44" s="420"/>
      <c r="AJT44" s="420"/>
      <c r="AJU44" s="420"/>
      <c r="AJV44" s="420"/>
      <c r="AJW44" s="420"/>
      <c r="AJX44" s="420"/>
      <c r="AJY44" s="420"/>
      <c r="AJZ44" s="420"/>
      <c r="AKA44" s="420"/>
      <c r="AKB44" s="420"/>
      <c r="AKC44" s="420"/>
      <c r="AKD44" s="420"/>
      <c r="AKE44" s="420"/>
      <c r="AKF44" s="420"/>
      <c r="AKG44" s="420"/>
      <c r="AKH44" s="420"/>
      <c r="AKI44" s="420"/>
      <c r="AKJ44" s="420"/>
      <c r="AKK44" s="420"/>
      <c r="AKL44" s="420"/>
      <c r="AKM44" s="420"/>
      <c r="AKN44" s="420"/>
      <c r="AKO44" s="420"/>
      <c r="AKP44" s="420"/>
      <c r="AKQ44" s="420"/>
      <c r="AKR44" s="420"/>
      <c r="AKS44" s="420"/>
      <c r="AKT44" s="420"/>
      <c r="AKU44" s="420"/>
      <c r="AKV44" s="420"/>
      <c r="AKW44" s="420"/>
      <c r="AKX44" s="420"/>
      <c r="AKY44" s="420"/>
      <c r="AKZ44" s="420"/>
      <c r="ALA44" s="420"/>
      <c r="ALB44" s="420"/>
      <c r="ALC44" s="420"/>
      <c r="ALD44" s="420"/>
      <c r="ALE44" s="420"/>
      <c r="ALF44" s="420"/>
      <c r="ALG44" s="420"/>
      <c r="ALH44" s="420"/>
      <c r="ALI44" s="420"/>
      <c r="ALJ44" s="420"/>
      <c r="ALK44" s="420"/>
      <c r="ALL44" s="420"/>
      <c r="ALM44" s="420"/>
      <c r="ALN44" s="420"/>
      <c r="ALO44" s="420"/>
      <c r="ALP44" s="420"/>
      <c r="ALQ44" s="420"/>
      <c r="ALR44" s="420"/>
      <c r="ALS44" s="420"/>
      <c r="ALT44" s="420"/>
      <c r="ALU44" s="420"/>
      <c r="ALV44" s="420"/>
      <c r="ALW44" s="420"/>
      <c r="ALX44" s="420"/>
      <c r="ALY44" s="420"/>
      <c r="ALZ44" s="420"/>
      <c r="AMA44" s="420"/>
      <c r="AMB44" s="420"/>
      <c r="AMC44" s="420"/>
      <c r="AMD44" s="420"/>
      <c r="AME44" s="420"/>
      <c r="AMF44" s="420"/>
      <c r="AMG44" s="420"/>
      <c r="AMH44" s="420"/>
      <c r="AMI44" s="420"/>
      <c r="AMJ44" s="420"/>
      <c r="AMK44" s="420"/>
      <c r="AML44" s="420"/>
      <c r="AMM44" s="420"/>
      <c r="AMN44" s="420"/>
      <c r="AMO44" s="420"/>
      <c r="AMP44" s="420"/>
      <c r="AMQ44" s="420"/>
      <c r="AMR44" s="420"/>
      <c r="AMS44" s="420"/>
      <c r="AMT44" s="420"/>
      <c r="AMU44" s="420"/>
      <c r="AMV44" s="420"/>
      <c r="AMW44" s="420"/>
      <c r="AMX44" s="420"/>
      <c r="AMY44" s="420"/>
      <c r="AMZ44" s="420"/>
      <c r="ANA44" s="420"/>
      <c r="ANB44" s="420"/>
      <c r="ANC44" s="420"/>
      <c r="AND44" s="420"/>
      <c r="ANE44" s="420"/>
      <c r="ANF44" s="420"/>
      <c r="ANG44" s="420"/>
      <c r="ANH44" s="420"/>
      <c r="ANI44" s="420"/>
      <c r="ANJ44" s="420"/>
      <c r="ANK44" s="420"/>
      <c r="ANL44" s="420"/>
      <c r="ANM44" s="420"/>
      <c r="ANN44" s="420"/>
      <c r="ANO44" s="420"/>
      <c r="ANP44" s="420"/>
      <c r="ANQ44" s="420"/>
      <c r="ANR44" s="420"/>
      <c r="ANS44" s="420"/>
      <c r="ANT44" s="420"/>
      <c r="ANU44" s="420"/>
      <c r="ANV44" s="420"/>
      <c r="ANW44" s="420"/>
      <c r="ANX44" s="420"/>
      <c r="ANY44" s="420"/>
      <c r="ANZ44" s="420"/>
      <c r="AOA44" s="420"/>
      <c r="AOB44" s="420"/>
      <c r="AOC44" s="420"/>
      <c r="AOD44" s="420"/>
      <c r="AOE44" s="420"/>
      <c r="AOF44" s="420"/>
      <c r="AOG44" s="420"/>
      <c r="AOH44" s="420"/>
      <c r="AOI44" s="420"/>
      <c r="AOJ44" s="420"/>
      <c r="AOK44" s="420"/>
      <c r="AOL44" s="420"/>
      <c r="AOM44" s="420"/>
      <c r="AON44" s="420"/>
      <c r="AOO44" s="420"/>
      <c r="AOP44" s="420"/>
      <c r="AOQ44" s="420"/>
      <c r="AOR44" s="420"/>
      <c r="AOS44" s="420"/>
      <c r="AOT44" s="420"/>
      <c r="AOU44" s="420"/>
      <c r="AOV44" s="420"/>
      <c r="AOW44" s="420"/>
      <c r="AOX44" s="420"/>
      <c r="AOY44" s="420"/>
      <c r="AOZ44" s="420"/>
      <c r="APA44" s="420"/>
      <c r="APB44" s="420"/>
      <c r="APC44" s="420"/>
      <c r="APD44" s="420"/>
      <c r="APE44" s="420"/>
      <c r="APF44" s="420"/>
      <c r="APG44" s="420"/>
      <c r="APH44" s="420"/>
      <c r="API44" s="420"/>
      <c r="APJ44" s="420"/>
      <c r="APK44" s="420"/>
      <c r="APL44" s="420"/>
      <c r="APM44" s="420"/>
      <c r="APN44" s="420"/>
      <c r="APO44" s="420"/>
      <c r="APP44" s="420"/>
      <c r="APQ44" s="420"/>
      <c r="APR44" s="420"/>
      <c r="APS44" s="420"/>
      <c r="APT44" s="420"/>
      <c r="APU44" s="420"/>
      <c r="APV44" s="420"/>
      <c r="APW44" s="420"/>
      <c r="APX44" s="420"/>
      <c r="APY44" s="420"/>
      <c r="APZ44" s="420"/>
      <c r="AQA44" s="420"/>
      <c r="AQB44" s="420"/>
      <c r="AQC44" s="420"/>
      <c r="AQD44" s="420"/>
      <c r="AQE44" s="420"/>
      <c r="AQF44" s="420"/>
      <c r="AQG44" s="420"/>
      <c r="AQH44" s="420"/>
      <c r="AQI44" s="420"/>
      <c r="AQJ44" s="420"/>
      <c r="AQK44" s="420"/>
      <c r="AQL44" s="420"/>
      <c r="AQM44" s="420"/>
      <c r="AQN44" s="420"/>
      <c r="AQO44" s="420"/>
      <c r="AQP44" s="420"/>
      <c r="AQQ44" s="420"/>
      <c r="AQR44" s="420"/>
      <c r="AQS44" s="420"/>
      <c r="AQT44" s="420"/>
      <c r="AQU44" s="420"/>
      <c r="AQV44" s="420"/>
      <c r="AQW44" s="420"/>
      <c r="AQX44" s="420"/>
      <c r="AQY44" s="420"/>
      <c r="AQZ44" s="420"/>
      <c r="ARA44" s="420"/>
      <c r="ARB44" s="420"/>
      <c r="ARC44" s="420"/>
      <c r="ARD44" s="420"/>
      <c r="ARE44" s="420"/>
      <c r="ARF44" s="420"/>
      <c r="ARG44" s="420"/>
      <c r="ARH44" s="420"/>
      <c r="ARI44" s="420"/>
      <c r="ARJ44" s="420"/>
      <c r="ARK44" s="420"/>
      <c r="ARL44" s="420"/>
      <c r="ARM44" s="420"/>
      <c r="ARN44" s="420"/>
      <c r="ARO44" s="420"/>
      <c r="ARP44" s="420"/>
      <c r="ARQ44" s="420"/>
      <c r="ARR44" s="420"/>
      <c r="ARS44" s="420"/>
      <c r="ART44" s="420"/>
      <c r="ARU44" s="420"/>
      <c r="ARV44" s="420"/>
      <c r="ARW44" s="420"/>
      <c r="ARX44" s="420"/>
      <c r="ARY44" s="420"/>
      <c r="ARZ44" s="420"/>
      <c r="ASA44" s="420"/>
      <c r="ASB44" s="420"/>
      <c r="ASC44" s="420"/>
      <c r="ASD44" s="420"/>
      <c r="ASE44" s="420"/>
      <c r="ASF44" s="420"/>
      <c r="ASG44" s="420"/>
      <c r="ASH44" s="420"/>
      <c r="ASI44" s="420"/>
      <c r="ASJ44" s="420"/>
      <c r="ASK44" s="420"/>
      <c r="ASL44" s="420"/>
      <c r="ASM44" s="420"/>
      <c r="ASN44" s="420"/>
      <c r="ASO44" s="420"/>
      <c r="ASP44" s="420"/>
      <c r="ASQ44" s="420"/>
      <c r="ASR44" s="420"/>
      <c r="ASS44" s="420"/>
      <c r="AST44" s="420"/>
      <c r="ASU44" s="420"/>
      <c r="ASV44" s="420"/>
      <c r="ASW44" s="420"/>
      <c r="ASX44" s="420"/>
      <c r="ASY44" s="420"/>
      <c r="ASZ44" s="420"/>
      <c r="ATA44" s="420"/>
      <c r="ATB44" s="420"/>
      <c r="ATC44" s="420"/>
      <c r="ATD44" s="420"/>
      <c r="ATE44" s="420"/>
      <c r="ATF44" s="420"/>
      <c r="ATG44" s="420"/>
      <c r="ATH44" s="420"/>
      <c r="ATI44" s="420"/>
      <c r="ATJ44" s="420"/>
      <c r="ATK44" s="420"/>
      <c r="ATL44" s="420"/>
      <c r="ATM44" s="420"/>
      <c r="ATN44" s="420"/>
      <c r="ATO44" s="420"/>
      <c r="ATP44" s="420"/>
      <c r="ATQ44" s="420"/>
      <c r="ATR44" s="420"/>
      <c r="ATS44" s="420"/>
      <c r="ATT44" s="420"/>
      <c r="ATU44" s="420"/>
      <c r="ATV44" s="420"/>
      <c r="ATW44" s="420"/>
      <c r="ATX44" s="420"/>
      <c r="ATY44" s="420"/>
      <c r="ATZ44" s="420"/>
      <c r="AUA44" s="420"/>
      <c r="AUB44" s="420"/>
      <c r="AUC44" s="420"/>
      <c r="AUD44" s="420"/>
      <c r="AUE44" s="420"/>
      <c r="AUF44" s="420"/>
      <c r="AUG44" s="420"/>
      <c r="AUH44" s="420"/>
      <c r="AUI44" s="420"/>
      <c r="AUJ44" s="420"/>
      <c r="AUK44" s="420"/>
      <c r="AUL44" s="420"/>
      <c r="AUM44" s="420"/>
      <c r="AUN44" s="420"/>
      <c r="AUO44" s="420"/>
      <c r="AUP44" s="420"/>
      <c r="AUQ44" s="420"/>
      <c r="AUR44" s="420"/>
      <c r="AUS44" s="420"/>
      <c r="AUT44" s="420"/>
      <c r="AUU44" s="420"/>
      <c r="AUV44" s="420"/>
      <c r="AUW44" s="420"/>
      <c r="AUX44" s="420"/>
      <c r="AUY44" s="420"/>
      <c r="AUZ44" s="420"/>
      <c r="AVA44" s="420"/>
      <c r="AVB44" s="420"/>
      <c r="AVC44" s="420"/>
      <c r="AVD44" s="420"/>
      <c r="AVE44" s="420"/>
      <c r="AVF44" s="420"/>
      <c r="AVG44" s="420"/>
      <c r="AVH44" s="420"/>
      <c r="AVI44" s="420"/>
      <c r="AVJ44" s="420"/>
      <c r="AVK44" s="420"/>
      <c r="AVL44" s="420"/>
      <c r="AVM44" s="420"/>
      <c r="AVN44" s="420"/>
      <c r="AVO44" s="420"/>
      <c r="AVP44" s="420"/>
      <c r="AVQ44" s="420"/>
      <c r="AVR44" s="420"/>
      <c r="AVS44" s="420"/>
      <c r="AVT44" s="420"/>
      <c r="AVU44" s="420"/>
      <c r="AVV44" s="420"/>
      <c r="AVW44" s="420"/>
      <c r="AVX44" s="420"/>
      <c r="AVY44" s="420"/>
      <c r="AVZ44" s="420"/>
      <c r="AWA44" s="420"/>
      <c r="AWB44" s="420"/>
      <c r="AWC44" s="420"/>
      <c r="AWD44" s="420"/>
      <c r="AWE44" s="420"/>
      <c r="AWF44" s="420"/>
      <c r="AWG44" s="420"/>
      <c r="AWH44" s="420"/>
      <c r="AWI44" s="420"/>
      <c r="AWJ44" s="420"/>
      <c r="AWK44" s="420"/>
      <c r="AWL44" s="420"/>
      <c r="AWM44" s="420"/>
      <c r="AWN44" s="420"/>
      <c r="AWO44" s="420"/>
      <c r="AWP44" s="420"/>
      <c r="AWQ44" s="420"/>
      <c r="AWR44" s="420"/>
      <c r="AWS44" s="420"/>
      <c r="AWT44" s="420"/>
      <c r="AWU44" s="420"/>
      <c r="AWV44" s="420"/>
      <c r="AWW44" s="420"/>
      <c r="AWX44" s="420"/>
      <c r="AWY44" s="420"/>
      <c r="AWZ44" s="420"/>
      <c r="AXA44" s="420"/>
      <c r="AXB44" s="420"/>
      <c r="AXC44" s="420"/>
      <c r="AXD44" s="420"/>
      <c r="AXE44" s="420"/>
      <c r="AXF44" s="420"/>
      <c r="AXG44" s="420"/>
      <c r="AXH44" s="420"/>
      <c r="AXI44" s="420"/>
      <c r="AXJ44" s="420"/>
      <c r="AXK44" s="420"/>
      <c r="AXL44" s="420"/>
      <c r="AXM44" s="420"/>
      <c r="AXN44" s="420"/>
      <c r="AXO44" s="420"/>
      <c r="AXP44" s="420"/>
      <c r="AXQ44" s="420"/>
      <c r="AXR44" s="420"/>
      <c r="AXS44" s="420"/>
      <c r="AXT44" s="420"/>
      <c r="AXU44" s="420"/>
      <c r="AXV44" s="420"/>
      <c r="AXW44" s="420"/>
      <c r="AXX44" s="420"/>
      <c r="AXY44" s="420"/>
      <c r="AXZ44" s="420"/>
      <c r="AYA44" s="420"/>
      <c r="AYB44" s="420"/>
      <c r="AYC44" s="420"/>
      <c r="AYD44" s="420"/>
      <c r="AYE44" s="420"/>
      <c r="AYF44" s="420"/>
      <c r="AYG44" s="420"/>
      <c r="AYH44" s="420"/>
      <c r="AYI44" s="420"/>
      <c r="AYJ44" s="420"/>
      <c r="AYK44" s="420"/>
      <c r="AYL44" s="420"/>
      <c r="AYM44" s="420"/>
      <c r="AYN44" s="420"/>
      <c r="AYO44" s="420"/>
      <c r="AYP44" s="420"/>
      <c r="AYQ44" s="420"/>
      <c r="AYR44" s="420"/>
      <c r="AYS44" s="420"/>
      <c r="AYT44" s="420"/>
      <c r="AYU44" s="420"/>
      <c r="AYV44" s="420"/>
      <c r="AYW44" s="420"/>
      <c r="AYX44" s="420"/>
      <c r="AYY44" s="420"/>
      <c r="AYZ44" s="420"/>
      <c r="AZA44" s="420"/>
      <c r="AZB44" s="420"/>
      <c r="AZC44" s="420"/>
      <c r="AZD44" s="420"/>
      <c r="AZE44" s="420"/>
      <c r="AZF44" s="420"/>
      <c r="AZG44" s="420"/>
      <c r="AZH44" s="420"/>
      <c r="AZI44" s="420"/>
      <c r="AZJ44" s="420"/>
      <c r="AZK44" s="420"/>
      <c r="AZL44" s="420"/>
      <c r="AZM44" s="420"/>
      <c r="AZN44" s="420"/>
      <c r="AZO44" s="420"/>
      <c r="AZP44" s="420"/>
      <c r="AZQ44" s="420"/>
      <c r="AZR44" s="420"/>
      <c r="AZS44" s="420"/>
      <c r="AZT44" s="420"/>
      <c r="AZU44" s="420"/>
      <c r="AZV44" s="420"/>
      <c r="AZW44" s="420"/>
      <c r="AZX44" s="420"/>
      <c r="AZY44" s="420"/>
      <c r="AZZ44" s="420"/>
      <c r="BAA44" s="420"/>
      <c r="BAB44" s="420"/>
      <c r="BAC44" s="420"/>
      <c r="BAD44" s="420"/>
      <c r="BAE44" s="420"/>
      <c r="BAF44" s="420"/>
      <c r="BAG44" s="420"/>
      <c r="BAH44" s="420"/>
      <c r="BAI44" s="420"/>
      <c r="BAJ44" s="420"/>
      <c r="BAK44" s="420"/>
      <c r="BAL44" s="420"/>
      <c r="BAM44" s="420"/>
      <c r="BAN44" s="420"/>
      <c r="BAO44" s="420"/>
      <c r="BAP44" s="420"/>
      <c r="BAQ44" s="420"/>
      <c r="BAR44" s="420"/>
      <c r="BAS44" s="420"/>
      <c r="BAT44" s="420"/>
      <c r="BAU44" s="420"/>
      <c r="BAV44" s="420"/>
      <c r="BAW44" s="420"/>
      <c r="BAX44" s="420"/>
      <c r="BAY44" s="420"/>
      <c r="BAZ44" s="420"/>
      <c r="BBA44" s="420"/>
      <c r="BBB44" s="420"/>
      <c r="BBC44" s="420"/>
      <c r="BBD44" s="420"/>
      <c r="BBE44" s="420"/>
      <c r="BBF44" s="420"/>
      <c r="BBG44" s="420"/>
      <c r="BBH44" s="420"/>
      <c r="BBI44" s="420"/>
      <c r="BBJ44" s="420"/>
      <c r="BBK44" s="420"/>
      <c r="BBL44" s="420"/>
      <c r="BBM44" s="420"/>
      <c r="BBN44" s="420"/>
      <c r="BBO44" s="420"/>
      <c r="BBP44" s="420"/>
      <c r="BBQ44" s="420"/>
      <c r="BBR44" s="420"/>
      <c r="BBS44" s="420"/>
      <c r="BBT44" s="420"/>
      <c r="BBU44" s="420"/>
      <c r="BBV44" s="420"/>
      <c r="BBW44" s="420"/>
      <c r="BBX44" s="420"/>
      <c r="BBY44" s="420"/>
      <c r="BBZ44" s="420"/>
      <c r="BCA44" s="420"/>
      <c r="BCB44" s="420"/>
      <c r="BCC44" s="420"/>
      <c r="BCD44" s="420"/>
      <c r="BCE44" s="420"/>
      <c r="BCF44" s="420"/>
      <c r="BCG44" s="420"/>
      <c r="BCH44" s="420"/>
      <c r="BCI44" s="420"/>
      <c r="BCJ44" s="420"/>
      <c r="BCK44" s="420"/>
      <c r="BCL44" s="420"/>
      <c r="BCM44" s="420"/>
      <c r="BCN44" s="420"/>
      <c r="BCO44" s="420"/>
      <c r="BCP44" s="420"/>
      <c r="BCQ44" s="420"/>
      <c r="BCR44" s="420"/>
      <c r="BCS44" s="420"/>
      <c r="BCT44" s="420"/>
      <c r="BCU44" s="420"/>
      <c r="BCV44" s="420"/>
      <c r="BCW44" s="420"/>
      <c r="BCX44" s="420"/>
      <c r="BCY44" s="420"/>
      <c r="BCZ44" s="420"/>
      <c r="BDA44" s="420"/>
      <c r="BDB44" s="420"/>
      <c r="BDC44" s="420"/>
      <c r="BDD44" s="420"/>
      <c r="BDE44" s="420"/>
      <c r="BDF44" s="420"/>
      <c r="BDG44" s="420"/>
      <c r="BDH44" s="420"/>
      <c r="BDI44" s="420"/>
      <c r="BDJ44" s="420"/>
      <c r="BDK44" s="420"/>
      <c r="BDL44" s="420"/>
      <c r="BDM44" s="420"/>
      <c r="BDN44" s="420"/>
      <c r="BDO44" s="420"/>
      <c r="BDP44" s="420"/>
      <c r="BDQ44" s="420"/>
      <c r="BDR44" s="420"/>
      <c r="BDS44" s="420"/>
      <c r="BDT44" s="420"/>
      <c r="BDU44" s="420"/>
      <c r="BDV44" s="420"/>
      <c r="BDW44" s="420"/>
      <c r="BDX44" s="420"/>
      <c r="BDY44" s="420"/>
      <c r="BDZ44" s="420"/>
      <c r="BEA44" s="420"/>
      <c r="BEB44" s="420"/>
      <c r="BEC44" s="420"/>
      <c r="BED44" s="420"/>
      <c r="BEE44" s="420"/>
      <c r="BEF44" s="420"/>
      <c r="BEG44" s="420"/>
      <c r="BEH44" s="420"/>
      <c r="BEI44" s="420"/>
      <c r="BEJ44" s="420"/>
      <c r="BEK44" s="420"/>
      <c r="BEL44" s="420"/>
      <c r="BEM44" s="420"/>
      <c r="BEN44" s="420"/>
      <c r="BEO44" s="420"/>
      <c r="BEP44" s="420"/>
      <c r="BEQ44" s="420"/>
      <c r="BER44" s="420"/>
      <c r="BES44" s="420"/>
      <c r="BET44" s="420"/>
      <c r="BEU44" s="420"/>
      <c r="BEV44" s="420"/>
      <c r="BEW44" s="420"/>
      <c r="BEX44" s="420"/>
      <c r="BEY44" s="420"/>
      <c r="BEZ44" s="420"/>
      <c r="BFA44" s="420"/>
      <c r="BFB44" s="420"/>
      <c r="BFC44" s="420"/>
      <c r="BFD44" s="420"/>
      <c r="BFE44" s="420"/>
      <c r="BFF44" s="420"/>
      <c r="BFG44" s="420"/>
      <c r="BFH44" s="420"/>
      <c r="BFI44" s="420"/>
      <c r="BFJ44" s="420"/>
      <c r="BFK44" s="420"/>
      <c r="BFL44" s="420"/>
      <c r="BFM44" s="420"/>
      <c r="BFN44" s="420"/>
      <c r="BFO44" s="420"/>
      <c r="BFP44" s="420"/>
      <c r="BFQ44" s="420"/>
      <c r="BFR44" s="420"/>
      <c r="BFS44" s="420"/>
      <c r="BFT44" s="420"/>
      <c r="BFU44" s="420"/>
      <c r="BFV44" s="420"/>
      <c r="BFW44" s="420"/>
      <c r="BFX44" s="420"/>
      <c r="BFY44" s="420"/>
      <c r="BFZ44" s="420"/>
      <c r="BGA44" s="420"/>
      <c r="BGB44" s="420"/>
      <c r="BGC44" s="420"/>
      <c r="BGD44" s="420"/>
      <c r="BGE44" s="420"/>
      <c r="BGF44" s="420"/>
      <c r="BGG44" s="420"/>
      <c r="BGH44" s="420"/>
      <c r="BGI44" s="420"/>
      <c r="BGJ44" s="420"/>
      <c r="BGK44" s="420"/>
      <c r="BGL44" s="420"/>
      <c r="BGM44" s="420"/>
      <c r="BGN44" s="420"/>
      <c r="BGO44" s="420"/>
      <c r="BGP44" s="420"/>
      <c r="BGQ44" s="420"/>
      <c r="BGR44" s="420"/>
      <c r="BGS44" s="420"/>
      <c r="BGT44" s="420"/>
      <c r="BGU44" s="420"/>
      <c r="BGV44" s="420"/>
      <c r="BGW44" s="420"/>
      <c r="BGX44" s="420"/>
      <c r="BGY44" s="420"/>
      <c r="BGZ44" s="420"/>
      <c r="BHA44" s="420"/>
      <c r="BHB44" s="420"/>
      <c r="BHC44" s="420"/>
      <c r="BHD44" s="420"/>
      <c r="BHE44" s="420"/>
      <c r="BHF44" s="420"/>
      <c r="BHG44" s="420"/>
      <c r="BHH44" s="420"/>
      <c r="BHI44" s="420"/>
      <c r="BHJ44" s="420"/>
      <c r="BHK44" s="420"/>
      <c r="BHL44" s="420"/>
      <c r="BHM44" s="420"/>
      <c r="BHN44" s="420"/>
      <c r="BHO44" s="420"/>
      <c r="BHP44" s="420"/>
      <c r="BHQ44" s="420"/>
      <c r="BHR44" s="420"/>
      <c r="BHS44" s="420"/>
      <c r="BHT44" s="420"/>
      <c r="BHU44" s="420"/>
      <c r="BHV44" s="420"/>
      <c r="BHW44" s="420"/>
      <c r="BHX44" s="420"/>
      <c r="BHY44" s="420"/>
      <c r="BHZ44" s="420"/>
      <c r="BIA44" s="420"/>
      <c r="BIB44" s="420"/>
      <c r="BIC44" s="420"/>
      <c r="BID44" s="420"/>
      <c r="BIE44" s="420"/>
      <c r="BIF44" s="420"/>
      <c r="BIG44" s="420"/>
      <c r="BIH44" s="420"/>
      <c r="BII44" s="420"/>
      <c r="BIJ44" s="420"/>
      <c r="BIK44" s="420"/>
      <c r="BIL44" s="420"/>
      <c r="BIM44" s="420"/>
      <c r="BIN44" s="420"/>
      <c r="BIO44" s="420"/>
      <c r="BIP44" s="420"/>
      <c r="BIQ44" s="420"/>
      <c r="BIR44" s="420"/>
      <c r="BIS44" s="420"/>
      <c r="BIT44" s="420"/>
      <c r="BIU44" s="420"/>
      <c r="BIV44" s="420"/>
      <c r="BIW44" s="420"/>
      <c r="BIX44" s="420"/>
      <c r="BIY44" s="420"/>
      <c r="BIZ44" s="420"/>
      <c r="BJA44" s="420"/>
      <c r="BJB44" s="420"/>
      <c r="BJC44" s="420"/>
      <c r="BJD44" s="420"/>
      <c r="BJE44" s="420"/>
      <c r="BJF44" s="420"/>
      <c r="BJG44" s="420"/>
      <c r="BJH44" s="420"/>
      <c r="BJI44" s="420"/>
      <c r="BJJ44" s="420"/>
      <c r="BJK44" s="420"/>
      <c r="BJL44" s="420"/>
      <c r="BJM44" s="420"/>
      <c r="BJN44" s="420"/>
      <c r="BJO44" s="420"/>
      <c r="BJP44" s="420"/>
      <c r="BJQ44" s="420"/>
      <c r="BJR44" s="420"/>
      <c r="BJS44" s="420"/>
      <c r="BJT44" s="420"/>
      <c r="BJU44" s="420"/>
      <c r="BJV44" s="420"/>
      <c r="BJW44" s="420"/>
      <c r="BJX44" s="420"/>
      <c r="BJY44" s="420"/>
      <c r="BJZ44" s="420"/>
      <c r="BKA44" s="420"/>
      <c r="BKB44" s="420"/>
      <c r="BKC44" s="420"/>
      <c r="BKD44" s="420"/>
      <c r="BKE44" s="420"/>
      <c r="BKF44" s="420"/>
      <c r="BKG44" s="420"/>
      <c r="BKH44" s="420"/>
      <c r="BKI44" s="420"/>
      <c r="BKJ44" s="420"/>
      <c r="BKK44" s="420"/>
      <c r="BKL44" s="420"/>
      <c r="BKM44" s="420"/>
      <c r="BKN44" s="420"/>
      <c r="BKO44" s="420"/>
      <c r="BKP44" s="420"/>
      <c r="BKQ44" s="420"/>
      <c r="BKR44" s="420"/>
      <c r="BKS44" s="420"/>
      <c r="BKT44" s="420"/>
      <c r="BKU44" s="420"/>
      <c r="BKV44" s="420"/>
      <c r="BKW44" s="420"/>
      <c r="BKX44" s="420"/>
      <c r="BKY44" s="420"/>
      <c r="BKZ44" s="420"/>
      <c r="BLA44" s="420"/>
      <c r="BLB44" s="420"/>
      <c r="BLC44" s="420"/>
      <c r="BLD44" s="420"/>
      <c r="BLE44" s="420"/>
      <c r="BLF44" s="420"/>
      <c r="BLG44" s="420"/>
      <c r="BLH44" s="420"/>
      <c r="BLI44" s="420"/>
      <c r="BLJ44" s="420"/>
      <c r="BLK44" s="420"/>
      <c r="BLL44" s="420"/>
      <c r="BLM44" s="420"/>
      <c r="BLN44" s="420"/>
      <c r="BLO44" s="420"/>
      <c r="BLP44" s="420"/>
      <c r="BLQ44" s="420"/>
      <c r="BLR44" s="420"/>
      <c r="BLS44" s="420"/>
      <c r="BLT44" s="420"/>
      <c r="BLU44" s="420"/>
      <c r="BLV44" s="420"/>
      <c r="BLW44" s="420"/>
      <c r="BLX44" s="420"/>
      <c r="BLY44" s="420"/>
      <c r="BLZ44" s="420"/>
      <c r="BMA44" s="420"/>
      <c r="BMB44" s="420"/>
      <c r="BMC44" s="420"/>
      <c r="BMD44" s="420"/>
      <c r="BME44" s="420"/>
      <c r="BMF44" s="420"/>
      <c r="BMG44" s="420"/>
      <c r="BMH44" s="420"/>
      <c r="BMI44" s="420"/>
      <c r="BMJ44" s="420"/>
      <c r="BMK44" s="420"/>
      <c r="BML44" s="420"/>
      <c r="BMM44" s="420"/>
      <c r="BMN44" s="420"/>
      <c r="BMO44" s="420"/>
      <c r="BMP44" s="420"/>
      <c r="BMQ44" s="420"/>
      <c r="BMR44" s="420"/>
      <c r="BMS44" s="420"/>
      <c r="BMT44" s="420"/>
      <c r="BMU44" s="420"/>
      <c r="BMV44" s="420"/>
      <c r="BMW44" s="420"/>
      <c r="BMX44" s="420"/>
      <c r="BMY44" s="420"/>
      <c r="BMZ44" s="420"/>
      <c r="BNA44" s="420"/>
      <c r="BNB44" s="420"/>
      <c r="BNC44" s="420"/>
      <c r="BND44" s="420"/>
      <c r="BNE44" s="420"/>
      <c r="BNF44" s="420"/>
      <c r="BNG44" s="420"/>
      <c r="BNH44" s="420"/>
      <c r="BNI44" s="420"/>
      <c r="BNJ44" s="420"/>
      <c r="BNK44" s="420"/>
      <c r="BNL44" s="420"/>
      <c r="BNM44" s="420"/>
      <c r="BNN44" s="420"/>
      <c r="BNO44" s="420"/>
      <c r="BNP44" s="420"/>
      <c r="BNQ44" s="420"/>
      <c r="BNR44" s="420"/>
      <c r="BNS44" s="420"/>
      <c r="BNT44" s="420"/>
      <c r="BNU44" s="420"/>
      <c r="BNV44" s="420"/>
      <c r="BNW44" s="420"/>
      <c r="BNX44" s="420"/>
      <c r="BNY44" s="420"/>
      <c r="BNZ44" s="420"/>
      <c r="BOA44" s="420"/>
      <c r="BOB44" s="420"/>
      <c r="BOC44" s="420"/>
      <c r="BOD44" s="420"/>
      <c r="BOE44" s="420"/>
      <c r="BOF44" s="420"/>
      <c r="BOG44" s="420"/>
      <c r="BOH44" s="420"/>
      <c r="BOI44" s="420"/>
      <c r="BOJ44" s="420"/>
      <c r="BOK44" s="420"/>
      <c r="BOL44" s="420"/>
      <c r="BOM44" s="420"/>
      <c r="BON44" s="420"/>
      <c r="BOO44" s="420"/>
      <c r="BOP44" s="420"/>
      <c r="BOQ44" s="420"/>
      <c r="BOR44" s="420"/>
      <c r="BOS44" s="420"/>
      <c r="BOT44" s="420"/>
      <c r="BOU44" s="420"/>
      <c r="BOV44" s="420"/>
      <c r="BOW44" s="420"/>
      <c r="BOX44" s="420"/>
      <c r="BOY44" s="420"/>
      <c r="BOZ44" s="420"/>
      <c r="BPA44" s="420"/>
      <c r="BPB44" s="420"/>
      <c r="BPC44" s="420"/>
      <c r="BPD44" s="420"/>
      <c r="BPE44" s="420"/>
      <c r="BPF44" s="420"/>
      <c r="BPG44" s="420"/>
      <c r="BPH44" s="420"/>
      <c r="BPI44" s="420"/>
      <c r="BPJ44" s="420"/>
      <c r="BPK44" s="420"/>
      <c r="BPL44" s="420"/>
      <c r="BPM44" s="420"/>
      <c r="BPN44" s="420"/>
      <c r="BPO44" s="420"/>
      <c r="BPP44" s="420"/>
      <c r="BPQ44" s="420"/>
      <c r="BPR44" s="420"/>
      <c r="BPS44" s="420"/>
      <c r="BPT44" s="420"/>
      <c r="BPU44" s="420"/>
      <c r="BPV44" s="420"/>
      <c r="BPW44" s="420"/>
      <c r="BPX44" s="420"/>
      <c r="BPY44" s="420"/>
      <c r="BPZ44" s="420"/>
      <c r="BQA44" s="420"/>
      <c r="BQB44" s="420"/>
      <c r="BQC44" s="420"/>
      <c r="BQD44" s="420"/>
      <c r="BQE44" s="420"/>
      <c r="BQF44" s="420"/>
      <c r="BQG44" s="420"/>
      <c r="BQH44" s="420"/>
      <c r="BQI44" s="420"/>
      <c r="BQJ44" s="420"/>
      <c r="BQK44" s="420"/>
      <c r="BQL44" s="420"/>
      <c r="BQM44" s="420"/>
      <c r="BQN44" s="420"/>
      <c r="BQO44" s="420"/>
      <c r="BQP44" s="420"/>
      <c r="BQQ44" s="420"/>
      <c r="BQR44" s="420"/>
      <c r="BQS44" s="420"/>
      <c r="BQT44" s="420"/>
      <c r="BQU44" s="420"/>
      <c r="BQV44" s="420"/>
      <c r="BQW44" s="420"/>
      <c r="BQX44" s="420"/>
      <c r="BQY44" s="420"/>
      <c r="BQZ44" s="420"/>
      <c r="BRA44" s="420"/>
      <c r="BRB44" s="420"/>
      <c r="BRC44" s="420"/>
      <c r="BRD44" s="420"/>
      <c r="BRE44" s="420"/>
      <c r="BRF44" s="420"/>
      <c r="BRG44" s="420"/>
      <c r="BRH44" s="420"/>
      <c r="BRI44" s="420"/>
      <c r="BRJ44" s="420"/>
      <c r="BRK44" s="420"/>
      <c r="BRL44" s="420"/>
      <c r="BRM44" s="420"/>
      <c r="BRN44" s="420"/>
      <c r="BRO44" s="420"/>
      <c r="BRP44" s="420"/>
      <c r="BRQ44" s="420"/>
      <c r="BRR44" s="420"/>
      <c r="BRS44" s="420"/>
      <c r="BRT44" s="420"/>
      <c r="BRU44" s="420"/>
      <c r="BRV44" s="420"/>
      <c r="BRW44" s="420"/>
      <c r="BRX44" s="420"/>
      <c r="BRY44" s="420"/>
      <c r="BRZ44" s="420"/>
      <c r="BSA44" s="420"/>
      <c r="BSB44" s="420"/>
      <c r="BSC44" s="420"/>
      <c r="BSD44" s="420"/>
      <c r="BSE44" s="420"/>
      <c r="BSF44" s="420"/>
      <c r="BSG44" s="420"/>
      <c r="BSH44" s="420"/>
      <c r="BSI44" s="420"/>
      <c r="BSJ44" s="420"/>
      <c r="BSK44" s="420"/>
      <c r="BSL44" s="420"/>
      <c r="BSM44" s="420"/>
      <c r="BSN44" s="420"/>
      <c r="BSO44" s="420"/>
      <c r="BSP44" s="420"/>
      <c r="BSQ44" s="420"/>
      <c r="BSR44" s="420"/>
      <c r="BSS44" s="420"/>
      <c r="BST44" s="420"/>
      <c r="BSU44" s="420"/>
      <c r="BSV44" s="420"/>
      <c r="BSW44" s="420"/>
      <c r="BSX44" s="420"/>
      <c r="BSY44" s="420"/>
      <c r="BSZ44" s="420"/>
      <c r="BTA44" s="420"/>
      <c r="BTB44" s="420"/>
      <c r="BTC44" s="420"/>
      <c r="BTD44" s="420"/>
      <c r="BTE44" s="420"/>
      <c r="BTF44" s="420"/>
      <c r="BTG44" s="420"/>
      <c r="BTH44" s="420"/>
      <c r="BTI44" s="420"/>
      <c r="BTJ44" s="420"/>
      <c r="BTK44" s="420"/>
      <c r="BTL44" s="420"/>
      <c r="BTM44" s="420"/>
      <c r="BTN44" s="420"/>
      <c r="BTO44" s="420"/>
      <c r="BTP44" s="420"/>
      <c r="BTQ44" s="420"/>
      <c r="BTR44" s="420"/>
      <c r="BTS44" s="420"/>
      <c r="BTT44" s="420"/>
      <c r="BTU44" s="420"/>
      <c r="BTV44" s="420"/>
      <c r="BTW44" s="420"/>
      <c r="BTX44" s="420"/>
      <c r="BTY44" s="420"/>
      <c r="BTZ44" s="420"/>
      <c r="BUA44" s="420"/>
      <c r="BUB44" s="420"/>
      <c r="BUC44" s="420"/>
      <c r="BUD44" s="420"/>
      <c r="BUE44" s="420"/>
      <c r="BUF44" s="420"/>
      <c r="BUG44" s="420"/>
      <c r="BUH44" s="420"/>
      <c r="BUI44" s="420"/>
      <c r="BUJ44" s="420"/>
      <c r="BUK44" s="420"/>
      <c r="BUL44" s="420"/>
      <c r="BUM44" s="420"/>
      <c r="BUN44" s="420"/>
      <c r="BUO44" s="420"/>
      <c r="BUP44" s="420"/>
      <c r="BUQ44" s="420"/>
      <c r="BUR44" s="420"/>
      <c r="BUS44" s="420"/>
      <c r="BUT44" s="420"/>
      <c r="BUU44" s="420"/>
      <c r="BUV44" s="420"/>
      <c r="BUW44" s="420"/>
      <c r="BUX44" s="420"/>
      <c r="BUY44" s="420"/>
      <c r="BUZ44" s="420"/>
      <c r="BVA44" s="420"/>
      <c r="BVB44" s="420"/>
      <c r="BVC44" s="420"/>
      <c r="BVD44" s="420"/>
      <c r="BVE44" s="420"/>
      <c r="BVF44" s="420"/>
      <c r="BVG44" s="420"/>
      <c r="BVH44" s="420"/>
      <c r="BVI44" s="420"/>
      <c r="BVJ44" s="420"/>
      <c r="BVK44" s="420"/>
      <c r="BVL44" s="420"/>
      <c r="BVM44" s="420"/>
      <c r="BVN44" s="420"/>
      <c r="BVO44" s="420"/>
      <c r="BVP44" s="420"/>
      <c r="BVQ44" s="420"/>
      <c r="BVR44" s="420"/>
      <c r="BVS44" s="420"/>
      <c r="BVT44" s="420"/>
      <c r="BVU44" s="420"/>
      <c r="BVV44" s="420"/>
      <c r="BVW44" s="420"/>
      <c r="BVX44" s="420"/>
      <c r="BVY44" s="420"/>
      <c r="BVZ44" s="420"/>
      <c r="BWA44" s="420"/>
      <c r="BWB44" s="420"/>
      <c r="BWC44" s="420"/>
      <c r="BWD44" s="420"/>
      <c r="BWE44" s="420"/>
      <c r="BWF44" s="420"/>
      <c r="BWG44" s="420"/>
      <c r="BWH44" s="420"/>
      <c r="BWI44" s="420"/>
      <c r="BWJ44" s="420"/>
      <c r="BWK44" s="420"/>
      <c r="BWL44" s="420"/>
      <c r="BWM44" s="420"/>
      <c r="BWN44" s="420"/>
      <c r="BWO44" s="420"/>
      <c r="BWP44" s="420"/>
      <c r="BWQ44" s="420"/>
      <c r="BWR44" s="420"/>
      <c r="BWS44" s="420"/>
      <c r="BWT44" s="420"/>
      <c r="BWU44" s="420"/>
      <c r="BWV44" s="420"/>
      <c r="BWW44" s="420"/>
      <c r="BWX44" s="420"/>
      <c r="BWY44" s="420"/>
      <c r="BWZ44" s="420"/>
      <c r="BXA44" s="420"/>
      <c r="BXB44" s="420"/>
      <c r="BXC44" s="420"/>
      <c r="BXD44" s="420"/>
      <c r="BXE44" s="420"/>
      <c r="BXF44" s="420"/>
      <c r="BXG44" s="420"/>
      <c r="BXH44" s="420"/>
      <c r="BXI44" s="420"/>
      <c r="BXJ44" s="420"/>
      <c r="BXK44" s="420"/>
      <c r="BXL44" s="420"/>
      <c r="BXM44" s="420"/>
      <c r="BXN44" s="420"/>
      <c r="BXO44" s="420"/>
      <c r="BXP44" s="420"/>
      <c r="BXQ44" s="420"/>
      <c r="BXR44" s="420"/>
      <c r="BXS44" s="420"/>
      <c r="BXT44" s="420"/>
      <c r="BXU44" s="420"/>
      <c r="BXV44" s="420"/>
      <c r="BXW44" s="420"/>
      <c r="BXX44" s="420"/>
      <c r="BXY44" s="420"/>
      <c r="BXZ44" s="420"/>
      <c r="BYA44" s="420"/>
      <c r="BYB44" s="420"/>
      <c r="BYC44" s="420"/>
      <c r="BYD44" s="420"/>
      <c r="BYE44" s="420"/>
      <c r="BYF44" s="420"/>
      <c r="BYG44" s="420"/>
      <c r="BYH44" s="420"/>
      <c r="BYI44" s="420"/>
      <c r="BYJ44" s="420"/>
      <c r="BYK44" s="420"/>
      <c r="BYL44" s="420"/>
      <c r="BYM44" s="420"/>
      <c r="BYN44" s="420"/>
      <c r="BYO44" s="420"/>
      <c r="BYP44" s="420"/>
      <c r="BYQ44" s="420"/>
      <c r="BYR44" s="420"/>
      <c r="BYS44" s="420"/>
      <c r="BYT44" s="420"/>
      <c r="BYU44" s="420"/>
      <c r="BYV44" s="420"/>
      <c r="BYW44" s="420"/>
      <c r="BYX44" s="420"/>
      <c r="BYY44" s="420"/>
      <c r="BYZ44" s="420"/>
      <c r="BZA44" s="420"/>
      <c r="BZB44" s="420"/>
      <c r="BZC44" s="420"/>
      <c r="BZD44" s="420"/>
      <c r="BZE44" s="420"/>
      <c r="BZF44" s="420"/>
      <c r="BZG44" s="420"/>
      <c r="BZH44" s="420"/>
      <c r="BZI44" s="420"/>
      <c r="BZJ44" s="420"/>
      <c r="BZK44" s="420"/>
      <c r="BZL44" s="420"/>
      <c r="BZM44" s="420"/>
      <c r="BZN44" s="420"/>
      <c r="BZO44" s="420"/>
      <c r="BZP44" s="420"/>
      <c r="BZQ44" s="420"/>
      <c r="BZR44" s="420"/>
      <c r="BZS44" s="420"/>
      <c r="BZT44" s="420"/>
      <c r="BZU44" s="420"/>
      <c r="BZV44" s="420"/>
      <c r="BZW44" s="420"/>
      <c r="BZX44" s="420"/>
      <c r="BZY44" s="420"/>
      <c r="BZZ44" s="420"/>
      <c r="CAA44" s="420"/>
      <c r="CAB44" s="420"/>
      <c r="CAC44" s="420"/>
      <c r="CAD44" s="420"/>
      <c r="CAE44" s="420"/>
      <c r="CAF44" s="420"/>
      <c r="CAG44" s="420"/>
      <c r="CAH44" s="420"/>
      <c r="CAI44" s="420"/>
      <c r="CAJ44" s="420"/>
      <c r="CAK44" s="420"/>
      <c r="CAL44" s="420"/>
      <c r="CAM44" s="420"/>
      <c r="CAN44" s="420"/>
      <c r="CAO44" s="420"/>
      <c r="CAP44" s="420"/>
      <c r="CAQ44" s="420"/>
      <c r="CAR44" s="420"/>
      <c r="CAS44" s="420"/>
      <c r="CAT44" s="420"/>
      <c r="CAU44" s="420"/>
      <c r="CAV44" s="420"/>
      <c r="CAW44" s="420"/>
      <c r="CAX44" s="420"/>
      <c r="CAY44" s="420"/>
      <c r="CAZ44" s="420"/>
      <c r="CBA44" s="420"/>
      <c r="CBB44" s="420"/>
      <c r="CBC44" s="420"/>
      <c r="CBD44" s="420"/>
      <c r="CBE44" s="420"/>
      <c r="CBF44" s="420"/>
      <c r="CBG44" s="420"/>
      <c r="CBH44" s="420"/>
      <c r="CBI44" s="420"/>
      <c r="CBJ44" s="420"/>
      <c r="CBK44" s="420"/>
      <c r="CBL44" s="420"/>
      <c r="CBM44" s="420"/>
      <c r="CBN44" s="420"/>
      <c r="CBO44" s="420"/>
      <c r="CBP44" s="420"/>
      <c r="CBQ44" s="420"/>
      <c r="CBR44" s="420"/>
      <c r="CBS44" s="420"/>
      <c r="CBT44" s="420"/>
      <c r="CBU44" s="420"/>
      <c r="CBV44" s="420"/>
      <c r="CBW44" s="420"/>
      <c r="CBX44" s="420"/>
      <c r="CBY44" s="420"/>
      <c r="CBZ44" s="420"/>
      <c r="CCA44" s="420"/>
      <c r="CCB44" s="420"/>
      <c r="CCC44" s="420"/>
      <c r="CCD44" s="420"/>
      <c r="CCE44" s="420"/>
      <c r="CCF44" s="420"/>
      <c r="CCG44" s="420"/>
      <c r="CCH44" s="420"/>
      <c r="CCI44" s="420"/>
      <c r="CCJ44" s="420"/>
      <c r="CCK44" s="420"/>
      <c r="CCL44" s="420"/>
      <c r="CCM44" s="420"/>
      <c r="CCN44" s="420"/>
      <c r="CCO44" s="420"/>
      <c r="CCP44" s="420"/>
      <c r="CCQ44" s="420"/>
      <c r="CCR44" s="420"/>
      <c r="CCS44" s="420"/>
      <c r="CCT44" s="420"/>
      <c r="CCU44" s="420"/>
      <c r="CCV44" s="420"/>
      <c r="CCW44" s="420"/>
      <c r="CCX44" s="420"/>
      <c r="CCY44" s="420"/>
      <c r="CCZ44" s="420"/>
      <c r="CDA44" s="420"/>
      <c r="CDB44" s="420"/>
      <c r="CDC44" s="420"/>
      <c r="CDD44" s="420"/>
      <c r="CDE44" s="420"/>
      <c r="CDF44" s="420"/>
      <c r="CDG44" s="420"/>
      <c r="CDH44" s="420"/>
      <c r="CDI44" s="420"/>
      <c r="CDJ44" s="420"/>
      <c r="CDK44" s="420"/>
      <c r="CDL44" s="420"/>
      <c r="CDM44" s="420"/>
      <c r="CDN44" s="420"/>
      <c r="CDO44" s="420"/>
      <c r="CDP44" s="420"/>
      <c r="CDQ44" s="420"/>
      <c r="CDR44" s="420"/>
      <c r="CDS44" s="420"/>
      <c r="CDT44" s="420"/>
      <c r="CDU44" s="420"/>
      <c r="CDV44" s="420"/>
      <c r="CDW44" s="420"/>
      <c r="CDX44" s="420"/>
      <c r="CDY44" s="420"/>
      <c r="CDZ44" s="420"/>
      <c r="CEA44" s="420"/>
      <c r="CEB44" s="420"/>
      <c r="CEC44" s="420"/>
      <c r="CED44" s="420"/>
      <c r="CEE44" s="420"/>
      <c r="CEF44" s="420"/>
      <c r="CEG44" s="420"/>
      <c r="CEH44" s="420"/>
      <c r="CEI44" s="420"/>
      <c r="CEJ44" s="420"/>
      <c r="CEK44" s="420"/>
      <c r="CEL44" s="420"/>
      <c r="CEM44" s="420"/>
      <c r="CEN44" s="420"/>
      <c r="CEO44" s="420"/>
      <c r="CEP44" s="420"/>
      <c r="CEQ44" s="420"/>
      <c r="CER44" s="420"/>
      <c r="CES44" s="420"/>
      <c r="CET44" s="420"/>
      <c r="CEU44" s="420"/>
      <c r="CEV44" s="420"/>
      <c r="CEW44" s="420"/>
      <c r="CEX44" s="420"/>
      <c r="CEY44" s="420"/>
      <c r="CEZ44" s="420"/>
      <c r="CFA44" s="420"/>
      <c r="CFB44" s="420"/>
      <c r="CFC44" s="420"/>
      <c r="CFD44" s="420"/>
      <c r="CFE44" s="420"/>
      <c r="CFF44" s="420"/>
      <c r="CFG44" s="420"/>
      <c r="CFH44" s="420"/>
      <c r="CFI44" s="420"/>
      <c r="CFJ44" s="420"/>
      <c r="CFK44" s="420"/>
      <c r="CFL44" s="420"/>
      <c r="CFM44" s="420"/>
      <c r="CFN44" s="420"/>
      <c r="CFO44" s="420"/>
      <c r="CFP44" s="420"/>
      <c r="CFQ44" s="420"/>
      <c r="CFR44" s="420"/>
      <c r="CFS44" s="420"/>
      <c r="CFT44" s="420"/>
      <c r="CFU44" s="420"/>
      <c r="CFV44" s="420"/>
      <c r="CFW44" s="420"/>
      <c r="CFX44" s="420"/>
      <c r="CFY44" s="420"/>
      <c r="CFZ44" s="420"/>
      <c r="CGA44" s="420"/>
      <c r="CGB44" s="420"/>
      <c r="CGC44" s="420"/>
      <c r="CGD44" s="420"/>
      <c r="CGE44" s="420"/>
      <c r="CGF44" s="420"/>
      <c r="CGG44" s="420"/>
      <c r="CGH44" s="420"/>
      <c r="CGI44" s="420"/>
      <c r="CGJ44" s="420"/>
      <c r="CGK44" s="420"/>
      <c r="CGL44" s="420"/>
      <c r="CGM44" s="420"/>
      <c r="CGN44" s="420"/>
      <c r="CGO44" s="420"/>
      <c r="CGP44" s="420"/>
      <c r="CGQ44" s="420"/>
      <c r="CGR44" s="420"/>
      <c r="CGS44" s="420"/>
      <c r="CGT44" s="420"/>
      <c r="CGU44" s="420"/>
      <c r="CGV44" s="420"/>
      <c r="CGW44" s="420"/>
      <c r="CGX44" s="420"/>
      <c r="CGY44" s="420"/>
      <c r="CGZ44" s="420"/>
      <c r="CHA44" s="420"/>
      <c r="CHB44" s="420"/>
      <c r="CHC44" s="420"/>
      <c r="CHD44" s="420"/>
      <c r="CHE44" s="420"/>
      <c r="CHF44" s="420"/>
      <c r="CHG44" s="420"/>
      <c r="CHH44" s="420"/>
      <c r="CHI44" s="420"/>
      <c r="CHJ44" s="420"/>
      <c r="CHK44" s="420"/>
      <c r="CHL44" s="420"/>
      <c r="CHM44" s="420"/>
      <c r="CHN44" s="420"/>
      <c r="CHO44" s="420"/>
      <c r="CHP44" s="420"/>
      <c r="CHQ44" s="420"/>
      <c r="CHR44" s="420"/>
      <c r="CHS44" s="420"/>
      <c r="CHT44" s="420"/>
      <c r="CHU44" s="420"/>
      <c r="CHV44" s="420"/>
      <c r="CHW44" s="420"/>
      <c r="CHX44" s="420"/>
      <c r="CHY44" s="420"/>
      <c r="CHZ44" s="420"/>
      <c r="CIA44" s="420"/>
      <c r="CIB44" s="420"/>
      <c r="CIC44" s="420"/>
      <c r="CID44" s="420"/>
      <c r="CIE44" s="420"/>
      <c r="CIF44" s="420"/>
      <c r="CIG44" s="420"/>
      <c r="CIH44" s="420"/>
      <c r="CII44" s="420"/>
      <c r="CIJ44" s="420"/>
      <c r="CIK44" s="420"/>
      <c r="CIL44" s="420"/>
      <c r="CIM44" s="420"/>
      <c r="CIN44" s="420"/>
      <c r="CIO44" s="420"/>
      <c r="CIP44" s="420"/>
      <c r="CIQ44" s="420"/>
      <c r="CIR44" s="420"/>
      <c r="CIS44" s="420"/>
      <c r="CIT44" s="420"/>
      <c r="CIU44" s="420"/>
      <c r="CIV44" s="420"/>
      <c r="CIW44" s="420"/>
      <c r="CIX44" s="420"/>
      <c r="CIY44" s="420"/>
      <c r="CIZ44" s="420"/>
      <c r="CJA44" s="420"/>
      <c r="CJB44" s="420"/>
      <c r="CJC44" s="420"/>
      <c r="CJD44" s="420"/>
      <c r="CJE44" s="420"/>
      <c r="CJF44" s="420"/>
      <c r="CJG44" s="420"/>
      <c r="CJH44" s="420"/>
      <c r="CJI44" s="420"/>
      <c r="CJJ44" s="420"/>
      <c r="CJK44" s="420"/>
      <c r="CJL44" s="420"/>
      <c r="CJM44" s="420"/>
      <c r="CJN44" s="420"/>
      <c r="CJO44" s="420"/>
      <c r="CJP44" s="420"/>
      <c r="CJQ44" s="420"/>
      <c r="CJR44" s="420"/>
      <c r="CJS44" s="420"/>
      <c r="CJT44" s="420"/>
      <c r="CJU44" s="420"/>
      <c r="CJV44" s="420"/>
      <c r="CJW44" s="420"/>
      <c r="CJX44" s="420"/>
      <c r="CJY44" s="420"/>
      <c r="CJZ44" s="420"/>
      <c r="CKA44" s="420"/>
      <c r="CKB44" s="420"/>
      <c r="CKC44" s="420"/>
      <c r="CKD44" s="420"/>
      <c r="CKE44" s="420"/>
      <c r="CKF44" s="420"/>
      <c r="CKG44" s="420"/>
      <c r="CKH44" s="420"/>
      <c r="CKI44" s="420"/>
      <c r="CKJ44" s="420"/>
      <c r="CKK44" s="420"/>
      <c r="CKL44" s="420"/>
      <c r="CKM44" s="420"/>
      <c r="CKN44" s="420"/>
      <c r="CKO44" s="420"/>
      <c r="CKP44" s="420"/>
      <c r="CKQ44" s="420"/>
      <c r="CKR44" s="420"/>
      <c r="CKS44" s="420"/>
      <c r="CKT44" s="420"/>
      <c r="CKU44" s="420"/>
      <c r="CKV44" s="420"/>
      <c r="CKW44" s="420"/>
      <c r="CKX44" s="420"/>
      <c r="CKY44" s="420"/>
      <c r="CKZ44" s="420"/>
      <c r="CLA44" s="420"/>
      <c r="CLB44" s="420"/>
      <c r="CLC44" s="420"/>
      <c r="CLD44" s="420"/>
      <c r="CLE44" s="420"/>
      <c r="CLF44" s="420"/>
      <c r="CLG44" s="420"/>
      <c r="CLH44" s="420"/>
      <c r="CLI44" s="420"/>
      <c r="CLJ44" s="420"/>
      <c r="CLK44" s="420"/>
      <c r="CLL44" s="420"/>
      <c r="CLM44" s="420"/>
      <c r="CLN44" s="420"/>
      <c r="CLO44" s="420"/>
      <c r="CLP44" s="420"/>
      <c r="CLQ44" s="420"/>
      <c r="CLR44" s="420"/>
      <c r="CLS44" s="420"/>
      <c r="CLT44" s="420"/>
      <c r="CLU44" s="420"/>
      <c r="CLV44" s="420"/>
      <c r="CLW44" s="420"/>
      <c r="CLX44" s="420"/>
      <c r="CLY44" s="420"/>
      <c r="CLZ44" s="420"/>
      <c r="CMA44" s="420"/>
      <c r="CMB44" s="420"/>
      <c r="CMC44" s="420"/>
      <c r="CMD44" s="420"/>
      <c r="CME44" s="420"/>
      <c r="CMF44" s="420"/>
      <c r="CMG44" s="420"/>
      <c r="CMH44" s="420"/>
      <c r="CMI44" s="420"/>
      <c r="CMJ44" s="420"/>
      <c r="CMK44" s="420"/>
      <c r="CML44" s="420"/>
      <c r="CMM44" s="420"/>
      <c r="CMN44" s="420"/>
      <c r="CMO44" s="420"/>
      <c r="CMP44" s="420"/>
      <c r="CMQ44" s="420"/>
      <c r="CMR44" s="420"/>
      <c r="CMS44" s="420"/>
      <c r="CMT44" s="420"/>
      <c r="CMU44" s="420"/>
      <c r="CMV44" s="420"/>
      <c r="CMW44" s="420"/>
      <c r="CMX44" s="420"/>
      <c r="CMY44" s="420"/>
      <c r="CMZ44" s="420"/>
      <c r="CNA44" s="420"/>
      <c r="CNB44" s="420"/>
      <c r="CNC44" s="420"/>
      <c r="CND44" s="420"/>
      <c r="CNE44" s="420"/>
      <c r="CNF44" s="420"/>
      <c r="CNG44" s="420"/>
      <c r="CNH44" s="420"/>
      <c r="CNI44" s="420"/>
      <c r="CNJ44" s="420"/>
      <c r="CNK44" s="420"/>
      <c r="CNL44" s="420"/>
      <c r="CNM44" s="420"/>
      <c r="CNN44" s="420"/>
      <c r="CNO44" s="420"/>
      <c r="CNP44" s="420"/>
      <c r="CNQ44" s="420"/>
      <c r="CNR44" s="420"/>
      <c r="CNS44" s="420"/>
      <c r="CNT44" s="420"/>
      <c r="CNU44" s="420"/>
      <c r="CNV44" s="420"/>
      <c r="CNW44" s="420"/>
      <c r="CNX44" s="420"/>
      <c r="CNY44" s="420"/>
      <c r="CNZ44" s="420"/>
      <c r="COA44" s="420"/>
      <c r="COB44" s="420"/>
      <c r="COC44" s="420"/>
      <c r="COD44" s="420"/>
      <c r="COE44" s="420"/>
      <c r="COF44" s="420"/>
      <c r="COG44" s="420"/>
      <c r="COH44" s="420"/>
      <c r="COI44" s="420"/>
      <c r="COJ44" s="420"/>
      <c r="COK44" s="420"/>
      <c r="COL44" s="420"/>
      <c r="COM44" s="420"/>
      <c r="CON44" s="420"/>
      <c r="COO44" s="420"/>
      <c r="COP44" s="420"/>
      <c r="COQ44" s="420"/>
      <c r="COR44" s="420"/>
      <c r="COS44" s="420"/>
      <c r="COT44" s="420"/>
      <c r="COU44" s="420"/>
      <c r="COV44" s="420"/>
      <c r="COW44" s="420"/>
      <c r="COX44" s="420"/>
      <c r="COY44" s="420"/>
      <c r="COZ44" s="420"/>
      <c r="CPA44" s="420"/>
      <c r="CPB44" s="420"/>
      <c r="CPC44" s="420"/>
      <c r="CPD44" s="420"/>
      <c r="CPE44" s="420"/>
      <c r="CPF44" s="420"/>
      <c r="CPG44" s="420"/>
      <c r="CPH44" s="420"/>
      <c r="CPI44" s="420"/>
      <c r="CPJ44" s="420"/>
      <c r="CPK44" s="420"/>
      <c r="CPL44" s="420"/>
      <c r="CPM44" s="420"/>
      <c r="CPN44" s="420"/>
      <c r="CPO44" s="420"/>
      <c r="CPP44" s="420"/>
      <c r="CPQ44" s="420"/>
      <c r="CPR44" s="420"/>
      <c r="CPS44" s="420"/>
      <c r="CPT44" s="420"/>
      <c r="CPU44" s="420"/>
      <c r="CPV44" s="420"/>
      <c r="CPW44" s="420"/>
      <c r="CPX44" s="420"/>
      <c r="CPY44" s="420"/>
      <c r="CPZ44" s="420"/>
      <c r="CQA44" s="420"/>
      <c r="CQB44" s="420"/>
      <c r="CQC44" s="420"/>
      <c r="CQD44" s="420"/>
      <c r="CQE44" s="420"/>
      <c r="CQF44" s="420"/>
      <c r="CQG44" s="420"/>
      <c r="CQH44" s="420"/>
      <c r="CQI44" s="420"/>
      <c r="CQJ44" s="420"/>
      <c r="CQK44" s="420"/>
      <c r="CQL44" s="420"/>
      <c r="CQM44" s="420"/>
      <c r="CQN44" s="420"/>
      <c r="CQO44" s="420"/>
      <c r="CQP44" s="420"/>
      <c r="CQQ44" s="420"/>
      <c r="CQR44" s="420"/>
      <c r="CQS44" s="420"/>
      <c r="CQT44" s="420"/>
      <c r="CQU44" s="420"/>
      <c r="CQV44" s="420"/>
      <c r="CQW44" s="420"/>
      <c r="CQX44" s="420"/>
      <c r="CQY44" s="420"/>
      <c r="CQZ44" s="420"/>
      <c r="CRA44" s="420"/>
      <c r="CRB44" s="420"/>
      <c r="CRC44" s="420"/>
      <c r="CRD44" s="420"/>
      <c r="CRE44" s="420"/>
      <c r="CRF44" s="420"/>
      <c r="CRG44" s="420"/>
      <c r="CRH44" s="420"/>
      <c r="CRI44" s="420"/>
      <c r="CRJ44" s="420"/>
      <c r="CRK44" s="420"/>
      <c r="CRL44" s="420"/>
      <c r="CRM44" s="420"/>
      <c r="CRN44" s="420"/>
      <c r="CRO44" s="420"/>
      <c r="CRP44" s="420"/>
      <c r="CRQ44" s="420"/>
      <c r="CRR44" s="420"/>
      <c r="CRS44" s="420"/>
      <c r="CRT44" s="420"/>
      <c r="CRU44" s="420"/>
      <c r="CRV44" s="420"/>
      <c r="CRW44" s="420"/>
      <c r="CRX44" s="420"/>
      <c r="CRY44" s="420"/>
      <c r="CRZ44" s="420"/>
      <c r="CSA44" s="420"/>
      <c r="CSB44" s="420"/>
      <c r="CSC44" s="420"/>
      <c r="CSD44" s="420"/>
      <c r="CSE44" s="420"/>
      <c r="CSF44" s="420"/>
      <c r="CSG44" s="420"/>
      <c r="CSH44" s="420"/>
      <c r="CSI44" s="420"/>
      <c r="CSJ44" s="420"/>
      <c r="CSK44" s="420"/>
      <c r="CSL44" s="420"/>
      <c r="CSM44" s="420"/>
      <c r="CSN44" s="420"/>
      <c r="CSO44" s="420"/>
      <c r="CSP44" s="420"/>
      <c r="CSQ44" s="420"/>
      <c r="CSR44" s="420"/>
      <c r="CSS44" s="420"/>
      <c r="CST44" s="420"/>
      <c r="CSU44" s="420"/>
      <c r="CSV44" s="420"/>
      <c r="CSW44" s="420"/>
      <c r="CSX44" s="420"/>
      <c r="CSY44" s="420"/>
      <c r="CSZ44" s="420"/>
      <c r="CTA44" s="420"/>
      <c r="CTB44" s="420"/>
      <c r="CTC44" s="420"/>
      <c r="CTD44" s="420"/>
      <c r="CTE44" s="420"/>
      <c r="CTF44" s="420"/>
      <c r="CTG44" s="420"/>
      <c r="CTH44" s="420"/>
      <c r="CTI44" s="420"/>
      <c r="CTJ44" s="420"/>
      <c r="CTK44" s="420"/>
      <c r="CTL44" s="420"/>
      <c r="CTM44" s="420"/>
      <c r="CTN44" s="420"/>
      <c r="CTO44" s="420"/>
      <c r="CTP44" s="420"/>
      <c r="CTQ44" s="420"/>
      <c r="CTR44" s="420"/>
      <c r="CTS44" s="420"/>
      <c r="CTT44" s="420"/>
      <c r="CTU44" s="420"/>
      <c r="CTV44" s="420"/>
      <c r="CTW44" s="420"/>
      <c r="CTX44" s="420"/>
      <c r="CTY44" s="420"/>
      <c r="CTZ44" s="420"/>
      <c r="CUA44" s="420"/>
      <c r="CUB44" s="420"/>
      <c r="CUC44" s="420"/>
      <c r="CUD44" s="420"/>
      <c r="CUE44" s="420"/>
      <c r="CUF44" s="420"/>
      <c r="CUG44" s="420"/>
      <c r="CUH44" s="420"/>
      <c r="CUI44" s="420"/>
      <c r="CUJ44" s="420"/>
      <c r="CUK44" s="420"/>
      <c r="CUL44" s="420"/>
      <c r="CUM44" s="420"/>
      <c r="CUN44" s="420"/>
      <c r="CUO44" s="420"/>
      <c r="CUP44" s="420"/>
      <c r="CUQ44" s="420"/>
      <c r="CUR44" s="420"/>
      <c r="CUS44" s="420"/>
      <c r="CUT44" s="420"/>
      <c r="CUU44" s="420"/>
      <c r="CUV44" s="420"/>
      <c r="CUW44" s="420"/>
      <c r="CUX44" s="420"/>
      <c r="CUY44" s="420"/>
      <c r="CUZ44" s="420"/>
      <c r="CVA44" s="420"/>
      <c r="CVB44" s="420"/>
      <c r="CVC44" s="420"/>
      <c r="CVD44" s="420"/>
      <c r="CVE44" s="420"/>
      <c r="CVF44" s="420"/>
      <c r="CVG44" s="420"/>
      <c r="CVH44" s="420"/>
      <c r="CVI44" s="420"/>
      <c r="CVJ44" s="420"/>
      <c r="CVK44" s="420"/>
      <c r="CVL44" s="420"/>
      <c r="CVM44" s="420"/>
      <c r="CVN44" s="420"/>
      <c r="CVO44" s="420"/>
      <c r="CVP44" s="420"/>
      <c r="CVQ44" s="420"/>
      <c r="CVR44" s="420"/>
      <c r="CVS44" s="420"/>
      <c r="CVT44" s="420"/>
      <c r="CVU44" s="420"/>
      <c r="CVV44" s="420"/>
      <c r="CVW44" s="420"/>
      <c r="CVX44" s="420"/>
      <c r="CVY44" s="420"/>
      <c r="CVZ44" s="420"/>
      <c r="CWA44" s="420"/>
      <c r="CWB44" s="420"/>
      <c r="CWC44" s="420"/>
      <c r="CWD44" s="420"/>
      <c r="CWE44" s="420"/>
      <c r="CWF44" s="420"/>
      <c r="CWG44" s="420"/>
      <c r="CWH44" s="420"/>
      <c r="CWI44" s="420"/>
      <c r="CWJ44" s="420"/>
      <c r="CWK44" s="420"/>
      <c r="CWL44" s="420"/>
      <c r="CWM44" s="420"/>
      <c r="CWN44" s="420"/>
      <c r="CWO44" s="420"/>
      <c r="CWP44" s="420"/>
      <c r="CWQ44" s="420"/>
      <c r="CWR44" s="420"/>
      <c r="CWS44" s="420"/>
      <c r="CWT44" s="420"/>
      <c r="CWU44" s="420"/>
      <c r="CWV44" s="420"/>
      <c r="CWW44" s="420"/>
      <c r="CWX44" s="420"/>
      <c r="CWY44" s="420"/>
      <c r="CWZ44" s="420"/>
      <c r="CXA44" s="420"/>
      <c r="CXB44" s="420"/>
      <c r="CXC44" s="420"/>
      <c r="CXD44" s="420"/>
      <c r="CXE44" s="420"/>
      <c r="CXF44" s="420"/>
      <c r="CXG44" s="420"/>
      <c r="CXH44" s="420"/>
      <c r="CXI44" s="420"/>
      <c r="CXJ44" s="420"/>
      <c r="CXK44" s="420"/>
      <c r="CXL44" s="420"/>
      <c r="CXM44" s="420"/>
      <c r="CXN44" s="420"/>
      <c r="CXO44" s="420"/>
      <c r="CXP44" s="420"/>
      <c r="CXQ44" s="420"/>
      <c r="CXR44" s="420"/>
      <c r="CXS44" s="420"/>
      <c r="CXT44" s="420"/>
      <c r="CXU44" s="420"/>
      <c r="CXV44" s="420"/>
      <c r="CXW44" s="420"/>
      <c r="CXX44" s="420"/>
      <c r="CXY44" s="420"/>
      <c r="CXZ44" s="420"/>
      <c r="CYA44" s="420"/>
      <c r="CYB44" s="420"/>
      <c r="CYC44" s="420"/>
      <c r="CYD44" s="420"/>
      <c r="CYE44" s="420"/>
      <c r="CYF44" s="420"/>
      <c r="CYG44" s="420"/>
      <c r="CYH44" s="420"/>
      <c r="CYI44" s="420"/>
      <c r="CYJ44" s="420"/>
      <c r="CYK44" s="420"/>
      <c r="CYL44" s="420"/>
      <c r="CYM44" s="420"/>
      <c r="CYN44" s="420"/>
      <c r="CYO44" s="420"/>
      <c r="CYP44" s="420"/>
      <c r="CYQ44" s="420"/>
      <c r="CYR44" s="420"/>
      <c r="CYS44" s="420"/>
      <c r="CYT44" s="420"/>
      <c r="CYU44" s="420"/>
      <c r="CYV44" s="420"/>
      <c r="CYW44" s="420"/>
      <c r="CYX44" s="420"/>
      <c r="CYY44" s="420"/>
      <c r="CYZ44" s="420"/>
      <c r="CZA44" s="420"/>
      <c r="CZB44" s="420"/>
      <c r="CZC44" s="420"/>
      <c r="CZD44" s="420"/>
      <c r="CZE44" s="420"/>
      <c r="CZF44" s="420"/>
      <c r="CZG44" s="420"/>
      <c r="CZH44" s="420"/>
      <c r="CZI44" s="420"/>
      <c r="CZJ44" s="420"/>
      <c r="CZK44" s="420"/>
      <c r="CZL44" s="420"/>
      <c r="CZM44" s="420"/>
      <c r="CZN44" s="420"/>
      <c r="CZO44" s="420"/>
      <c r="CZP44" s="420"/>
      <c r="CZQ44" s="420"/>
      <c r="CZR44" s="420"/>
      <c r="CZS44" s="420"/>
      <c r="CZT44" s="420"/>
      <c r="CZU44" s="420"/>
      <c r="CZV44" s="420"/>
      <c r="CZW44" s="420"/>
      <c r="CZX44" s="420"/>
      <c r="CZY44" s="420"/>
      <c r="CZZ44" s="420"/>
      <c r="DAA44" s="420"/>
      <c r="DAB44" s="420"/>
      <c r="DAC44" s="420"/>
      <c r="DAD44" s="420"/>
      <c r="DAE44" s="420"/>
      <c r="DAF44" s="420"/>
      <c r="DAG44" s="420"/>
      <c r="DAH44" s="420"/>
      <c r="DAI44" s="420"/>
      <c r="DAJ44" s="420"/>
      <c r="DAK44" s="420"/>
      <c r="DAL44" s="420"/>
      <c r="DAM44" s="420"/>
      <c r="DAN44" s="420"/>
      <c r="DAO44" s="420"/>
      <c r="DAP44" s="420"/>
      <c r="DAQ44" s="420"/>
      <c r="DAR44" s="420"/>
      <c r="DAS44" s="420"/>
      <c r="DAT44" s="420"/>
      <c r="DAU44" s="420"/>
      <c r="DAV44" s="420"/>
      <c r="DAW44" s="420"/>
      <c r="DAX44" s="420"/>
      <c r="DAY44" s="420"/>
      <c r="DAZ44" s="420"/>
      <c r="DBA44" s="420"/>
      <c r="DBB44" s="420"/>
      <c r="DBC44" s="420"/>
      <c r="DBD44" s="420"/>
      <c r="DBE44" s="420"/>
      <c r="DBF44" s="420"/>
      <c r="DBG44" s="420"/>
      <c r="DBH44" s="420"/>
      <c r="DBI44" s="420"/>
      <c r="DBJ44" s="420"/>
      <c r="DBK44" s="420"/>
      <c r="DBL44" s="420"/>
      <c r="DBM44" s="420"/>
      <c r="DBN44" s="420"/>
      <c r="DBO44" s="420"/>
      <c r="DBP44" s="420"/>
      <c r="DBQ44" s="420"/>
      <c r="DBR44" s="420"/>
      <c r="DBS44" s="420"/>
      <c r="DBT44" s="420"/>
      <c r="DBU44" s="420"/>
      <c r="DBV44" s="420"/>
      <c r="DBW44" s="420"/>
      <c r="DBX44" s="420"/>
      <c r="DBY44" s="420"/>
      <c r="DBZ44" s="420"/>
      <c r="DCA44" s="420"/>
      <c r="DCB44" s="420"/>
      <c r="DCC44" s="420"/>
      <c r="DCD44" s="420"/>
      <c r="DCE44" s="420"/>
      <c r="DCF44" s="420"/>
      <c r="DCG44" s="420"/>
      <c r="DCH44" s="420"/>
      <c r="DCI44" s="420"/>
      <c r="DCJ44" s="420"/>
      <c r="DCK44" s="420"/>
      <c r="DCL44" s="420"/>
      <c r="DCM44" s="420"/>
      <c r="DCN44" s="420"/>
      <c r="DCO44" s="420"/>
      <c r="DCP44" s="420"/>
      <c r="DCQ44" s="420"/>
      <c r="DCR44" s="420"/>
      <c r="DCS44" s="420"/>
      <c r="DCT44" s="420"/>
      <c r="DCU44" s="420"/>
      <c r="DCV44" s="420"/>
      <c r="DCW44" s="420"/>
      <c r="DCX44" s="420"/>
      <c r="DCY44" s="420"/>
      <c r="DCZ44" s="420"/>
      <c r="DDA44" s="420"/>
      <c r="DDB44" s="420"/>
      <c r="DDC44" s="420"/>
      <c r="DDD44" s="420"/>
      <c r="DDE44" s="420"/>
      <c r="DDF44" s="420"/>
      <c r="DDG44" s="420"/>
      <c r="DDH44" s="420"/>
      <c r="DDI44" s="420"/>
      <c r="DDJ44" s="420"/>
      <c r="DDK44" s="420"/>
      <c r="DDL44" s="420"/>
      <c r="DDM44" s="420"/>
      <c r="DDN44" s="420"/>
      <c r="DDO44" s="420"/>
      <c r="DDP44" s="420"/>
      <c r="DDQ44" s="420"/>
      <c r="DDR44" s="420"/>
      <c r="DDS44" s="420"/>
      <c r="DDT44" s="420"/>
      <c r="DDU44" s="420"/>
      <c r="DDV44" s="420"/>
      <c r="DDW44" s="420"/>
      <c r="DDX44" s="420"/>
      <c r="DDY44" s="420"/>
      <c r="DDZ44" s="420"/>
      <c r="DEA44" s="420"/>
      <c r="DEB44" s="420"/>
      <c r="DEC44" s="420"/>
      <c r="DED44" s="420"/>
      <c r="DEE44" s="420"/>
      <c r="DEF44" s="420"/>
      <c r="DEG44" s="420"/>
      <c r="DEH44" s="420"/>
      <c r="DEI44" s="420"/>
      <c r="DEJ44" s="420"/>
      <c r="DEK44" s="420"/>
      <c r="DEL44" s="420"/>
      <c r="DEM44" s="420"/>
      <c r="DEN44" s="420"/>
      <c r="DEO44" s="420"/>
      <c r="DEP44" s="420"/>
      <c r="DEQ44" s="420"/>
      <c r="DER44" s="420"/>
      <c r="DES44" s="420"/>
      <c r="DET44" s="420"/>
      <c r="DEU44" s="420"/>
      <c r="DEV44" s="420"/>
      <c r="DEW44" s="420"/>
      <c r="DEX44" s="420"/>
      <c r="DEY44" s="420"/>
      <c r="DEZ44" s="420"/>
      <c r="DFA44" s="420"/>
      <c r="DFB44" s="420"/>
      <c r="DFC44" s="420"/>
      <c r="DFD44" s="420"/>
      <c r="DFE44" s="420"/>
      <c r="DFF44" s="420"/>
      <c r="DFG44" s="420"/>
      <c r="DFH44" s="420"/>
      <c r="DFI44" s="420"/>
      <c r="DFJ44" s="420"/>
      <c r="DFK44" s="420"/>
      <c r="DFL44" s="420"/>
      <c r="DFM44" s="420"/>
      <c r="DFN44" s="420"/>
      <c r="DFO44" s="420"/>
      <c r="DFP44" s="420"/>
      <c r="DFQ44" s="420"/>
      <c r="DFR44" s="420"/>
      <c r="DFS44" s="420"/>
      <c r="DFT44" s="420"/>
      <c r="DFU44" s="420"/>
      <c r="DFV44" s="420"/>
      <c r="DFW44" s="420"/>
      <c r="DFX44" s="420"/>
      <c r="DFY44" s="420"/>
      <c r="DFZ44" s="420"/>
      <c r="DGA44" s="420"/>
      <c r="DGB44" s="420"/>
      <c r="DGC44" s="420"/>
      <c r="DGD44" s="420"/>
      <c r="DGE44" s="420"/>
      <c r="DGF44" s="420"/>
      <c r="DGG44" s="420"/>
      <c r="DGH44" s="420"/>
      <c r="DGI44" s="420"/>
      <c r="DGJ44" s="420"/>
      <c r="DGK44" s="420"/>
      <c r="DGL44" s="420"/>
      <c r="DGM44" s="420"/>
      <c r="DGN44" s="420"/>
      <c r="DGO44" s="420"/>
      <c r="DGP44" s="420"/>
      <c r="DGQ44" s="420"/>
      <c r="DGR44" s="420"/>
      <c r="DGS44" s="420"/>
      <c r="DGT44" s="420"/>
      <c r="DGU44" s="420"/>
      <c r="DGV44" s="420"/>
      <c r="DGW44" s="420"/>
      <c r="DGX44" s="420"/>
      <c r="DGY44" s="420"/>
      <c r="DGZ44" s="420"/>
      <c r="DHA44" s="420"/>
      <c r="DHB44" s="420"/>
      <c r="DHC44" s="420"/>
      <c r="DHD44" s="420"/>
      <c r="DHE44" s="420"/>
      <c r="DHF44" s="420"/>
      <c r="DHG44" s="420"/>
      <c r="DHH44" s="420"/>
      <c r="DHI44" s="420"/>
      <c r="DHJ44" s="420"/>
      <c r="DHK44" s="420"/>
      <c r="DHL44" s="420"/>
      <c r="DHM44" s="420"/>
      <c r="DHN44" s="420"/>
      <c r="DHO44" s="420"/>
      <c r="DHP44" s="420"/>
      <c r="DHQ44" s="420"/>
      <c r="DHR44" s="420"/>
      <c r="DHS44" s="420"/>
      <c r="DHT44" s="420"/>
      <c r="DHU44" s="420"/>
      <c r="DHV44" s="420"/>
      <c r="DHW44" s="420"/>
      <c r="DHX44" s="420"/>
      <c r="DHY44" s="420"/>
      <c r="DHZ44" s="420"/>
      <c r="DIA44" s="420"/>
      <c r="DIB44" s="420"/>
      <c r="DIC44" s="420"/>
      <c r="DID44" s="420"/>
      <c r="DIE44" s="420"/>
      <c r="DIF44" s="420"/>
      <c r="DIG44" s="420"/>
      <c r="DIH44" s="420"/>
      <c r="DII44" s="420"/>
      <c r="DIJ44" s="420"/>
      <c r="DIK44" s="420"/>
      <c r="DIL44" s="420"/>
      <c r="DIM44" s="420"/>
      <c r="DIN44" s="420"/>
      <c r="DIO44" s="420"/>
      <c r="DIP44" s="420"/>
      <c r="DIQ44" s="420"/>
      <c r="DIR44" s="420"/>
      <c r="DIS44" s="420"/>
      <c r="DIT44" s="420"/>
      <c r="DIU44" s="420"/>
      <c r="DIV44" s="420"/>
      <c r="DIW44" s="420"/>
      <c r="DIX44" s="420"/>
      <c r="DIY44" s="420"/>
      <c r="DIZ44" s="420"/>
      <c r="DJA44" s="420"/>
      <c r="DJB44" s="420"/>
      <c r="DJC44" s="420"/>
      <c r="DJD44" s="420"/>
      <c r="DJE44" s="420"/>
      <c r="DJF44" s="420"/>
      <c r="DJG44" s="420"/>
      <c r="DJH44" s="420"/>
      <c r="DJI44" s="420"/>
      <c r="DJJ44" s="420"/>
      <c r="DJK44" s="420"/>
      <c r="DJL44" s="420"/>
      <c r="DJM44" s="420"/>
      <c r="DJN44" s="420"/>
      <c r="DJO44" s="420"/>
      <c r="DJP44" s="420"/>
      <c r="DJQ44" s="420"/>
      <c r="DJR44" s="420"/>
      <c r="DJS44" s="420"/>
      <c r="DJT44" s="420"/>
      <c r="DJU44" s="420"/>
      <c r="DJV44" s="420"/>
      <c r="DJW44" s="420"/>
      <c r="DJX44" s="420"/>
      <c r="DJY44" s="420"/>
      <c r="DJZ44" s="420"/>
      <c r="DKA44" s="420"/>
      <c r="DKB44" s="420"/>
      <c r="DKC44" s="420"/>
      <c r="DKD44" s="420"/>
      <c r="DKE44" s="420"/>
      <c r="DKF44" s="420"/>
      <c r="DKG44" s="420"/>
      <c r="DKH44" s="420"/>
      <c r="DKI44" s="420"/>
      <c r="DKJ44" s="420"/>
      <c r="DKK44" s="420"/>
      <c r="DKL44" s="420"/>
      <c r="DKM44" s="420"/>
      <c r="DKN44" s="420"/>
      <c r="DKO44" s="420"/>
      <c r="DKP44" s="420"/>
      <c r="DKQ44" s="420"/>
      <c r="DKR44" s="420"/>
      <c r="DKS44" s="420"/>
      <c r="DKT44" s="420"/>
      <c r="DKU44" s="420"/>
      <c r="DKV44" s="420"/>
      <c r="DKW44" s="420"/>
      <c r="DKX44" s="420"/>
      <c r="DKY44" s="420"/>
      <c r="DKZ44" s="420"/>
      <c r="DLA44" s="420"/>
      <c r="DLB44" s="420"/>
      <c r="DLC44" s="420"/>
      <c r="DLD44" s="420"/>
      <c r="DLE44" s="420"/>
      <c r="DLF44" s="420"/>
      <c r="DLG44" s="420"/>
      <c r="DLH44" s="420"/>
      <c r="DLI44" s="420"/>
      <c r="DLJ44" s="420"/>
      <c r="DLK44" s="420"/>
      <c r="DLL44" s="420"/>
      <c r="DLM44" s="420"/>
      <c r="DLN44" s="420"/>
      <c r="DLO44" s="420"/>
      <c r="DLP44" s="420"/>
      <c r="DLQ44" s="420"/>
      <c r="DLR44" s="420"/>
      <c r="DLS44" s="420"/>
      <c r="DLT44" s="420"/>
      <c r="DLU44" s="420"/>
      <c r="DLV44" s="420"/>
      <c r="DLW44" s="420"/>
      <c r="DLX44" s="420"/>
      <c r="DLY44" s="420"/>
      <c r="DLZ44" s="420"/>
      <c r="DMA44" s="420"/>
      <c r="DMB44" s="420"/>
      <c r="DMC44" s="420"/>
      <c r="DMD44" s="420"/>
      <c r="DME44" s="420"/>
      <c r="DMF44" s="420"/>
      <c r="DMG44" s="420"/>
      <c r="DMH44" s="420"/>
      <c r="DMI44" s="420"/>
      <c r="DMJ44" s="420"/>
      <c r="DMK44" s="420"/>
      <c r="DML44" s="420"/>
      <c r="DMM44" s="420"/>
      <c r="DMN44" s="420"/>
      <c r="DMO44" s="420"/>
      <c r="DMP44" s="420"/>
      <c r="DMQ44" s="420"/>
      <c r="DMR44" s="420"/>
      <c r="DMS44" s="420"/>
      <c r="DMT44" s="420"/>
      <c r="DMU44" s="420"/>
      <c r="DMV44" s="420"/>
      <c r="DMW44" s="420"/>
      <c r="DMX44" s="420"/>
      <c r="DMY44" s="420"/>
      <c r="DMZ44" s="420"/>
      <c r="DNA44" s="420"/>
      <c r="DNB44" s="420"/>
      <c r="DNC44" s="420"/>
      <c r="DND44" s="420"/>
      <c r="DNE44" s="420"/>
      <c r="DNF44" s="420"/>
      <c r="DNG44" s="420"/>
      <c r="DNH44" s="420"/>
      <c r="DNI44" s="420"/>
      <c r="DNJ44" s="420"/>
      <c r="DNK44" s="420"/>
      <c r="DNL44" s="420"/>
      <c r="DNM44" s="420"/>
      <c r="DNN44" s="420"/>
      <c r="DNO44" s="420"/>
      <c r="DNP44" s="420"/>
      <c r="DNQ44" s="420"/>
      <c r="DNR44" s="420"/>
      <c r="DNS44" s="420"/>
      <c r="DNT44" s="420"/>
      <c r="DNU44" s="420"/>
      <c r="DNV44" s="420"/>
      <c r="DNW44" s="420"/>
      <c r="DNX44" s="420"/>
      <c r="DNY44" s="420"/>
      <c r="DNZ44" s="420"/>
      <c r="DOA44" s="420"/>
      <c r="DOB44" s="420"/>
      <c r="DOC44" s="420"/>
      <c r="DOD44" s="420"/>
      <c r="DOE44" s="420"/>
      <c r="DOF44" s="420"/>
      <c r="DOG44" s="420"/>
      <c r="DOH44" s="420"/>
      <c r="DOI44" s="420"/>
      <c r="DOJ44" s="420"/>
      <c r="DOK44" s="420"/>
      <c r="DOL44" s="420"/>
      <c r="DOM44" s="420"/>
      <c r="DON44" s="420"/>
      <c r="DOO44" s="420"/>
      <c r="DOP44" s="420"/>
      <c r="DOQ44" s="420"/>
      <c r="DOR44" s="420"/>
      <c r="DOS44" s="420"/>
      <c r="DOT44" s="420"/>
      <c r="DOU44" s="420"/>
      <c r="DOV44" s="420"/>
      <c r="DOW44" s="420"/>
      <c r="DOX44" s="420"/>
      <c r="DOY44" s="420"/>
      <c r="DOZ44" s="420"/>
      <c r="DPA44" s="420"/>
      <c r="DPB44" s="420"/>
      <c r="DPC44" s="420"/>
      <c r="DPD44" s="420"/>
      <c r="DPE44" s="420"/>
      <c r="DPF44" s="420"/>
      <c r="DPG44" s="420"/>
      <c r="DPH44" s="420"/>
      <c r="DPI44" s="420"/>
      <c r="DPJ44" s="420"/>
      <c r="DPK44" s="420"/>
      <c r="DPL44" s="420"/>
      <c r="DPM44" s="420"/>
      <c r="DPN44" s="420"/>
      <c r="DPO44" s="420"/>
      <c r="DPP44" s="420"/>
      <c r="DPQ44" s="420"/>
      <c r="DPR44" s="420"/>
      <c r="DPS44" s="420"/>
      <c r="DPT44" s="420"/>
      <c r="DPU44" s="420"/>
      <c r="DPV44" s="420"/>
      <c r="DPW44" s="420"/>
      <c r="DPX44" s="420"/>
      <c r="DPY44" s="420"/>
      <c r="DPZ44" s="420"/>
      <c r="DQA44" s="420"/>
      <c r="DQB44" s="420"/>
      <c r="DQC44" s="420"/>
      <c r="DQD44" s="420"/>
      <c r="DQE44" s="420"/>
      <c r="DQF44" s="420"/>
      <c r="DQG44" s="420"/>
      <c r="DQH44" s="420"/>
      <c r="DQI44" s="420"/>
      <c r="DQJ44" s="420"/>
      <c r="DQK44" s="420"/>
      <c r="DQL44" s="420"/>
      <c r="DQM44" s="420"/>
      <c r="DQN44" s="420"/>
      <c r="DQO44" s="420"/>
      <c r="DQP44" s="420"/>
      <c r="DQQ44" s="420"/>
      <c r="DQR44" s="420"/>
      <c r="DQS44" s="420"/>
      <c r="DQT44" s="420"/>
      <c r="DQU44" s="420"/>
      <c r="DQV44" s="420"/>
      <c r="DQW44" s="420"/>
      <c r="DQX44" s="420"/>
      <c r="DQY44" s="420"/>
      <c r="DQZ44" s="420"/>
      <c r="DRA44" s="420"/>
      <c r="DRB44" s="420"/>
      <c r="DRC44" s="420"/>
      <c r="DRD44" s="420"/>
      <c r="DRE44" s="420"/>
      <c r="DRF44" s="420"/>
      <c r="DRG44" s="420"/>
      <c r="DRH44" s="420"/>
      <c r="DRI44" s="420"/>
      <c r="DRJ44" s="420"/>
      <c r="DRK44" s="420"/>
      <c r="DRL44" s="420"/>
      <c r="DRM44" s="420"/>
      <c r="DRN44" s="420"/>
      <c r="DRO44" s="420"/>
      <c r="DRP44" s="420"/>
      <c r="DRQ44" s="420"/>
      <c r="DRR44" s="420"/>
      <c r="DRS44" s="420"/>
      <c r="DRT44" s="420"/>
      <c r="DRU44" s="420"/>
      <c r="DRV44" s="420"/>
      <c r="DRW44" s="420"/>
      <c r="DRX44" s="420"/>
      <c r="DRY44" s="420"/>
      <c r="DRZ44" s="420"/>
      <c r="DSA44" s="420"/>
      <c r="DSB44" s="420"/>
      <c r="DSC44" s="420"/>
      <c r="DSD44" s="420"/>
      <c r="DSE44" s="420"/>
      <c r="DSF44" s="420"/>
      <c r="DSG44" s="420"/>
      <c r="DSH44" s="420"/>
      <c r="DSI44" s="420"/>
      <c r="DSJ44" s="420"/>
      <c r="DSK44" s="420"/>
      <c r="DSL44" s="420"/>
      <c r="DSM44" s="420"/>
      <c r="DSN44" s="420"/>
      <c r="DSO44" s="420"/>
      <c r="DSP44" s="420"/>
      <c r="DSQ44" s="420"/>
      <c r="DSR44" s="420"/>
      <c r="DSS44" s="420"/>
      <c r="DST44" s="420"/>
      <c r="DSU44" s="420"/>
      <c r="DSV44" s="420"/>
      <c r="DSW44" s="420"/>
      <c r="DSX44" s="420"/>
      <c r="DSY44" s="420"/>
      <c r="DSZ44" s="420"/>
      <c r="DTA44" s="420"/>
      <c r="DTB44" s="420"/>
      <c r="DTC44" s="420"/>
      <c r="DTD44" s="420"/>
      <c r="DTE44" s="420"/>
      <c r="DTF44" s="420"/>
      <c r="DTG44" s="420"/>
      <c r="DTH44" s="420"/>
      <c r="DTI44" s="420"/>
      <c r="DTJ44" s="420"/>
      <c r="DTK44" s="420"/>
      <c r="DTL44" s="420"/>
      <c r="DTM44" s="420"/>
      <c r="DTN44" s="420"/>
      <c r="DTO44" s="420"/>
      <c r="DTP44" s="420"/>
      <c r="DTQ44" s="420"/>
      <c r="DTR44" s="420"/>
      <c r="DTS44" s="420"/>
      <c r="DTT44" s="420"/>
      <c r="DTU44" s="420"/>
      <c r="DTV44" s="420"/>
      <c r="DTW44" s="420"/>
      <c r="DTX44" s="420"/>
      <c r="DTY44" s="420"/>
      <c r="DTZ44" s="420"/>
      <c r="DUA44" s="420"/>
      <c r="DUB44" s="420"/>
      <c r="DUC44" s="420"/>
      <c r="DUD44" s="420"/>
      <c r="DUE44" s="420"/>
      <c r="DUF44" s="420"/>
      <c r="DUG44" s="420"/>
      <c r="DUH44" s="420"/>
      <c r="DUI44" s="420"/>
      <c r="DUJ44" s="420"/>
      <c r="DUK44" s="420"/>
      <c r="DUL44" s="420"/>
      <c r="DUM44" s="420"/>
      <c r="DUN44" s="420"/>
      <c r="DUO44" s="420"/>
      <c r="DUP44" s="420"/>
      <c r="DUQ44" s="420"/>
      <c r="DUR44" s="420"/>
      <c r="DUS44" s="420"/>
      <c r="DUT44" s="420"/>
      <c r="DUU44" s="420"/>
      <c r="DUV44" s="420"/>
      <c r="DUW44" s="420"/>
      <c r="DUX44" s="420"/>
      <c r="DUY44" s="420"/>
      <c r="DUZ44" s="420"/>
      <c r="DVA44" s="420"/>
      <c r="DVB44" s="420"/>
      <c r="DVC44" s="420"/>
      <c r="DVD44" s="420"/>
      <c r="DVE44" s="420"/>
      <c r="DVF44" s="420"/>
      <c r="DVG44" s="420"/>
      <c r="DVH44" s="420"/>
      <c r="DVI44" s="420"/>
      <c r="DVJ44" s="420"/>
      <c r="DVK44" s="420"/>
      <c r="DVL44" s="420"/>
      <c r="DVM44" s="420"/>
      <c r="DVN44" s="420"/>
      <c r="DVO44" s="420"/>
      <c r="DVP44" s="420"/>
      <c r="DVQ44" s="420"/>
      <c r="DVR44" s="420"/>
      <c r="DVS44" s="420"/>
      <c r="DVT44" s="420"/>
      <c r="DVU44" s="420"/>
      <c r="DVV44" s="420"/>
      <c r="DVW44" s="420"/>
      <c r="DVX44" s="420"/>
      <c r="DVY44" s="420"/>
      <c r="DVZ44" s="420"/>
      <c r="DWA44" s="420"/>
      <c r="DWB44" s="420"/>
      <c r="DWC44" s="420"/>
      <c r="DWD44" s="420"/>
      <c r="DWE44" s="420"/>
      <c r="DWF44" s="420"/>
      <c r="DWG44" s="420"/>
      <c r="DWH44" s="420"/>
      <c r="DWI44" s="420"/>
      <c r="DWJ44" s="420"/>
      <c r="DWK44" s="420"/>
      <c r="DWL44" s="420"/>
      <c r="DWM44" s="420"/>
      <c r="DWN44" s="420"/>
      <c r="DWO44" s="420"/>
      <c r="DWP44" s="420"/>
      <c r="DWQ44" s="420"/>
      <c r="DWR44" s="420"/>
      <c r="DWS44" s="420"/>
      <c r="DWT44" s="420"/>
      <c r="DWU44" s="420"/>
      <c r="DWV44" s="420"/>
      <c r="DWW44" s="420"/>
      <c r="DWX44" s="420"/>
      <c r="DWY44" s="420"/>
      <c r="DWZ44" s="420"/>
      <c r="DXA44" s="420"/>
      <c r="DXB44" s="420"/>
      <c r="DXC44" s="420"/>
      <c r="DXD44" s="420"/>
      <c r="DXE44" s="420"/>
      <c r="DXF44" s="420"/>
      <c r="DXG44" s="420"/>
      <c r="DXH44" s="420"/>
      <c r="DXI44" s="420"/>
      <c r="DXJ44" s="420"/>
      <c r="DXK44" s="420"/>
      <c r="DXL44" s="420"/>
      <c r="DXM44" s="420"/>
      <c r="DXN44" s="420"/>
      <c r="DXO44" s="420"/>
      <c r="DXP44" s="420"/>
      <c r="DXQ44" s="420"/>
      <c r="DXR44" s="420"/>
      <c r="DXS44" s="420"/>
      <c r="DXT44" s="420"/>
      <c r="DXU44" s="420"/>
      <c r="DXV44" s="420"/>
      <c r="DXW44" s="420"/>
      <c r="DXX44" s="420"/>
      <c r="DXY44" s="420"/>
      <c r="DXZ44" s="420"/>
      <c r="DYA44" s="420"/>
      <c r="DYB44" s="420"/>
      <c r="DYC44" s="420"/>
      <c r="DYD44" s="420"/>
      <c r="DYE44" s="420"/>
      <c r="DYF44" s="420"/>
      <c r="DYG44" s="420"/>
      <c r="DYH44" s="420"/>
      <c r="DYI44" s="420"/>
      <c r="DYJ44" s="420"/>
      <c r="DYK44" s="420"/>
      <c r="DYL44" s="420"/>
      <c r="DYM44" s="420"/>
      <c r="DYN44" s="420"/>
      <c r="DYO44" s="420"/>
      <c r="DYP44" s="420"/>
      <c r="DYQ44" s="420"/>
      <c r="DYR44" s="420"/>
      <c r="DYS44" s="420"/>
      <c r="DYT44" s="420"/>
      <c r="DYU44" s="420"/>
      <c r="DYV44" s="420"/>
      <c r="DYW44" s="420"/>
      <c r="DYX44" s="420"/>
      <c r="DYY44" s="420"/>
      <c r="DYZ44" s="420"/>
      <c r="DZA44" s="420"/>
      <c r="DZB44" s="420"/>
      <c r="DZC44" s="420"/>
      <c r="DZD44" s="420"/>
      <c r="DZE44" s="420"/>
      <c r="DZF44" s="420"/>
      <c r="DZG44" s="420"/>
      <c r="DZH44" s="420"/>
      <c r="DZI44" s="420"/>
      <c r="DZJ44" s="420"/>
      <c r="DZK44" s="420"/>
      <c r="DZL44" s="420"/>
      <c r="DZM44" s="420"/>
      <c r="DZN44" s="420"/>
      <c r="DZO44" s="420"/>
      <c r="DZP44" s="420"/>
      <c r="DZQ44" s="420"/>
      <c r="DZR44" s="420"/>
      <c r="DZS44" s="420"/>
      <c r="DZT44" s="420"/>
      <c r="DZU44" s="420"/>
      <c r="DZV44" s="420"/>
      <c r="DZW44" s="420"/>
      <c r="DZX44" s="420"/>
      <c r="DZY44" s="420"/>
      <c r="DZZ44" s="420"/>
      <c r="EAA44" s="420"/>
      <c r="EAB44" s="420"/>
      <c r="EAC44" s="420"/>
      <c r="EAD44" s="420"/>
      <c r="EAE44" s="420"/>
      <c r="EAF44" s="420"/>
      <c r="EAG44" s="420"/>
      <c r="EAH44" s="420"/>
      <c r="EAI44" s="420"/>
      <c r="EAJ44" s="420"/>
      <c r="EAK44" s="420"/>
      <c r="EAL44" s="420"/>
      <c r="EAM44" s="420"/>
      <c r="EAN44" s="420"/>
      <c r="EAO44" s="420"/>
      <c r="EAP44" s="420"/>
      <c r="EAQ44" s="420"/>
      <c r="EAR44" s="420"/>
      <c r="EAS44" s="420"/>
      <c r="EAT44" s="420"/>
      <c r="EAU44" s="420"/>
      <c r="EAV44" s="420"/>
      <c r="EAW44" s="420"/>
      <c r="EAX44" s="420"/>
      <c r="EAY44" s="420"/>
      <c r="EAZ44" s="420"/>
      <c r="EBA44" s="420"/>
      <c r="EBB44" s="420"/>
      <c r="EBC44" s="420"/>
      <c r="EBD44" s="420"/>
      <c r="EBE44" s="420"/>
      <c r="EBF44" s="420"/>
      <c r="EBG44" s="420"/>
      <c r="EBH44" s="420"/>
      <c r="EBI44" s="420"/>
      <c r="EBJ44" s="420"/>
      <c r="EBK44" s="420"/>
      <c r="EBL44" s="420"/>
      <c r="EBM44" s="420"/>
      <c r="EBN44" s="420"/>
      <c r="EBO44" s="420"/>
      <c r="EBP44" s="420"/>
      <c r="EBQ44" s="420"/>
      <c r="EBR44" s="420"/>
      <c r="EBS44" s="420"/>
      <c r="EBT44" s="420"/>
      <c r="EBU44" s="420"/>
      <c r="EBV44" s="420"/>
      <c r="EBW44" s="420"/>
      <c r="EBX44" s="420"/>
      <c r="EBY44" s="420"/>
      <c r="EBZ44" s="420"/>
      <c r="ECA44" s="420"/>
      <c r="ECB44" s="420"/>
      <c r="ECC44" s="420"/>
      <c r="ECD44" s="420"/>
      <c r="ECE44" s="420"/>
      <c r="ECF44" s="420"/>
      <c r="ECG44" s="420"/>
      <c r="ECH44" s="420"/>
      <c r="ECI44" s="420"/>
      <c r="ECJ44" s="420"/>
      <c r="ECK44" s="420"/>
      <c r="ECL44" s="420"/>
      <c r="ECM44" s="420"/>
      <c r="ECN44" s="420"/>
      <c r="ECO44" s="420"/>
      <c r="ECP44" s="420"/>
      <c r="ECQ44" s="420"/>
      <c r="ECR44" s="420"/>
      <c r="ECS44" s="420"/>
      <c r="ECT44" s="420"/>
      <c r="ECU44" s="420"/>
      <c r="ECV44" s="420"/>
      <c r="ECW44" s="420"/>
      <c r="ECX44" s="420"/>
      <c r="ECY44" s="420"/>
      <c r="ECZ44" s="420"/>
      <c r="EDA44" s="420"/>
      <c r="EDB44" s="420"/>
      <c r="EDC44" s="420"/>
      <c r="EDD44" s="420"/>
      <c r="EDE44" s="420"/>
      <c r="EDF44" s="420"/>
      <c r="EDG44" s="420"/>
      <c r="EDH44" s="420"/>
      <c r="EDI44" s="420"/>
      <c r="EDJ44" s="420"/>
      <c r="EDK44" s="420"/>
      <c r="EDL44" s="420"/>
      <c r="EDM44" s="420"/>
      <c r="EDN44" s="420"/>
      <c r="EDO44" s="420"/>
      <c r="EDP44" s="420"/>
      <c r="EDQ44" s="420"/>
      <c r="EDR44" s="420"/>
      <c r="EDS44" s="420"/>
      <c r="EDT44" s="420"/>
      <c r="EDU44" s="420"/>
      <c r="EDV44" s="420"/>
      <c r="EDW44" s="420"/>
      <c r="EDX44" s="420"/>
      <c r="EDY44" s="420"/>
      <c r="EDZ44" s="420"/>
      <c r="EEA44" s="420"/>
      <c r="EEB44" s="420"/>
      <c r="EEC44" s="420"/>
      <c r="EED44" s="420"/>
      <c r="EEE44" s="420"/>
      <c r="EEF44" s="420"/>
      <c r="EEG44" s="420"/>
      <c r="EEH44" s="420"/>
      <c r="EEI44" s="420"/>
      <c r="EEJ44" s="420"/>
      <c r="EEK44" s="420"/>
      <c r="EEL44" s="420"/>
      <c r="EEM44" s="420"/>
      <c r="EEN44" s="420"/>
      <c r="EEO44" s="420"/>
      <c r="EEP44" s="420"/>
      <c r="EEQ44" s="420"/>
      <c r="EER44" s="420"/>
      <c r="EES44" s="420"/>
      <c r="EET44" s="420"/>
      <c r="EEU44" s="420"/>
      <c r="EEV44" s="420"/>
      <c r="EEW44" s="420"/>
      <c r="EEX44" s="420"/>
      <c r="EEY44" s="420"/>
      <c r="EEZ44" s="420"/>
      <c r="EFA44" s="420"/>
      <c r="EFB44" s="420"/>
      <c r="EFC44" s="420"/>
      <c r="EFD44" s="420"/>
      <c r="EFE44" s="420"/>
      <c r="EFF44" s="420"/>
      <c r="EFG44" s="420"/>
      <c r="EFH44" s="420"/>
      <c r="EFI44" s="420"/>
      <c r="EFJ44" s="420"/>
      <c r="EFK44" s="420"/>
      <c r="EFL44" s="420"/>
      <c r="EFM44" s="420"/>
      <c r="EFN44" s="420"/>
      <c r="EFO44" s="420"/>
      <c r="EFP44" s="420"/>
      <c r="EFQ44" s="420"/>
      <c r="EFR44" s="420"/>
      <c r="EFS44" s="420"/>
      <c r="EFT44" s="420"/>
      <c r="EFU44" s="420"/>
      <c r="EFV44" s="420"/>
      <c r="EFW44" s="420"/>
      <c r="EFX44" s="420"/>
      <c r="EFY44" s="420"/>
      <c r="EFZ44" s="420"/>
      <c r="EGA44" s="420"/>
      <c r="EGB44" s="420"/>
      <c r="EGC44" s="420"/>
      <c r="EGD44" s="420"/>
      <c r="EGE44" s="420"/>
      <c r="EGF44" s="420"/>
      <c r="EGG44" s="420"/>
      <c r="EGH44" s="420"/>
      <c r="EGI44" s="420"/>
      <c r="EGJ44" s="420"/>
      <c r="EGK44" s="420"/>
      <c r="EGL44" s="420"/>
      <c r="EGM44" s="420"/>
      <c r="EGN44" s="420"/>
      <c r="EGO44" s="420"/>
      <c r="EGP44" s="420"/>
      <c r="EGQ44" s="420"/>
      <c r="EGR44" s="420"/>
      <c r="EGS44" s="420"/>
      <c r="EGT44" s="420"/>
      <c r="EGU44" s="420"/>
      <c r="EGV44" s="420"/>
      <c r="EGW44" s="420"/>
      <c r="EGX44" s="420"/>
      <c r="EGY44" s="420"/>
      <c r="EGZ44" s="420"/>
      <c r="EHA44" s="420"/>
      <c r="EHB44" s="420"/>
      <c r="EHC44" s="420"/>
      <c r="EHD44" s="420"/>
      <c r="EHE44" s="420"/>
      <c r="EHF44" s="420"/>
      <c r="EHG44" s="420"/>
      <c r="EHH44" s="420"/>
      <c r="EHI44" s="420"/>
      <c r="EHJ44" s="420"/>
      <c r="EHK44" s="420"/>
      <c r="EHL44" s="420"/>
      <c r="EHM44" s="420"/>
      <c r="EHN44" s="420"/>
      <c r="EHO44" s="420"/>
      <c r="EHP44" s="420"/>
      <c r="EHQ44" s="420"/>
      <c r="EHR44" s="420"/>
      <c r="EHS44" s="420"/>
      <c r="EHT44" s="420"/>
      <c r="EHU44" s="420"/>
      <c r="EHV44" s="420"/>
      <c r="EHW44" s="420"/>
      <c r="EHX44" s="420"/>
      <c r="EHY44" s="420"/>
      <c r="EHZ44" s="420"/>
      <c r="EIA44" s="420"/>
      <c r="EIB44" s="420"/>
      <c r="EIC44" s="420"/>
      <c r="EID44" s="420"/>
      <c r="EIE44" s="420"/>
      <c r="EIF44" s="420"/>
      <c r="EIG44" s="420"/>
      <c r="EIH44" s="420"/>
      <c r="EII44" s="420"/>
      <c r="EIJ44" s="420"/>
      <c r="EIK44" s="420"/>
      <c r="EIL44" s="420"/>
      <c r="EIM44" s="420"/>
      <c r="EIN44" s="420"/>
      <c r="EIO44" s="420"/>
      <c r="EIP44" s="420"/>
      <c r="EIQ44" s="420"/>
      <c r="EIR44" s="420"/>
      <c r="EIS44" s="420"/>
      <c r="EIT44" s="420"/>
      <c r="EIU44" s="420"/>
      <c r="EIV44" s="420"/>
      <c r="EIW44" s="420"/>
      <c r="EIX44" s="420"/>
      <c r="EIY44" s="420"/>
      <c r="EIZ44" s="420"/>
      <c r="EJA44" s="420"/>
      <c r="EJB44" s="420"/>
      <c r="EJC44" s="420"/>
      <c r="EJD44" s="420"/>
      <c r="EJE44" s="420"/>
      <c r="EJF44" s="420"/>
      <c r="EJG44" s="420"/>
      <c r="EJH44" s="420"/>
      <c r="EJI44" s="420"/>
      <c r="EJJ44" s="420"/>
      <c r="EJK44" s="420"/>
      <c r="EJL44" s="420"/>
      <c r="EJM44" s="420"/>
      <c r="EJN44" s="420"/>
      <c r="EJO44" s="420"/>
      <c r="EJP44" s="420"/>
      <c r="EJQ44" s="420"/>
      <c r="EJR44" s="420"/>
      <c r="EJS44" s="420"/>
      <c r="EJT44" s="420"/>
      <c r="EJU44" s="420"/>
      <c r="EJV44" s="420"/>
      <c r="EJW44" s="420"/>
      <c r="EJX44" s="420"/>
      <c r="EJY44" s="420"/>
      <c r="EJZ44" s="420"/>
      <c r="EKA44" s="420"/>
      <c r="EKB44" s="420"/>
      <c r="EKC44" s="420"/>
      <c r="EKD44" s="420"/>
      <c r="EKE44" s="420"/>
      <c r="EKF44" s="420"/>
      <c r="EKG44" s="420"/>
      <c r="EKH44" s="420"/>
      <c r="EKI44" s="420"/>
      <c r="EKJ44" s="420"/>
      <c r="EKK44" s="420"/>
      <c r="EKL44" s="420"/>
      <c r="EKM44" s="420"/>
      <c r="EKN44" s="420"/>
      <c r="EKO44" s="420"/>
      <c r="EKP44" s="420"/>
      <c r="EKQ44" s="420"/>
      <c r="EKR44" s="420"/>
      <c r="EKS44" s="420"/>
      <c r="EKT44" s="420"/>
      <c r="EKU44" s="420"/>
      <c r="EKV44" s="420"/>
      <c r="EKW44" s="420"/>
      <c r="EKX44" s="420"/>
      <c r="EKY44" s="420"/>
      <c r="EKZ44" s="420"/>
      <c r="ELA44" s="420"/>
      <c r="ELB44" s="420"/>
      <c r="ELC44" s="420"/>
      <c r="ELD44" s="420"/>
      <c r="ELE44" s="420"/>
      <c r="ELF44" s="420"/>
      <c r="ELG44" s="420"/>
      <c r="ELH44" s="420"/>
      <c r="ELI44" s="420"/>
      <c r="ELJ44" s="420"/>
      <c r="ELK44" s="420"/>
      <c r="ELL44" s="420"/>
      <c r="ELM44" s="420"/>
      <c r="ELN44" s="420"/>
      <c r="ELO44" s="420"/>
      <c r="ELP44" s="420"/>
      <c r="ELQ44" s="420"/>
      <c r="ELR44" s="420"/>
      <c r="ELS44" s="420"/>
      <c r="ELT44" s="420"/>
      <c r="ELU44" s="420"/>
      <c r="ELV44" s="420"/>
      <c r="ELW44" s="420"/>
      <c r="ELX44" s="420"/>
      <c r="ELY44" s="420"/>
      <c r="ELZ44" s="420"/>
      <c r="EMA44" s="420"/>
      <c r="EMB44" s="420"/>
      <c r="EMC44" s="420"/>
      <c r="EMD44" s="420"/>
      <c r="EME44" s="420"/>
      <c r="EMF44" s="420"/>
      <c r="EMG44" s="420"/>
      <c r="EMH44" s="420"/>
      <c r="EMI44" s="420"/>
      <c r="EMJ44" s="420"/>
      <c r="EMK44" s="420"/>
      <c r="EML44" s="420"/>
      <c r="EMM44" s="420"/>
      <c r="EMN44" s="420"/>
      <c r="EMO44" s="420"/>
      <c r="EMP44" s="420"/>
      <c r="EMQ44" s="420"/>
      <c r="EMR44" s="420"/>
      <c r="EMS44" s="420"/>
      <c r="EMT44" s="420"/>
      <c r="EMU44" s="420"/>
      <c r="EMV44" s="420"/>
      <c r="EMW44" s="420"/>
      <c r="EMX44" s="420"/>
      <c r="EMY44" s="420"/>
      <c r="EMZ44" s="420"/>
      <c r="ENA44" s="420"/>
      <c r="ENB44" s="420"/>
      <c r="ENC44" s="420"/>
      <c r="END44" s="420"/>
      <c r="ENE44" s="420"/>
      <c r="ENF44" s="420"/>
      <c r="ENG44" s="420"/>
      <c r="ENH44" s="420"/>
      <c r="ENI44" s="420"/>
      <c r="ENJ44" s="420"/>
      <c r="ENK44" s="420"/>
      <c r="ENL44" s="420"/>
      <c r="ENM44" s="420"/>
      <c r="ENN44" s="420"/>
      <c r="ENO44" s="420"/>
      <c r="ENP44" s="420"/>
      <c r="ENQ44" s="420"/>
      <c r="ENR44" s="420"/>
      <c r="ENS44" s="420"/>
      <c r="ENT44" s="420"/>
      <c r="ENU44" s="420"/>
      <c r="ENV44" s="420"/>
      <c r="ENW44" s="420"/>
      <c r="ENX44" s="420"/>
      <c r="ENY44" s="420"/>
      <c r="ENZ44" s="420"/>
      <c r="EOA44" s="420"/>
      <c r="EOB44" s="420"/>
      <c r="EOC44" s="420"/>
      <c r="EOD44" s="420"/>
      <c r="EOE44" s="420"/>
      <c r="EOF44" s="420"/>
      <c r="EOG44" s="420"/>
      <c r="EOH44" s="420"/>
      <c r="EOI44" s="420"/>
      <c r="EOJ44" s="420"/>
      <c r="EOK44" s="420"/>
      <c r="EOL44" s="420"/>
      <c r="EOM44" s="420"/>
      <c r="EON44" s="420"/>
      <c r="EOO44" s="420"/>
      <c r="EOP44" s="420"/>
      <c r="EOQ44" s="420"/>
      <c r="EOR44" s="420"/>
      <c r="EOS44" s="420"/>
      <c r="EOT44" s="420"/>
      <c r="EOU44" s="420"/>
      <c r="EOV44" s="420"/>
      <c r="EOW44" s="420"/>
      <c r="EOX44" s="420"/>
      <c r="EOY44" s="420"/>
      <c r="EOZ44" s="420"/>
      <c r="EPA44" s="420"/>
      <c r="EPB44" s="420"/>
      <c r="EPC44" s="420"/>
      <c r="EPD44" s="420"/>
      <c r="EPE44" s="420"/>
      <c r="EPF44" s="420"/>
      <c r="EPG44" s="420"/>
      <c r="EPH44" s="420"/>
      <c r="EPI44" s="420"/>
      <c r="EPJ44" s="420"/>
      <c r="EPK44" s="420"/>
      <c r="EPL44" s="420"/>
      <c r="EPM44" s="420"/>
      <c r="EPN44" s="420"/>
      <c r="EPO44" s="420"/>
      <c r="EPP44" s="420"/>
      <c r="EPQ44" s="420"/>
      <c r="EPR44" s="420"/>
      <c r="EPS44" s="420"/>
      <c r="EPT44" s="420"/>
      <c r="EPU44" s="420"/>
      <c r="EPV44" s="420"/>
      <c r="EPW44" s="420"/>
      <c r="EPX44" s="420"/>
      <c r="EPY44" s="420"/>
      <c r="EPZ44" s="420"/>
      <c r="EQA44" s="420"/>
      <c r="EQB44" s="420"/>
      <c r="EQC44" s="420"/>
      <c r="EQD44" s="420"/>
      <c r="EQE44" s="420"/>
      <c r="EQF44" s="420"/>
      <c r="EQG44" s="420"/>
      <c r="EQH44" s="420"/>
      <c r="EQI44" s="420"/>
      <c r="EQJ44" s="420"/>
      <c r="EQK44" s="420"/>
      <c r="EQL44" s="420"/>
      <c r="EQM44" s="420"/>
      <c r="EQN44" s="420"/>
      <c r="EQO44" s="420"/>
      <c r="EQP44" s="420"/>
      <c r="EQQ44" s="420"/>
      <c r="EQR44" s="420"/>
      <c r="EQS44" s="420"/>
      <c r="EQT44" s="420"/>
      <c r="EQU44" s="420"/>
      <c r="EQV44" s="420"/>
      <c r="EQW44" s="420"/>
      <c r="EQX44" s="420"/>
      <c r="EQY44" s="420"/>
      <c r="EQZ44" s="420"/>
      <c r="ERA44" s="420"/>
      <c r="ERB44" s="420"/>
      <c r="ERC44" s="420"/>
      <c r="ERD44" s="420"/>
      <c r="ERE44" s="420"/>
      <c r="ERF44" s="420"/>
      <c r="ERG44" s="420"/>
      <c r="ERH44" s="420"/>
      <c r="ERI44" s="420"/>
      <c r="ERJ44" s="420"/>
      <c r="ERK44" s="420"/>
      <c r="ERL44" s="420"/>
      <c r="ERM44" s="420"/>
      <c r="ERN44" s="420"/>
      <c r="ERO44" s="420"/>
      <c r="ERP44" s="420"/>
      <c r="ERQ44" s="420"/>
      <c r="ERR44" s="420"/>
      <c r="ERS44" s="420"/>
      <c r="ERT44" s="420"/>
      <c r="ERU44" s="420"/>
      <c r="ERV44" s="420"/>
      <c r="ERW44" s="420"/>
      <c r="ERX44" s="420"/>
      <c r="ERY44" s="420"/>
      <c r="ERZ44" s="420"/>
      <c r="ESA44" s="420"/>
      <c r="ESB44" s="420"/>
      <c r="ESC44" s="420"/>
      <c r="ESD44" s="420"/>
      <c r="ESE44" s="420"/>
      <c r="ESF44" s="420"/>
      <c r="ESG44" s="420"/>
      <c r="ESH44" s="420"/>
      <c r="ESI44" s="420"/>
      <c r="ESJ44" s="420"/>
      <c r="ESK44" s="420"/>
      <c r="ESL44" s="420"/>
      <c r="ESM44" s="420"/>
      <c r="ESN44" s="420"/>
      <c r="ESO44" s="420"/>
      <c r="ESP44" s="420"/>
      <c r="ESQ44" s="420"/>
      <c r="ESR44" s="420"/>
      <c r="ESS44" s="420"/>
      <c r="EST44" s="420"/>
      <c r="ESU44" s="420"/>
      <c r="ESV44" s="420"/>
      <c r="ESW44" s="420"/>
      <c r="ESX44" s="420"/>
      <c r="ESY44" s="420"/>
      <c r="ESZ44" s="420"/>
      <c r="ETA44" s="420"/>
      <c r="ETB44" s="420"/>
      <c r="ETC44" s="420"/>
      <c r="ETD44" s="420"/>
      <c r="ETE44" s="420"/>
      <c r="ETF44" s="420"/>
      <c r="ETG44" s="420"/>
      <c r="ETH44" s="420"/>
      <c r="ETI44" s="420"/>
      <c r="ETJ44" s="420"/>
      <c r="ETK44" s="420"/>
      <c r="ETL44" s="420"/>
      <c r="ETM44" s="420"/>
      <c r="ETN44" s="420"/>
      <c r="ETO44" s="420"/>
      <c r="ETP44" s="420"/>
      <c r="ETQ44" s="420"/>
      <c r="ETR44" s="420"/>
      <c r="ETS44" s="420"/>
      <c r="ETT44" s="420"/>
      <c r="ETU44" s="420"/>
      <c r="ETV44" s="420"/>
      <c r="ETW44" s="420"/>
      <c r="ETX44" s="420"/>
      <c r="ETY44" s="420"/>
      <c r="ETZ44" s="420"/>
      <c r="EUA44" s="420"/>
      <c r="EUB44" s="420"/>
      <c r="EUC44" s="420"/>
      <c r="EUD44" s="420"/>
      <c r="EUE44" s="420"/>
      <c r="EUF44" s="420"/>
      <c r="EUG44" s="420"/>
      <c r="EUH44" s="420"/>
      <c r="EUI44" s="420"/>
      <c r="EUJ44" s="420"/>
      <c r="EUK44" s="420"/>
      <c r="EUL44" s="420"/>
      <c r="EUM44" s="420"/>
      <c r="EUN44" s="420"/>
      <c r="EUO44" s="420"/>
      <c r="EUP44" s="420"/>
      <c r="EUQ44" s="420"/>
      <c r="EUR44" s="420"/>
      <c r="EUS44" s="420"/>
      <c r="EUT44" s="420"/>
      <c r="EUU44" s="420"/>
      <c r="EUV44" s="420"/>
      <c r="EUW44" s="420"/>
      <c r="EUX44" s="420"/>
      <c r="EUY44" s="420"/>
      <c r="EUZ44" s="420"/>
      <c r="EVA44" s="420"/>
      <c r="EVB44" s="420"/>
      <c r="EVC44" s="420"/>
      <c r="EVD44" s="420"/>
      <c r="EVE44" s="420"/>
      <c r="EVF44" s="420"/>
      <c r="EVG44" s="420"/>
      <c r="EVH44" s="420"/>
      <c r="EVI44" s="420"/>
      <c r="EVJ44" s="420"/>
      <c r="EVK44" s="420"/>
      <c r="EVL44" s="420"/>
      <c r="EVM44" s="420"/>
      <c r="EVN44" s="420"/>
      <c r="EVO44" s="420"/>
      <c r="EVP44" s="420"/>
      <c r="EVQ44" s="420"/>
      <c r="EVR44" s="420"/>
      <c r="EVS44" s="420"/>
      <c r="EVT44" s="420"/>
      <c r="EVU44" s="420"/>
      <c r="EVV44" s="420"/>
      <c r="EVW44" s="420"/>
      <c r="EVX44" s="420"/>
      <c r="EVY44" s="420"/>
      <c r="EVZ44" s="420"/>
      <c r="EWA44" s="420"/>
      <c r="EWB44" s="420"/>
      <c r="EWC44" s="420"/>
      <c r="EWD44" s="420"/>
      <c r="EWE44" s="420"/>
      <c r="EWF44" s="420"/>
      <c r="EWG44" s="420"/>
      <c r="EWH44" s="420"/>
      <c r="EWI44" s="420"/>
      <c r="EWJ44" s="420"/>
      <c r="EWK44" s="420"/>
      <c r="EWL44" s="420"/>
      <c r="EWM44" s="420"/>
      <c r="EWN44" s="420"/>
      <c r="EWO44" s="420"/>
      <c r="EWP44" s="420"/>
      <c r="EWQ44" s="420"/>
      <c r="EWR44" s="420"/>
      <c r="EWS44" s="420"/>
      <c r="EWT44" s="420"/>
      <c r="EWU44" s="420"/>
      <c r="EWV44" s="420"/>
      <c r="EWW44" s="420"/>
      <c r="EWX44" s="420"/>
      <c r="EWY44" s="420"/>
      <c r="EWZ44" s="420"/>
      <c r="EXA44" s="420"/>
      <c r="EXB44" s="420"/>
      <c r="EXC44" s="420"/>
      <c r="EXD44" s="420"/>
      <c r="EXE44" s="420"/>
      <c r="EXF44" s="420"/>
      <c r="EXG44" s="420"/>
      <c r="EXH44" s="420"/>
      <c r="EXI44" s="420"/>
      <c r="EXJ44" s="420"/>
      <c r="EXK44" s="420"/>
      <c r="EXL44" s="420"/>
      <c r="EXM44" s="420"/>
      <c r="EXN44" s="420"/>
      <c r="EXO44" s="420"/>
      <c r="EXP44" s="420"/>
      <c r="EXQ44" s="420"/>
      <c r="EXR44" s="420"/>
      <c r="EXS44" s="420"/>
      <c r="EXT44" s="420"/>
      <c r="EXU44" s="420"/>
      <c r="EXV44" s="420"/>
      <c r="EXW44" s="420"/>
      <c r="EXX44" s="420"/>
      <c r="EXY44" s="420"/>
      <c r="EXZ44" s="420"/>
      <c r="EYA44" s="420"/>
      <c r="EYB44" s="420"/>
      <c r="EYC44" s="420"/>
      <c r="EYD44" s="420"/>
      <c r="EYE44" s="420"/>
      <c r="EYF44" s="420"/>
      <c r="EYG44" s="420"/>
      <c r="EYH44" s="420"/>
      <c r="EYI44" s="420"/>
      <c r="EYJ44" s="420"/>
      <c r="EYK44" s="420"/>
      <c r="EYL44" s="420"/>
      <c r="EYM44" s="420"/>
      <c r="EYN44" s="420"/>
      <c r="EYO44" s="420"/>
      <c r="EYP44" s="420"/>
      <c r="EYQ44" s="420"/>
      <c r="EYR44" s="420"/>
      <c r="EYS44" s="420"/>
      <c r="EYT44" s="420"/>
      <c r="EYU44" s="420"/>
      <c r="EYV44" s="420"/>
      <c r="EYW44" s="420"/>
      <c r="EYX44" s="420"/>
      <c r="EYY44" s="420"/>
      <c r="EYZ44" s="420"/>
      <c r="EZA44" s="420"/>
      <c r="EZB44" s="420"/>
      <c r="EZC44" s="420"/>
      <c r="EZD44" s="420"/>
      <c r="EZE44" s="420"/>
      <c r="EZF44" s="420"/>
      <c r="EZG44" s="420"/>
      <c r="EZH44" s="420"/>
      <c r="EZI44" s="420"/>
      <c r="EZJ44" s="420"/>
      <c r="EZK44" s="420"/>
      <c r="EZL44" s="420"/>
      <c r="EZM44" s="420"/>
      <c r="EZN44" s="420"/>
      <c r="EZO44" s="420"/>
      <c r="EZP44" s="420"/>
      <c r="EZQ44" s="420"/>
      <c r="EZR44" s="420"/>
      <c r="EZS44" s="420"/>
      <c r="EZT44" s="420"/>
      <c r="EZU44" s="420"/>
      <c r="EZV44" s="420"/>
      <c r="EZW44" s="420"/>
      <c r="EZX44" s="420"/>
      <c r="EZY44" s="420"/>
      <c r="EZZ44" s="420"/>
      <c r="FAA44" s="420"/>
      <c r="FAB44" s="420"/>
      <c r="FAC44" s="420"/>
      <c r="FAD44" s="420"/>
      <c r="FAE44" s="420"/>
      <c r="FAF44" s="420"/>
      <c r="FAG44" s="420"/>
      <c r="FAH44" s="420"/>
      <c r="FAI44" s="420"/>
      <c r="FAJ44" s="420"/>
      <c r="FAK44" s="420"/>
      <c r="FAL44" s="420"/>
      <c r="FAM44" s="420"/>
      <c r="FAN44" s="420"/>
      <c r="FAO44" s="420"/>
      <c r="FAP44" s="420"/>
      <c r="FAQ44" s="420"/>
      <c r="FAR44" s="420"/>
      <c r="FAS44" s="420"/>
      <c r="FAT44" s="420"/>
      <c r="FAU44" s="420"/>
      <c r="FAV44" s="420"/>
      <c r="FAW44" s="420"/>
      <c r="FAX44" s="420"/>
      <c r="FAY44" s="420"/>
      <c r="FAZ44" s="420"/>
      <c r="FBA44" s="420"/>
      <c r="FBB44" s="420"/>
      <c r="FBC44" s="420"/>
      <c r="FBD44" s="420"/>
      <c r="FBE44" s="420"/>
      <c r="FBF44" s="420"/>
      <c r="FBG44" s="420"/>
      <c r="FBH44" s="420"/>
      <c r="FBI44" s="420"/>
      <c r="FBJ44" s="420"/>
      <c r="FBK44" s="420"/>
      <c r="FBL44" s="420"/>
      <c r="FBM44" s="420"/>
      <c r="FBN44" s="420"/>
      <c r="FBO44" s="420"/>
      <c r="FBP44" s="420"/>
      <c r="FBQ44" s="420"/>
      <c r="FBR44" s="420"/>
      <c r="FBS44" s="420"/>
      <c r="FBT44" s="420"/>
      <c r="FBU44" s="420"/>
      <c r="FBV44" s="420"/>
      <c r="FBW44" s="420"/>
      <c r="FBX44" s="420"/>
      <c r="FBY44" s="420"/>
      <c r="FBZ44" s="420"/>
      <c r="FCA44" s="420"/>
      <c r="FCB44" s="420"/>
      <c r="FCC44" s="420"/>
      <c r="FCD44" s="420"/>
      <c r="FCE44" s="420"/>
      <c r="FCF44" s="420"/>
      <c r="FCG44" s="420"/>
      <c r="FCH44" s="420"/>
      <c r="FCI44" s="420"/>
      <c r="FCJ44" s="420"/>
      <c r="FCK44" s="420"/>
      <c r="FCL44" s="420"/>
      <c r="FCM44" s="420"/>
      <c r="FCN44" s="420"/>
      <c r="FCO44" s="420"/>
      <c r="FCP44" s="420"/>
      <c r="FCQ44" s="420"/>
      <c r="FCR44" s="420"/>
      <c r="FCS44" s="420"/>
      <c r="FCT44" s="420"/>
      <c r="FCU44" s="420"/>
      <c r="FCV44" s="420"/>
      <c r="FCW44" s="420"/>
      <c r="FCX44" s="420"/>
      <c r="FCY44" s="420"/>
      <c r="FCZ44" s="420"/>
      <c r="FDA44" s="420"/>
      <c r="FDB44" s="420"/>
      <c r="FDC44" s="420"/>
      <c r="FDD44" s="420"/>
      <c r="FDE44" s="420"/>
      <c r="FDF44" s="420"/>
      <c r="FDG44" s="420"/>
      <c r="FDH44" s="420"/>
      <c r="FDI44" s="420"/>
      <c r="FDJ44" s="420"/>
      <c r="FDK44" s="420"/>
      <c r="FDL44" s="420"/>
      <c r="FDM44" s="420"/>
      <c r="FDN44" s="420"/>
      <c r="FDO44" s="420"/>
      <c r="FDP44" s="420"/>
      <c r="FDQ44" s="420"/>
      <c r="FDR44" s="420"/>
      <c r="FDS44" s="420"/>
      <c r="FDT44" s="420"/>
      <c r="FDU44" s="420"/>
      <c r="FDV44" s="420"/>
      <c r="FDW44" s="420"/>
      <c r="FDX44" s="420"/>
      <c r="FDY44" s="420"/>
      <c r="FDZ44" s="420"/>
      <c r="FEA44" s="420"/>
      <c r="FEB44" s="420"/>
      <c r="FEC44" s="420"/>
      <c r="FED44" s="420"/>
      <c r="FEE44" s="420"/>
      <c r="FEF44" s="420"/>
      <c r="FEG44" s="420"/>
      <c r="FEH44" s="420"/>
      <c r="FEI44" s="420"/>
      <c r="FEJ44" s="420"/>
      <c r="FEK44" s="420"/>
      <c r="FEL44" s="420"/>
      <c r="FEM44" s="420"/>
      <c r="FEN44" s="420"/>
      <c r="FEO44" s="420"/>
      <c r="FEP44" s="420"/>
      <c r="FEQ44" s="420"/>
      <c r="FER44" s="420"/>
      <c r="FES44" s="420"/>
      <c r="FET44" s="420"/>
      <c r="FEU44" s="420"/>
      <c r="FEV44" s="420"/>
      <c r="FEW44" s="420"/>
      <c r="FEX44" s="420"/>
      <c r="FEY44" s="420"/>
      <c r="FEZ44" s="420"/>
      <c r="FFA44" s="420"/>
      <c r="FFB44" s="420"/>
      <c r="FFC44" s="420"/>
      <c r="FFD44" s="420"/>
      <c r="FFE44" s="420"/>
      <c r="FFF44" s="420"/>
      <c r="FFG44" s="420"/>
      <c r="FFH44" s="420"/>
      <c r="FFI44" s="420"/>
      <c r="FFJ44" s="420"/>
      <c r="FFK44" s="420"/>
      <c r="FFL44" s="420"/>
      <c r="FFM44" s="420"/>
      <c r="FFN44" s="420"/>
      <c r="FFO44" s="420"/>
      <c r="FFP44" s="420"/>
      <c r="FFQ44" s="420"/>
      <c r="FFR44" s="420"/>
      <c r="FFS44" s="420"/>
      <c r="FFT44" s="420"/>
      <c r="FFU44" s="420"/>
      <c r="FFV44" s="420"/>
      <c r="FFW44" s="420"/>
      <c r="FFX44" s="420"/>
      <c r="FFY44" s="420"/>
      <c r="FFZ44" s="420"/>
      <c r="FGA44" s="420"/>
      <c r="FGB44" s="420"/>
      <c r="FGC44" s="420"/>
      <c r="FGD44" s="420"/>
      <c r="FGE44" s="420"/>
      <c r="FGF44" s="420"/>
      <c r="FGG44" s="420"/>
      <c r="FGH44" s="420"/>
      <c r="FGI44" s="420"/>
      <c r="FGJ44" s="420"/>
      <c r="FGK44" s="420"/>
      <c r="FGL44" s="420"/>
      <c r="FGM44" s="420"/>
      <c r="FGN44" s="420"/>
      <c r="FGO44" s="420"/>
      <c r="FGP44" s="420"/>
      <c r="FGQ44" s="420"/>
      <c r="FGR44" s="420"/>
      <c r="FGS44" s="420"/>
      <c r="FGT44" s="420"/>
      <c r="FGU44" s="420"/>
      <c r="FGV44" s="420"/>
      <c r="FGW44" s="420"/>
      <c r="FGX44" s="420"/>
      <c r="FGY44" s="420"/>
      <c r="FGZ44" s="420"/>
      <c r="FHA44" s="420"/>
      <c r="FHB44" s="420"/>
      <c r="FHC44" s="420"/>
      <c r="FHD44" s="420"/>
      <c r="FHE44" s="420"/>
      <c r="FHF44" s="420"/>
      <c r="FHG44" s="420"/>
      <c r="FHH44" s="420"/>
      <c r="FHI44" s="420"/>
      <c r="FHJ44" s="420"/>
      <c r="FHK44" s="420"/>
      <c r="FHL44" s="420"/>
      <c r="FHM44" s="420"/>
      <c r="FHN44" s="420"/>
      <c r="FHO44" s="420"/>
      <c r="FHP44" s="420"/>
      <c r="FHQ44" s="420"/>
      <c r="FHR44" s="420"/>
      <c r="FHS44" s="420"/>
      <c r="FHT44" s="420"/>
      <c r="FHU44" s="420"/>
      <c r="FHV44" s="420"/>
      <c r="FHW44" s="420"/>
      <c r="FHX44" s="420"/>
      <c r="FHY44" s="420"/>
      <c r="FHZ44" s="420"/>
      <c r="FIA44" s="420"/>
      <c r="FIB44" s="420"/>
      <c r="FIC44" s="420"/>
      <c r="FID44" s="420"/>
      <c r="FIE44" s="420"/>
      <c r="FIF44" s="420"/>
      <c r="FIG44" s="420"/>
      <c r="FIH44" s="420"/>
      <c r="FII44" s="420"/>
      <c r="FIJ44" s="420"/>
      <c r="FIK44" s="420"/>
      <c r="FIL44" s="420"/>
      <c r="FIM44" s="420"/>
      <c r="FIN44" s="420"/>
      <c r="FIO44" s="420"/>
      <c r="FIP44" s="420"/>
      <c r="FIQ44" s="420"/>
      <c r="FIR44" s="420"/>
      <c r="FIS44" s="420"/>
      <c r="FIT44" s="420"/>
      <c r="FIU44" s="420"/>
      <c r="FIV44" s="420"/>
      <c r="FIW44" s="420"/>
      <c r="FIX44" s="420"/>
      <c r="FIY44" s="420"/>
      <c r="FIZ44" s="420"/>
      <c r="FJA44" s="420"/>
      <c r="FJB44" s="420"/>
      <c r="FJC44" s="420"/>
      <c r="FJD44" s="420"/>
      <c r="FJE44" s="420"/>
      <c r="FJF44" s="420"/>
      <c r="FJG44" s="420"/>
      <c r="FJH44" s="420"/>
      <c r="FJI44" s="420"/>
      <c r="FJJ44" s="420"/>
      <c r="FJK44" s="420"/>
      <c r="FJL44" s="420"/>
      <c r="FJM44" s="420"/>
      <c r="FJN44" s="420"/>
      <c r="FJO44" s="420"/>
      <c r="FJP44" s="420"/>
      <c r="FJQ44" s="420"/>
      <c r="FJR44" s="420"/>
      <c r="FJS44" s="420"/>
      <c r="FJT44" s="420"/>
      <c r="FJU44" s="420"/>
      <c r="FJV44" s="420"/>
      <c r="FJW44" s="420"/>
      <c r="FJX44" s="420"/>
      <c r="FJY44" s="420"/>
      <c r="FJZ44" s="420"/>
      <c r="FKA44" s="420"/>
      <c r="FKB44" s="420"/>
      <c r="FKC44" s="420"/>
      <c r="FKD44" s="420"/>
      <c r="FKE44" s="420"/>
      <c r="FKF44" s="420"/>
      <c r="FKG44" s="420"/>
      <c r="FKH44" s="420"/>
      <c r="FKI44" s="420"/>
      <c r="FKJ44" s="420"/>
      <c r="FKK44" s="420"/>
      <c r="FKL44" s="420"/>
      <c r="FKM44" s="420"/>
      <c r="FKN44" s="420"/>
      <c r="FKO44" s="420"/>
      <c r="FKP44" s="420"/>
      <c r="FKQ44" s="420"/>
      <c r="FKR44" s="420"/>
      <c r="FKS44" s="420"/>
      <c r="FKT44" s="420"/>
      <c r="FKU44" s="420"/>
      <c r="FKV44" s="420"/>
      <c r="FKW44" s="420"/>
      <c r="FKX44" s="420"/>
      <c r="FKY44" s="420"/>
      <c r="FKZ44" s="420"/>
      <c r="FLA44" s="420"/>
      <c r="FLB44" s="420"/>
      <c r="FLC44" s="420"/>
      <c r="FLD44" s="420"/>
      <c r="FLE44" s="420"/>
      <c r="FLF44" s="420"/>
      <c r="FLG44" s="420"/>
      <c r="FLH44" s="420"/>
      <c r="FLI44" s="420"/>
      <c r="FLJ44" s="420"/>
      <c r="FLK44" s="420"/>
      <c r="FLL44" s="420"/>
      <c r="FLM44" s="420"/>
      <c r="FLN44" s="420"/>
      <c r="FLO44" s="420"/>
      <c r="FLP44" s="420"/>
      <c r="FLQ44" s="420"/>
      <c r="FLR44" s="420"/>
      <c r="FLS44" s="420"/>
      <c r="FLT44" s="420"/>
      <c r="FLU44" s="420"/>
      <c r="FLV44" s="420"/>
      <c r="FLW44" s="420"/>
      <c r="FLX44" s="420"/>
      <c r="FLY44" s="420"/>
      <c r="FLZ44" s="420"/>
      <c r="FMA44" s="420"/>
      <c r="FMB44" s="420"/>
      <c r="FMC44" s="420"/>
      <c r="FMD44" s="420"/>
      <c r="FME44" s="420"/>
      <c r="FMF44" s="420"/>
      <c r="FMG44" s="420"/>
      <c r="FMH44" s="420"/>
      <c r="FMI44" s="420"/>
      <c r="FMJ44" s="420"/>
      <c r="FMK44" s="420"/>
      <c r="FML44" s="420"/>
      <c r="FMM44" s="420"/>
      <c r="FMN44" s="420"/>
      <c r="FMO44" s="420"/>
      <c r="FMP44" s="420"/>
      <c r="FMQ44" s="420"/>
      <c r="FMR44" s="420"/>
      <c r="FMS44" s="420"/>
      <c r="FMT44" s="420"/>
      <c r="FMU44" s="420"/>
      <c r="FMV44" s="420"/>
      <c r="FMW44" s="420"/>
      <c r="FMX44" s="420"/>
      <c r="FMY44" s="420"/>
      <c r="FMZ44" s="420"/>
      <c r="FNA44" s="420"/>
      <c r="FNB44" s="420"/>
      <c r="FNC44" s="420"/>
      <c r="FND44" s="420"/>
      <c r="FNE44" s="420"/>
      <c r="FNF44" s="420"/>
      <c r="FNG44" s="420"/>
      <c r="FNH44" s="420"/>
      <c r="FNI44" s="420"/>
      <c r="FNJ44" s="420"/>
      <c r="FNK44" s="420"/>
      <c r="FNL44" s="420"/>
      <c r="FNM44" s="420"/>
      <c r="FNN44" s="420"/>
      <c r="FNO44" s="420"/>
      <c r="FNP44" s="420"/>
      <c r="FNQ44" s="420"/>
      <c r="FNR44" s="420"/>
      <c r="FNS44" s="420"/>
      <c r="FNT44" s="420"/>
      <c r="FNU44" s="420"/>
      <c r="FNV44" s="420"/>
      <c r="FNW44" s="420"/>
      <c r="FNX44" s="420"/>
      <c r="FNY44" s="420"/>
      <c r="FNZ44" s="420"/>
      <c r="FOA44" s="420"/>
      <c r="FOB44" s="420"/>
      <c r="FOC44" s="420"/>
      <c r="FOD44" s="420"/>
      <c r="FOE44" s="420"/>
      <c r="FOF44" s="420"/>
      <c r="FOG44" s="420"/>
      <c r="FOH44" s="420"/>
      <c r="FOI44" s="420"/>
      <c r="FOJ44" s="420"/>
      <c r="FOK44" s="420"/>
      <c r="FOL44" s="420"/>
      <c r="FOM44" s="420"/>
      <c r="FON44" s="420"/>
      <c r="FOO44" s="420"/>
      <c r="FOP44" s="420"/>
      <c r="FOQ44" s="420"/>
      <c r="FOR44" s="420"/>
      <c r="FOS44" s="420"/>
      <c r="FOT44" s="420"/>
      <c r="FOU44" s="420"/>
      <c r="FOV44" s="420"/>
      <c r="FOW44" s="420"/>
      <c r="FOX44" s="420"/>
      <c r="FOY44" s="420"/>
      <c r="FOZ44" s="420"/>
      <c r="FPA44" s="420"/>
      <c r="FPB44" s="420"/>
      <c r="FPC44" s="420"/>
      <c r="FPD44" s="420"/>
      <c r="FPE44" s="420"/>
      <c r="FPF44" s="420"/>
      <c r="FPG44" s="420"/>
      <c r="FPH44" s="420"/>
      <c r="FPI44" s="420"/>
      <c r="FPJ44" s="420"/>
      <c r="FPK44" s="420"/>
      <c r="FPL44" s="420"/>
      <c r="FPM44" s="420"/>
      <c r="FPN44" s="420"/>
      <c r="FPO44" s="420"/>
      <c r="FPP44" s="420"/>
      <c r="FPQ44" s="420"/>
      <c r="FPR44" s="420"/>
      <c r="FPS44" s="420"/>
      <c r="FPT44" s="420"/>
      <c r="FPU44" s="420"/>
      <c r="FPV44" s="420"/>
      <c r="FPW44" s="420"/>
      <c r="FPX44" s="420"/>
      <c r="FPY44" s="420"/>
      <c r="FPZ44" s="420"/>
      <c r="FQA44" s="420"/>
      <c r="FQB44" s="420"/>
      <c r="FQC44" s="420"/>
      <c r="FQD44" s="420"/>
      <c r="FQE44" s="420"/>
      <c r="FQF44" s="420"/>
      <c r="FQG44" s="420"/>
      <c r="FQH44" s="420"/>
      <c r="FQI44" s="420"/>
      <c r="FQJ44" s="420"/>
      <c r="FQK44" s="420"/>
      <c r="FQL44" s="420"/>
      <c r="FQM44" s="420"/>
      <c r="FQN44" s="420"/>
      <c r="FQO44" s="420"/>
      <c r="FQP44" s="420"/>
      <c r="FQQ44" s="420"/>
      <c r="FQR44" s="420"/>
      <c r="FQS44" s="420"/>
      <c r="FQT44" s="420"/>
      <c r="FQU44" s="420"/>
      <c r="FQV44" s="420"/>
      <c r="FQW44" s="420"/>
      <c r="FQX44" s="420"/>
      <c r="FQY44" s="420"/>
      <c r="FQZ44" s="420"/>
      <c r="FRA44" s="420"/>
      <c r="FRB44" s="420"/>
      <c r="FRC44" s="420"/>
      <c r="FRD44" s="420"/>
      <c r="FRE44" s="420"/>
      <c r="FRF44" s="420"/>
      <c r="FRG44" s="420"/>
      <c r="FRH44" s="420"/>
      <c r="FRI44" s="420"/>
      <c r="FRJ44" s="420"/>
      <c r="FRK44" s="420"/>
      <c r="FRL44" s="420"/>
      <c r="FRM44" s="420"/>
      <c r="FRN44" s="420"/>
      <c r="FRO44" s="420"/>
      <c r="FRP44" s="420"/>
      <c r="FRQ44" s="420"/>
      <c r="FRR44" s="420"/>
      <c r="FRS44" s="420"/>
      <c r="FRT44" s="420"/>
      <c r="FRU44" s="420"/>
      <c r="FRV44" s="420"/>
      <c r="FRW44" s="420"/>
      <c r="FRX44" s="420"/>
      <c r="FRY44" s="420"/>
      <c r="FRZ44" s="420"/>
      <c r="FSA44" s="420"/>
      <c r="FSB44" s="420"/>
      <c r="FSC44" s="420"/>
      <c r="FSD44" s="420"/>
      <c r="FSE44" s="420"/>
      <c r="FSF44" s="420"/>
      <c r="FSG44" s="420"/>
      <c r="FSH44" s="420"/>
      <c r="FSI44" s="420"/>
      <c r="FSJ44" s="420"/>
      <c r="FSK44" s="420"/>
      <c r="FSL44" s="420"/>
      <c r="FSM44" s="420"/>
      <c r="FSN44" s="420"/>
      <c r="FSO44" s="420"/>
      <c r="FSP44" s="420"/>
      <c r="FSQ44" s="420"/>
      <c r="FSR44" s="420"/>
      <c r="FSS44" s="420"/>
      <c r="FST44" s="420"/>
      <c r="FSU44" s="420"/>
      <c r="FSV44" s="420"/>
      <c r="FSW44" s="420"/>
      <c r="FSX44" s="420"/>
      <c r="FSY44" s="420"/>
      <c r="FSZ44" s="420"/>
      <c r="FTA44" s="420"/>
      <c r="FTB44" s="420"/>
      <c r="FTC44" s="420"/>
      <c r="FTD44" s="420"/>
      <c r="FTE44" s="420"/>
      <c r="FTF44" s="420"/>
      <c r="FTG44" s="420"/>
      <c r="FTH44" s="420"/>
      <c r="FTI44" s="420"/>
      <c r="FTJ44" s="420"/>
      <c r="FTK44" s="420"/>
      <c r="FTL44" s="420"/>
      <c r="FTM44" s="420"/>
      <c r="FTN44" s="420"/>
      <c r="FTO44" s="420"/>
      <c r="FTP44" s="420"/>
      <c r="FTQ44" s="420"/>
      <c r="FTR44" s="420"/>
      <c r="FTS44" s="420"/>
      <c r="FTT44" s="420"/>
      <c r="FTU44" s="420"/>
      <c r="FTV44" s="420"/>
      <c r="FTW44" s="420"/>
      <c r="FTX44" s="420"/>
      <c r="FTY44" s="420"/>
      <c r="FTZ44" s="420"/>
      <c r="FUA44" s="420"/>
      <c r="FUB44" s="420"/>
      <c r="FUC44" s="420"/>
      <c r="FUD44" s="420"/>
      <c r="FUE44" s="420"/>
      <c r="FUF44" s="420"/>
      <c r="FUG44" s="420"/>
      <c r="FUH44" s="420"/>
      <c r="FUI44" s="420"/>
      <c r="FUJ44" s="420"/>
      <c r="FUK44" s="420"/>
      <c r="FUL44" s="420"/>
      <c r="FUM44" s="420"/>
      <c r="FUN44" s="420"/>
      <c r="FUO44" s="420"/>
      <c r="FUP44" s="420"/>
      <c r="FUQ44" s="420"/>
      <c r="FUR44" s="420"/>
      <c r="FUS44" s="420"/>
      <c r="FUT44" s="420"/>
      <c r="FUU44" s="420"/>
      <c r="FUV44" s="420"/>
      <c r="FUW44" s="420"/>
      <c r="FUX44" s="420"/>
      <c r="FUY44" s="420"/>
      <c r="FUZ44" s="420"/>
      <c r="FVA44" s="420"/>
      <c r="FVB44" s="420"/>
      <c r="FVC44" s="420"/>
      <c r="FVD44" s="420"/>
      <c r="FVE44" s="420"/>
      <c r="FVF44" s="420"/>
      <c r="FVG44" s="420"/>
      <c r="FVH44" s="420"/>
      <c r="FVI44" s="420"/>
      <c r="FVJ44" s="420"/>
      <c r="FVK44" s="420"/>
      <c r="FVL44" s="420"/>
      <c r="FVM44" s="420"/>
      <c r="FVN44" s="420"/>
      <c r="FVO44" s="420"/>
      <c r="FVP44" s="420"/>
      <c r="FVQ44" s="420"/>
      <c r="FVR44" s="420"/>
      <c r="FVS44" s="420"/>
      <c r="FVT44" s="420"/>
      <c r="FVU44" s="420"/>
      <c r="FVV44" s="420"/>
      <c r="FVW44" s="420"/>
      <c r="FVX44" s="420"/>
      <c r="FVY44" s="420"/>
      <c r="FVZ44" s="420"/>
      <c r="FWA44" s="420"/>
      <c r="FWB44" s="420"/>
      <c r="FWC44" s="420"/>
      <c r="FWD44" s="420"/>
      <c r="FWE44" s="420"/>
      <c r="FWF44" s="420"/>
      <c r="FWG44" s="420"/>
      <c r="FWH44" s="420"/>
      <c r="FWI44" s="420"/>
      <c r="FWJ44" s="420"/>
      <c r="FWK44" s="420"/>
      <c r="FWL44" s="420"/>
      <c r="FWM44" s="420"/>
      <c r="FWN44" s="420"/>
      <c r="FWO44" s="420"/>
      <c r="FWP44" s="420"/>
      <c r="FWQ44" s="420"/>
      <c r="FWR44" s="420"/>
      <c r="FWS44" s="420"/>
      <c r="FWT44" s="420"/>
      <c r="FWU44" s="420"/>
      <c r="FWV44" s="420"/>
      <c r="FWW44" s="420"/>
      <c r="FWX44" s="420"/>
      <c r="FWY44" s="420"/>
      <c r="FWZ44" s="420"/>
      <c r="FXA44" s="420"/>
      <c r="FXB44" s="420"/>
      <c r="FXC44" s="420"/>
      <c r="FXD44" s="420"/>
      <c r="FXE44" s="420"/>
      <c r="FXF44" s="420"/>
      <c r="FXG44" s="420"/>
      <c r="FXH44" s="420"/>
      <c r="FXI44" s="420"/>
      <c r="FXJ44" s="420"/>
      <c r="FXK44" s="420"/>
      <c r="FXL44" s="420"/>
      <c r="FXM44" s="420"/>
      <c r="FXN44" s="420"/>
      <c r="FXO44" s="420"/>
      <c r="FXP44" s="420"/>
      <c r="FXQ44" s="420"/>
      <c r="FXR44" s="420"/>
      <c r="FXS44" s="420"/>
      <c r="FXT44" s="420"/>
      <c r="FXU44" s="420"/>
      <c r="FXV44" s="420"/>
      <c r="FXW44" s="420"/>
      <c r="FXX44" s="420"/>
      <c r="FXY44" s="420"/>
      <c r="FXZ44" s="420"/>
      <c r="FYA44" s="420"/>
      <c r="FYB44" s="420"/>
      <c r="FYC44" s="420"/>
      <c r="FYD44" s="420"/>
      <c r="FYE44" s="420"/>
      <c r="FYF44" s="420"/>
      <c r="FYG44" s="420"/>
      <c r="FYH44" s="420"/>
      <c r="FYI44" s="420"/>
      <c r="FYJ44" s="420"/>
      <c r="FYK44" s="420"/>
      <c r="FYL44" s="420"/>
      <c r="FYM44" s="420"/>
      <c r="FYN44" s="420"/>
      <c r="FYO44" s="420"/>
      <c r="FYP44" s="420"/>
      <c r="FYQ44" s="420"/>
      <c r="FYR44" s="420"/>
      <c r="FYS44" s="420"/>
      <c r="FYT44" s="420"/>
      <c r="FYU44" s="420"/>
      <c r="FYV44" s="420"/>
      <c r="FYW44" s="420"/>
      <c r="FYX44" s="420"/>
      <c r="FYY44" s="420"/>
      <c r="FYZ44" s="420"/>
      <c r="FZA44" s="420"/>
      <c r="FZB44" s="420"/>
      <c r="FZC44" s="420"/>
      <c r="FZD44" s="420"/>
      <c r="FZE44" s="420"/>
      <c r="FZF44" s="420"/>
      <c r="FZG44" s="420"/>
      <c r="FZH44" s="420"/>
      <c r="FZI44" s="420"/>
      <c r="FZJ44" s="420"/>
      <c r="FZK44" s="420"/>
      <c r="FZL44" s="420"/>
      <c r="FZM44" s="420"/>
      <c r="FZN44" s="420"/>
      <c r="FZO44" s="420"/>
      <c r="FZP44" s="420"/>
      <c r="FZQ44" s="420"/>
      <c r="FZR44" s="420"/>
      <c r="FZS44" s="420"/>
      <c r="FZT44" s="420"/>
      <c r="FZU44" s="420"/>
      <c r="FZV44" s="420"/>
      <c r="FZW44" s="420"/>
      <c r="FZX44" s="420"/>
      <c r="FZY44" s="420"/>
      <c r="FZZ44" s="420"/>
      <c r="GAA44" s="420"/>
      <c r="GAB44" s="420"/>
      <c r="GAC44" s="420"/>
      <c r="GAD44" s="420"/>
      <c r="GAE44" s="420"/>
      <c r="GAF44" s="420"/>
      <c r="GAG44" s="420"/>
      <c r="GAH44" s="420"/>
      <c r="GAI44" s="420"/>
      <c r="GAJ44" s="420"/>
      <c r="GAK44" s="420"/>
      <c r="GAL44" s="420"/>
      <c r="GAM44" s="420"/>
      <c r="GAN44" s="420"/>
      <c r="GAO44" s="420"/>
      <c r="GAP44" s="420"/>
      <c r="GAQ44" s="420"/>
      <c r="GAR44" s="420"/>
      <c r="GAS44" s="420"/>
      <c r="GAT44" s="420"/>
      <c r="GAU44" s="420"/>
      <c r="GAV44" s="420"/>
      <c r="GAW44" s="420"/>
      <c r="GAX44" s="420"/>
      <c r="GAY44" s="420"/>
      <c r="GAZ44" s="420"/>
      <c r="GBA44" s="420"/>
      <c r="GBB44" s="420"/>
      <c r="GBC44" s="420"/>
      <c r="GBD44" s="420"/>
      <c r="GBE44" s="420"/>
      <c r="GBF44" s="420"/>
      <c r="GBG44" s="420"/>
      <c r="GBH44" s="420"/>
      <c r="GBI44" s="420"/>
      <c r="GBJ44" s="420"/>
      <c r="GBK44" s="420"/>
      <c r="GBL44" s="420"/>
      <c r="GBM44" s="420"/>
      <c r="GBN44" s="420"/>
      <c r="GBO44" s="420"/>
      <c r="GBP44" s="420"/>
      <c r="GBQ44" s="420"/>
      <c r="GBR44" s="420"/>
      <c r="GBS44" s="420"/>
      <c r="GBT44" s="420"/>
      <c r="GBU44" s="420"/>
      <c r="GBV44" s="420"/>
      <c r="GBW44" s="420"/>
      <c r="GBX44" s="420"/>
      <c r="GBY44" s="420"/>
      <c r="GBZ44" s="420"/>
      <c r="GCA44" s="420"/>
      <c r="GCB44" s="420"/>
      <c r="GCC44" s="420"/>
      <c r="GCD44" s="420"/>
      <c r="GCE44" s="420"/>
      <c r="GCF44" s="420"/>
      <c r="GCG44" s="420"/>
      <c r="GCH44" s="420"/>
      <c r="GCI44" s="420"/>
      <c r="GCJ44" s="420"/>
      <c r="GCK44" s="420"/>
      <c r="GCL44" s="420"/>
      <c r="GCM44" s="420"/>
      <c r="GCN44" s="420"/>
      <c r="GCO44" s="420"/>
      <c r="GCP44" s="420"/>
      <c r="GCQ44" s="420"/>
      <c r="GCR44" s="420"/>
      <c r="GCS44" s="420"/>
      <c r="GCT44" s="420"/>
      <c r="GCU44" s="420"/>
      <c r="GCV44" s="420"/>
      <c r="GCW44" s="420"/>
      <c r="GCX44" s="420"/>
      <c r="GCY44" s="420"/>
      <c r="GCZ44" s="420"/>
      <c r="GDA44" s="420"/>
      <c r="GDB44" s="420"/>
      <c r="GDC44" s="420"/>
      <c r="GDD44" s="420"/>
      <c r="GDE44" s="420"/>
      <c r="GDF44" s="420"/>
      <c r="GDG44" s="420"/>
      <c r="GDH44" s="420"/>
      <c r="GDI44" s="420"/>
      <c r="GDJ44" s="420"/>
      <c r="GDK44" s="420"/>
      <c r="GDL44" s="420"/>
      <c r="GDM44" s="420"/>
      <c r="GDN44" s="420"/>
      <c r="GDO44" s="420"/>
      <c r="GDP44" s="420"/>
      <c r="GDQ44" s="420"/>
      <c r="GDR44" s="420"/>
      <c r="GDS44" s="420"/>
      <c r="GDT44" s="420"/>
      <c r="GDU44" s="420"/>
      <c r="GDV44" s="420"/>
      <c r="GDW44" s="420"/>
      <c r="GDX44" s="420"/>
      <c r="GDY44" s="420"/>
      <c r="GDZ44" s="420"/>
      <c r="GEA44" s="420"/>
      <c r="GEB44" s="420"/>
      <c r="GEC44" s="420"/>
      <c r="GED44" s="420"/>
      <c r="GEE44" s="420"/>
      <c r="GEF44" s="420"/>
      <c r="GEG44" s="420"/>
      <c r="GEH44" s="420"/>
      <c r="GEI44" s="420"/>
      <c r="GEJ44" s="420"/>
      <c r="GEK44" s="420"/>
      <c r="GEL44" s="420"/>
      <c r="GEM44" s="420"/>
      <c r="GEN44" s="420"/>
      <c r="GEO44" s="420"/>
      <c r="GEP44" s="420"/>
      <c r="GEQ44" s="420"/>
      <c r="GER44" s="420"/>
      <c r="GES44" s="420"/>
      <c r="GET44" s="420"/>
      <c r="GEU44" s="420"/>
      <c r="GEV44" s="420"/>
      <c r="GEW44" s="420"/>
      <c r="GEX44" s="420"/>
      <c r="GEY44" s="420"/>
      <c r="GEZ44" s="420"/>
      <c r="GFA44" s="420"/>
      <c r="GFB44" s="420"/>
      <c r="GFC44" s="420"/>
      <c r="GFD44" s="420"/>
      <c r="GFE44" s="420"/>
      <c r="GFF44" s="420"/>
      <c r="GFG44" s="420"/>
      <c r="GFH44" s="420"/>
      <c r="GFI44" s="420"/>
      <c r="GFJ44" s="420"/>
      <c r="GFK44" s="420"/>
      <c r="GFL44" s="420"/>
      <c r="GFM44" s="420"/>
      <c r="GFN44" s="420"/>
      <c r="GFO44" s="420"/>
      <c r="GFP44" s="420"/>
      <c r="GFQ44" s="420"/>
      <c r="GFR44" s="420"/>
      <c r="GFS44" s="420"/>
      <c r="GFT44" s="420"/>
      <c r="GFU44" s="420"/>
      <c r="GFV44" s="420"/>
      <c r="GFW44" s="420"/>
      <c r="GFX44" s="420"/>
      <c r="GFY44" s="420"/>
      <c r="GFZ44" s="420"/>
      <c r="GGA44" s="420"/>
      <c r="GGB44" s="420"/>
      <c r="GGC44" s="420"/>
      <c r="GGD44" s="420"/>
      <c r="GGE44" s="420"/>
      <c r="GGF44" s="420"/>
      <c r="GGG44" s="420"/>
      <c r="GGH44" s="420"/>
      <c r="GGI44" s="420"/>
      <c r="GGJ44" s="420"/>
      <c r="GGK44" s="420"/>
      <c r="GGL44" s="420"/>
      <c r="GGM44" s="420"/>
      <c r="GGN44" s="420"/>
      <c r="GGO44" s="420"/>
      <c r="GGP44" s="420"/>
      <c r="GGQ44" s="420"/>
      <c r="GGR44" s="420"/>
      <c r="GGS44" s="420"/>
      <c r="GGT44" s="420"/>
      <c r="GGU44" s="420"/>
      <c r="GGV44" s="420"/>
      <c r="GGW44" s="420"/>
      <c r="GGX44" s="420"/>
      <c r="GGY44" s="420"/>
      <c r="GGZ44" s="420"/>
      <c r="GHA44" s="420"/>
      <c r="GHB44" s="420"/>
      <c r="GHC44" s="420"/>
      <c r="GHD44" s="420"/>
      <c r="GHE44" s="420"/>
      <c r="GHF44" s="420"/>
      <c r="GHG44" s="420"/>
      <c r="GHH44" s="420"/>
      <c r="GHI44" s="420"/>
      <c r="GHJ44" s="420"/>
      <c r="GHK44" s="420"/>
      <c r="GHL44" s="420"/>
      <c r="GHM44" s="420"/>
      <c r="GHN44" s="420"/>
      <c r="GHO44" s="420"/>
      <c r="GHP44" s="420"/>
      <c r="GHQ44" s="420"/>
      <c r="GHR44" s="420"/>
      <c r="GHS44" s="420"/>
      <c r="GHT44" s="420"/>
      <c r="GHU44" s="420"/>
      <c r="GHV44" s="420"/>
      <c r="GHW44" s="420"/>
      <c r="GHX44" s="420"/>
      <c r="GHY44" s="420"/>
      <c r="GHZ44" s="420"/>
      <c r="GIA44" s="420"/>
      <c r="GIB44" s="420"/>
      <c r="GIC44" s="420"/>
      <c r="GID44" s="420"/>
      <c r="GIE44" s="420"/>
      <c r="GIF44" s="420"/>
      <c r="GIG44" s="420"/>
      <c r="GIH44" s="420"/>
      <c r="GII44" s="420"/>
      <c r="GIJ44" s="420"/>
      <c r="GIK44" s="420"/>
      <c r="GIL44" s="420"/>
      <c r="GIM44" s="420"/>
      <c r="GIN44" s="420"/>
      <c r="GIO44" s="420"/>
      <c r="GIP44" s="420"/>
      <c r="GIQ44" s="420"/>
      <c r="GIR44" s="420"/>
      <c r="GIS44" s="420"/>
      <c r="GIT44" s="420"/>
      <c r="GIU44" s="420"/>
      <c r="GIV44" s="420"/>
      <c r="GIW44" s="420"/>
      <c r="GIX44" s="420"/>
      <c r="GIY44" s="420"/>
      <c r="GIZ44" s="420"/>
      <c r="GJA44" s="420"/>
      <c r="GJB44" s="420"/>
      <c r="GJC44" s="420"/>
      <c r="GJD44" s="420"/>
      <c r="GJE44" s="420"/>
      <c r="GJF44" s="420"/>
      <c r="GJG44" s="420"/>
      <c r="GJH44" s="420"/>
      <c r="GJI44" s="420"/>
      <c r="GJJ44" s="420"/>
      <c r="GJK44" s="420"/>
      <c r="GJL44" s="420"/>
      <c r="GJM44" s="420"/>
      <c r="GJN44" s="420"/>
      <c r="GJO44" s="420"/>
      <c r="GJP44" s="420"/>
      <c r="GJQ44" s="420"/>
      <c r="GJR44" s="420"/>
      <c r="GJS44" s="420"/>
      <c r="GJT44" s="420"/>
      <c r="GJU44" s="420"/>
      <c r="GJV44" s="420"/>
      <c r="GJW44" s="420"/>
      <c r="GJX44" s="420"/>
      <c r="GJY44" s="420"/>
      <c r="GJZ44" s="420"/>
      <c r="GKA44" s="420"/>
      <c r="GKB44" s="420"/>
      <c r="GKC44" s="420"/>
      <c r="GKD44" s="420"/>
      <c r="GKE44" s="420"/>
      <c r="GKF44" s="420"/>
      <c r="GKG44" s="420"/>
      <c r="GKH44" s="420"/>
      <c r="GKI44" s="420"/>
      <c r="GKJ44" s="420"/>
      <c r="GKK44" s="420"/>
      <c r="GKL44" s="420"/>
      <c r="GKM44" s="420"/>
      <c r="GKN44" s="420"/>
      <c r="GKO44" s="420"/>
      <c r="GKP44" s="420"/>
      <c r="GKQ44" s="420"/>
      <c r="GKR44" s="420"/>
      <c r="GKS44" s="420"/>
      <c r="GKT44" s="420"/>
      <c r="GKU44" s="420"/>
      <c r="GKV44" s="420"/>
      <c r="GKW44" s="420"/>
      <c r="GKX44" s="420"/>
      <c r="GKY44" s="420"/>
      <c r="GKZ44" s="420"/>
      <c r="GLA44" s="420"/>
      <c r="GLB44" s="420"/>
      <c r="GLC44" s="420"/>
      <c r="GLD44" s="420"/>
      <c r="GLE44" s="420"/>
      <c r="GLF44" s="420"/>
      <c r="GLG44" s="420"/>
      <c r="GLH44" s="420"/>
      <c r="GLI44" s="420"/>
      <c r="GLJ44" s="420"/>
      <c r="GLK44" s="420"/>
      <c r="GLL44" s="420"/>
      <c r="GLM44" s="420"/>
      <c r="GLN44" s="420"/>
      <c r="GLO44" s="420"/>
      <c r="GLP44" s="420"/>
      <c r="GLQ44" s="420"/>
      <c r="GLR44" s="420"/>
      <c r="GLS44" s="420"/>
      <c r="GLT44" s="420"/>
      <c r="GLU44" s="420"/>
      <c r="GLV44" s="420"/>
      <c r="GLW44" s="420"/>
      <c r="GLX44" s="420"/>
      <c r="GLY44" s="420"/>
      <c r="GLZ44" s="420"/>
      <c r="GMA44" s="420"/>
      <c r="GMB44" s="420"/>
      <c r="GMC44" s="420"/>
      <c r="GMD44" s="420"/>
      <c r="GME44" s="420"/>
      <c r="GMF44" s="420"/>
      <c r="GMG44" s="420"/>
      <c r="GMH44" s="420"/>
      <c r="GMI44" s="420"/>
      <c r="GMJ44" s="420"/>
      <c r="GMK44" s="420"/>
      <c r="GML44" s="420"/>
      <c r="GMM44" s="420"/>
      <c r="GMN44" s="420"/>
      <c r="GMO44" s="420"/>
      <c r="GMP44" s="420"/>
      <c r="GMQ44" s="420"/>
      <c r="GMR44" s="420"/>
      <c r="GMS44" s="420"/>
      <c r="GMT44" s="420"/>
      <c r="GMU44" s="420"/>
      <c r="GMV44" s="420"/>
      <c r="GMW44" s="420"/>
      <c r="GMX44" s="420"/>
      <c r="GMY44" s="420"/>
      <c r="GMZ44" s="420"/>
      <c r="GNA44" s="420"/>
      <c r="GNB44" s="420"/>
      <c r="GNC44" s="420"/>
      <c r="GND44" s="420"/>
      <c r="GNE44" s="420"/>
      <c r="GNF44" s="420"/>
      <c r="GNG44" s="420"/>
      <c r="GNH44" s="420"/>
      <c r="GNI44" s="420"/>
      <c r="GNJ44" s="420"/>
      <c r="GNK44" s="420"/>
      <c r="GNL44" s="420"/>
      <c r="GNM44" s="420"/>
      <c r="GNN44" s="420"/>
      <c r="GNO44" s="420"/>
      <c r="GNP44" s="420"/>
      <c r="GNQ44" s="420"/>
      <c r="GNR44" s="420"/>
      <c r="GNS44" s="420"/>
      <c r="GNT44" s="420"/>
      <c r="GNU44" s="420"/>
      <c r="GNV44" s="420"/>
      <c r="GNW44" s="420"/>
      <c r="GNX44" s="420"/>
      <c r="GNY44" s="420"/>
      <c r="GNZ44" s="420"/>
      <c r="GOA44" s="420"/>
      <c r="GOB44" s="420"/>
      <c r="GOC44" s="420"/>
      <c r="GOD44" s="420"/>
      <c r="GOE44" s="420"/>
      <c r="GOF44" s="420"/>
      <c r="GOG44" s="420"/>
      <c r="GOH44" s="420"/>
      <c r="GOI44" s="420"/>
      <c r="GOJ44" s="420"/>
      <c r="GOK44" s="420"/>
      <c r="GOL44" s="420"/>
      <c r="GOM44" s="420"/>
      <c r="GON44" s="420"/>
      <c r="GOO44" s="420"/>
      <c r="GOP44" s="420"/>
      <c r="GOQ44" s="420"/>
      <c r="GOR44" s="420"/>
      <c r="GOS44" s="420"/>
      <c r="GOT44" s="420"/>
      <c r="GOU44" s="420"/>
      <c r="GOV44" s="420"/>
      <c r="GOW44" s="420"/>
      <c r="GOX44" s="420"/>
      <c r="GOY44" s="420"/>
      <c r="GOZ44" s="420"/>
      <c r="GPA44" s="420"/>
      <c r="GPB44" s="420"/>
      <c r="GPC44" s="420"/>
      <c r="GPD44" s="420"/>
      <c r="GPE44" s="420"/>
      <c r="GPF44" s="420"/>
      <c r="GPG44" s="420"/>
      <c r="GPH44" s="420"/>
      <c r="GPI44" s="420"/>
      <c r="GPJ44" s="420"/>
      <c r="GPK44" s="420"/>
      <c r="GPL44" s="420"/>
      <c r="GPM44" s="420"/>
      <c r="GPN44" s="420"/>
      <c r="GPO44" s="420"/>
      <c r="GPP44" s="420"/>
      <c r="GPQ44" s="420"/>
      <c r="GPR44" s="420"/>
      <c r="GPS44" s="420"/>
      <c r="GPT44" s="420"/>
      <c r="GPU44" s="420"/>
      <c r="GPV44" s="420"/>
      <c r="GPW44" s="420"/>
      <c r="GPX44" s="420"/>
      <c r="GPY44" s="420"/>
      <c r="GPZ44" s="420"/>
      <c r="GQA44" s="420"/>
      <c r="GQB44" s="420"/>
      <c r="GQC44" s="420"/>
      <c r="GQD44" s="420"/>
      <c r="GQE44" s="420"/>
      <c r="GQF44" s="420"/>
      <c r="GQG44" s="420"/>
      <c r="GQH44" s="420"/>
      <c r="GQI44" s="420"/>
      <c r="GQJ44" s="420"/>
      <c r="GQK44" s="420"/>
      <c r="GQL44" s="420"/>
      <c r="GQM44" s="420"/>
      <c r="GQN44" s="420"/>
      <c r="GQO44" s="420"/>
      <c r="GQP44" s="420"/>
      <c r="GQQ44" s="420"/>
      <c r="GQR44" s="420"/>
      <c r="GQS44" s="420"/>
      <c r="GQT44" s="420"/>
      <c r="GQU44" s="420"/>
      <c r="GQV44" s="420"/>
      <c r="GQW44" s="420"/>
      <c r="GQX44" s="420"/>
      <c r="GQY44" s="420"/>
      <c r="GQZ44" s="420"/>
      <c r="GRA44" s="420"/>
      <c r="GRB44" s="420"/>
      <c r="GRC44" s="420"/>
      <c r="GRD44" s="420"/>
      <c r="GRE44" s="420"/>
      <c r="GRF44" s="420"/>
      <c r="GRG44" s="420"/>
      <c r="GRH44" s="420"/>
      <c r="GRI44" s="420"/>
      <c r="GRJ44" s="420"/>
      <c r="GRK44" s="420"/>
      <c r="GRL44" s="420"/>
      <c r="GRM44" s="420"/>
      <c r="GRN44" s="420"/>
      <c r="GRO44" s="420"/>
      <c r="GRP44" s="420"/>
      <c r="GRQ44" s="420"/>
      <c r="GRR44" s="420"/>
      <c r="GRS44" s="420"/>
      <c r="GRT44" s="420"/>
      <c r="GRU44" s="420"/>
      <c r="GRV44" s="420"/>
      <c r="GRW44" s="420"/>
      <c r="GRX44" s="420"/>
      <c r="GRY44" s="420"/>
      <c r="GRZ44" s="420"/>
      <c r="GSA44" s="420"/>
      <c r="GSB44" s="420"/>
      <c r="GSC44" s="420"/>
      <c r="GSD44" s="420"/>
      <c r="GSE44" s="420"/>
      <c r="GSF44" s="420"/>
      <c r="GSG44" s="420"/>
      <c r="GSH44" s="420"/>
      <c r="GSI44" s="420"/>
      <c r="GSJ44" s="420"/>
      <c r="GSK44" s="420"/>
      <c r="GSL44" s="420"/>
      <c r="GSM44" s="420"/>
      <c r="GSN44" s="420"/>
      <c r="GSO44" s="420"/>
      <c r="GSP44" s="420"/>
      <c r="GSQ44" s="420"/>
      <c r="GSR44" s="420"/>
      <c r="GSS44" s="420"/>
      <c r="GST44" s="420"/>
      <c r="GSU44" s="420"/>
      <c r="GSV44" s="420"/>
      <c r="GSW44" s="420"/>
      <c r="GSX44" s="420"/>
      <c r="GSY44" s="420"/>
      <c r="GSZ44" s="420"/>
      <c r="GTA44" s="420"/>
      <c r="GTB44" s="420"/>
      <c r="GTC44" s="420"/>
      <c r="GTD44" s="420"/>
      <c r="GTE44" s="420"/>
      <c r="GTF44" s="420"/>
      <c r="GTG44" s="420"/>
      <c r="GTH44" s="420"/>
      <c r="GTI44" s="420"/>
      <c r="GTJ44" s="420"/>
      <c r="GTK44" s="420"/>
      <c r="GTL44" s="420"/>
      <c r="GTM44" s="420"/>
      <c r="GTN44" s="420"/>
      <c r="GTO44" s="420"/>
      <c r="GTP44" s="420"/>
      <c r="GTQ44" s="420"/>
      <c r="GTR44" s="420"/>
      <c r="GTS44" s="420"/>
      <c r="GTT44" s="420"/>
      <c r="GTU44" s="420"/>
      <c r="GTV44" s="420"/>
      <c r="GTW44" s="420"/>
      <c r="GTX44" s="420"/>
      <c r="GTY44" s="420"/>
      <c r="GTZ44" s="420"/>
      <c r="GUA44" s="420"/>
      <c r="GUB44" s="420"/>
      <c r="GUC44" s="420"/>
      <c r="GUD44" s="420"/>
      <c r="GUE44" s="420"/>
      <c r="GUF44" s="420"/>
      <c r="GUG44" s="420"/>
      <c r="GUH44" s="420"/>
      <c r="GUI44" s="420"/>
      <c r="GUJ44" s="420"/>
      <c r="GUK44" s="420"/>
      <c r="GUL44" s="420"/>
      <c r="GUM44" s="420"/>
      <c r="GUN44" s="420"/>
      <c r="GUO44" s="420"/>
      <c r="GUP44" s="420"/>
      <c r="GUQ44" s="420"/>
      <c r="GUR44" s="420"/>
      <c r="GUS44" s="420"/>
      <c r="GUT44" s="420"/>
      <c r="GUU44" s="420"/>
      <c r="GUV44" s="420"/>
      <c r="GUW44" s="420"/>
      <c r="GUX44" s="420"/>
      <c r="GUY44" s="420"/>
      <c r="GUZ44" s="420"/>
      <c r="GVA44" s="420"/>
      <c r="GVB44" s="420"/>
      <c r="GVC44" s="420"/>
      <c r="GVD44" s="420"/>
      <c r="GVE44" s="420"/>
      <c r="GVF44" s="420"/>
      <c r="GVG44" s="420"/>
      <c r="GVH44" s="420"/>
      <c r="GVI44" s="420"/>
      <c r="GVJ44" s="420"/>
      <c r="GVK44" s="420"/>
      <c r="GVL44" s="420"/>
      <c r="GVM44" s="420"/>
      <c r="GVN44" s="420"/>
      <c r="GVO44" s="420"/>
      <c r="GVP44" s="420"/>
      <c r="GVQ44" s="420"/>
      <c r="GVR44" s="420"/>
      <c r="GVS44" s="420"/>
      <c r="GVT44" s="420"/>
      <c r="GVU44" s="420"/>
      <c r="GVV44" s="420"/>
      <c r="GVW44" s="420"/>
      <c r="GVX44" s="420"/>
      <c r="GVY44" s="420"/>
      <c r="GVZ44" s="420"/>
      <c r="GWA44" s="420"/>
      <c r="GWB44" s="420"/>
      <c r="GWC44" s="420"/>
      <c r="GWD44" s="420"/>
      <c r="GWE44" s="420"/>
      <c r="GWF44" s="420"/>
      <c r="GWG44" s="420"/>
      <c r="GWH44" s="420"/>
      <c r="GWI44" s="420"/>
      <c r="GWJ44" s="420"/>
      <c r="GWK44" s="420"/>
      <c r="GWL44" s="420"/>
      <c r="GWM44" s="420"/>
      <c r="GWN44" s="420"/>
      <c r="GWO44" s="420"/>
      <c r="GWP44" s="420"/>
      <c r="GWQ44" s="420"/>
      <c r="GWR44" s="420"/>
      <c r="GWS44" s="420"/>
      <c r="GWT44" s="420"/>
      <c r="GWU44" s="420"/>
      <c r="GWV44" s="420"/>
      <c r="GWW44" s="420"/>
      <c r="GWX44" s="420"/>
      <c r="GWY44" s="420"/>
      <c r="GWZ44" s="420"/>
      <c r="GXA44" s="420"/>
      <c r="GXB44" s="420"/>
      <c r="GXC44" s="420"/>
      <c r="GXD44" s="420"/>
      <c r="GXE44" s="420"/>
      <c r="GXF44" s="420"/>
      <c r="GXG44" s="420"/>
      <c r="GXH44" s="420"/>
      <c r="GXI44" s="420"/>
      <c r="GXJ44" s="420"/>
      <c r="GXK44" s="420"/>
      <c r="GXL44" s="420"/>
      <c r="GXM44" s="420"/>
      <c r="GXN44" s="420"/>
      <c r="GXO44" s="420"/>
      <c r="GXP44" s="420"/>
      <c r="GXQ44" s="420"/>
      <c r="GXR44" s="420"/>
      <c r="GXS44" s="420"/>
      <c r="GXT44" s="420"/>
      <c r="GXU44" s="420"/>
      <c r="GXV44" s="420"/>
      <c r="GXW44" s="420"/>
      <c r="GXX44" s="420"/>
      <c r="GXY44" s="420"/>
      <c r="GXZ44" s="420"/>
      <c r="GYA44" s="420"/>
      <c r="GYB44" s="420"/>
      <c r="GYC44" s="420"/>
      <c r="GYD44" s="420"/>
      <c r="GYE44" s="420"/>
      <c r="GYF44" s="420"/>
      <c r="GYG44" s="420"/>
      <c r="GYH44" s="420"/>
      <c r="GYI44" s="420"/>
      <c r="GYJ44" s="420"/>
      <c r="GYK44" s="420"/>
      <c r="GYL44" s="420"/>
      <c r="GYM44" s="420"/>
      <c r="GYN44" s="420"/>
      <c r="GYO44" s="420"/>
      <c r="GYP44" s="420"/>
      <c r="GYQ44" s="420"/>
      <c r="GYR44" s="420"/>
      <c r="GYS44" s="420"/>
      <c r="GYT44" s="420"/>
      <c r="GYU44" s="420"/>
      <c r="GYV44" s="420"/>
      <c r="GYW44" s="420"/>
      <c r="GYX44" s="420"/>
      <c r="GYY44" s="420"/>
      <c r="GYZ44" s="420"/>
      <c r="GZA44" s="420"/>
      <c r="GZB44" s="420"/>
      <c r="GZC44" s="420"/>
      <c r="GZD44" s="420"/>
      <c r="GZE44" s="420"/>
      <c r="GZF44" s="420"/>
      <c r="GZG44" s="420"/>
      <c r="GZH44" s="420"/>
      <c r="GZI44" s="420"/>
      <c r="GZJ44" s="420"/>
      <c r="GZK44" s="420"/>
      <c r="GZL44" s="420"/>
      <c r="GZM44" s="420"/>
      <c r="GZN44" s="420"/>
      <c r="GZO44" s="420"/>
      <c r="GZP44" s="420"/>
      <c r="GZQ44" s="420"/>
      <c r="GZR44" s="420"/>
      <c r="GZS44" s="420"/>
      <c r="GZT44" s="420"/>
      <c r="GZU44" s="420"/>
      <c r="GZV44" s="420"/>
      <c r="GZW44" s="420"/>
      <c r="GZX44" s="420"/>
      <c r="GZY44" s="420"/>
      <c r="GZZ44" s="420"/>
      <c r="HAA44" s="420"/>
      <c r="HAB44" s="420"/>
      <c r="HAC44" s="420"/>
      <c r="HAD44" s="420"/>
      <c r="HAE44" s="420"/>
      <c r="HAF44" s="420"/>
      <c r="HAG44" s="420"/>
      <c r="HAH44" s="420"/>
      <c r="HAI44" s="420"/>
      <c r="HAJ44" s="420"/>
      <c r="HAK44" s="420"/>
      <c r="HAL44" s="420"/>
      <c r="HAM44" s="420"/>
      <c r="HAN44" s="420"/>
      <c r="HAO44" s="420"/>
      <c r="HAP44" s="420"/>
      <c r="HAQ44" s="420"/>
      <c r="HAR44" s="420"/>
      <c r="HAS44" s="420"/>
      <c r="HAT44" s="420"/>
      <c r="HAU44" s="420"/>
      <c r="HAV44" s="420"/>
      <c r="HAW44" s="420"/>
      <c r="HAX44" s="420"/>
      <c r="HAY44" s="420"/>
      <c r="HAZ44" s="420"/>
      <c r="HBA44" s="420"/>
      <c r="HBB44" s="420"/>
      <c r="HBC44" s="420"/>
      <c r="HBD44" s="420"/>
      <c r="HBE44" s="420"/>
      <c r="HBF44" s="420"/>
      <c r="HBG44" s="420"/>
      <c r="HBH44" s="420"/>
      <c r="HBI44" s="420"/>
      <c r="HBJ44" s="420"/>
      <c r="HBK44" s="420"/>
      <c r="HBL44" s="420"/>
      <c r="HBM44" s="420"/>
      <c r="HBN44" s="420"/>
      <c r="HBO44" s="420"/>
      <c r="HBP44" s="420"/>
      <c r="HBQ44" s="420"/>
      <c r="HBR44" s="420"/>
      <c r="HBS44" s="420"/>
      <c r="HBT44" s="420"/>
      <c r="HBU44" s="420"/>
      <c r="HBV44" s="420"/>
      <c r="HBW44" s="420"/>
      <c r="HBX44" s="420"/>
      <c r="HBY44" s="420"/>
      <c r="HBZ44" s="420"/>
      <c r="HCA44" s="420"/>
      <c r="HCB44" s="420"/>
      <c r="HCC44" s="420"/>
      <c r="HCD44" s="420"/>
      <c r="HCE44" s="420"/>
      <c r="HCF44" s="420"/>
      <c r="HCG44" s="420"/>
      <c r="HCH44" s="420"/>
      <c r="HCI44" s="420"/>
      <c r="HCJ44" s="420"/>
      <c r="HCK44" s="420"/>
      <c r="HCL44" s="420"/>
      <c r="HCM44" s="420"/>
      <c r="HCN44" s="420"/>
      <c r="HCO44" s="420"/>
      <c r="HCP44" s="420"/>
      <c r="HCQ44" s="420"/>
      <c r="HCR44" s="420"/>
      <c r="HCS44" s="420"/>
      <c r="HCT44" s="420"/>
      <c r="HCU44" s="420"/>
      <c r="HCV44" s="420"/>
      <c r="HCW44" s="420"/>
      <c r="HCX44" s="420"/>
      <c r="HCY44" s="420"/>
      <c r="HCZ44" s="420"/>
      <c r="HDA44" s="420"/>
      <c r="HDB44" s="420"/>
      <c r="HDC44" s="420"/>
      <c r="HDD44" s="420"/>
      <c r="HDE44" s="420"/>
      <c r="HDF44" s="420"/>
      <c r="HDG44" s="420"/>
      <c r="HDH44" s="420"/>
      <c r="HDI44" s="420"/>
      <c r="HDJ44" s="420"/>
      <c r="HDK44" s="420"/>
      <c r="HDL44" s="420"/>
      <c r="HDM44" s="420"/>
      <c r="HDN44" s="420"/>
      <c r="HDO44" s="420"/>
      <c r="HDP44" s="420"/>
      <c r="HDQ44" s="420"/>
      <c r="HDR44" s="420"/>
      <c r="HDS44" s="420"/>
      <c r="HDT44" s="420"/>
      <c r="HDU44" s="420"/>
      <c r="HDV44" s="420"/>
      <c r="HDW44" s="420"/>
      <c r="HDX44" s="420"/>
      <c r="HDY44" s="420"/>
      <c r="HDZ44" s="420"/>
      <c r="HEA44" s="420"/>
      <c r="HEB44" s="420"/>
      <c r="HEC44" s="420"/>
      <c r="HED44" s="420"/>
      <c r="HEE44" s="420"/>
      <c r="HEF44" s="420"/>
      <c r="HEG44" s="420"/>
      <c r="HEH44" s="420"/>
      <c r="HEI44" s="420"/>
      <c r="HEJ44" s="420"/>
      <c r="HEK44" s="420"/>
      <c r="HEL44" s="420"/>
      <c r="HEM44" s="420"/>
      <c r="HEN44" s="420"/>
      <c r="HEO44" s="420"/>
      <c r="HEP44" s="420"/>
      <c r="HEQ44" s="420"/>
      <c r="HER44" s="420"/>
      <c r="HES44" s="420"/>
      <c r="HET44" s="420"/>
      <c r="HEU44" s="420"/>
      <c r="HEV44" s="420"/>
      <c r="HEW44" s="420"/>
      <c r="HEX44" s="420"/>
      <c r="HEY44" s="420"/>
      <c r="HEZ44" s="420"/>
      <c r="HFA44" s="420"/>
      <c r="HFB44" s="420"/>
      <c r="HFC44" s="420"/>
      <c r="HFD44" s="420"/>
      <c r="HFE44" s="420"/>
      <c r="HFF44" s="420"/>
      <c r="HFG44" s="420"/>
      <c r="HFH44" s="420"/>
      <c r="HFI44" s="420"/>
      <c r="HFJ44" s="420"/>
      <c r="HFK44" s="420"/>
      <c r="HFL44" s="420"/>
      <c r="HFM44" s="420"/>
      <c r="HFN44" s="420"/>
      <c r="HFO44" s="420"/>
      <c r="HFP44" s="420"/>
      <c r="HFQ44" s="420"/>
      <c r="HFR44" s="420"/>
      <c r="HFS44" s="420"/>
      <c r="HFT44" s="420"/>
      <c r="HFU44" s="420"/>
      <c r="HFV44" s="420"/>
      <c r="HFW44" s="420"/>
      <c r="HFX44" s="420"/>
      <c r="HFY44" s="420"/>
      <c r="HFZ44" s="420"/>
      <c r="HGA44" s="420"/>
      <c r="HGB44" s="420"/>
      <c r="HGC44" s="420"/>
      <c r="HGD44" s="420"/>
      <c r="HGE44" s="420"/>
      <c r="HGF44" s="420"/>
      <c r="HGG44" s="420"/>
      <c r="HGH44" s="420"/>
      <c r="HGI44" s="420"/>
      <c r="HGJ44" s="420"/>
      <c r="HGK44" s="420"/>
      <c r="HGL44" s="420"/>
      <c r="HGM44" s="420"/>
      <c r="HGN44" s="420"/>
      <c r="HGO44" s="420"/>
      <c r="HGP44" s="420"/>
      <c r="HGQ44" s="420"/>
      <c r="HGR44" s="420"/>
      <c r="HGS44" s="420"/>
      <c r="HGT44" s="420"/>
      <c r="HGU44" s="420"/>
      <c r="HGV44" s="420"/>
      <c r="HGW44" s="420"/>
      <c r="HGX44" s="420"/>
      <c r="HGY44" s="420"/>
      <c r="HGZ44" s="420"/>
      <c r="HHA44" s="420"/>
      <c r="HHB44" s="420"/>
      <c r="HHC44" s="420"/>
      <c r="HHD44" s="420"/>
      <c r="HHE44" s="420"/>
      <c r="HHF44" s="420"/>
      <c r="HHG44" s="420"/>
      <c r="HHH44" s="420"/>
      <c r="HHI44" s="420"/>
      <c r="HHJ44" s="420"/>
      <c r="HHK44" s="420"/>
      <c r="HHL44" s="420"/>
      <c r="HHM44" s="420"/>
      <c r="HHN44" s="420"/>
      <c r="HHO44" s="420"/>
      <c r="HHP44" s="420"/>
      <c r="HHQ44" s="420"/>
      <c r="HHR44" s="420"/>
      <c r="HHS44" s="420"/>
      <c r="HHT44" s="420"/>
      <c r="HHU44" s="420"/>
      <c r="HHV44" s="420"/>
      <c r="HHW44" s="420"/>
      <c r="HHX44" s="420"/>
      <c r="HHY44" s="420"/>
      <c r="HHZ44" s="420"/>
      <c r="HIA44" s="420"/>
      <c r="HIB44" s="420"/>
      <c r="HIC44" s="420"/>
      <c r="HID44" s="420"/>
      <c r="HIE44" s="420"/>
      <c r="HIF44" s="420"/>
      <c r="HIG44" s="420"/>
      <c r="HIH44" s="420"/>
      <c r="HII44" s="420"/>
      <c r="HIJ44" s="420"/>
      <c r="HIK44" s="420"/>
      <c r="HIL44" s="420"/>
      <c r="HIM44" s="420"/>
      <c r="HIN44" s="420"/>
      <c r="HIO44" s="420"/>
      <c r="HIP44" s="420"/>
      <c r="HIQ44" s="420"/>
      <c r="HIR44" s="420"/>
      <c r="HIS44" s="420"/>
      <c r="HIT44" s="420"/>
      <c r="HIU44" s="420"/>
      <c r="HIV44" s="420"/>
      <c r="HIW44" s="420"/>
      <c r="HIX44" s="420"/>
      <c r="HIY44" s="420"/>
      <c r="HIZ44" s="420"/>
      <c r="HJA44" s="420"/>
      <c r="HJB44" s="420"/>
      <c r="HJC44" s="420"/>
      <c r="HJD44" s="420"/>
      <c r="HJE44" s="420"/>
      <c r="HJF44" s="420"/>
      <c r="HJG44" s="420"/>
      <c r="HJH44" s="420"/>
      <c r="HJI44" s="420"/>
      <c r="HJJ44" s="420"/>
      <c r="HJK44" s="420"/>
      <c r="HJL44" s="420"/>
      <c r="HJM44" s="420"/>
      <c r="HJN44" s="420"/>
      <c r="HJO44" s="420"/>
      <c r="HJP44" s="420"/>
      <c r="HJQ44" s="420"/>
      <c r="HJR44" s="420"/>
      <c r="HJS44" s="420"/>
      <c r="HJT44" s="420"/>
      <c r="HJU44" s="420"/>
      <c r="HJV44" s="420"/>
      <c r="HJW44" s="420"/>
      <c r="HJX44" s="420"/>
      <c r="HJY44" s="420"/>
      <c r="HJZ44" s="420"/>
      <c r="HKA44" s="420"/>
      <c r="HKB44" s="420"/>
      <c r="HKC44" s="420"/>
      <c r="HKD44" s="420"/>
      <c r="HKE44" s="420"/>
      <c r="HKF44" s="420"/>
      <c r="HKG44" s="420"/>
      <c r="HKH44" s="420"/>
      <c r="HKI44" s="420"/>
      <c r="HKJ44" s="420"/>
      <c r="HKK44" s="420"/>
      <c r="HKL44" s="420"/>
      <c r="HKM44" s="420"/>
      <c r="HKN44" s="420"/>
      <c r="HKO44" s="420"/>
      <c r="HKP44" s="420"/>
      <c r="HKQ44" s="420"/>
      <c r="HKR44" s="420"/>
      <c r="HKS44" s="420"/>
      <c r="HKT44" s="420"/>
      <c r="HKU44" s="420"/>
      <c r="HKV44" s="420"/>
      <c r="HKW44" s="420"/>
      <c r="HKX44" s="420"/>
      <c r="HKY44" s="420"/>
      <c r="HKZ44" s="420"/>
      <c r="HLA44" s="420"/>
      <c r="HLB44" s="420"/>
      <c r="HLC44" s="420"/>
      <c r="HLD44" s="420"/>
      <c r="HLE44" s="420"/>
      <c r="HLF44" s="420"/>
      <c r="HLG44" s="420"/>
      <c r="HLH44" s="420"/>
      <c r="HLI44" s="420"/>
      <c r="HLJ44" s="420"/>
      <c r="HLK44" s="420"/>
      <c r="HLL44" s="420"/>
      <c r="HLM44" s="420"/>
      <c r="HLN44" s="420"/>
      <c r="HLO44" s="420"/>
      <c r="HLP44" s="420"/>
      <c r="HLQ44" s="420"/>
      <c r="HLR44" s="420"/>
      <c r="HLS44" s="420"/>
      <c r="HLT44" s="420"/>
      <c r="HLU44" s="420"/>
      <c r="HLV44" s="420"/>
      <c r="HLW44" s="420"/>
      <c r="HLX44" s="420"/>
      <c r="HLY44" s="420"/>
      <c r="HLZ44" s="420"/>
      <c r="HMA44" s="420"/>
      <c r="HMB44" s="420"/>
      <c r="HMC44" s="420"/>
      <c r="HMD44" s="420"/>
      <c r="HME44" s="420"/>
      <c r="HMF44" s="420"/>
      <c r="HMG44" s="420"/>
      <c r="HMH44" s="420"/>
      <c r="HMI44" s="420"/>
      <c r="HMJ44" s="420"/>
      <c r="HMK44" s="420"/>
      <c r="HML44" s="420"/>
      <c r="HMM44" s="420"/>
      <c r="HMN44" s="420"/>
      <c r="HMO44" s="420"/>
      <c r="HMP44" s="420"/>
      <c r="HMQ44" s="420"/>
      <c r="HMR44" s="420"/>
      <c r="HMS44" s="420"/>
      <c r="HMT44" s="420"/>
      <c r="HMU44" s="420"/>
      <c r="HMV44" s="420"/>
      <c r="HMW44" s="420"/>
      <c r="HMX44" s="420"/>
      <c r="HMY44" s="420"/>
      <c r="HMZ44" s="420"/>
      <c r="HNA44" s="420"/>
      <c r="HNB44" s="420"/>
      <c r="HNC44" s="420"/>
      <c r="HND44" s="420"/>
      <c r="HNE44" s="420"/>
      <c r="HNF44" s="420"/>
      <c r="HNG44" s="420"/>
      <c r="HNH44" s="420"/>
      <c r="HNI44" s="420"/>
      <c r="HNJ44" s="420"/>
      <c r="HNK44" s="420"/>
      <c r="HNL44" s="420"/>
      <c r="HNM44" s="420"/>
      <c r="HNN44" s="420"/>
      <c r="HNO44" s="420"/>
      <c r="HNP44" s="420"/>
      <c r="HNQ44" s="420"/>
      <c r="HNR44" s="420"/>
      <c r="HNS44" s="420"/>
      <c r="HNT44" s="420"/>
      <c r="HNU44" s="420"/>
      <c r="HNV44" s="420"/>
      <c r="HNW44" s="420"/>
      <c r="HNX44" s="420"/>
      <c r="HNY44" s="420"/>
      <c r="HNZ44" s="420"/>
      <c r="HOA44" s="420"/>
      <c r="HOB44" s="420"/>
      <c r="HOC44" s="420"/>
      <c r="HOD44" s="420"/>
      <c r="HOE44" s="420"/>
      <c r="HOF44" s="420"/>
      <c r="HOG44" s="420"/>
      <c r="HOH44" s="420"/>
      <c r="HOI44" s="420"/>
      <c r="HOJ44" s="420"/>
      <c r="HOK44" s="420"/>
      <c r="HOL44" s="420"/>
      <c r="HOM44" s="420"/>
      <c r="HON44" s="420"/>
      <c r="HOO44" s="420"/>
      <c r="HOP44" s="420"/>
      <c r="HOQ44" s="420"/>
      <c r="HOR44" s="420"/>
      <c r="HOS44" s="420"/>
      <c r="HOT44" s="420"/>
      <c r="HOU44" s="420"/>
      <c r="HOV44" s="420"/>
      <c r="HOW44" s="420"/>
      <c r="HOX44" s="420"/>
      <c r="HOY44" s="420"/>
      <c r="HOZ44" s="420"/>
      <c r="HPA44" s="420"/>
      <c r="HPB44" s="420"/>
      <c r="HPC44" s="420"/>
      <c r="HPD44" s="420"/>
      <c r="HPE44" s="420"/>
      <c r="HPF44" s="420"/>
      <c r="HPG44" s="420"/>
      <c r="HPH44" s="420"/>
      <c r="HPI44" s="420"/>
      <c r="HPJ44" s="420"/>
      <c r="HPK44" s="420"/>
      <c r="HPL44" s="420"/>
      <c r="HPM44" s="420"/>
      <c r="HPN44" s="420"/>
      <c r="HPO44" s="420"/>
      <c r="HPP44" s="420"/>
      <c r="HPQ44" s="420"/>
      <c r="HPR44" s="420"/>
      <c r="HPS44" s="420"/>
      <c r="HPT44" s="420"/>
      <c r="HPU44" s="420"/>
      <c r="HPV44" s="420"/>
      <c r="HPW44" s="420"/>
      <c r="HPX44" s="420"/>
      <c r="HPY44" s="420"/>
      <c r="HPZ44" s="420"/>
      <c r="HQA44" s="420"/>
      <c r="HQB44" s="420"/>
      <c r="HQC44" s="420"/>
      <c r="HQD44" s="420"/>
      <c r="HQE44" s="420"/>
      <c r="HQF44" s="420"/>
      <c r="HQG44" s="420"/>
      <c r="HQH44" s="420"/>
      <c r="HQI44" s="420"/>
      <c r="HQJ44" s="420"/>
      <c r="HQK44" s="420"/>
      <c r="HQL44" s="420"/>
      <c r="HQM44" s="420"/>
      <c r="HQN44" s="420"/>
      <c r="HQO44" s="420"/>
      <c r="HQP44" s="420"/>
      <c r="HQQ44" s="420"/>
      <c r="HQR44" s="420"/>
      <c r="HQS44" s="420"/>
      <c r="HQT44" s="420"/>
      <c r="HQU44" s="420"/>
      <c r="HQV44" s="420"/>
      <c r="HQW44" s="420"/>
      <c r="HQX44" s="420"/>
      <c r="HQY44" s="420"/>
      <c r="HQZ44" s="420"/>
      <c r="HRA44" s="420"/>
      <c r="HRB44" s="420"/>
      <c r="HRC44" s="420"/>
      <c r="HRD44" s="420"/>
      <c r="HRE44" s="420"/>
      <c r="HRF44" s="420"/>
      <c r="HRG44" s="420"/>
      <c r="HRH44" s="420"/>
      <c r="HRI44" s="420"/>
      <c r="HRJ44" s="420"/>
      <c r="HRK44" s="420"/>
      <c r="HRL44" s="420"/>
      <c r="HRM44" s="420"/>
      <c r="HRN44" s="420"/>
      <c r="HRO44" s="420"/>
      <c r="HRP44" s="420"/>
      <c r="HRQ44" s="420"/>
      <c r="HRR44" s="420"/>
      <c r="HRS44" s="420"/>
      <c r="HRT44" s="420"/>
      <c r="HRU44" s="420"/>
      <c r="HRV44" s="420"/>
      <c r="HRW44" s="420"/>
      <c r="HRX44" s="420"/>
      <c r="HRY44" s="420"/>
      <c r="HRZ44" s="420"/>
      <c r="HSA44" s="420"/>
      <c r="HSB44" s="420"/>
      <c r="HSC44" s="420"/>
      <c r="HSD44" s="420"/>
      <c r="HSE44" s="420"/>
      <c r="HSF44" s="420"/>
      <c r="HSG44" s="420"/>
      <c r="HSH44" s="420"/>
      <c r="HSI44" s="420"/>
      <c r="HSJ44" s="420"/>
      <c r="HSK44" s="420"/>
      <c r="HSL44" s="420"/>
      <c r="HSM44" s="420"/>
      <c r="HSN44" s="420"/>
      <c r="HSO44" s="420"/>
      <c r="HSP44" s="420"/>
      <c r="HSQ44" s="420"/>
      <c r="HSR44" s="420"/>
      <c r="HSS44" s="420"/>
      <c r="HST44" s="420"/>
      <c r="HSU44" s="420"/>
      <c r="HSV44" s="420"/>
      <c r="HSW44" s="420"/>
      <c r="HSX44" s="420"/>
      <c r="HSY44" s="420"/>
      <c r="HSZ44" s="420"/>
      <c r="HTA44" s="420"/>
      <c r="HTB44" s="420"/>
      <c r="HTC44" s="420"/>
      <c r="HTD44" s="420"/>
      <c r="HTE44" s="420"/>
      <c r="HTF44" s="420"/>
      <c r="HTG44" s="420"/>
      <c r="HTH44" s="420"/>
      <c r="HTI44" s="420"/>
      <c r="HTJ44" s="420"/>
      <c r="HTK44" s="420"/>
      <c r="HTL44" s="420"/>
      <c r="HTM44" s="420"/>
      <c r="HTN44" s="420"/>
      <c r="HTO44" s="420"/>
      <c r="HTP44" s="420"/>
      <c r="HTQ44" s="420"/>
      <c r="HTR44" s="420"/>
      <c r="HTS44" s="420"/>
      <c r="HTT44" s="420"/>
      <c r="HTU44" s="420"/>
      <c r="HTV44" s="420"/>
      <c r="HTW44" s="420"/>
      <c r="HTX44" s="420"/>
      <c r="HTY44" s="420"/>
      <c r="HTZ44" s="420"/>
      <c r="HUA44" s="420"/>
      <c r="HUB44" s="420"/>
      <c r="HUC44" s="420"/>
      <c r="HUD44" s="420"/>
      <c r="HUE44" s="420"/>
      <c r="HUF44" s="420"/>
      <c r="HUG44" s="420"/>
      <c r="HUH44" s="420"/>
      <c r="HUI44" s="420"/>
      <c r="HUJ44" s="420"/>
      <c r="HUK44" s="420"/>
      <c r="HUL44" s="420"/>
      <c r="HUM44" s="420"/>
      <c r="HUN44" s="420"/>
      <c r="HUO44" s="420"/>
      <c r="HUP44" s="420"/>
      <c r="HUQ44" s="420"/>
      <c r="HUR44" s="420"/>
      <c r="HUS44" s="420"/>
      <c r="HUT44" s="420"/>
      <c r="HUU44" s="420"/>
      <c r="HUV44" s="420"/>
      <c r="HUW44" s="420"/>
      <c r="HUX44" s="420"/>
      <c r="HUY44" s="420"/>
      <c r="HUZ44" s="420"/>
      <c r="HVA44" s="420"/>
      <c r="HVB44" s="420"/>
      <c r="HVC44" s="420"/>
      <c r="HVD44" s="420"/>
      <c r="HVE44" s="420"/>
      <c r="HVF44" s="420"/>
      <c r="HVG44" s="420"/>
      <c r="HVH44" s="420"/>
      <c r="HVI44" s="420"/>
      <c r="HVJ44" s="420"/>
      <c r="HVK44" s="420"/>
      <c r="HVL44" s="420"/>
      <c r="HVM44" s="420"/>
      <c r="HVN44" s="420"/>
      <c r="HVO44" s="420"/>
      <c r="HVP44" s="420"/>
      <c r="HVQ44" s="420"/>
      <c r="HVR44" s="420"/>
      <c r="HVS44" s="420"/>
      <c r="HVT44" s="420"/>
      <c r="HVU44" s="420"/>
      <c r="HVV44" s="420"/>
      <c r="HVW44" s="420"/>
      <c r="HVX44" s="420"/>
      <c r="HVY44" s="420"/>
      <c r="HVZ44" s="420"/>
      <c r="HWA44" s="420"/>
      <c r="HWB44" s="420"/>
      <c r="HWC44" s="420"/>
      <c r="HWD44" s="420"/>
      <c r="HWE44" s="420"/>
      <c r="HWF44" s="420"/>
      <c r="HWG44" s="420"/>
      <c r="HWH44" s="420"/>
      <c r="HWI44" s="420"/>
      <c r="HWJ44" s="420"/>
      <c r="HWK44" s="420"/>
      <c r="HWL44" s="420"/>
      <c r="HWM44" s="420"/>
      <c r="HWN44" s="420"/>
      <c r="HWO44" s="420"/>
      <c r="HWP44" s="420"/>
      <c r="HWQ44" s="420"/>
      <c r="HWR44" s="420"/>
      <c r="HWS44" s="420"/>
      <c r="HWT44" s="420"/>
      <c r="HWU44" s="420"/>
      <c r="HWV44" s="420"/>
      <c r="HWW44" s="420"/>
      <c r="HWX44" s="420"/>
      <c r="HWY44" s="420"/>
      <c r="HWZ44" s="420"/>
      <c r="HXA44" s="420"/>
      <c r="HXB44" s="420"/>
      <c r="HXC44" s="420"/>
      <c r="HXD44" s="420"/>
      <c r="HXE44" s="420"/>
      <c r="HXF44" s="420"/>
      <c r="HXG44" s="420"/>
      <c r="HXH44" s="420"/>
      <c r="HXI44" s="420"/>
      <c r="HXJ44" s="420"/>
      <c r="HXK44" s="420"/>
      <c r="HXL44" s="420"/>
      <c r="HXM44" s="420"/>
      <c r="HXN44" s="420"/>
      <c r="HXO44" s="420"/>
      <c r="HXP44" s="420"/>
      <c r="HXQ44" s="420"/>
      <c r="HXR44" s="420"/>
      <c r="HXS44" s="420"/>
      <c r="HXT44" s="420"/>
      <c r="HXU44" s="420"/>
      <c r="HXV44" s="420"/>
      <c r="HXW44" s="420"/>
      <c r="HXX44" s="420"/>
      <c r="HXY44" s="420"/>
      <c r="HXZ44" s="420"/>
      <c r="HYA44" s="420"/>
      <c r="HYB44" s="420"/>
      <c r="HYC44" s="420"/>
      <c r="HYD44" s="420"/>
      <c r="HYE44" s="420"/>
      <c r="HYF44" s="420"/>
      <c r="HYG44" s="420"/>
      <c r="HYH44" s="420"/>
      <c r="HYI44" s="420"/>
      <c r="HYJ44" s="420"/>
      <c r="HYK44" s="420"/>
      <c r="HYL44" s="420"/>
      <c r="HYM44" s="420"/>
      <c r="HYN44" s="420"/>
      <c r="HYO44" s="420"/>
      <c r="HYP44" s="420"/>
      <c r="HYQ44" s="420"/>
      <c r="HYR44" s="420"/>
      <c r="HYS44" s="420"/>
      <c r="HYT44" s="420"/>
      <c r="HYU44" s="420"/>
      <c r="HYV44" s="420"/>
      <c r="HYW44" s="420"/>
      <c r="HYX44" s="420"/>
      <c r="HYY44" s="420"/>
      <c r="HYZ44" s="420"/>
      <c r="HZA44" s="420"/>
      <c r="HZB44" s="420"/>
      <c r="HZC44" s="420"/>
      <c r="HZD44" s="420"/>
      <c r="HZE44" s="420"/>
      <c r="HZF44" s="420"/>
      <c r="HZG44" s="420"/>
      <c r="HZH44" s="420"/>
      <c r="HZI44" s="420"/>
      <c r="HZJ44" s="420"/>
      <c r="HZK44" s="420"/>
      <c r="HZL44" s="420"/>
      <c r="HZM44" s="420"/>
      <c r="HZN44" s="420"/>
      <c r="HZO44" s="420"/>
      <c r="HZP44" s="420"/>
      <c r="HZQ44" s="420"/>
      <c r="HZR44" s="420"/>
      <c r="HZS44" s="420"/>
      <c r="HZT44" s="420"/>
      <c r="HZU44" s="420"/>
      <c r="HZV44" s="420"/>
      <c r="HZW44" s="420"/>
      <c r="HZX44" s="420"/>
      <c r="HZY44" s="420"/>
      <c r="HZZ44" s="420"/>
      <c r="IAA44" s="420"/>
      <c r="IAB44" s="420"/>
      <c r="IAC44" s="420"/>
      <c r="IAD44" s="420"/>
      <c r="IAE44" s="420"/>
      <c r="IAF44" s="420"/>
      <c r="IAG44" s="420"/>
      <c r="IAH44" s="420"/>
      <c r="IAI44" s="420"/>
      <c r="IAJ44" s="420"/>
      <c r="IAK44" s="420"/>
      <c r="IAL44" s="420"/>
      <c r="IAM44" s="420"/>
      <c r="IAN44" s="420"/>
      <c r="IAO44" s="420"/>
      <c r="IAP44" s="420"/>
      <c r="IAQ44" s="420"/>
      <c r="IAR44" s="420"/>
      <c r="IAS44" s="420"/>
      <c r="IAT44" s="420"/>
      <c r="IAU44" s="420"/>
      <c r="IAV44" s="420"/>
      <c r="IAW44" s="420"/>
      <c r="IAX44" s="420"/>
      <c r="IAY44" s="420"/>
      <c r="IAZ44" s="420"/>
      <c r="IBA44" s="420"/>
      <c r="IBB44" s="420"/>
      <c r="IBC44" s="420"/>
      <c r="IBD44" s="420"/>
      <c r="IBE44" s="420"/>
      <c r="IBF44" s="420"/>
      <c r="IBG44" s="420"/>
      <c r="IBH44" s="420"/>
      <c r="IBI44" s="420"/>
      <c r="IBJ44" s="420"/>
      <c r="IBK44" s="420"/>
      <c r="IBL44" s="420"/>
      <c r="IBM44" s="420"/>
      <c r="IBN44" s="420"/>
      <c r="IBO44" s="420"/>
      <c r="IBP44" s="420"/>
      <c r="IBQ44" s="420"/>
      <c r="IBR44" s="420"/>
      <c r="IBS44" s="420"/>
      <c r="IBT44" s="420"/>
      <c r="IBU44" s="420"/>
      <c r="IBV44" s="420"/>
      <c r="IBW44" s="420"/>
      <c r="IBX44" s="420"/>
      <c r="IBY44" s="420"/>
      <c r="IBZ44" s="420"/>
      <c r="ICA44" s="420"/>
      <c r="ICB44" s="420"/>
      <c r="ICC44" s="420"/>
      <c r="ICD44" s="420"/>
      <c r="ICE44" s="420"/>
      <c r="ICF44" s="420"/>
      <c r="ICG44" s="420"/>
      <c r="ICH44" s="420"/>
      <c r="ICI44" s="420"/>
      <c r="ICJ44" s="420"/>
      <c r="ICK44" s="420"/>
      <c r="ICL44" s="420"/>
      <c r="ICM44" s="420"/>
      <c r="ICN44" s="420"/>
      <c r="ICO44" s="420"/>
      <c r="ICP44" s="420"/>
      <c r="ICQ44" s="420"/>
      <c r="ICR44" s="420"/>
      <c r="ICS44" s="420"/>
      <c r="ICT44" s="420"/>
      <c r="ICU44" s="420"/>
      <c r="ICV44" s="420"/>
      <c r="ICW44" s="420"/>
      <c r="ICX44" s="420"/>
      <c r="ICY44" s="420"/>
      <c r="ICZ44" s="420"/>
      <c r="IDA44" s="420"/>
      <c r="IDB44" s="420"/>
      <c r="IDC44" s="420"/>
      <c r="IDD44" s="420"/>
      <c r="IDE44" s="420"/>
      <c r="IDF44" s="420"/>
      <c r="IDG44" s="420"/>
      <c r="IDH44" s="420"/>
      <c r="IDI44" s="420"/>
      <c r="IDJ44" s="420"/>
      <c r="IDK44" s="420"/>
      <c r="IDL44" s="420"/>
      <c r="IDM44" s="420"/>
      <c r="IDN44" s="420"/>
      <c r="IDO44" s="420"/>
      <c r="IDP44" s="420"/>
      <c r="IDQ44" s="420"/>
      <c r="IDR44" s="420"/>
      <c r="IDS44" s="420"/>
      <c r="IDT44" s="420"/>
      <c r="IDU44" s="420"/>
      <c r="IDV44" s="420"/>
      <c r="IDW44" s="420"/>
      <c r="IDX44" s="420"/>
      <c r="IDY44" s="420"/>
      <c r="IDZ44" s="420"/>
      <c r="IEA44" s="420"/>
      <c r="IEB44" s="420"/>
      <c r="IEC44" s="420"/>
      <c r="IED44" s="420"/>
      <c r="IEE44" s="420"/>
      <c r="IEF44" s="420"/>
      <c r="IEG44" s="420"/>
      <c r="IEH44" s="420"/>
      <c r="IEI44" s="420"/>
      <c r="IEJ44" s="420"/>
      <c r="IEK44" s="420"/>
      <c r="IEL44" s="420"/>
      <c r="IEM44" s="420"/>
      <c r="IEN44" s="420"/>
      <c r="IEO44" s="420"/>
      <c r="IEP44" s="420"/>
      <c r="IEQ44" s="420"/>
      <c r="IER44" s="420"/>
      <c r="IES44" s="420"/>
      <c r="IET44" s="420"/>
      <c r="IEU44" s="420"/>
      <c r="IEV44" s="420"/>
      <c r="IEW44" s="420"/>
      <c r="IEX44" s="420"/>
      <c r="IEY44" s="420"/>
      <c r="IEZ44" s="420"/>
      <c r="IFA44" s="420"/>
      <c r="IFB44" s="420"/>
      <c r="IFC44" s="420"/>
      <c r="IFD44" s="420"/>
      <c r="IFE44" s="420"/>
      <c r="IFF44" s="420"/>
      <c r="IFG44" s="420"/>
      <c r="IFH44" s="420"/>
      <c r="IFI44" s="420"/>
      <c r="IFJ44" s="420"/>
      <c r="IFK44" s="420"/>
      <c r="IFL44" s="420"/>
      <c r="IFM44" s="420"/>
      <c r="IFN44" s="420"/>
      <c r="IFO44" s="420"/>
      <c r="IFP44" s="420"/>
      <c r="IFQ44" s="420"/>
      <c r="IFR44" s="420"/>
      <c r="IFS44" s="420"/>
      <c r="IFT44" s="420"/>
      <c r="IFU44" s="420"/>
      <c r="IFV44" s="420"/>
      <c r="IFW44" s="420"/>
      <c r="IFX44" s="420"/>
      <c r="IFY44" s="420"/>
      <c r="IFZ44" s="420"/>
      <c r="IGA44" s="420"/>
      <c r="IGB44" s="420"/>
      <c r="IGC44" s="420"/>
      <c r="IGD44" s="420"/>
      <c r="IGE44" s="420"/>
      <c r="IGF44" s="420"/>
      <c r="IGG44" s="420"/>
      <c r="IGH44" s="420"/>
      <c r="IGI44" s="420"/>
      <c r="IGJ44" s="420"/>
      <c r="IGK44" s="420"/>
      <c r="IGL44" s="420"/>
      <c r="IGM44" s="420"/>
      <c r="IGN44" s="420"/>
      <c r="IGO44" s="420"/>
      <c r="IGP44" s="420"/>
      <c r="IGQ44" s="420"/>
      <c r="IGR44" s="420"/>
      <c r="IGS44" s="420"/>
      <c r="IGT44" s="420"/>
      <c r="IGU44" s="420"/>
      <c r="IGV44" s="420"/>
      <c r="IGW44" s="420"/>
      <c r="IGX44" s="420"/>
      <c r="IGY44" s="420"/>
      <c r="IGZ44" s="420"/>
      <c r="IHA44" s="420"/>
      <c r="IHB44" s="420"/>
      <c r="IHC44" s="420"/>
      <c r="IHD44" s="420"/>
      <c r="IHE44" s="420"/>
      <c r="IHF44" s="420"/>
      <c r="IHG44" s="420"/>
      <c r="IHH44" s="420"/>
      <c r="IHI44" s="420"/>
      <c r="IHJ44" s="420"/>
      <c r="IHK44" s="420"/>
      <c r="IHL44" s="420"/>
      <c r="IHM44" s="420"/>
      <c r="IHN44" s="420"/>
      <c r="IHO44" s="420"/>
      <c r="IHP44" s="420"/>
      <c r="IHQ44" s="420"/>
      <c r="IHR44" s="420"/>
      <c r="IHS44" s="420"/>
      <c r="IHT44" s="420"/>
      <c r="IHU44" s="420"/>
      <c r="IHV44" s="420"/>
      <c r="IHW44" s="420"/>
      <c r="IHX44" s="420"/>
      <c r="IHY44" s="420"/>
      <c r="IHZ44" s="420"/>
      <c r="IIA44" s="420"/>
      <c r="IIB44" s="420"/>
      <c r="IIC44" s="420"/>
      <c r="IID44" s="420"/>
      <c r="IIE44" s="420"/>
      <c r="IIF44" s="420"/>
      <c r="IIG44" s="420"/>
      <c r="IIH44" s="420"/>
      <c r="III44" s="420"/>
      <c r="IIJ44" s="420"/>
      <c r="IIK44" s="420"/>
      <c r="IIL44" s="420"/>
      <c r="IIM44" s="420"/>
      <c r="IIN44" s="420"/>
      <c r="IIO44" s="420"/>
      <c r="IIP44" s="420"/>
      <c r="IIQ44" s="420"/>
      <c r="IIR44" s="420"/>
      <c r="IIS44" s="420"/>
      <c r="IIT44" s="420"/>
      <c r="IIU44" s="420"/>
      <c r="IIV44" s="420"/>
      <c r="IIW44" s="420"/>
      <c r="IIX44" s="420"/>
      <c r="IIY44" s="420"/>
      <c r="IIZ44" s="420"/>
      <c r="IJA44" s="420"/>
      <c r="IJB44" s="420"/>
      <c r="IJC44" s="420"/>
      <c r="IJD44" s="420"/>
      <c r="IJE44" s="420"/>
      <c r="IJF44" s="420"/>
      <c r="IJG44" s="420"/>
      <c r="IJH44" s="420"/>
      <c r="IJI44" s="420"/>
      <c r="IJJ44" s="420"/>
      <c r="IJK44" s="420"/>
      <c r="IJL44" s="420"/>
      <c r="IJM44" s="420"/>
      <c r="IJN44" s="420"/>
      <c r="IJO44" s="420"/>
      <c r="IJP44" s="420"/>
      <c r="IJQ44" s="420"/>
      <c r="IJR44" s="420"/>
      <c r="IJS44" s="420"/>
      <c r="IJT44" s="420"/>
      <c r="IJU44" s="420"/>
      <c r="IJV44" s="420"/>
      <c r="IJW44" s="420"/>
      <c r="IJX44" s="420"/>
      <c r="IJY44" s="420"/>
      <c r="IJZ44" s="420"/>
      <c r="IKA44" s="420"/>
      <c r="IKB44" s="420"/>
      <c r="IKC44" s="420"/>
      <c r="IKD44" s="420"/>
      <c r="IKE44" s="420"/>
      <c r="IKF44" s="420"/>
      <c r="IKG44" s="420"/>
      <c r="IKH44" s="420"/>
      <c r="IKI44" s="420"/>
      <c r="IKJ44" s="420"/>
      <c r="IKK44" s="420"/>
      <c r="IKL44" s="420"/>
      <c r="IKM44" s="420"/>
      <c r="IKN44" s="420"/>
      <c r="IKO44" s="420"/>
      <c r="IKP44" s="420"/>
      <c r="IKQ44" s="420"/>
      <c r="IKR44" s="420"/>
      <c r="IKS44" s="420"/>
      <c r="IKT44" s="420"/>
      <c r="IKU44" s="420"/>
      <c r="IKV44" s="420"/>
      <c r="IKW44" s="420"/>
      <c r="IKX44" s="420"/>
      <c r="IKY44" s="420"/>
      <c r="IKZ44" s="420"/>
      <c r="ILA44" s="420"/>
      <c r="ILB44" s="420"/>
      <c r="ILC44" s="420"/>
      <c r="ILD44" s="420"/>
      <c r="ILE44" s="420"/>
      <c r="ILF44" s="420"/>
      <c r="ILG44" s="420"/>
      <c r="ILH44" s="420"/>
      <c r="ILI44" s="420"/>
      <c r="ILJ44" s="420"/>
      <c r="ILK44" s="420"/>
      <c r="ILL44" s="420"/>
      <c r="ILM44" s="420"/>
      <c r="ILN44" s="420"/>
      <c r="ILO44" s="420"/>
      <c r="ILP44" s="420"/>
      <c r="ILQ44" s="420"/>
      <c r="ILR44" s="420"/>
      <c r="ILS44" s="420"/>
      <c r="ILT44" s="420"/>
      <c r="ILU44" s="420"/>
      <c r="ILV44" s="420"/>
      <c r="ILW44" s="420"/>
      <c r="ILX44" s="420"/>
      <c r="ILY44" s="420"/>
      <c r="ILZ44" s="420"/>
      <c r="IMA44" s="420"/>
      <c r="IMB44" s="420"/>
      <c r="IMC44" s="420"/>
      <c r="IMD44" s="420"/>
      <c r="IME44" s="420"/>
      <c r="IMF44" s="420"/>
      <c r="IMG44" s="420"/>
      <c r="IMH44" s="420"/>
      <c r="IMI44" s="420"/>
      <c r="IMJ44" s="420"/>
      <c r="IMK44" s="420"/>
      <c r="IML44" s="420"/>
      <c r="IMM44" s="420"/>
      <c r="IMN44" s="420"/>
      <c r="IMO44" s="420"/>
      <c r="IMP44" s="420"/>
      <c r="IMQ44" s="420"/>
      <c r="IMR44" s="420"/>
      <c r="IMS44" s="420"/>
      <c r="IMT44" s="420"/>
      <c r="IMU44" s="420"/>
      <c r="IMV44" s="420"/>
      <c r="IMW44" s="420"/>
      <c r="IMX44" s="420"/>
      <c r="IMY44" s="420"/>
      <c r="IMZ44" s="420"/>
      <c r="INA44" s="420"/>
      <c r="INB44" s="420"/>
      <c r="INC44" s="420"/>
      <c r="IND44" s="420"/>
      <c r="INE44" s="420"/>
      <c r="INF44" s="420"/>
      <c r="ING44" s="420"/>
      <c r="INH44" s="420"/>
      <c r="INI44" s="420"/>
      <c r="INJ44" s="420"/>
      <c r="INK44" s="420"/>
      <c r="INL44" s="420"/>
      <c r="INM44" s="420"/>
      <c r="INN44" s="420"/>
      <c r="INO44" s="420"/>
      <c r="INP44" s="420"/>
      <c r="INQ44" s="420"/>
      <c r="INR44" s="420"/>
      <c r="INS44" s="420"/>
      <c r="INT44" s="420"/>
      <c r="INU44" s="420"/>
      <c r="INV44" s="420"/>
      <c r="INW44" s="420"/>
      <c r="INX44" s="420"/>
      <c r="INY44" s="420"/>
      <c r="INZ44" s="420"/>
      <c r="IOA44" s="420"/>
      <c r="IOB44" s="420"/>
      <c r="IOC44" s="420"/>
      <c r="IOD44" s="420"/>
      <c r="IOE44" s="420"/>
      <c r="IOF44" s="420"/>
      <c r="IOG44" s="420"/>
      <c r="IOH44" s="420"/>
      <c r="IOI44" s="420"/>
      <c r="IOJ44" s="420"/>
      <c r="IOK44" s="420"/>
      <c r="IOL44" s="420"/>
      <c r="IOM44" s="420"/>
      <c r="ION44" s="420"/>
      <c r="IOO44" s="420"/>
      <c r="IOP44" s="420"/>
      <c r="IOQ44" s="420"/>
      <c r="IOR44" s="420"/>
      <c r="IOS44" s="420"/>
      <c r="IOT44" s="420"/>
      <c r="IOU44" s="420"/>
      <c r="IOV44" s="420"/>
      <c r="IOW44" s="420"/>
      <c r="IOX44" s="420"/>
      <c r="IOY44" s="420"/>
      <c r="IOZ44" s="420"/>
      <c r="IPA44" s="420"/>
      <c r="IPB44" s="420"/>
      <c r="IPC44" s="420"/>
      <c r="IPD44" s="420"/>
      <c r="IPE44" s="420"/>
      <c r="IPF44" s="420"/>
      <c r="IPG44" s="420"/>
      <c r="IPH44" s="420"/>
      <c r="IPI44" s="420"/>
      <c r="IPJ44" s="420"/>
      <c r="IPK44" s="420"/>
      <c r="IPL44" s="420"/>
      <c r="IPM44" s="420"/>
      <c r="IPN44" s="420"/>
      <c r="IPO44" s="420"/>
      <c r="IPP44" s="420"/>
      <c r="IPQ44" s="420"/>
      <c r="IPR44" s="420"/>
      <c r="IPS44" s="420"/>
      <c r="IPT44" s="420"/>
      <c r="IPU44" s="420"/>
      <c r="IPV44" s="420"/>
      <c r="IPW44" s="420"/>
      <c r="IPX44" s="420"/>
      <c r="IPY44" s="420"/>
      <c r="IPZ44" s="420"/>
      <c r="IQA44" s="420"/>
      <c r="IQB44" s="420"/>
      <c r="IQC44" s="420"/>
      <c r="IQD44" s="420"/>
      <c r="IQE44" s="420"/>
      <c r="IQF44" s="420"/>
      <c r="IQG44" s="420"/>
      <c r="IQH44" s="420"/>
      <c r="IQI44" s="420"/>
      <c r="IQJ44" s="420"/>
      <c r="IQK44" s="420"/>
      <c r="IQL44" s="420"/>
      <c r="IQM44" s="420"/>
      <c r="IQN44" s="420"/>
      <c r="IQO44" s="420"/>
      <c r="IQP44" s="420"/>
      <c r="IQQ44" s="420"/>
      <c r="IQR44" s="420"/>
      <c r="IQS44" s="420"/>
      <c r="IQT44" s="420"/>
      <c r="IQU44" s="420"/>
      <c r="IQV44" s="420"/>
      <c r="IQW44" s="420"/>
      <c r="IQX44" s="420"/>
      <c r="IQY44" s="420"/>
      <c r="IQZ44" s="420"/>
      <c r="IRA44" s="420"/>
      <c r="IRB44" s="420"/>
      <c r="IRC44" s="420"/>
      <c r="IRD44" s="420"/>
      <c r="IRE44" s="420"/>
      <c r="IRF44" s="420"/>
      <c r="IRG44" s="420"/>
      <c r="IRH44" s="420"/>
      <c r="IRI44" s="420"/>
      <c r="IRJ44" s="420"/>
      <c r="IRK44" s="420"/>
      <c r="IRL44" s="420"/>
      <c r="IRM44" s="420"/>
      <c r="IRN44" s="420"/>
      <c r="IRO44" s="420"/>
      <c r="IRP44" s="420"/>
      <c r="IRQ44" s="420"/>
      <c r="IRR44" s="420"/>
      <c r="IRS44" s="420"/>
      <c r="IRT44" s="420"/>
      <c r="IRU44" s="420"/>
      <c r="IRV44" s="420"/>
      <c r="IRW44" s="420"/>
      <c r="IRX44" s="420"/>
      <c r="IRY44" s="420"/>
      <c r="IRZ44" s="420"/>
      <c r="ISA44" s="420"/>
      <c r="ISB44" s="420"/>
      <c r="ISC44" s="420"/>
      <c r="ISD44" s="420"/>
      <c r="ISE44" s="420"/>
      <c r="ISF44" s="420"/>
      <c r="ISG44" s="420"/>
      <c r="ISH44" s="420"/>
      <c r="ISI44" s="420"/>
      <c r="ISJ44" s="420"/>
      <c r="ISK44" s="420"/>
      <c r="ISL44" s="420"/>
      <c r="ISM44" s="420"/>
      <c r="ISN44" s="420"/>
      <c r="ISO44" s="420"/>
      <c r="ISP44" s="420"/>
      <c r="ISQ44" s="420"/>
      <c r="ISR44" s="420"/>
      <c r="ISS44" s="420"/>
      <c r="IST44" s="420"/>
      <c r="ISU44" s="420"/>
      <c r="ISV44" s="420"/>
      <c r="ISW44" s="420"/>
      <c r="ISX44" s="420"/>
      <c r="ISY44" s="420"/>
      <c r="ISZ44" s="420"/>
      <c r="ITA44" s="420"/>
      <c r="ITB44" s="420"/>
      <c r="ITC44" s="420"/>
      <c r="ITD44" s="420"/>
      <c r="ITE44" s="420"/>
      <c r="ITF44" s="420"/>
      <c r="ITG44" s="420"/>
      <c r="ITH44" s="420"/>
      <c r="ITI44" s="420"/>
      <c r="ITJ44" s="420"/>
      <c r="ITK44" s="420"/>
      <c r="ITL44" s="420"/>
      <c r="ITM44" s="420"/>
      <c r="ITN44" s="420"/>
      <c r="ITO44" s="420"/>
      <c r="ITP44" s="420"/>
      <c r="ITQ44" s="420"/>
      <c r="ITR44" s="420"/>
      <c r="ITS44" s="420"/>
      <c r="ITT44" s="420"/>
      <c r="ITU44" s="420"/>
      <c r="ITV44" s="420"/>
      <c r="ITW44" s="420"/>
      <c r="ITX44" s="420"/>
      <c r="ITY44" s="420"/>
      <c r="ITZ44" s="420"/>
      <c r="IUA44" s="420"/>
      <c r="IUB44" s="420"/>
      <c r="IUC44" s="420"/>
      <c r="IUD44" s="420"/>
      <c r="IUE44" s="420"/>
      <c r="IUF44" s="420"/>
      <c r="IUG44" s="420"/>
      <c r="IUH44" s="420"/>
      <c r="IUI44" s="420"/>
      <c r="IUJ44" s="420"/>
      <c r="IUK44" s="420"/>
      <c r="IUL44" s="420"/>
      <c r="IUM44" s="420"/>
      <c r="IUN44" s="420"/>
      <c r="IUO44" s="420"/>
      <c r="IUP44" s="420"/>
      <c r="IUQ44" s="420"/>
      <c r="IUR44" s="420"/>
      <c r="IUS44" s="420"/>
      <c r="IUT44" s="420"/>
      <c r="IUU44" s="420"/>
      <c r="IUV44" s="420"/>
      <c r="IUW44" s="420"/>
      <c r="IUX44" s="420"/>
      <c r="IUY44" s="420"/>
      <c r="IUZ44" s="420"/>
      <c r="IVA44" s="420"/>
      <c r="IVB44" s="420"/>
      <c r="IVC44" s="420"/>
      <c r="IVD44" s="420"/>
      <c r="IVE44" s="420"/>
      <c r="IVF44" s="420"/>
      <c r="IVG44" s="420"/>
      <c r="IVH44" s="420"/>
      <c r="IVI44" s="420"/>
      <c r="IVJ44" s="420"/>
      <c r="IVK44" s="420"/>
      <c r="IVL44" s="420"/>
      <c r="IVM44" s="420"/>
      <c r="IVN44" s="420"/>
      <c r="IVO44" s="420"/>
      <c r="IVP44" s="420"/>
      <c r="IVQ44" s="420"/>
      <c r="IVR44" s="420"/>
      <c r="IVS44" s="420"/>
      <c r="IVT44" s="420"/>
      <c r="IVU44" s="420"/>
      <c r="IVV44" s="420"/>
      <c r="IVW44" s="420"/>
      <c r="IVX44" s="420"/>
      <c r="IVY44" s="420"/>
      <c r="IVZ44" s="420"/>
      <c r="IWA44" s="420"/>
      <c r="IWB44" s="420"/>
      <c r="IWC44" s="420"/>
      <c r="IWD44" s="420"/>
      <c r="IWE44" s="420"/>
      <c r="IWF44" s="420"/>
      <c r="IWG44" s="420"/>
      <c r="IWH44" s="420"/>
      <c r="IWI44" s="420"/>
      <c r="IWJ44" s="420"/>
      <c r="IWK44" s="420"/>
      <c r="IWL44" s="420"/>
      <c r="IWM44" s="420"/>
      <c r="IWN44" s="420"/>
      <c r="IWO44" s="420"/>
      <c r="IWP44" s="420"/>
      <c r="IWQ44" s="420"/>
      <c r="IWR44" s="420"/>
      <c r="IWS44" s="420"/>
      <c r="IWT44" s="420"/>
      <c r="IWU44" s="420"/>
      <c r="IWV44" s="420"/>
      <c r="IWW44" s="420"/>
      <c r="IWX44" s="420"/>
      <c r="IWY44" s="420"/>
      <c r="IWZ44" s="420"/>
      <c r="IXA44" s="420"/>
      <c r="IXB44" s="420"/>
      <c r="IXC44" s="420"/>
      <c r="IXD44" s="420"/>
      <c r="IXE44" s="420"/>
      <c r="IXF44" s="420"/>
      <c r="IXG44" s="420"/>
      <c r="IXH44" s="420"/>
      <c r="IXI44" s="420"/>
      <c r="IXJ44" s="420"/>
      <c r="IXK44" s="420"/>
      <c r="IXL44" s="420"/>
      <c r="IXM44" s="420"/>
      <c r="IXN44" s="420"/>
      <c r="IXO44" s="420"/>
      <c r="IXP44" s="420"/>
      <c r="IXQ44" s="420"/>
      <c r="IXR44" s="420"/>
      <c r="IXS44" s="420"/>
      <c r="IXT44" s="420"/>
      <c r="IXU44" s="420"/>
      <c r="IXV44" s="420"/>
      <c r="IXW44" s="420"/>
      <c r="IXX44" s="420"/>
      <c r="IXY44" s="420"/>
      <c r="IXZ44" s="420"/>
      <c r="IYA44" s="420"/>
      <c r="IYB44" s="420"/>
      <c r="IYC44" s="420"/>
      <c r="IYD44" s="420"/>
      <c r="IYE44" s="420"/>
      <c r="IYF44" s="420"/>
      <c r="IYG44" s="420"/>
      <c r="IYH44" s="420"/>
      <c r="IYI44" s="420"/>
      <c r="IYJ44" s="420"/>
      <c r="IYK44" s="420"/>
      <c r="IYL44" s="420"/>
      <c r="IYM44" s="420"/>
      <c r="IYN44" s="420"/>
      <c r="IYO44" s="420"/>
      <c r="IYP44" s="420"/>
      <c r="IYQ44" s="420"/>
      <c r="IYR44" s="420"/>
      <c r="IYS44" s="420"/>
      <c r="IYT44" s="420"/>
      <c r="IYU44" s="420"/>
      <c r="IYV44" s="420"/>
      <c r="IYW44" s="420"/>
      <c r="IYX44" s="420"/>
      <c r="IYY44" s="420"/>
      <c r="IYZ44" s="420"/>
      <c r="IZA44" s="420"/>
      <c r="IZB44" s="420"/>
      <c r="IZC44" s="420"/>
      <c r="IZD44" s="420"/>
      <c r="IZE44" s="420"/>
      <c r="IZF44" s="420"/>
      <c r="IZG44" s="420"/>
      <c r="IZH44" s="420"/>
      <c r="IZI44" s="420"/>
      <c r="IZJ44" s="420"/>
      <c r="IZK44" s="420"/>
      <c r="IZL44" s="420"/>
      <c r="IZM44" s="420"/>
      <c r="IZN44" s="420"/>
      <c r="IZO44" s="420"/>
      <c r="IZP44" s="420"/>
      <c r="IZQ44" s="420"/>
      <c r="IZR44" s="420"/>
      <c r="IZS44" s="420"/>
      <c r="IZT44" s="420"/>
      <c r="IZU44" s="420"/>
      <c r="IZV44" s="420"/>
      <c r="IZW44" s="420"/>
      <c r="IZX44" s="420"/>
      <c r="IZY44" s="420"/>
      <c r="IZZ44" s="420"/>
      <c r="JAA44" s="420"/>
      <c r="JAB44" s="420"/>
      <c r="JAC44" s="420"/>
      <c r="JAD44" s="420"/>
      <c r="JAE44" s="420"/>
      <c r="JAF44" s="420"/>
      <c r="JAG44" s="420"/>
      <c r="JAH44" s="420"/>
      <c r="JAI44" s="420"/>
      <c r="JAJ44" s="420"/>
      <c r="JAK44" s="420"/>
      <c r="JAL44" s="420"/>
      <c r="JAM44" s="420"/>
      <c r="JAN44" s="420"/>
      <c r="JAO44" s="420"/>
      <c r="JAP44" s="420"/>
      <c r="JAQ44" s="420"/>
      <c r="JAR44" s="420"/>
      <c r="JAS44" s="420"/>
      <c r="JAT44" s="420"/>
      <c r="JAU44" s="420"/>
      <c r="JAV44" s="420"/>
      <c r="JAW44" s="420"/>
      <c r="JAX44" s="420"/>
      <c r="JAY44" s="420"/>
      <c r="JAZ44" s="420"/>
      <c r="JBA44" s="420"/>
      <c r="JBB44" s="420"/>
      <c r="JBC44" s="420"/>
      <c r="JBD44" s="420"/>
      <c r="JBE44" s="420"/>
      <c r="JBF44" s="420"/>
      <c r="JBG44" s="420"/>
      <c r="JBH44" s="420"/>
      <c r="JBI44" s="420"/>
      <c r="JBJ44" s="420"/>
      <c r="JBK44" s="420"/>
      <c r="JBL44" s="420"/>
      <c r="JBM44" s="420"/>
      <c r="JBN44" s="420"/>
      <c r="JBO44" s="420"/>
      <c r="JBP44" s="420"/>
      <c r="JBQ44" s="420"/>
      <c r="JBR44" s="420"/>
      <c r="JBS44" s="420"/>
      <c r="JBT44" s="420"/>
      <c r="JBU44" s="420"/>
      <c r="JBV44" s="420"/>
      <c r="JBW44" s="420"/>
      <c r="JBX44" s="420"/>
      <c r="JBY44" s="420"/>
      <c r="JBZ44" s="420"/>
      <c r="JCA44" s="420"/>
      <c r="JCB44" s="420"/>
      <c r="JCC44" s="420"/>
      <c r="JCD44" s="420"/>
      <c r="JCE44" s="420"/>
      <c r="JCF44" s="420"/>
      <c r="JCG44" s="420"/>
      <c r="JCH44" s="420"/>
      <c r="JCI44" s="420"/>
      <c r="JCJ44" s="420"/>
      <c r="JCK44" s="420"/>
      <c r="JCL44" s="420"/>
      <c r="JCM44" s="420"/>
      <c r="JCN44" s="420"/>
      <c r="JCO44" s="420"/>
      <c r="JCP44" s="420"/>
      <c r="JCQ44" s="420"/>
      <c r="JCR44" s="420"/>
      <c r="JCS44" s="420"/>
      <c r="JCT44" s="420"/>
      <c r="JCU44" s="420"/>
      <c r="JCV44" s="420"/>
      <c r="JCW44" s="420"/>
      <c r="JCX44" s="420"/>
      <c r="JCY44" s="420"/>
      <c r="JCZ44" s="420"/>
      <c r="JDA44" s="420"/>
      <c r="JDB44" s="420"/>
      <c r="JDC44" s="420"/>
      <c r="JDD44" s="420"/>
      <c r="JDE44" s="420"/>
      <c r="JDF44" s="420"/>
      <c r="JDG44" s="420"/>
      <c r="JDH44" s="420"/>
      <c r="JDI44" s="420"/>
      <c r="JDJ44" s="420"/>
      <c r="JDK44" s="420"/>
      <c r="JDL44" s="420"/>
      <c r="JDM44" s="420"/>
      <c r="JDN44" s="420"/>
      <c r="JDO44" s="420"/>
      <c r="JDP44" s="420"/>
      <c r="JDQ44" s="420"/>
      <c r="JDR44" s="420"/>
      <c r="JDS44" s="420"/>
      <c r="JDT44" s="420"/>
      <c r="JDU44" s="420"/>
      <c r="JDV44" s="420"/>
      <c r="JDW44" s="420"/>
      <c r="JDX44" s="420"/>
      <c r="JDY44" s="420"/>
      <c r="JDZ44" s="420"/>
      <c r="JEA44" s="420"/>
      <c r="JEB44" s="420"/>
      <c r="JEC44" s="420"/>
      <c r="JED44" s="420"/>
      <c r="JEE44" s="420"/>
      <c r="JEF44" s="420"/>
      <c r="JEG44" s="420"/>
      <c r="JEH44" s="420"/>
      <c r="JEI44" s="420"/>
      <c r="JEJ44" s="420"/>
      <c r="JEK44" s="420"/>
      <c r="JEL44" s="420"/>
      <c r="JEM44" s="420"/>
      <c r="JEN44" s="420"/>
      <c r="JEO44" s="420"/>
      <c r="JEP44" s="420"/>
      <c r="JEQ44" s="420"/>
      <c r="JER44" s="420"/>
      <c r="JES44" s="420"/>
      <c r="JET44" s="420"/>
      <c r="JEU44" s="420"/>
      <c r="JEV44" s="420"/>
      <c r="JEW44" s="420"/>
      <c r="JEX44" s="420"/>
      <c r="JEY44" s="420"/>
      <c r="JEZ44" s="420"/>
      <c r="JFA44" s="420"/>
      <c r="JFB44" s="420"/>
      <c r="JFC44" s="420"/>
      <c r="JFD44" s="420"/>
      <c r="JFE44" s="420"/>
      <c r="JFF44" s="420"/>
      <c r="JFG44" s="420"/>
      <c r="JFH44" s="420"/>
      <c r="JFI44" s="420"/>
      <c r="JFJ44" s="420"/>
      <c r="JFK44" s="420"/>
      <c r="JFL44" s="420"/>
      <c r="JFM44" s="420"/>
      <c r="JFN44" s="420"/>
      <c r="JFO44" s="420"/>
      <c r="JFP44" s="420"/>
      <c r="JFQ44" s="420"/>
      <c r="JFR44" s="420"/>
      <c r="JFS44" s="420"/>
      <c r="JFT44" s="420"/>
      <c r="JFU44" s="420"/>
      <c r="JFV44" s="420"/>
      <c r="JFW44" s="420"/>
      <c r="JFX44" s="420"/>
      <c r="JFY44" s="420"/>
      <c r="JFZ44" s="420"/>
      <c r="JGA44" s="420"/>
      <c r="JGB44" s="420"/>
      <c r="JGC44" s="420"/>
      <c r="JGD44" s="420"/>
      <c r="JGE44" s="420"/>
      <c r="JGF44" s="420"/>
      <c r="JGG44" s="420"/>
      <c r="JGH44" s="420"/>
      <c r="JGI44" s="420"/>
      <c r="JGJ44" s="420"/>
      <c r="JGK44" s="420"/>
      <c r="JGL44" s="420"/>
      <c r="JGM44" s="420"/>
      <c r="JGN44" s="420"/>
      <c r="JGO44" s="420"/>
      <c r="JGP44" s="420"/>
      <c r="JGQ44" s="420"/>
      <c r="JGR44" s="420"/>
      <c r="JGS44" s="420"/>
      <c r="JGT44" s="420"/>
      <c r="JGU44" s="420"/>
      <c r="JGV44" s="420"/>
      <c r="JGW44" s="420"/>
      <c r="JGX44" s="420"/>
      <c r="JGY44" s="420"/>
      <c r="JGZ44" s="420"/>
      <c r="JHA44" s="420"/>
      <c r="JHB44" s="420"/>
      <c r="JHC44" s="420"/>
      <c r="JHD44" s="420"/>
      <c r="JHE44" s="420"/>
      <c r="JHF44" s="420"/>
      <c r="JHG44" s="420"/>
      <c r="JHH44" s="420"/>
      <c r="JHI44" s="420"/>
      <c r="JHJ44" s="420"/>
      <c r="JHK44" s="420"/>
      <c r="JHL44" s="420"/>
      <c r="JHM44" s="420"/>
      <c r="JHN44" s="420"/>
      <c r="JHO44" s="420"/>
      <c r="JHP44" s="420"/>
      <c r="JHQ44" s="420"/>
      <c r="JHR44" s="420"/>
      <c r="JHS44" s="420"/>
      <c r="JHT44" s="420"/>
      <c r="JHU44" s="420"/>
      <c r="JHV44" s="420"/>
      <c r="JHW44" s="420"/>
      <c r="JHX44" s="420"/>
      <c r="JHY44" s="420"/>
      <c r="JHZ44" s="420"/>
      <c r="JIA44" s="420"/>
      <c r="JIB44" s="420"/>
      <c r="JIC44" s="420"/>
      <c r="JID44" s="420"/>
      <c r="JIE44" s="420"/>
      <c r="JIF44" s="420"/>
      <c r="JIG44" s="420"/>
      <c r="JIH44" s="420"/>
      <c r="JII44" s="420"/>
      <c r="JIJ44" s="420"/>
      <c r="JIK44" s="420"/>
      <c r="JIL44" s="420"/>
      <c r="JIM44" s="420"/>
      <c r="JIN44" s="420"/>
      <c r="JIO44" s="420"/>
      <c r="JIP44" s="420"/>
      <c r="JIQ44" s="420"/>
      <c r="JIR44" s="420"/>
      <c r="JIS44" s="420"/>
      <c r="JIT44" s="420"/>
      <c r="JIU44" s="420"/>
      <c r="JIV44" s="420"/>
      <c r="JIW44" s="420"/>
      <c r="JIX44" s="420"/>
      <c r="JIY44" s="420"/>
      <c r="JIZ44" s="420"/>
      <c r="JJA44" s="420"/>
      <c r="JJB44" s="420"/>
      <c r="JJC44" s="420"/>
      <c r="JJD44" s="420"/>
      <c r="JJE44" s="420"/>
      <c r="JJF44" s="420"/>
      <c r="JJG44" s="420"/>
      <c r="JJH44" s="420"/>
      <c r="JJI44" s="420"/>
      <c r="JJJ44" s="420"/>
      <c r="JJK44" s="420"/>
      <c r="JJL44" s="420"/>
      <c r="JJM44" s="420"/>
      <c r="JJN44" s="420"/>
      <c r="JJO44" s="420"/>
      <c r="JJP44" s="420"/>
      <c r="JJQ44" s="420"/>
      <c r="JJR44" s="420"/>
      <c r="JJS44" s="420"/>
      <c r="JJT44" s="420"/>
      <c r="JJU44" s="420"/>
      <c r="JJV44" s="420"/>
      <c r="JJW44" s="420"/>
      <c r="JJX44" s="420"/>
      <c r="JJY44" s="420"/>
      <c r="JJZ44" s="420"/>
      <c r="JKA44" s="420"/>
      <c r="JKB44" s="420"/>
      <c r="JKC44" s="420"/>
      <c r="JKD44" s="420"/>
      <c r="JKE44" s="420"/>
      <c r="JKF44" s="420"/>
      <c r="JKG44" s="420"/>
      <c r="JKH44" s="420"/>
      <c r="JKI44" s="420"/>
      <c r="JKJ44" s="420"/>
      <c r="JKK44" s="420"/>
      <c r="JKL44" s="420"/>
      <c r="JKM44" s="420"/>
      <c r="JKN44" s="420"/>
      <c r="JKO44" s="420"/>
      <c r="JKP44" s="420"/>
      <c r="JKQ44" s="420"/>
      <c r="JKR44" s="420"/>
      <c r="JKS44" s="420"/>
      <c r="JKT44" s="420"/>
      <c r="JKU44" s="420"/>
      <c r="JKV44" s="420"/>
      <c r="JKW44" s="420"/>
      <c r="JKX44" s="420"/>
      <c r="JKY44" s="420"/>
      <c r="JKZ44" s="420"/>
      <c r="JLA44" s="420"/>
      <c r="JLB44" s="420"/>
      <c r="JLC44" s="420"/>
      <c r="JLD44" s="420"/>
      <c r="JLE44" s="420"/>
      <c r="JLF44" s="420"/>
      <c r="JLG44" s="420"/>
      <c r="JLH44" s="420"/>
      <c r="JLI44" s="420"/>
      <c r="JLJ44" s="420"/>
      <c r="JLK44" s="420"/>
      <c r="JLL44" s="420"/>
      <c r="JLM44" s="420"/>
      <c r="JLN44" s="420"/>
      <c r="JLO44" s="420"/>
      <c r="JLP44" s="420"/>
      <c r="JLQ44" s="420"/>
      <c r="JLR44" s="420"/>
      <c r="JLS44" s="420"/>
      <c r="JLT44" s="420"/>
      <c r="JLU44" s="420"/>
      <c r="JLV44" s="420"/>
      <c r="JLW44" s="420"/>
      <c r="JLX44" s="420"/>
      <c r="JLY44" s="420"/>
      <c r="JLZ44" s="420"/>
      <c r="JMA44" s="420"/>
      <c r="JMB44" s="420"/>
      <c r="JMC44" s="420"/>
      <c r="JMD44" s="420"/>
      <c r="JME44" s="420"/>
      <c r="JMF44" s="420"/>
      <c r="JMG44" s="420"/>
      <c r="JMH44" s="420"/>
      <c r="JMI44" s="420"/>
      <c r="JMJ44" s="420"/>
      <c r="JMK44" s="420"/>
      <c r="JML44" s="420"/>
      <c r="JMM44" s="420"/>
      <c r="JMN44" s="420"/>
      <c r="JMO44" s="420"/>
      <c r="JMP44" s="420"/>
      <c r="JMQ44" s="420"/>
      <c r="JMR44" s="420"/>
      <c r="JMS44" s="420"/>
      <c r="JMT44" s="420"/>
      <c r="JMU44" s="420"/>
      <c r="JMV44" s="420"/>
      <c r="JMW44" s="420"/>
      <c r="JMX44" s="420"/>
      <c r="JMY44" s="420"/>
      <c r="JMZ44" s="420"/>
      <c r="JNA44" s="420"/>
      <c r="JNB44" s="420"/>
      <c r="JNC44" s="420"/>
      <c r="JND44" s="420"/>
      <c r="JNE44" s="420"/>
      <c r="JNF44" s="420"/>
      <c r="JNG44" s="420"/>
      <c r="JNH44" s="420"/>
      <c r="JNI44" s="420"/>
      <c r="JNJ44" s="420"/>
      <c r="JNK44" s="420"/>
      <c r="JNL44" s="420"/>
      <c r="JNM44" s="420"/>
      <c r="JNN44" s="420"/>
      <c r="JNO44" s="420"/>
      <c r="JNP44" s="420"/>
      <c r="JNQ44" s="420"/>
      <c r="JNR44" s="420"/>
      <c r="JNS44" s="420"/>
      <c r="JNT44" s="420"/>
      <c r="JNU44" s="420"/>
      <c r="JNV44" s="420"/>
      <c r="JNW44" s="420"/>
      <c r="JNX44" s="420"/>
      <c r="JNY44" s="420"/>
      <c r="JNZ44" s="420"/>
      <c r="JOA44" s="420"/>
      <c r="JOB44" s="420"/>
      <c r="JOC44" s="420"/>
      <c r="JOD44" s="420"/>
      <c r="JOE44" s="420"/>
      <c r="JOF44" s="420"/>
      <c r="JOG44" s="420"/>
      <c r="JOH44" s="420"/>
      <c r="JOI44" s="420"/>
      <c r="JOJ44" s="420"/>
      <c r="JOK44" s="420"/>
      <c r="JOL44" s="420"/>
      <c r="JOM44" s="420"/>
      <c r="JON44" s="420"/>
      <c r="JOO44" s="420"/>
      <c r="JOP44" s="420"/>
      <c r="JOQ44" s="420"/>
      <c r="JOR44" s="420"/>
      <c r="JOS44" s="420"/>
      <c r="JOT44" s="420"/>
      <c r="JOU44" s="420"/>
      <c r="JOV44" s="420"/>
      <c r="JOW44" s="420"/>
      <c r="JOX44" s="420"/>
      <c r="JOY44" s="420"/>
      <c r="JOZ44" s="420"/>
      <c r="JPA44" s="420"/>
      <c r="JPB44" s="420"/>
      <c r="JPC44" s="420"/>
      <c r="JPD44" s="420"/>
      <c r="JPE44" s="420"/>
      <c r="JPF44" s="420"/>
      <c r="JPG44" s="420"/>
      <c r="JPH44" s="420"/>
      <c r="JPI44" s="420"/>
      <c r="JPJ44" s="420"/>
      <c r="JPK44" s="420"/>
      <c r="JPL44" s="420"/>
      <c r="JPM44" s="420"/>
      <c r="JPN44" s="420"/>
      <c r="JPO44" s="420"/>
      <c r="JPP44" s="420"/>
      <c r="JPQ44" s="420"/>
      <c r="JPR44" s="420"/>
      <c r="JPS44" s="420"/>
      <c r="JPT44" s="420"/>
      <c r="JPU44" s="420"/>
      <c r="JPV44" s="420"/>
      <c r="JPW44" s="420"/>
      <c r="JPX44" s="420"/>
      <c r="JPY44" s="420"/>
      <c r="JPZ44" s="420"/>
      <c r="JQA44" s="420"/>
      <c r="JQB44" s="420"/>
      <c r="JQC44" s="420"/>
      <c r="JQD44" s="420"/>
      <c r="JQE44" s="420"/>
      <c r="JQF44" s="420"/>
      <c r="JQG44" s="420"/>
      <c r="JQH44" s="420"/>
      <c r="JQI44" s="420"/>
      <c r="JQJ44" s="420"/>
      <c r="JQK44" s="420"/>
      <c r="JQL44" s="420"/>
      <c r="JQM44" s="420"/>
      <c r="JQN44" s="420"/>
      <c r="JQO44" s="420"/>
      <c r="JQP44" s="420"/>
      <c r="JQQ44" s="420"/>
      <c r="JQR44" s="420"/>
      <c r="JQS44" s="420"/>
      <c r="JQT44" s="420"/>
      <c r="JQU44" s="420"/>
      <c r="JQV44" s="420"/>
      <c r="JQW44" s="420"/>
      <c r="JQX44" s="420"/>
      <c r="JQY44" s="420"/>
      <c r="JQZ44" s="420"/>
      <c r="JRA44" s="420"/>
      <c r="JRB44" s="420"/>
      <c r="JRC44" s="420"/>
      <c r="JRD44" s="420"/>
      <c r="JRE44" s="420"/>
      <c r="JRF44" s="420"/>
      <c r="JRG44" s="420"/>
      <c r="JRH44" s="420"/>
      <c r="JRI44" s="420"/>
      <c r="JRJ44" s="420"/>
      <c r="JRK44" s="420"/>
      <c r="JRL44" s="420"/>
      <c r="JRM44" s="420"/>
      <c r="JRN44" s="420"/>
      <c r="JRO44" s="420"/>
      <c r="JRP44" s="420"/>
      <c r="JRQ44" s="420"/>
      <c r="JRR44" s="420"/>
      <c r="JRS44" s="420"/>
      <c r="JRT44" s="420"/>
      <c r="JRU44" s="420"/>
      <c r="JRV44" s="420"/>
      <c r="JRW44" s="420"/>
      <c r="JRX44" s="420"/>
      <c r="JRY44" s="420"/>
      <c r="JRZ44" s="420"/>
      <c r="JSA44" s="420"/>
      <c r="JSB44" s="420"/>
      <c r="JSC44" s="420"/>
      <c r="JSD44" s="420"/>
      <c r="JSE44" s="420"/>
      <c r="JSF44" s="420"/>
      <c r="JSG44" s="420"/>
      <c r="JSH44" s="420"/>
      <c r="JSI44" s="420"/>
      <c r="JSJ44" s="420"/>
      <c r="JSK44" s="420"/>
      <c r="JSL44" s="420"/>
      <c r="JSM44" s="420"/>
      <c r="JSN44" s="420"/>
      <c r="JSO44" s="420"/>
      <c r="JSP44" s="420"/>
      <c r="JSQ44" s="420"/>
      <c r="JSR44" s="420"/>
      <c r="JSS44" s="420"/>
      <c r="JST44" s="420"/>
      <c r="JSU44" s="420"/>
      <c r="JSV44" s="420"/>
      <c r="JSW44" s="420"/>
      <c r="JSX44" s="420"/>
      <c r="JSY44" s="420"/>
      <c r="JSZ44" s="420"/>
      <c r="JTA44" s="420"/>
      <c r="JTB44" s="420"/>
      <c r="JTC44" s="420"/>
      <c r="JTD44" s="420"/>
      <c r="JTE44" s="420"/>
      <c r="JTF44" s="420"/>
      <c r="JTG44" s="420"/>
      <c r="JTH44" s="420"/>
      <c r="JTI44" s="420"/>
      <c r="JTJ44" s="420"/>
      <c r="JTK44" s="420"/>
      <c r="JTL44" s="420"/>
      <c r="JTM44" s="420"/>
      <c r="JTN44" s="420"/>
      <c r="JTO44" s="420"/>
      <c r="JTP44" s="420"/>
      <c r="JTQ44" s="420"/>
      <c r="JTR44" s="420"/>
      <c r="JTS44" s="420"/>
      <c r="JTT44" s="420"/>
      <c r="JTU44" s="420"/>
      <c r="JTV44" s="420"/>
      <c r="JTW44" s="420"/>
      <c r="JTX44" s="420"/>
      <c r="JTY44" s="420"/>
      <c r="JTZ44" s="420"/>
      <c r="JUA44" s="420"/>
      <c r="JUB44" s="420"/>
      <c r="JUC44" s="420"/>
      <c r="JUD44" s="420"/>
      <c r="JUE44" s="420"/>
      <c r="JUF44" s="420"/>
      <c r="JUG44" s="420"/>
      <c r="JUH44" s="420"/>
      <c r="JUI44" s="420"/>
      <c r="JUJ44" s="420"/>
      <c r="JUK44" s="420"/>
      <c r="JUL44" s="420"/>
      <c r="JUM44" s="420"/>
      <c r="JUN44" s="420"/>
      <c r="JUO44" s="420"/>
      <c r="JUP44" s="420"/>
      <c r="JUQ44" s="420"/>
      <c r="JUR44" s="420"/>
      <c r="JUS44" s="420"/>
      <c r="JUT44" s="420"/>
      <c r="JUU44" s="420"/>
      <c r="JUV44" s="420"/>
      <c r="JUW44" s="420"/>
      <c r="JUX44" s="420"/>
      <c r="JUY44" s="420"/>
      <c r="JUZ44" s="420"/>
      <c r="JVA44" s="420"/>
      <c r="JVB44" s="420"/>
      <c r="JVC44" s="420"/>
      <c r="JVD44" s="420"/>
      <c r="JVE44" s="420"/>
      <c r="JVF44" s="420"/>
      <c r="JVG44" s="420"/>
      <c r="JVH44" s="420"/>
      <c r="JVI44" s="420"/>
      <c r="JVJ44" s="420"/>
      <c r="JVK44" s="420"/>
      <c r="JVL44" s="420"/>
      <c r="JVM44" s="420"/>
      <c r="JVN44" s="420"/>
      <c r="JVO44" s="420"/>
      <c r="JVP44" s="420"/>
      <c r="JVQ44" s="420"/>
      <c r="JVR44" s="420"/>
      <c r="JVS44" s="420"/>
      <c r="JVT44" s="420"/>
      <c r="JVU44" s="420"/>
      <c r="JVV44" s="420"/>
      <c r="JVW44" s="420"/>
      <c r="JVX44" s="420"/>
      <c r="JVY44" s="420"/>
      <c r="JVZ44" s="420"/>
      <c r="JWA44" s="420"/>
      <c r="JWB44" s="420"/>
      <c r="JWC44" s="420"/>
      <c r="JWD44" s="420"/>
      <c r="JWE44" s="420"/>
      <c r="JWF44" s="420"/>
      <c r="JWG44" s="420"/>
      <c r="JWH44" s="420"/>
      <c r="JWI44" s="420"/>
      <c r="JWJ44" s="420"/>
      <c r="JWK44" s="420"/>
      <c r="JWL44" s="420"/>
      <c r="JWM44" s="420"/>
      <c r="JWN44" s="420"/>
      <c r="JWO44" s="420"/>
      <c r="JWP44" s="420"/>
      <c r="JWQ44" s="420"/>
      <c r="JWR44" s="420"/>
      <c r="JWS44" s="420"/>
      <c r="JWT44" s="420"/>
      <c r="JWU44" s="420"/>
      <c r="JWV44" s="420"/>
      <c r="JWW44" s="420"/>
      <c r="JWX44" s="420"/>
      <c r="JWY44" s="420"/>
      <c r="JWZ44" s="420"/>
      <c r="JXA44" s="420"/>
      <c r="JXB44" s="420"/>
      <c r="JXC44" s="420"/>
      <c r="JXD44" s="420"/>
      <c r="JXE44" s="420"/>
      <c r="JXF44" s="420"/>
      <c r="JXG44" s="420"/>
      <c r="JXH44" s="420"/>
      <c r="JXI44" s="420"/>
      <c r="JXJ44" s="420"/>
      <c r="JXK44" s="420"/>
      <c r="JXL44" s="420"/>
      <c r="JXM44" s="420"/>
      <c r="JXN44" s="420"/>
      <c r="JXO44" s="420"/>
      <c r="JXP44" s="420"/>
      <c r="JXQ44" s="420"/>
      <c r="JXR44" s="420"/>
      <c r="JXS44" s="420"/>
      <c r="JXT44" s="420"/>
      <c r="JXU44" s="420"/>
      <c r="JXV44" s="420"/>
      <c r="JXW44" s="420"/>
      <c r="JXX44" s="420"/>
      <c r="JXY44" s="420"/>
      <c r="JXZ44" s="420"/>
      <c r="JYA44" s="420"/>
      <c r="JYB44" s="420"/>
      <c r="JYC44" s="420"/>
      <c r="JYD44" s="420"/>
      <c r="JYE44" s="420"/>
      <c r="JYF44" s="420"/>
      <c r="JYG44" s="420"/>
      <c r="JYH44" s="420"/>
      <c r="JYI44" s="420"/>
      <c r="JYJ44" s="420"/>
      <c r="JYK44" s="420"/>
      <c r="JYL44" s="420"/>
      <c r="JYM44" s="420"/>
      <c r="JYN44" s="420"/>
      <c r="JYO44" s="420"/>
      <c r="JYP44" s="420"/>
      <c r="JYQ44" s="420"/>
      <c r="JYR44" s="420"/>
      <c r="JYS44" s="420"/>
      <c r="JYT44" s="420"/>
      <c r="JYU44" s="420"/>
      <c r="JYV44" s="420"/>
      <c r="JYW44" s="420"/>
      <c r="JYX44" s="420"/>
      <c r="JYY44" s="420"/>
      <c r="JYZ44" s="420"/>
      <c r="JZA44" s="420"/>
      <c r="JZB44" s="420"/>
      <c r="JZC44" s="420"/>
      <c r="JZD44" s="420"/>
      <c r="JZE44" s="420"/>
      <c r="JZF44" s="420"/>
      <c r="JZG44" s="420"/>
      <c r="JZH44" s="420"/>
      <c r="JZI44" s="420"/>
      <c r="JZJ44" s="420"/>
      <c r="JZK44" s="420"/>
      <c r="JZL44" s="420"/>
      <c r="JZM44" s="420"/>
      <c r="JZN44" s="420"/>
      <c r="JZO44" s="420"/>
      <c r="JZP44" s="420"/>
      <c r="JZQ44" s="420"/>
      <c r="JZR44" s="420"/>
      <c r="JZS44" s="420"/>
      <c r="JZT44" s="420"/>
      <c r="JZU44" s="420"/>
      <c r="JZV44" s="420"/>
      <c r="JZW44" s="420"/>
      <c r="JZX44" s="420"/>
      <c r="JZY44" s="420"/>
      <c r="JZZ44" s="420"/>
      <c r="KAA44" s="420"/>
      <c r="KAB44" s="420"/>
      <c r="KAC44" s="420"/>
      <c r="KAD44" s="420"/>
      <c r="KAE44" s="420"/>
      <c r="KAF44" s="420"/>
      <c r="KAG44" s="420"/>
      <c r="KAH44" s="420"/>
      <c r="KAI44" s="420"/>
      <c r="KAJ44" s="420"/>
      <c r="KAK44" s="420"/>
      <c r="KAL44" s="420"/>
      <c r="KAM44" s="420"/>
      <c r="KAN44" s="420"/>
      <c r="KAO44" s="420"/>
      <c r="KAP44" s="420"/>
      <c r="KAQ44" s="420"/>
      <c r="KAR44" s="420"/>
      <c r="KAS44" s="420"/>
      <c r="KAT44" s="420"/>
      <c r="KAU44" s="420"/>
      <c r="KAV44" s="420"/>
      <c r="KAW44" s="420"/>
      <c r="KAX44" s="420"/>
      <c r="KAY44" s="420"/>
      <c r="KAZ44" s="420"/>
      <c r="KBA44" s="420"/>
      <c r="KBB44" s="420"/>
      <c r="KBC44" s="420"/>
      <c r="KBD44" s="420"/>
      <c r="KBE44" s="420"/>
      <c r="KBF44" s="420"/>
      <c r="KBG44" s="420"/>
      <c r="KBH44" s="420"/>
      <c r="KBI44" s="420"/>
      <c r="KBJ44" s="420"/>
      <c r="KBK44" s="420"/>
      <c r="KBL44" s="420"/>
      <c r="KBM44" s="420"/>
      <c r="KBN44" s="420"/>
      <c r="KBO44" s="420"/>
      <c r="KBP44" s="420"/>
      <c r="KBQ44" s="420"/>
      <c r="KBR44" s="420"/>
      <c r="KBS44" s="420"/>
      <c r="KBT44" s="420"/>
      <c r="KBU44" s="420"/>
      <c r="KBV44" s="420"/>
      <c r="KBW44" s="420"/>
      <c r="KBX44" s="420"/>
      <c r="KBY44" s="420"/>
      <c r="KBZ44" s="420"/>
      <c r="KCA44" s="420"/>
      <c r="KCB44" s="420"/>
      <c r="KCC44" s="420"/>
      <c r="KCD44" s="420"/>
      <c r="KCE44" s="420"/>
      <c r="KCF44" s="420"/>
      <c r="KCG44" s="420"/>
      <c r="KCH44" s="420"/>
      <c r="KCI44" s="420"/>
      <c r="KCJ44" s="420"/>
      <c r="KCK44" s="420"/>
      <c r="KCL44" s="420"/>
      <c r="KCM44" s="420"/>
      <c r="KCN44" s="420"/>
      <c r="KCO44" s="420"/>
      <c r="KCP44" s="420"/>
      <c r="KCQ44" s="420"/>
      <c r="KCR44" s="420"/>
      <c r="KCS44" s="420"/>
      <c r="KCT44" s="420"/>
      <c r="KCU44" s="420"/>
      <c r="KCV44" s="420"/>
      <c r="KCW44" s="420"/>
      <c r="KCX44" s="420"/>
      <c r="KCY44" s="420"/>
      <c r="KCZ44" s="420"/>
      <c r="KDA44" s="420"/>
      <c r="KDB44" s="420"/>
      <c r="KDC44" s="420"/>
      <c r="KDD44" s="420"/>
      <c r="KDE44" s="420"/>
      <c r="KDF44" s="420"/>
      <c r="KDG44" s="420"/>
      <c r="KDH44" s="420"/>
      <c r="KDI44" s="420"/>
      <c r="KDJ44" s="420"/>
      <c r="KDK44" s="420"/>
      <c r="KDL44" s="420"/>
      <c r="KDM44" s="420"/>
      <c r="KDN44" s="420"/>
      <c r="KDO44" s="420"/>
      <c r="KDP44" s="420"/>
      <c r="KDQ44" s="420"/>
      <c r="KDR44" s="420"/>
      <c r="KDS44" s="420"/>
      <c r="KDT44" s="420"/>
      <c r="KDU44" s="420"/>
      <c r="KDV44" s="420"/>
      <c r="KDW44" s="420"/>
      <c r="KDX44" s="420"/>
      <c r="KDY44" s="420"/>
      <c r="KDZ44" s="420"/>
      <c r="KEA44" s="420"/>
      <c r="KEB44" s="420"/>
      <c r="KEC44" s="420"/>
      <c r="KED44" s="420"/>
      <c r="KEE44" s="420"/>
      <c r="KEF44" s="420"/>
      <c r="KEG44" s="420"/>
      <c r="KEH44" s="420"/>
      <c r="KEI44" s="420"/>
      <c r="KEJ44" s="420"/>
      <c r="KEK44" s="420"/>
      <c r="KEL44" s="420"/>
      <c r="KEM44" s="420"/>
      <c r="KEN44" s="420"/>
      <c r="KEO44" s="420"/>
      <c r="KEP44" s="420"/>
      <c r="KEQ44" s="420"/>
      <c r="KER44" s="420"/>
      <c r="KES44" s="420"/>
      <c r="KET44" s="420"/>
      <c r="KEU44" s="420"/>
      <c r="KEV44" s="420"/>
      <c r="KEW44" s="420"/>
      <c r="KEX44" s="420"/>
      <c r="KEY44" s="420"/>
      <c r="KEZ44" s="420"/>
      <c r="KFA44" s="420"/>
      <c r="KFB44" s="420"/>
      <c r="KFC44" s="420"/>
      <c r="KFD44" s="420"/>
      <c r="KFE44" s="420"/>
      <c r="KFF44" s="420"/>
      <c r="KFG44" s="420"/>
      <c r="KFH44" s="420"/>
      <c r="KFI44" s="420"/>
      <c r="KFJ44" s="420"/>
      <c r="KFK44" s="420"/>
      <c r="KFL44" s="420"/>
      <c r="KFM44" s="420"/>
      <c r="KFN44" s="420"/>
      <c r="KFO44" s="420"/>
      <c r="KFP44" s="420"/>
      <c r="KFQ44" s="420"/>
      <c r="KFR44" s="420"/>
      <c r="KFS44" s="420"/>
      <c r="KFT44" s="420"/>
      <c r="KFU44" s="420"/>
      <c r="KFV44" s="420"/>
      <c r="KFW44" s="420"/>
      <c r="KFX44" s="420"/>
      <c r="KFY44" s="420"/>
      <c r="KFZ44" s="420"/>
      <c r="KGA44" s="420"/>
      <c r="KGB44" s="420"/>
      <c r="KGC44" s="420"/>
      <c r="KGD44" s="420"/>
      <c r="KGE44" s="420"/>
      <c r="KGF44" s="420"/>
      <c r="KGG44" s="420"/>
      <c r="KGH44" s="420"/>
      <c r="KGI44" s="420"/>
      <c r="KGJ44" s="420"/>
      <c r="KGK44" s="420"/>
      <c r="KGL44" s="420"/>
      <c r="KGM44" s="420"/>
      <c r="KGN44" s="420"/>
      <c r="KGO44" s="420"/>
      <c r="KGP44" s="420"/>
      <c r="KGQ44" s="420"/>
      <c r="KGR44" s="420"/>
      <c r="KGS44" s="420"/>
      <c r="KGT44" s="420"/>
      <c r="KGU44" s="420"/>
      <c r="KGV44" s="420"/>
      <c r="KGW44" s="420"/>
      <c r="KGX44" s="420"/>
      <c r="KGY44" s="420"/>
      <c r="KGZ44" s="420"/>
      <c r="KHA44" s="420"/>
      <c r="KHB44" s="420"/>
      <c r="KHC44" s="420"/>
      <c r="KHD44" s="420"/>
      <c r="KHE44" s="420"/>
      <c r="KHF44" s="420"/>
      <c r="KHG44" s="420"/>
      <c r="KHH44" s="420"/>
      <c r="KHI44" s="420"/>
      <c r="KHJ44" s="420"/>
      <c r="KHK44" s="420"/>
      <c r="KHL44" s="420"/>
      <c r="KHM44" s="420"/>
      <c r="KHN44" s="420"/>
      <c r="KHO44" s="420"/>
      <c r="KHP44" s="420"/>
      <c r="KHQ44" s="420"/>
      <c r="KHR44" s="420"/>
      <c r="KHS44" s="420"/>
      <c r="KHT44" s="420"/>
      <c r="KHU44" s="420"/>
      <c r="KHV44" s="420"/>
      <c r="KHW44" s="420"/>
      <c r="KHX44" s="420"/>
      <c r="KHY44" s="420"/>
      <c r="KHZ44" s="420"/>
      <c r="KIA44" s="420"/>
      <c r="KIB44" s="420"/>
      <c r="KIC44" s="420"/>
      <c r="KID44" s="420"/>
      <c r="KIE44" s="420"/>
      <c r="KIF44" s="420"/>
      <c r="KIG44" s="420"/>
      <c r="KIH44" s="420"/>
      <c r="KII44" s="420"/>
      <c r="KIJ44" s="420"/>
      <c r="KIK44" s="420"/>
      <c r="KIL44" s="420"/>
      <c r="KIM44" s="420"/>
      <c r="KIN44" s="420"/>
      <c r="KIO44" s="420"/>
      <c r="KIP44" s="420"/>
      <c r="KIQ44" s="420"/>
      <c r="KIR44" s="420"/>
      <c r="KIS44" s="420"/>
      <c r="KIT44" s="420"/>
      <c r="KIU44" s="420"/>
      <c r="KIV44" s="420"/>
      <c r="KIW44" s="420"/>
      <c r="KIX44" s="420"/>
      <c r="KIY44" s="420"/>
      <c r="KIZ44" s="420"/>
      <c r="KJA44" s="420"/>
      <c r="KJB44" s="420"/>
      <c r="KJC44" s="420"/>
      <c r="KJD44" s="420"/>
      <c r="KJE44" s="420"/>
      <c r="KJF44" s="420"/>
      <c r="KJG44" s="420"/>
      <c r="KJH44" s="420"/>
      <c r="KJI44" s="420"/>
      <c r="KJJ44" s="420"/>
      <c r="KJK44" s="420"/>
      <c r="KJL44" s="420"/>
      <c r="KJM44" s="420"/>
      <c r="KJN44" s="420"/>
      <c r="KJO44" s="420"/>
      <c r="KJP44" s="420"/>
      <c r="KJQ44" s="420"/>
      <c r="KJR44" s="420"/>
      <c r="KJS44" s="420"/>
      <c r="KJT44" s="420"/>
      <c r="KJU44" s="420"/>
      <c r="KJV44" s="420"/>
      <c r="KJW44" s="420"/>
      <c r="KJX44" s="420"/>
      <c r="KJY44" s="420"/>
      <c r="KJZ44" s="420"/>
      <c r="KKA44" s="420"/>
      <c r="KKB44" s="420"/>
      <c r="KKC44" s="420"/>
      <c r="KKD44" s="420"/>
      <c r="KKE44" s="420"/>
      <c r="KKF44" s="420"/>
      <c r="KKG44" s="420"/>
      <c r="KKH44" s="420"/>
      <c r="KKI44" s="420"/>
      <c r="KKJ44" s="420"/>
      <c r="KKK44" s="420"/>
      <c r="KKL44" s="420"/>
      <c r="KKM44" s="420"/>
      <c r="KKN44" s="420"/>
      <c r="KKO44" s="420"/>
      <c r="KKP44" s="420"/>
      <c r="KKQ44" s="420"/>
      <c r="KKR44" s="420"/>
      <c r="KKS44" s="420"/>
      <c r="KKT44" s="420"/>
      <c r="KKU44" s="420"/>
      <c r="KKV44" s="420"/>
      <c r="KKW44" s="420"/>
      <c r="KKX44" s="420"/>
      <c r="KKY44" s="420"/>
      <c r="KKZ44" s="420"/>
      <c r="KLA44" s="420"/>
      <c r="KLB44" s="420"/>
      <c r="KLC44" s="420"/>
      <c r="KLD44" s="420"/>
      <c r="KLE44" s="420"/>
      <c r="KLF44" s="420"/>
      <c r="KLG44" s="420"/>
      <c r="KLH44" s="420"/>
      <c r="KLI44" s="420"/>
      <c r="KLJ44" s="420"/>
      <c r="KLK44" s="420"/>
      <c r="KLL44" s="420"/>
      <c r="KLM44" s="420"/>
      <c r="KLN44" s="420"/>
      <c r="KLO44" s="420"/>
      <c r="KLP44" s="420"/>
      <c r="KLQ44" s="420"/>
      <c r="KLR44" s="420"/>
      <c r="KLS44" s="420"/>
      <c r="KLT44" s="420"/>
      <c r="KLU44" s="420"/>
      <c r="KLV44" s="420"/>
      <c r="KLW44" s="420"/>
      <c r="KLX44" s="420"/>
      <c r="KLY44" s="420"/>
      <c r="KLZ44" s="420"/>
      <c r="KMA44" s="420"/>
      <c r="KMB44" s="420"/>
      <c r="KMC44" s="420"/>
      <c r="KMD44" s="420"/>
      <c r="KME44" s="420"/>
      <c r="KMF44" s="420"/>
      <c r="KMG44" s="420"/>
      <c r="KMH44" s="420"/>
      <c r="KMI44" s="420"/>
      <c r="KMJ44" s="420"/>
      <c r="KMK44" s="420"/>
      <c r="KML44" s="420"/>
      <c r="KMM44" s="420"/>
      <c r="KMN44" s="420"/>
      <c r="KMO44" s="420"/>
      <c r="KMP44" s="420"/>
      <c r="KMQ44" s="420"/>
      <c r="KMR44" s="420"/>
      <c r="KMS44" s="420"/>
      <c r="KMT44" s="420"/>
      <c r="KMU44" s="420"/>
      <c r="KMV44" s="420"/>
      <c r="KMW44" s="420"/>
      <c r="KMX44" s="420"/>
      <c r="KMY44" s="420"/>
      <c r="KMZ44" s="420"/>
      <c r="KNA44" s="420"/>
      <c r="KNB44" s="420"/>
      <c r="KNC44" s="420"/>
      <c r="KND44" s="420"/>
      <c r="KNE44" s="420"/>
      <c r="KNF44" s="420"/>
      <c r="KNG44" s="420"/>
      <c r="KNH44" s="420"/>
      <c r="KNI44" s="420"/>
      <c r="KNJ44" s="420"/>
      <c r="KNK44" s="420"/>
      <c r="KNL44" s="420"/>
      <c r="KNM44" s="420"/>
      <c r="KNN44" s="420"/>
      <c r="KNO44" s="420"/>
      <c r="KNP44" s="420"/>
      <c r="KNQ44" s="420"/>
      <c r="KNR44" s="420"/>
      <c r="KNS44" s="420"/>
      <c r="KNT44" s="420"/>
      <c r="KNU44" s="420"/>
      <c r="KNV44" s="420"/>
      <c r="KNW44" s="420"/>
      <c r="KNX44" s="420"/>
      <c r="KNY44" s="420"/>
      <c r="KNZ44" s="420"/>
      <c r="KOA44" s="420"/>
      <c r="KOB44" s="420"/>
      <c r="KOC44" s="420"/>
      <c r="KOD44" s="420"/>
      <c r="KOE44" s="420"/>
      <c r="KOF44" s="420"/>
      <c r="KOG44" s="420"/>
      <c r="KOH44" s="420"/>
      <c r="KOI44" s="420"/>
      <c r="KOJ44" s="420"/>
      <c r="KOK44" s="420"/>
      <c r="KOL44" s="420"/>
      <c r="KOM44" s="420"/>
      <c r="KON44" s="420"/>
      <c r="KOO44" s="420"/>
      <c r="KOP44" s="420"/>
      <c r="KOQ44" s="420"/>
      <c r="KOR44" s="420"/>
      <c r="KOS44" s="420"/>
      <c r="KOT44" s="420"/>
      <c r="KOU44" s="420"/>
      <c r="KOV44" s="420"/>
      <c r="KOW44" s="420"/>
      <c r="KOX44" s="420"/>
      <c r="KOY44" s="420"/>
      <c r="KOZ44" s="420"/>
      <c r="KPA44" s="420"/>
      <c r="KPB44" s="420"/>
      <c r="KPC44" s="420"/>
      <c r="KPD44" s="420"/>
      <c r="KPE44" s="420"/>
      <c r="KPF44" s="420"/>
      <c r="KPG44" s="420"/>
      <c r="KPH44" s="420"/>
      <c r="KPI44" s="420"/>
      <c r="KPJ44" s="420"/>
      <c r="KPK44" s="420"/>
      <c r="KPL44" s="420"/>
      <c r="KPM44" s="420"/>
      <c r="KPN44" s="420"/>
      <c r="KPO44" s="420"/>
      <c r="KPP44" s="420"/>
      <c r="KPQ44" s="420"/>
      <c r="KPR44" s="420"/>
      <c r="KPS44" s="420"/>
      <c r="KPT44" s="420"/>
      <c r="KPU44" s="420"/>
      <c r="KPV44" s="420"/>
      <c r="KPW44" s="420"/>
      <c r="KPX44" s="420"/>
      <c r="KPY44" s="420"/>
      <c r="KPZ44" s="420"/>
      <c r="KQA44" s="420"/>
      <c r="KQB44" s="420"/>
      <c r="KQC44" s="420"/>
      <c r="KQD44" s="420"/>
      <c r="KQE44" s="420"/>
      <c r="KQF44" s="420"/>
      <c r="KQG44" s="420"/>
      <c r="KQH44" s="420"/>
      <c r="KQI44" s="420"/>
      <c r="KQJ44" s="420"/>
      <c r="KQK44" s="420"/>
      <c r="KQL44" s="420"/>
      <c r="KQM44" s="420"/>
      <c r="KQN44" s="420"/>
      <c r="KQO44" s="420"/>
      <c r="KQP44" s="420"/>
      <c r="KQQ44" s="420"/>
      <c r="KQR44" s="420"/>
      <c r="KQS44" s="420"/>
      <c r="KQT44" s="420"/>
      <c r="KQU44" s="420"/>
      <c r="KQV44" s="420"/>
      <c r="KQW44" s="420"/>
      <c r="KQX44" s="420"/>
      <c r="KQY44" s="420"/>
      <c r="KQZ44" s="420"/>
      <c r="KRA44" s="420"/>
      <c r="KRB44" s="420"/>
      <c r="KRC44" s="420"/>
      <c r="KRD44" s="420"/>
      <c r="KRE44" s="420"/>
      <c r="KRF44" s="420"/>
      <c r="KRG44" s="420"/>
      <c r="KRH44" s="420"/>
      <c r="KRI44" s="420"/>
      <c r="KRJ44" s="420"/>
      <c r="KRK44" s="420"/>
      <c r="KRL44" s="420"/>
      <c r="KRM44" s="420"/>
      <c r="KRN44" s="420"/>
      <c r="KRO44" s="420"/>
      <c r="KRP44" s="420"/>
      <c r="KRQ44" s="420"/>
      <c r="KRR44" s="420"/>
      <c r="KRS44" s="420"/>
      <c r="KRT44" s="420"/>
      <c r="KRU44" s="420"/>
      <c r="KRV44" s="420"/>
      <c r="KRW44" s="420"/>
      <c r="KRX44" s="420"/>
      <c r="KRY44" s="420"/>
      <c r="KRZ44" s="420"/>
      <c r="KSA44" s="420"/>
      <c r="KSB44" s="420"/>
      <c r="KSC44" s="420"/>
      <c r="KSD44" s="420"/>
      <c r="KSE44" s="420"/>
      <c r="KSF44" s="420"/>
      <c r="KSG44" s="420"/>
      <c r="KSH44" s="420"/>
      <c r="KSI44" s="420"/>
      <c r="KSJ44" s="420"/>
      <c r="KSK44" s="420"/>
      <c r="KSL44" s="420"/>
      <c r="KSM44" s="420"/>
      <c r="KSN44" s="420"/>
      <c r="KSO44" s="420"/>
      <c r="KSP44" s="420"/>
      <c r="KSQ44" s="420"/>
      <c r="KSR44" s="420"/>
      <c r="KSS44" s="420"/>
      <c r="KST44" s="420"/>
      <c r="KSU44" s="420"/>
      <c r="KSV44" s="420"/>
      <c r="KSW44" s="420"/>
      <c r="KSX44" s="420"/>
      <c r="KSY44" s="420"/>
      <c r="KSZ44" s="420"/>
      <c r="KTA44" s="420"/>
      <c r="KTB44" s="420"/>
      <c r="KTC44" s="420"/>
      <c r="KTD44" s="420"/>
      <c r="KTE44" s="420"/>
      <c r="KTF44" s="420"/>
      <c r="KTG44" s="420"/>
      <c r="KTH44" s="420"/>
      <c r="KTI44" s="420"/>
      <c r="KTJ44" s="420"/>
      <c r="KTK44" s="420"/>
      <c r="KTL44" s="420"/>
      <c r="KTM44" s="420"/>
      <c r="KTN44" s="420"/>
      <c r="KTO44" s="420"/>
      <c r="KTP44" s="420"/>
      <c r="KTQ44" s="420"/>
      <c r="KTR44" s="420"/>
      <c r="KTS44" s="420"/>
      <c r="KTT44" s="420"/>
      <c r="KTU44" s="420"/>
      <c r="KTV44" s="420"/>
      <c r="KTW44" s="420"/>
      <c r="KTX44" s="420"/>
      <c r="KTY44" s="420"/>
      <c r="KTZ44" s="420"/>
      <c r="KUA44" s="420"/>
      <c r="KUB44" s="420"/>
      <c r="KUC44" s="420"/>
      <c r="KUD44" s="420"/>
      <c r="KUE44" s="420"/>
      <c r="KUF44" s="420"/>
      <c r="KUG44" s="420"/>
      <c r="KUH44" s="420"/>
      <c r="KUI44" s="420"/>
      <c r="KUJ44" s="420"/>
      <c r="KUK44" s="420"/>
      <c r="KUL44" s="420"/>
      <c r="KUM44" s="420"/>
      <c r="KUN44" s="420"/>
      <c r="KUO44" s="420"/>
      <c r="KUP44" s="420"/>
      <c r="KUQ44" s="420"/>
      <c r="KUR44" s="420"/>
      <c r="KUS44" s="420"/>
      <c r="KUT44" s="420"/>
      <c r="KUU44" s="420"/>
      <c r="KUV44" s="420"/>
      <c r="KUW44" s="420"/>
      <c r="KUX44" s="420"/>
      <c r="KUY44" s="420"/>
      <c r="KUZ44" s="420"/>
      <c r="KVA44" s="420"/>
      <c r="KVB44" s="420"/>
      <c r="KVC44" s="420"/>
      <c r="KVD44" s="420"/>
      <c r="KVE44" s="420"/>
      <c r="KVF44" s="420"/>
      <c r="KVG44" s="420"/>
      <c r="KVH44" s="420"/>
      <c r="KVI44" s="420"/>
      <c r="KVJ44" s="420"/>
      <c r="KVK44" s="420"/>
      <c r="KVL44" s="420"/>
      <c r="KVM44" s="420"/>
      <c r="KVN44" s="420"/>
      <c r="KVO44" s="420"/>
      <c r="KVP44" s="420"/>
      <c r="KVQ44" s="420"/>
      <c r="KVR44" s="420"/>
      <c r="KVS44" s="420"/>
      <c r="KVT44" s="420"/>
      <c r="KVU44" s="420"/>
      <c r="KVV44" s="420"/>
      <c r="KVW44" s="420"/>
      <c r="KVX44" s="420"/>
      <c r="KVY44" s="420"/>
      <c r="KVZ44" s="420"/>
      <c r="KWA44" s="420"/>
      <c r="KWB44" s="420"/>
      <c r="KWC44" s="420"/>
      <c r="KWD44" s="420"/>
      <c r="KWE44" s="420"/>
      <c r="KWF44" s="420"/>
      <c r="KWG44" s="420"/>
      <c r="KWH44" s="420"/>
      <c r="KWI44" s="420"/>
      <c r="KWJ44" s="420"/>
      <c r="KWK44" s="420"/>
      <c r="KWL44" s="420"/>
      <c r="KWM44" s="420"/>
      <c r="KWN44" s="420"/>
      <c r="KWO44" s="420"/>
      <c r="KWP44" s="420"/>
      <c r="KWQ44" s="420"/>
      <c r="KWR44" s="420"/>
      <c r="KWS44" s="420"/>
      <c r="KWT44" s="420"/>
      <c r="KWU44" s="420"/>
      <c r="KWV44" s="420"/>
      <c r="KWW44" s="420"/>
      <c r="KWX44" s="420"/>
      <c r="KWY44" s="420"/>
      <c r="KWZ44" s="420"/>
      <c r="KXA44" s="420"/>
      <c r="KXB44" s="420"/>
      <c r="KXC44" s="420"/>
      <c r="KXD44" s="420"/>
      <c r="KXE44" s="420"/>
      <c r="KXF44" s="420"/>
      <c r="KXG44" s="420"/>
      <c r="KXH44" s="420"/>
      <c r="KXI44" s="420"/>
      <c r="KXJ44" s="420"/>
      <c r="KXK44" s="420"/>
      <c r="KXL44" s="420"/>
      <c r="KXM44" s="420"/>
      <c r="KXN44" s="420"/>
      <c r="KXO44" s="420"/>
      <c r="KXP44" s="420"/>
      <c r="KXQ44" s="420"/>
      <c r="KXR44" s="420"/>
      <c r="KXS44" s="420"/>
      <c r="KXT44" s="420"/>
      <c r="KXU44" s="420"/>
      <c r="KXV44" s="420"/>
      <c r="KXW44" s="420"/>
      <c r="KXX44" s="420"/>
      <c r="KXY44" s="420"/>
      <c r="KXZ44" s="420"/>
      <c r="KYA44" s="420"/>
      <c r="KYB44" s="420"/>
      <c r="KYC44" s="420"/>
      <c r="KYD44" s="420"/>
      <c r="KYE44" s="420"/>
      <c r="KYF44" s="420"/>
      <c r="KYG44" s="420"/>
      <c r="KYH44" s="420"/>
      <c r="KYI44" s="420"/>
      <c r="KYJ44" s="420"/>
      <c r="KYK44" s="420"/>
      <c r="KYL44" s="420"/>
      <c r="KYM44" s="420"/>
      <c r="KYN44" s="420"/>
      <c r="KYO44" s="420"/>
      <c r="KYP44" s="420"/>
      <c r="KYQ44" s="420"/>
      <c r="KYR44" s="420"/>
      <c r="KYS44" s="420"/>
      <c r="KYT44" s="420"/>
      <c r="KYU44" s="420"/>
      <c r="KYV44" s="420"/>
      <c r="KYW44" s="420"/>
      <c r="KYX44" s="420"/>
      <c r="KYY44" s="420"/>
      <c r="KYZ44" s="420"/>
      <c r="KZA44" s="420"/>
      <c r="KZB44" s="420"/>
      <c r="KZC44" s="420"/>
      <c r="KZD44" s="420"/>
      <c r="KZE44" s="420"/>
      <c r="KZF44" s="420"/>
      <c r="KZG44" s="420"/>
      <c r="KZH44" s="420"/>
      <c r="KZI44" s="420"/>
      <c r="KZJ44" s="420"/>
      <c r="KZK44" s="420"/>
      <c r="KZL44" s="420"/>
      <c r="KZM44" s="420"/>
      <c r="KZN44" s="420"/>
      <c r="KZO44" s="420"/>
      <c r="KZP44" s="420"/>
      <c r="KZQ44" s="420"/>
      <c r="KZR44" s="420"/>
      <c r="KZS44" s="420"/>
      <c r="KZT44" s="420"/>
      <c r="KZU44" s="420"/>
      <c r="KZV44" s="420"/>
      <c r="KZW44" s="420"/>
      <c r="KZX44" s="420"/>
      <c r="KZY44" s="420"/>
      <c r="KZZ44" s="420"/>
      <c r="LAA44" s="420"/>
      <c r="LAB44" s="420"/>
      <c r="LAC44" s="420"/>
      <c r="LAD44" s="420"/>
      <c r="LAE44" s="420"/>
      <c r="LAF44" s="420"/>
      <c r="LAG44" s="420"/>
      <c r="LAH44" s="420"/>
      <c r="LAI44" s="420"/>
      <c r="LAJ44" s="420"/>
      <c r="LAK44" s="420"/>
      <c r="LAL44" s="420"/>
      <c r="LAM44" s="420"/>
      <c r="LAN44" s="420"/>
      <c r="LAO44" s="420"/>
      <c r="LAP44" s="420"/>
      <c r="LAQ44" s="420"/>
      <c r="LAR44" s="420"/>
      <c r="LAS44" s="420"/>
      <c r="LAT44" s="420"/>
      <c r="LAU44" s="420"/>
      <c r="LAV44" s="420"/>
      <c r="LAW44" s="420"/>
      <c r="LAX44" s="420"/>
      <c r="LAY44" s="420"/>
      <c r="LAZ44" s="420"/>
      <c r="LBA44" s="420"/>
      <c r="LBB44" s="420"/>
      <c r="LBC44" s="420"/>
      <c r="LBD44" s="420"/>
      <c r="LBE44" s="420"/>
      <c r="LBF44" s="420"/>
      <c r="LBG44" s="420"/>
      <c r="LBH44" s="420"/>
      <c r="LBI44" s="420"/>
      <c r="LBJ44" s="420"/>
      <c r="LBK44" s="420"/>
      <c r="LBL44" s="420"/>
      <c r="LBM44" s="420"/>
      <c r="LBN44" s="420"/>
      <c r="LBO44" s="420"/>
      <c r="LBP44" s="420"/>
      <c r="LBQ44" s="420"/>
      <c r="LBR44" s="420"/>
      <c r="LBS44" s="420"/>
      <c r="LBT44" s="420"/>
      <c r="LBU44" s="420"/>
      <c r="LBV44" s="420"/>
      <c r="LBW44" s="420"/>
      <c r="LBX44" s="420"/>
      <c r="LBY44" s="420"/>
      <c r="LBZ44" s="420"/>
      <c r="LCA44" s="420"/>
      <c r="LCB44" s="420"/>
      <c r="LCC44" s="420"/>
      <c r="LCD44" s="420"/>
      <c r="LCE44" s="420"/>
      <c r="LCF44" s="420"/>
      <c r="LCG44" s="420"/>
      <c r="LCH44" s="420"/>
      <c r="LCI44" s="420"/>
      <c r="LCJ44" s="420"/>
      <c r="LCK44" s="420"/>
      <c r="LCL44" s="420"/>
      <c r="LCM44" s="420"/>
      <c r="LCN44" s="420"/>
      <c r="LCO44" s="420"/>
      <c r="LCP44" s="420"/>
      <c r="LCQ44" s="420"/>
      <c r="LCR44" s="420"/>
      <c r="LCS44" s="420"/>
      <c r="LCT44" s="420"/>
      <c r="LCU44" s="420"/>
      <c r="LCV44" s="420"/>
      <c r="LCW44" s="420"/>
      <c r="LCX44" s="420"/>
      <c r="LCY44" s="420"/>
      <c r="LCZ44" s="420"/>
      <c r="LDA44" s="420"/>
      <c r="LDB44" s="420"/>
      <c r="LDC44" s="420"/>
      <c r="LDD44" s="420"/>
      <c r="LDE44" s="420"/>
      <c r="LDF44" s="420"/>
      <c r="LDG44" s="420"/>
      <c r="LDH44" s="420"/>
      <c r="LDI44" s="420"/>
      <c r="LDJ44" s="420"/>
      <c r="LDK44" s="420"/>
      <c r="LDL44" s="420"/>
      <c r="LDM44" s="420"/>
      <c r="LDN44" s="420"/>
      <c r="LDO44" s="420"/>
      <c r="LDP44" s="420"/>
      <c r="LDQ44" s="420"/>
      <c r="LDR44" s="420"/>
      <c r="LDS44" s="420"/>
      <c r="LDT44" s="420"/>
      <c r="LDU44" s="420"/>
      <c r="LDV44" s="420"/>
      <c r="LDW44" s="420"/>
      <c r="LDX44" s="420"/>
      <c r="LDY44" s="420"/>
      <c r="LDZ44" s="420"/>
      <c r="LEA44" s="420"/>
      <c r="LEB44" s="420"/>
      <c r="LEC44" s="420"/>
      <c r="LED44" s="420"/>
      <c r="LEE44" s="420"/>
      <c r="LEF44" s="420"/>
      <c r="LEG44" s="420"/>
      <c r="LEH44" s="420"/>
      <c r="LEI44" s="420"/>
      <c r="LEJ44" s="420"/>
      <c r="LEK44" s="420"/>
      <c r="LEL44" s="420"/>
      <c r="LEM44" s="420"/>
      <c r="LEN44" s="420"/>
      <c r="LEO44" s="420"/>
      <c r="LEP44" s="420"/>
      <c r="LEQ44" s="420"/>
      <c r="LER44" s="420"/>
      <c r="LES44" s="420"/>
      <c r="LET44" s="420"/>
      <c r="LEU44" s="420"/>
      <c r="LEV44" s="420"/>
      <c r="LEW44" s="420"/>
      <c r="LEX44" s="420"/>
      <c r="LEY44" s="420"/>
      <c r="LEZ44" s="420"/>
      <c r="LFA44" s="420"/>
      <c r="LFB44" s="420"/>
      <c r="LFC44" s="420"/>
      <c r="LFD44" s="420"/>
      <c r="LFE44" s="420"/>
      <c r="LFF44" s="420"/>
      <c r="LFG44" s="420"/>
      <c r="LFH44" s="420"/>
      <c r="LFI44" s="420"/>
      <c r="LFJ44" s="420"/>
      <c r="LFK44" s="420"/>
      <c r="LFL44" s="420"/>
      <c r="LFM44" s="420"/>
      <c r="LFN44" s="420"/>
      <c r="LFO44" s="420"/>
      <c r="LFP44" s="420"/>
      <c r="LFQ44" s="420"/>
      <c r="LFR44" s="420"/>
      <c r="LFS44" s="420"/>
      <c r="LFT44" s="420"/>
      <c r="LFU44" s="420"/>
      <c r="LFV44" s="420"/>
      <c r="LFW44" s="420"/>
      <c r="LFX44" s="420"/>
      <c r="LFY44" s="420"/>
      <c r="LFZ44" s="420"/>
      <c r="LGA44" s="420"/>
      <c r="LGB44" s="420"/>
      <c r="LGC44" s="420"/>
      <c r="LGD44" s="420"/>
      <c r="LGE44" s="420"/>
      <c r="LGF44" s="420"/>
      <c r="LGG44" s="420"/>
      <c r="LGH44" s="420"/>
      <c r="LGI44" s="420"/>
      <c r="LGJ44" s="420"/>
      <c r="LGK44" s="420"/>
      <c r="LGL44" s="420"/>
      <c r="LGM44" s="420"/>
      <c r="LGN44" s="420"/>
      <c r="LGO44" s="420"/>
      <c r="LGP44" s="420"/>
      <c r="LGQ44" s="420"/>
      <c r="LGR44" s="420"/>
      <c r="LGS44" s="420"/>
      <c r="LGT44" s="420"/>
      <c r="LGU44" s="420"/>
      <c r="LGV44" s="420"/>
      <c r="LGW44" s="420"/>
      <c r="LGX44" s="420"/>
      <c r="LGY44" s="420"/>
      <c r="LGZ44" s="420"/>
      <c r="LHA44" s="420"/>
      <c r="LHB44" s="420"/>
      <c r="LHC44" s="420"/>
      <c r="LHD44" s="420"/>
      <c r="LHE44" s="420"/>
      <c r="LHF44" s="420"/>
      <c r="LHG44" s="420"/>
      <c r="LHH44" s="420"/>
      <c r="LHI44" s="420"/>
      <c r="LHJ44" s="420"/>
      <c r="LHK44" s="420"/>
      <c r="LHL44" s="420"/>
      <c r="LHM44" s="420"/>
      <c r="LHN44" s="420"/>
      <c r="LHO44" s="420"/>
      <c r="LHP44" s="420"/>
      <c r="LHQ44" s="420"/>
      <c r="LHR44" s="420"/>
      <c r="LHS44" s="420"/>
      <c r="LHT44" s="420"/>
      <c r="LHU44" s="420"/>
      <c r="LHV44" s="420"/>
      <c r="LHW44" s="420"/>
      <c r="LHX44" s="420"/>
      <c r="LHY44" s="420"/>
      <c r="LHZ44" s="420"/>
      <c r="LIA44" s="420"/>
      <c r="LIB44" s="420"/>
      <c r="LIC44" s="420"/>
      <c r="LID44" s="420"/>
      <c r="LIE44" s="420"/>
      <c r="LIF44" s="420"/>
      <c r="LIG44" s="420"/>
      <c r="LIH44" s="420"/>
      <c r="LII44" s="420"/>
      <c r="LIJ44" s="420"/>
      <c r="LIK44" s="420"/>
      <c r="LIL44" s="420"/>
      <c r="LIM44" s="420"/>
      <c r="LIN44" s="420"/>
      <c r="LIO44" s="420"/>
      <c r="LIP44" s="420"/>
      <c r="LIQ44" s="420"/>
      <c r="LIR44" s="420"/>
      <c r="LIS44" s="420"/>
      <c r="LIT44" s="420"/>
      <c r="LIU44" s="420"/>
      <c r="LIV44" s="420"/>
      <c r="LIW44" s="420"/>
      <c r="LIX44" s="420"/>
      <c r="LIY44" s="420"/>
      <c r="LIZ44" s="420"/>
      <c r="LJA44" s="420"/>
      <c r="LJB44" s="420"/>
      <c r="LJC44" s="420"/>
      <c r="LJD44" s="420"/>
      <c r="LJE44" s="420"/>
      <c r="LJF44" s="420"/>
      <c r="LJG44" s="420"/>
      <c r="LJH44" s="420"/>
      <c r="LJI44" s="420"/>
      <c r="LJJ44" s="420"/>
      <c r="LJK44" s="420"/>
      <c r="LJL44" s="420"/>
      <c r="LJM44" s="420"/>
      <c r="LJN44" s="420"/>
      <c r="LJO44" s="420"/>
      <c r="LJP44" s="420"/>
      <c r="LJQ44" s="420"/>
      <c r="LJR44" s="420"/>
      <c r="LJS44" s="420"/>
      <c r="LJT44" s="420"/>
      <c r="LJU44" s="420"/>
      <c r="LJV44" s="420"/>
      <c r="LJW44" s="420"/>
      <c r="LJX44" s="420"/>
      <c r="LJY44" s="420"/>
      <c r="LJZ44" s="420"/>
      <c r="LKA44" s="420"/>
      <c r="LKB44" s="420"/>
      <c r="LKC44" s="420"/>
      <c r="LKD44" s="420"/>
      <c r="LKE44" s="420"/>
      <c r="LKF44" s="420"/>
      <c r="LKG44" s="420"/>
      <c r="LKH44" s="420"/>
      <c r="LKI44" s="420"/>
      <c r="LKJ44" s="420"/>
      <c r="LKK44" s="420"/>
      <c r="LKL44" s="420"/>
      <c r="LKM44" s="420"/>
      <c r="LKN44" s="420"/>
      <c r="LKO44" s="420"/>
      <c r="LKP44" s="420"/>
      <c r="LKQ44" s="420"/>
      <c r="LKR44" s="420"/>
      <c r="LKS44" s="420"/>
      <c r="LKT44" s="420"/>
      <c r="LKU44" s="420"/>
      <c r="LKV44" s="420"/>
      <c r="LKW44" s="420"/>
      <c r="LKX44" s="420"/>
      <c r="LKY44" s="420"/>
      <c r="LKZ44" s="420"/>
      <c r="LLA44" s="420"/>
      <c r="LLB44" s="420"/>
      <c r="LLC44" s="420"/>
      <c r="LLD44" s="420"/>
      <c r="LLE44" s="420"/>
      <c r="LLF44" s="420"/>
      <c r="LLG44" s="420"/>
      <c r="LLH44" s="420"/>
      <c r="LLI44" s="420"/>
      <c r="LLJ44" s="420"/>
      <c r="LLK44" s="420"/>
      <c r="LLL44" s="420"/>
      <c r="LLM44" s="420"/>
      <c r="LLN44" s="420"/>
      <c r="LLO44" s="420"/>
      <c r="LLP44" s="420"/>
      <c r="LLQ44" s="420"/>
      <c r="LLR44" s="420"/>
      <c r="LLS44" s="420"/>
      <c r="LLT44" s="420"/>
      <c r="LLU44" s="420"/>
      <c r="LLV44" s="420"/>
      <c r="LLW44" s="420"/>
      <c r="LLX44" s="420"/>
      <c r="LLY44" s="420"/>
      <c r="LLZ44" s="420"/>
      <c r="LMA44" s="420"/>
      <c r="LMB44" s="420"/>
      <c r="LMC44" s="420"/>
      <c r="LMD44" s="420"/>
      <c r="LME44" s="420"/>
      <c r="LMF44" s="420"/>
      <c r="LMG44" s="420"/>
      <c r="LMH44" s="420"/>
      <c r="LMI44" s="420"/>
      <c r="LMJ44" s="420"/>
      <c r="LMK44" s="420"/>
      <c r="LML44" s="420"/>
      <c r="LMM44" s="420"/>
      <c r="LMN44" s="420"/>
      <c r="LMO44" s="420"/>
      <c r="LMP44" s="420"/>
      <c r="LMQ44" s="420"/>
      <c r="LMR44" s="420"/>
      <c r="LMS44" s="420"/>
      <c r="LMT44" s="420"/>
      <c r="LMU44" s="420"/>
      <c r="LMV44" s="420"/>
      <c r="LMW44" s="420"/>
      <c r="LMX44" s="420"/>
      <c r="LMY44" s="420"/>
      <c r="LMZ44" s="420"/>
      <c r="LNA44" s="420"/>
      <c r="LNB44" s="420"/>
      <c r="LNC44" s="420"/>
      <c r="LND44" s="420"/>
      <c r="LNE44" s="420"/>
      <c r="LNF44" s="420"/>
      <c r="LNG44" s="420"/>
      <c r="LNH44" s="420"/>
      <c r="LNI44" s="420"/>
      <c r="LNJ44" s="420"/>
      <c r="LNK44" s="420"/>
      <c r="LNL44" s="420"/>
      <c r="LNM44" s="420"/>
      <c r="LNN44" s="420"/>
      <c r="LNO44" s="420"/>
      <c r="LNP44" s="420"/>
      <c r="LNQ44" s="420"/>
      <c r="LNR44" s="420"/>
      <c r="LNS44" s="420"/>
      <c r="LNT44" s="420"/>
      <c r="LNU44" s="420"/>
      <c r="LNV44" s="420"/>
      <c r="LNW44" s="420"/>
      <c r="LNX44" s="420"/>
      <c r="LNY44" s="420"/>
      <c r="LNZ44" s="420"/>
      <c r="LOA44" s="420"/>
      <c r="LOB44" s="420"/>
      <c r="LOC44" s="420"/>
      <c r="LOD44" s="420"/>
      <c r="LOE44" s="420"/>
      <c r="LOF44" s="420"/>
      <c r="LOG44" s="420"/>
      <c r="LOH44" s="420"/>
      <c r="LOI44" s="420"/>
      <c r="LOJ44" s="420"/>
      <c r="LOK44" s="420"/>
      <c r="LOL44" s="420"/>
      <c r="LOM44" s="420"/>
      <c r="LON44" s="420"/>
      <c r="LOO44" s="420"/>
      <c r="LOP44" s="420"/>
      <c r="LOQ44" s="420"/>
      <c r="LOR44" s="420"/>
      <c r="LOS44" s="420"/>
      <c r="LOT44" s="420"/>
      <c r="LOU44" s="420"/>
      <c r="LOV44" s="420"/>
      <c r="LOW44" s="420"/>
      <c r="LOX44" s="420"/>
      <c r="LOY44" s="420"/>
      <c r="LOZ44" s="420"/>
      <c r="LPA44" s="420"/>
      <c r="LPB44" s="420"/>
      <c r="LPC44" s="420"/>
      <c r="LPD44" s="420"/>
      <c r="LPE44" s="420"/>
      <c r="LPF44" s="420"/>
      <c r="LPG44" s="420"/>
      <c r="LPH44" s="420"/>
      <c r="LPI44" s="420"/>
      <c r="LPJ44" s="420"/>
      <c r="LPK44" s="420"/>
      <c r="LPL44" s="420"/>
      <c r="LPM44" s="420"/>
      <c r="LPN44" s="420"/>
      <c r="LPO44" s="420"/>
      <c r="LPP44" s="420"/>
      <c r="LPQ44" s="420"/>
      <c r="LPR44" s="420"/>
      <c r="LPS44" s="420"/>
      <c r="LPT44" s="420"/>
      <c r="LPU44" s="420"/>
      <c r="LPV44" s="420"/>
      <c r="LPW44" s="420"/>
      <c r="LPX44" s="420"/>
      <c r="LPY44" s="420"/>
      <c r="LPZ44" s="420"/>
      <c r="LQA44" s="420"/>
      <c r="LQB44" s="420"/>
      <c r="LQC44" s="420"/>
      <c r="LQD44" s="420"/>
      <c r="LQE44" s="420"/>
      <c r="LQF44" s="420"/>
      <c r="LQG44" s="420"/>
      <c r="LQH44" s="420"/>
      <c r="LQI44" s="420"/>
      <c r="LQJ44" s="420"/>
      <c r="LQK44" s="420"/>
      <c r="LQL44" s="420"/>
      <c r="LQM44" s="420"/>
      <c r="LQN44" s="420"/>
      <c r="LQO44" s="420"/>
      <c r="LQP44" s="420"/>
      <c r="LQQ44" s="420"/>
      <c r="LQR44" s="420"/>
      <c r="LQS44" s="420"/>
      <c r="LQT44" s="420"/>
      <c r="LQU44" s="420"/>
      <c r="LQV44" s="420"/>
      <c r="LQW44" s="420"/>
      <c r="LQX44" s="420"/>
      <c r="LQY44" s="420"/>
      <c r="LQZ44" s="420"/>
      <c r="LRA44" s="420"/>
      <c r="LRB44" s="420"/>
      <c r="LRC44" s="420"/>
      <c r="LRD44" s="420"/>
      <c r="LRE44" s="420"/>
      <c r="LRF44" s="420"/>
      <c r="LRG44" s="420"/>
      <c r="LRH44" s="420"/>
      <c r="LRI44" s="420"/>
      <c r="LRJ44" s="420"/>
      <c r="LRK44" s="420"/>
      <c r="LRL44" s="420"/>
      <c r="LRM44" s="420"/>
      <c r="LRN44" s="420"/>
      <c r="LRO44" s="420"/>
      <c r="LRP44" s="420"/>
      <c r="LRQ44" s="420"/>
      <c r="LRR44" s="420"/>
      <c r="LRS44" s="420"/>
      <c r="LRT44" s="420"/>
      <c r="LRU44" s="420"/>
      <c r="LRV44" s="420"/>
      <c r="LRW44" s="420"/>
      <c r="LRX44" s="420"/>
      <c r="LRY44" s="420"/>
      <c r="LRZ44" s="420"/>
      <c r="LSA44" s="420"/>
      <c r="LSB44" s="420"/>
      <c r="LSC44" s="420"/>
      <c r="LSD44" s="420"/>
      <c r="LSE44" s="420"/>
      <c r="LSF44" s="420"/>
      <c r="LSG44" s="420"/>
      <c r="LSH44" s="420"/>
      <c r="LSI44" s="420"/>
      <c r="LSJ44" s="420"/>
      <c r="LSK44" s="420"/>
      <c r="LSL44" s="420"/>
      <c r="LSM44" s="420"/>
      <c r="LSN44" s="420"/>
      <c r="LSO44" s="420"/>
      <c r="LSP44" s="420"/>
      <c r="LSQ44" s="420"/>
      <c r="LSR44" s="420"/>
      <c r="LSS44" s="420"/>
      <c r="LST44" s="420"/>
      <c r="LSU44" s="420"/>
      <c r="LSV44" s="420"/>
      <c r="LSW44" s="420"/>
      <c r="LSX44" s="420"/>
      <c r="LSY44" s="420"/>
      <c r="LSZ44" s="420"/>
      <c r="LTA44" s="420"/>
      <c r="LTB44" s="420"/>
      <c r="LTC44" s="420"/>
      <c r="LTD44" s="420"/>
      <c r="LTE44" s="420"/>
      <c r="LTF44" s="420"/>
      <c r="LTG44" s="420"/>
      <c r="LTH44" s="420"/>
      <c r="LTI44" s="420"/>
      <c r="LTJ44" s="420"/>
      <c r="LTK44" s="420"/>
      <c r="LTL44" s="420"/>
      <c r="LTM44" s="420"/>
      <c r="LTN44" s="420"/>
      <c r="LTO44" s="420"/>
      <c r="LTP44" s="420"/>
      <c r="LTQ44" s="420"/>
      <c r="LTR44" s="420"/>
      <c r="LTS44" s="420"/>
      <c r="LTT44" s="420"/>
      <c r="LTU44" s="420"/>
      <c r="LTV44" s="420"/>
      <c r="LTW44" s="420"/>
      <c r="LTX44" s="420"/>
      <c r="LTY44" s="420"/>
      <c r="LTZ44" s="420"/>
      <c r="LUA44" s="420"/>
      <c r="LUB44" s="420"/>
      <c r="LUC44" s="420"/>
      <c r="LUD44" s="420"/>
      <c r="LUE44" s="420"/>
      <c r="LUF44" s="420"/>
      <c r="LUG44" s="420"/>
      <c r="LUH44" s="420"/>
      <c r="LUI44" s="420"/>
      <c r="LUJ44" s="420"/>
      <c r="LUK44" s="420"/>
      <c r="LUL44" s="420"/>
      <c r="LUM44" s="420"/>
      <c r="LUN44" s="420"/>
      <c r="LUO44" s="420"/>
      <c r="LUP44" s="420"/>
      <c r="LUQ44" s="420"/>
      <c r="LUR44" s="420"/>
      <c r="LUS44" s="420"/>
      <c r="LUT44" s="420"/>
      <c r="LUU44" s="420"/>
      <c r="LUV44" s="420"/>
      <c r="LUW44" s="420"/>
      <c r="LUX44" s="420"/>
      <c r="LUY44" s="420"/>
      <c r="LUZ44" s="420"/>
      <c r="LVA44" s="420"/>
      <c r="LVB44" s="420"/>
      <c r="LVC44" s="420"/>
      <c r="LVD44" s="420"/>
      <c r="LVE44" s="420"/>
      <c r="LVF44" s="420"/>
      <c r="LVG44" s="420"/>
      <c r="LVH44" s="420"/>
      <c r="LVI44" s="420"/>
      <c r="LVJ44" s="420"/>
      <c r="LVK44" s="420"/>
      <c r="LVL44" s="420"/>
      <c r="LVM44" s="420"/>
      <c r="LVN44" s="420"/>
      <c r="LVO44" s="420"/>
      <c r="LVP44" s="420"/>
      <c r="LVQ44" s="420"/>
      <c r="LVR44" s="420"/>
      <c r="LVS44" s="420"/>
      <c r="LVT44" s="420"/>
      <c r="LVU44" s="420"/>
      <c r="LVV44" s="420"/>
      <c r="LVW44" s="420"/>
      <c r="LVX44" s="420"/>
      <c r="LVY44" s="420"/>
      <c r="LVZ44" s="420"/>
      <c r="LWA44" s="420"/>
      <c r="LWB44" s="420"/>
      <c r="LWC44" s="420"/>
      <c r="LWD44" s="420"/>
      <c r="LWE44" s="420"/>
      <c r="LWF44" s="420"/>
      <c r="LWG44" s="420"/>
      <c r="LWH44" s="420"/>
      <c r="LWI44" s="420"/>
      <c r="LWJ44" s="420"/>
      <c r="LWK44" s="420"/>
      <c r="LWL44" s="420"/>
      <c r="LWM44" s="420"/>
      <c r="LWN44" s="420"/>
      <c r="LWO44" s="420"/>
      <c r="LWP44" s="420"/>
      <c r="LWQ44" s="420"/>
      <c r="LWR44" s="420"/>
      <c r="LWS44" s="420"/>
      <c r="LWT44" s="420"/>
      <c r="LWU44" s="420"/>
      <c r="LWV44" s="420"/>
      <c r="LWW44" s="420"/>
      <c r="LWX44" s="420"/>
      <c r="LWY44" s="420"/>
      <c r="LWZ44" s="420"/>
      <c r="LXA44" s="420"/>
      <c r="LXB44" s="420"/>
      <c r="LXC44" s="420"/>
      <c r="LXD44" s="420"/>
      <c r="LXE44" s="420"/>
      <c r="LXF44" s="420"/>
      <c r="LXG44" s="420"/>
      <c r="LXH44" s="420"/>
      <c r="LXI44" s="420"/>
      <c r="LXJ44" s="420"/>
      <c r="LXK44" s="420"/>
      <c r="LXL44" s="420"/>
      <c r="LXM44" s="420"/>
      <c r="LXN44" s="420"/>
      <c r="LXO44" s="420"/>
      <c r="LXP44" s="420"/>
      <c r="LXQ44" s="420"/>
      <c r="LXR44" s="420"/>
      <c r="LXS44" s="420"/>
      <c r="LXT44" s="420"/>
      <c r="LXU44" s="420"/>
      <c r="LXV44" s="420"/>
      <c r="LXW44" s="420"/>
      <c r="LXX44" s="420"/>
      <c r="LXY44" s="420"/>
      <c r="LXZ44" s="420"/>
      <c r="LYA44" s="420"/>
      <c r="LYB44" s="420"/>
      <c r="LYC44" s="420"/>
      <c r="LYD44" s="420"/>
      <c r="LYE44" s="420"/>
      <c r="LYF44" s="420"/>
      <c r="LYG44" s="420"/>
      <c r="LYH44" s="420"/>
      <c r="LYI44" s="420"/>
      <c r="LYJ44" s="420"/>
      <c r="LYK44" s="420"/>
      <c r="LYL44" s="420"/>
      <c r="LYM44" s="420"/>
      <c r="LYN44" s="420"/>
      <c r="LYO44" s="420"/>
      <c r="LYP44" s="420"/>
      <c r="LYQ44" s="420"/>
      <c r="LYR44" s="420"/>
      <c r="LYS44" s="420"/>
      <c r="LYT44" s="420"/>
      <c r="LYU44" s="420"/>
      <c r="LYV44" s="420"/>
      <c r="LYW44" s="420"/>
      <c r="LYX44" s="420"/>
      <c r="LYY44" s="420"/>
      <c r="LYZ44" s="420"/>
      <c r="LZA44" s="420"/>
      <c r="LZB44" s="420"/>
      <c r="LZC44" s="420"/>
      <c r="LZD44" s="420"/>
      <c r="LZE44" s="420"/>
      <c r="LZF44" s="420"/>
      <c r="LZG44" s="420"/>
      <c r="LZH44" s="420"/>
      <c r="LZI44" s="420"/>
      <c r="LZJ44" s="420"/>
      <c r="LZK44" s="420"/>
      <c r="LZL44" s="420"/>
      <c r="LZM44" s="420"/>
      <c r="LZN44" s="420"/>
      <c r="LZO44" s="420"/>
      <c r="LZP44" s="420"/>
      <c r="LZQ44" s="420"/>
      <c r="LZR44" s="420"/>
      <c r="LZS44" s="420"/>
      <c r="LZT44" s="420"/>
      <c r="LZU44" s="420"/>
      <c r="LZV44" s="420"/>
      <c r="LZW44" s="420"/>
      <c r="LZX44" s="420"/>
      <c r="LZY44" s="420"/>
      <c r="LZZ44" s="420"/>
      <c r="MAA44" s="420"/>
      <c r="MAB44" s="420"/>
      <c r="MAC44" s="420"/>
      <c r="MAD44" s="420"/>
      <c r="MAE44" s="420"/>
      <c r="MAF44" s="420"/>
      <c r="MAG44" s="420"/>
      <c r="MAH44" s="420"/>
      <c r="MAI44" s="420"/>
      <c r="MAJ44" s="420"/>
      <c r="MAK44" s="420"/>
      <c r="MAL44" s="420"/>
      <c r="MAM44" s="420"/>
      <c r="MAN44" s="420"/>
      <c r="MAO44" s="420"/>
      <c r="MAP44" s="420"/>
      <c r="MAQ44" s="420"/>
      <c r="MAR44" s="420"/>
      <c r="MAS44" s="420"/>
      <c r="MAT44" s="420"/>
      <c r="MAU44" s="420"/>
      <c r="MAV44" s="420"/>
      <c r="MAW44" s="420"/>
      <c r="MAX44" s="420"/>
      <c r="MAY44" s="420"/>
      <c r="MAZ44" s="420"/>
      <c r="MBA44" s="420"/>
      <c r="MBB44" s="420"/>
      <c r="MBC44" s="420"/>
      <c r="MBD44" s="420"/>
      <c r="MBE44" s="420"/>
      <c r="MBF44" s="420"/>
      <c r="MBG44" s="420"/>
      <c r="MBH44" s="420"/>
      <c r="MBI44" s="420"/>
      <c r="MBJ44" s="420"/>
      <c r="MBK44" s="420"/>
      <c r="MBL44" s="420"/>
      <c r="MBM44" s="420"/>
      <c r="MBN44" s="420"/>
      <c r="MBO44" s="420"/>
      <c r="MBP44" s="420"/>
      <c r="MBQ44" s="420"/>
      <c r="MBR44" s="420"/>
      <c r="MBS44" s="420"/>
      <c r="MBT44" s="420"/>
      <c r="MBU44" s="420"/>
      <c r="MBV44" s="420"/>
      <c r="MBW44" s="420"/>
      <c r="MBX44" s="420"/>
      <c r="MBY44" s="420"/>
      <c r="MBZ44" s="420"/>
      <c r="MCA44" s="420"/>
      <c r="MCB44" s="420"/>
      <c r="MCC44" s="420"/>
      <c r="MCD44" s="420"/>
      <c r="MCE44" s="420"/>
      <c r="MCF44" s="420"/>
      <c r="MCG44" s="420"/>
      <c r="MCH44" s="420"/>
      <c r="MCI44" s="420"/>
      <c r="MCJ44" s="420"/>
      <c r="MCK44" s="420"/>
      <c r="MCL44" s="420"/>
      <c r="MCM44" s="420"/>
      <c r="MCN44" s="420"/>
      <c r="MCO44" s="420"/>
      <c r="MCP44" s="420"/>
      <c r="MCQ44" s="420"/>
      <c r="MCR44" s="420"/>
      <c r="MCS44" s="420"/>
      <c r="MCT44" s="420"/>
      <c r="MCU44" s="420"/>
      <c r="MCV44" s="420"/>
      <c r="MCW44" s="420"/>
      <c r="MCX44" s="420"/>
      <c r="MCY44" s="420"/>
      <c r="MCZ44" s="420"/>
      <c r="MDA44" s="420"/>
      <c r="MDB44" s="420"/>
      <c r="MDC44" s="420"/>
      <c r="MDD44" s="420"/>
      <c r="MDE44" s="420"/>
      <c r="MDF44" s="420"/>
      <c r="MDG44" s="420"/>
      <c r="MDH44" s="420"/>
      <c r="MDI44" s="420"/>
      <c r="MDJ44" s="420"/>
      <c r="MDK44" s="420"/>
      <c r="MDL44" s="420"/>
      <c r="MDM44" s="420"/>
      <c r="MDN44" s="420"/>
      <c r="MDO44" s="420"/>
      <c r="MDP44" s="420"/>
      <c r="MDQ44" s="420"/>
      <c r="MDR44" s="420"/>
      <c r="MDS44" s="420"/>
      <c r="MDT44" s="420"/>
      <c r="MDU44" s="420"/>
      <c r="MDV44" s="420"/>
      <c r="MDW44" s="420"/>
      <c r="MDX44" s="420"/>
      <c r="MDY44" s="420"/>
      <c r="MDZ44" s="420"/>
      <c r="MEA44" s="420"/>
      <c r="MEB44" s="420"/>
      <c r="MEC44" s="420"/>
      <c r="MED44" s="420"/>
      <c r="MEE44" s="420"/>
      <c r="MEF44" s="420"/>
      <c r="MEG44" s="420"/>
      <c r="MEH44" s="420"/>
      <c r="MEI44" s="420"/>
      <c r="MEJ44" s="420"/>
      <c r="MEK44" s="420"/>
      <c r="MEL44" s="420"/>
      <c r="MEM44" s="420"/>
      <c r="MEN44" s="420"/>
      <c r="MEO44" s="420"/>
      <c r="MEP44" s="420"/>
      <c r="MEQ44" s="420"/>
      <c r="MER44" s="420"/>
      <c r="MES44" s="420"/>
      <c r="MET44" s="420"/>
      <c r="MEU44" s="420"/>
      <c r="MEV44" s="420"/>
      <c r="MEW44" s="420"/>
      <c r="MEX44" s="420"/>
      <c r="MEY44" s="420"/>
      <c r="MEZ44" s="420"/>
      <c r="MFA44" s="420"/>
      <c r="MFB44" s="420"/>
      <c r="MFC44" s="420"/>
      <c r="MFD44" s="420"/>
      <c r="MFE44" s="420"/>
      <c r="MFF44" s="420"/>
      <c r="MFG44" s="420"/>
      <c r="MFH44" s="420"/>
      <c r="MFI44" s="420"/>
      <c r="MFJ44" s="420"/>
      <c r="MFK44" s="420"/>
      <c r="MFL44" s="420"/>
      <c r="MFM44" s="420"/>
      <c r="MFN44" s="420"/>
      <c r="MFO44" s="420"/>
      <c r="MFP44" s="420"/>
      <c r="MFQ44" s="420"/>
      <c r="MFR44" s="420"/>
      <c r="MFS44" s="420"/>
      <c r="MFT44" s="420"/>
      <c r="MFU44" s="420"/>
      <c r="MFV44" s="420"/>
      <c r="MFW44" s="420"/>
      <c r="MFX44" s="420"/>
      <c r="MFY44" s="420"/>
      <c r="MFZ44" s="420"/>
      <c r="MGA44" s="420"/>
      <c r="MGB44" s="420"/>
      <c r="MGC44" s="420"/>
      <c r="MGD44" s="420"/>
      <c r="MGE44" s="420"/>
      <c r="MGF44" s="420"/>
      <c r="MGG44" s="420"/>
      <c r="MGH44" s="420"/>
      <c r="MGI44" s="420"/>
      <c r="MGJ44" s="420"/>
      <c r="MGK44" s="420"/>
      <c r="MGL44" s="420"/>
      <c r="MGM44" s="420"/>
      <c r="MGN44" s="420"/>
      <c r="MGO44" s="420"/>
      <c r="MGP44" s="420"/>
      <c r="MGQ44" s="420"/>
      <c r="MGR44" s="420"/>
      <c r="MGS44" s="420"/>
      <c r="MGT44" s="420"/>
      <c r="MGU44" s="420"/>
      <c r="MGV44" s="420"/>
      <c r="MGW44" s="420"/>
      <c r="MGX44" s="420"/>
      <c r="MGY44" s="420"/>
      <c r="MGZ44" s="420"/>
      <c r="MHA44" s="420"/>
      <c r="MHB44" s="420"/>
      <c r="MHC44" s="420"/>
      <c r="MHD44" s="420"/>
      <c r="MHE44" s="420"/>
      <c r="MHF44" s="420"/>
      <c r="MHG44" s="420"/>
      <c r="MHH44" s="420"/>
      <c r="MHI44" s="420"/>
      <c r="MHJ44" s="420"/>
      <c r="MHK44" s="420"/>
      <c r="MHL44" s="420"/>
      <c r="MHM44" s="420"/>
      <c r="MHN44" s="420"/>
      <c r="MHO44" s="420"/>
      <c r="MHP44" s="420"/>
      <c r="MHQ44" s="420"/>
      <c r="MHR44" s="420"/>
      <c r="MHS44" s="420"/>
      <c r="MHT44" s="420"/>
      <c r="MHU44" s="420"/>
      <c r="MHV44" s="420"/>
      <c r="MHW44" s="420"/>
      <c r="MHX44" s="420"/>
      <c r="MHY44" s="420"/>
      <c r="MHZ44" s="420"/>
      <c r="MIA44" s="420"/>
      <c r="MIB44" s="420"/>
      <c r="MIC44" s="420"/>
      <c r="MID44" s="420"/>
      <c r="MIE44" s="420"/>
      <c r="MIF44" s="420"/>
      <c r="MIG44" s="420"/>
      <c r="MIH44" s="420"/>
      <c r="MII44" s="420"/>
      <c r="MIJ44" s="420"/>
      <c r="MIK44" s="420"/>
      <c r="MIL44" s="420"/>
      <c r="MIM44" s="420"/>
      <c r="MIN44" s="420"/>
      <c r="MIO44" s="420"/>
      <c r="MIP44" s="420"/>
      <c r="MIQ44" s="420"/>
      <c r="MIR44" s="420"/>
      <c r="MIS44" s="420"/>
      <c r="MIT44" s="420"/>
      <c r="MIU44" s="420"/>
      <c r="MIV44" s="420"/>
      <c r="MIW44" s="420"/>
      <c r="MIX44" s="420"/>
      <c r="MIY44" s="420"/>
      <c r="MIZ44" s="420"/>
      <c r="MJA44" s="420"/>
      <c r="MJB44" s="420"/>
      <c r="MJC44" s="420"/>
      <c r="MJD44" s="420"/>
      <c r="MJE44" s="420"/>
      <c r="MJF44" s="420"/>
      <c r="MJG44" s="420"/>
      <c r="MJH44" s="420"/>
      <c r="MJI44" s="420"/>
      <c r="MJJ44" s="420"/>
      <c r="MJK44" s="420"/>
      <c r="MJL44" s="420"/>
      <c r="MJM44" s="420"/>
      <c r="MJN44" s="420"/>
      <c r="MJO44" s="420"/>
      <c r="MJP44" s="420"/>
      <c r="MJQ44" s="420"/>
      <c r="MJR44" s="420"/>
      <c r="MJS44" s="420"/>
      <c r="MJT44" s="420"/>
      <c r="MJU44" s="420"/>
      <c r="MJV44" s="420"/>
      <c r="MJW44" s="420"/>
      <c r="MJX44" s="420"/>
      <c r="MJY44" s="420"/>
      <c r="MJZ44" s="420"/>
      <c r="MKA44" s="420"/>
      <c r="MKB44" s="420"/>
      <c r="MKC44" s="420"/>
      <c r="MKD44" s="420"/>
      <c r="MKE44" s="420"/>
      <c r="MKF44" s="420"/>
      <c r="MKG44" s="420"/>
      <c r="MKH44" s="420"/>
      <c r="MKI44" s="420"/>
      <c r="MKJ44" s="420"/>
      <c r="MKK44" s="420"/>
      <c r="MKL44" s="420"/>
      <c r="MKM44" s="420"/>
      <c r="MKN44" s="420"/>
      <c r="MKO44" s="420"/>
      <c r="MKP44" s="420"/>
      <c r="MKQ44" s="420"/>
      <c r="MKR44" s="420"/>
      <c r="MKS44" s="420"/>
      <c r="MKT44" s="420"/>
      <c r="MKU44" s="420"/>
      <c r="MKV44" s="420"/>
      <c r="MKW44" s="420"/>
      <c r="MKX44" s="420"/>
      <c r="MKY44" s="420"/>
      <c r="MKZ44" s="420"/>
      <c r="MLA44" s="420"/>
      <c r="MLB44" s="420"/>
      <c r="MLC44" s="420"/>
      <c r="MLD44" s="420"/>
      <c r="MLE44" s="420"/>
      <c r="MLF44" s="420"/>
      <c r="MLG44" s="420"/>
      <c r="MLH44" s="420"/>
      <c r="MLI44" s="420"/>
      <c r="MLJ44" s="420"/>
      <c r="MLK44" s="420"/>
      <c r="MLL44" s="420"/>
      <c r="MLM44" s="420"/>
      <c r="MLN44" s="420"/>
      <c r="MLO44" s="420"/>
      <c r="MLP44" s="420"/>
      <c r="MLQ44" s="420"/>
      <c r="MLR44" s="420"/>
      <c r="MLS44" s="420"/>
      <c r="MLT44" s="420"/>
      <c r="MLU44" s="420"/>
      <c r="MLV44" s="420"/>
      <c r="MLW44" s="420"/>
      <c r="MLX44" s="420"/>
      <c r="MLY44" s="420"/>
      <c r="MLZ44" s="420"/>
      <c r="MMA44" s="420"/>
      <c r="MMB44" s="420"/>
      <c r="MMC44" s="420"/>
      <c r="MMD44" s="420"/>
      <c r="MME44" s="420"/>
      <c r="MMF44" s="420"/>
      <c r="MMG44" s="420"/>
      <c r="MMH44" s="420"/>
      <c r="MMI44" s="420"/>
      <c r="MMJ44" s="420"/>
      <c r="MMK44" s="420"/>
      <c r="MML44" s="420"/>
      <c r="MMM44" s="420"/>
      <c r="MMN44" s="420"/>
      <c r="MMO44" s="420"/>
      <c r="MMP44" s="420"/>
      <c r="MMQ44" s="420"/>
      <c r="MMR44" s="420"/>
      <c r="MMS44" s="420"/>
      <c r="MMT44" s="420"/>
      <c r="MMU44" s="420"/>
      <c r="MMV44" s="420"/>
      <c r="MMW44" s="420"/>
      <c r="MMX44" s="420"/>
      <c r="MMY44" s="420"/>
      <c r="MMZ44" s="420"/>
      <c r="MNA44" s="420"/>
      <c r="MNB44" s="420"/>
      <c r="MNC44" s="420"/>
      <c r="MND44" s="420"/>
      <c r="MNE44" s="420"/>
      <c r="MNF44" s="420"/>
      <c r="MNG44" s="420"/>
      <c r="MNH44" s="420"/>
      <c r="MNI44" s="420"/>
      <c r="MNJ44" s="420"/>
      <c r="MNK44" s="420"/>
      <c r="MNL44" s="420"/>
      <c r="MNM44" s="420"/>
      <c r="MNN44" s="420"/>
      <c r="MNO44" s="420"/>
      <c r="MNP44" s="420"/>
      <c r="MNQ44" s="420"/>
      <c r="MNR44" s="420"/>
      <c r="MNS44" s="420"/>
      <c r="MNT44" s="420"/>
      <c r="MNU44" s="420"/>
      <c r="MNV44" s="420"/>
      <c r="MNW44" s="420"/>
      <c r="MNX44" s="420"/>
      <c r="MNY44" s="420"/>
      <c r="MNZ44" s="420"/>
      <c r="MOA44" s="420"/>
      <c r="MOB44" s="420"/>
      <c r="MOC44" s="420"/>
      <c r="MOD44" s="420"/>
      <c r="MOE44" s="420"/>
      <c r="MOF44" s="420"/>
      <c r="MOG44" s="420"/>
      <c r="MOH44" s="420"/>
      <c r="MOI44" s="420"/>
      <c r="MOJ44" s="420"/>
      <c r="MOK44" s="420"/>
      <c r="MOL44" s="420"/>
      <c r="MOM44" s="420"/>
      <c r="MON44" s="420"/>
      <c r="MOO44" s="420"/>
      <c r="MOP44" s="420"/>
      <c r="MOQ44" s="420"/>
      <c r="MOR44" s="420"/>
      <c r="MOS44" s="420"/>
      <c r="MOT44" s="420"/>
      <c r="MOU44" s="420"/>
      <c r="MOV44" s="420"/>
      <c r="MOW44" s="420"/>
      <c r="MOX44" s="420"/>
      <c r="MOY44" s="420"/>
      <c r="MOZ44" s="420"/>
      <c r="MPA44" s="420"/>
      <c r="MPB44" s="420"/>
      <c r="MPC44" s="420"/>
      <c r="MPD44" s="420"/>
      <c r="MPE44" s="420"/>
      <c r="MPF44" s="420"/>
      <c r="MPG44" s="420"/>
      <c r="MPH44" s="420"/>
      <c r="MPI44" s="420"/>
      <c r="MPJ44" s="420"/>
      <c r="MPK44" s="420"/>
      <c r="MPL44" s="420"/>
      <c r="MPM44" s="420"/>
      <c r="MPN44" s="420"/>
      <c r="MPO44" s="420"/>
      <c r="MPP44" s="420"/>
      <c r="MPQ44" s="420"/>
      <c r="MPR44" s="420"/>
      <c r="MPS44" s="420"/>
      <c r="MPT44" s="420"/>
      <c r="MPU44" s="420"/>
      <c r="MPV44" s="420"/>
      <c r="MPW44" s="420"/>
      <c r="MPX44" s="420"/>
      <c r="MPY44" s="420"/>
      <c r="MPZ44" s="420"/>
      <c r="MQA44" s="420"/>
      <c r="MQB44" s="420"/>
      <c r="MQC44" s="420"/>
      <c r="MQD44" s="420"/>
      <c r="MQE44" s="420"/>
      <c r="MQF44" s="420"/>
      <c r="MQG44" s="420"/>
      <c r="MQH44" s="420"/>
      <c r="MQI44" s="420"/>
      <c r="MQJ44" s="420"/>
      <c r="MQK44" s="420"/>
      <c r="MQL44" s="420"/>
      <c r="MQM44" s="420"/>
      <c r="MQN44" s="420"/>
      <c r="MQO44" s="420"/>
      <c r="MQP44" s="420"/>
      <c r="MQQ44" s="420"/>
      <c r="MQR44" s="420"/>
      <c r="MQS44" s="420"/>
      <c r="MQT44" s="420"/>
      <c r="MQU44" s="420"/>
      <c r="MQV44" s="420"/>
      <c r="MQW44" s="420"/>
      <c r="MQX44" s="420"/>
      <c r="MQY44" s="420"/>
      <c r="MQZ44" s="420"/>
      <c r="MRA44" s="420"/>
      <c r="MRB44" s="420"/>
      <c r="MRC44" s="420"/>
      <c r="MRD44" s="420"/>
      <c r="MRE44" s="420"/>
      <c r="MRF44" s="420"/>
      <c r="MRG44" s="420"/>
      <c r="MRH44" s="420"/>
      <c r="MRI44" s="420"/>
      <c r="MRJ44" s="420"/>
      <c r="MRK44" s="420"/>
      <c r="MRL44" s="420"/>
      <c r="MRM44" s="420"/>
      <c r="MRN44" s="420"/>
      <c r="MRO44" s="420"/>
      <c r="MRP44" s="420"/>
      <c r="MRQ44" s="420"/>
      <c r="MRR44" s="420"/>
      <c r="MRS44" s="420"/>
      <c r="MRT44" s="420"/>
      <c r="MRU44" s="420"/>
      <c r="MRV44" s="420"/>
      <c r="MRW44" s="420"/>
      <c r="MRX44" s="420"/>
      <c r="MRY44" s="420"/>
      <c r="MRZ44" s="420"/>
      <c r="MSA44" s="420"/>
      <c r="MSB44" s="420"/>
      <c r="MSC44" s="420"/>
      <c r="MSD44" s="420"/>
      <c r="MSE44" s="420"/>
      <c r="MSF44" s="420"/>
      <c r="MSG44" s="420"/>
      <c r="MSH44" s="420"/>
      <c r="MSI44" s="420"/>
      <c r="MSJ44" s="420"/>
      <c r="MSK44" s="420"/>
      <c r="MSL44" s="420"/>
      <c r="MSM44" s="420"/>
      <c r="MSN44" s="420"/>
      <c r="MSO44" s="420"/>
      <c r="MSP44" s="420"/>
      <c r="MSQ44" s="420"/>
      <c r="MSR44" s="420"/>
      <c r="MSS44" s="420"/>
      <c r="MST44" s="420"/>
      <c r="MSU44" s="420"/>
      <c r="MSV44" s="420"/>
      <c r="MSW44" s="420"/>
      <c r="MSX44" s="420"/>
      <c r="MSY44" s="420"/>
      <c r="MSZ44" s="420"/>
      <c r="MTA44" s="420"/>
      <c r="MTB44" s="420"/>
      <c r="MTC44" s="420"/>
      <c r="MTD44" s="420"/>
      <c r="MTE44" s="420"/>
      <c r="MTF44" s="420"/>
      <c r="MTG44" s="420"/>
      <c r="MTH44" s="420"/>
      <c r="MTI44" s="420"/>
      <c r="MTJ44" s="420"/>
      <c r="MTK44" s="420"/>
      <c r="MTL44" s="420"/>
      <c r="MTM44" s="420"/>
      <c r="MTN44" s="420"/>
      <c r="MTO44" s="420"/>
      <c r="MTP44" s="420"/>
      <c r="MTQ44" s="420"/>
      <c r="MTR44" s="420"/>
      <c r="MTS44" s="420"/>
      <c r="MTT44" s="420"/>
      <c r="MTU44" s="420"/>
      <c r="MTV44" s="420"/>
      <c r="MTW44" s="420"/>
      <c r="MTX44" s="420"/>
      <c r="MTY44" s="420"/>
      <c r="MTZ44" s="420"/>
      <c r="MUA44" s="420"/>
      <c r="MUB44" s="420"/>
      <c r="MUC44" s="420"/>
      <c r="MUD44" s="420"/>
      <c r="MUE44" s="420"/>
      <c r="MUF44" s="420"/>
      <c r="MUG44" s="420"/>
      <c r="MUH44" s="420"/>
      <c r="MUI44" s="420"/>
      <c r="MUJ44" s="420"/>
      <c r="MUK44" s="420"/>
      <c r="MUL44" s="420"/>
      <c r="MUM44" s="420"/>
      <c r="MUN44" s="420"/>
      <c r="MUO44" s="420"/>
      <c r="MUP44" s="420"/>
      <c r="MUQ44" s="420"/>
      <c r="MUR44" s="420"/>
      <c r="MUS44" s="420"/>
      <c r="MUT44" s="420"/>
      <c r="MUU44" s="420"/>
      <c r="MUV44" s="420"/>
      <c r="MUW44" s="420"/>
      <c r="MUX44" s="420"/>
      <c r="MUY44" s="420"/>
      <c r="MUZ44" s="420"/>
      <c r="MVA44" s="420"/>
      <c r="MVB44" s="420"/>
      <c r="MVC44" s="420"/>
      <c r="MVD44" s="420"/>
      <c r="MVE44" s="420"/>
      <c r="MVF44" s="420"/>
      <c r="MVG44" s="420"/>
      <c r="MVH44" s="420"/>
      <c r="MVI44" s="420"/>
      <c r="MVJ44" s="420"/>
      <c r="MVK44" s="420"/>
      <c r="MVL44" s="420"/>
      <c r="MVM44" s="420"/>
      <c r="MVN44" s="420"/>
      <c r="MVO44" s="420"/>
      <c r="MVP44" s="420"/>
      <c r="MVQ44" s="420"/>
      <c r="MVR44" s="420"/>
      <c r="MVS44" s="420"/>
      <c r="MVT44" s="420"/>
      <c r="MVU44" s="420"/>
      <c r="MVV44" s="420"/>
      <c r="MVW44" s="420"/>
      <c r="MVX44" s="420"/>
      <c r="MVY44" s="420"/>
      <c r="MVZ44" s="420"/>
      <c r="MWA44" s="420"/>
      <c r="MWB44" s="420"/>
      <c r="MWC44" s="420"/>
      <c r="MWD44" s="420"/>
      <c r="MWE44" s="420"/>
      <c r="MWF44" s="420"/>
      <c r="MWG44" s="420"/>
      <c r="MWH44" s="420"/>
      <c r="MWI44" s="420"/>
      <c r="MWJ44" s="420"/>
      <c r="MWK44" s="420"/>
      <c r="MWL44" s="420"/>
      <c r="MWM44" s="420"/>
      <c r="MWN44" s="420"/>
      <c r="MWO44" s="420"/>
      <c r="MWP44" s="420"/>
      <c r="MWQ44" s="420"/>
      <c r="MWR44" s="420"/>
      <c r="MWS44" s="420"/>
      <c r="MWT44" s="420"/>
      <c r="MWU44" s="420"/>
      <c r="MWV44" s="420"/>
      <c r="MWW44" s="420"/>
      <c r="MWX44" s="420"/>
      <c r="MWY44" s="420"/>
      <c r="MWZ44" s="420"/>
      <c r="MXA44" s="420"/>
      <c r="MXB44" s="420"/>
      <c r="MXC44" s="420"/>
      <c r="MXD44" s="420"/>
      <c r="MXE44" s="420"/>
      <c r="MXF44" s="420"/>
      <c r="MXG44" s="420"/>
      <c r="MXH44" s="420"/>
      <c r="MXI44" s="420"/>
      <c r="MXJ44" s="420"/>
      <c r="MXK44" s="420"/>
      <c r="MXL44" s="420"/>
      <c r="MXM44" s="420"/>
      <c r="MXN44" s="420"/>
      <c r="MXO44" s="420"/>
      <c r="MXP44" s="420"/>
      <c r="MXQ44" s="420"/>
      <c r="MXR44" s="420"/>
      <c r="MXS44" s="420"/>
      <c r="MXT44" s="420"/>
      <c r="MXU44" s="420"/>
      <c r="MXV44" s="420"/>
      <c r="MXW44" s="420"/>
      <c r="MXX44" s="420"/>
      <c r="MXY44" s="420"/>
      <c r="MXZ44" s="420"/>
      <c r="MYA44" s="420"/>
      <c r="MYB44" s="420"/>
      <c r="MYC44" s="420"/>
      <c r="MYD44" s="420"/>
      <c r="MYE44" s="420"/>
      <c r="MYF44" s="420"/>
      <c r="MYG44" s="420"/>
      <c r="MYH44" s="420"/>
      <c r="MYI44" s="420"/>
      <c r="MYJ44" s="420"/>
      <c r="MYK44" s="420"/>
      <c r="MYL44" s="420"/>
      <c r="MYM44" s="420"/>
      <c r="MYN44" s="420"/>
      <c r="MYO44" s="420"/>
      <c r="MYP44" s="420"/>
      <c r="MYQ44" s="420"/>
      <c r="MYR44" s="420"/>
      <c r="MYS44" s="420"/>
      <c r="MYT44" s="420"/>
      <c r="MYU44" s="420"/>
      <c r="MYV44" s="420"/>
      <c r="MYW44" s="420"/>
      <c r="MYX44" s="420"/>
      <c r="MYY44" s="420"/>
      <c r="MYZ44" s="420"/>
      <c r="MZA44" s="420"/>
      <c r="MZB44" s="420"/>
      <c r="MZC44" s="420"/>
      <c r="MZD44" s="420"/>
      <c r="MZE44" s="420"/>
      <c r="MZF44" s="420"/>
      <c r="MZG44" s="420"/>
      <c r="MZH44" s="420"/>
      <c r="MZI44" s="420"/>
      <c r="MZJ44" s="420"/>
      <c r="MZK44" s="420"/>
      <c r="MZL44" s="420"/>
      <c r="MZM44" s="420"/>
      <c r="MZN44" s="420"/>
      <c r="MZO44" s="420"/>
      <c r="MZP44" s="420"/>
      <c r="MZQ44" s="420"/>
      <c r="MZR44" s="420"/>
      <c r="MZS44" s="420"/>
      <c r="MZT44" s="420"/>
      <c r="MZU44" s="420"/>
      <c r="MZV44" s="420"/>
      <c r="MZW44" s="420"/>
      <c r="MZX44" s="420"/>
      <c r="MZY44" s="420"/>
      <c r="MZZ44" s="420"/>
      <c r="NAA44" s="420"/>
      <c r="NAB44" s="420"/>
      <c r="NAC44" s="420"/>
      <c r="NAD44" s="420"/>
      <c r="NAE44" s="420"/>
      <c r="NAF44" s="420"/>
      <c r="NAG44" s="420"/>
      <c r="NAH44" s="420"/>
      <c r="NAI44" s="420"/>
      <c r="NAJ44" s="420"/>
      <c r="NAK44" s="420"/>
      <c r="NAL44" s="420"/>
      <c r="NAM44" s="420"/>
      <c r="NAN44" s="420"/>
      <c r="NAO44" s="420"/>
      <c r="NAP44" s="420"/>
      <c r="NAQ44" s="420"/>
      <c r="NAR44" s="420"/>
      <c r="NAS44" s="420"/>
      <c r="NAT44" s="420"/>
      <c r="NAU44" s="420"/>
      <c r="NAV44" s="420"/>
      <c r="NAW44" s="420"/>
      <c r="NAX44" s="420"/>
      <c r="NAY44" s="420"/>
      <c r="NAZ44" s="420"/>
      <c r="NBA44" s="420"/>
      <c r="NBB44" s="420"/>
      <c r="NBC44" s="420"/>
      <c r="NBD44" s="420"/>
      <c r="NBE44" s="420"/>
      <c r="NBF44" s="420"/>
      <c r="NBG44" s="420"/>
      <c r="NBH44" s="420"/>
      <c r="NBI44" s="420"/>
      <c r="NBJ44" s="420"/>
      <c r="NBK44" s="420"/>
      <c r="NBL44" s="420"/>
      <c r="NBM44" s="420"/>
      <c r="NBN44" s="420"/>
      <c r="NBO44" s="420"/>
      <c r="NBP44" s="420"/>
      <c r="NBQ44" s="420"/>
      <c r="NBR44" s="420"/>
      <c r="NBS44" s="420"/>
      <c r="NBT44" s="420"/>
      <c r="NBU44" s="420"/>
      <c r="NBV44" s="420"/>
      <c r="NBW44" s="420"/>
      <c r="NBX44" s="420"/>
      <c r="NBY44" s="420"/>
      <c r="NBZ44" s="420"/>
      <c r="NCA44" s="420"/>
      <c r="NCB44" s="420"/>
      <c r="NCC44" s="420"/>
      <c r="NCD44" s="420"/>
      <c r="NCE44" s="420"/>
      <c r="NCF44" s="420"/>
      <c r="NCG44" s="420"/>
      <c r="NCH44" s="420"/>
      <c r="NCI44" s="420"/>
      <c r="NCJ44" s="420"/>
      <c r="NCK44" s="420"/>
      <c r="NCL44" s="420"/>
      <c r="NCM44" s="420"/>
      <c r="NCN44" s="420"/>
      <c r="NCO44" s="420"/>
      <c r="NCP44" s="420"/>
      <c r="NCQ44" s="420"/>
      <c r="NCR44" s="420"/>
      <c r="NCS44" s="420"/>
      <c r="NCT44" s="420"/>
      <c r="NCU44" s="420"/>
      <c r="NCV44" s="420"/>
      <c r="NCW44" s="420"/>
      <c r="NCX44" s="420"/>
      <c r="NCY44" s="420"/>
      <c r="NCZ44" s="420"/>
      <c r="NDA44" s="420"/>
      <c r="NDB44" s="420"/>
      <c r="NDC44" s="420"/>
      <c r="NDD44" s="420"/>
      <c r="NDE44" s="420"/>
      <c r="NDF44" s="420"/>
      <c r="NDG44" s="420"/>
      <c r="NDH44" s="420"/>
      <c r="NDI44" s="420"/>
      <c r="NDJ44" s="420"/>
      <c r="NDK44" s="420"/>
      <c r="NDL44" s="420"/>
      <c r="NDM44" s="420"/>
      <c r="NDN44" s="420"/>
      <c r="NDO44" s="420"/>
      <c r="NDP44" s="420"/>
      <c r="NDQ44" s="420"/>
      <c r="NDR44" s="420"/>
      <c r="NDS44" s="420"/>
      <c r="NDT44" s="420"/>
      <c r="NDU44" s="420"/>
      <c r="NDV44" s="420"/>
      <c r="NDW44" s="420"/>
      <c r="NDX44" s="420"/>
      <c r="NDY44" s="420"/>
      <c r="NDZ44" s="420"/>
      <c r="NEA44" s="420"/>
      <c r="NEB44" s="420"/>
      <c r="NEC44" s="420"/>
      <c r="NED44" s="420"/>
      <c r="NEE44" s="420"/>
      <c r="NEF44" s="420"/>
      <c r="NEG44" s="420"/>
      <c r="NEH44" s="420"/>
      <c r="NEI44" s="420"/>
      <c r="NEJ44" s="420"/>
      <c r="NEK44" s="420"/>
      <c r="NEL44" s="420"/>
      <c r="NEM44" s="420"/>
      <c r="NEN44" s="420"/>
      <c r="NEO44" s="420"/>
      <c r="NEP44" s="420"/>
      <c r="NEQ44" s="420"/>
      <c r="NER44" s="420"/>
      <c r="NES44" s="420"/>
      <c r="NET44" s="420"/>
      <c r="NEU44" s="420"/>
      <c r="NEV44" s="420"/>
      <c r="NEW44" s="420"/>
      <c r="NEX44" s="420"/>
      <c r="NEY44" s="420"/>
      <c r="NEZ44" s="420"/>
      <c r="NFA44" s="420"/>
      <c r="NFB44" s="420"/>
      <c r="NFC44" s="420"/>
      <c r="NFD44" s="420"/>
      <c r="NFE44" s="420"/>
      <c r="NFF44" s="420"/>
      <c r="NFG44" s="420"/>
      <c r="NFH44" s="420"/>
      <c r="NFI44" s="420"/>
      <c r="NFJ44" s="420"/>
      <c r="NFK44" s="420"/>
      <c r="NFL44" s="420"/>
      <c r="NFM44" s="420"/>
      <c r="NFN44" s="420"/>
      <c r="NFO44" s="420"/>
      <c r="NFP44" s="420"/>
      <c r="NFQ44" s="420"/>
      <c r="NFR44" s="420"/>
      <c r="NFS44" s="420"/>
      <c r="NFT44" s="420"/>
      <c r="NFU44" s="420"/>
      <c r="NFV44" s="420"/>
      <c r="NFW44" s="420"/>
      <c r="NFX44" s="420"/>
      <c r="NFY44" s="420"/>
      <c r="NFZ44" s="420"/>
      <c r="NGA44" s="420"/>
      <c r="NGB44" s="420"/>
      <c r="NGC44" s="420"/>
      <c r="NGD44" s="420"/>
      <c r="NGE44" s="420"/>
      <c r="NGF44" s="420"/>
      <c r="NGG44" s="420"/>
      <c r="NGH44" s="420"/>
      <c r="NGI44" s="420"/>
      <c r="NGJ44" s="420"/>
      <c r="NGK44" s="420"/>
      <c r="NGL44" s="420"/>
      <c r="NGM44" s="420"/>
      <c r="NGN44" s="420"/>
      <c r="NGO44" s="420"/>
      <c r="NGP44" s="420"/>
      <c r="NGQ44" s="420"/>
      <c r="NGR44" s="420"/>
      <c r="NGS44" s="420"/>
      <c r="NGT44" s="420"/>
      <c r="NGU44" s="420"/>
      <c r="NGV44" s="420"/>
      <c r="NGW44" s="420"/>
      <c r="NGX44" s="420"/>
      <c r="NGY44" s="420"/>
      <c r="NGZ44" s="420"/>
      <c r="NHA44" s="420"/>
      <c r="NHB44" s="420"/>
      <c r="NHC44" s="420"/>
      <c r="NHD44" s="420"/>
      <c r="NHE44" s="420"/>
      <c r="NHF44" s="420"/>
      <c r="NHG44" s="420"/>
      <c r="NHH44" s="420"/>
      <c r="NHI44" s="420"/>
      <c r="NHJ44" s="420"/>
      <c r="NHK44" s="420"/>
      <c r="NHL44" s="420"/>
      <c r="NHM44" s="420"/>
      <c r="NHN44" s="420"/>
      <c r="NHO44" s="420"/>
      <c r="NHP44" s="420"/>
      <c r="NHQ44" s="420"/>
      <c r="NHR44" s="420"/>
      <c r="NHS44" s="420"/>
      <c r="NHT44" s="420"/>
      <c r="NHU44" s="420"/>
      <c r="NHV44" s="420"/>
      <c r="NHW44" s="420"/>
      <c r="NHX44" s="420"/>
      <c r="NHY44" s="420"/>
      <c r="NHZ44" s="420"/>
      <c r="NIA44" s="420"/>
      <c r="NIB44" s="420"/>
      <c r="NIC44" s="420"/>
      <c r="NID44" s="420"/>
      <c r="NIE44" s="420"/>
      <c r="NIF44" s="420"/>
      <c r="NIG44" s="420"/>
      <c r="NIH44" s="420"/>
      <c r="NII44" s="420"/>
      <c r="NIJ44" s="420"/>
      <c r="NIK44" s="420"/>
      <c r="NIL44" s="420"/>
      <c r="NIM44" s="420"/>
      <c r="NIN44" s="420"/>
      <c r="NIO44" s="420"/>
      <c r="NIP44" s="420"/>
      <c r="NIQ44" s="420"/>
      <c r="NIR44" s="420"/>
      <c r="NIS44" s="420"/>
      <c r="NIT44" s="420"/>
      <c r="NIU44" s="420"/>
      <c r="NIV44" s="420"/>
      <c r="NIW44" s="420"/>
      <c r="NIX44" s="420"/>
      <c r="NIY44" s="420"/>
      <c r="NIZ44" s="420"/>
      <c r="NJA44" s="420"/>
      <c r="NJB44" s="420"/>
      <c r="NJC44" s="420"/>
      <c r="NJD44" s="420"/>
      <c r="NJE44" s="420"/>
      <c r="NJF44" s="420"/>
      <c r="NJG44" s="420"/>
      <c r="NJH44" s="420"/>
      <c r="NJI44" s="420"/>
      <c r="NJJ44" s="420"/>
      <c r="NJK44" s="420"/>
      <c r="NJL44" s="420"/>
      <c r="NJM44" s="420"/>
      <c r="NJN44" s="420"/>
      <c r="NJO44" s="420"/>
      <c r="NJP44" s="420"/>
      <c r="NJQ44" s="420"/>
      <c r="NJR44" s="420"/>
      <c r="NJS44" s="420"/>
      <c r="NJT44" s="420"/>
      <c r="NJU44" s="420"/>
      <c r="NJV44" s="420"/>
      <c r="NJW44" s="420"/>
      <c r="NJX44" s="420"/>
      <c r="NJY44" s="420"/>
      <c r="NJZ44" s="420"/>
      <c r="NKA44" s="420"/>
      <c r="NKB44" s="420"/>
      <c r="NKC44" s="420"/>
      <c r="NKD44" s="420"/>
      <c r="NKE44" s="420"/>
      <c r="NKF44" s="420"/>
      <c r="NKG44" s="420"/>
      <c r="NKH44" s="420"/>
      <c r="NKI44" s="420"/>
      <c r="NKJ44" s="420"/>
      <c r="NKK44" s="420"/>
      <c r="NKL44" s="420"/>
      <c r="NKM44" s="420"/>
      <c r="NKN44" s="420"/>
      <c r="NKO44" s="420"/>
      <c r="NKP44" s="420"/>
      <c r="NKQ44" s="420"/>
      <c r="NKR44" s="420"/>
      <c r="NKS44" s="420"/>
      <c r="NKT44" s="420"/>
      <c r="NKU44" s="420"/>
      <c r="NKV44" s="420"/>
      <c r="NKW44" s="420"/>
      <c r="NKX44" s="420"/>
      <c r="NKY44" s="420"/>
      <c r="NKZ44" s="420"/>
      <c r="NLA44" s="420"/>
      <c r="NLB44" s="420"/>
      <c r="NLC44" s="420"/>
      <c r="NLD44" s="420"/>
      <c r="NLE44" s="420"/>
      <c r="NLF44" s="420"/>
      <c r="NLG44" s="420"/>
      <c r="NLH44" s="420"/>
      <c r="NLI44" s="420"/>
      <c r="NLJ44" s="420"/>
      <c r="NLK44" s="420"/>
      <c r="NLL44" s="420"/>
      <c r="NLM44" s="420"/>
      <c r="NLN44" s="420"/>
      <c r="NLO44" s="420"/>
      <c r="NLP44" s="420"/>
      <c r="NLQ44" s="420"/>
      <c r="NLR44" s="420"/>
      <c r="NLS44" s="420"/>
      <c r="NLT44" s="420"/>
      <c r="NLU44" s="420"/>
      <c r="NLV44" s="420"/>
      <c r="NLW44" s="420"/>
      <c r="NLX44" s="420"/>
      <c r="NLY44" s="420"/>
      <c r="NLZ44" s="420"/>
      <c r="NMA44" s="420"/>
      <c r="NMB44" s="420"/>
      <c r="NMC44" s="420"/>
      <c r="NMD44" s="420"/>
      <c r="NME44" s="420"/>
      <c r="NMF44" s="420"/>
      <c r="NMG44" s="420"/>
      <c r="NMH44" s="420"/>
      <c r="NMI44" s="420"/>
      <c r="NMJ44" s="420"/>
      <c r="NMK44" s="420"/>
      <c r="NML44" s="420"/>
      <c r="NMM44" s="420"/>
      <c r="NMN44" s="420"/>
      <c r="NMO44" s="420"/>
      <c r="NMP44" s="420"/>
      <c r="NMQ44" s="420"/>
      <c r="NMR44" s="420"/>
      <c r="NMS44" s="420"/>
      <c r="NMT44" s="420"/>
      <c r="NMU44" s="420"/>
      <c r="NMV44" s="420"/>
      <c r="NMW44" s="420"/>
      <c r="NMX44" s="420"/>
      <c r="NMY44" s="420"/>
      <c r="NMZ44" s="420"/>
      <c r="NNA44" s="420"/>
      <c r="NNB44" s="420"/>
      <c r="NNC44" s="420"/>
      <c r="NND44" s="420"/>
      <c r="NNE44" s="420"/>
      <c r="NNF44" s="420"/>
      <c r="NNG44" s="420"/>
      <c r="NNH44" s="420"/>
      <c r="NNI44" s="420"/>
      <c r="NNJ44" s="420"/>
      <c r="NNK44" s="420"/>
      <c r="NNL44" s="420"/>
      <c r="NNM44" s="420"/>
      <c r="NNN44" s="420"/>
      <c r="NNO44" s="420"/>
      <c r="NNP44" s="420"/>
      <c r="NNQ44" s="420"/>
      <c r="NNR44" s="420"/>
      <c r="NNS44" s="420"/>
      <c r="NNT44" s="420"/>
      <c r="NNU44" s="420"/>
      <c r="NNV44" s="420"/>
      <c r="NNW44" s="420"/>
      <c r="NNX44" s="420"/>
      <c r="NNY44" s="420"/>
      <c r="NNZ44" s="420"/>
      <c r="NOA44" s="420"/>
      <c r="NOB44" s="420"/>
      <c r="NOC44" s="420"/>
      <c r="NOD44" s="420"/>
      <c r="NOE44" s="420"/>
      <c r="NOF44" s="420"/>
      <c r="NOG44" s="420"/>
      <c r="NOH44" s="420"/>
      <c r="NOI44" s="420"/>
      <c r="NOJ44" s="420"/>
      <c r="NOK44" s="420"/>
      <c r="NOL44" s="420"/>
      <c r="NOM44" s="420"/>
      <c r="NON44" s="420"/>
      <c r="NOO44" s="420"/>
      <c r="NOP44" s="420"/>
      <c r="NOQ44" s="420"/>
      <c r="NOR44" s="420"/>
      <c r="NOS44" s="420"/>
      <c r="NOT44" s="420"/>
      <c r="NOU44" s="420"/>
      <c r="NOV44" s="420"/>
      <c r="NOW44" s="420"/>
      <c r="NOX44" s="420"/>
      <c r="NOY44" s="420"/>
      <c r="NOZ44" s="420"/>
      <c r="NPA44" s="420"/>
      <c r="NPB44" s="420"/>
      <c r="NPC44" s="420"/>
      <c r="NPD44" s="420"/>
      <c r="NPE44" s="420"/>
      <c r="NPF44" s="420"/>
      <c r="NPG44" s="420"/>
      <c r="NPH44" s="420"/>
      <c r="NPI44" s="420"/>
      <c r="NPJ44" s="420"/>
      <c r="NPK44" s="420"/>
      <c r="NPL44" s="420"/>
      <c r="NPM44" s="420"/>
      <c r="NPN44" s="420"/>
      <c r="NPO44" s="420"/>
      <c r="NPP44" s="420"/>
      <c r="NPQ44" s="420"/>
      <c r="NPR44" s="420"/>
      <c r="NPS44" s="420"/>
      <c r="NPT44" s="420"/>
      <c r="NPU44" s="420"/>
      <c r="NPV44" s="420"/>
      <c r="NPW44" s="420"/>
      <c r="NPX44" s="420"/>
      <c r="NPY44" s="420"/>
      <c r="NPZ44" s="420"/>
      <c r="NQA44" s="420"/>
      <c r="NQB44" s="420"/>
      <c r="NQC44" s="420"/>
      <c r="NQD44" s="420"/>
      <c r="NQE44" s="420"/>
      <c r="NQF44" s="420"/>
      <c r="NQG44" s="420"/>
      <c r="NQH44" s="420"/>
      <c r="NQI44" s="420"/>
      <c r="NQJ44" s="420"/>
      <c r="NQK44" s="420"/>
      <c r="NQL44" s="420"/>
      <c r="NQM44" s="420"/>
      <c r="NQN44" s="420"/>
      <c r="NQO44" s="420"/>
      <c r="NQP44" s="420"/>
      <c r="NQQ44" s="420"/>
      <c r="NQR44" s="420"/>
      <c r="NQS44" s="420"/>
      <c r="NQT44" s="420"/>
      <c r="NQU44" s="420"/>
      <c r="NQV44" s="420"/>
      <c r="NQW44" s="420"/>
      <c r="NQX44" s="420"/>
      <c r="NQY44" s="420"/>
      <c r="NQZ44" s="420"/>
      <c r="NRA44" s="420"/>
      <c r="NRB44" s="420"/>
      <c r="NRC44" s="420"/>
      <c r="NRD44" s="420"/>
      <c r="NRE44" s="420"/>
      <c r="NRF44" s="420"/>
      <c r="NRG44" s="420"/>
      <c r="NRH44" s="420"/>
      <c r="NRI44" s="420"/>
      <c r="NRJ44" s="420"/>
      <c r="NRK44" s="420"/>
      <c r="NRL44" s="420"/>
      <c r="NRM44" s="420"/>
      <c r="NRN44" s="420"/>
      <c r="NRO44" s="420"/>
      <c r="NRP44" s="420"/>
      <c r="NRQ44" s="420"/>
      <c r="NRR44" s="420"/>
      <c r="NRS44" s="420"/>
      <c r="NRT44" s="420"/>
      <c r="NRU44" s="420"/>
      <c r="NRV44" s="420"/>
      <c r="NRW44" s="420"/>
      <c r="NRX44" s="420"/>
      <c r="NRY44" s="420"/>
      <c r="NRZ44" s="420"/>
      <c r="NSA44" s="420"/>
      <c r="NSB44" s="420"/>
      <c r="NSC44" s="420"/>
      <c r="NSD44" s="420"/>
      <c r="NSE44" s="420"/>
      <c r="NSF44" s="420"/>
      <c r="NSG44" s="420"/>
      <c r="NSH44" s="420"/>
      <c r="NSI44" s="420"/>
      <c r="NSJ44" s="420"/>
      <c r="NSK44" s="420"/>
      <c r="NSL44" s="420"/>
      <c r="NSM44" s="420"/>
      <c r="NSN44" s="420"/>
      <c r="NSO44" s="420"/>
      <c r="NSP44" s="420"/>
      <c r="NSQ44" s="420"/>
      <c r="NSR44" s="420"/>
      <c r="NSS44" s="420"/>
      <c r="NST44" s="420"/>
      <c r="NSU44" s="420"/>
      <c r="NSV44" s="420"/>
      <c r="NSW44" s="420"/>
      <c r="NSX44" s="420"/>
      <c r="NSY44" s="420"/>
      <c r="NSZ44" s="420"/>
      <c r="NTA44" s="420"/>
      <c r="NTB44" s="420"/>
      <c r="NTC44" s="420"/>
      <c r="NTD44" s="420"/>
      <c r="NTE44" s="420"/>
      <c r="NTF44" s="420"/>
      <c r="NTG44" s="420"/>
      <c r="NTH44" s="420"/>
      <c r="NTI44" s="420"/>
      <c r="NTJ44" s="420"/>
      <c r="NTK44" s="420"/>
      <c r="NTL44" s="420"/>
      <c r="NTM44" s="420"/>
      <c r="NTN44" s="420"/>
      <c r="NTO44" s="420"/>
      <c r="NTP44" s="420"/>
      <c r="NTQ44" s="420"/>
      <c r="NTR44" s="420"/>
      <c r="NTS44" s="420"/>
      <c r="NTT44" s="420"/>
      <c r="NTU44" s="420"/>
      <c r="NTV44" s="420"/>
      <c r="NTW44" s="420"/>
      <c r="NTX44" s="420"/>
      <c r="NTY44" s="420"/>
      <c r="NTZ44" s="420"/>
      <c r="NUA44" s="420"/>
      <c r="NUB44" s="420"/>
      <c r="NUC44" s="420"/>
      <c r="NUD44" s="420"/>
      <c r="NUE44" s="420"/>
      <c r="NUF44" s="420"/>
      <c r="NUG44" s="420"/>
      <c r="NUH44" s="420"/>
      <c r="NUI44" s="420"/>
      <c r="NUJ44" s="420"/>
      <c r="NUK44" s="420"/>
      <c r="NUL44" s="420"/>
      <c r="NUM44" s="420"/>
      <c r="NUN44" s="420"/>
      <c r="NUO44" s="420"/>
      <c r="NUP44" s="420"/>
      <c r="NUQ44" s="420"/>
      <c r="NUR44" s="420"/>
      <c r="NUS44" s="420"/>
      <c r="NUT44" s="420"/>
      <c r="NUU44" s="420"/>
      <c r="NUV44" s="420"/>
      <c r="NUW44" s="420"/>
      <c r="NUX44" s="420"/>
      <c r="NUY44" s="420"/>
      <c r="NUZ44" s="420"/>
      <c r="NVA44" s="420"/>
      <c r="NVB44" s="420"/>
      <c r="NVC44" s="420"/>
      <c r="NVD44" s="420"/>
      <c r="NVE44" s="420"/>
      <c r="NVF44" s="420"/>
      <c r="NVG44" s="420"/>
      <c r="NVH44" s="420"/>
      <c r="NVI44" s="420"/>
      <c r="NVJ44" s="420"/>
      <c r="NVK44" s="420"/>
      <c r="NVL44" s="420"/>
      <c r="NVM44" s="420"/>
      <c r="NVN44" s="420"/>
      <c r="NVO44" s="420"/>
      <c r="NVP44" s="420"/>
      <c r="NVQ44" s="420"/>
      <c r="NVR44" s="420"/>
      <c r="NVS44" s="420"/>
      <c r="NVT44" s="420"/>
      <c r="NVU44" s="420"/>
      <c r="NVV44" s="420"/>
      <c r="NVW44" s="420"/>
      <c r="NVX44" s="420"/>
      <c r="NVY44" s="420"/>
      <c r="NVZ44" s="420"/>
      <c r="NWA44" s="420"/>
      <c r="NWB44" s="420"/>
      <c r="NWC44" s="420"/>
      <c r="NWD44" s="420"/>
      <c r="NWE44" s="420"/>
      <c r="NWF44" s="420"/>
      <c r="NWG44" s="420"/>
      <c r="NWH44" s="420"/>
      <c r="NWI44" s="420"/>
      <c r="NWJ44" s="420"/>
      <c r="NWK44" s="420"/>
      <c r="NWL44" s="420"/>
      <c r="NWM44" s="420"/>
      <c r="NWN44" s="420"/>
      <c r="NWO44" s="420"/>
      <c r="NWP44" s="420"/>
      <c r="NWQ44" s="420"/>
      <c r="NWR44" s="420"/>
      <c r="NWS44" s="420"/>
      <c r="NWT44" s="420"/>
      <c r="NWU44" s="420"/>
      <c r="NWV44" s="420"/>
      <c r="NWW44" s="420"/>
      <c r="NWX44" s="420"/>
      <c r="NWY44" s="420"/>
      <c r="NWZ44" s="420"/>
      <c r="NXA44" s="420"/>
      <c r="NXB44" s="420"/>
      <c r="NXC44" s="420"/>
      <c r="NXD44" s="420"/>
      <c r="NXE44" s="420"/>
      <c r="NXF44" s="420"/>
      <c r="NXG44" s="420"/>
      <c r="NXH44" s="420"/>
      <c r="NXI44" s="420"/>
      <c r="NXJ44" s="420"/>
      <c r="NXK44" s="420"/>
      <c r="NXL44" s="420"/>
      <c r="NXM44" s="420"/>
      <c r="NXN44" s="420"/>
      <c r="NXO44" s="420"/>
      <c r="NXP44" s="420"/>
      <c r="NXQ44" s="420"/>
      <c r="NXR44" s="420"/>
      <c r="NXS44" s="420"/>
      <c r="NXT44" s="420"/>
      <c r="NXU44" s="420"/>
      <c r="NXV44" s="420"/>
      <c r="NXW44" s="420"/>
      <c r="NXX44" s="420"/>
      <c r="NXY44" s="420"/>
      <c r="NXZ44" s="420"/>
      <c r="NYA44" s="420"/>
      <c r="NYB44" s="420"/>
      <c r="NYC44" s="420"/>
      <c r="NYD44" s="420"/>
      <c r="NYE44" s="420"/>
      <c r="NYF44" s="420"/>
      <c r="NYG44" s="420"/>
      <c r="NYH44" s="420"/>
      <c r="NYI44" s="420"/>
      <c r="NYJ44" s="420"/>
      <c r="NYK44" s="420"/>
      <c r="NYL44" s="420"/>
      <c r="NYM44" s="420"/>
      <c r="NYN44" s="420"/>
      <c r="NYO44" s="420"/>
      <c r="NYP44" s="420"/>
      <c r="NYQ44" s="420"/>
      <c r="NYR44" s="420"/>
      <c r="NYS44" s="420"/>
      <c r="NYT44" s="420"/>
      <c r="NYU44" s="420"/>
      <c r="NYV44" s="420"/>
      <c r="NYW44" s="420"/>
      <c r="NYX44" s="420"/>
      <c r="NYY44" s="420"/>
      <c r="NYZ44" s="420"/>
      <c r="NZA44" s="420"/>
      <c r="NZB44" s="420"/>
      <c r="NZC44" s="420"/>
      <c r="NZD44" s="420"/>
      <c r="NZE44" s="420"/>
      <c r="NZF44" s="420"/>
      <c r="NZG44" s="420"/>
      <c r="NZH44" s="420"/>
      <c r="NZI44" s="420"/>
      <c r="NZJ44" s="420"/>
      <c r="NZK44" s="420"/>
      <c r="NZL44" s="420"/>
      <c r="NZM44" s="420"/>
      <c r="NZN44" s="420"/>
      <c r="NZO44" s="420"/>
      <c r="NZP44" s="420"/>
      <c r="NZQ44" s="420"/>
      <c r="NZR44" s="420"/>
      <c r="NZS44" s="420"/>
      <c r="NZT44" s="420"/>
      <c r="NZU44" s="420"/>
      <c r="NZV44" s="420"/>
      <c r="NZW44" s="420"/>
      <c r="NZX44" s="420"/>
      <c r="NZY44" s="420"/>
      <c r="NZZ44" s="420"/>
      <c r="OAA44" s="420"/>
      <c r="OAB44" s="420"/>
      <c r="OAC44" s="420"/>
      <c r="OAD44" s="420"/>
      <c r="OAE44" s="420"/>
      <c r="OAF44" s="420"/>
      <c r="OAG44" s="420"/>
      <c r="OAH44" s="420"/>
      <c r="OAI44" s="420"/>
      <c r="OAJ44" s="420"/>
      <c r="OAK44" s="420"/>
      <c r="OAL44" s="420"/>
      <c r="OAM44" s="420"/>
      <c r="OAN44" s="420"/>
      <c r="OAO44" s="420"/>
      <c r="OAP44" s="420"/>
      <c r="OAQ44" s="420"/>
      <c r="OAR44" s="420"/>
      <c r="OAS44" s="420"/>
      <c r="OAT44" s="420"/>
      <c r="OAU44" s="420"/>
      <c r="OAV44" s="420"/>
      <c r="OAW44" s="420"/>
      <c r="OAX44" s="420"/>
      <c r="OAY44" s="420"/>
      <c r="OAZ44" s="420"/>
      <c r="OBA44" s="420"/>
      <c r="OBB44" s="420"/>
      <c r="OBC44" s="420"/>
      <c r="OBD44" s="420"/>
      <c r="OBE44" s="420"/>
      <c r="OBF44" s="420"/>
      <c r="OBG44" s="420"/>
      <c r="OBH44" s="420"/>
      <c r="OBI44" s="420"/>
      <c r="OBJ44" s="420"/>
      <c r="OBK44" s="420"/>
      <c r="OBL44" s="420"/>
      <c r="OBM44" s="420"/>
      <c r="OBN44" s="420"/>
      <c r="OBO44" s="420"/>
      <c r="OBP44" s="420"/>
      <c r="OBQ44" s="420"/>
      <c r="OBR44" s="420"/>
      <c r="OBS44" s="420"/>
      <c r="OBT44" s="420"/>
      <c r="OBU44" s="420"/>
      <c r="OBV44" s="420"/>
      <c r="OBW44" s="420"/>
      <c r="OBX44" s="420"/>
      <c r="OBY44" s="420"/>
      <c r="OBZ44" s="420"/>
      <c r="OCA44" s="420"/>
      <c r="OCB44" s="420"/>
      <c r="OCC44" s="420"/>
      <c r="OCD44" s="420"/>
      <c r="OCE44" s="420"/>
      <c r="OCF44" s="420"/>
      <c r="OCG44" s="420"/>
      <c r="OCH44" s="420"/>
      <c r="OCI44" s="420"/>
      <c r="OCJ44" s="420"/>
      <c r="OCK44" s="420"/>
      <c r="OCL44" s="420"/>
      <c r="OCM44" s="420"/>
      <c r="OCN44" s="420"/>
      <c r="OCO44" s="420"/>
      <c r="OCP44" s="420"/>
      <c r="OCQ44" s="420"/>
      <c r="OCR44" s="420"/>
      <c r="OCS44" s="420"/>
      <c r="OCT44" s="420"/>
      <c r="OCU44" s="420"/>
      <c r="OCV44" s="420"/>
      <c r="OCW44" s="420"/>
      <c r="OCX44" s="420"/>
      <c r="OCY44" s="420"/>
      <c r="OCZ44" s="420"/>
      <c r="ODA44" s="420"/>
      <c r="ODB44" s="420"/>
      <c r="ODC44" s="420"/>
      <c r="ODD44" s="420"/>
      <c r="ODE44" s="420"/>
      <c r="ODF44" s="420"/>
      <c r="ODG44" s="420"/>
      <c r="ODH44" s="420"/>
      <c r="ODI44" s="420"/>
      <c r="ODJ44" s="420"/>
      <c r="ODK44" s="420"/>
      <c r="ODL44" s="420"/>
      <c r="ODM44" s="420"/>
      <c r="ODN44" s="420"/>
      <c r="ODO44" s="420"/>
      <c r="ODP44" s="420"/>
      <c r="ODQ44" s="420"/>
      <c r="ODR44" s="420"/>
      <c r="ODS44" s="420"/>
      <c r="ODT44" s="420"/>
      <c r="ODU44" s="420"/>
      <c r="ODV44" s="420"/>
      <c r="ODW44" s="420"/>
      <c r="ODX44" s="420"/>
      <c r="ODY44" s="420"/>
      <c r="ODZ44" s="420"/>
      <c r="OEA44" s="420"/>
      <c r="OEB44" s="420"/>
      <c r="OEC44" s="420"/>
      <c r="OED44" s="420"/>
      <c r="OEE44" s="420"/>
      <c r="OEF44" s="420"/>
      <c r="OEG44" s="420"/>
      <c r="OEH44" s="420"/>
      <c r="OEI44" s="420"/>
      <c r="OEJ44" s="420"/>
      <c r="OEK44" s="420"/>
      <c r="OEL44" s="420"/>
      <c r="OEM44" s="420"/>
      <c r="OEN44" s="420"/>
      <c r="OEO44" s="420"/>
      <c r="OEP44" s="420"/>
      <c r="OEQ44" s="420"/>
      <c r="OER44" s="420"/>
      <c r="OES44" s="420"/>
      <c r="OET44" s="420"/>
      <c r="OEU44" s="420"/>
      <c r="OEV44" s="420"/>
      <c r="OEW44" s="420"/>
      <c r="OEX44" s="420"/>
      <c r="OEY44" s="420"/>
      <c r="OEZ44" s="420"/>
      <c r="OFA44" s="420"/>
      <c r="OFB44" s="420"/>
      <c r="OFC44" s="420"/>
      <c r="OFD44" s="420"/>
      <c r="OFE44" s="420"/>
      <c r="OFF44" s="420"/>
      <c r="OFG44" s="420"/>
      <c r="OFH44" s="420"/>
      <c r="OFI44" s="420"/>
      <c r="OFJ44" s="420"/>
      <c r="OFK44" s="420"/>
      <c r="OFL44" s="420"/>
      <c r="OFM44" s="420"/>
      <c r="OFN44" s="420"/>
      <c r="OFO44" s="420"/>
      <c r="OFP44" s="420"/>
      <c r="OFQ44" s="420"/>
      <c r="OFR44" s="420"/>
      <c r="OFS44" s="420"/>
      <c r="OFT44" s="420"/>
      <c r="OFU44" s="420"/>
      <c r="OFV44" s="420"/>
      <c r="OFW44" s="420"/>
      <c r="OFX44" s="420"/>
      <c r="OFY44" s="420"/>
      <c r="OFZ44" s="420"/>
      <c r="OGA44" s="420"/>
      <c r="OGB44" s="420"/>
      <c r="OGC44" s="420"/>
      <c r="OGD44" s="420"/>
      <c r="OGE44" s="420"/>
      <c r="OGF44" s="420"/>
      <c r="OGG44" s="420"/>
      <c r="OGH44" s="420"/>
      <c r="OGI44" s="420"/>
      <c r="OGJ44" s="420"/>
      <c r="OGK44" s="420"/>
      <c r="OGL44" s="420"/>
      <c r="OGM44" s="420"/>
      <c r="OGN44" s="420"/>
      <c r="OGO44" s="420"/>
      <c r="OGP44" s="420"/>
      <c r="OGQ44" s="420"/>
      <c r="OGR44" s="420"/>
      <c r="OGS44" s="420"/>
      <c r="OGT44" s="420"/>
      <c r="OGU44" s="420"/>
      <c r="OGV44" s="420"/>
      <c r="OGW44" s="420"/>
      <c r="OGX44" s="420"/>
      <c r="OGY44" s="420"/>
      <c r="OGZ44" s="420"/>
      <c r="OHA44" s="420"/>
      <c r="OHB44" s="420"/>
      <c r="OHC44" s="420"/>
      <c r="OHD44" s="420"/>
      <c r="OHE44" s="420"/>
      <c r="OHF44" s="420"/>
      <c r="OHG44" s="420"/>
      <c r="OHH44" s="420"/>
      <c r="OHI44" s="420"/>
      <c r="OHJ44" s="420"/>
      <c r="OHK44" s="420"/>
      <c r="OHL44" s="420"/>
      <c r="OHM44" s="420"/>
      <c r="OHN44" s="420"/>
      <c r="OHO44" s="420"/>
      <c r="OHP44" s="420"/>
      <c r="OHQ44" s="420"/>
      <c r="OHR44" s="420"/>
      <c r="OHS44" s="420"/>
      <c r="OHT44" s="420"/>
      <c r="OHU44" s="420"/>
      <c r="OHV44" s="420"/>
      <c r="OHW44" s="420"/>
      <c r="OHX44" s="420"/>
      <c r="OHY44" s="420"/>
      <c r="OHZ44" s="420"/>
      <c r="OIA44" s="420"/>
      <c r="OIB44" s="420"/>
      <c r="OIC44" s="420"/>
      <c r="OID44" s="420"/>
      <c r="OIE44" s="420"/>
      <c r="OIF44" s="420"/>
      <c r="OIG44" s="420"/>
      <c r="OIH44" s="420"/>
      <c r="OII44" s="420"/>
      <c r="OIJ44" s="420"/>
      <c r="OIK44" s="420"/>
      <c r="OIL44" s="420"/>
      <c r="OIM44" s="420"/>
      <c r="OIN44" s="420"/>
      <c r="OIO44" s="420"/>
      <c r="OIP44" s="420"/>
      <c r="OIQ44" s="420"/>
      <c r="OIR44" s="420"/>
      <c r="OIS44" s="420"/>
      <c r="OIT44" s="420"/>
      <c r="OIU44" s="420"/>
      <c r="OIV44" s="420"/>
      <c r="OIW44" s="420"/>
      <c r="OIX44" s="420"/>
      <c r="OIY44" s="420"/>
      <c r="OIZ44" s="420"/>
      <c r="OJA44" s="420"/>
      <c r="OJB44" s="420"/>
      <c r="OJC44" s="420"/>
      <c r="OJD44" s="420"/>
      <c r="OJE44" s="420"/>
      <c r="OJF44" s="420"/>
      <c r="OJG44" s="420"/>
      <c r="OJH44" s="420"/>
      <c r="OJI44" s="420"/>
      <c r="OJJ44" s="420"/>
      <c r="OJK44" s="420"/>
      <c r="OJL44" s="420"/>
      <c r="OJM44" s="420"/>
      <c r="OJN44" s="420"/>
      <c r="OJO44" s="420"/>
      <c r="OJP44" s="420"/>
      <c r="OJQ44" s="420"/>
      <c r="OJR44" s="420"/>
      <c r="OJS44" s="420"/>
      <c r="OJT44" s="420"/>
      <c r="OJU44" s="420"/>
      <c r="OJV44" s="420"/>
      <c r="OJW44" s="420"/>
      <c r="OJX44" s="420"/>
      <c r="OJY44" s="420"/>
      <c r="OJZ44" s="420"/>
      <c r="OKA44" s="420"/>
      <c r="OKB44" s="420"/>
      <c r="OKC44" s="420"/>
      <c r="OKD44" s="420"/>
      <c r="OKE44" s="420"/>
      <c r="OKF44" s="420"/>
      <c r="OKG44" s="420"/>
      <c r="OKH44" s="420"/>
      <c r="OKI44" s="420"/>
      <c r="OKJ44" s="420"/>
      <c r="OKK44" s="420"/>
      <c r="OKL44" s="420"/>
      <c r="OKM44" s="420"/>
      <c r="OKN44" s="420"/>
      <c r="OKO44" s="420"/>
      <c r="OKP44" s="420"/>
      <c r="OKQ44" s="420"/>
      <c r="OKR44" s="420"/>
      <c r="OKS44" s="420"/>
      <c r="OKT44" s="420"/>
      <c r="OKU44" s="420"/>
      <c r="OKV44" s="420"/>
      <c r="OKW44" s="420"/>
      <c r="OKX44" s="420"/>
      <c r="OKY44" s="420"/>
      <c r="OKZ44" s="420"/>
      <c r="OLA44" s="420"/>
      <c r="OLB44" s="420"/>
      <c r="OLC44" s="420"/>
      <c r="OLD44" s="420"/>
      <c r="OLE44" s="420"/>
      <c r="OLF44" s="420"/>
      <c r="OLG44" s="420"/>
      <c r="OLH44" s="420"/>
      <c r="OLI44" s="420"/>
      <c r="OLJ44" s="420"/>
      <c r="OLK44" s="420"/>
      <c r="OLL44" s="420"/>
      <c r="OLM44" s="420"/>
      <c r="OLN44" s="420"/>
      <c r="OLO44" s="420"/>
      <c r="OLP44" s="420"/>
      <c r="OLQ44" s="420"/>
      <c r="OLR44" s="420"/>
      <c r="OLS44" s="420"/>
      <c r="OLT44" s="420"/>
      <c r="OLU44" s="420"/>
      <c r="OLV44" s="420"/>
      <c r="OLW44" s="420"/>
      <c r="OLX44" s="420"/>
      <c r="OLY44" s="420"/>
      <c r="OLZ44" s="420"/>
      <c r="OMA44" s="420"/>
      <c r="OMB44" s="420"/>
      <c r="OMC44" s="420"/>
      <c r="OMD44" s="420"/>
      <c r="OME44" s="420"/>
      <c r="OMF44" s="420"/>
      <c r="OMG44" s="420"/>
      <c r="OMH44" s="420"/>
      <c r="OMI44" s="420"/>
      <c r="OMJ44" s="420"/>
      <c r="OMK44" s="420"/>
      <c r="OML44" s="420"/>
      <c r="OMM44" s="420"/>
      <c r="OMN44" s="420"/>
      <c r="OMO44" s="420"/>
      <c r="OMP44" s="420"/>
      <c r="OMQ44" s="420"/>
      <c r="OMR44" s="420"/>
      <c r="OMS44" s="420"/>
      <c r="OMT44" s="420"/>
      <c r="OMU44" s="420"/>
      <c r="OMV44" s="420"/>
      <c r="OMW44" s="420"/>
      <c r="OMX44" s="420"/>
      <c r="OMY44" s="420"/>
      <c r="OMZ44" s="420"/>
      <c r="ONA44" s="420"/>
      <c r="ONB44" s="420"/>
      <c r="ONC44" s="420"/>
      <c r="OND44" s="420"/>
      <c r="ONE44" s="420"/>
      <c r="ONF44" s="420"/>
      <c r="ONG44" s="420"/>
      <c r="ONH44" s="420"/>
      <c r="ONI44" s="420"/>
      <c r="ONJ44" s="420"/>
      <c r="ONK44" s="420"/>
      <c r="ONL44" s="420"/>
      <c r="ONM44" s="420"/>
      <c r="ONN44" s="420"/>
      <c r="ONO44" s="420"/>
      <c r="ONP44" s="420"/>
      <c r="ONQ44" s="420"/>
      <c r="ONR44" s="420"/>
      <c r="ONS44" s="420"/>
      <c r="ONT44" s="420"/>
      <c r="ONU44" s="420"/>
      <c r="ONV44" s="420"/>
      <c r="ONW44" s="420"/>
      <c r="ONX44" s="420"/>
      <c r="ONY44" s="420"/>
      <c r="ONZ44" s="420"/>
      <c r="OOA44" s="420"/>
      <c r="OOB44" s="420"/>
      <c r="OOC44" s="420"/>
      <c r="OOD44" s="420"/>
      <c r="OOE44" s="420"/>
      <c r="OOF44" s="420"/>
      <c r="OOG44" s="420"/>
      <c r="OOH44" s="420"/>
      <c r="OOI44" s="420"/>
      <c r="OOJ44" s="420"/>
      <c r="OOK44" s="420"/>
      <c r="OOL44" s="420"/>
      <c r="OOM44" s="420"/>
      <c r="OON44" s="420"/>
      <c r="OOO44" s="420"/>
      <c r="OOP44" s="420"/>
      <c r="OOQ44" s="420"/>
      <c r="OOR44" s="420"/>
      <c r="OOS44" s="420"/>
      <c r="OOT44" s="420"/>
      <c r="OOU44" s="420"/>
      <c r="OOV44" s="420"/>
      <c r="OOW44" s="420"/>
      <c r="OOX44" s="420"/>
      <c r="OOY44" s="420"/>
      <c r="OOZ44" s="420"/>
      <c r="OPA44" s="420"/>
      <c r="OPB44" s="420"/>
      <c r="OPC44" s="420"/>
      <c r="OPD44" s="420"/>
      <c r="OPE44" s="420"/>
      <c r="OPF44" s="420"/>
      <c r="OPG44" s="420"/>
      <c r="OPH44" s="420"/>
      <c r="OPI44" s="420"/>
      <c r="OPJ44" s="420"/>
      <c r="OPK44" s="420"/>
      <c r="OPL44" s="420"/>
      <c r="OPM44" s="420"/>
      <c r="OPN44" s="420"/>
      <c r="OPO44" s="420"/>
      <c r="OPP44" s="420"/>
      <c r="OPQ44" s="420"/>
      <c r="OPR44" s="420"/>
      <c r="OPS44" s="420"/>
      <c r="OPT44" s="420"/>
      <c r="OPU44" s="420"/>
      <c r="OPV44" s="420"/>
      <c r="OPW44" s="420"/>
      <c r="OPX44" s="420"/>
      <c r="OPY44" s="420"/>
      <c r="OPZ44" s="420"/>
      <c r="OQA44" s="420"/>
      <c r="OQB44" s="420"/>
      <c r="OQC44" s="420"/>
      <c r="OQD44" s="420"/>
      <c r="OQE44" s="420"/>
      <c r="OQF44" s="420"/>
      <c r="OQG44" s="420"/>
      <c r="OQH44" s="420"/>
      <c r="OQI44" s="420"/>
      <c r="OQJ44" s="420"/>
      <c r="OQK44" s="420"/>
      <c r="OQL44" s="420"/>
      <c r="OQM44" s="420"/>
      <c r="OQN44" s="420"/>
      <c r="OQO44" s="420"/>
      <c r="OQP44" s="420"/>
      <c r="OQQ44" s="420"/>
      <c r="OQR44" s="420"/>
      <c r="OQS44" s="420"/>
      <c r="OQT44" s="420"/>
      <c r="OQU44" s="420"/>
      <c r="OQV44" s="420"/>
      <c r="OQW44" s="420"/>
      <c r="OQX44" s="420"/>
      <c r="OQY44" s="420"/>
      <c r="OQZ44" s="420"/>
      <c r="ORA44" s="420"/>
      <c r="ORB44" s="420"/>
      <c r="ORC44" s="420"/>
      <c r="ORD44" s="420"/>
      <c r="ORE44" s="420"/>
      <c r="ORF44" s="420"/>
      <c r="ORG44" s="420"/>
      <c r="ORH44" s="420"/>
      <c r="ORI44" s="420"/>
      <c r="ORJ44" s="420"/>
      <c r="ORK44" s="420"/>
      <c r="ORL44" s="420"/>
      <c r="ORM44" s="420"/>
      <c r="ORN44" s="420"/>
      <c r="ORO44" s="420"/>
      <c r="ORP44" s="420"/>
      <c r="ORQ44" s="420"/>
      <c r="ORR44" s="420"/>
      <c r="ORS44" s="420"/>
      <c r="ORT44" s="420"/>
      <c r="ORU44" s="420"/>
      <c r="ORV44" s="420"/>
      <c r="ORW44" s="420"/>
      <c r="ORX44" s="420"/>
      <c r="ORY44" s="420"/>
      <c r="ORZ44" s="420"/>
      <c r="OSA44" s="420"/>
      <c r="OSB44" s="420"/>
      <c r="OSC44" s="420"/>
      <c r="OSD44" s="420"/>
      <c r="OSE44" s="420"/>
      <c r="OSF44" s="420"/>
      <c r="OSG44" s="420"/>
      <c r="OSH44" s="420"/>
      <c r="OSI44" s="420"/>
      <c r="OSJ44" s="420"/>
      <c r="OSK44" s="420"/>
      <c r="OSL44" s="420"/>
      <c r="OSM44" s="420"/>
      <c r="OSN44" s="420"/>
      <c r="OSO44" s="420"/>
      <c r="OSP44" s="420"/>
      <c r="OSQ44" s="420"/>
      <c r="OSR44" s="420"/>
      <c r="OSS44" s="420"/>
      <c r="OST44" s="420"/>
      <c r="OSU44" s="420"/>
      <c r="OSV44" s="420"/>
      <c r="OSW44" s="420"/>
      <c r="OSX44" s="420"/>
      <c r="OSY44" s="420"/>
      <c r="OSZ44" s="420"/>
      <c r="OTA44" s="420"/>
      <c r="OTB44" s="420"/>
      <c r="OTC44" s="420"/>
      <c r="OTD44" s="420"/>
      <c r="OTE44" s="420"/>
      <c r="OTF44" s="420"/>
      <c r="OTG44" s="420"/>
      <c r="OTH44" s="420"/>
      <c r="OTI44" s="420"/>
      <c r="OTJ44" s="420"/>
      <c r="OTK44" s="420"/>
      <c r="OTL44" s="420"/>
      <c r="OTM44" s="420"/>
      <c r="OTN44" s="420"/>
      <c r="OTO44" s="420"/>
      <c r="OTP44" s="420"/>
      <c r="OTQ44" s="420"/>
      <c r="OTR44" s="420"/>
      <c r="OTS44" s="420"/>
      <c r="OTT44" s="420"/>
      <c r="OTU44" s="420"/>
      <c r="OTV44" s="420"/>
      <c r="OTW44" s="420"/>
      <c r="OTX44" s="420"/>
      <c r="OTY44" s="420"/>
      <c r="OTZ44" s="420"/>
      <c r="OUA44" s="420"/>
      <c r="OUB44" s="420"/>
      <c r="OUC44" s="420"/>
      <c r="OUD44" s="420"/>
      <c r="OUE44" s="420"/>
      <c r="OUF44" s="420"/>
      <c r="OUG44" s="420"/>
      <c r="OUH44" s="420"/>
      <c r="OUI44" s="420"/>
      <c r="OUJ44" s="420"/>
      <c r="OUK44" s="420"/>
      <c r="OUL44" s="420"/>
      <c r="OUM44" s="420"/>
      <c r="OUN44" s="420"/>
      <c r="OUO44" s="420"/>
      <c r="OUP44" s="420"/>
      <c r="OUQ44" s="420"/>
      <c r="OUR44" s="420"/>
      <c r="OUS44" s="420"/>
      <c r="OUT44" s="420"/>
      <c r="OUU44" s="420"/>
      <c r="OUV44" s="420"/>
      <c r="OUW44" s="420"/>
      <c r="OUX44" s="420"/>
      <c r="OUY44" s="420"/>
      <c r="OUZ44" s="420"/>
      <c r="OVA44" s="420"/>
      <c r="OVB44" s="420"/>
      <c r="OVC44" s="420"/>
      <c r="OVD44" s="420"/>
      <c r="OVE44" s="420"/>
      <c r="OVF44" s="420"/>
      <c r="OVG44" s="420"/>
      <c r="OVH44" s="420"/>
      <c r="OVI44" s="420"/>
      <c r="OVJ44" s="420"/>
      <c r="OVK44" s="420"/>
      <c r="OVL44" s="420"/>
      <c r="OVM44" s="420"/>
      <c r="OVN44" s="420"/>
      <c r="OVO44" s="420"/>
      <c r="OVP44" s="420"/>
      <c r="OVQ44" s="420"/>
      <c r="OVR44" s="420"/>
      <c r="OVS44" s="420"/>
      <c r="OVT44" s="420"/>
      <c r="OVU44" s="420"/>
      <c r="OVV44" s="420"/>
      <c r="OVW44" s="420"/>
      <c r="OVX44" s="420"/>
      <c r="OVY44" s="420"/>
      <c r="OVZ44" s="420"/>
      <c r="OWA44" s="420"/>
      <c r="OWB44" s="420"/>
      <c r="OWC44" s="420"/>
      <c r="OWD44" s="420"/>
      <c r="OWE44" s="420"/>
      <c r="OWF44" s="420"/>
      <c r="OWG44" s="420"/>
      <c r="OWH44" s="420"/>
      <c r="OWI44" s="420"/>
      <c r="OWJ44" s="420"/>
      <c r="OWK44" s="420"/>
      <c r="OWL44" s="420"/>
      <c r="OWM44" s="420"/>
      <c r="OWN44" s="420"/>
      <c r="OWO44" s="420"/>
      <c r="OWP44" s="420"/>
      <c r="OWQ44" s="420"/>
      <c r="OWR44" s="420"/>
      <c r="OWS44" s="420"/>
      <c r="OWT44" s="420"/>
      <c r="OWU44" s="420"/>
      <c r="OWV44" s="420"/>
      <c r="OWW44" s="420"/>
      <c r="OWX44" s="420"/>
      <c r="OWY44" s="420"/>
      <c r="OWZ44" s="420"/>
      <c r="OXA44" s="420"/>
      <c r="OXB44" s="420"/>
      <c r="OXC44" s="420"/>
      <c r="OXD44" s="420"/>
      <c r="OXE44" s="420"/>
      <c r="OXF44" s="420"/>
      <c r="OXG44" s="420"/>
      <c r="OXH44" s="420"/>
      <c r="OXI44" s="420"/>
      <c r="OXJ44" s="420"/>
      <c r="OXK44" s="420"/>
      <c r="OXL44" s="420"/>
      <c r="OXM44" s="420"/>
      <c r="OXN44" s="420"/>
      <c r="OXO44" s="420"/>
      <c r="OXP44" s="420"/>
      <c r="OXQ44" s="420"/>
      <c r="OXR44" s="420"/>
      <c r="OXS44" s="420"/>
      <c r="OXT44" s="420"/>
      <c r="OXU44" s="420"/>
      <c r="OXV44" s="420"/>
      <c r="OXW44" s="420"/>
      <c r="OXX44" s="420"/>
      <c r="OXY44" s="420"/>
      <c r="OXZ44" s="420"/>
      <c r="OYA44" s="420"/>
      <c r="OYB44" s="420"/>
      <c r="OYC44" s="420"/>
      <c r="OYD44" s="420"/>
      <c r="OYE44" s="420"/>
      <c r="OYF44" s="420"/>
      <c r="OYG44" s="420"/>
      <c r="OYH44" s="420"/>
      <c r="OYI44" s="420"/>
      <c r="OYJ44" s="420"/>
      <c r="OYK44" s="420"/>
      <c r="OYL44" s="420"/>
      <c r="OYM44" s="420"/>
      <c r="OYN44" s="420"/>
      <c r="OYO44" s="420"/>
      <c r="OYP44" s="420"/>
      <c r="OYQ44" s="420"/>
      <c r="OYR44" s="420"/>
      <c r="OYS44" s="420"/>
      <c r="OYT44" s="420"/>
      <c r="OYU44" s="420"/>
      <c r="OYV44" s="420"/>
      <c r="OYW44" s="420"/>
      <c r="OYX44" s="420"/>
      <c r="OYY44" s="420"/>
      <c r="OYZ44" s="420"/>
      <c r="OZA44" s="420"/>
      <c r="OZB44" s="420"/>
      <c r="OZC44" s="420"/>
      <c r="OZD44" s="420"/>
      <c r="OZE44" s="420"/>
      <c r="OZF44" s="420"/>
      <c r="OZG44" s="420"/>
      <c r="OZH44" s="420"/>
      <c r="OZI44" s="420"/>
      <c r="OZJ44" s="420"/>
      <c r="OZK44" s="420"/>
      <c r="OZL44" s="420"/>
      <c r="OZM44" s="420"/>
      <c r="OZN44" s="420"/>
      <c r="OZO44" s="420"/>
      <c r="OZP44" s="420"/>
      <c r="OZQ44" s="420"/>
      <c r="OZR44" s="420"/>
      <c r="OZS44" s="420"/>
      <c r="OZT44" s="420"/>
      <c r="OZU44" s="420"/>
      <c r="OZV44" s="420"/>
      <c r="OZW44" s="420"/>
      <c r="OZX44" s="420"/>
      <c r="OZY44" s="420"/>
      <c r="OZZ44" s="420"/>
      <c r="PAA44" s="420"/>
      <c r="PAB44" s="420"/>
      <c r="PAC44" s="420"/>
      <c r="PAD44" s="420"/>
      <c r="PAE44" s="420"/>
      <c r="PAF44" s="420"/>
      <c r="PAG44" s="420"/>
      <c r="PAH44" s="420"/>
      <c r="PAI44" s="420"/>
      <c r="PAJ44" s="420"/>
      <c r="PAK44" s="420"/>
      <c r="PAL44" s="420"/>
      <c r="PAM44" s="420"/>
      <c r="PAN44" s="420"/>
      <c r="PAO44" s="420"/>
      <c r="PAP44" s="420"/>
      <c r="PAQ44" s="420"/>
      <c r="PAR44" s="420"/>
      <c r="PAS44" s="420"/>
      <c r="PAT44" s="420"/>
      <c r="PAU44" s="420"/>
      <c r="PAV44" s="420"/>
      <c r="PAW44" s="420"/>
      <c r="PAX44" s="420"/>
      <c r="PAY44" s="420"/>
      <c r="PAZ44" s="420"/>
      <c r="PBA44" s="420"/>
      <c r="PBB44" s="420"/>
      <c r="PBC44" s="420"/>
      <c r="PBD44" s="420"/>
      <c r="PBE44" s="420"/>
      <c r="PBF44" s="420"/>
      <c r="PBG44" s="420"/>
      <c r="PBH44" s="420"/>
      <c r="PBI44" s="420"/>
      <c r="PBJ44" s="420"/>
      <c r="PBK44" s="420"/>
      <c r="PBL44" s="420"/>
      <c r="PBM44" s="420"/>
      <c r="PBN44" s="420"/>
      <c r="PBO44" s="420"/>
      <c r="PBP44" s="420"/>
      <c r="PBQ44" s="420"/>
      <c r="PBR44" s="420"/>
      <c r="PBS44" s="420"/>
      <c r="PBT44" s="420"/>
      <c r="PBU44" s="420"/>
      <c r="PBV44" s="420"/>
      <c r="PBW44" s="420"/>
      <c r="PBX44" s="420"/>
      <c r="PBY44" s="420"/>
      <c r="PBZ44" s="420"/>
      <c r="PCA44" s="420"/>
      <c r="PCB44" s="420"/>
      <c r="PCC44" s="420"/>
      <c r="PCD44" s="420"/>
      <c r="PCE44" s="420"/>
      <c r="PCF44" s="420"/>
      <c r="PCG44" s="420"/>
      <c r="PCH44" s="420"/>
      <c r="PCI44" s="420"/>
      <c r="PCJ44" s="420"/>
      <c r="PCK44" s="420"/>
      <c r="PCL44" s="420"/>
      <c r="PCM44" s="420"/>
      <c r="PCN44" s="420"/>
      <c r="PCO44" s="420"/>
      <c r="PCP44" s="420"/>
      <c r="PCQ44" s="420"/>
      <c r="PCR44" s="420"/>
      <c r="PCS44" s="420"/>
      <c r="PCT44" s="420"/>
      <c r="PCU44" s="420"/>
      <c r="PCV44" s="420"/>
      <c r="PCW44" s="420"/>
      <c r="PCX44" s="420"/>
      <c r="PCY44" s="420"/>
      <c r="PCZ44" s="420"/>
      <c r="PDA44" s="420"/>
      <c r="PDB44" s="420"/>
      <c r="PDC44" s="420"/>
      <c r="PDD44" s="420"/>
      <c r="PDE44" s="420"/>
      <c r="PDF44" s="420"/>
      <c r="PDG44" s="420"/>
      <c r="PDH44" s="420"/>
      <c r="PDI44" s="420"/>
      <c r="PDJ44" s="420"/>
      <c r="PDK44" s="420"/>
      <c r="PDL44" s="420"/>
      <c r="PDM44" s="420"/>
      <c r="PDN44" s="420"/>
      <c r="PDO44" s="420"/>
      <c r="PDP44" s="420"/>
      <c r="PDQ44" s="420"/>
      <c r="PDR44" s="420"/>
      <c r="PDS44" s="420"/>
      <c r="PDT44" s="420"/>
      <c r="PDU44" s="420"/>
      <c r="PDV44" s="420"/>
      <c r="PDW44" s="420"/>
      <c r="PDX44" s="420"/>
      <c r="PDY44" s="420"/>
      <c r="PDZ44" s="420"/>
      <c r="PEA44" s="420"/>
      <c r="PEB44" s="420"/>
      <c r="PEC44" s="420"/>
      <c r="PED44" s="420"/>
      <c r="PEE44" s="420"/>
      <c r="PEF44" s="420"/>
      <c r="PEG44" s="420"/>
      <c r="PEH44" s="420"/>
      <c r="PEI44" s="420"/>
      <c r="PEJ44" s="420"/>
      <c r="PEK44" s="420"/>
      <c r="PEL44" s="420"/>
      <c r="PEM44" s="420"/>
      <c r="PEN44" s="420"/>
      <c r="PEO44" s="420"/>
      <c r="PEP44" s="420"/>
      <c r="PEQ44" s="420"/>
      <c r="PER44" s="420"/>
      <c r="PES44" s="420"/>
      <c r="PET44" s="420"/>
      <c r="PEU44" s="420"/>
      <c r="PEV44" s="420"/>
      <c r="PEW44" s="420"/>
      <c r="PEX44" s="420"/>
      <c r="PEY44" s="420"/>
      <c r="PEZ44" s="420"/>
      <c r="PFA44" s="420"/>
      <c r="PFB44" s="420"/>
      <c r="PFC44" s="420"/>
      <c r="PFD44" s="420"/>
      <c r="PFE44" s="420"/>
      <c r="PFF44" s="420"/>
      <c r="PFG44" s="420"/>
      <c r="PFH44" s="420"/>
      <c r="PFI44" s="420"/>
      <c r="PFJ44" s="420"/>
      <c r="PFK44" s="420"/>
      <c r="PFL44" s="420"/>
      <c r="PFM44" s="420"/>
      <c r="PFN44" s="420"/>
      <c r="PFO44" s="420"/>
      <c r="PFP44" s="420"/>
      <c r="PFQ44" s="420"/>
      <c r="PFR44" s="420"/>
      <c r="PFS44" s="420"/>
      <c r="PFT44" s="420"/>
      <c r="PFU44" s="420"/>
      <c r="PFV44" s="420"/>
      <c r="PFW44" s="420"/>
      <c r="PFX44" s="420"/>
      <c r="PFY44" s="420"/>
      <c r="PFZ44" s="420"/>
      <c r="PGA44" s="420"/>
      <c r="PGB44" s="420"/>
      <c r="PGC44" s="420"/>
      <c r="PGD44" s="420"/>
      <c r="PGE44" s="420"/>
      <c r="PGF44" s="420"/>
      <c r="PGG44" s="420"/>
      <c r="PGH44" s="420"/>
      <c r="PGI44" s="420"/>
      <c r="PGJ44" s="420"/>
      <c r="PGK44" s="420"/>
      <c r="PGL44" s="420"/>
      <c r="PGM44" s="420"/>
      <c r="PGN44" s="420"/>
      <c r="PGO44" s="420"/>
      <c r="PGP44" s="420"/>
      <c r="PGQ44" s="420"/>
      <c r="PGR44" s="420"/>
      <c r="PGS44" s="420"/>
      <c r="PGT44" s="420"/>
      <c r="PGU44" s="420"/>
      <c r="PGV44" s="420"/>
      <c r="PGW44" s="420"/>
      <c r="PGX44" s="420"/>
      <c r="PGY44" s="420"/>
      <c r="PGZ44" s="420"/>
      <c r="PHA44" s="420"/>
      <c r="PHB44" s="420"/>
      <c r="PHC44" s="420"/>
      <c r="PHD44" s="420"/>
      <c r="PHE44" s="420"/>
      <c r="PHF44" s="420"/>
      <c r="PHG44" s="420"/>
      <c r="PHH44" s="420"/>
      <c r="PHI44" s="420"/>
      <c r="PHJ44" s="420"/>
      <c r="PHK44" s="420"/>
      <c r="PHL44" s="420"/>
      <c r="PHM44" s="420"/>
      <c r="PHN44" s="420"/>
      <c r="PHO44" s="420"/>
      <c r="PHP44" s="420"/>
      <c r="PHQ44" s="420"/>
      <c r="PHR44" s="420"/>
      <c r="PHS44" s="420"/>
      <c r="PHT44" s="420"/>
      <c r="PHU44" s="420"/>
      <c r="PHV44" s="420"/>
      <c r="PHW44" s="420"/>
      <c r="PHX44" s="420"/>
      <c r="PHY44" s="420"/>
      <c r="PHZ44" s="420"/>
      <c r="PIA44" s="420"/>
      <c r="PIB44" s="420"/>
      <c r="PIC44" s="420"/>
      <c r="PID44" s="420"/>
      <c r="PIE44" s="420"/>
      <c r="PIF44" s="420"/>
      <c r="PIG44" s="420"/>
      <c r="PIH44" s="420"/>
      <c r="PII44" s="420"/>
      <c r="PIJ44" s="420"/>
      <c r="PIK44" s="420"/>
      <c r="PIL44" s="420"/>
      <c r="PIM44" s="420"/>
      <c r="PIN44" s="420"/>
      <c r="PIO44" s="420"/>
      <c r="PIP44" s="420"/>
      <c r="PIQ44" s="420"/>
      <c r="PIR44" s="420"/>
      <c r="PIS44" s="420"/>
      <c r="PIT44" s="420"/>
      <c r="PIU44" s="420"/>
      <c r="PIV44" s="420"/>
      <c r="PIW44" s="420"/>
      <c r="PIX44" s="420"/>
      <c r="PIY44" s="420"/>
      <c r="PIZ44" s="420"/>
      <c r="PJA44" s="420"/>
      <c r="PJB44" s="420"/>
      <c r="PJC44" s="420"/>
      <c r="PJD44" s="420"/>
      <c r="PJE44" s="420"/>
      <c r="PJF44" s="420"/>
      <c r="PJG44" s="420"/>
      <c r="PJH44" s="420"/>
      <c r="PJI44" s="420"/>
      <c r="PJJ44" s="420"/>
      <c r="PJK44" s="420"/>
      <c r="PJL44" s="420"/>
      <c r="PJM44" s="420"/>
      <c r="PJN44" s="420"/>
      <c r="PJO44" s="420"/>
      <c r="PJP44" s="420"/>
      <c r="PJQ44" s="420"/>
      <c r="PJR44" s="420"/>
      <c r="PJS44" s="420"/>
      <c r="PJT44" s="420"/>
      <c r="PJU44" s="420"/>
      <c r="PJV44" s="420"/>
      <c r="PJW44" s="420"/>
      <c r="PJX44" s="420"/>
      <c r="PJY44" s="420"/>
      <c r="PJZ44" s="420"/>
      <c r="PKA44" s="420"/>
      <c r="PKB44" s="420"/>
      <c r="PKC44" s="420"/>
      <c r="PKD44" s="420"/>
      <c r="PKE44" s="420"/>
      <c r="PKF44" s="420"/>
      <c r="PKG44" s="420"/>
      <c r="PKH44" s="420"/>
      <c r="PKI44" s="420"/>
      <c r="PKJ44" s="420"/>
      <c r="PKK44" s="420"/>
      <c r="PKL44" s="420"/>
      <c r="PKM44" s="420"/>
      <c r="PKN44" s="420"/>
      <c r="PKO44" s="420"/>
      <c r="PKP44" s="420"/>
      <c r="PKQ44" s="420"/>
      <c r="PKR44" s="420"/>
      <c r="PKS44" s="420"/>
      <c r="PKT44" s="420"/>
      <c r="PKU44" s="420"/>
      <c r="PKV44" s="420"/>
      <c r="PKW44" s="420"/>
      <c r="PKX44" s="420"/>
      <c r="PKY44" s="420"/>
      <c r="PKZ44" s="420"/>
      <c r="PLA44" s="420"/>
      <c r="PLB44" s="420"/>
      <c r="PLC44" s="420"/>
      <c r="PLD44" s="420"/>
      <c r="PLE44" s="420"/>
      <c r="PLF44" s="420"/>
      <c r="PLG44" s="420"/>
      <c r="PLH44" s="420"/>
      <c r="PLI44" s="420"/>
      <c r="PLJ44" s="420"/>
      <c r="PLK44" s="420"/>
      <c r="PLL44" s="420"/>
      <c r="PLM44" s="420"/>
      <c r="PLN44" s="420"/>
      <c r="PLO44" s="420"/>
      <c r="PLP44" s="420"/>
      <c r="PLQ44" s="420"/>
      <c r="PLR44" s="420"/>
      <c r="PLS44" s="420"/>
      <c r="PLT44" s="420"/>
      <c r="PLU44" s="420"/>
      <c r="PLV44" s="420"/>
      <c r="PLW44" s="420"/>
      <c r="PLX44" s="420"/>
      <c r="PLY44" s="420"/>
      <c r="PLZ44" s="420"/>
      <c r="PMA44" s="420"/>
      <c r="PMB44" s="420"/>
      <c r="PMC44" s="420"/>
      <c r="PMD44" s="420"/>
      <c r="PME44" s="420"/>
      <c r="PMF44" s="420"/>
      <c r="PMG44" s="420"/>
      <c r="PMH44" s="420"/>
      <c r="PMI44" s="420"/>
      <c r="PMJ44" s="420"/>
      <c r="PMK44" s="420"/>
      <c r="PML44" s="420"/>
      <c r="PMM44" s="420"/>
      <c r="PMN44" s="420"/>
      <c r="PMO44" s="420"/>
      <c r="PMP44" s="420"/>
      <c r="PMQ44" s="420"/>
      <c r="PMR44" s="420"/>
      <c r="PMS44" s="420"/>
      <c r="PMT44" s="420"/>
      <c r="PMU44" s="420"/>
      <c r="PMV44" s="420"/>
      <c r="PMW44" s="420"/>
      <c r="PMX44" s="420"/>
      <c r="PMY44" s="420"/>
      <c r="PMZ44" s="420"/>
      <c r="PNA44" s="420"/>
      <c r="PNB44" s="420"/>
      <c r="PNC44" s="420"/>
      <c r="PND44" s="420"/>
      <c r="PNE44" s="420"/>
      <c r="PNF44" s="420"/>
      <c r="PNG44" s="420"/>
      <c r="PNH44" s="420"/>
      <c r="PNI44" s="420"/>
      <c r="PNJ44" s="420"/>
      <c r="PNK44" s="420"/>
      <c r="PNL44" s="420"/>
      <c r="PNM44" s="420"/>
      <c r="PNN44" s="420"/>
      <c r="PNO44" s="420"/>
      <c r="PNP44" s="420"/>
      <c r="PNQ44" s="420"/>
      <c r="PNR44" s="420"/>
      <c r="PNS44" s="420"/>
      <c r="PNT44" s="420"/>
      <c r="PNU44" s="420"/>
      <c r="PNV44" s="420"/>
      <c r="PNW44" s="420"/>
      <c r="PNX44" s="420"/>
      <c r="PNY44" s="420"/>
      <c r="PNZ44" s="420"/>
      <c r="POA44" s="420"/>
      <c r="POB44" s="420"/>
      <c r="POC44" s="420"/>
      <c r="POD44" s="420"/>
      <c r="POE44" s="420"/>
      <c r="POF44" s="420"/>
      <c r="POG44" s="420"/>
      <c r="POH44" s="420"/>
      <c r="POI44" s="420"/>
      <c r="POJ44" s="420"/>
      <c r="POK44" s="420"/>
      <c r="POL44" s="420"/>
      <c r="POM44" s="420"/>
      <c r="PON44" s="420"/>
      <c r="POO44" s="420"/>
      <c r="POP44" s="420"/>
      <c r="POQ44" s="420"/>
      <c r="POR44" s="420"/>
      <c r="POS44" s="420"/>
      <c r="POT44" s="420"/>
      <c r="POU44" s="420"/>
      <c r="POV44" s="420"/>
      <c r="POW44" s="420"/>
      <c r="POX44" s="420"/>
      <c r="POY44" s="420"/>
      <c r="POZ44" s="420"/>
      <c r="PPA44" s="420"/>
      <c r="PPB44" s="420"/>
      <c r="PPC44" s="420"/>
      <c r="PPD44" s="420"/>
      <c r="PPE44" s="420"/>
      <c r="PPF44" s="420"/>
      <c r="PPG44" s="420"/>
      <c r="PPH44" s="420"/>
      <c r="PPI44" s="420"/>
      <c r="PPJ44" s="420"/>
      <c r="PPK44" s="420"/>
      <c r="PPL44" s="420"/>
      <c r="PPM44" s="420"/>
      <c r="PPN44" s="420"/>
      <c r="PPO44" s="420"/>
      <c r="PPP44" s="420"/>
      <c r="PPQ44" s="420"/>
      <c r="PPR44" s="420"/>
      <c r="PPS44" s="420"/>
      <c r="PPT44" s="420"/>
      <c r="PPU44" s="420"/>
      <c r="PPV44" s="420"/>
      <c r="PPW44" s="420"/>
      <c r="PPX44" s="420"/>
      <c r="PPY44" s="420"/>
      <c r="PPZ44" s="420"/>
      <c r="PQA44" s="420"/>
      <c r="PQB44" s="420"/>
      <c r="PQC44" s="420"/>
      <c r="PQD44" s="420"/>
      <c r="PQE44" s="420"/>
      <c r="PQF44" s="420"/>
      <c r="PQG44" s="420"/>
      <c r="PQH44" s="420"/>
      <c r="PQI44" s="420"/>
      <c r="PQJ44" s="420"/>
      <c r="PQK44" s="420"/>
      <c r="PQL44" s="420"/>
      <c r="PQM44" s="420"/>
      <c r="PQN44" s="420"/>
      <c r="PQO44" s="420"/>
      <c r="PQP44" s="420"/>
      <c r="PQQ44" s="420"/>
      <c r="PQR44" s="420"/>
      <c r="PQS44" s="420"/>
      <c r="PQT44" s="420"/>
      <c r="PQU44" s="420"/>
      <c r="PQV44" s="420"/>
      <c r="PQW44" s="420"/>
      <c r="PQX44" s="420"/>
      <c r="PQY44" s="420"/>
      <c r="PQZ44" s="420"/>
      <c r="PRA44" s="420"/>
      <c r="PRB44" s="420"/>
      <c r="PRC44" s="420"/>
      <c r="PRD44" s="420"/>
      <c r="PRE44" s="420"/>
      <c r="PRF44" s="420"/>
      <c r="PRG44" s="420"/>
      <c r="PRH44" s="420"/>
      <c r="PRI44" s="420"/>
      <c r="PRJ44" s="420"/>
      <c r="PRK44" s="420"/>
      <c r="PRL44" s="420"/>
      <c r="PRM44" s="420"/>
      <c r="PRN44" s="420"/>
      <c r="PRO44" s="420"/>
      <c r="PRP44" s="420"/>
      <c r="PRQ44" s="420"/>
      <c r="PRR44" s="420"/>
      <c r="PRS44" s="420"/>
      <c r="PRT44" s="420"/>
      <c r="PRU44" s="420"/>
      <c r="PRV44" s="420"/>
      <c r="PRW44" s="420"/>
      <c r="PRX44" s="420"/>
      <c r="PRY44" s="420"/>
      <c r="PRZ44" s="420"/>
      <c r="PSA44" s="420"/>
      <c r="PSB44" s="420"/>
      <c r="PSC44" s="420"/>
      <c r="PSD44" s="420"/>
      <c r="PSE44" s="420"/>
      <c r="PSF44" s="420"/>
      <c r="PSG44" s="420"/>
      <c r="PSH44" s="420"/>
      <c r="PSI44" s="420"/>
      <c r="PSJ44" s="420"/>
      <c r="PSK44" s="420"/>
      <c r="PSL44" s="420"/>
      <c r="PSM44" s="420"/>
      <c r="PSN44" s="420"/>
      <c r="PSO44" s="420"/>
      <c r="PSP44" s="420"/>
      <c r="PSQ44" s="420"/>
      <c r="PSR44" s="420"/>
      <c r="PSS44" s="420"/>
      <c r="PST44" s="420"/>
      <c r="PSU44" s="420"/>
      <c r="PSV44" s="420"/>
      <c r="PSW44" s="420"/>
      <c r="PSX44" s="420"/>
      <c r="PSY44" s="420"/>
      <c r="PSZ44" s="420"/>
      <c r="PTA44" s="420"/>
      <c r="PTB44" s="420"/>
      <c r="PTC44" s="420"/>
      <c r="PTD44" s="420"/>
      <c r="PTE44" s="420"/>
      <c r="PTF44" s="420"/>
      <c r="PTG44" s="420"/>
      <c r="PTH44" s="420"/>
      <c r="PTI44" s="420"/>
      <c r="PTJ44" s="420"/>
      <c r="PTK44" s="420"/>
      <c r="PTL44" s="420"/>
      <c r="PTM44" s="420"/>
      <c r="PTN44" s="420"/>
      <c r="PTO44" s="420"/>
      <c r="PTP44" s="420"/>
      <c r="PTQ44" s="420"/>
      <c r="PTR44" s="420"/>
      <c r="PTS44" s="420"/>
      <c r="PTT44" s="420"/>
      <c r="PTU44" s="420"/>
      <c r="PTV44" s="420"/>
      <c r="PTW44" s="420"/>
      <c r="PTX44" s="420"/>
      <c r="PTY44" s="420"/>
      <c r="PTZ44" s="420"/>
      <c r="PUA44" s="420"/>
      <c r="PUB44" s="420"/>
      <c r="PUC44" s="420"/>
      <c r="PUD44" s="420"/>
      <c r="PUE44" s="420"/>
      <c r="PUF44" s="420"/>
      <c r="PUG44" s="420"/>
      <c r="PUH44" s="420"/>
      <c r="PUI44" s="420"/>
      <c r="PUJ44" s="420"/>
      <c r="PUK44" s="420"/>
      <c r="PUL44" s="420"/>
      <c r="PUM44" s="420"/>
      <c r="PUN44" s="420"/>
      <c r="PUO44" s="420"/>
      <c r="PUP44" s="420"/>
      <c r="PUQ44" s="420"/>
      <c r="PUR44" s="420"/>
      <c r="PUS44" s="420"/>
      <c r="PUT44" s="420"/>
      <c r="PUU44" s="420"/>
      <c r="PUV44" s="420"/>
      <c r="PUW44" s="420"/>
      <c r="PUX44" s="420"/>
      <c r="PUY44" s="420"/>
      <c r="PUZ44" s="420"/>
      <c r="PVA44" s="420"/>
      <c r="PVB44" s="420"/>
      <c r="PVC44" s="420"/>
      <c r="PVD44" s="420"/>
      <c r="PVE44" s="420"/>
      <c r="PVF44" s="420"/>
      <c r="PVG44" s="420"/>
      <c r="PVH44" s="420"/>
      <c r="PVI44" s="420"/>
      <c r="PVJ44" s="420"/>
      <c r="PVK44" s="420"/>
      <c r="PVL44" s="420"/>
      <c r="PVM44" s="420"/>
      <c r="PVN44" s="420"/>
      <c r="PVO44" s="420"/>
      <c r="PVP44" s="420"/>
      <c r="PVQ44" s="420"/>
      <c r="PVR44" s="420"/>
      <c r="PVS44" s="420"/>
      <c r="PVT44" s="420"/>
      <c r="PVU44" s="420"/>
      <c r="PVV44" s="420"/>
      <c r="PVW44" s="420"/>
      <c r="PVX44" s="420"/>
      <c r="PVY44" s="420"/>
      <c r="PVZ44" s="420"/>
      <c r="PWA44" s="420"/>
      <c r="PWB44" s="420"/>
      <c r="PWC44" s="420"/>
      <c r="PWD44" s="420"/>
      <c r="PWE44" s="420"/>
      <c r="PWF44" s="420"/>
      <c r="PWG44" s="420"/>
      <c r="PWH44" s="420"/>
      <c r="PWI44" s="420"/>
      <c r="PWJ44" s="420"/>
      <c r="PWK44" s="420"/>
      <c r="PWL44" s="420"/>
      <c r="PWM44" s="420"/>
      <c r="PWN44" s="420"/>
      <c r="PWO44" s="420"/>
      <c r="PWP44" s="420"/>
      <c r="PWQ44" s="420"/>
      <c r="PWR44" s="420"/>
      <c r="PWS44" s="420"/>
      <c r="PWT44" s="420"/>
      <c r="PWU44" s="420"/>
      <c r="PWV44" s="420"/>
      <c r="PWW44" s="420"/>
      <c r="PWX44" s="420"/>
      <c r="PWY44" s="420"/>
      <c r="PWZ44" s="420"/>
      <c r="PXA44" s="420"/>
      <c r="PXB44" s="420"/>
      <c r="PXC44" s="420"/>
      <c r="PXD44" s="420"/>
      <c r="PXE44" s="420"/>
      <c r="PXF44" s="420"/>
      <c r="PXG44" s="420"/>
      <c r="PXH44" s="420"/>
      <c r="PXI44" s="420"/>
      <c r="PXJ44" s="420"/>
      <c r="PXK44" s="420"/>
      <c r="PXL44" s="420"/>
      <c r="PXM44" s="420"/>
      <c r="PXN44" s="420"/>
      <c r="PXO44" s="420"/>
      <c r="PXP44" s="420"/>
      <c r="PXQ44" s="420"/>
      <c r="PXR44" s="420"/>
      <c r="PXS44" s="420"/>
      <c r="PXT44" s="420"/>
      <c r="PXU44" s="420"/>
      <c r="PXV44" s="420"/>
      <c r="PXW44" s="420"/>
      <c r="PXX44" s="420"/>
      <c r="PXY44" s="420"/>
      <c r="PXZ44" s="420"/>
      <c r="PYA44" s="420"/>
      <c r="PYB44" s="420"/>
      <c r="PYC44" s="420"/>
      <c r="PYD44" s="420"/>
      <c r="PYE44" s="420"/>
      <c r="PYF44" s="420"/>
      <c r="PYG44" s="420"/>
      <c r="PYH44" s="420"/>
      <c r="PYI44" s="420"/>
      <c r="PYJ44" s="420"/>
      <c r="PYK44" s="420"/>
      <c r="PYL44" s="420"/>
      <c r="PYM44" s="420"/>
      <c r="PYN44" s="420"/>
      <c r="PYO44" s="420"/>
      <c r="PYP44" s="420"/>
      <c r="PYQ44" s="420"/>
      <c r="PYR44" s="420"/>
      <c r="PYS44" s="420"/>
      <c r="PYT44" s="420"/>
      <c r="PYU44" s="420"/>
      <c r="PYV44" s="420"/>
      <c r="PYW44" s="420"/>
      <c r="PYX44" s="420"/>
      <c r="PYY44" s="420"/>
      <c r="PYZ44" s="420"/>
      <c r="PZA44" s="420"/>
      <c r="PZB44" s="420"/>
      <c r="PZC44" s="420"/>
      <c r="PZD44" s="420"/>
      <c r="PZE44" s="420"/>
      <c r="PZF44" s="420"/>
      <c r="PZG44" s="420"/>
      <c r="PZH44" s="420"/>
      <c r="PZI44" s="420"/>
      <c r="PZJ44" s="420"/>
      <c r="PZK44" s="420"/>
      <c r="PZL44" s="420"/>
      <c r="PZM44" s="420"/>
      <c r="PZN44" s="420"/>
      <c r="PZO44" s="420"/>
      <c r="PZP44" s="420"/>
      <c r="PZQ44" s="420"/>
      <c r="PZR44" s="420"/>
      <c r="PZS44" s="420"/>
      <c r="PZT44" s="420"/>
      <c r="PZU44" s="420"/>
      <c r="PZV44" s="420"/>
      <c r="PZW44" s="420"/>
      <c r="PZX44" s="420"/>
      <c r="PZY44" s="420"/>
      <c r="PZZ44" s="420"/>
      <c r="QAA44" s="420"/>
      <c r="QAB44" s="420"/>
      <c r="QAC44" s="420"/>
      <c r="QAD44" s="420"/>
      <c r="QAE44" s="420"/>
      <c r="QAF44" s="420"/>
      <c r="QAG44" s="420"/>
      <c r="QAH44" s="420"/>
      <c r="QAI44" s="420"/>
      <c r="QAJ44" s="420"/>
      <c r="QAK44" s="420"/>
      <c r="QAL44" s="420"/>
      <c r="QAM44" s="420"/>
      <c r="QAN44" s="420"/>
      <c r="QAO44" s="420"/>
      <c r="QAP44" s="420"/>
      <c r="QAQ44" s="420"/>
      <c r="QAR44" s="420"/>
      <c r="QAS44" s="420"/>
      <c r="QAT44" s="420"/>
      <c r="QAU44" s="420"/>
      <c r="QAV44" s="420"/>
      <c r="QAW44" s="420"/>
      <c r="QAX44" s="420"/>
      <c r="QAY44" s="420"/>
      <c r="QAZ44" s="420"/>
      <c r="QBA44" s="420"/>
      <c r="QBB44" s="420"/>
      <c r="QBC44" s="420"/>
      <c r="QBD44" s="420"/>
      <c r="QBE44" s="420"/>
      <c r="QBF44" s="420"/>
      <c r="QBG44" s="420"/>
      <c r="QBH44" s="420"/>
      <c r="QBI44" s="420"/>
      <c r="QBJ44" s="420"/>
      <c r="QBK44" s="420"/>
      <c r="QBL44" s="420"/>
      <c r="QBM44" s="420"/>
      <c r="QBN44" s="420"/>
      <c r="QBO44" s="420"/>
      <c r="QBP44" s="420"/>
      <c r="QBQ44" s="420"/>
      <c r="QBR44" s="420"/>
      <c r="QBS44" s="420"/>
      <c r="QBT44" s="420"/>
      <c r="QBU44" s="420"/>
      <c r="QBV44" s="420"/>
      <c r="QBW44" s="420"/>
      <c r="QBX44" s="420"/>
      <c r="QBY44" s="420"/>
      <c r="QBZ44" s="420"/>
      <c r="QCA44" s="420"/>
      <c r="QCB44" s="420"/>
      <c r="QCC44" s="420"/>
      <c r="QCD44" s="420"/>
      <c r="QCE44" s="420"/>
      <c r="QCF44" s="420"/>
      <c r="QCG44" s="420"/>
      <c r="QCH44" s="420"/>
      <c r="QCI44" s="420"/>
      <c r="QCJ44" s="420"/>
      <c r="QCK44" s="420"/>
      <c r="QCL44" s="420"/>
      <c r="QCM44" s="420"/>
      <c r="QCN44" s="420"/>
      <c r="QCO44" s="420"/>
      <c r="QCP44" s="420"/>
      <c r="QCQ44" s="420"/>
      <c r="QCR44" s="420"/>
      <c r="QCS44" s="420"/>
      <c r="QCT44" s="420"/>
      <c r="QCU44" s="420"/>
      <c r="QCV44" s="420"/>
      <c r="QCW44" s="420"/>
      <c r="QCX44" s="420"/>
      <c r="QCY44" s="420"/>
      <c r="QCZ44" s="420"/>
      <c r="QDA44" s="420"/>
      <c r="QDB44" s="420"/>
      <c r="QDC44" s="420"/>
      <c r="QDD44" s="420"/>
      <c r="QDE44" s="420"/>
      <c r="QDF44" s="420"/>
      <c r="QDG44" s="420"/>
      <c r="QDH44" s="420"/>
      <c r="QDI44" s="420"/>
      <c r="QDJ44" s="420"/>
      <c r="QDK44" s="420"/>
      <c r="QDL44" s="420"/>
      <c r="QDM44" s="420"/>
      <c r="QDN44" s="420"/>
      <c r="QDO44" s="420"/>
      <c r="QDP44" s="420"/>
      <c r="QDQ44" s="420"/>
      <c r="QDR44" s="420"/>
      <c r="QDS44" s="420"/>
      <c r="QDT44" s="420"/>
      <c r="QDU44" s="420"/>
      <c r="QDV44" s="420"/>
      <c r="QDW44" s="420"/>
      <c r="QDX44" s="420"/>
      <c r="QDY44" s="420"/>
      <c r="QDZ44" s="420"/>
      <c r="QEA44" s="420"/>
      <c r="QEB44" s="420"/>
      <c r="QEC44" s="420"/>
      <c r="QED44" s="420"/>
      <c r="QEE44" s="420"/>
      <c r="QEF44" s="420"/>
      <c r="QEG44" s="420"/>
      <c r="QEH44" s="420"/>
      <c r="QEI44" s="420"/>
      <c r="QEJ44" s="420"/>
      <c r="QEK44" s="420"/>
      <c r="QEL44" s="420"/>
      <c r="QEM44" s="420"/>
      <c r="QEN44" s="420"/>
      <c r="QEO44" s="420"/>
      <c r="QEP44" s="420"/>
      <c r="QEQ44" s="420"/>
      <c r="QER44" s="420"/>
      <c r="QES44" s="420"/>
      <c r="QET44" s="420"/>
      <c r="QEU44" s="420"/>
      <c r="QEV44" s="420"/>
      <c r="QEW44" s="420"/>
      <c r="QEX44" s="420"/>
      <c r="QEY44" s="420"/>
      <c r="QEZ44" s="420"/>
      <c r="QFA44" s="420"/>
      <c r="QFB44" s="420"/>
      <c r="QFC44" s="420"/>
      <c r="QFD44" s="420"/>
      <c r="QFE44" s="420"/>
      <c r="QFF44" s="420"/>
      <c r="QFG44" s="420"/>
      <c r="QFH44" s="420"/>
      <c r="QFI44" s="420"/>
      <c r="QFJ44" s="420"/>
      <c r="QFK44" s="420"/>
      <c r="QFL44" s="420"/>
      <c r="QFM44" s="420"/>
      <c r="QFN44" s="420"/>
      <c r="QFO44" s="420"/>
      <c r="QFP44" s="420"/>
      <c r="QFQ44" s="420"/>
      <c r="QFR44" s="420"/>
      <c r="QFS44" s="420"/>
      <c r="QFT44" s="420"/>
      <c r="QFU44" s="420"/>
      <c r="QFV44" s="420"/>
      <c r="QFW44" s="420"/>
      <c r="QFX44" s="420"/>
      <c r="QFY44" s="420"/>
      <c r="QFZ44" s="420"/>
      <c r="QGA44" s="420"/>
      <c r="QGB44" s="420"/>
      <c r="QGC44" s="420"/>
      <c r="QGD44" s="420"/>
      <c r="QGE44" s="420"/>
      <c r="QGF44" s="420"/>
      <c r="QGG44" s="420"/>
      <c r="QGH44" s="420"/>
      <c r="QGI44" s="420"/>
      <c r="QGJ44" s="420"/>
      <c r="QGK44" s="420"/>
      <c r="QGL44" s="420"/>
      <c r="QGM44" s="420"/>
      <c r="QGN44" s="420"/>
      <c r="QGO44" s="420"/>
      <c r="QGP44" s="420"/>
      <c r="QGQ44" s="420"/>
      <c r="QGR44" s="420"/>
      <c r="QGS44" s="420"/>
      <c r="QGT44" s="420"/>
      <c r="QGU44" s="420"/>
      <c r="QGV44" s="420"/>
      <c r="QGW44" s="420"/>
      <c r="QGX44" s="420"/>
      <c r="QGY44" s="420"/>
      <c r="QGZ44" s="420"/>
      <c r="QHA44" s="420"/>
      <c r="QHB44" s="420"/>
      <c r="QHC44" s="420"/>
      <c r="QHD44" s="420"/>
      <c r="QHE44" s="420"/>
      <c r="QHF44" s="420"/>
      <c r="QHG44" s="420"/>
      <c r="QHH44" s="420"/>
      <c r="QHI44" s="420"/>
      <c r="QHJ44" s="420"/>
      <c r="QHK44" s="420"/>
      <c r="QHL44" s="420"/>
      <c r="QHM44" s="420"/>
      <c r="QHN44" s="420"/>
      <c r="QHO44" s="420"/>
      <c r="QHP44" s="420"/>
      <c r="QHQ44" s="420"/>
      <c r="QHR44" s="420"/>
      <c r="QHS44" s="420"/>
      <c r="QHT44" s="420"/>
      <c r="QHU44" s="420"/>
      <c r="QHV44" s="420"/>
      <c r="QHW44" s="420"/>
      <c r="QHX44" s="420"/>
      <c r="QHY44" s="420"/>
      <c r="QHZ44" s="420"/>
      <c r="QIA44" s="420"/>
      <c r="QIB44" s="420"/>
      <c r="QIC44" s="420"/>
      <c r="QID44" s="420"/>
      <c r="QIE44" s="420"/>
      <c r="QIF44" s="420"/>
      <c r="QIG44" s="420"/>
      <c r="QIH44" s="420"/>
      <c r="QII44" s="420"/>
      <c r="QIJ44" s="420"/>
      <c r="QIK44" s="420"/>
      <c r="QIL44" s="420"/>
      <c r="QIM44" s="420"/>
      <c r="QIN44" s="420"/>
      <c r="QIO44" s="420"/>
      <c r="QIP44" s="420"/>
      <c r="QIQ44" s="420"/>
      <c r="QIR44" s="420"/>
      <c r="QIS44" s="420"/>
      <c r="QIT44" s="420"/>
      <c r="QIU44" s="420"/>
      <c r="QIV44" s="420"/>
      <c r="QIW44" s="420"/>
      <c r="QIX44" s="420"/>
      <c r="QIY44" s="420"/>
      <c r="QIZ44" s="420"/>
      <c r="QJA44" s="420"/>
      <c r="QJB44" s="420"/>
      <c r="QJC44" s="420"/>
      <c r="QJD44" s="420"/>
      <c r="QJE44" s="420"/>
      <c r="QJF44" s="420"/>
      <c r="QJG44" s="420"/>
      <c r="QJH44" s="420"/>
      <c r="QJI44" s="420"/>
      <c r="QJJ44" s="420"/>
      <c r="QJK44" s="420"/>
      <c r="QJL44" s="420"/>
      <c r="QJM44" s="420"/>
      <c r="QJN44" s="420"/>
      <c r="QJO44" s="420"/>
      <c r="QJP44" s="420"/>
      <c r="QJQ44" s="420"/>
      <c r="QJR44" s="420"/>
      <c r="QJS44" s="420"/>
      <c r="QJT44" s="420"/>
      <c r="QJU44" s="420"/>
      <c r="QJV44" s="420"/>
      <c r="QJW44" s="420"/>
      <c r="QJX44" s="420"/>
      <c r="QJY44" s="420"/>
      <c r="QJZ44" s="420"/>
      <c r="QKA44" s="420"/>
      <c r="QKB44" s="420"/>
      <c r="QKC44" s="420"/>
      <c r="QKD44" s="420"/>
      <c r="QKE44" s="420"/>
      <c r="QKF44" s="420"/>
      <c r="QKG44" s="420"/>
      <c r="QKH44" s="420"/>
      <c r="QKI44" s="420"/>
      <c r="QKJ44" s="420"/>
      <c r="QKK44" s="420"/>
      <c r="QKL44" s="420"/>
      <c r="QKM44" s="420"/>
      <c r="QKN44" s="420"/>
      <c r="QKO44" s="420"/>
      <c r="QKP44" s="420"/>
      <c r="QKQ44" s="420"/>
      <c r="QKR44" s="420"/>
      <c r="QKS44" s="420"/>
      <c r="QKT44" s="420"/>
      <c r="QKU44" s="420"/>
      <c r="QKV44" s="420"/>
      <c r="QKW44" s="420"/>
      <c r="QKX44" s="420"/>
      <c r="QKY44" s="420"/>
      <c r="QKZ44" s="420"/>
      <c r="QLA44" s="420"/>
      <c r="QLB44" s="420"/>
      <c r="QLC44" s="420"/>
      <c r="QLD44" s="420"/>
      <c r="QLE44" s="420"/>
      <c r="QLF44" s="420"/>
      <c r="QLG44" s="420"/>
      <c r="QLH44" s="420"/>
      <c r="QLI44" s="420"/>
      <c r="QLJ44" s="420"/>
      <c r="QLK44" s="420"/>
      <c r="QLL44" s="420"/>
      <c r="QLM44" s="420"/>
      <c r="QLN44" s="420"/>
      <c r="QLO44" s="420"/>
      <c r="QLP44" s="420"/>
      <c r="QLQ44" s="420"/>
      <c r="QLR44" s="420"/>
      <c r="QLS44" s="420"/>
      <c r="QLT44" s="420"/>
      <c r="QLU44" s="420"/>
      <c r="QLV44" s="420"/>
      <c r="QLW44" s="420"/>
      <c r="QLX44" s="420"/>
      <c r="QLY44" s="420"/>
      <c r="QLZ44" s="420"/>
      <c r="QMA44" s="420"/>
      <c r="QMB44" s="420"/>
      <c r="QMC44" s="420"/>
      <c r="QMD44" s="420"/>
      <c r="QME44" s="420"/>
      <c r="QMF44" s="420"/>
      <c r="QMG44" s="420"/>
      <c r="QMH44" s="420"/>
      <c r="QMI44" s="420"/>
      <c r="QMJ44" s="420"/>
      <c r="QMK44" s="420"/>
      <c r="QML44" s="420"/>
      <c r="QMM44" s="420"/>
      <c r="QMN44" s="420"/>
      <c r="QMO44" s="420"/>
      <c r="QMP44" s="420"/>
      <c r="QMQ44" s="420"/>
      <c r="QMR44" s="420"/>
      <c r="QMS44" s="420"/>
      <c r="QMT44" s="420"/>
      <c r="QMU44" s="420"/>
      <c r="QMV44" s="420"/>
      <c r="QMW44" s="420"/>
      <c r="QMX44" s="420"/>
      <c r="QMY44" s="420"/>
      <c r="QMZ44" s="420"/>
      <c r="QNA44" s="420"/>
      <c r="QNB44" s="420"/>
      <c r="QNC44" s="420"/>
      <c r="QND44" s="420"/>
      <c r="QNE44" s="420"/>
      <c r="QNF44" s="420"/>
      <c r="QNG44" s="420"/>
      <c r="QNH44" s="420"/>
      <c r="QNI44" s="420"/>
      <c r="QNJ44" s="420"/>
      <c r="QNK44" s="420"/>
      <c r="QNL44" s="420"/>
      <c r="QNM44" s="420"/>
      <c r="QNN44" s="420"/>
      <c r="QNO44" s="420"/>
      <c r="QNP44" s="420"/>
      <c r="QNQ44" s="420"/>
      <c r="QNR44" s="420"/>
      <c r="QNS44" s="420"/>
      <c r="QNT44" s="420"/>
      <c r="QNU44" s="420"/>
      <c r="QNV44" s="420"/>
      <c r="QNW44" s="420"/>
      <c r="QNX44" s="420"/>
      <c r="QNY44" s="420"/>
      <c r="QNZ44" s="420"/>
      <c r="QOA44" s="420"/>
      <c r="QOB44" s="420"/>
      <c r="QOC44" s="420"/>
      <c r="QOD44" s="420"/>
      <c r="QOE44" s="420"/>
      <c r="QOF44" s="420"/>
      <c r="QOG44" s="420"/>
      <c r="QOH44" s="420"/>
      <c r="QOI44" s="420"/>
      <c r="QOJ44" s="420"/>
      <c r="QOK44" s="420"/>
      <c r="QOL44" s="420"/>
      <c r="QOM44" s="420"/>
      <c r="QON44" s="420"/>
      <c r="QOO44" s="420"/>
      <c r="QOP44" s="420"/>
      <c r="QOQ44" s="420"/>
      <c r="QOR44" s="420"/>
      <c r="QOS44" s="420"/>
      <c r="QOT44" s="420"/>
      <c r="QOU44" s="420"/>
      <c r="QOV44" s="420"/>
      <c r="QOW44" s="420"/>
      <c r="QOX44" s="420"/>
      <c r="QOY44" s="420"/>
      <c r="QOZ44" s="420"/>
      <c r="QPA44" s="420"/>
      <c r="QPB44" s="420"/>
      <c r="QPC44" s="420"/>
      <c r="QPD44" s="420"/>
      <c r="QPE44" s="420"/>
      <c r="QPF44" s="420"/>
      <c r="QPG44" s="420"/>
      <c r="QPH44" s="420"/>
      <c r="QPI44" s="420"/>
      <c r="QPJ44" s="420"/>
      <c r="QPK44" s="420"/>
      <c r="QPL44" s="420"/>
      <c r="QPM44" s="420"/>
      <c r="QPN44" s="420"/>
      <c r="QPO44" s="420"/>
      <c r="QPP44" s="420"/>
      <c r="QPQ44" s="420"/>
      <c r="QPR44" s="420"/>
      <c r="QPS44" s="420"/>
      <c r="QPT44" s="420"/>
      <c r="QPU44" s="420"/>
      <c r="QPV44" s="420"/>
      <c r="QPW44" s="420"/>
      <c r="QPX44" s="420"/>
      <c r="QPY44" s="420"/>
      <c r="QPZ44" s="420"/>
      <c r="QQA44" s="420"/>
      <c r="QQB44" s="420"/>
      <c r="QQC44" s="420"/>
      <c r="QQD44" s="420"/>
      <c r="QQE44" s="420"/>
      <c r="QQF44" s="420"/>
      <c r="QQG44" s="420"/>
      <c r="QQH44" s="420"/>
      <c r="QQI44" s="420"/>
      <c r="QQJ44" s="420"/>
      <c r="QQK44" s="420"/>
      <c r="QQL44" s="420"/>
      <c r="QQM44" s="420"/>
      <c r="QQN44" s="420"/>
      <c r="QQO44" s="420"/>
      <c r="QQP44" s="420"/>
      <c r="QQQ44" s="420"/>
      <c r="QQR44" s="420"/>
      <c r="QQS44" s="420"/>
      <c r="QQT44" s="420"/>
      <c r="QQU44" s="420"/>
      <c r="QQV44" s="420"/>
      <c r="QQW44" s="420"/>
      <c r="QQX44" s="420"/>
      <c r="QQY44" s="420"/>
      <c r="QQZ44" s="420"/>
      <c r="QRA44" s="420"/>
      <c r="QRB44" s="420"/>
      <c r="QRC44" s="420"/>
      <c r="QRD44" s="420"/>
      <c r="QRE44" s="420"/>
      <c r="QRF44" s="420"/>
      <c r="QRG44" s="420"/>
      <c r="QRH44" s="420"/>
      <c r="QRI44" s="420"/>
      <c r="QRJ44" s="420"/>
      <c r="QRK44" s="420"/>
      <c r="QRL44" s="420"/>
      <c r="QRM44" s="420"/>
      <c r="QRN44" s="420"/>
      <c r="QRO44" s="420"/>
      <c r="QRP44" s="420"/>
      <c r="QRQ44" s="420"/>
      <c r="QRR44" s="420"/>
      <c r="QRS44" s="420"/>
      <c r="QRT44" s="420"/>
      <c r="QRU44" s="420"/>
      <c r="QRV44" s="420"/>
      <c r="QRW44" s="420"/>
      <c r="QRX44" s="420"/>
      <c r="QRY44" s="420"/>
      <c r="QRZ44" s="420"/>
      <c r="QSA44" s="420"/>
      <c r="QSB44" s="420"/>
      <c r="QSC44" s="420"/>
      <c r="QSD44" s="420"/>
      <c r="QSE44" s="420"/>
      <c r="QSF44" s="420"/>
      <c r="QSG44" s="420"/>
      <c r="QSH44" s="420"/>
      <c r="QSI44" s="420"/>
      <c r="QSJ44" s="420"/>
      <c r="QSK44" s="420"/>
      <c r="QSL44" s="420"/>
      <c r="QSM44" s="420"/>
      <c r="QSN44" s="420"/>
      <c r="QSO44" s="420"/>
      <c r="QSP44" s="420"/>
      <c r="QSQ44" s="420"/>
      <c r="QSR44" s="420"/>
      <c r="QSS44" s="420"/>
      <c r="QST44" s="420"/>
      <c r="QSU44" s="420"/>
      <c r="QSV44" s="420"/>
      <c r="QSW44" s="420"/>
      <c r="QSX44" s="420"/>
      <c r="QSY44" s="420"/>
      <c r="QSZ44" s="420"/>
      <c r="QTA44" s="420"/>
      <c r="QTB44" s="420"/>
      <c r="QTC44" s="420"/>
      <c r="QTD44" s="420"/>
      <c r="QTE44" s="420"/>
      <c r="QTF44" s="420"/>
      <c r="QTG44" s="420"/>
      <c r="QTH44" s="420"/>
      <c r="QTI44" s="420"/>
      <c r="QTJ44" s="420"/>
      <c r="QTK44" s="420"/>
      <c r="QTL44" s="420"/>
      <c r="QTM44" s="420"/>
      <c r="QTN44" s="420"/>
      <c r="QTO44" s="420"/>
      <c r="QTP44" s="420"/>
      <c r="QTQ44" s="420"/>
      <c r="QTR44" s="420"/>
      <c r="QTS44" s="420"/>
      <c r="QTT44" s="420"/>
      <c r="QTU44" s="420"/>
      <c r="QTV44" s="420"/>
      <c r="QTW44" s="420"/>
      <c r="QTX44" s="420"/>
      <c r="QTY44" s="420"/>
      <c r="QTZ44" s="420"/>
      <c r="QUA44" s="420"/>
      <c r="QUB44" s="420"/>
      <c r="QUC44" s="420"/>
      <c r="QUD44" s="420"/>
      <c r="QUE44" s="420"/>
      <c r="QUF44" s="420"/>
      <c r="QUG44" s="420"/>
      <c r="QUH44" s="420"/>
      <c r="QUI44" s="420"/>
      <c r="QUJ44" s="420"/>
      <c r="QUK44" s="420"/>
      <c r="QUL44" s="420"/>
      <c r="QUM44" s="420"/>
      <c r="QUN44" s="420"/>
      <c r="QUO44" s="420"/>
      <c r="QUP44" s="420"/>
      <c r="QUQ44" s="420"/>
      <c r="QUR44" s="420"/>
      <c r="QUS44" s="420"/>
      <c r="QUT44" s="420"/>
      <c r="QUU44" s="420"/>
      <c r="QUV44" s="420"/>
      <c r="QUW44" s="420"/>
      <c r="QUX44" s="420"/>
      <c r="QUY44" s="420"/>
      <c r="QUZ44" s="420"/>
      <c r="QVA44" s="420"/>
      <c r="QVB44" s="420"/>
      <c r="QVC44" s="420"/>
      <c r="QVD44" s="420"/>
      <c r="QVE44" s="420"/>
      <c r="QVF44" s="420"/>
      <c r="QVG44" s="420"/>
      <c r="QVH44" s="420"/>
      <c r="QVI44" s="420"/>
      <c r="QVJ44" s="420"/>
      <c r="QVK44" s="420"/>
      <c r="QVL44" s="420"/>
      <c r="QVM44" s="420"/>
      <c r="QVN44" s="420"/>
      <c r="QVO44" s="420"/>
      <c r="QVP44" s="420"/>
      <c r="QVQ44" s="420"/>
      <c r="QVR44" s="420"/>
      <c r="QVS44" s="420"/>
      <c r="QVT44" s="420"/>
      <c r="QVU44" s="420"/>
      <c r="QVV44" s="420"/>
      <c r="QVW44" s="420"/>
      <c r="QVX44" s="420"/>
      <c r="QVY44" s="420"/>
      <c r="QVZ44" s="420"/>
      <c r="QWA44" s="420"/>
      <c r="QWB44" s="420"/>
      <c r="QWC44" s="420"/>
      <c r="QWD44" s="420"/>
      <c r="QWE44" s="420"/>
      <c r="QWF44" s="420"/>
      <c r="QWG44" s="420"/>
      <c r="QWH44" s="420"/>
      <c r="QWI44" s="420"/>
      <c r="QWJ44" s="420"/>
      <c r="QWK44" s="420"/>
      <c r="QWL44" s="420"/>
      <c r="QWM44" s="420"/>
      <c r="QWN44" s="420"/>
      <c r="QWO44" s="420"/>
      <c r="QWP44" s="420"/>
      <c r="QWQ44" s="420"/>
      <c r="QWR44" s="420"/>
      <c r="QWS44" s="420"/>
      <c r="QWT44" s="420"/>
      <c r="QWU44" s="420"/>
      <c r="QWV44" s="420"/>
      <c r="QWW44" s="420"/>
      <c r="QWX44" s="420"/>
      <c r="QWY44" s="420"/>
      <c r="QWZ44" s="420"/>
      <c r="QXA44" s="420"/>
      <c r="QXB44" s="420"/>
      <c r="QXC44" s="420"/>
      <c r="QXD44" s="420"/>
      <c r="QXE44" s="420"/>
      <c r="QXF44" s="420"/>
      <c r="QXG44" s="420"/>
      <c r="QXH44" s="420"/>
      <c r="QXI44" s="420"/>
      <c r="QXJ44" s="420"/>
      <c r="QXK44" s="420"/>
      <c r="QXL44" s="420"/>
      <c r="QXM44" s="420"/>
      <c r="QXN44" s="420"/>
      <c r="QXO44" s="420"/>
      <c r="QXP44" s="420"/>
      <c r="QXQ44" s="420"/>
      <c r="QXR44" s="420"/>
      <c r="QXS44" s="420"/>
      <c r="QXT44" s="420"/>
      <c r="QXU44" s="420"/>
      <c r="QXV44" s="420"/>
      <c r="QXW44" s="420"/>
      <c r="QXX44" s="420"/>
      <c r="QXY44" s="420"/>
      <c r="QXZ44" s="420"/>
      <c r="QYA44" s="420"/>
      <c r="QYB44" s="420"/>
      <c r="QYC44" s="420"/>
      <c r="QYD44" s="420"/>
      <c r="QYE44" s="420"/>
      <c r="QYF44" s="420"/>
      <c r="QYG44" s="420"/>
      <c r="QYH44" s="420"/>
      <c r="QYI44" s="420"/>
      <c r="QYJ44" s="420"/>
      <c r="QYK44" s="420"/>
      <c r="QYL44" s="420"/>
      <c r="QYM44" s="420"/>
      <c r="QYN44" s="420"/>
      <c r="QYO44" s="420"/>
      <c r="QYP44" s="420"/>
      <c r="QYQ44" s="420"/>
      <c r="QYR44" s="420"/>
      <c r="QYS44" s="420"/>
      <c r="QYT44" s="420"/>
      <c r="QYU44" s="420"/>
      <c r="QYV44" s="420"/>
      <c r="QYW44" s="420"/>
      <c r="QYX44" s="420"/>
      <c r="QYY44" s="420"/>
      <c r="QYZ44" s="420"/>
      <c r="QZA44" s="420"/>
      <c r="QZB44" s="420"/>
      <c r="QZC44" s="420"/>
      <c r="QZD44" s="420"/>
      <c r="QZE44" s="420"/>
      <c r="QZF44" s="420"/>
      <c r="QZG44" s="420"/>
      <c r="QZH44" s="420"/>
      <c r="QZI44" s="420"/>
      <c r="QZJ44" s="420"/>
      <c r="QZK44" s="420"/>
      <c r="QZL44" s="420"/>
      <c r="QZM44" s="420"/>
      <c r="QZN44" s="420"/>
      <c r="QZO44" s="420"/>
      <c r="QZP44" s="420"/>
      <c r="QZQ44" s="420"/>
      <c r="QZR44" s="420"/>
      <c r="QZS44" s="420"/>
      <c r="QZT44" s="420"/>
      <c r="QZU44" s="420"/>
      <c r="QZV44" s="420"/>
      <c r="QZW44" s="420"/>
      <c r="QZX44" s="420"/>
      <c r="QZY44" s="420"/>
      <c r="QZZ44" s="420"/>
      <c r="RAA44" s="420"/>
      <c r="RAB44" s="420"/>
      <c r="RAC44" s="420"/>
      <c r="RAD44" s="420"/>
      <c r="RAE44" s="420"/>
      <c r="RAF44" s="420"/>
      <c r="RAG44" s="420"/>
      <c r="RAH44" s="420"/>
      <c r="RAI44" s="420"/>
      <c r="RAJ44" s="420"/>
      <c r="RAK44" s="420"/>
      <c r="RAL44" s="420"/>
      <c r="RAM44" s="420"/>
      <c r="RAN44" s="420"/>
      <c r="RAO44" s="420"/>
      <c r="RAP44" s="420"/>
      <c r="RAQ44" s="420"/>
      <c r="RAR44" s="420"/>
      <c r="RAS44" s="420"/>
      <c r="RAT44" s="420"/>
      <c r="RAU44" s="420"/>
      <c r="RAV44" s="420"/>
      <c r="RAW44" s="420"/>
      <c r="RAX44" s="420"/>
      <c r="RAY44" s="420"/>
      <c r="RAZ44" s="420"/>
      <c r="RBA44" s="420"/>
      <c r="RBB44" s="420"/>
      <c r="RBC44" s="420"/>
      <c r="RBD44" s="420"/>
      <c r="RBE44" s="420"/>
      <c r="RBF44" s="420"/>
      <c r="RBG44" s="420"/>
      <c r="RBH44" s="420"/>
      <c r="RBI44" s="420"/>
      <c r="RBJ44" s="420"/>
      <c r="RBK44" s="420"/>
      <c r="RBL44" s="420"/>
      <c r="RBM44" s="420"/>
      <c r="RBN44" s="420"/>
      <c r="RBO44" s="420"/>
      <c r="RBP44" s="420"/>
      <c r="RBQ44" s="420"/>
      <c r="RBR44" s="420"/>
      <c r="RBS44" s="420"/>
      <c r="RBT44" s="420"/>
      <c r="RBU44" s="420"/>
      <c r="RBV44" s="420"/>
      <c r="RBW44" s="420"/>
      <c r="RBX44" s="420"/>
      <c r="RBY44" s="420"/>
      <c r="RBZ44" s="420"/>
      <c r="RCA44" s="420"/>
      <c r="RCB44" s="420"/>
      <c r="RCC44" s="420"/>
      <c r="RCD44" s="420"/>
      <c r="RCE44" s="420"/>
      <c r="RCF44" s="420"/>
      <c r="RCG44" s="420"/>
      <c r="RCH44" s="420"/>
      <c r="RCI44" s="420"/>
      <c r="RCJ44" s="420"/>
      <c r="RCK44" s="420"/>
      <c r="RCL44" s="420"/>
      <c r="RCM44" s="420"/>
      <c r="RCN44" s="420"/>
      <c r="RCO44" s="420"/>
      <c r="RCP44" s="420"/>
      <c r="RCQ44" s="420"/>
      <c r="RCR44" s="420"/>
      <c r="RCS44" s="420"/>
      <c r="RCT44" s="420"/>
      <c r="RCU44" s="420"/>
      <c r="RCV44" s="420"/>
      <c r="RCW44" s="420"/>
      <c r="RCX44" s="420"/>
      <c r="RCY44" s="420"/>
      <c r="RCZ44" s="420"/>
      <c r="RDA44" s="420"/>
      <c r="RDB44" s="420"/>
      <c r="RDC44" s="420"/>
      <c r="RDD44" s="420"/>
      <c r="RDE44" s="420"/>
      <c r="RDF44" s="420"/>
      <c r="RDG44" s="420"/>
      <c r="RDH44" s="420"/>
      <c r="RDI44" s="420"/>
      <c r="RDJ44" s="420"/>
      <c r="RDK44" s="420"/>
      <c r="RDL44" s="420"/>
      <c r="RDM44" s="420"/>
      <c r="RDN44" s="420"/>
      <c r="RDO44" s="420"/>
      <c r="RDP44" s="420"/>
      <c r="RDQ44" s="420"/>
      <c r="RDR44" s="420"/>
      <c r="RDS44" s="420"/>
      <c r="RDT44" s="420"/>
      <c r="RDU44" s="420"/>
      <c r="RDV44" s="420"/>
      <c r="RDW44" s="420"/>
      <c r="RDX44" s="420"/>
      <c r="RDY44" s="420"/>
      <c r="RDZ44" s="420"/>
      <c r="REA44" s="420"/>
      <c r="REB44" s="420"/>
      <c r="REC44" s="420"/>
      <c r="RED44" s="420"/>
      <c r="REE44" s="420"/>
      <c r="REF44" s="420"/>
      <c r="REG44" s="420"/>
      <c r="REH44" s="420"/>
      <c r="REI44" s="420"/>
      <c r="REJ44" s="420"/>
      <c r="REK44" s="420"/>
      <c r="REL44" s="420"/>
      <c r="REM44" s="420"/>
      <c r="REN44" s="420"/>
      <c r="REO44" s="420"/>
      <c r="REP44" s="420"/>
      <c r="REQ44" s="420"/>
      <c r="RER44" s="420"/>
      <c r="RES44" s="420"/>
      <c r="RET44" s="420"/>
      <c r="REU44" s="420"/>
      <c r="REV44" s="420"/>
      <c r="REW44" s="420"/>
      <c r="REX44" s="420"/>
      <c r="REY44" s="420"/>
      <c r="REZ44" s="420"/>
      <c r="RFA44" s="420"/>
      <c r="RFB44" s="420"/>
      <c r="RFC44" s="420"/>
      <c r="RFD44" s="420"/>
      <c r="RFE44" s="420"/>
      <c r="RFF44" s="420"/>
      <c r="RFG44" s="420"/>
      <c r="RFH44" s="420"/>
      <c r="RFI44" s="420"/>
      <c r="RFJ44" s="420"/>
      <c r="RFK44" s="420"/>
      <c r="RFL44" s="420"/>
      <c r="RFM44" s="420"/>
      <c r="RFN44" s="420"/>
      <c r="RFO44" s="420"/>
      <c r="RFP44" s="420"/>
      <c r="RFQ44" s="420"/>
      <c r="RFR44" s="420"/>
      <c r="RFS44" s="420"/>
      <c r="RFT44" s="420"/>
      <c r="RFU44" s="420"/>
      <c r="RFV44" s="420"/>
      <c r="RFW44" s="420"/>
      <c r="RFX44" s="420"/>
      <c r="RFY44" s="420"/>
      <c r="RFZ44" s="420"/>
      <c r="RGA44" s="420"/>
      <c r="RGB44" s="420"/>
      <c r="RGC44" s="420"/>
      <c r="RGD44" s="420"/>
      <c r="RGE44" s="420"/>
      <c r="RGF44" s="420"/>
      <c r="RGG44" s="420"/>
      <c r="RGH44" s="420"/>
      <c r="RGI44" s="420"/>
      <c r="RGJ44" s="420"/>
      <c r="RGK44" s="420"/>
      <c r="RGL44" s="420"/>
      <c r="RGM44" s="420"/>
      <c r="RGN44" s="420"/>
      <c r="RGO44" s="420"/>
      <c r="RGP44" s="420"/>
      <c r="RGQ44" s="420"/>
      <c r="RGR44" s="420"/>
      <c r="RGS44" s="420"/>
      <c r="RGT44" s="420"/>
      <c r="RGU44" s="420"/>
      <c r="RGV44" s="420"/>
      <c r="RGW44" s="420"/>
      <c r="RGX44" s="420"/>
      <c r="RGY44" s="420"/>
      <c r="RGZ44" s="420"/>
      <c r="RHA44" s="420"/>
      <c r="RHB44" s="420"/>
      <c r="RHC44" s="420"/>
      <c r="RHD44" s="420"/>
      <c r="RHE44" s="420"/>
      <c r="RHF44" s="420"/>
      <c r="RHG44" s="420"/>
      <c r="RHH44" s="420"/>
      <c r="RHI44" s="420"/>
      <c r="RHJ44" s="420"/>
      <c r="RHK44" s="420"/>
      <c r="RHL44" s="420"/>
      <c r="RHM44" s="420"/>
      <c r="RHN44" s="420"/>
      <c r="RHO44" s="420"/>
      <c r="RHP44" s="420"/>
      <c r="RHQ44" s="420"/>
      <c r="RHR44" s="420"/>
      <c r="RHS44" s="420"/>
      <c r="RHT44" s="420"/>
      <c r="RHU44" s="420"/>
      <c r="RHV44" s="420"/>
      <c r="RHW44" s="420"/>
      <c r="RHX44" s="420"/>
      <c r="RHY44" s="420"/>
      <c r="RHZ44" s="420"/>
      <c r="RIA44" s="420"/>
      <c r="RIB44" s="420"/>
      <c r="RIC44" s="420"/>
      <c r="RID44" s="420"/>
      <c r="RIE44" s="420"/>
      <c r="RIF44" s="420"/>
      <c r="RIG44" s="420"/>
      <c r="RIH44" s="420"/>
      <c r="RII44" s="420"/>
      <c r="RIJ44" s="420"/>
      <c r="RIK44" s="420"/>
      <c r="RIL44" s="420"/>
      <c r="RIM44" s="420"/>
      <c r="RIN44" s="420"/>
      <c r="RIO44" s="420"/>
      <c r="RIP44" s="420"/>
      <c r="RIQ44" s="420"/>
      <c r="RIR44" s="420"/>
      <c r="RIS44" s="420"/>
      <c r="RIT44" s="420"/>
      <c r="RIU44" s="420"/>
      <c r="RIV44" s="420"/>
      <c r="RIW44" s="420"/>
      <c r="RIX44" s="420"/>
      <c r="RIY44" s="420"/>
      <c r="RIZ44" s="420"/>
      <c r="RJA44" s="420"/>
      <c r="RJB44" s="420"/>
      <c r="RJC44" s="420"/>
      <c r="RJD44" s="420"/>
      <c r="RJE44" s="420"/>
      <c r="RJF44" s="420"/>
      <c r="RJG44" s="420"/>
      <c r="RJH44" s="420"/>
      <c r="RJI44" s="420"/>
      <c r="RJJ44" s="420"/>
      <c r="RJK44" s="420"/>
      <c r="RJL44" s="420"/>
      <c r="RJM44" s="420"/>
      <c r="RJN44" s="420"/>
      <c r="RJO44" s="420"/>
      <c r="RJP44" s="420"/>
      <c r="RJQ44" s="420"/>
      <c r="RJR44" s="420"/>
      <c r="RJS44" s="420"/>
      <c r="RJT44" s="420"/>
      <c r="RJU44" s="420"/>
      <c r="RJV44" s="420"/>
      <c r="RJW44" s="420"/>
      <c r="RJX44" s="420"/>
      <c r="RJY44" s="420"/>
      <c r="RJZ44" s="420"/>
      <c r="RKA44" s="420"/>
      <c r="RKB44" s="420"/>
      <c r="RKC44" s="420"/>
      <c r="RKD44" s="420"/>
      <c r="RKE44" s="420"/>
      <c r="RKF44" s="420"/>
      <c r="RKG44" s="420"/>
      <c r="RKH44" s="420"/>
      <c r="RKI44" s="420"/>
      <c r="RKJ44" s="420"/>
      <c r="RKK44" s="420"/>
      <c r="RKL44" s="420"/>
      <c r="RKM44" s="420"/>
      <c r="RKN44" s="420"/>
      <c r="RKO44" s="420"/>
      <c r="RKP44" s="420"/>
      <c r="RKQ44" s="420"/>
      <c r="RKR44" s="420"/>
      <c r="RKS44" s="420"/>
      <c r="RKT44" s="420"/>
      <c r="RKU44" s="420"/>
      <c r="RKV44" s="420"/>
      <c r="RKW44" s="420"/>
      <c r="RKX44" s="420"/>
      <c r="RKY44" s="420"/>
      <c r="RKZ44" s="420"/>
      <c r="RLA44" s="420"/>
      <c r="RLB44" s="420"/>
      <c r="RLC44" s="420"/>
      <c r="RLD44" s="420"/>
      <c r="RLE44" s="420"/>
      <c r="RLF44" s="420"/>
      <c r="RLG44" s="420"/>
      <c r="RLH44" s="420"/>
      <c r="RLI44" s="420"/>
      <c r="RLJ44" s="420"/>
      <c r="RLK44" s="420"/>
      <c r="RLL44" s="420"/>
      <c r="RLM44" s="420"/>
      <c r="RLN44" s="420"/>
      <c r="RLO44" s="420"/>
      <c r="RLP44" s="420"/>
      <c r="RLQ44" s="420"/>
      <c r="RLR44" s="420"/>
      <c r="RLS44" s="420"/>
      <c r="RLT44" s="420"/>
      <c r="RLU44" s="420"/>
      <c r="RLV44" s="420"/>
      <c r="RLW44" s="420"/>
      <c r="RLX44" s="420"/>
      <c r="RLY44" s="420"/>
      <c r="RLZ44" s="420"/>
      <c r="RMA44" s="420"/>
      <c r="RMB44" s="420"/>
      <c r="RMC44" s="420"/>
      <c r="RMD44" s="420"/>
      <c r="RME44" s="420"/>
      <c r="RMF44" s="420"/>
      <c r="RMG44" s="420"/>
      <c r="RMH44" s="420"/>
      <c r="RMI44" s="420"/>
      <c r="RMJ44" s="420"/>
      <c r="RMK44" s="420"/>
      <c r="RML44" s="420"/>
      <c r="RMM44" s="420"/>
      <c r="RMN44" s="420"/>
      <c r="RMO44" s="420"/>
      <c r="RMP44" s="420"/>
      <c r="RMQ44" s="420"/>
      <c r="RMR44" s="420"/>
      <c r="RMS44" s="420"/>
      <c r="RMT44" s="420"/>
      <c r="RMU44" s="420"/>
      <c r="RMV44" s="420"/>
      <c r="RMW44" s="420"/>
      <c r="RMX44" s="420"/>
      <c r="RMY44" s="420"/>
      <c r="RMZ44" s="420"/>
      <c r="RNA44" s="420"/>
      <c r="RNB44" s="420"/>
      <c r="RNC44" s="420"/>
      <c r="RND44" s="420"/>
      <c r="RNE44" s="420"/>
      <c r="RNF44" s="420"/>
      <c r="RNG44" s="420"/>
      <c r="RNH44" s="420"/>
      <c r="RNI44" s="420"/>
      <c r="RNJ44" s="420"/>
      <c r="RNK44" s="420"/>
      <c r="RNL44" s="420"/>
      <c r="RNM44" s="420"/>
      <c r="RNN44" s="420"/>
      <c r="RNO44" s="420"/>
      <c r="RNP44" s="420"/>
      <c r="RNQ44" s="420"/>
      <c r="RNR44" s="420"/>
      <c r="RNS44" s="420"/>
      <c r="RNT44" s="420"/>
      <c r="RNU44" s="420"/>
      <c r="RNV44" s="420"/>
      <c r="RNW44" s="420"/>
      <c r="RNX44" s="420"/>
      <c r="RNY44" s="420"/>
      <c r="RNZ44" s="420"/>
      <c r="ROA44" s="420"/>
      <c r="ROB44" s="420"/>
      <c r="ROC44" s="420"/>
      <c r="ROD44" s="420"/>
      <c r="ROE44" s="420"/>
      <c r="ROF44" s="420"/>
      <c r="ROG44" s="420"/>
      <c r="ROH44" s="420"/>
      <c r="ROI44" s="420"/>
      <c r="ROJ44" s="420"/>
      <c r="ROK44" s="420"/>
      <c r="ROL44" s="420"/>
      <c r="ROM44" s="420"/>
      <c r="RON44" s="420"/>
      <c r="ROO44" s="420"/>
      <c r="ROP44" s="420"/>
      <c r="ROQ44" s="420"/>
      <c r="ROR44" s="420"/>
      <c r="ROS44" s="420"/>
      <c r="ROT44" s="420"/>
      <c r="ROU44" s="420"/>
      <c r="ROV44" s="420"/>
      <c r="ROW44" s="420"/>
      <c r="ROX44" s="420"/>
      <c r="ROY44" s="420"/>
      <c r="ROZ44" s="420"/>
      <c r="RPA44" s="420"/>
      <c r="RPB44" s="420"/>
      <c r="RPC44" s="420"/>
      <c r="RPD44" s="420"/>
      <c r="RPE44" s="420"/>
      <c r="RPF44" s="420"/>
      <c r="RPG44" s="420"/>
      <c r="RPH44" s="420"/>
      <c r="RPI44" s="420"/>
      <c r="RPJ44" s="420"/>
      <c r="RPK44" s="420"/>
      <c r="RPL44" s="420"/>
      <c r="RPM44" s="420"/>
      <c r="RPN44" s="420"/>
      <c r="RPO44" s="420"/>
      <c r="RPP44" s="420"/>
      <c r="RPQ44" s="420"/>
      <c r="RPR44" s="420"/>
      <c r="RPS44" s="420"/>
      <c r="RPT44" s="420"/>
      <c r="RPU44" s="420"/>
      <c r="RPV44" s="420"/>
      <c r="RPW44" s="420"/>
      <c r="RPX44" s="420"/>
      <c r="RPY44" s="420"/>
      <c r="RPZ44" s="420"/>
      <c r="RQA44" s="420"/>
      <c r="RQB44" s="420"/>
      <c r="RQC44" s="420"/>
      <c r="RQD44" s="420"/>
      <c r="RQE44" s="420"/>
      <c r="RQF44" s="420"/>
      <c r="RQG44" s="420"/>
      <c r="RQH44" s="420"/>
      <c r="RQI44" s="420"/>
      <c r="RQJ44" s="420"/>
      <c r="RQK44" s="420"/>
      <c r="RQL44" s="420"/>
      <c r="RQM44" s="420"/>
      <c r="RQN44" s="420"/>
      <c r="RQO44" s="420"/>
      <c r="RQP44" s="420"/>
      <c r="RQQ44" s="420"/>
      <c r="RQR44" s="420"/>
      <c r="RQS44" s="420"/>
      <c r="RQT44" s="420"/>
      <c r="RQU44" s="420"/>
      <c r="RQV44" s="420"/>
      <c r="RQW44" s="420"/>
      <c r="RQX44" s="420"/>
      <c r="RQY44" s="420"/>
      <c r="RQZ44" s="420"/>
      <c r="RRA44" s="420"/>
      <c r="RRB44" s="420"/>
      <c r="RRC44" s="420"/>
      <c r="RRD44" s="420"/>
      <c r="RRE44" s="420"/>
      <c r="RRF44" s="420"/>
      <c r="RRG44" s="420"/>
      <c r="RRH44" s="420"/>
      <c r="RRI44" s="420"/>
      <c r="RRJ44" s="420"/>
      <c r="RRK44" s="420"/>
      <c r="RRL44" s="420"/>
      <c r="RRM44" s="420"/>
      <c r="RRN44" s="420"/>
      <c r="RRO44" s="420"/>
      <c r="RRP44" s="420"/>
      <c r="RRQ44" s="420"/>
      <c r="RRR44" s="420"/>
      <c r="RRS44" s="420"/>
      <c r="RRT44" s="420"/>
      <c r="RRU44" s="420"/>
      <c r="RRV44" s="420"/>
      <c r="RRW44" s="420"/>
      <c r="RRX44" s="420"/>
      <c r="RRY44" s="420"/>
      <c r="RRZ44" s="420"/>
      <c r="RSA44" s="420"/>
      <c r="RSB44" s="420"/>
      <c r="RSC44" s="420"/>
      <c r="RSD44" s="420"/>
      <c r="RSE44" s="420"/>
      <c r="RSF44" s="420"/>
      <c r="RSG44" s="420"/>
      <c r="RSH44" s="420"/>
      <c r="RSI44" s="420"/>
      <c r="RSJ44" s="420"/>
      <c r="RSK44" s="420"/>
      <c r="RSL44" s="420"/>
      <c r="RSM44" s="420"/>
      <c r="RSN44" s="420"/>
      <c r="RSO44" s="420"/>
      <c r="RSP44" s="420"/>
      <c r="RSQ44" s="420"/>
      <c r="RSR44" s="420"/>
      <c r="RSS44" s="420"/>
      <c r="RST44" s="420"/>
      <c r="RSU44" s="420"/>
      <c r="RSV44" s="420"/>
      <c r="RSW44" s="420"/>
      <c r="RSX44" s="420"/>
      <c r="RSY44" s="420"/>
      <c r="RSZ44" s="420"/>
      <c r="RTA44" s="420"/>
      <c r="RTB44" s="420"/>
      <c r="RTC44" s="420"/>
      <c r="RTD44" s="420"/>
      <c r="RTE44" s="420"/>
      <c r="RTF44" s="420"/>
      <c r="RTG44" s="420"/>
      <c r="RTH44" s="420"/>
      <c r="RTI44" s="420"/>
      <c r="RTJ44" s="420"/>
      <c r="RTK44" s="420"/>
      <c r="RTL44" s="420"/>
      <c r="RTM44" s="420"/>
      <c r="RTN44" s="420"/>
      <c r="RTO44" s="420"/>
      <c r="RTP44" s="420"/>
      <c r="RTQ44" s="420"/>
      <c r="RTR44" s="420"/>
      <c r="RTS44" s="420"/>
      <c r="RTT44" s="420"/>
      <c r="RTU44" s="420"/>
      <c r="RTV44" s="420"/>
      <c r="RTW44" s="420"/>
      <c r="RTX44" s="420"/>
      <c r="RTY44" s="420"/>
      <c r="RTZ44" s="420"/>
      <c r="RUA44" s="420"/>
      <c r="RUB44" s="420"/>
      <c r="RUC44" s="420"/>
      <c r="RUD44" s="420"/>
      <c r="RUE44" s="420"/>
      <c r="RUF44" s="420"/>
      <c r="RUG44" s="420"/>
      <c r="RUH44" s="420"/>
      <c r="RUI44" s="420"/>
      <c r="RUJ44" s="420"/>
      <c r="RUK44" s="420"/>
      <c r="RUL44" s="420"/>
      <c r="RUM44" s="420"/>
      <c r="RUN44" s="420"/>
      <c r="RUO44" s="420"/>
      <c r="RUP44" s="420"/>
      <c r="RUQ44" s="420"/>
      <c r="RUR44" s="420"/>
      <c r="RUS44" s="420"/>
      <c r="RUT44" s="420"/>
      <c r="RUU44" s="420"/>
      <c r="RUV44" s="420"/>
      <c r="RUW44" s="420"/>
      <c r="RUX44" s="420"/>
      <c r="RUY44" s="420"/>
      <c r="RUZ44" s="420"/>
      <c r="RVA44" s="420"/>
      <c r="RVB44" s="420"/>
      <c r="RVC44" s="420"/>
      <c r="RVD44" s="420"/>
      <c r="RVE44" s="420"/>
      <c r="RVF44" s="420"/>
      <c r="RVG44" s="420"/>
      <c r="RVH44" s="420"/>
      <c r="RVI44" s="420"/>
      <c r="RVJ44" s="420"/>
      <c r="RVK44" s="420"/>
      <c r="RVL44" s="420"/>
      <c r="RVM44" s="420"/>
      <c r="RVN44" s="420"/>
      <c r="RVO44" s="420"/>
      <c r="RVP44" s="420"/>
      <c r="RVQ44" s="420"/>
      <c r="RVR44" s="420"/>
      <c r="RVS44" s="420"/>
      <c r="RVT44" s="420"/>
      <c r="RVU44" s="420"/>
      <c r="RVV44" s="420"/>
      <c r="RVW44" s="420"/>
      <c r="RVX44" s="420"/>
      <c r="RVY44" s="420"/>
      <c r="RVZ44" s="420"/>
      <c r="RWA44" s="420"/>
      <c r="RWB44" s="420"/>
      <c r="RWC44" s="420"/>
      <c r="RWD44" s="420"/>
      <c r="RWE44" s="420"/>
      <c r="RWF44" s="420"/>
      <c r="RWG44" s="420"/>
      <c r="RWH44" s="420"/>
      <c r="RWI44" s="420"/>
      <c r="RWJ44" s="420"/>
      <c r="RWK44" s="420"/>
      <c r="RWL44" s="420"/>
      <c r="RWM44" s="420"/>
      <c r="RWN44" s="420"/>
      <c r="RWO44" s="420"/>
      <c r="RWP44" s="420"/>
      <c r="RWQ44" s="420"/>
      <c r="RWR44" s="420"/>
      <c r="RWS44" s="420"/>
      <c r="RWT44" s="420"/>
      <c r="RWU44" s="420"/>
      <c r="RWV44" s="420"/>
      <c r="RWW44" s="420"/>
      <c r="RWX44" s="420"/>
      <c r="RWY44" s="420"/>
      <c r="RWZ44" s="420"/>
      <c r="RXA44" s="420"/>
      <c r="RXB44" s="420"/>
      <c r="RXC44" s="420"/>
      <c r="RXD44" s="420"/>
      <c r="RXE44" s="420"/>
      <c r="RXF44" s="420"/>
      <c r="RXG44" s="420"/>
      <c r="RXH44" s="420"/>
      <c r="RXI44" s="420"/>
      <c r="RXJ44" s="420"/>
      <c r="RXK44" s="420"/>
      <c r="RXL44" s="420"/>
      <c r="RXM44" s="420"/>
      <c r="RXN44" s="420"/>
      <c r="RXO44" s="420"/>
      <c r="RXP44" s="420"/>
      <c r="RXQ44" s="420"/>
      <c r="RXR44" s="420"/>
      <c r="RXS44" s="420"/>
      <c r="RXT44" s="420"/>
      <c r="RXU44" s="420"/>
      <c r="RXV44" s="420"/>
      <c r="RXW44" s="420"/>
      <c r="RXX44" s="420"/>
      <c r="RXY44" s="420"/>
      <c r="RXZ44" s="420"/>
      <c r="RYA44" s="420"/>
      <c r="RYB44" s="420"/>
      <c r="RYC44" s="420"/>
      <c r="RYD44" s="420"/>
      <c r="RYE44" s="420"/>
      <c r="RYF44" s="420"/>
      <c r="RYG44" s="420"/>
      <c r="RYH44" s="420"/>
      <c r="RYI44" s="420"/>
      <c r="RYJ44" s="420"/>
      <c r="RYK44" s="420"/>
      <c r="RYL44" s="420"/>
      <c r="RYM44" s="420"/>
      <c r="RYN44" s="420"/>
      <c r="RYO44" s="420"/>
      <c r="RYP44" s="420"/>
      <c r="RYQ44" s="420"/>
      <c r="RYR44" s="420"/>
      <c r="RYS44" s="420"/>
      <c r="RYT44" s="420"/>
      <c r="RYU44" s="420"/>
      <c r="RYV44" s="420"/>
      <c r="RYW44" s="420"/>
      <c r="RYX44" s="420"/>
      <c r="RYY44" s="420"/>
      <c r="RYZ44" s="420"/>
      <c r="RZA44" s="420"/>
      <c r="RZB44" s="420"/>
      <c r="RZC44" s="420"/>
      <c r="RZD44" s="420"/>
      <c r="RZE44" s="420"/>
      <c r="RZF44" s="420"/>
      <c r="RZG44" s="420"/>
      <c r="RZH44" s="420"/>
      <c r="RZI44" s="420"/>
      <c r="RZJ44" s="420"/>
      <c r="RZK44" s="420"/>
      <c r="RZL44" s="420"/>
      <c r="RZM44" s="420"/>
      <c r="RZN44" s="420"/>
      <c r="RZO44" s="420"/>
      <c r="RZP44" s="420"/>
      <c r="RZQ44" s="420"/>
      <c r="RZR44" s="420"/>
      <c r="RZS44" s="420"/>
      <c r="RZT44" s="420"/>
      <c r="RZU44" s="420"/>
      <c r="RZV44" s="420"/>
      <c r="RZW44" s="420"/>
      <c r="RZX44" s="420"/>
      <c r="RZY44" s="420"/>
      <c r="RZZ44" s="420"/>
      <c r="SAA44" s="420"/>
      <c r="SAB44" s="420"/>
      <c r="SAC44" s="420"/>
      <c r="SAD44" s="420"/>
      <c r="SAE44" s="420"/>
      <c r="SAF44" s="420"/>
      <c r="SAG44" s="420"/>
      <c r="SAH44" s="420"/>
      <c r="SAI44" s="420"/>
      <c r="SAJ44" s="420"/>
      <c r="SAK44" s="420"/>
      <c r="SAL44" s="420"/>
      <c r="SAM44" s="420"/>
      <c r="SAN44" s="420"/>
      <c r="SAO44" s="420"/>
      <c r="SAP44" s="420"/>
      <c r="SAQ44" s="420"/>
      <c r="SAR44" s="420"/>
      <c r="SAS44" s="420"/>
      <c r="SAT44" s="420"/>
      <c r="SAU44" s="420"/>
      <c r="SAV44" s="420"/>
      <c r="SAW44" s="420"/>
      <c r="SAX44" s="420"/>
      <c r="SAY44" s="420"/>
      <c r="SAZ44" s="420"/>
      <c r="SBA44" s="420"/>
      <c r="SBB44" s="420"/>
      <c r="SBC44" s="420"/>
      <c r="SBD44" s="420"/>
      <c r="SBE44" s="420"/>
      <c r="SBF44" s="420"/>
      <c r="SBG44" s="420"/>
      <c r="SBH44" s="420"/>
      <c r="SBI44" s="420"/>
      <c r="SBJ44" s="420"/>
      <c r="SBK44" s="420"/>
      <c r="SBL44" s="420"/>
      <c r="SBM44" s="420"/>
      <c r="SBN44" s="420"/>
      <c r="SBO44" s="420"/>
      <c r="SBP44" s="420"/>
      <c r="SBQ44" s="420"/>
      <c r="SBR44" s="420"/>
      <c r="SBS44" s="420"/>
      <c r="SBT44" s="420"/>
      <c r="SBU44" s="420"/>
      <c r="SBV44" s="420"/>
      <c r="SBW44" s="420"/>
      <c r="SBX44" s="420"/>
      <c r="SBY44" s="420"/>
      <c r="SBZ44" s="420"/>
      <c r="SCA44" s="420"/>
      <c r="SCB44" s="420"/>
      <c r="SCC44" s="420"/>
      <c r="SCD44" s="420"/>
      <c r="SCE44" s="420"/>
      <c r="SCF44" s="420"/>
      <c r="SCG44" s="420"/>
      <c r="SCH44" s="420"/>
      <c r="SCI44" s="420"/>
      <c r="SCJ44" s="420"/>
      <c r="SCK44" s="420"/>
      <c r="SCL44" s="420"/>
      <c r="SCM44" s="420"/>
      <c r="SCN44" s="420"/>
      <c r="SCO44" s="420"/>
      <c r="SCP44" s="420"/>
      <c r="SCQ44" s="420"/>
      <c r="SCR44" s="420"/>
      <c r="SCS44" s="420"/>
      <c r="SCT44" s="420"/>
      <c r="SCU44" s="420"/>
      <c r="SCV44" s="420"/>
      <c r="SCW44" s="420"/>
      <c r="SCX44" s="420"/>
      <c r="SCY44" s="420"/>
      <c r="SCZ44" s="420"/>
      <c r="SDA44" s="420"/>
      <c r="SDB44" s="420"/>
      <c r="SDC44" s="420"/>
      <c r="SDD44" s="420"/>
      <c r="SDE44" s="420"/>
      <c r="SDF44" s="420"/>
      <c r="SDG44" s="420"/>
      <c r="SDH44" s="420"/>
      <c r="SDI44" s="420"/>
      <c r="SDJ44" s="420"/>
      <c r="SDK44" s="420"/>
      <c r="SDL44" s="420"/>
      <c r="SDM44" s="420"/>
      <c r="SDN44" s="420"/>
      <c r="SDO44" s="420"/>
      <c r="SDP44" s="420"/>
      <c r="SDQ44" s="420"/>
      <c r="SDR44" s="420"/>
      <c r="SDS44" s="420"/>
      <c r="SDT44" s="420"/>
      <c r="SDU44" s="420"/>
      <c r="SDV44" s="420"/>
      <c r="SDW44" s="420"/>
      <c r="SDX44" s="420"/>
      <c r="SDY44" s="420"/>
      <c r="SDZ44" s="420"/>
      <c r="SEA44" s="420"/>
      <c r="SEB44" s="420"/>
      <c r="SEC44" s="420"/>
      <c r="SED44" s="420"/>
      <c r="SEE44" s="420"/>
      <c r="SEF44" s="420"/>
      <c r="SEG44" s="420"/>
      <c r="SEH44" s="420"/>
      <c r="SEI44" s="420"/>
      <c r="SEJ44" s="420"/>
      <c r="SEK44" s="420"/>
      <c r="SEL44" s="420"/>
      <c r="SEM44" s="420"/>
      <c r="SEN44" s="420"/>
      <c r="SEO44" s="420"/>
      <c r="SEP44" s="420"/>
      <c r="SEQ44" s="420"/>
      <c r="SER44" s="420"/>
      <c r="SES44" s="420"/>
      <c r="SET44" s="420"/>
      <c r="SEU44" s="420"/>
      <c r="SEV44" s="420"/>
      <c r="SEW44" s="420"/>
      <c r="SEX44" s="420"/>
      <c r="SEY44" s="420"/>
      <c r="SEZ44" s="420"/>
      <c r="SFA44" s="420"/>
      <c r="SFB44" s="420"/>
      <c r="SFC44" s="420"/>
      <c r="SFD44" s="420"/>
      <c r="SFE44" s="420"/>
      <c r="SFF44" s="420"/>
      <c r="SFG44" s="420"/>
      <c r="SFH44" s="420"/>
      <c r="SFI44" s="420"/>
      <c r="SFJ44" s="420"/>
      <c r="SFK44" s="420"/>
      <c r="SFL44" s="420"/>
      <c r="SFM44" s="420"/>
      <c r="SFN44" s="420"/>
      <c r="SFO44" s="420"/>
      <c r="SFP44" s="420"/>
      <c r="SFQ44" s="420"/>
      <c r="SFR44" s="420"/>
      <c r="SFS44" s="420"/>
      <c r="SFT44" s="420"/>
      <c r="SFU44" s="420"/>
      <c r="SFV44" s="420"/>
      <c r="SFW44" s="420"/>
      <c r="SFX44" s="420"/>
      <c r="SFY44" s="420"/>
      <c r="SFZ44" s="420"/>
      <c r="SGA44" s="420"/>
      <c r="SGB44" s="420"/>
      <c r="SGC44" s="420"/>
      <c r="SGD44" s="420"/>
      <c r="SGE44" s="420"/>
      <c r="SGF44" s="420"/>
      <c r="SGG44" s="420"/>
      <c r="SGH44" s="420"/>
      <c r="SGI44" s="420"/>
      <c r="SGJ44" s="420"/>
      <c r="SGK44" s="420"/>
      <c r="SGL44" s="420"/>
      <c r="SGM44" s="420"/>
      <c r="SGN44" s="420"/>
      <c r="SGO44" s="420"/>
      <c r="SGP44" s="420"/>
      <c r="SGQ44" s="420"/>
      <c r="SGR44" s="420"/>
      <c r="SGS44" s="420"/>
      <c r="SGT44" s="420"/>
      <c r="SGU44" s="420"/>
      <c r="SGV44" s="420"/>
      <c r="SGW44" s="420"/>
      <c r="SGX44" s="420"/>
      <c r="SGY44" s="420"/>
      <c r="SGZ44" s="420"/>
      <c r="SHA44" s="420"/>
      <c r="SHB44" s="420"/>
      <c r="SHC44" s="420"/>
      <c r="SHD44" s="420"/>
      <c r="SHE44" s="420"/>
      <c r="SHF44" s="420"/>
      <c r="SHG44" s="420"/>
      <c r="SHH44" s="420"/>
      <c r="SHI44" s="420"/>
      <c r="SHJ44" s="420"/>
      <c r="SHK44" s="420"/>
      <c r="SHL44" s="420"/>
      <c r="SHM44" s="420"/>
      <c r="SHN44" s="420"/>
      <c r="SHO44" s="420"/>
      <c r="SHP44" s="420"/>
      <c r="SHQ44" s="420"/>
      <c r="SHR44" s="420"/>
      <c r="SHS44" s="420"/>
      <c r="SHT44" s="420"/>
      <c r="SHU44" s="420"/>
      <c r="SHV44" s="420"/>
      <c r="SHW44" s="420"/>
      <c r="SHX44" s="420"/>
      <c r="SHY44" s="420"/>
      <c r="SHZ44" s="420"/>
      <c r="SIA44" s="420"/>
      <c r="SIB44" s="420"/>
      <c r="SIC44" s="420"/>
      <c r="SID44" s="420"/>
      <c r="SIE44" s="420"/>
      <c r="SIF44" s="420"/>
      <c r="SIG44" s="420"/>
      <c r="SIH44" s="420"/>
      <c r="SII44" s="420"/>
      <c r="SIJ44" s="420"/>
      <c r="SIK44" s="420"/>
      <c r="SIL44" s="420"/>
      <c r="SIM44" s="420"/>
      <c r="SIN44" s="420"/>
      <c r="SIO44" s="420"/>
      <c r="SIP44" s="420"/>
      <c r="SIQ44" s="420"/>
      <c r="SIR44" s="420"/>
      <c r="SIS44" s="420"/>
      <c r="SIT44" s="420"/>
      <c r="SIU44" s="420"/>
      <c r="SIV44" s="420"/>
      <c r="SIW44" s="420"/>
      <c r="SIX44" s="420"/>
      <c r="SIY44" s="420"/>
      <c r="SIZ44" s="420"/>
      <c r="SJA44" s="420"/>
      <c r="SJB44" s="420"/>
      <c r="SJC44" s="420"/>
      <c r="SJD44" s="420"/>
      <c r="SJE44" s="420"/>
      <c r="SJF44" s="420"/>
      <c r="SJG44" s="420"/>
      <c r="SJH44" s="420"/>
      <c r="SJI44" s="420"/>
      <c r="SJJ44" s="420"/>
      <c r="SJK44" s="420"/>
      <c r="SJL44" s="420"/>
      <c r="SJM44" s="420"/>
      <c r="SJN44" s="420"/>
      <c r="SJO44" s="420"/>
      <c r="SJP44" s="420"/>
      <c r="SJQ44" s="420"/>
      <c r="SJR44" s="420"/>
      <c r="SJS44" s="420"/>
      <c r="SJT44" s="420"/>
      <c r="SJU44" s="420"/>
      <c r="SJV44" s="420"/>
      <c r="SJW44" s="420"/>
      <c r="SJX44" s="420"/>
      <c r="SJY44" s="420"/>
      <c r="SJZ44" s="420"/>
      <c r="SKA44" s="420"/>
      <c r="SKB44" s="420"/>
      <c r="SKC44" s="420"/>
      <c r="SKD44" s="420"/>
      <c r="SKE44" s="420"/>
      <c r="SKF44" s="420"/>
      <c r="SKG44" s="420"/>
      <c r="SKH44" s="420"/>
      <c r="SKI44" s="420"/>
      <c r="SKJ44" s="420"/>
      <c r="SKK44" s="420"/>
      <c r="SKL44" s="420"/>
      <c r="SKM44" s="420"/>
      <c r="SKN44" s="420"/>
      <c r="SKO44" s="420"/>
      <c r="SKP44" s="420"/>
      <c r="SKQ44" s="420"/>
      <c r="SKR44" s="420"/>
      <c r="SKS44" s="420"/>
      <c r="SKT44" s="420"/>
      <c r="SKU44" s="420"/>
      <c r="SKV44" s="420"/>
      <c r="SKW44" s="420"/>
      <c r="SKX44" s="420"/>
      <c r="SKY44" s="420"/>
      <c r="SKZ44" s="420"/>
      <c r="SLA44" s="420"/>
      <c r="SLB44" s="420"/>
      <c r="SLC44" s="420"/>
      <c r="SLD44" s="420"/>
      <c r="SLE44" s="420"/>
      <c r="SLF44" s="420"/>
      <c r="SLG44" s="420"/>
      <c r="SLH44" s="420"/>
      <c r="SLI44" s="420"/>
      <c r="SLJ44" s="420"/>
      <c r="SLK44" s="420"/>
      <c r="SLL44" s="420"/>
      <c r="SLM44" s="420"/>
      <c r="SLN44" s="420"/>
      <c r="SLO44" s="420"/>
      <c r="SLP44" s="420"/>
      <c r="SLQ44" s="420"/>
      <c r="SLR44" s="420"/>
      <c r="SLS44" s="420"/>
      <c r="SLT44" s="420"/>
      <c r="SLU44" s="420"/>
      <c r="SLV44" s="420"/>
      <c r="SLW44" s="420"/>
      <c r="SLX44" s="420"/>
      <c r="SLY44" s="420"/>
      <c r="SLZ44" s="420"/>
      <c r="SMA44" s="420"/>
      <c r="SMB44" s="420"/>
      <c r="SMC44" s="420"/>
      <c r="SMD44" s="420"/>
      <c r="SME44" s="420"/>
      <c r="SMF44" s="420"/>
      <c r="SMG44" s="420"/>
      <c r="SMH44" s="420"/>
      <c r="SMI44" s="420"/>
      <c r="SMJ44" s="420"/>
      <c r="SMK44" s="420"/>
      <c r="SML44" s="420"/>
      <c r="SMM44" s="420"/>
      <c r="SMN44" s="420"/>
      <c r="SMO44" s="420"/>
      <c r="SMP44" s="420"/>
      <c r="SMQ44" s="420"/>
      <c r="SMR44" s="420"/>
      <c r="SMS44" s="420"/>
      <c r="SMT44" s="420"/>
      <c r="SMU44" s="420"/>
      <c r="SMV44" s="420"/>
      <c r="SMW44" s="420"/>
      <c r="SMX44" s="420"/>
      <c r="SMY44" s="420"/>
      <c r="SMZ44" s="420"/>
      <c r="SNA44" s="420"/>
      <c r="SNB44" s="420"/>
      <c r="SNC44" s="420"/>
      <c r="SND44" s="420"/>
      <c r="SNE44" s="420"/>
      <c r="SNF44" s="420"/>
      <c r="SNG44" s="420"/>
      <c r="SNH44" s="420"/>
      <c r="SNI44" s="420"/>
      <c r="SNJ44" s="420"/>
      <c r="SNK44" s="420"/>
      <c r="SNL44" s="420"/>
      <c r="SNM44" s="420"/>
      <c r="SNN44" s="420"/>
      <c r="SNO44" s="420"/>
      <c r="SNP44" s="420"/>
      <c r="SNQ44" s="420"/>
      <c r="SNR44" s="420"/>
      <c r="SNS44" s="420"/>
      <c r="SNT44" s="420"/>
      <c r="SNU44" s="420"/>
      <c r="SNV44" s="420"/>
      <c r="SNW44" s="420"/>
      <c r="SNX44" s="420"/>
      <c r="SNY44" s="420"/>
      <c r="SNZ44" s="420"/>
      <c r="SOA44" s="420"/>
      <c r="SOB44" s="420"/>
      <c r="SOC44" s="420"/>
      <c r="SOD44" s="420"/>
      <c r="SOE44" s="420"/>
      <c r="SOF44" s="420"/>
      <c r="SOG44" s="420"/>
      <c r="SOH44" s="420"/>
      <c r="SOI44" s="420"/>
      <c r="SOJ44" s="420"/>
      <c r="SOK44" s="420"/>
      <c r="SOL44" s="420"/>
      <c r="SOM44" s="420"/>
      <c r="SON44" s="420"/>
      <c r="SOO44" s="420"/>
      <c r="SOP44" s="420"/>
      <c r="SOQ44" s="420"/>
      <c r="SOR44" s="420"/>
      <c r="SOS44" s="420"/>
      <c r="SOT44" s="420"/>
      <c r="SOU44" s="420"/>
      <c r="SOV44" s="420"/>
      <c r="SOW44" s="420"/>
      <c r="SOX44" s="420"/>
      <c r="SOY44" s="420"/>
      <c r="SOZ44" s="420"/>
      <c r="SPA44" s="420"/>
      <c r="SPB44" s="420"/>
      <c r="SPC44" s="420"/>
      <c r="SPD44" s="420"/>
      <c r="SPE44" s="420"/>
      <c r="SPF44" s="420"/>
      <c r="SPG44" s="420"/>
      <c r="SPH44" s="420"/>
      <c r="SPI44" s="420"/>
      <c r="SPJ44" s="420"/>
      <c r="SPK44" s="420"/>
      <c r="SPL44" s="420"/>
      <c r="SPM44" s="420"/>
      <c r="SPN44" s="420"/>
      <c r="SPO44" s="420"/>
      <c r="SPP44" s="420"/>
      <c r="SPQ44" s="420"/>
      <c r="SPR44" s="420"/>
      <c r="SPS44" s="420"/>
      <c r="SPT44" s="420"/>
      <c r="SPU44" s="420"/>
      <c r="SPV44" s="420"/>
      <c r="SPW44" s="420"/>
      <c r="SPX44" s="420"/>
      <c r="SPY44" s="420"/>
      <c r="SPZ44" s="420"/>
      <c r="SQA44" s="420"/>
      <c r="SQB44" s="420"/>
      <c r="SQC44" s="420"/>
      <c r="SQD44" s="420"/>
      <c r="SQE44" s="420"/>
      <c r="SQF44" s="420"/>
      <c r="SQG44" s="420"/>
      <c r="SQH44" s="420"/>
      <c r="SQI44" s="420"/>
      <c r="SQJ44" s="420"/>
      <c r="SQK44" s="420"/>
      <c r="SQL44" s="420"/>
      <c r="SQM44" s="420"/>
      <c r="SQN44" s="420"/>
      <c r="SQO44" s="420"/>
      <c r="SQP44" s="420"/>
      <c r="SQQ44" s="420"/>
      <c r="SQR44" s="420"/>
      <c r="SQS44" s="420"/>
      <c r="SQT44" s="420"/>
      <c r="SQU44" s="420"/>
      <c r="SQV44" s="420"/>
      <c r="SQW44" s="420"/>
      <c r="SQX44" s="420"/>
      <c r="SQY44" s="420"/>
      <c r="SQZ44" s="420"/>
      <c r="SRA44" s="420"/>
      <c r="SRB44" s="420"/>
      <c r="SRC44" s="420"/>
      <c r="SRD44" s="420"/>
      <c r="SRE44" s="420"/>
      <c r="SRF44" s="420"/>
      <c r="SRG44" s="420"/>
      <c r="SRH44" s="420"/>
      <c r="SRI44" s="420"/>
      <c r="SRJ44" s="420"/>
      <c r="SRK44" s="420"/>
      <c r="SRL44" s="420"/>
      <c r="SRM44" s="420"/>
      <c r="SRN44" s="420"/>
      <c r="SRO44" s="420"/>
      <c r="SRP44" s="420"/>
      <c r="SRQ44" s="420"/>
      <c r="SRR44" s="420"/>
      <c r="SRS44" s="420"/>
      <c r="SRT44" s="420"/>
      <c r="SRU44" s="420"/>
      <c r="SRV44" s="420"/>
      <c r="SRW44" s="420"/>
      <c r="SRX44" s="420"/>
      <c r="SRY44" s="420"/>
      <c r="SRZ44" s="420"/>
      <c r="SSA44" s="420"/>
      <c r="SSB44" s="420"/>
      <c r="SSC44" s="420"/>
      <c r="SSD44" s="420"/>
      <c r="SSE44" s="420"/>
      <c r="SSF44" s="420"/>
      <c r="SSG44" s="420"/>
      <c r="SSH44" s="420"/>
      <c r="SSI44" s="420"/>
      <c r="SSJ44" s="420"/>
      <c r="SSK44" s="420"/>
      <c r="SSL44" s="420"/>
      <c r="SSM44" s="420"/>
      <c r="SSN44" s="420"/>
      <c r="SSO44" s="420"/>
      <c r="SSP44" s="420"/>
      <c r="SSQ44" s="420"/>
      <c r="SSR44" s="420"/>
      <c r="SSS44" s="420"/>
      <c r="SST44" s="420"/>
      <c r="SSU44" s="420"/>
      <c r="SSV44" s="420"/>
      <c r="SSW44" s="420"/>
      <c r="SSX44" s="420"/>
      <c r="SSY44" s="420"/>
      <c r="SSZ44" s="420"/>
      <c r="STA44" s="420"/>
      <c r="STB44" s="420"/>
      <c r="STC44" s="420"/>
      <c r="STD44" s="420"/>
      <c r="STE44" s="420"/>
      <c r="STF44" s="420"/>
      <c r="STG44" s="420"/>
      <c r="STH44" s="420"/>
      <c r="STI44" s="420"/>
      <c r="STJ44" s="420"/>
      <c r="STK44" s="420"/>
      <c r="STL44" s="420"/>
      <c r="STM44" s="420"/>
      <c r="STN44" s="420"/>
      <c r="STO44" s="420"/>
      <c r="STP44" s="420"/>
      <c r="STQ44" s="420"/>
      <c r="STR44" s="420"/>
      <c r="STS44" s="420"/>
      <c r="STT44" s="420"/>
      <c r="STU44" s="420"/>
      <c r="STV44" s="420"/>
      <c r="STW44" s="420"/>
      <c r="STX44" s="420"/>
      <c r="STY44" s="420"/>
      <c r="STZ44" s="420"/>
      <c r="SUA44" s="420"/>
      <c r="SUB44" s="420"/>
      <c r="SUC44" s="420"/>
      <c r="SUD44" s="420"/>
      <c r="SUE44" s="420"/>
      <c r="SUF44" s="420"/>
      <c r="SUG44" s="420"/>
      <c r="SUH44" s="420"/>
      <c r="SUI44" s="420"/>
      <c r="SUJ44" s="420"/>
      <c r="SUK44" s="420"/>
      <c r="SUL44" s="420"/>
      <c r="SUM44" s="420"/>
      <c r="SUN44" s="420"/>
      <c r="SUO44" s="420"/>
      <c r="SUP44" s="420"/>
      <c r="SUQ44" s="420"/>
      <c r="SUR44" s="420"/>
      <c r="SUS44" s="420"/>
      <c r="SUT44" s="420"/>
      <c r="SUU44" s="420"/>
      <c r="SUV44" s="420"/>
      <c r="SUW44" s="420"/>
      <c r="SUX44" s="420"/>
      <c r="SUY44" s="420"/>
      <c r="SUZ44" s="420"/>
      <c r="SVA44" s="420"/>
      <c r="SVB44" s="420"/>
      <c r="SVC44" s="420"/>
      <c r="SVD44" s="420"/>
      <c r="SVE44" s="420"/>
      <c r="SVF44" s="420"/>
      <c r="SVG44" s="420"/>
      <c r="SVH44" s="420"/>
      <c r="SVI44" s="420"/>
      <c r="SVJ44" s="420"/>
      <c r="SVK44" s="420"/>
      <c r="SVL44" s="420"/>
      <c r="SVM44" s="420"/>
      <c r="SVN44" s="420"/>
      <c r="SVO44" s="420"/>
      <c r="SVP44" s="420"/>
      <c r="SVQ44" s="420"/>
      <c r="SVR44" s="420"/>
      <c r="SVS44" s="420"/>
      <c r="SVT44" s="420"/>
      <c r="SVU44" s="420"/>
      <c r="SVV44" s="420"/>
      <c r="SVW44" s="420"/>
      <c r="SVX44" s="420"/>
      <c r="SVY44" s="420"/>
      <c r="SVZ44" s="420"/>
      <c r="SWA44" s="420"/>
      <c r="SWB44" s="420"/>
      <c r="SWC44" s="420"/>
      <c r="SWD44" s="420"/>
      <c r="SWE44" s="420"/>
      <c r="SWF44" s="420"/>
      <c r="SWG44" s="420"/>
      <c r="SWH44" s="420"/>
      <c r="SWI44" s="420"/>
      <c r="SWJ44" s="420"/>
      <c r="SWK44" s="420"/>
      <c r="SWL44" s="420"/>
      <c r="SWM44" s="420"/>
      <c r="SWN44" s="420"/>
      <c r="SWO44" s="420"/>
      <c r="SWP44" s="420"/>
      <c r="SWQ44" s="420"/>
      <c r="SWR44" s="420"/>
      <c r="SWS44" s="420"/>
      <c r="SWT44" s="420"/>
      <c r="SWU44" s="420"/>
      <c r="SWV44" s="420"/>
      <c r="SWW44" s="420"/>
      <c r="SWX44" s="420"/>
      <c r="SWY44" s="420"/>
      <c r="SWZ44" s="420"/>
      <c r="SXA44" s="420"/>
      <c r="SXB44" s="420"/>
      <c r="SXC44" s="420"/>
      <c r="SXD44" s="420"/>
      <c r="SXE44" s="420"/>
      <c r="SXF44" s="420"/>
      <c r="SXG44" s="420"/>
      <c r="SXH44" s="420"/>
      <c r="SXI44" s="420"/>
      <c r="SXJ44" s="420"/>
      <c r="SXK44" s="420"/>
      <c r="SXL44" s="420"/>
      <c r="SXM44" s="420"/>
      <c r="SXN44" s="420"/>
      <c r="SXO44" s="420"/>
      <c r="SXP44" s="420"/>
      <c r="SXQ44" s="420"/>
      <c r="SXR44" s="420"/>
      <c r="SXS44" s="420"/>
      <c r="SXT44" s="420"/>
      <c r="SXU44" s="420"/>
      <c r="SXV44" s="420"/>
      <c r="SXW44" s="420"/>
      <c r="SXX44" s="420"/>
      <c r="SXY44" s="420"/>
      <c r="SXZ44" s="420"/>
      <c r="SYA44" s="420"/>
      <c r="SYB44" s="420"/>
      <c r="SYC44" s="420"/>
      <c r="SYD44" s="420"/>
      <c r="SYE44" s="420"/>
      <c r="SYF44" s="420"/>
      <c r="SYG44" s="420"/>
      <c r="SYH44" s="420"/>
      <c r="SYI44" s="420"/>
      <c r="SYJ44" s="420"/>
      <c r="SYK44" s="420"/>
      <c r="SYL44" s="420"/>
      <c r="SYM44" s="420"/>
      <c r="SYN44" s="420"/>
      <c r="SYO44" s="420"/>
      <c r="SYP44" s="420"/>
      <c r="SYQ44" s="420"/>
      <c r="SYR44" s="420"/>
      <c r="SYS44" s="420"/>
      <c r="SYT44" s="420"/>
      <c r="SYU44" s="420"/>
      <c r="SYV44" s="420"/>
      <c r="SYW44" s="420"/>
      <c r="SYX44" s="420"/>
      <c r="SYY44" s="420"/>
      <c r="SYZ44" s="420"/>
      <c r="SZA44" s="420"/>
      <c r="SZB44" s="420"/>
      <c r="SZC44" s="420"/>
      <c r="SZD44" s="420"/>
      <c r="SZE44" s="420"/>
      <c r="SZF44" s="420"/>
      <c r="SZG44" s="420"/>
      <c r="SZH44" s="420"/>
      <c r="SZI44" s="420"/>
      <c r="SZJ44" s="420"/>
      <c r="SZK44" s="420"/>
      <c r="SZL44" s="420"/>
      <c r="SZM44" s="420"/>
      <c r="SZN44" s="420"/>
      <c r="SZO44" s="420"/>
      <c r="SZP44" s="420"/>
      <c r="SZQ44" s="420"/>
      <c r="SZR44" s="420"/>
      <c r="SZS44" s="420"/>
      <c r="SZT44" s="420"/>
      <c r="SZU44" s="420"/>
      <c r="SZV44" s="420"/>
      <c r="SZW44" s="420"/>
      <c r="SZX44" s="420"/>
      <c r="SZY44" s="420"/>
      <c r="SZZ44" s="420"/>
      <c r="TAA44" s="420"/>
      <c r="TAB44" s="420"/>
      <c r="TAC44" s="420"/>
      <c r="TAD44" s="420"/>
      <c r="TAE44" s="420"/>
      <c r="TAF44" s="420"/>
      <c r="TAG44" s="420"/>
      <c r="TAH44" s="420"/>
      <c r="TAI44" s="420"/>
      <c r="TAJ44" s="420"/>
      <c r="TAK44" s="420"/>
      <c r="TAL44" s="420"/>
      <c r="TAM44" s="420"/>
      <c r="TAN44" s="420"/>
      <c r="TAO44" s="420"/>
      <c r="TAP44" s="420"/>
      <c r="TAQ44" s="420"/>
      <c r="TAR44" s="420"/>
      <c r="TAS44" s="420"/>
      <c r="TAT44" s="420"/>
      <c r="TAU44" s="420"/>
      <c r="TAV44" s="420"/>
      <c r="TAW44" s="420"/>
      <c r="TAX44" s="420"/>
      <c r="TAY44" s="420"/>
      <c r="TAZ44" s="420"/>
      <c r="TBA44" s="420"/>
      <c r="TBB44" s="420"/>
      <c r="TBC44" s="420"/>
      <c r="TBD44" s="420"/>
      <c r="TBE44" s="420"/>
      <c r="TBF44" s="420"/>
      <c r="TBG44" s="420"/>
      <c r="TBH44" s="420"/>
      <c r="TBI44" s="420"/>
      <c r="TBJ44" s="420"/>
      <c r="TBK44" s="420"/>
      <c r="TBL44" s="420"/>
      <c r="TBM44" s="420"/>
      <c r="TBN44" s="420"/>
      <c r="TBO44" s="420"/>
      <c r="TBP44" s="420"/>
      <c r="TBQ44" s="420"/>
      <c r="TBR44" s="420"/>
      <c r="TBS44" s="420"/>
      <c r="TBT44" s="420"/>
      <c r="TBU44" s="420"/>
      <c r="TBV44" s="420"/>
      <c r="TBW44" s="420"/>
      <c r="TBX44" s="420"/>
      <c r="TBY44" s="420"/>
      <c r="TBZ44" s="420"/>
      <c r="TCA44" s="420"/>
      <c r="TCB44" s="420"/>
      <c r="TCC44" s="420"/>
      <c r="TCD44" s="420"/>
      <c r="TCE44" s="420"/>
      <c r="TCF44" s="420"/>
      <c r="TCG44" s="420"/>
      <c r="TCH44" s="420"/>
      <c r="TCI44" s="420"/>
      <c r="TCJ44" s="420"/>
      <c r="TCK44" s="420"/>
      <c r="TCL44" s="420"/>
      <c r="TCM44" s="420"/>
      <c r="TCN44" s="420"/>
      <c r="TCO44" s="420"/>
      <c r="TCP44" s="420"/>
      <c r="TCQ44" s="420"/>
      <c r="TCR44" s="420"/>
      <c r="TCS44" s="420"/>
      <c r="TCT44" s="420"/>
      <c r="TCU44" s="420"/>
      <c r="TCV44" s="420"/>
      <c r="TCW44" s="420"/>
      <c r="TCX44" s="420"/>
      <c r="TCY44" s="420"/>
      <c r="TCZ44" s="420"/>
      <c r="TDA44" s="420"/>
      <c r="TDB44" s="420"/>
      <c r="TDC44" s="420"/>
      <c r="TDD44" s="420"/>
      <c r="TDE44" s="420"/>
      <c r="TDF44" s="420"/>
      <c r="TDG44" s="420"/>
      <c r="TDH44" s="420"/>
      <c r="TDI44" s="420"/>
      <c r="TDJ44" s="420"/>
      <c r="TDK44" s="420"/>
      <c r="TDL44" s="420"/>
      <c r="TDM44" s="420"/>
      <c r="TDN44" s="420"/>
      <c r="TDO44" s="420"/>
      <c r="TDP44" s="420"/>
      <c r="TDQ44" s="420"/>
      <c r="TDR44" s="420"/>
      <c r="TDS44" s="420"/>
      <c r="TDT44" s="420"/>
      <c r="TDU44" s="420"/>
      <c r="TDV44" s="420"/>
      <c r="TDW44" s="420"/>
      <c r="TDX44" s="420"/>
      <c r="TDY44" s="420"/>
      <c r="TDZ44" s="420"/>
      <c r="TEA44" s="420"/>
      <c r="TEB44" s="420"/>
      <c r="TEC44" s="420"/>
      <c r="TED44" s="420"/>
      <c r="TEE44" s="420"/>
      <c r="TEF44" s="420"/>
      <c r="TEG44" s="420"/>
      <c r="TEH44" s="420"/>
      <c r="TEI44" s="420"/>
      <c r="TEJ44" s="420"/>
      <c r="TEK44" s="420"/>
      <c r="TEL44" s="420"/>
      <c r="TEM44" s="420"/>
      <c r="TEN44" s="420"/>
      <c r="TEO44" s="420"/>
      <c r="TEP44" s="420"/>
      <c r="TEQ44" s="420"/>
      <c r="TER44" s="420"/>
      <c r="TES44" s="420"/>
      <c r="TET44" s="420"/>
      <c r="TEU44" s="420"/>
      <c r="TEV44" s="420"/>
      <c r="TEW44" s="420"/>
      <c r="TEX44" s="420"/>
      <c r="TEY44" s="420"/>
      <c r="TEZ44" s="420"/>
      <c r="TFA44" s="420"/>
      <c r="TFB44" s="420"/>
      <c r="TFC44" s="420"/>
      <c r="TFD44" s="420"/>
      <c r="TFE44" s="420"/>
      <c r="TFF44" s="420"/>
      <c r="TFG44" s="420"/>
      <c r="TFH44" s="420"/>
      <c r="TFI44" s="420"/>
      <c r="TFJ44" s="420"/>
      <c r="TFK44" s="420"/>
      <c r="TFL44" s="420"/>
      <c r="TFM44" s="420"/>
      <c r="TFN44" s="420"/>
      <c r="TFO44" s="420"/>
      <c r="TFP44" s="420"/>
      <c r="TFQ44" s="420"/>
      <c r="TFR44" s="420"/>
      <c r="TFS44" s="420"/>
      <c r="TFT44" s="420"/>
      <c r="TFU44" s="420"/>
      <c r="TFV44" s="420"/>
      <c r="TFW44" s="420"/>
      <c r="TFX44" s="420"/>
      <c r="TFY44" s="420"/>
      <c r="TFZ44" s="420"/>
      <c r="TGA44" s="420"/>
      <c r="TGB44" s="420"/>
      <c r="TGC44" s="420"/>
      <c r="TGD44" s="420"/>
      <c r="TGE44" s="420"/>
      <c r="TGF44" s="420"/>
      <c r="TGG44" s="420"/>
      <c r="TGH44" s="420"/>
      <c r="TGI44" s="420"/>
      <c r="TGJ44" s="420"/>
      <c r="TGK44" s="420"/>
      <c r="TGL44" s="420"/>
      <c r="TGM44" s="420"/>
      <c r="TGN44" s="420"/>
      <c r="TGO44" s="420"/>
      <c r="TGP44" s="420"/>
      <c r="TGQ44" s="420"/>
      <c r="TGR44" s="420"/>
      <c r="TGS44" s="420"/>
      <c r="TGT44" s="420"/>
      <c r="TGU44" s="420"/>
      <c r="TGV44" s="420"/>
      <c r="TGW44" s="420"/>
      <c r="TGX44" s="420"/>
      <c r="TGY44" s="420"/>
      <c r="TGZ44" s="420"/>
      <c r="THA44" s="420"/>
      <c r="THB44" s="420"/>
      <c r="THC44" s="420"/>
      <c r="THD44" s="420"/>
      <c r="THE44" s="420"/>
      <c r="THF44" s="420"/>
      <c r="THG44" s="420"/>
      <c r="THH44" s="420"/>
      <c r="THI44" s="420"/>
      <c r="THJ44" s="420"/>
      <c r="THK44" s="420"/>
      <c r="THL44" s="420"/>
      <c r="THM44" s="420"/>
      <c r="THN44" s="420"/>
      <c r="THO44" s="420"/>
      <c r="THP44" s="420"/>
      <c r="THQ44" s="420"/>
      <c r="THR44" s="420"/>
      <c r="THS44" s="420"/>
      <c r="THT44" s="420"/>
      <c r="THU44" s="420"/>
      <c r="THV44" s="420"/>
      <c r="THW44" s="420"/>
      <c r="THX44" s="420"/>
      <c r="THY44" s="420"/>
      <c r="THZ44" s="420"/>
      <c r="TIA44" s="420"/>
      <c r="TIB44" s="420"/>
      <c r="TIC44" s="420"/>
      <c r="TID44" s="420"/>
      <c r="TIE44" s="420"/>
      <c r="TIF44" s="420"/>
      <c r="TIG44" s="420"/>
      <c r="TIH44" s="420"/>
      <c r="TII44" s="420"/>
      <c r="TIJ44" s="420"/>
      <c r="TIK44" s="420"/>
      <c r="TIL44" s="420"/>
      <c r="TIM44" s="420"/>
      <c r="TIN44" s="420"/>
      <c r="TIO44" s="420"/>
      <c r="TIP44" s="420"/>
      <c r="TIQ44" s="420"/>
      <c r="TIR44" s="420"/>
      <c r="TIS44" s="420"/>
      <c r="TIT44" s="420"/>
      <c r="TIU44" s="420"/>
      <c r="TIV44" s="420"/>
      <c r="TIW44" s="420"/>
      <c r="TIX44" s="420"/>
      <c r="TIY44" s="420"/>
      <c r="TIZ44" s="420"/>
      <c r="TJA44" s="420"/>
      <c r="TJB44" s="420"/>
      <c r="TJC44" s="420"/>
      <c r="TJD44" s="420"/>
      <c r="TJE44" s="420"/>
      <c r="TJF44" s="420"/>
      <c r="TJG44" s="420"/>
      <c r="TJH44" s="420"/>
      <c r="TJI44" s="420"/>
      <c r="TJJ44" s="420"/>
      <c r="TJK44" s="420"/>
      <c r="TJL44" s="420"/>
      <c r="TJM44" s="420"/>
      <c r="TJN44" s="420"/>
      <c r="TJO44" s="420"/>
      <c r="TJP44" s="420"/>
      <c r="TJQ44" s="420"/>
      <c r="TJR44" s="420"/>
      <c r="TJS44" s="420"/>
      <c r="TJT44" s="420"/>
      <c r="TJU44" s="420"/>
      <c r="TJV44" s="420"/>
      <c r="TJW44" s="420"/>
      <c r="TJX44" s="420"/>
      <c r="TJY44" s="420"/>
      <c r="TJZ44" s="420"/>
      <c r="TKA44" s="420"/>
      <c r="TKB44" s="420"/>
      <c r="TKC44" s="420"/>
      <c r="TKD44" s="420"/>
      <c r="TKE44" s="420"/>
      <c r="TKF44" s="420"/>
      <c r="TKG44" s="420"/>
      <c r="TKH44" s="420"/>
      <c r="TKI44" s="420"/>
      <c r="TKJ44" s="420"/>
      <c r="TKK44" s="420"/>
      <c r="TKL44" s="420"/>
      <c r="TKM44" s="420"/>
      <c r="TKN44" s="420"/>
      <c r="TKO44" s="420"/>
      <c r="TKP44" s="420"/>
      <c r="TKQ44" s="420"/>
      <c r="TKR44" s="420"/>
      <c r="TKS44" s="420"/>
      <c r="TKT44" s="420"/>
      <c r="TKU44" s="420"/>
      <c r="TKV44" s="420"/>
      <c r="TKW44" s="420"/>
      <c r="TKX44" s="420"/>
      <c r="TKY44" s="420"/>
      <c r="TKZ44" s="420"/>
      <c r="TLA44" s="420"/>
      <c r="TLB44" s="420"/>
      <c r="TLC44" s="420"/>
      <c r="TLD44" s="420"/>
      <c r="TLE44" s="420"/>
      <c r="TLF44" s="420"/>
      <c r="TLG44" s="420"/>
      <c r="TLH44" s="420"/>
      <c r="TLI44" s="420"/>
      <c r="TLJ44" s="420"/>
      <c r="TLK44" s="420"/>
      <c r="TLL44" s="420"/>
      <c r="TLM44" s="420"/>
      <c r="TLN44" s="420"/>
      <c r="TLO44" s="420"/>
      <c r="TLP44" s="420"/>
      <c r="TLQ44" s="420"/>
      <c r="TLR44" s="420"/>
      <c r="TLS44" s="420"/>
      <c r="TLT44" s="420"/>
      <c r="TLU44" s="420"/>
      <c r="TLV44" s="420"/>
      <c r="TLW44" s="420"/>
      <c r="TLX44" s="420"/>
      <c r="TLY44" s="420"/>
      <c r="TLZ44" s="420"/>
      <c r="TMA44" s="420"/>
      <c r="TMB44" s="420"/>
      <c r="TMC44" s="420"/>
      <c r="TMD44" s="420"/>
      <c r="TME44" s="420"/>
      <c r="TMF44" s="420"/>
      <c r="TMG44" s="420"/>
      <c r="TMH44" s="420"/>
      <c r="TMI44" s="420"/>
      <c r="TMJ44" s="420"/>
      <c r="TMK44" s="420"/>
      <c r="TML44" s="420"/>
      <c r="TMM44" s="420"/>
      <c r="TMN44" s="420"/>
      <c r="TMO44" s="420"/>
      <c r="TMP44" s="420"/>
      <c r="TMQ44" s="420"/>
      <c r="TMR44" s="420"/>
      <c r="TMS44" s="420"/>
      <c r="TMT44" s="420"/>
      <c r="TMU44" s="420"/>
      <c r="TMV44" s="420"/>
      <c r="TMW44" s="420"/>
      <c r="TMX44" s="420"/>
      <c r="TMY44" s="420"/>
      <c r="TMZ44" s="420"/>
      <c r="TNA44" s="420"/>
      <c r="TNB44" s="420"/>
      <c r="TNC44" s="420"/>
      <c r="TND44" s="420"/>
      <c r="TNE44" s="420"/>
      <c r="TNF44" s="420"/>
      <c r="TNG44" s="420"/>
      <c r="TNH44" s="420"/>
      <c r="TNI44" s="420"/>
      <c r="TNJ44" s="420"/>
      <c r="TNK44" s="420"/>
      <c r="TNL44" s="420"/>
      <c r="TNM44" s="420"/>
      <c r="TNN44" s="420"/>
      <c r="TNO44" s="420"/>
      <c r="TNP44" s="420"/>
      <c r="TNQ44" s="420"/>
      <c r="TNR44" s="420"/>
      <c r="TNS44" s="420"/>
      <c r="TNT44" s="420"/>
      <c r="TNU44" s="420"/>
      <c r="TNV44" s="420"/>
      <c r="TNW44" s="420"/>
      <c r="TNX44" s="420"/>
      <c r="TNY44" s="420"/>
      <c r="TNZ44" s="420"/>
      <c r="TOA44" s="420"/>
      <c r="TOB44" s="420"/>
      <c r="TOC44" s="420"/>
      <c r="TOD44" s="420"/>
      <c r="TOE44" s="420"/>
      <c r="TOF44" s="420"/>
      <c r="TOG44" s="420"/>
      <c r="TOH44" s="420"/>
      <c r="TOI44" s="420"/>
      <c r="TOJ44" s="420"/>
      <c r="TOK44" s="420"/>
      <c r="TOL44" s="420"/>
      <c r="TOM44" s="420"/>
      <c r="TON44" s="420"/>
      <c r="TOO44" s="420"/>
      <c r="TOP44" s="420"/>
      <c r="TOQ44" s="420"/>
      <c r="TOR44" s="420"/>
      <c r="TOS44" s="420"/>
      <c r="TOT44" s="420"/>
      <c r="TOU44" s="420"/>
      <c r="TOV44" s="420"/>
      <c r="TOW44" s="420"/>
      <c r="TOX44" s="420"/>
      <c r="TOY44" s="420"/>
      <c r="TOZ44" s="420"/>
      <c r="TPA44" s="420"/>
      <c r="TPB44" s="420"/>
      <c r="TPC44" s="420"/>
      <c r="TPD44" s="420"/>
      <c r="TPE44" s="420"/>
      <c r="TPF44" s="420"/>
      <c r="TPG44" s="420"/>
      <c r="TPH44" s="420"/>
      <c r="TPI44" s="420"/>
      <c r="TPJ44" s="420"/>
      <c r="TPK44" s="420"/>
      <c r="TPL44" s="420"/>
      <c r="TPM44" s="420"/>
      <c r="TPN44" s="420"/>
      <c r="TPO44" s="420"/>
      <c r="TPP44" s="420"/>
      <c r="TPQ44" s="420"/>
      <c r="TPR44" s="420"/>
      <c r="TPS44" s="420"/>
      <c r="TPT44" s="420"/>
      <c r="TPU44" s="420"/>
      <c r="TPV44" s="420"/>
      <c r="TPW44" s="420"/>
      <c r="TPX44" s="420"/>
      <c r="TPY44" s="420"/>
      <c r="TPZ44" s="420"/>
      <c r="TQA44" s="420"/>
      <c r="TQB44" s="420"/>
      <c r="TQC44" s="420"/>
      <c r="TQD44" s="420"/>
      <c r="TQE44" s="420"/>
      <c r="TQF44" s="420"/>
      <c r="TQG44" s="420"/>
      <c r="TQH44" s="420"/>
      <c r="TQI44" s="420"/>
      <c r="TQJ44" s="420"/>
      <c r="TQK44" s="420"/>
      <c r="TQL44" s="420"/>
      <c r="TQM44" s="420"/>
      <c r="TQN44" s="420"/>
      <c r="TQO44" s="420"/>
      <c r="TQP44" s="420"/>
      <c r="TQQ44" s="420"/>
      <c r="TQR44" s="420"/>
      <c r="TQS44" s="420"/>
      <c r="TQT44" s="420"/>
      <c r="TQU44" s="420"/>
      <c r="TQV44" s="420"/>
      <c r="TQW44" s="420"/>
      <c r="TQX44" s="420"/>
      <c r="TQY44" s="420"/>
      <c r="TQZ44" s="420"/>
      <c r="TRA44" s="420"/>
      <c r="TRB44" s="420"/>
      <c r="TRC44" s="420"/>
      <c r="TRD44" s="420"/>
      <c r="TRE44" s="420"/>
      <c r="TRF44" s="420"/>
      <c r="TRG44" s="420"/>
      <c r="TRH44" s="420"/>
      <c r="TRI44" s="420"/>
      <c r="TRJ44" s="420"/>
      <c r="TRK44" s="420"/>
      <c r="TRL44" s="420"/>
      <c r="TRM44" s="420"/>
      <c r="TRN44" s="420"/>
      <c r="TRO44" s="420"/>
      <c r="TRP44" s="420"/>
      <c r="TRQ44" s="420"/>
      <c r="TRR44" s="420"/>
      <c r="TRS44" s="420"/>
      <c r="TRT44" s="420"/>
      <c r="TRU44" s="420"/>
      <c r="TRV44" s="420"/>
      <c r="TRW44" s="420"/>
      <c r="TRX44" s="420"/>
      <c r="TRY44" s="420"/>
      <c r="TRZ44" s="420"/>
      <c r="TSA44" s="420"/>
      <c r="TSB44" s="420"/>
      <c r="TSC44" s="420"/>
      <c r="TSD44" s="420"/>
      <c r="TSE44" s="420"/>
      <c r="TSF44" s="420"/>
      <c r="TSG44" s="420"/>
      <c r="TSH44" s="420"/>
      <c r="TSI44" s="420"/>
      <c r="TSJ44" s="420"/>
      <c r="TSK44" s="420"/>
      <c r="TSL44" s="420"/>
      <c r="TSM44" s="420"/>
      <c r="TSN44" s="420"/>
      <c r="TSO44" s="420"/>
      <c r="TSP44" s="420"/>
      <c r="TSQ44" s="420"/>
      <c r="TSR44" s="420"/>
      <c r="TSS44" s="420"/>
      <c r="TST44" s="420"/>
      <c r="TSU44" s="420"/>
      <c r="TSV44" s="420"/>
      <c r="TSW44" s="420"/>
      <c r="TSX44" s="420"/>
      <c r="TSY44" s="420"/>
      <c r="TSZ44" s="420"/>
      <c r="TTA44" s="420"/>
      <c r="TTB44" s="420"/>
      <c r="TTC44" s="420"/>
      <c r="TTD44" s="420"/>
      <c r="TTE44" s="420"/>
      <c r="TTF44" s="420"/>
      <c r="TTG44" s="420"/>
      <c r="TTH44" s="420"/>
      <c r="TTI44" s="420"/>
      <c r="TTJ44" s="420"/>
      <c r="TTK44" s="420"/>
      <c r="TTL44" s="420"/>
      <c r="TTM44" s="420"/>
      <c r="TTN44" s="420"/>
      <c r="TTO44" s="420"/>
      <c r="TTP44" s="420"/>
      <c r="TTQ44" s="420"/>
      <c r="TTR44" s="420"/>
      <c r="TTS44" s="420"/>
      <c r="TTT44" s="420"/>
      <c r="TTU44" s="420"/>
      <c r="TTV44" s="420"/>
      <c r="TTW44" s="420"/>
      <c r="TTX44" s="420"/>
      <c r="TTY44" s="420"/>
      <c r="TTZ44" s="420"/>
      <c r="TUA44" s="420"/>
      <c r="TUB44" s="420"/>
      <c r="TUC44" s="420"/>
      <c r="TUD44" s="420"/>
      <c r="TUE44" s="420"/>
      <c r="TUF44" s="420"/>
      <c r="TUG44" s="420"/>
      <c r="TUH44" s="420"/>
      <c r="TUI44" s="420"/>
      <c r="TUJ44" s="420"/>
      <c r="TUK44" s="420"/>
      <c r="TUL44" s="420"/>
      <c r="TUM44" s="420"/>
      <c r="TUN44" s="420"/>
      <c r="TUO44" s="420"/>
      <c r="TUP44" s="420"/>
      <c r="TUQ44" s="420"/>
      <c r="TUR44" s="420"/>
      <c r="TUS44" s="420"/>
      <c r="TUT44" s="420"/>
      <c r="TUU44" s="420"/>
      <c r="TUV44" s="420"/>
      <c r="TUW44" s="420"/>
      <c r="TUX44" s="420"/>
      <c r="TUY44" s="420"/>
      <c r="TUZ44" s="420"/>
      <c r="TVA44" s="420"/>
      <c r="TVB44" s="420"/>
      <c r="TVC44" s="420"/>
      <c r="TVD44" s="420"/>
      <c r="TVE44" s="420"/>
      <c r="TVF44" s="420"/>
      <c r="TVG44" s="420"/>
      <c r="TVH44" s="420"/>
      <c r="TVI44" s="420"/>
      <c r="TVJ44" s="420"/>
      <c r="TVK44" s="420"/>
      <c r="TVL44" s="420"/>
      <c r="TVM44" s="420"/>
      <c r="TVN44" s="420"/>
      <c r="TVO44" s="420"/>
      <c r="TVP44" s="420"/>
      <c r="TVQ44" s="420"/>
      <c r="TVR44" s="420"/>
      <c r="TVS44" s="420"/>
      <c r="TVT44" s="420"/>
      <c r="TVU44" s="420"/>
      <c r="TVV44" s="420"/>
      <c r="TVW44" s="420"/>
      <c r="TVX44" s="420"/>
      <c r="TVY44" s="420"/>
      <c r="TVZ44" s="420"/>
      <c r="TWA44" s="420"/>
      <c r="TWB44" s="420"/>
      <c r="TWC44" s="420"/>
      <c r="TWD44" s="420"/>
      <c r="TWE44" s="420"/>
      <c r="TWF44" s="420"/>
      <c r="TWG44" s="420"/>
      <c r="TWH44" s="420"/>
      <c r="TWI44" s="420"/>
      <c r="TWJ44" s="420"/>
      <c r="TWK44" s="420"/>
      <c r="TWL44" s="420"/>
      <c r="TWM44" s="420"/>
      <c r="TWN44" s="420"/>
      <c r="TWO44" s="420"/>
      <c r="TWP44" s="420"/>
      <c r="TWQ44" s="420"/>
      <c r="TWR44" s="420"/>
      <c r="TWS44" s="420"/>
      <c r="TWT44" s="420"/>
      <c r="TWU44" s="420"/>
      <c r="TWV44" s="420"/>
      <c r="TWW44" s="420"/>
      <c r="TWX44" s="420"/>
      <c r="TWY44" s="420"/>
      <c r="TWZ44" s="420"/>
      <c r="TXA44" s="420"/>
      <c r="TXB44" s="420"/>
      <c r="TXC44" s="420"/>
      <c r="TXD44" s="420"/>
      <c r="TXE44" s="420"/>
      <c r="TXF44" s="420"/>
      <c r="TXG44" s="420"/>
      <c r="TXH44" s="420"/>
      <c r="TXI44" s="420"/>
      <c r="TXJ44" s="420"/>
      <c r="TXK44" s="420"/>
      <c r="TXL44" s="420"/>
      <c r="TXM44" s="420"/>
      <c r="TXN44" s="420"/>
      <c r="TXO44" s="420"/>
      <c r="TXP44" s="420"/>
      <c r="TXQ44" s="420"/>
      <c r="TXR44" s="420"/>
      <c r="TXS44" s="420"/>
      <c r="TXT44" s="420"/>
      <c r="TXU44" s="420"/>
      <c r="TXV44" s="420"/>
      <c r="TXW44" s="420"/>
      <c r="TXX44" s="420"/>
      <c r="TXY44" s="420"/>
      <c r="TXZ44" s="420"/>
      <c r="TYA44" s="420"/>
      <c r="TYB44" s="420"/>
      <c r="TYC44" s="420"/>
      <c r="TYD44" s="420"/>
      <c r="TYE44" s="420"/>
      <c r="TYF44" s="420"/>
      <c r="TYG44" s="420"/>
      <c r="TYH44" s="420"/>
      <c r="TYI44" s="420"/>
      <c r="TYJ44" s="420"/>
      <c r="TYK44" s="420"/>
      <c r="TYL44" s="420"/>
      <c r="TYM44" s="420"/>
      <c r="TYN44" s="420"/>
      <c r="TYO44" s="420"/>
      <c r="TYP44" s="420"/>
      <c r="TYQ44" s="420"/>
      <c r="TYR44" s="420"/>
      <c r="TYS44" s="420"/>
      <c r="TYT44" s="420"/>
      <c r="TYU44" s="420"/>
      <c r="TYV44" s="420"/>
      <c r="TYW44" s="420"/>
      <c r="TYX44" s="420"/>
      <c r="TYY44" s="420"/>
      <c r="TYZ44" s="420"/>
      <c r="TZA44" s="420"/>
      <c r="TZB44" s="420"/>
      <c r="TZC44" s="420"/>
      <c r="TZD44" s="420"/>
      <c r="TZE44" s="420"/>
      <c r="TZF44" s="420"/>
      <c r="TZG44" s="420"/>
      <c r="TZH44" s="420"/>
      <c r="TZI44" s="420"/>
      <c r="TZJ44" s="420"/>
      <c r="TZK44" s="420"/>
      <c r="TZL44" s="420"/>
      <c r="TZM44" s="420"/>
      <c r="TZN44" s="420"/>
      <c r="TZO44" s="420"/>
      <c r="TZP44" s="420"/>
      <c r="TZQ44" s="420"/>
      <c r="TZR44" s="420"/>
      <c r="TZS44" s="420"/>
      <c r="TZT44" s="420"/>
      <c r="TZU44" s="420"/>
      <c r="TZV44" s="420"/>
      <c r="TZW44" s="420"/>
      <c r="TZX44" s="420"/>
      <c r="TZY44" s="420"/>
      <c r="TZZ44" s="420"/>
      <c r="UAA44" s="420"/>
      <c r="UAB44" s="420"/>
      <c r="UAC44" s="420"/>
      <c r="UAD44" s="420"/>
      <c r="UAE44" s="420"/>
      <c r="UAF44" s="420"/>
      <c r="UAG44" s="420"/>
      <c r="UAH44" s="420"/>
      <c r="UAI44" s="420"/>
      <c r="UAJ44" s="420"/>
      <c r="UAK44" s="420"/>
      <c r="UAL44" s="420"/>
      <c r="UAM44" s="420"/>
      <c r="UAN44" s="420"/>
      <c r="UAO44" s="420"/>
      <c r="UAP44" s="420"/>
      <c r="UAQ44" s="420"/>
      <c r="UAR44" s="420"/>
      <c r="UAS44" s="420"/>
      <c r="UAT44" s="420"/>
      <c r="UAU44" s="420"/>
      <c r="UAV44" s="420"/>
      <c r="UAW44" s="420"/>
      <c r="UAX44" s="420"/>
      <c r="UAY44" s="420"/>
      <c r="UAZ44" s="420"/>
      <c r="UBA44" s="420"/>
      <c r="UBB44" s="420"/>
      <c r="UBC44" s="420"/>
      <c r="UBD44" s="420"/>
      <c r="UBE44" s="420"/>
      <c r="UBF44" s="420"/>
      <c r="UBG44" s="420"/>
      <c r="UBH44" s="420"/>
      <c r="UBI44" s="420"/>
      <c r="UBJ44" s="420"/>
      <c r="UBK44" s="420"/>
      <c r="UBL44" s="420"/>
      <c r="UBM44" s="420"/>
      <c r="UBN44" s="420"/>
      <c r="UBO44" s="420"/>
      <c r="UBP44" s="420"/>
      <c r="UBQ44" s="420"/>
      <c r="UBR44" s="420"/>
      <c r="UBS44" s="420"/>
      <c r="UBT44" s="420"/>
      <c r="UBU44" s="420"/>
      <c r="UBV44" s="420"/>
      <c r="UBW44" s="420"/>
      <c r="UBX44" s="420"/>
      <c r="UBY44" s="420"/>
      <c r="UBZ44" s="420"/>
      <c r="UCA44" s="420"/>
      <c r="UCB44" s="420"/>
      <c r="UCC44" s="420"/>
      <c r="UCD44" s="420"/>
      <c r="UCE44" s="420"/>
      <c r="UCF44" s="420"/>
      <c r="UCG44" s="420"/>
      <c r="UCH44" s="420"/>
      <c r="UCI44" s="420"/>
      <c r="UCJ44" s="420"/>
      <c r="UCK44" s="420"/>
      <c r="UCL44" s="420"/>
      <c r="UCM44" s="420"/>
      <c r="UCN44" s="420"/>
      <c r="UCO44" s="420"/>
      <c r="UCP44" s="420"/>
      <c r="UCQ44" s="420"/>
      <c r="UCR44" s="420"/>
      <c r="UCS44" s="420"/>
      <c r="UCT44" s="420"/>
      <c r="UCU44" s="420"/>
      <c r="UCV44" s="420"/>
      <c r="UCW44" s="420"/>
      <c r="UCX44" s="420"/>
      <c r="UCY44" s="420"/>
      <c r="UCZ44" s="420"/>
      <c r="UDA44" s="420"/>
      <c r="UDB44" s="420"/>
      <c r="UDC44" s="420"/>
      <c r="UDD44" s="420"/>
      <c r="UDE44" s="420"/>
      <c r="UDF44" s="420"/>
      <c r="UDG44" s="420"/>
      <c r="UDH44" s="420"/>
      <c r="UDI44" s="420"/>
      <c r="UDJ44" s="420"/>
      <c r="UDK44" s="420"/>
      <c r="UDL44" s="420"/>
      <c r="UDM44" s="420"/>
      <c r="UDN44" s="420"/>
      <c r="UDO44" s="420"/>
      <c r="UDP44" s="420"/>
      <c r="UDQ44" s="420"/>
      <c r="UDR44" s="420"/>
      <c r="UDS44" s="420"/>
      <c r="UDT44" s="420"/>
      <c r="UDU44" s="420"/>
      <c r="UDV44" s="420"/>
      <c r="UDW44" s="420"/>
      <c r="UDX44" s="420"/>
      <c r="UDY44" s="420"/>
      <c r="UDZ44" s="420"/>
      <c r="UEA44" s="420"/>
      <c r="UEB44" s="420"/>
      <c r="UEC44" s="420"/>
      <c r="UED44" s="420"/>
      <c r="UEE44" s="420"/>
      <c r="UEF44" s="420"/>
      <c r="UEG44" s="420"/>
      <c r="UEH44" s="420"/>
      <c r="UEI44" s="420"/>
      <c r="UEJ44" s="420"/>
      <c r="UEK44" s="420"/>
      <c r="UEL44" s="420"/>
      <c r="UEM44" s="420"/>
      <c r="UEN44" s="420"/>
      <c r="UEO44" s="420"/>
      <c r="UEP44" s="420"/>
      <c r="UEQ44" s="420"/>
      <c r="UER44" s="420"/>
      <c r="UES44" s="420"/>
      <c r="UET44" s="420"/>
      <c r="UEU44" s="420"/>
      <c r="UEV44" s="420"/>
      <c r="UEW44" s="420"/>
      <c r="UEX44" s="420"/>
      <c r="UEY44" s="420"/>
      <c r="UEZ44" s="420"/>
      <c r="UFA44" s="420"/>
      <c r="UFB44" s="420"/>
      <c r="UFC44" s="420"/>
      <c r="UFD44" s="420"/>
      <c r="UFE44" s="420"/>
      <c r="UFF44" s="420"/>
      <c r="UFG44" s="420"/>
      <c r="UFH44" s="420"/>
      <c r="UFI44" s="420"/>
      <c r="UFJ44" s="420"/>
      <c r="UFK44" s="420"/>
      <c r="UFL44" s="420"/>
      <c r="UFM44" s="420"/>
      <c r="UFN44" s="420"/>
      <c r="UFO44" s="420"/>
      <c r="UFP44" s="420"/>
      <c r="UFQ44" s="420"/>
      <c r="UFR44" s="420"/>
      <c r="UFS44" s="420"/>
      <c r="UFT44" s="420"/>
      <c r="UFU44" s="420"/>
      <c r="UFV44" s="420"/>
      <c r="UFW44" s="420"/>
      <c r="UFX44" s="420"/>
      <c r="UFY44" s="420"/>
      <c r="UFZ44" s="420"/>
      <c r="UGA44" s="420"/>
      <c r="UGB44" s="420"/>
      <c r="UGC44" s="420"/>
      <c r="UGD44" s="420"/>
      <c r="UGE44" s="420"/>
      <c r="UGF44" s="420"/>
      <c r="UGG44" s="420"/>
      <c r="UGH44" s="420"/>
      <c r="UGI44" s="420"/>
      <c r="UGJ44" s="420"/>
      <c r="UGK44" s="420"/>
      <c r="UGL44" s="420"/>
      <c r="UGM44" s="420"/>
      <c r="UGN44" s="420"/>
      <c r="UGO44" s="420"/>
      <c r="UGP44" s="420"/>
      <c r="UGQ44" s="420"/>
      <c r="UGR44" s="420"/>
      <c r="UGS44" s="420"/>
      <c r="UGT44" s="420"/>
      <c r="UGU44" s="420"/>
      <c r="UGV44" s="420"/>
      <c r="UGW44" s="420"/>
      <c r="UGX44" s="420"/>
      <c r="UGY44" s="420"/>
      <c r="UGZ44" s="420"/>
      <c r="UHA44" s="420"/>
      <c r="UHB44" s="420"/>
      <c r="UHC44" s="420"/>
      <c r="UHD44" s="420"/>
      <c r="UHE44" s="420"/>
      <c r="UHF44" s="420"/>
      <c r="UHG44" s="420"/>
      <c r="UHH44" s="420"/>
      <c r="UHI44" s="420"/>
      <c r="UHJ44" s="420"/>
      <c r="UHK44" s="420"/>
      <c r="UHL44" s="420"/>
      <c r="UHM44" s="420"/>
      <c r="UHN44" s="420"/>
      <c r="UHO44" s="420"/>
      <c r="UHP44" s="420"/>
      <c r="UHQ44" s="420"/>
      <c r="UHR44" s="420"/>
      <c r="UHS44" s="420"/>
      <c r="UHT44" s="420"/>
      <c r="UHU44" s="420"/>
      <c r="UHV44" s="420"/>
      <c r="UHW44" s="420"/>
      <c r="UHX44" s="420"/>
      <c r="UHY44" s="420"/>
      <c r="UHZ44" s="420"/>
      <c r="UIA44" s="420"/>
      <c r="UIB44" s="420"/>
      <c r="UIC44" s="420"/>
      <c r="UID44" s="420"/>
      <c r="UIE44" s="420"/>
      <c r="UIF44" s="420"/>
      <c r="UIG44" s="420"/>
      <c r="UIH44" s="420"/>
      <c r="UII44" s="420"/>
      <c r="UIJ44" s="420"/>
      <c r="UIK44" s="420"/>
      <c r="UIL44" s="420"/>
      <c r="UIM44" s="420"/>
      <c r="UIN44" s="420"/>
      <c r="UIO44" s="420"/>
      <c r="UIP44" s="420"/>
      <c r="UIQ44" s="420"/>
      <c r="UIR44" s="420"/>
      <c r="UIS44" s="420"/>
      <c r="UIT44" s="420"/>
      <c r="UIU44" s="420"/>
      <c r="UIV44" s="420"/>
      <c r="UIW44" s="420"/>
      <c r="UIX44" s="420"/>
      <c r="UIY44" s="420"/>
      <c r="UIZ44" s="420"/>
      <c r="UJA44" s="420"/>
      <c r="UJB44" s="420"/>
      <c r="UJC44" s="420"/>
      <c r="UJD44" s="420"/>
      <c r="UJE44" s="420"/>
      <c r="UJF44" s="420"/>
      <c r="UJG44" s="420"/>
      <c r="UJH44" s="420"/>
      <c r="UJI44" s="420"/>
      <c r="UJJ44" s="420"/>
      <c r="UJK44" s="420"/>
      <c r="UJL44" s="420"/>
      <c r="UJM44" s="420"/>
      <c r="UJN44" s="420"/>
      <c r="UJO44" s="420"/>
      <c r="UJP44" s="420"/>
      <c r="UJQ44" s="420"/>
      <c r="UJR44" s="420"/>
      <c r="UJS44" s="420"/>
      <c r="UJT44" s="420"/>
      <c r="UJU44" s="420"/>
      <c r="UJV44" s="420"/>
      <c r="UJW44" s="420"/>
      <c r="UJX44" s="420"/>
      <c r="UJY44" s="420"/>
      <c r="UJZ44" s="420"/>
      <c r="UKA44" s="420"/>
      <c r="UKB44" s="420"/>
      <c r="UKC44" s="420"/>
      <c r="UKD44" s="420"/>
      <c r="UKE44" s="420"/>
      <c r="UKF44" s="420"/>
      <c r="UKG44" s="420"/>
      <c r="UKH44" s="420"/>
      <c r="UKI44" s="420"/>
      <c r="UKJ44" s="420"/>
      <c r="UKK44" s="420"/>
      <c r="UKL44" s="420"/>
      <c r="UKM44" s="420"/>
      <c r="UKN44" s="420"/>
      <c r="UKO44" s="420"/>
      <c r="UKP44" s="420"/>
      <c r="UKQ44" s="420"/>
      <c r="UKR44" s="420"/>
      <c r="UKS44" s="420"/>
      <c r="UKT44" s="420"/>
      <c r="UKU44" s="420"/>
      <c r="UKV44" s="420"/>
      <c r="UKW44" s="420"/>
      <c r="UKX44" s="420"/>
      <c r="UKY44" s="420"/>
      <c r="UKZ44" s="420"/>
      <c r="ULA44" s="420"/>
      <c r="ULB44" s="420"/>
      <c r="ULC44" s="420"/>
      <c r="ULD44" s="420"/>
      <c r="ULE44" s="420"/>
      <c r="ULF44" s="420"/>
      <c r="ULG44" s="420"/>
      <c r="ULH44" s="420"/>
      <c r="ULI44" s="420"/>
      <c r="ULJ44" s="420"/>
      <c r="ULK44" s="420"/>
      <c r="ULL44" s="420"/>
      <c r="ULM44" s="420"/>
      <c r="ULN44" s="420"/>
      <c r="ULO44" s="420"/>
      <c r="ULP44" s="420"/>
      <c r="ULQ44" s="420"/>
      <c r="ULR44" s="420"/>
      <c r="ULS44" s="420"/>
      <c r="ULT44" s="420"/>
      <c r="ULU44" s="420"/>
      <c r="ULV44" s="420"/>
      <c r="ULW44" s="420"/>
      <c r="ULX44" s="420"/>
      <c r="ULY44" s="420"/>
      <c r="ULZ44" s="420"/>
      <c r="UMA44" s="420"/>
      <c r="UMB44" s="420"/>
      <c r="UMC44" s="420"/>
      <c r="UMD44" s="420"/>
      <c r="UME44" s="420"/>
      <c r="UMF44" s="420"/>
      <c r="UMG44" s="420"/>
      <c r="UMH44" s="420"/>
      <c r="UMI44" s="420"/>
      <c r="UMJ44" s="420"/>
      <c r="UMK44" s="420"/>
      <c r="UML44" s="420"/>
      <c r="UMM44" s="420"/>
      <c r="UMN44" s="420"/>
      <c r="UMO44" s="420"/>
      <c r="UMP44" s="420"/>
      <c r="UMQ44" s="420"/>
      <c r="UMR44" s="420"/>
      <c r="UMS44" s="420"/>
      <c r="UMT44" s="420"/>
      <c r="UMU44" s="420"/>
      <c r="UMV44" s="420"/>
      <c r="UMW44" s="420"/>
      <c r="UMX44" s="420"/>
      <c r="UMY44" s="420"/>
      <c r="UMZ44" s="420"/>
      <c r="UNA44" s="420"/>
      <c r="UNB44" s="420"/>
      <c r="UNC44" s="420"/>
      <c r="UND44" s="420"/>
      <c r="UNE44" s="420"/>
      <c r="UNF44" s="420"/>
      <c r="UNG44" s="420"/>
      <c r="UNH44" s="420"/>
      <c r="UNI44" s="420"/>
      <c r="UNJ44" s="420"/>
      <c r="UNK44" s="420"/>
      <c r="UNL44" s="420"/>
      <c r="UNM44" s="420"/>
      <c r="UNN44" s="420"/>
      <c r="UNO44" s="420"/>
      <c r="UNP44" s="420"/>
      <c r="UNQ44" s="420"/>
      <c r="UNR44" s="420"/>
      <c r="UNS44" s="420"/>
      <c r="UNT44" s="420"/>
      <c r="UNU44" s="420"/>
      <c r="UNV44" s="420"/>
      <c r="UNW44" s="420"/>
      <c r="UNX44" s="420"/>
      <c r="UNY44" s="420"/>
      <c r="UNZ44" s="420"/>
      <c r="UOA44" s="420"/>
      <c r="UOB44" s="420"/>
      <c r="UOC44" s="420"/>
      <c r="UOD44" s="420"/>
      <c r="UOE44" s="420"/>
      <c r="UOF44" s="420"/>
      <c r="UOG44" s="420"/>
      <c r="UOH44" s="420"/>
      <c r="UOI44" s="420"/>
      <c r="UOJ44" s="420"/>
      <c r="UOK44" s="420"/>
      <c r="UOL44" s="420"/>
      <c r="UOM44" s="420"/>
      <c r="UON44" s="420"/>
      <c r="UOO44" s="420"/>
      <c r="UOP44" s="420"/>
      <c r="UOQ44" s="420"/>
      <c r="UOR44" s="420"/>
      <c r="UOS44" s="420"/>
      <c r="UOT44" s="420"/>
      <c r="UOU44" s="420"/>
      <c r="UOV44" s="420"/>
      <c r="UOW44" s="420"/>
      <c r="UOX44" s="420"/>
      <c r="UOY44" s="420"/>
      <c r="UOZ44" s="420"/>
      <c r="UPA44" s="420"/>
      <c r="UPB44" s="420"/>
      <c r="UPC44" s="420"/>
      <c r="UPD44" s="420"/>
      <c r="UPE44" s="420"/>
      <c r="UPF44" s="420"/>
      <c r="UPG44" s="420"/>
      <c r="UPH44" s="420"/>
      <c r="UPI44" s="420"/>
      <c r="UPJ44" s="420"/>
      <c r="UPK44" s="420"/>
      <c r="UPL44" s="420"/>
      <c r="UPM44" s="420"/>
      <c r="UPN44" s="420"/>
      <c r="UPO44" s="420"/>
      <c r="UPP44" s="420"/>
      <c r="UPQ44" s="420"/>
      <c r="UPR44" s="420"/>
      <c r="UPS44" s="420"/>
      <c r="UPT44" s="420"/>
      <c r="UPU44" s="420"/>
      <c r="UPV44" s="420"/>
      <c r="UPW44" s="420"/>
      <c r="UPX44" s="420"/>
      <c r="UPY44" s="420"/>
      <c r="UPZ44" s="420"/>
      <c r="UQA44" s="420"/>
      <c r="UQB44" s="420"/>
      <c r="UQC44" s="420"/>
      <c r="UQD44" s="420"/>
      <c r="UQE44" s="420"/>
      <c r="UQF44" s="420"/>
      <c r="UQG44" s="420"/>
      <c r="UQH44" s="420"/>
      <c r="UQI44" s="420"/>
      <c r="UQJ44" s="420"/>
      <c r="UQK44" s="420"/>
      <c r="UQL44" s="420"/>
      <c r="UQM44" s="420"/>
      <c r="UQN44" s="420"/>
      <c r="UQO44" s="420"/>
      <c r="UQP44" s="420"/>
      <c r="UQQ44" s="420"/>
      <c r="UQR44" s="420"/>
      <c r="UQS44" s="420"/>
      <c r="UQT44" s="420"/>
      <c r="UQU44" s="420"/>
      <c r="UQV44" s="420"/>
      <c r="UQW44" s="420"/>
      <c r="UQX44" s="420"/>
      <c r="UQY44" s="420"/>
      <c r="UQZ44" s="420"/>
      <c r="URA44" s="420"/>
      <c r="URB44" s="420"/>
      <c r="URC44" s="420"/>
      <c r="URD44" s="420"/>
      <c r="URE44" s="420"/>
      <c r="URF44" s="420"/>
      <c r="URG44" s="420"/>
      <c r="URH44" s="420"/>
      <c r="URI44" s="420"/>
      <c r="URJ44" s="420"/>
      <c r="URK44" s="420"/>
      <c r="URL44" s="420"/>
      <c r="URM44" s="420"/>
      <c r="URN44" s="420"/>
      <c r="URO44" s="420"/>
      <c r="URP44" s="420"/>
      <c r="URQ44" s="420"/>
      <c r="URR44" s="420"/>
      <c r="URS44" s="420"/>
      <c r="URT44" s="420"/>
      <c r="URU44" s="420"/>
      <c r="URV44" s="420"/>
      <c r="URW44" s="420"/>
      <c r="URX44" s="420"/>
      <c r="URY44" s="420"/>
      <c r="URZ44" s="420"/>
      <c r="USA44" s="420"/>
      <c r="USB44" s="420"/>
      <c r="USC44" s="420"/>
      <c r="USD44" s="420"/>
      <c r="USE44" s="420"/>
      <c r="USF44" s="420"/>
      <c r="USG44" s="420"/>
      <c r="USH44" s="420"/>
      <c r="USI44" s="420"/>
      <c r="USJ44" s="420"/>
      <c r="USK44" s="420"/>
      <c r="USL44" s="420"/>
      <c r="USM44" s="420"/>
      <c r="USN44" s="420"/>
      <c r="USO44" s="420"/>
      <c r="USP44" s="420"/>
      <c r="USQ44" s="420"/>
      <c r="USR44" s="420"/>
      <c r="USS44" s="420"/>
      <c r="UST44" s="420"/>
      <c r="USU44" s="420"/>
      <c r="USV44" s="420"/>
      <c r="USW44" s="420"/>
      <c r="USX44" s="420"/>
      <c r="USY44" s="420"/>
      <c r="USZ44" s="420"/>
      <c r="UTA44" s="420"/>
      <c r="UTB44" s="420"/>
      <c r="UTC44" s="420"/>
      <c r="UTD44" s="420"/>
      <c r="UTE44" s="420"/>
      <c r="UTF44" s="420"/>
      <c r="UTG44" s="420"/>
      <c r="UTH44" s="420"/>
      <c r="UTI44" s="420"/>
      <c r="UTJ44" s="420"/>
      <c r="UTK44" s="420"/>
      <c r="UTL44" s="420"/>
      <c r="UTM44" s="420"/>
      <c r="UTN44" s="420"/>
      <c r="UTO44" s="420"/>
      <c r="UTP44" s="420"/>
      <c r="UTQ44" s="420"/>
      <c r="UTR44" s="420"/>
      <c r="UTS44" s="420"/>
      <c r="UTT44" s="420"/>
      <c r="UTU44" s="420"/>
      <c r="UTV44" s="420"/>
      <c r="UTW44" s="420"/>
      <c r="UTX44" s="420"/>
      <c r="UTY44" s="420"/>
      <c r="UTZ44" s="420"/>
      <c r="UUA44" s="420"/>
      <c r="UUB44" s="420"/>
      <c r="UUC44" s="420"/>
      <c r="UUD44" s="420"/>
      <c r="UUE44" s="420"/>
      <c r="UUF44" s="420"/>
      <c r="UUG44" s="420"/>
      <c r="UUH44" s="420"/>
      <c r="UUI44" s="420"/>
      <c r="UUJ44" s="420"/>
      <c r="UUK44" s="420"/>
      <c r="UUL44" s="420"/>
      <c r="UUM44" s="420"/>
      <c r="UUN44" s="420"/>
      <c r="UUO44" s="420"/>
      <c r="UUP44" s="420"/>
      <c r="UUQ44" s="420"/>
      <c r="UUR44" s="420"/>
      <c r="UUS44" s="420"/>
      <c r="UUT44" s="420"/>
      <c r="UUU44" s="420"/>
      <c r="UUV44" s="420"/>
      <c r="UUW44" s="420"/>
      <c r="UUX44" s="420"/>
      <c r="UUY44" s="420"/>
      <c r="UUZ44" s="420"/>
      <c r="UVA44" s="420"/>
      <c r="UVB44" s="420"/>
      <c r="UVC44" s="420"/>
      <c r="UVD44" s="420"/>
      <c r="UVE44" s="420"/>
      <c r="UVF44" s="420"/>
      <c r="UVG44" s="420"/>
      <c r="UVH44" s="420"/>
      <c r="UVI44" s="420"/>
      <c r="UVJ44" s="420"/>
      <c r="UVK44" s="420"/>
      <c r="UVL44" s="420"/>
      <c r="UVM44" s="420"/>
      <c r="UVN44" s="420"/>
      <c r="UVO44" s="420"/>
      <c r="UVP44" s="420"/>
      <c r="UVQ44" s="420"/>
      <c r="UVR44" s="420"/>
      <c r="UVS44" s="420"/>
      <c r="UVT44" s="420"/>
      <c r="UVU44" s="420"/>
      <c r="UVV44" s="420"/>
      <c r="UVW44" s="420"/>
      <c r="UVX44" s="420"/>
      <c r="UVY44" s="420"/>
      <c r="UVZ44" s="420"/>
      <c r="UWA44" s="420"/>
      <c r="UWB44" s="420"/>
      <c r="UWC44" s="420"/>
      <c r="UWD44" s="420"/>
      <c r="UWE44" s="420"/>
      <c r="UWF44" s="420"/>
      <c r="UWG44" s="420"/>
      <c r="UWH44" s="420"/>
      <c r="UWI44" s="420"/>
      <c r="UWJ44" s="420"/>
      <c r="UWK44" s="420"/>
      <c r="UWL44" s="420"/>
      <c r="UWM44" s="420"/>
      <c r="UWN44" s="420"/>
      <c r="UWO44" s="420"/>
      <c r="UWP44" s="420"/>
      <c r="UWQ44" s="420"/>
      <c r="UWR44" s="420"/>
      <c r="UWS44" s="420"/>
      <c r="UWT44" s="420"/>
      <c r="UWU44" s="420"/>
      <c r="UWV44" s="420"/>
      <c r="UWW44" s="420"/>
      <c r="UWX44" s="420"/>
      <c r="UWY44" s="420"/>
      <c r="UWZ44" s="420"/>
      <c r="UXA44" s="420"/>
      <c r="UXB44" s="420"/>
      <c r="UXC44" s="420"/>
      <c r="UXD44" s="420"/>
      <c r="UXE44" s="420"/>
      <c r="UXF44" s="420"/>
      <c r="UXG44" s="420"/>
      <c r="UXH44" s="420"/>
      <c r="UXI44" s="420"/>
      <c r="UXJ44" s="420"/>
      <c r="UXK44" s="420"/>
      <c r="UXL44" s="420"/>
      <c r="UXM44" s="420"/>
      <c r="UXN44" s="420"/>
      <c r="UXO44" s="420"/>
      <c r="UXP44" s="420"/>
      <c r="UXQ44" s="420"/>
      <c r="UXR44" s="420"/>
      <c r="UXS44" s="420"/>
      <c r="UXT44" s="420"/>
      <c r="UXU44" s="420"/>
      <c r="UXV44" s="420"/>
      <c r="UXW44" s="420"/>
      <c r="UXX44" s="420"/>
      <c r="UXY44" s="420"/>
      <c r="UXZ44" s="420"/>
      <c r="UYA44" s="420"/>
      <c r="UYB44" s="420"/>
      <c r="UYC44" s="420"/>
      <c r="UYD44" s="420"/>
      <c r="UYE44" s="420"/>
      <c r="UYF44" s="420"/>
      <c r="UYG44" s="420"/>
      <c r="UYH44" s="420"/>
      <c r="UYI44" s="420"/>
      <c r="UYJ44" s="420"/>
      <c r="UYK44" s="420"/>
      <c r="UYL44" s="420"/>
      <c r="UYM44" s="420"/>
      <c r="UYN44" s="420"/>
      <c r="UYO44" s="420"/>
      <c r="UYP44" s="420"/>
      <c r="UYQ44" s="420"/>
      <c r="UYR44" s="420"/>
      <c r="UYS44" s="420"/>
      <c r="UYT44" s="420"/>
      <c r="UYU44" s="420"/>
      <c r="UYV44" s="420"/>
      <c r="UYW44" s="420"/>
      <c r="UYX44" s="420"/>
      <c r="UYY44" s="420"/>
      <c r="UYZ44" s="420"/>
      <c r="UZA44" s="420"/>
      <c r="UZB44" s="420"/>
      <c r="UZC44" s="420"/>
      <c r="UZD44" s="420"/>
      <c r="UZE44" s="420"/>
      <c r="UZF44" s="420"/>
      <c r="UZG44" s="420"/>
      <c r="UZH44" s="420"/>
      <c r="UZI44" s="420"/>
      <c r="UZJ44" s="420"/>
      <c r="UZK44" s="420"/>
      <c r="UZL44" s="420"/>
      <c r="UZM44" s="420"/>
      <c r="UZN44" s="420"/>
      <c r="UZO44" s="420"/>
      <c r="UZP44" s="420"/>
      <c r="UZQ44" s="420"/>
      <c r="UZR44" s="420"/>
      <c r="UZS44" s="420"/>
      <c r="UZT44" s="420"/>
      <c r="UZU44" s="420"/>
      <c r="UZV44" s="420"/>
      <c r="UZW44" s="420"/>
      <c r="UZX44" s="420"/>
      <c r="UZY44" s="420"/>
      <c r="UZZ44" s="420"/>
      <c r="VAA44" s="420"/>
      <c r="VAB44" s="420"/>
      <c r="VAC44" s="420"/>
      <c r="VAD44" s="420"/>
      <c r="VAE44" s="420"/>
      <c r="VAF44" s="420"/>
      <c r="VAG44" s="420"/>
      <c r="VAH44" s="420"/>
      <c r="VAI44" s="420"/>
      <c r="VAJ44" s="420"/>
      <c r="VAK44" s="420"/>
      <c r="VAL44" s="420"/>
      <c r="VAM44" s="420"/>
      <c r="VAN44" s="420"/>
      <c r="VAO44" s="420"/>
      <c r="VAP44" s="420"/>
      <c r="VAQ44" s="420"/>
      <c r="VAR44" s="420"/>
      <c r="VAS44" s="420"/>
      <c r="VAT44" s="420"/>
      <c r="VAU44" s="420"/>
      <c r="VAV44" s="420"/>
      <c r="VAW44" s="420"/>
      <c r="VAX44" s="420"/>
      <c r="VAY44" s="420"/>
      <c r="VAZ44" s="420"/>
      <c r="VBA44" s="420"/>
      <c r="VBB44" s="420"/>
      <c r="VBC44" s="420"/>
      <c r="VBD44" s="420"/>
      <c r="VBE44" s="420"/>
      <c r="VBF44" s="420"/>
      <c r="VBG44" s="420"/>
      <c r="VBH44" s="420"/>
      <c r="VBI44" s="420"/>
      <c r="VBJ44" s="420"/>
      <c r="VBK44" s="420"/>
      <c r="VBL44" s="420"/>
      <c r="VBM44" s="420"/>
      <c r="VBN44" s="420"/>
      <c r="VBO44" s="420"/>
      <c r="VBP44" s="420"/>
      <c r="VBQ44" s="420"/>
      <c r="VBR44" s="420"/>
      <c r="VBS44" s="420"/>
      <c r="VBT44" s="420"/>
      <c r="VBU44" s="420"/>
      <c r="VBV44" s="420"/>
      <c r="VBW44" s="420"/>
      <c r="VBX44" s="420"/>
      <c r="VBY44" s="420"/>
      <c r="VBZ44" s="420"/>
      <c r="VCA44" s="420"/>
      <c r="VCB44" s="420"/>
      <c r="VCC44" s="420"/>
      <c r="VCD44" s="420"/>
      <c r="VCE44" s="420"/>
      <c r="VCF44" s="420"/>
      <c r="VCG44" s="420"/>
      <c r="VCH44" s="420"/>
      <c r="VCI44" s="420"/>
      <c r="VCJ44" s="420"/>
      <c r="VCK44" s="420"/>
      <c r="VCL44" s="420"/>
      <c r="VCM44" s="420"/>
      <c r="VCN44" s="420"/>
      <c r="VCO44" s="420"/>
      <c r="VCP44" s="420"/>
      <c r="VCQ44" s="420"/>
      <c r="VCR44" s="420"/>
      <c r="VCS44" s="420"/>
      <c r="VCT44" s="420"/>
      <c r="VCU44" s="420"/>
      <c r="VCV44" s="420"/>
      <c r="VCW44" s="420"/>
      <c r="VCX44" s="420"/>
      <c r="VCY44" s="420"/>
      <c r="VCZ44" s="420"/>
      <c r="VDA44" s="420"/>
      <c r="VDB44" s="420"/>
      <c r="VDC44" s="420"/>
      <c r="VDD44" s="420"/>
      <c r="VDE44" s="420"/>
      <c r="VDF44" s="420"/>
      <c r="VDG44" s="420"/>
      <c r="VDH44" s="420"/>
      <c r="VDI44" s="420"/>
      <c r="VDJ44" s="420"/>
      <c r="VDK44" s="420"/>
      <c r="VDL44" s="420"/>
      <c r="VDM44" s="420"/>
      <c r="VDN44" s="420"/>
      <c r="VDO44" s="420"/>
      <c r="VDP44" s="420"/>
      <c r="VDQ44" s="420"/>
      <c r="VDR44" s="420"/>
      <c r="VDS44" s="420"/>
      <c r="VDT44" s="420"/>
      <c r="VDU44" s="420"/>
      <c r="VDV44" s="420"/>
      <c r="VDW44" s="420"/>
      <c r="VDX44" s="420"/>
      <c r="VDY44" s="420"/>
      <c r="VDZ44" s="420"/>
      <c r="VEA44" s="420"/>
      <c r="VEB44" s="420"/>
      <c r="VEC44" s="420"/>
      <c r="VED44" s="420"/>
      <c r="VEE44" s="420"/>
      <c r="VEF44" s="420"/>
      <c r="VEG44" s="420"/>
      <c r="VEH44" s="420"/>
      <c r="VEI44" s="420"/>
      <c r="VEJ44" s="420"/>
      <c r="VEK44" s="420"/>
      <c r="VEL44" s="420"/>
      <c r="VEM44" s="420"/>
      <c r="VEN44" s="420"/>
      <c r="VEO44" s="420"/>
      <c r="VEP44" s="420"/>
      <c r="VEQ44" s="420"/>
      <c r="VER44" s="420"/>
      <c r="VES44" s="420"/>
      <c r="VET44" s="420"/>
      <c r="VEU44" s="420"/>
      <c r="VEV44" s="420"/>
      <c r="VEW44" s="420"/>
      <c r="VEX44" s="420"/>
      <c r="VEY44" s="420"/>
      <c r="VEZ44" s="420"/>
      <c r="VFA44" s="420"/>
      <c r="VFB44" s="420"/>
      <c r="VFC44" s="420"/>
      <c r="VFD44" s="420"/>
      <c r="VFE44" s="420"/>
      <c r="VFF44" s="420"/>
      <c r="VFG44" s="420"/>
      <c r="VFH44" s="420"/>
      <c r="VFI44" s="420"/>
      <c r="VFJ44" s="420"/>
      <c r="VFK44" s="420"/>
      <c r="VFL44" s="420"/>
      <c r="VFM44" s="420"/>
      <c r="VFN44" s="420"/>
      <c r="VFO44" s="420"/>
      <c r="VFP44" s="420"/>
      <c r="VFQ44" s="420"/>
      <c r="VFR44" s="420"/>
      <c r="VFS44" s="420"/>
      <c r="VFT44" s="420"/>
      <c r="VFU44" s="420"/>
      <c r="VFV44" s="420"/>
      <c r="VFW44" s="420"/>
      <c r="VFX44" s="420"/>
      <c r="VFY44" s="420"/>
      <c r="VFZ44" s="420"/>
      <c r="VGA44" s="420"/>
      <c r="VGB44" s="420"/>
      <c r="VGC44" s="420"/>
      <c r="VGD44" s="420"/>
      <c r="VGE44" s="420"/>
      <c r="VGF44" s="420"/>
      <c r="VGG44" s="420"/>
      <c r="VGH44" s="420"/>
      <c r="VGI44" s="420"/>
      <c r="VGJ44" s="420"/>
      <c r="VGK44" s="420"/>
      <c r="VGL44" s="420"/>
      <c r="VGM44" s="420"/>
      <c r="VGN44" s="420"/>
      <c r="VGO44" s="420"/>
      <c r="VGP44" s="420"/>
      <c r="VGQ44" s="420"/>
      <c r="VGR44" s="420"/>
      <c r="VGS44" s="420"/>
      <c r="VGT44" s="420"/>
      <c r="VGU44" s="420"/>
      <c r="VGV44" s="420"/>
      <c r="VGW44" s="420"/>
      <c r="VGX44" s="420"/>
      <c r="VGY44" s="420"/>
      <c r="VGZ44" s="420"/>
      <c r="VHA44" s="420"/>
      <c r="VHB44" s="420"/>
      <c r="VHC44" s="420"/>
      <c r="VHD44" s="420"/>
      <c r="VHE44" s="420"/>
      <c r="VHF44" s="420"/>
      <c r="VHG44" s="420"/>
      <c r="VHH44" s="420"/>
      <c r="VHI44" s="420"/>
      <c r="VHJ44" s="420"/>
      <c r="VHK44" s="420"/>
      <c r="VHL44" s="420"/>
      <c r="VHM44" s="420"/>
      <c r="VHN44" s="420"/>
      <c r="VHO44" s="420"/>
      <c r="VHP44" s="420"/>
      <c r="VHQ44" s="420"/>
      <c r="VHR44" s="420"/>
      <c r="VHS44" s="420"/>
      <c r="VHT44" s="420"/>
      <c r="VHU44" s="420"/>
      <c r="VHV44" s="420"/>
      <c r="VHW44" s="420"/>
      <c r="VHX44" s="420"/>
      <c r="VHY44" s="420"/>
      <c r="VHZ44" s="420"/>
      <c r="VIA44" s="420"/>
      <c r="VIB44" s="420"/>
      <c r="VIC44" s="420"/>
      <c r="VID44" s="420"/>
      <c r="VIE44" s="420"/>
      <c r="VIF44" s="420"/>
      <c r="VIG44" s="420"/>
      <c r="VIH44" s="420"/>
      <c r="VII44" s="420"/>
      <c r="VIJ44" s="420"/>
      <c r="VIK44" s="420"/>
      <c r="VIL44" s="420"/>
      <c r="VIM44" s="420"/>
      <c r="VIN44" s="420"/>
      <c r="VIO44" s="420"/>
      <c r="VIP44" s="420"/>
      <c r="VIQ44" s="420"/>
      <c r="VIR44" s="420"/>
      <c r="VIS44" s="420"/>
      <c r="VIT44" s="420"/>
      <c r="VIU44" s="420"/>
      <c r="VIV44" s="420"/>
      <c r="VIW44" s="420"/>
      <c r="VIX44" s="420"/>
      <c r="VIY44" s="420"/>
      <c r="VIZ44" s="420"/>
      <c r="VJA44" s="420"/>
      <c r="VJB44" s="420"/>
      <c r="VJC44" s="420"/>
      <c r="VJD44" s="420"/>
      <c r="VJE44" s="420"/>
      <c r="VJF44" s="420"/>
      <c r="VJG44" s="420"/>
      <c r="VJH44" s="420"/>
      <c r="VJI44" s="420"/>
      <c r="VJJ44" s="420"/>
      <c r="VJK44" s="420"/>
      <c r="VJL44" s="420"/>
      <c r="VJM44" s="420"/>
      <c r="VJN44" s="420"/>
      <c r="VJO44" s="420"/>
      <c r="VJP44" s="420"/>
      <c r="VJQ44" s="420"/>
      <c r="VJR44" s="420"/>
      <c r="VJS44" s="420"/>
      <c r="VJT44" s="420"/>
      <c r="VJU44" s="420"/>
      <c r="VJV44" s="420"/>
      <c r="VJW44" s="420"/>
      <c r="VJX44" s="420"/>
      <c r="VJY44" s="420"/>
      <c r="VJZ44" s="420"/>
      <c r="VKA44" s="420"/>
      <c r="VKB44" s="420"/>
      <c r="VKC44" s="420"/>
      <c r="VKD44" s="420"/>
      <c r="VKE44" s="420"/>
      <c r="VKF44" s="420"/>
      <c r="VKG44" s="420"/>
      <c r="VKH44" s="420"/>
      <c r="VKI44" s="420"/>
      <c r="VKJ44" s="420"/>
      <c r="VKK44" s="420"/>
      <c r="VKL44" s="420"/>
      <c r="VKM44" s="420"/>
      <c r="VKN44" s="420"/>
      <c r="VKO44" s="420"/>
      <c r="VKP44" s="420"/>
      <c r="VKQ44" s="420"/>
      <c r="VKR44" s="420"/>
      <c r="VKS44" s="420"/>
      <c r="VKT44" s="420"/>
      <c r="VKU44" s="420"/>
      <c r="VKV44" s="420"/>
      <c r="VKW44" s="420"/>
      <c r="VKX44" s="420"/>
      <c r="VKY44" s="420"/>
      <c r="VKZ44" s="420"/>
      <c r="VLA44" s="420"/>
      <c r="VLB44" s="420"/>
      <c r="VLC44" s="420"/>
      <c r="VLD44" s="420"/>
      <c r="VLE44" s="420"/>
      <c r="VLF44" s="420"/>
      <c r="VLG44" s="420"/>
      <c r="VLH44" s="420"/>
      <c r="VLI44" s="420"/>
      <c r="VLJ44" s="420"/>
      <c r="VLK44" s="420"/>
      <c r="VLL44" s="420"/>
      <c r="VLM44" s="420"/>
      <c r="VLN44" s="420"/>
      <c r="VLO44" s="420"/>
      <c r="VLP44" s="420"/>
      <c r="VLQ44" s="420"/>
      <c r="VLR44" s="420"/>
      <c r="VLS44" s="420"/>
      <c r="VLT44" s="420"/>
      <c r="VLU44" s="420"/>
      <c r="VLV44" s="420"/>
      <c r="VLW44" s="420"/>
      <c r="VLX44" s="420"/>
      <c r="VLY44" s="420"/>
      <c r="VLZ44" s="420"/>
      <c r="VMA44" s="420"/>
      <c r="VMB44" s="420"/>
      <c r="VMC44" s="420"/>
      <c r="VMD44" s="420"/>
      <c r="VME44" s="420"/>
      <c r="VMF44" s="420"/>
      <c r="VMG44" s="420"/>
      <c r="VMH44" s="420"/>
      <c r="VMI44" s="420"/>
      <c r="VMJ44" s="420"/>
      <c r="VMK44" s="420"/>
      <c r="VML44" s="420"/>
      <c r="VMM44" s="420"/>
      <c r="VMN44" s="420"/>
      <c r="VMO44" s="420"/>
      <c r="VMP44" s="420"/>
      <c r="VMQ44" s="420"/>
      <c r="VMR44" s="420"/>
      <c r="VMS44" s="420"/>
      <c r="VMT44" s="420"/>
      <c r="VMU44" s="420"/>
      <c r="VMV44" s="420"/>
      <c r="VMW44" s="420"/>
      <c r="VMX44" s="420"/>
      <c r="VMY44" s="420"/>
      <c r="VMZ44" s="420"/>
      <c r="VNA44" s="420"/>
      <c r="VNB44" s="420"/>
      <c r="VNC44" s="420"/>
      <c r="VND44" s="420"/>
      <c r="VNE44" s="420"/>
      <c r="VNF44" s="420"/>
      <c r="VNG44" s="420"/>
      <c r="VNH44" s="420"/>
      <c r="VNI44" s="420"/>
      <c r="VNJ44" s="420"/>
      <c r="VNK44" s="420"/>
      <c r="VNL44" s="420"/>
      <c r="VNM44" s="420"/>
      <c r="VNN44" s="420"/>
      <c r="VNO44" s="420"/>
      <c r="VNP44" s="420"/>
      <c r="VNQ44" s="420"/>
      <c r="VNR44" s="420"/>
      <c r="VNS44" s="420"/>
      <c r="VNT44" s="420"/>
      <c r="VNU44" s="420"/>
      <c r="VNV44" s="420"/>
      <c r="VNW44" s="420"/>
      <c r="VNX44" s="420"/>
      <c r="VNY44" s="420"/>
      <c r="VNZ44" s="420"/>
      <c r="VOA44" s="420"/>
      <c r="VOB44" s="420"/>
      <c r="VOC44" s="420"/>
      <c r="VOD44" s="420"/>
      <c r="VOE44" s="420"/>
      <c r="VOF44" s="420"/>
      <c r="VOG44" s="420"/>
      <c r="VOH44" s="420"/>
      <c r="VOI44" s="420"/>
      <c r="VOJ44" s="420"/>
      <c r="VOK44" s="420"/>
      <c r="VOL44" s="420"/>
      <c r="VOM44" s="420"/>
      <c r="VON44" s="420"/>
      <c r="VOO44" s="420"/>
      <c r="VOP44" s="420"/>
      <c r="VOQ44" s="420"/>
      <c r="VOR44" s="420"/>
      <c r="VOS44" s="420"/>
      <c r="VOT44" s="420"/>
      <c r="VOU44" s="420"/>
      <c r="VOV44" s="420"/>
      <c r="VOW44" s="420"/>
      <c r="VOX44" s="420"/>
      <c r="VOY44" s="420"/>
      <c r="VOZ44" s="420"/>
      <c r="VPA44" s="420"/>
      <c r="VPB44" s="420"/>
      <c r="VPC44" s="420"/>
      <c r="VPD44" s="420"/>
      <c r="VPE44" s="420"/>
      <c r="VPF44" s="420"/>
      <c r="VPG44" s="420"/>
      <c r="VPH44" s="420"/>
      <c r="VPI44" s="420"/>
      <c r="VPJ44" s="420"/>
      <c r="VPK44" s="420"/>
      <c r="VPL44" s="420"/>
      <c r="VPM44" s="420"/>
      <c r="VPN44" s="420"/>
      <c r="VPO44" s="420"/>
      <c r="VPP44" s="420"/>
      <c r="VPQ44" s="420"/>
      <c r="VPR44" s="420"/>
      <c r="VPS44" s="420"/>
      <c r="VPT44" s="420"/>
      <c r="VPU44" s="420"/>
      <c r="VPV44" s="420"/>
      <c r="VPW44" s="420"/>
      <c r="VPX44" s="420"/>
      <c r="VPY44" s="420"/>
      <c r="VPZ44" s="420"/>
      <c r="VQA44" s="420"/>
      <c r="VQB44" s="420"/>
      <c r="VQC44" s="420"/>
      <c r="VQD44" s="420"/>
      <c r="VQE44" s="420"/>
      <c r="VQF44" s="420"/>
      <c r="VQG44" s="420"/>
      <c r="VQH44" s="420"/>
      <c r="VQI44" s="420"/>
      <c r="VQJ44" s="420"/>
      <c r="VQK44" s="420"/>
      <c r="VQL44" s="420"/>
      <c r="VQM44" s="420"/>
      <c r="VQN44" s="420"/>
      <c r="VQO44" s="420"/>
      <c r="VQP44" s="420"/>
      <c r="VQQ44" s="420"/>
      <c r="VQR44" s="420"/>
      <c r="VQS44" s="420"/>
      <c r="VQT44" s="420"/>
      <c r="VQU44" s="420"/>
      <c r="VQV44" s="420"/>
      <c r="VQW44" s="420"/>
      <c r="VQX44" s="420"/>
      <c r="VQY44" s="420"/>
      <c r="VQZ44" s="420"/>
      <c r="VRA44" s="420"/>
      <c r="VRB44" s="420"/>
      <c r="VRC44" s="420"/>
      <c r="VRD44" s="420"/>
      <c r="VRE44" s="420"/>
      <c r="VRF44" s="420"/>
      <c r="VRG44" s="420"/>
      <c r="VRH44" s="420"/>
      <c r="VRI44" s="420"/>
      <c r="VRJ44" s="420"/>
      <c r="VRK44" s="420"/>
      <c r="VRL44" s="420"/>
      <c r="VRM44" s="420"/>
      <c r="VRN44" s="420"/>
      <c r="VRO44" s="420"/>
      <c r="VRP44" s="420"/>
      <c r="VRQ44" s="420"/>
      <c r="VRR44" s="420"/>
      <c r="VRS44" s="420"/>
      <c r="VRT44" s="420"/>
      <c r="VRU44" s="420"/>
      <c r="VRV44" s="420"/>
      <c r="VRW44" s="420"/>
      <c r="VRX44" s="420"/>
      <c r="VRY44" s="420"/>
      <c r="VRZ44" s="420"/>
      <c r="VSA44" s="420"/>
      <c r="VSB44" s="420"/>
      <c r="VSC44" s="420"/>
      <c r="VSD44" s="420"/>
      <c r="VSE44" s="420"/>
      <c r="VSF44" s="420"/>
      <c r="VSG44" s="420"/>
      <c r="VSH44" s="420"/>
      <c r="VSI44" s="420"/>
      <c r="VSJ44" s="420"/>
      <c r="VSK44" s="420"/>
      <c r="VSL44" s="420"/>
      <c r="VSM44" s="420"/>
      <c r="VSN44" s="420"/>
      <c r="VSO44" s="420"/>
      <c r="VSP44" s="420"/>
      <c r="VSQ44" s="420"/>
      <c r="VSR44" s="420"/>
      <c r="VSS44" s="420"/>
      <c r="VST44" s="420"/>
      <c r="VSU44" s="420"/>
      <c r="VSV44" s="420"/>
      <c r="VSW44" s="420"/>
      <c r="VSX44" s="420"/>
      <c r="VSY44" s="420"/>
      <c r="VSZ44" s="420"/>
      <c r="VTA44" s="420"/>
      <c r="VTB44" s="420"/>
      <c r="VTC44" s="420"/>
      <c r="VTD44" s="420"/>
      <c r="VTE44" s="420"/>
      <c r="VTF44" s="420"/>
      <c r="VTG44" s="420"/>
      <c r="VTH44" s="420"/>
      <c r="VTI44" s="420"/>
      <c r="VTJ44" s="420"/>
      <c r="VTK44" s="420"/>
      <c r="VTL44" s="420"/>
      <c r="VTM44" s="420"/>
      <c r="VTN44" s="420"/>
      <c r="VTO44" s="420"/>
      <c r="VTP44" s="420"/>
      <c r="VTQ44" s="420"/>
      <c r="VTR44" s="420"/>
      <c r="VTS44" s="420"/>
      <c r="VTT44" s="420"/>
      <c r="VTU44" s="420"/>
      <c r="VTV44" s="420"/>
      <c r="VTW44" s="420"/>
      <c r="VTX44" s="420"/>
      <c r="VTY44" s="420"/>
      <c r="VTZ44" s="420"/>
      <c r="VUA44" s="420"/>
      <c r="VUB44" s="420"/>
      <c r="VUC44" s="420"/>
      <c r="VUD44" s="420"/>
      <c r="VUE44" s="420"/>
      <c r="VUF44" s="420"/>
      <c r="VUG44" s="420"/>
      <c r="VUH44" s="420"/>
      <c r="VUI44" s="420"/>
      <c r="VUJ44" s="420"/>
      <c r="VUK44" s="420"/>
      <c r="VUL44" s="420"/>
      <c r="VUM44" s="420"/>
      <c r="VUN44" s="420"/>
      <c r="VUO44" s="420"/>
      <c r="VUP44" s="420"/>
      <c r="VUQ44" s="420"/>
      <c r="VUR44" s="420"/>
      <c r="VUS44" s="420"/>
      <c r="VUT44" s="420"/>
      <c r="VUU44" s="420"/>
      <c r="VUV44" s="420"/>
      <c r="VUW44" s="420"/>
      <c r="VUX44" s="420"/>
      <c r="VUY44" s="420"/>
      <c r="VUZ44" s="420"/>
      <c r="VVA44" s="420"/>
      <c r="VVB44" s="420"/>
      <c r="VVC44" s="420"/>
      <c r="VVD44" s="420"/>
      <c r="VVE44" s="420"/>
      <c r="VVF44" s="420"/>
      <c r="VVG44" s="420"/>
      <c r="VVH44" s="420"/>
      <c r="VVI44" s="420"/>
      <c r="VVJ44" s="420"/>
      <c r="VVK44" s="420"/>
      <c r="VVL44" s="420"/>
      <c r="VVM44" s="420"/>
      <c r="VVN44" s="420"/>
      <c r="VVO44" s="420"/>
      <c r="VVP44" s="420"/>
      <c r="VVQ44" s="420"/>
      <c r="VVR44" s="420"/>
      <c r="VVS44" s="420"/>
      <c r="VVT44" s="420"/>
      <c r="VVU44" s="420"/>
      <c r="VVV44" s="420"/>
      <c r="VVW44" s="420"/>
      <c r="VVX44" s="420"/>
      <c r="VVY44" s="420"/>
      <c r="VVZ44" s="420"/>
      <c r="VWA44" s="420"/>
      <c r="VWB44" s="420"/>
      <c r="VWC44" s="420"/>
      <c r="VWD44" s="420"/>
      <c r="VWE44" s="420"/>
      <c r="VWF44" s="420"/>
      <c r="VWG44" s="420"/>
      <c r="VWH44" s="420"/>
      <c r="VWI44" s="420"/>
      <c r="VWJ44" s="420"/>
      <c r="VWK44" s="420"/>
      <c r="VWL44" s="420"/>
      <c r="VWM44" s="420"/>
      <c r="VWN44" s="420"/>
      <c r="VWO44" s="420"/>
      <c r="VWP44" s="420"/>
      <c r="VWQ44" s="420"/>
      <c r="VWR44" s="420"/>
      <c r="VWS44" s="420"/>
      <c r="VWT44" s="420"/>
      <c r="VWU44" s="420"/>
      <c r="VWV44" s="420"/>
      <c r="VWW44" s="420"/>
      <c r="VWX44" s="420"/>
      <c r="VWY44" s="420"/>
      <c r="VWZ44" s="420"/>
      <c r="VXA44" s="420"/>
      <c r="VXB44" s="420"/>
      <c r="VXC44" s="420"/>
      <c r="VXD44" s="420"/>
      <c r="VXE44" s="420"/>
      <c r="VXF44" s="420"/>
      <c r="VXG44" s="420"/>
      <c r="VXH44" s="420"/>
      <c r="VXI44" s="420"/>
      <c r="VXJ44" s="420"/>
      <c r="VXK44" s="420"/>
      <c r="VXL44" s="420"/>
      <c r="VXM44" s="420"/>
      <c r="VXN44" s="420"/>
      <c r="VXO44" s="420"/>
      <c r="VXP44" s="420"/>
      <c r="VXQ44" s="420"/>
      <c r="VXR44" s="420"/>
      <c r="VXS44" s="420"/>
      <c r="VXT44" s="420"/>
      <c r="VXU44" s="420"/>
      <c r="VXV44" s="420"/>
      <c r="VXW44" s="420"/>
      <c r="VXX44" s="420"/>
      <c r="VXY44" s="420"/>
      <c r="VXZ44" s="420"/>
      <c r="VYA44" s="420"/>
      <c r="VYB44" s="420"/>
      <c r="VYC44" s="420"/>
      <c r="VYD44" s="420"/>
      <c r="VYE44" s="420"/>
      <c r="VYF44" s="420"/>
      <c r="VYG44" s="420"/>
      <c r="VYH44" s="420"/>
      <c r="VYI44" s="420"/>
      <c r="VYJ44" s="420"/>
      <c r="VYK44" s="420"/>
      <c r="VYL44" s="420"/>
      <c r="VYM44" s="420"/>
      <c r="VYN44" s="420"/>
      <c r="VYO44" s="420"/>
      <c r="VYP44" s="420"/>
      <c r="VYQ44" s="420"/>
      <c r="VYR44" s="420"/>
      <c r="VYS44" s="420"/>
      <c r="VYT44" s="420"/>
      <c r="VYU44" s="420"/>
      <c r="VYV44" s="420"/>
      <c r="VYW44" s="420"/>
      <c r="VYX44" s="420"/>
      <c r="VYY44" s="420"/>
      <c r="VYZ44" s="420"/>
      <c r="VZA44" s="420"/>
      <c r="VZB44" s="420"/>
      <c r="VZC44" s="420"/>
      <c r="VZD44" s="420"/>
      <c r="VZE44" s="420"/>
      <c r="VZF44" s="420"/>
      <c r="VZG44" s="420"/>
      <c r="VZH44" s="420"/>
      <c r="VZI44" s="420"/>
      <c r="VZJ44" s="420"/>
      <c r="VZK44" s="420"/>
      <c r="VZL44" s="420"/>
      <c r="VZM44" s="420"/>
      <c r="VZN44" s="420"/>
      <c r="VZO44" s="420"/>
      <c r="VZP44" s="420"/>
      <c r="VZQ44" s="420"/>
      <c r="VZR44" s="420"/>
      <c r="VZS44" s="420"/>
      <c r="VZT44" s="420"/>
      <c r="VZU44" s="420"/>
      <c r="VZV44" s="420"/>
      <c r="VZW44" s="420"/>
      <c r="VZX44" s="420"/>
      <c r="VZY44" s="420"/>
      <c r="VZZ44" s="420"/>
      <c r="WAA44" s="420"/>
      <c r="WAB44" s="420"/>
      <c r="WAC44" s="420"/>
      <c r="WAD44" s="420"/>
      <c r="WAE44" s="420"/>
      <c r="WAF44" s="420"/>
      <c r="WAG44" s="420"/>
      <c r="WAH44" s="420"/>
      <c r="WAI44" s="420"/>
      <c r="WAJ44" s="420"/>
      <c r="WAK44" s="420"/>
      <c r="WAL44" s="420"/>
      <c r="WAM44" s="420"/>
      <c r="WAN44" s="420"/>
      <c r="WAO44" s="420"/>
      <c r="WAP44" s="420"/>
      <c r="WAQ44" s="420"/>
      <c r="WAR44" s="420"/>
      <c r="WAS44" s="420"/>
      <c r="WAT44" s="420"/>
      <c r="WAU44" s="420"/>
      <c r="WAV44" s="420"/>
      <c r="WAW44" s="420"/>
      <c r="WAX44" s="420"/>
      <c r="WAY44" s="420"/>
      <c r="WAZ44" s="420"/>
      <c r="WBA44" s="420"/>
      <c r="WBB44" s="420"/>
      <c r="WBC44" s="420"/>
      <c r="WBD44" s="420"/>
      <c r="WBE44" s="420"/>
      <c r="WBF44" s="420"/>
      <c r="WBG44" s="420"/>
      <c r="WBH44" s="420"/>
      <c r="WBI44" s="420"/>
      <c r="WBJ44" s="420"/>
      <c r="WBK44" s="420"/>
      <c r="WBL44" s="420"/>
      <c r="WBM44" s="420"/>
      <c r="WBN44" s="420"/>
      <c r="WBO44" s="420"/>
      <c r="WBP44" s="420"/>
      <c r="WBQ44" s="420"/>
      <c r="WBR44" s="420"/>
      <c r="WBS44" s="420"/>
      <c r="WBT44" s="420"/>
      <c r="WBU44" s="420"/>
      <c r="WBV44" s="420"/>
      <c r="WBW44" s="420"/>
      <c r="WBX44" s="420"/>
      <c r="WBY44" s="420"/>
      <c r="WBZ44" s="420"/>
      <c r="WCA44" s="420"/>
      <c r="WCB44" s="420"/>
      <c r="WCC44" s="420"/>
      <c r="WCD44" s="420"/>
      <c r="WCE44" s="420"/>
      <c r="WCF44" s="420"/>
      <c r="WCG44" s="420"/>
      <c r="WCH44" s="420"/>
      <c r="WCI44" s="420"/>
      <c r="WCJ44" s="420"/>
      <c r="WCK44" s="420"/>
      <c r="WCL44" s="420"/>
      <c r="WCM44" s="420"/>
      <c r="WCN44" s="420"/>
      <c r="WCO44" s="420"/>
      <c r="WCP44" s="420"/>
      <c r="WCQ44" s="420"/>
      <c r="WCR44" s="420"/>
      <c r="WCS44" s="420"/>
      <c r="WCT44" s="420"/>
      <c r="WCU44" s="420"/>
      <c r="WCV44" s="420"/>
      <c r="WCW44" s="420"/>
      <c r="WCX44" s="420"/>
      <c r="WCY44" s="420"/>
      <c r="WCZ44" s="420"/>
      <c r="WDA44" s="420"/>
      <c r="WDB44" s="420"/>
      <c r="WDC44" s="420"/>
      <c r="WDD44" s="420"/>
      <c r="WDE44" s="420"/>
      <c r="WDF44" s="420"/>
      <c r="WDG44" s="420"/>
      <c r="WDH44" s="420"/>
      <c r="WDI44" s="420"/>
      <c r="WDJ44" s="420"/>
      <c r="WDK44" s="420"/>
      <c r="WDL44" s="420"/>
      <c r="WDM44" s="420"/>
      <c r="WDN44" s="420"/>
      <c r="WDO44" s="420"/>
      <c r="WDP44" s="420"/>
      <c r="WDQ44" s="420"/>
      <c r="WDR44" s="420"/>
      <c r="WDS44" s="420"/>
      <c r="WDT44" s="420"/>
      <c r="WDU44" s="420"/>
      <c r="WDV44" s="420"/>
      <c r="WDW44" s="420"/>
      <c r="WDX44" s="420"/>
      <c r="WDY44" s="420"/>
      <c r="WDZ44" s="420"/>
      <c r="WEA44" s="420"/>
      <c r="WEB44" s="420"/>
      <c r="WEC44" s="420"/>
      <c r="WED44" s="420"/>
      <c r="WEE44" s="420"/>
      <c r="WEF44" s="420"/>
      <c r="WEG44" s="420"/>
      <c r="WEH44" s="420"/>
      <c r="WEI44" s="420"/>
      <c r="WEJ44" s="420"/>
      <c r="WEK44" s="420"/>
      <c r="WEL44" s="420"/>
      <c r="WEM44" s="420"/>
      <c r="WEN44" s="420"/>
      <c r="WEO44" s="420"/>
      <c r="WEP44" s="420"/>
      <c r="WEQ44" s="420"/>
      <c r="WER44" s="420"/>
      <c r="WES44" s="420"/>
      <c r="WET44" s="420"/>
      <c r="WEU44" s="420"/>
      <c r="WEV44" s="420"/>
      <c r="WEW44" s="420"/>
      <c r="WEX44" s="420"/>
      <c r="WEY44" s="420"/>
      <c r="WEZ44" s="420"/>
      <c r="WFA44" s="420"/>
      <c r="WFB44" s="420"/>
      <c r="WFC44" s="420"/>
      <c r="WFD44" s="420"/>
      <c r="WFE44" s="420"/>
      <c r="WFF44" s="420"/>
      <c r="WFG44" s="420"/>
      <c r="WFH44" s="420"/>
      <c r="WFI44" s="420"/>
      <c r="WFJ44" s="420"/>
      <c r="WFK44" s="420"/>
      <c r="WFL44" s="420"/>
      <c r="WFM44" s="420"/>
      <c r="WFN44" s="420"/>
      <c r="WFO44" s="420"/>
      <c r="WFP44" s="420"/>
      <c r="WFQ44" s="420"/>
      <c r="WFR44" s="420"/>
      <c r="WFS44" s="420"/>
      <c r="WFT44" s="420"/>
      <c r="WFU44" s="420"/>
      <c r="WFV44" s="420"/>
      <c r="WFW44" s="420"/>
      <c r="WFX44" s="420"/>
      <c r="WFY44" s="420"/>
      <c r="WFZ44" s="420"/>
      <c r="WGA44" s="420"/>
      <c r="WGB44" s="420"/>
      <c r="WGC44" s="420"/>
      <c r="WGD44" s="420"/>
      <c r="WGE44" s="420"/>
      <c r="WGF44" s="420"/>
      <c r="WGG44" s="420"/>
      <c r="WGH44" s="420"/>
      <c r="WGI44" s="420"/>
      <c r="WGJ44" s="420"/>
      <c r="WGK44" s="420"/>
      <c r="WGL44" s="420"/>
      <c r="WGM44" s="420"/>
      <c r="WGN44" s="420"/>
      <c r="WGO44" s="420"/>
      <c r="WGP44" s="420"/>
      <c r="WGQ44" s="420"/>
      <c r="WGR44" s="420"/>
      <c r="WGS44" s="420"/>
      <c r="WGT44" s="420"/>
      <c r="WGU44" s="420"/>
      <c r="WGV44" s="420"/>
      <c r="WGW44" s="420"/>
      <c r="WGX44" s="420"/>
      <c r="WGY44" s="420"/>
      <c r="WGZ44" s="420"/>
      <c r="WHA44" s="420"/>
      <c r="WHB44" s="420"/>
      <c r="WHC44" s="420"/>
      <c r="WHD44" s="420"/>
      <c r="WHE44" s="420"/>
      <c r="WHF44" s="420"/>
      <c r="WHG44" s="420"/>
      <c r="WHH44" s="420"/>
      <c r="WHI44" s="420"/>
      <c r="WHJ44" s="420"/>
      <c r="WHK44" s="420"/>
      <c r="WHL44" s="420"/>
      <c r="WHM44" s="420"/>
      <c r="WHN44" s="420"/>
      <c r="WHO44" s="420"/>
      <c r="WHP44" s="420"/>
      <c r="WHQ44" s="420"/>
      <c r="WHR44" s="420"/>
      <c r="WHS44" s="420"/>
      <c r="WHT44" s="420"/>
      <c r="WHU44" s="420"/>
      <c r="WHV44" s="420"/>
      <c r="WHW44" s="420"/>
      <c r="WHX44" s="420"/>
      <c r="WHY44" s="420"/>
      <c r="WHZ44" s="420"/>
      <c r="WIA44" s="420"/>
      <c r="WIB44" s="420"/>
      <c r="WIC44" s="420"/>
      <c r="WID44" s="420"/>
      <c r="WIE44" s="420"/>
      <c r="WIF44" s="420"/>
      <c r="WIG44" s="420"/>
      <c r="WIH44" s="420"/>
      <c r="WII44" s="420"/>
      <c r="WIJ44" s="420"/>
      <c r="WIK44" s="420"/>
      <c r="WIL44" s="420"/>
      <c r="WIM44" s="420"/>
      <c r="WIN44" s="420"/>
      <c r="WIO44" s="420"/>
      <c r="WIP44" s="420"/>
      <c r="WIQ44" s="420"/>
      <c r="WIR44" s="420"/>
      <c r="WIS44" s="420"/>
      <c r="WIT44" s="420"/>
      <c r="WIU44" s="420"/>
      <c r="WIV44" s="420"/>
      <c r="WIW44" s="420"/>
      <c r="WIX44" s="420"/>
      <c r="WIY44" s="420"/>
      <c r="WIZ44" s="420"/>
      <c r="WJA44" s="420"/>
      <c r="WJB44" s="420"/>
      <c r="WJC44" s="420"/>
      <c r="WJD44" s="420"/>
      <c r="WJE44" s="420"/>
      <c r="WJF44" s="420"/>
      <c r="WJG44" s="420"/>
      <c r="WJH44" s="420"/>
      <c r="WJI44" s="420"/>
      <c r="WJJ44" s="420"/>
      <c r="WJK44" s="420"/>
      <c r="WJL44" s="420"/>
      <c r="WJM44" s="420"/>
      <c r="WJN44" s="420"/>
      <c r="WJO44" s="420"/>
      <c r="WJP44" s="420"/>
      <c r="WJQ44" s="420"/>
      <c r="WJR44" s="420"/>
      <c r="WJS44" s="420"/>
      <c r="WJT44" s="420"/>
      <c r="WJU44" s="420"/>
      <c r="WJV44" s="420"/>
      <c r="WJW44" s="420"/>
      <c r="WJX44" s="420"/>
      <c r="WJY44" s="420"/>
      <c r="WJZ44" s="420"/>
      <c r="WKA44" s="420"/>
      <c r="WKB44" s="420"/>
      <c r="WKC44" s="420"/>
      <c r="WKD44" s="420"/>
      <c r="WKE44" s="420"/>
      <c r="WKF44" s="420"/>
      <c r="WKG44" s="420"/>
      <c r="WKH44" s="420"/>
      <c r="WKI44" s="420"/>
      <c r="WKJ44" s="420"/>
      <c r="WKK44" s="420"/>
      <c r="WKL44" s="420"/>
      <c r="WKM44" s="420"/>
      <c r="WKN44" s="420"/>
      <c r="WKO44" s="420"/>
      <c r="WKP44" s="420"/>
      <c r="WKQ44" s="420"/>
      <c r="WKR44" s="420"/>
      <c r="WKS44" s="420"/>
      <c r="WKT44" s="420"/>
      <c r="WKU44" s="420"/>
      <c r="WKV44" s="420"/>
      <c r="WKW44" s="420"/>
      <c r="WKX44" s="420"/>
      <c r="WKY44" s="420"/>
      <c r="WKZ44" s="420"/>
      <c r="WLA44" s="420"/>
      <c r="WLB44" s="420"/>
      <c r="WLC44" s="420"/>
      <c r="WLD44" s="420"/>
      <c r="WLE44" s="420"/>
      <c r="WLF44" s="420"/>
      <c r="WLG44" s="420"/>
      <c r="WLH44" s="420"/>
      <c r="WLI44" s="420"/>
      <c r="WLJ44" s="420"/>
      <c r="WLK44" s="420"/>
      <c r="WLL44" s="420"/>
      <c r="WLM44" s="420"/>
      <c r="WLN44" s="420"/>
      <c r="WLO44" s="420"/>
      <c r="WLP44" s="420"/>
      <c r="WLQ44" s="420"/>
      <c r="WLR44" s="420"/>
      <c r="WLS44" s="420"/>
      <c r="WLT44" s="420"/>
      <c r="WLU44" s="420"/>
      <c r="WLV44" s="420"/>
      <c r="WLW44" s="420"/>
      <c r="WLX44" s="420"/>
      <c r="WLY44" s="420"/>
      <c r="WLZ44" s="420"/>
      <c r="WMA44" s="420"/>
      <c r="WMB44" s="420"/>
      <c r="WMC44" s="420"/>
      <c r="WMD44" s="420"/>
      <c r="WME44" s="420"/>
      <c r="WMF44" s="420"/>
      <c r="WMG44" s="420"/>
      <c r="WMH44" s="420"/>
      <c r="WMI44" s="420"/>
      <c r="WMJ44" s="420"/>
      <c r="WMK44" s="420"/>
      <c r="WML44" s="420"/>
      <c r="WMM44" s="420"/>
      <c r="WMN44" s="420"/>
      <c r="WMO44" s="420"/>
      <c r="WMP44" s="420"/>
      <c r="WMQ44" s="420"/>
      <c r="WMR44" s="420"/>
      <c r="WMS44" s="420"/>
      <c r="WMT44" s="420"/>
      <c r="WMU44" s="420"/>
      <c r="WMV44" s="420"/>
      <c r="WMW44" s="420"/>
      <c r="WMX44" s="420"/>
      <c r="WMY44" s="420"/>
      <c r="WMZ44" s="420"/>
      <c r="WNA44" s="420"/>
      <c r="WNB44" s="420"/>
      <c r="WNC44" s="420"/>
      <c r="WND44" s="420"/>
      <c r="WNE44" s="420"/>
      <c r="WNF44" s="420"/>
      <c r="WNG44" s="420"/>
      <c r="WNH44" s="420"/>
      <c r="WNI44" s="420"/>
      <c r="WNJ44" s="420"/>
      <c r="WNK44" s="420"/>
      <c r="WNL44" s="420"/>
      <c r="WNM44" s="420"/>
      <c r="WNN44" s="420"/>
      <c r="WNO44" s="420"/>
      <c r="WNP44" s="420"/>
      <c r="WNQ44" s="420"/>
      <c r="WNR44" s="420"/>
      <c r="WNS44" s="420"/>
      <c r="WNT44" s="420"/>
      <c r="WNU44" s="420"/>
      <c r="WNV44" s="420"/>
      <c r="WNW44" s="420"/>
      <c r="WNX44" s="420"/>
      <c r="WNY44" s="420"/>
      <c r="WNZ44" s="420"/>
      <c r="WOA44" s="420"/>
      <c r="WOB44" s="420"/>
      <c r="WOC44" s="420"/>
      <c r="WOD44" s="420"/>
      <c r="WOE44" s="420"/>
      <c r="WOF44" s="420"/>
      <c r="WOG44" s="420"/>
      <c r="WOH44" s="420"/>
      <c r="WOI44" s="420"/>
      <c r="WOJ44" s="420"/>
      <c r="WOK44" s="420"/>
      <c r="WOL44" s="420"/>
      <c r="WOM44" s="420"/>
      <c r="WON44" s="420"/>
      <c r="WOO44" s="420"/>
      <c r="WOP44" s="420"/>
      <c r="WOQ44" s="420"/>
      <c r="WOR44" s="420"/>
      <c r="WOS44" s="420"/>
      <c r="WOT44" s="420"/>
      <c r="WOU44" s="420"/>
      <c r="WOV44" s="420"/>
      <c r="WOW44" s="420"/>
      <c r="WOX44" s="420"/>
      <c r="WOY44" s="420"/>
      <c r="WOZ44" s="420"/>
      <c r="WPA44" s="420"/>
      <c r="WPB44" s="420"/>
      <c r="WPC44" s="420"/>
      <c r="WPD44" s="420"/>
      <c r="WPE44" s="420"/>
      <c r="WPF44" s="420"/>
      <c r="WPG44" s="420"/>
      <c r="WPH44" s="420"/>
      <c r="WPI44" s="420"/>
      <c r="WPJ44" s="420"/>
      <c r="WPK44" s="420"/>
      <c r="WPL44" s="420"/>
      <c r="WPM44" s="420"/>
      <c r="WPN44" s="420"/>
      <c r="WPO44" s="420"/>
      <c r="WPP44" s="420"/>
      <c r="WPQ44" s="420"/>
      <c r="WPR44" s="420"/>
      <c r="WPS44" s="420"/>
      <c r="WPT44" s="420"/>
      <c r="WPU44" s="420"/>
      <c r="WPV44" s="420"/>
      <c r="WPW44" s="420"/>
      <c r="WPX44" s="420"/>
      <c r="WPY44" s="420"/>
      <c r="WPZ44" s="420"/>
      <c r="WQA44" s="420"/>
      <c r="WQB44" s="420"/>
      <c r="WQC44" s="420"/>
      <c r="WQD44" s="420"/>
      <c r="WQE44" s="420"/>
      <c r="WQF44" s="420"/>
      <c r="WQG44" s="420"/>
      <c r="WQH44" s="420"/>
      <c r="WQI44" s="420"/>
      <c r="WQJ44" s="420"/>
      <c r="WQK44" s="420"/>
      <c r="WQL44" s="420"/>
      <c r="WQM44" s="420"/>
      <c r="WQN44" s="420"/>
      <c r="WQO44" s="420"/>
      <c r="WQP44" s="420"/>
      <c r="WQQ44" s="420"/>
      <c r="WQR44" s="420"/>
      <c r="WQS44" s="420"/>
      <c r="WQT44" s="420"/>
      <c r="WQU44" s="420"/>
      <c r="WQV44" s="420"/>
      <c r="WQW44" s="420"/>
      <c r="WQX44" s="420"/>
      <c r="WQY44" s="420"/>
      <c r="WQZ44" s="420"/>
      <c r="WRA44" s="420"/>
      <c r="WRB44" s="420"/>
      <c r="WRC44" s="420"/>
      <c r="WRD44" s="420"/>
      <c r="WRE44" s="420"/>
      <c r="WRF44" s="420"/>
      <c r="WRG44" s="420"/>
      <c r="WRH44" s="420"/>
      <c r="WRI44" s="420"/>
      <c r="WRJ44" s="420"/>
      <c r="WRK44" s="420"/>
      <c r="WRL44" s="420"/>
      <c r="WRM44" s="420"/>
      <c r="WRN44" s="420"/>
      <c r="WRO44" s="420"/>
      <c r="WRP44" s="420"/>
      <c r="WRQ44" s="420"/>
      <c r="WRR44" s="420"/>
      <c r="WRS44" s="420"/>
      <c r="WRT44" s="420"/>
      <c r="WRU44" s="420"/>
      <c r="WRV44" s="420"/>
      <c r="WRW44" s="420"/>
      <c r="WRX44" s="420"/>
      <c r="WRY44" s="420"/>
      <c r="WRZ44" s="420"/>
      <c r="WSA44" s="420"/>
      <c r="WSB44" s="420"/>
      <c r="WSC44" s="420"/>
      <c r="WSD44" s="420"/>
      <c r="WSE44" s="420"/>
      <c r="WSF44" s="420"/>
      <c r="WSG44" s="420"/>
      <c r="WSH44" s="420"/>
      <c r="WSI44" s="420"/>
      <c r="WSJ44" s="420"/>
      <c r="WSK44" s="420"/>
      <c r="WSL44" s="420"/>
      <c r="WSM44" s="420"/>
      <c r="WSN44" s="420"/>
      <c r="WSO44" s="420"/>
      <c r="WSP44" s="420"/>
      <c r="WSQ44" s="420"/>
      <c r="WSR44" s="420"/>
      <c r="WSS44" s="420"/>
      <c r="WST44" s="420"/>
      <c r="WSU44" s="420"/>
      <c r="WSV44" s="420"/>
      <c r="WSW44" s="420"/>
      <c r="WSX44" s="420"/>
      <c r="WSY44" s="420"/>
      <c r="WSZ44" s="420"/>
      <c r="WTA44" s="420"/>
      <c r="WTB44" s="420"/>
      <c r="WTC44" s="420"/>
      <c r="WTD44" s="420"/>
      <c r="WTE44" s="420"/>
      <c r="WTF44" s="420"/>
      <c r="WTG44" s="420"/>
      <c r="WTH44" s="420"/>
      <c r="WTI44" s="420"/>
      <c r="WTJ44" s="420"/>
      <c r="WTK44" s="420"/>
      <c r="WTL44" s="420"/>
      <c r="WTM44" s="420"/>
      <c r="WTN44" s="420"/>
      <c r="WTO44" s="420"/>
      <c r="WTP44" s="420"/>
      <c r="WTQ44" s="420"/>
      <c r="WTR44" s="420"/>
      <c r="WTS44" s="420"/>
      <c r="WTT44" s="420"/>
      <c r="WTU44" s="420"/>
      <c r="WTV44" s="420"/>
      <c r="WTW44" s="420"/>
      <c r="WTX44" s="420"/>
      <c r="WTY44" s="420"/>
      <c r="WTZ44" s="420"/>
      <c r="WUA44" s="420"/>
      <c r="WUB44" s="420"/>
      <c r="WUC44" s="420"/>
      <c r="WUD44" s="420"/>
      <c r="WUE44" s="420"/>
      <c r="WUF44" s="420"/>
      <c r="WUG44" s="420"/>
      <c r="WUH44" s="420"/>
      <c r="WUI44" s="420"/>
      <c r="WUJ44" s="420"/>
      <c r="WUK44" s="420"/>
      <c r="WUL44" s="420"/>
      <c r="WUM44" s="420"/>
      <c r="WUN44" s="420"/>
      <c r="WUO44" s="420"/>
      <c r="WUP44" s="420"/>
      <c r="WUQ44" s="420"/>
      <c r="WUR44" s="420"/>
      <c r="WUS44" s="420"/>
      <c r="WUT44" s="420"/>
      <c r="WUU44" s="420"/>
      <c r="WUV44" s="420"/>
      <c r="WUW44" s="420"/>
      <c r="WUX44" s="420"/>
      <c r="WUY44" s="420"/>
      <c r="WUZ44" s="420"/>
      <c r="WVA44" s="420"/>
      <c r="WVB44" s="420"/>
      <c r="WVC44" s="420"/>
      <c r="WVD44" s="420"/>
      <c r="WVE44" s="420"/>
      <c r="WVF44" s="420"/>
      <c r="WVG44" s="420"/>
      <c r="WVH44" s="420"/>
      <c r="WVI44" s="420"/>
      <c r="WVJ44" s="420"/>
      <c r="WVK44" s="420"/>
      <c r="WVL44" s="420"/>
      <c r="WVM44" s="420"/>
      <c r="WVN44" s="420"/>
      <c r="WVO44" s="420"/>
      <c r="WVP44" s="420"/>
      <c r="WVQ44" s="420"/>
      <c r="WVR44" s="420"/>
      <c r="WVS44" s="420"/>
      <c r="WVT44" s="420"/>
      <c r="WVU44" s="420"/>
      <c r="WVV44" s="420"/>
      <c r="WVW44" s="420"/>
      <c r="WVX44" s="420"/>
      <c r="WVY44" s="420"/>
      <c r="WVZ44" s="420"/>
      <c r="WWA44" s="420"/>
      <c r="WWB44" s="420"/>
      <c r="WWC44" s="420"/>
      <c r="WWD44" s="420"/>
      <c r="WWE44" s="420"/>
      <c r="WWF44" s="420"/>
      <c r="WWG44" s="420"/>
      <c r="WWH44" s="420"/>
      <c r="WWI44" s="420"/>
      <c r="WWJ44" s="420"/>
      <c r="WWK44" s="420"/>
      <c r="WWL44" s="420"/>
      <c r="WWM44" s="420"/>
      <c r="WWN44" s="420"/>
      <c r="WWO44" s="420"/>
      <c r="WWP44" s="420"/>
      <c r="WWQ44" s="420"/>
      <c r="WWR44" s="420"/>
      <c r="WWS44" s="420"/>
      <c r="WWT44" s="420"/>
      <c r="WWU44" s="420"/>
      <c r="WWV44" s="420"/>
      <c r="WWW44" s="420"/>
      <c r="WWX44" s="420"/>
      <c r="WWY44" s="420"/>
      <c r="WWZ44" s="420"/>
      <c r="WXA44" s="420"/>
      <c r="WXB44" s="420"/>
      <c r="WXC44" s="420"/>
      <c r="WXD44" s="420"/>
      <c r="WXE44" s="420"/>
      <c r="WXF44" s="420"/>
      <c r="WXG44" s="420"/>
      <c r="WXH44" s="420"/>
      <c r="WXI44" s="420"/>
      <c r="WXJ44" s="420"/>
      <c r="WXK44" s="420"/>
      <c r="WXL44" s="420"/>
      <c r="WXM44" s="420"/>
      <c r="WXN44" s="420"/>
      <c r="WXO44" s="420"/>
      <c r="WXP44" s="420"/>
      <c r="WXQ44" s="420"/>
      <c r="WXR44" s="420"/>
      <c r="WXS44" s="420"/>
      <c r="WXT44" s="420"/>
      <c r="WXU44" s="420"/>
      <c r="WXV44" s="420"/>
      <c r="WXW44" s="420"/>
      <c r="WXX44" s="420"/>
      <c r="WXY44" s="420"/>
      <c r="WXZ44" s="420"/>
      <c r="WYA44" s="420"/>
      <c r="WYB44" s="420"/>
      <c r="WYC44" s="420"/>
      <c r="WYD44" s="420"/>
      <c r="WYE44" s="420"/>
      <c r="WYF44" s="420"/>
      <c r="WYG44" s="420"/>
      <c r="WYH44" s="420"/>
      <c r="WYI44" s="420"/>
      <c r="WYJ44" s="420"/>
      <c r="WYK44" s="420"/>
      <c r="WYL44" s="420"/>
      <c r="WYM44" s="420"/>
      <c r="WYN44" s="420"/>
      <c r="WYO44" s="420"/>
      <c r="WYP44" s="420"/>
      <c r="WYQ44" s="420"/>
      <c r="WYR44" s="420"/>
      <c r="WYS44" s="420"/>
      <c r="WYT44" s="420"/>
      <c r="WYU44" s="420"/>
      <c r="WYV44" s="420"/>
      <c r="WYW44" s="420"/>
      <c r="WYX44" s="420"/>
      <c r="WYY44" s="420"/>
      <c r="WYZ44" s="420"/>
      <c r="WZA44" s="420"/>
      <c r="WZB44" s="420"/>
      <c r="WZC44" s="420"/>
      <c r="WZD44" s="420"/>
      <c r="WZE44" s="420"/>
      <c r="WZF44" s="420"/>
      <c r="WZG44" s="420"/>
      <c r="WZH44" s="420"/>
      <c r="WZI44" s="420"/>
      <c r="WZJ44" s="420"/>
      <c r="WZK44" s="420"/>
      <c r="WZL44" s="420"/>
      <c r="WZM44" s="420"/>
      <c r="WZN44" s="420"/>
      <c r="WZO44" s="420"/>
      <c r="WZP44" s="420"/>
      <c r="WZQ44" s="420"/>
      <c r="WZR44" s="420"/>
      <c r="WZS44" s="420"/>
      <c r="WZT44" s="420"/>
      <c r="WZU44" s="420"/>
      <c r="WZV44" s="420"/>
      <c r="WZW44" s="420"/>
      <c r="WZX44" s="420"/>
      <c r="WZY44" s="420"/>
      <c r="WZZ44" s="420"/>
      <c r="XAA44" s="420"/>
      <c r="XAB44" s="420"/>
      <c r="XAC44" s="420"/>
      <c r="XAD44" s="420"/>
      <c r="XAE44" s="420"/>
      <c r="XAF44" s="420"/>
      <c r="XAG44" s="420"/>
      <c r="XAH44" s="420"/>
      <c r="XAI44" s="420"/>
      <c r="XAJ44" s="420"/>
      <c r="XAK44" s="420"/>
      <c r="XAL44" s="420"/>
      <c r="XAM44" s="420"/>
      <c r="XAN44" s="420"/>
      <c r="XAO44" s="420"/>
      <c r="XAP44" s="420"/>
      <c r="XAQ44" s="420"/>
      <c r="XAR44" s="420"/>
      <c r="XAS44" s="420"/>
      <c r="XAT44" s="420"/>
      <c r="XAU44" s="420"/>
      <c r="XAV44" s="420"/>
      <c r="XAW44" s="420"/>
      <c r="XAX44" s="420"/>
      <c r="XAY44" s="420"/>
      <c r="XAZ44" s="420"/>
      <c r="XBA44" s="420"/>
      <c r="XBB44" s="420"/>
      <c r="XBC44" s="420"/>
      <c r="XBD44" s="420"/>
      <c r="XBE44" s="420"/>
      <c r="XBF44" s="420"/>
      <c r="XBG44" s="420"/>
      <c r="XBH44" s="420"/>
      <c r="XBI44" s="420"/>
      <c r="XBJ44" s="420"/>
      <c r="XBK44" s="420"/>
      <c r="XBL44" s="420"/>
      <c r="XBM44" s="420"/>
      <c r="XBN44" s="420"/>
      <c r="XBO44" s="420"/>
      <c r="XBP44" s="420"/>
      <c r="XBQ44" s="420"/>
      <c r="XBR44" s="420"/>
      <c r="XBS44" s="420"/>
      <c r="XBT44" s="420"/>
      <c r="XBU44" s="420"/>
      <c r="XBV44" s="420"/>
      <c r="XBW44" s="420"/>
      <c r="XBX44" s="420"/>
      <c r="XBY44" s="420"/>
      <c r="XBZ44" s="420"/>
      <c r="XCA44" s="420"/>
      <c r="XCB44" s="420"/>
      <c r="XCC44" s="420"/>
      <c r="XCD44" s="420"/>
      <c r="XCE44" s="420"/>
      <c r="XCF44" s="420"/>
      <c r="XCG44" s="420"/>
      <c r="XCH44" s="420"/>
      <c r="XCI44" s="420"/>
      <c r="XCJ44" s="420"/>
      <c r="XCK44" s="420"/>
      <c r="XCL44" s="420"/>
      <c r="XCM44" s="420"/>
      <c r="XCN44" s="420"/>
      <c r="XCO44" s="420"/>
      <c r="XCP44" s="420"/>
      <c r="XCQ44" s="420"/>
      <c r="XCR44" s="420"/>
      <c r="XCS44" s="420"/>
      <c r="XCT44" s="420"/>
      <c r="XCU44" s="420"/>
      <c r="XCV44" s="420"/>
      <c r="XCW44" s="420"/>
      <c r="XCX44" s="420"/>
      <c r="XCY44" s="420"/>
      <c r="XCZ44" s="420"/>
      <c r="XDA44" s="420"/>
      <c r="XDB44" s="420"/>
      <c r="XDC44" s="420"/>
      <c r="XDD44" s="420"/>
      <c r="XDE44" s="420"/>
      <c r="XDF44" s="420"/>
      <c r="XDG44" s="420"/>
      <c r="XDH44" s="420"/>
      <c r="XDI44" s="420"/>
      <c r="XDJ44" s="420"/>
      <c r="XDK44" s="420"/>
      <c r="XDL44" s="420"/>
      <c r="XDM44" s="420"/>
      <c r="XDN44" s="420"/>
      <c r="XDO44" s="420"/>
      <c r="XDP44" s="420"/>
      <c r="XDQ44" s="420"/>
      <c r="XDR44" s="420"/>
      <c r="XDS44" s="420"/>
      <c r="XDT44" s="420"/>
      <c r="XDU44" s="420"/>
      <c r="XDV44" s="420"/>
      <c r="XDW44" s="420"/>
      <c r="XDX44" s="420"/>
      <c r="XDY44" s="420"/>
      <c r="XDZ44" s="420"/>
      <c r="XEA44" s="420"/>
      <c r="XEB44" s="420"/>
      <c r="XEC44" s="420"/>
      <c r="XED44" s="420"/>
      <c r="XEE44" s="420"/>
      <c r="XEF44" s="420"/>
      <c r="XEG44" s="420"/>
      <c r="XEH44" s="420"/>
      <c r="XEI44" s="420"/>
      <c r="XEJ44" s="420"/>
      <c r="XEK44" s="420"/>
      <c r="XEL44" s="420"/>
      <c r="XEM44" s="420"/>
      <c r="XEN44" s="420"/>
      <c r="XEO44" s="420"/>
      <c r="XEP44" s="420"/>
      <c r="XEQ44" s="420"/>
      <c r="XER44" s="420"/>
      <c r="XES44" s="420"/>
      <c r="XET44" s="420"/>
      <c r="XEU44" s="420"/>
      <c r="XEV44" s="420"/>
      <c r="XEW44" s="420"/>
      <c r="XEX44" s="420"/>
      <c r="XEY44" s="420"/>
      <c r="XEZ44" s="420"/>
    </row>
    <row r="45" spans="1:16380" ht="15" customHeight="1" x14ac:dyDescent="0.2">
      <c r="A45" s="1053"/>
      <c r="B45" s="832" t="str">
        <f>IF(D45&gt;0,'Cellular+Conn. Build Calc'!A34,"")</f>
        <v/>
      </c>
      <c r="C45" s="1407" t="str">
        <f>'Part List '!D17</f>
        <v>Expandable robot controller.  Used to control Robot 932                                                                                                                                                        *Needs Power Supply Sold Separately (RTB 12VDC)</v>
      </c>
      <c r="D45" s="809">
        <f>'Cellular+Conn. Build Calc'!B34</f>
        <v>0</v>
      </c>
      <c r="E45" s="728">
        <f>'Cellular+Conn. Build Calc'!C94</f>
        <v>1062</v>
      </c>
      <c r="F45" s="728">
        <f>'Cellular+Conn. Build Calc'!D94</f>
        <v>0</v>
      </c>
      <c r="G45" s="1048" t="str">
        <f>'Part List '!C17</f>
        <v>RBT900</v>
      </c>
      <c r="H45" s="728">
        <f>F45*'Part List '!$J$6</f>
        <v>0</v>
      </c>
      <c r="I45" s="1053"/>
      <c r="J45" s="1053"/>
      <c r="K45" s="1053"/>
      <c r="L45" s="1053"/>
      <c r="M45" s="1053"/>
      <c r="N45" s="1053"/>
      <c r="O45" s="1053"/>
      <c r="P45" s="1053"/>
      <c r="Q45" s="1053"/>
      <c r="R45" s="1053"/>
      <c r="S45" s="1053"/>
      <c r="T45" s="1053"/>
      <c r="U45" s="420"/>
      <c r="V45" s="420"/>
      <c r="W45" s="420"/>
      <c r="X45" s="420"/>
      <c r="Y45" s="420"/>
      <c r="Z45" s="420"/>
      <c r="AA45" s="420"/>
      <c r="AB45" s="420"/>
      <c r="AC45" s="420"/>
      <c r="AD45" s="420"/>
      <c r="AE45" s="420"/>
      <c r="AF45" s="420"/>
      <c r="AG45" s="420"/>
      <c r="AH45" s="420"/>
      <c r="AI45" s="420"/>
      <c r="AJ45" s="420"/>
      <c r="AK45" s="420"/>
      <c r="AL45" s="420"/>
      <c r="AM45" s="420"/>
      <c r="AN45" s="420"/>
      <c r="AO45" s="420"/>
      <c r="AP45" s="420"/>
      <c r="AQ45" s="420"/>
      <c r="AR45" s="420"/>
      <c r="AS45" s="420"/>
      <c r="AT45" s="420"/>
      <c r="AU45" s="420"/>
      <c r="AV45" s="420"/>
      <c r="AW45" s="420"/>
      <c r="AX45" s="420"/>
      <c r="AY45" s="420"/>
      <c r="AZ45" s="420"/>
      <c r="BA45" s="420"/>
      <c r="BB45" s="420"/>
      <c r="BC45" s="420"/>
      <c r="BD45" s="420"/>
      <c r="BE45" s="420"/>
      <c r="BF45" s="420"/>
      <c r="BG45" s="420"/>
      <c r="BH45" s="420"/>
      <c r="BI45" s="420"/>
      <c r="BJ45" s="420"/>
      <c r="BK45" s="420"/>
      <c r="BL45" s="420"/>
      <c r="BM45" s="420"/>
      <c r="BN45" s="420"/>
      <c r="BO45" s="420"/>
      <c r="BP45" s="420"/>
      <c r="BQ45" s="420"/>
      <c r="BR45" s="420"/>
      <c r="BS45" s="420"/>
      <c r="BT45" s="420"/>
      <c r="BU45" s="420"/>
      <c r="BV45" s="420"/>
      <c r="BW45" s="420"/>
      <c r="BX45" s="420"/>
      <c r="BY45" s="420"/>
      <c r="BZ45" s="420"/>
      <c r="CA45" s="420"/>
      <c r="CB45" s="420"/>
      <c r="CC45" s="420"/>
      <c r="CD45" s="420"/>
      <c r="CE45" s="420"/>
      <c r="CF45" s="420"/>
      <c r="CG45" s="420"/>
      <c r="CH45" s="420"/>
      <c r="CI45" s="420"/>
      <c r="CJ45" s="420"/>
      <c r="CK45" s="420"/>
      <c r="CL45" s="420"/>
      <c r="CM45" s="420"/>
      <c r="CN45" s="420"/>
      <c r="CO45" s="420"/>
      <c r="CP45" s="420"/>
      <c r="CQ45" s="420"/>
      <c r="CR45" s="420"/>
      <c r="CS45" s="420"/>
      <c r="CT45" s="420"/>
      <c r="CU45" s="420"/>
      <c r="CV45" s="420"/>
      <c r="CW45" s="420"/>
      <c r="CX45" s="420"/>
      <c r="CY45" s="420"/>
      <c r="CZ45" s="420"/>
      <c r="DA45" s="420"/>
      <c r="DB45" s="420"/>
      <c r="DC45" s="420"/>
      <c r="DD45" s="420"/>
      <c r="DE45" s="420"/>
      <c r="DF45" s="420"/>
      <c r="DG45" s="420"/>
      <c r="DH45" s="420"/>
      <c r="DI45" s="420"/>
      <c r="DJ45" s="420"/>
      <c r="DK45" s="420"/>
      <c r="DL45" s="420"/>
      <c r="DM45" s="420"/>
      <c r="DN45" s="420"/>
      <c r="DO45" s="420"/>
      <c r="DP45" s="420"/>
      <c r="DQ45" s="420"/>
      <c r="DR45" s="420"/>
      <c r="DS45" s="420"/>
      <c r="DT45" s="420"/>
      <c r="DU45" s="420"/>
      <c r="DV45" s="420"/>
      <c r="DW45" s="420"/>
      <c r="DX45" s="420"/>
      <c r="DY45" s="420"/>
      <c r="DZ45" s="420"/>
      <c r="EA45" s="420"/>
      <c r="EB45" s="420"/>
      <c r="EC45" s="420"/>
      <c r="ED45" s="420"/>
      <c r="EE45" s="420"/>
      <c r="EF45" s="420"/>
      <c r="EG45" s="420"/>
      <c r="EH45" s="420"/>
      <c r="EI45" s="420"/>
      <c r="EJ45" s="420"/>
      <c r="EK45" s="420"/>
      <c r="EL45" s="420"/>
      <c r="EM45" s="420"/>
      <c r="EN45" s="420"/>
      <c r="EO45" s="420"/>
      <c r="EP45" s="420"/>
      <c r="EQ45" s="420"/>
      <c r="ER45" s="420"/>
      <c r="ES45" s="420"/>
      <c r="ET45" s="420"/>
      <c r="EU45" s="420"/>
      <c r="EV45" s="420"/>
      <c r="EW45" s="420"/>
      <c r="EX45" s="420"/>
      <c r="EY45" s="420"/>
      <c r="EZ45" s="420"/>
      <c r="FA45" s="420"/>
      <c r="FB45" s="420"/>
      <c r="FC45" s="420"/>
      <c r="FD45" s="420"/>
      <c r="FE45" s="420"/>
      <c r="FF45" s="420"/>
      <c r="FG45" s="420"/>
      <c r="FH45" s="420"/>
      <c r="FI45" s="420"/>
      <c r="FJ45" s="420"/>
      <c r="FK45" s="420"/>
      <c r="FL45" s="420"/>
      <c r="FM45" s="420"/>
      <c r="FN45" s="420"/>
      <c r="FO45" s="420"/>
      <c r="FP45" s="420"/>
      <c r="FQ45" s="420"/>
      <c r="FR45" s="420"/>
      <c r="FS45" s="420"/>
      <c r="FT45" s="420"/>
      <c r="FU45" s="420"/>
      <c r="FV45" s="420"/>
      <c r="FW45" s="420"/>
      <c r="FX45" s="420"/>
      <c r="FY45" s="420"/>
      <c r="FZ45" s="420"/>
      <c r="GA45" s="420"/>
      <c r="GB45" s="420"/>
      <c r="GC45" s="420"/>
      <c r="GD45" s="420"/>
      <c r="GE45" s="420"/>
      <c r="GF45" s="420"/>
      <c r="GG45" s="420"/>
      <c r="GH45" s="420"/>
      <c r="GI45" s="420"/>
      <c r="GJ45" s="420"/>
      <c r="GK45" s="420"/>
      <c r="GL45" s="420"/>
      <c r="GM45" s="420"/>
      <c r="GN45" s="420"/>
      <c r="GO45" s="420"/>
      <c r="GP45" s="420"/>
      <c r="GQ45" s="420"/>
      <c r="GR45" s="420"/>
      <c r="GS45" s="420"/>
      <c r="GT45" s="420"/>
      <c r="GU45" s="420"/>
      <c r="GV45" s="420"/>
      <c r="GW45" s="420"/>
      <c r="GX45" s="420"/>
      <c r="GY45" s="420"/>
      <c r="GZ45" s="420"/>
      <c r="HA45" s="420"/>
      <c r="HB45" s="420"/>
      <c r="HC45" s="420"/>
      <c r="HD45" s="420"/>
      <c r="HE45" s="420"/>
      <c r="HF45" s="420"/>
      <c r="HG45" s="420"/>
      <c r="HH45" s="420"/>
      <c r="HI45" s="420"/>
      <c r="HJ45" s="420"/>
      <c r="HK45" s="420"/>
      <c r="HL45" s="420"/>
      <c r="HM45" s="420"/>
      <c r="HN45" s="420"/>
      <c r="HO45" s="420"/>
      <c r="HP45" s="420"/>
      <c r="HQ45" s="420"/>
      <c r="HR45" s="420"/>
      <c r="HS45" s="420"/>
      <c r="HT45" s="420"/>
      <c r="HU45" s="420"/>
      <c r="HV45" s="420"/>
      <c r="HW45" s="420"/>
      <c r="HX45" s="420"/>
      <c r="HY45" s="420"/>
      <c r="HZ45" s="420"/>
      <c r="IA45" s="420"/>
      <c r="IB45" s="420"/>
      <c r="IC45" s="420"/>
      <c r="ID45" s="420"/>
      <c r="IE45" s="420"/>
      <c r="IF45" s="420"/>
      <c r="IG45" s="420"/>
      <c r="IH45" s="420"/>
      <c r="II45" s="420"/>
      <c r="IJ45" s="420"/>
      <c r="IK45" s="420"/>
      <c r="IL45" s="420"/>
      <c r="IM45" s="420"/>
      <c r="IN45" s="420"/>
      <c r="IO45" s="420"/>
      <c r="IP45" s="420"/>
      <c r="IQ45" s="420"/>
      <c r="IR45" s="420"/>
      <c r="IS45" s="420"/>
      <c r="IT45" s="420"/>
      <c r="IU45" s="420"/>
      <c r="IV45" s="420"/>
      <c r="IW45" s="420"/>
      <c r="IX45" s="420"/>
      <c r="IY45" s="420"/>
      <c r="IZ45" s="420"/>
      <c r="JA45" s="420"/>
      <c r="JB45" s="420"/>
      <c r="JC45" s="420"/>
      <c r="JD45" s="420"/>
      <c r="JE45" s="420"/>
      <c r="JF45" s="420"/>
      <c r="JG45" s="420"/>
      <c r="JH45" s="420"/>
      <c r="JI45" s="420"/>
      <c r="JJ45" s="420"/>
      <c r="JK45" s="420"/>
      <c r="JL45" s="420"/>
      <c r="JM45" s="420"/>
      <c r="JN45" s="420"/>
      <c r="JO45" s="420"/>
      <c r="JP45" s="420"/>
      <c r="JQ45" s="420"/>
      <c r="JR45" s="420"/>
      <c r="JS45" s="420"/>
      <c r="JT45" s="420"/>
      <c r="JU45" s="420"/>
      <c r="JV45" s="420"/>
      <c r="JW45" s="420"/>
      <c r="JX45" s="420"/>
      <c r="JY45" s="420"/>
      <c r="JZ45" s="420"/>
      <c r="KA45" s="420"/>
      <c r="KB45" s="420"/>
      <c r="KC45" s="420"/>
      <c r="KD45" s="420"/>
      <c r="KE45" s="420"/>
      <c r="KF45" s="420"/>
      <c r="KG45" s="420"/>
      <c r="KH45" s="420"/>
      <c r="KI45" s="420"/>
      <c r="KJ45" s="420"/>
      <c r="KK45" s="420"/>
      <c r="KL45" s="420"/>
      <c r="KM45" s="420"/>
      <c r="KN45" s="420"/>
      <c r="KO45" s="420"/>
      <c r="KP45" s="420"/>
      <c r="KQ45" s="420"/>
      <c r="KR45" s="420"/>
      <c r="KS45" s="420"/>
      <c r="KT45" s="420"/>
      <c r="KU45" s="420"/>
      <c r="KV45" s="420"/>
      <c r="KW45" s="420"/>
      <c r="KX45" s="420"/>
      <c r="KY45" s="420"/>
      <c r="KZ45" s="420"/>
      <c r="LA45" s="420"/>
      <c r="LB45" s="420"/>
      <c r="LC45" s="420"/>
      <c r="LD45" s="420"/>
      <c r="LE45" s="420"/>
      <c r="LF45" s="420"/>
      <c r="LG45" s="420"/>
      <c r="LH45" s="420"/>
      <c r="LI45" s="420"/>
      <c r="LJ45" s="420"/>
      <c r="LK45" s="420"/>
      <c r="LL45" s="420"/>
      <c r="LM45" s="420"/>
      <c r="LN45" s="420"/>
      <c r="LO45" s="420"/>
      <c r="LP45" s="420"/>
      <c r="LQ45" s="420"/>
      <c r="LR45" s="420"/>
      <c r="LS45" s="420"/>
      <c r="LT45" s="420"/>
      <c r="LU45" s="420"/>
      <c r="LV45" s="420"/>
      <c r="LW45" s="420"/>
      <c r="LX45" s="420"/>
      <c r="LY45" s="420"/>
      <c r="LZ45" s="420"/>
      <c r="MA45" s="420"/>
      <c r="MB45" s="420"/>
      <c r="MC45" s="420"/>
      <c r="MD45" s="420"/>
      <c r="ME45" s="420"/>
      <c r="MF45" s="420"/>
      <c r="MG45" s="420"/>
      <c r="MH45" s="420"/>
      <c r="MI45" s="420"/>
      <c r="MJ45" s="420"/>
      <c r="MK45" s="420"/>
      <c r="ML45" s="420"/>
      <c r="MM45" s="420"/>
      <c r="MN45" s="420"/>
      <c r="MO45" s="420"/>
      <c r="MP45" s="420"/>
      <c r="MQ45" s="420"/>
      <c r="MR45" s="420"/>
      <c r="MS45" s="420"/>
      <c r="MT45" s="420"/>
      <c r="MU45" s="420"/>
      <c r="MV45" s="420"/>
      <c r="MW45" s="420"/>
      <c r="MX45" s="420"/>
      <c r="MY45" s="420"/>
      <c r="MZ45" s="420"/>
      <c r="NA45" s="420"/>
      <c r="NB45" s="420"/>
      <c r="NC45" s="420"/>
      <c r="ND45" s="420"/>
      <c r="NE45" s="420"/>
      <c r="NF45" s="420"/>
      <c r="NG45" s="420"/>
      <c r="NH45" s="420"/>
      <c r="NI45" s="420"/>
      <c r="NJ45" s="420"/>
      <c r="NK45" s="420"/>
      <c r="NL45" s="420"/>
      <c r="NM45" s="420"/>
      <c r="NN45" s="420"/>
      <c r="NO45" s="420"/>
      <c r="NP45" s="420"/>
      <c r="NQ45" s="420"/>
      <c r="NR45" s="420"/>
      <c r="NS45" s="420"/>
      <c r="NT45" s="420"/>
      <c r="NU45" s="420"/>
      <c r="NV45" s="420"/>
      <c r="NW45" s="420"/>
      <c r="NX45" s="420"/>
      <c r="NY45" s="420"/>
      <c r="NZ45" s="420"/>
      <c r="OA45" s="420"/>
      <c r="OB45" s="420"/>
      <c r="OC45" s="420"/>
      <c r="OD45" s="420"/>
      <c r="OE45" s="420"/>
      <c r="OF45" s="420"/>
      <c r="OG45" s="420"/>
      <c r="OH45" s="420"/>
      <c r="OI45" s="420"/>
      <c r="OJ45" s="420"/>
      <c r="OK45" s="420"/>
      <c r="OL45" s="420"/>
      <c r="OM45" s="420"/>
      <c r="ON45" s="420"/>
      <c r="OO45" s="420"/>
      <c r="OP45" s="420"/>
      <c r="OQ45" s="420"/>
      <c r="OR45" s="420"/>
      <c r="OS45" s="420"/>
      <c r="OT45" s="420"/>
      <c r="OU45" s="420"/>
      <c r="OV45" s="420"/>
      <c r="OW45" s="420"/>
      <c r="OX45" s="420"/>
      <c r="OY45" s="420"/>
      <c r="OZ45" s="420"/>
      <c r="PA45" s="420"/>
      <c r="PB45" s="420"/>
      <c r="PC45" s="420"/>
      <c r="PD45" s="420"/>
      <c r="PE45" s="420"/>
      <c r="PF45" s="420"/>
      <c r="PG45" s="420"/>
      <c r="PH45" s="420"/>
      <c r="PI45" s="420"/>
      <c r="PJ45" s="420"/>
      <c r="PK45" s="420"/>
      <c r="PL45" s="420"/>
      <c r="PM45" s="420"/>
      <c r="PN45" s="420"/>
      <c r="PO45" s="420"/>
      <c r="PP45" s="420"/>
      <c r="PQ45" s="420"/>
      <c r="PR45" s="420"/>
      <c r="PS45" s="420"/>
      <c r="PT45" s="420"/>
      <c r="PU45" s="420"/>
      <c r="PV45" s="420"/>
      <c r="PW45" s="420"/>
      <c r="PX45" s="420"/>
      <c r="PY45" s="420"/>
      <c r="PZ45" s="420"/>
      <c r="QA45" s="420"/>
      <c r="QB45" s="420"/>
      <c r="QC45" s="420"/>
      <c r="QD45" s="420"/>
      <c r="QE45" s="420"/>
      <c r="QF45" s="420"/>
      <c r="QG45" s="420"/>
      <c r="QH45" s="420"/>
      <c r="QI45" s="420"/>
      <c r="QJ45" s="420"/>
      <c r="QK45" s="420"/>
      <c r="QL45" s="420"/>
      <c r="QM45" s="420"/>
      <c r="QN45" s="420"/>
      <c r="QO45" s="420"/>
      <c r="QP45" s="420"/>
      <c r="QQ45" s="420"/>
      <c r="QR45" s="420"/>
      <c r="QS45" s="420"/>
      <c r="QT45" s="420"/>
      <c r="QU45" s="420"/>
      <c r="QV45" s="420"/>
      <c r="QW45" s="420"/>
      <c r="QX45" s="420"/>
      <c r="QY45" s="420"/>
      <c r="QZ45" s="420"/>
      <c r="RA45" s="420"/>
      <c r="RB45" s="420"/>
      <c r="RC45" s="420"/>
      <c r="RD45" s="420"/>
      <c r="RE45" s="420"/>
      <c r="RF45" s="420"/>
      <c r="RG45" s="420"/>
      <c r="RH45" s="420"/>
      <c r="RI45" s="420"/>
      <c r="RJ45" s="420"/>
      <c r="RK45" s="420"/>
      <c r="RL45" s="420"/>
      <c r="RM45" s="420"/>
      <c r="RN45" s="420"/>
      <c r="RO45" s="420"/>
      <c r="RP45" s="420"/>
      <c r="RQ45" s="420"/>
      <c r="RR45" s="420"/>
      <c r="RS45" s="420"/>
      <c r="RT45" s="420"/>
      <c r="RU45" s="420"/>
      <c r="RV45" s="420"/>
      <c r="RW45" s="420"/>
      <c r="RX45" s="420"/>
      <c r="RY45" s="420"/>
      <c r="RZ45" s="420"/>
      <c r="SA45" s="420"/>
      <c r="SB45" s="420"/>
      <c r="SC45" s="420"/>
      <c r="SD45" s="420"/>
      <c r="SE45" s="420"/>
      <c r="SF45" s="420"/>
      <c r="SG45" s="420"/>
      <c r="SH45" s="420"/>
      <c r="SI45" s="420"/>
      <c r="SJ45" s="420"/>
      <c r="SK45" s="420"/>
      <c r="SL45" s="420"/>
      <c r="SM45" s="420"/>
      <c r="SN45" s="420"/>
      <c r="SO45" s="420"/>
      <c r="SP45" s="420"/>
      <c r="SQ45" s="420"/>
      <c r="SR45" s="420"/>
      <c r="SS45" s="420"/>
      <c r="ST45" s="420"/>
      <c r="SU45" s="420"/>
      <c r="SV45" s="420"/>
      <c r="SW45" s="420"/>
      <c r="SX45" s="420"/>
      <c r="SY45" s="420"/>
      <c r="SZ45" s="420"/>
      <c r="TA45" s="420"/>
      <c r="TB45" s="420"/>
      <c r="TC45" s="420"/>
      <c r="TD45" s="420"/>
      <c r="TE45" s="420"/>
      <c r="TF45" s="420"/>
      <c r="TG45" s="420"/>
      <c r="TH45" s="420"/>
      <c r="TI45" s="420"/>
      <c r="TJ45" s="420"/>
      <c r="TK45" s="420"/>
      <c r="TL45" s="420"/>
      <c r="TM45" s="420"/>
      <c r="TN45" s="420"/>
      <c r="TO45" s="420"/>
      <c r="TP45" s="420"/>
      <c r="TQ45" s="420"/>
      <c r="TR45" s="420"/>
      <c r="TS45" s="420"/>
      <c r="TT45" s="420"/>
      <c r="TU45" s="420"/>
      <c r="TV45" s="420"/>
      <c r="TW45" s="420"/>
      <c r="TX45" s="420"/>
      <c r="TY45" s="420"/>
      <c r="TZ45" s="420"/>
      <c r="UA45" s="420"/>
      <c r="UB45" s="420"/>
      <c r="UC45" s="420"/>
      <c r="UD45" s="420"/>
      <c r="UE45" s="420"/>
      <c r="UF45" s="420"/>
      <c r="UG45" s="420"/>
      <c r="UH45" s="420"/>
      <c r="UI45" s="420"/>
      <c r="UJ45" s="420"/>
      <c r="UK45" s="420"/>
      <c r="UL45" s="420"/>
      <c r="UM45" s="420"/>
      <c r="UN45" s="420"/>
      <c r="UO45" s="420"/>
      <c r="UP45" s="420"/>
      <c r="UQ45" s="420"/>
      <c r="UR45" s="420"/>
      <c r="US45" s="420"/>
      <c r="UT45" s="420"/>
      <c r="UU45" s="420"/>
      <c r="UV45" s="420"/>
      <c r="UW45" s="420"/>
      <c r="UX45" s="420"/>
      <c r="UY45" s="420"/>
      <c r="UZ45" s="420"/>
      <c r="VA45" s="420"/>
      <c r="VB45" s="420"/>
      <c r="VC45" s="420"/>
      <c r="VD45" s="420"/>
      <c r="VE45" s="420"/>
      <c r="VF45" s="420"/>
      <c r="VG45" s="420"/>
      <c r="VH45" s="420"/>
      <c r="VI45" s="420"/>
      <c r="VJ45" s="420"/>
      <c r="VK45" s="420"/>
      <c r="VL45" s="420"/>
      <c r="VM45" s="420"/>
      <c r="VN45" s="420"/>
      <c r="VO45" s="420"/>
      <c r="VP45" s="420"/>
      <c r="VQ45" s="420"/>
      <c r="VR45" s="420"/>
      <c r="VS45" s="420"/>
      <c r="VT45" s="420"/>
      <c r="VU45" s="420"/>
      <c r="VV45" s="420"/>
      <c r="VW45" s="420"/>
      <c r="VX45" s="420"/>
      <c r="VY45" s="420"/>
      <c r="VZ45" s="420"/>
      <c r="WA45" s="420"/>
      <c r="WB45" s="420"/>
      <c r="WC45" s="420"/>
      <c r="WD45" s="420"/>
      <c r="WE45" s="420"/>
      <c r="WF45" s="420"/>
      <c r="WG45" s="420"/>
      <c r="WH45" s="420"/>
      <c r="WI45" s="420"/>
      <c r="WJ45" s="420"/>
      <c r="WK45" s="420"/>
      <c r="WL45" s="420"/>
      <c r="WM45" s="420"/>
      <c r="WN45" s="420"/>
      <c r="WO45" s="420"/>
      <c r="WP45" s="420"/>
      <c r="WQ45" s="420"/>
      <c r="WR45" s="420"/>
      <c r="WS45" s="420"/>
      <c r="WT45" s="420"/>
      <c r="WU45" s="420"/>
      <c r="WV45" s="420"/>
      <c r="WW45" s="420"/>
      <c r="WX45" s="420"/>
      <c r="WY45" s="420"/>
      <c r="WZ45" s="420"/>
      <c r="XA45" s="420"/>
      <c r="XB45" s="420"/>
      <c r="XC45" s="420"/>
      <c r="XD45" s="420"/>
      <c r="XE45" s="420"/>
      <c r="XF45" s="420"/>
      <c r="XG45" s="420"/>
      <c r="XH45" s="420"/>
      <c r="XI45" s="420"/>
      <c r="XJ45" s="420"/>
      <c r="XK45" s="420"/>
      <c r="XL45" s="420"/>
      <c r="XM45" s="420"/>
      <c r="XN45" s="420"/>
      <c r="XO45" s="420"/>
      <c r="XP45" s="420"/>
      <c r="XQ45" s="420"/>
      <c r="XR45" s="420"/>
      <c r="XS45" s="420"/>
      <c r="XT45" s="420"/>
      <c r="XU45" s="420"/>
      <c r="XV45" s="420"/>
      <c r="XW45" s="420"/>
      <c r="XX45" s="420"/>
      <c r="XY45" s="420"/>
      <c r="XZ45" s="420"/>
      <c r="YA45" s="420"/>
      <c r="YB45" s="420"/>
      <c r="YC45" s="420"/>
      <c r="YD45" s="420"/>
      <c r="YE45" s="420"/>
      <c r="YF45" s="420"/>
      <c r="YG45" s="420"/>
      <c r="YH45" s="420"/>
      <c r="YI45" s="420"/>
      <c r="YJ45" s="420"/>
      <c r="YK45" s="420"/>
      <c r="YL45" s="420"/>
      <c r="YM45" s="420"/>
      <c r="YN45" s="420"/>
      <c r="YO45" s="420"/>
      <c r="YP45" s="420"/>
      <c r="YQ45" s="420"/>
      <c r="YR45" s="420"/>
      <c r="YS45" s="420"/>
      <c r="YT45" s="420"/>
      <c r="YU45" s="420"/>
      <c r="YV45" s="420"/>
      <c r="YW45" s="420"/>
      <c r="YX45" s="420"/>
      <c r="YY45" s="420"/>
      <c r="YZ45" s="420"/>
      <c r="ZA45" s="420"/>
      <c r="ZB45" s="420"/>
      <c r="ZC45" s="420"/>
      <c r="ZD45" s="420"/>
      <c r="ZE45" s="420"/>
      <c r="ZF45" s="420"/>
      <c r="ZG45" s="420"/>
      <c r="ZH45" s="420"/>
      <c r="ZI45" s="420"/>
      <c r="ZJ45" s="420"/>
      <c r="ZK45" s="420"/>
      <c r="ZL45" s="420"/>
      <c r="ZM45" s="420"/>
      <c r="ZN45" s="420"/>
      <c r="ZO45" s="420"/>
      <c r="ZP45" s="420"/>
      <c r="ZQ45" s="420"/>
      <c r="ZR45" s="420"/>
      <c r="ZS45" s="420"/>
      <c r="ZT45" s="420"/>
      <c r="ZU45" s="420"/>
      <c r="ZV45" s="420"/>
      <c r="ZW45" s="420"/>
      <c r="ZX45" s="420"/>
      <c r="ZY45" s="420"/>
      <c r="ZZ45" s="420"/>
      <c r="AAA45" s="420"/>
      <c r="AAB45" s="420"/>
      <c r="AAC45" s="420"/>
      <c r="AAD45" s="420"/>
      <c r="AAE45" s="420"/>
      <c r="AAF45" s="420"/>
      <c r="AAG45" s="420"/>
      <c r="AAH45" s="420"/>
      <c r="AAI45" s="420"/>
      <c r="AAJ45" s="420"/>
      <c r="AAK45" s="420"/>
      <c r="AAL45" s="420"/>
      <c r="AAM45" s="420"/>
      <c r="AAN45" s="420"/>
      <c r="AAO45" s="420"/>
      <c r="AAP45" s="420"/>
      <c r="AAQ45" s="420"/>
      <c r="AAR45" s="420"/>
      <c r="AAS45" s="420"/>
      <c r="AAT45" s="420"/>
      <c r="AAU45" s="420"/>
      <c r="AAV45" s="420"/>
      <c r="AAW45" s="420"/>
      <c r="AAX45" s="420"/>
      <c r="AAY45" s="420"/>
      <c r="AAZ45" s="420"/>
      <c r="ABA45" s="420"/>
      <c r="ABB45" s="420"/>
      <c r="ABC45" s="420"/>
      <c r="ABD45" s="420"/>
      <c r="ABE45" s="420"/>
      <c r="ABF45" s="420"/>
      <c r="ABG45" s="420"/>
      <c r="ABH45" s="420"/>
      <c r="ABI45" s="420"/>
      <c r="ABJ45" s="420"/>
      <c r="ABK45" s="420"/>
      <c r="ABL45" s="420"/>
      <c r="ABM45" s="420"/>
      <c r="ABN45" s="420"/>
      <c r="ABO45" s="420"/>
      <c r="ABP45" s="420"/>
      <c r="ABQ45" s="420"/>
      <c r="ABR45" s="420"/>
      <c r="ABS45" s="420"/>
      <c r="ABT45" s="420"/>
      <c r="ABU45" s="420"/>
      <c r="ABV45" s="420"/>
      <c r="ABW45" s="420"/>
      <c r="ABX45" s="420"/>
      <c r="ABY45" s="420"/>
      <c r="ABZ45" s="420"/>
      <c r="ACA45" s="420"/>
      <c r="ACB45" s="420"/>
      <c r="ACC45" s="420"/>
      <c r="ACD45" s="420"/>
      <c r="ACE45" s="420"/>
      <c r="ACF45" s="420"/>
      <c r="ACG45" s="420"/>
      <c r="ACH45" s="420"/>
      <c r="ACI45" s="420"/>
      <c r="ACJ45" s="420"/>
      <c r="ACK45" s="420"/>
      <c r="ACL45" s="420"/>
      <c r="ACM45" s="420"/>
      <c r="ACN45" s="420"/>
      <c r="ACO45" s="420"/>
      <c r="ACP45" s="420"/>
      <c r="ACQ45" s="420"/>
      <c r="ACR45" s="420"/>
      <c r="ACS45" s="420"/>
      <c r="ACT45" s="420"/>
      <c r="ACU45" s="420"/>
      <c r="ACV45" s="420"/>
      <c r="ACW45" s="420"/>
      <c r="ACX45" s="420"/>
      <c r="ACY45" s="420"/>
      <c r="ACZ45" s="420"/>
      <c r="ADA45" s="420"/>
      <c r="ADB45" s="420"/>
      <c r="ADC45" s="420"/>
      <c r="ADD45" s="420"/>
      <c r="ADE45" s="420"/>
      <c r="ADF45" s="420"/>
      <c r="ADG45" s="420"/>
      <c r="ADH45" s="420"/>
      <c r="ADI45" s="420"/>
      <c r="ADJ45" s="420"/>
      <c r="ADK45" s="420"/>
      <c r="ADL45" s="420"/>
      <c r="ADM45" s="420"/>
      <c r="ADN45" s="420"/>
      <c r="ADO45" s="420"/>
      <c r="ADP45" s="420"/>
      <c r="ADQ45" s="420"/>
      <c r="ADR45" s="420"/>
      <c r="ADS45" s="420"/>
      <c r="ADT45" s="420"/>
      <c r="ADU45" s="420"/>
      <c r="ADV45" s="420"/>
      <c r="ADW45" s="420"/>
      <c r="ADX45" s="420"/>
      <c r="ADY45" s="420"/>
      <c r="ADZ45" s="420"/>
      <c r="AEA45" s="420"/>
      <c r="AEB45" s="420"/>
      <c r="AEC45" s="420"/>
      <c r="AED45" s="420"/>
      <c r="AEE45" s="420"/>
      <c r="AEF45" s="420"/>
      <c r="AEG45" s="420"/>
      <c r="AEH45" s="420"/>
      <c r="AEI45" s="420"/>
      <c r="AEJ45" s="420"/>
      <c r="AEK45" s="420"/>
      <c r="AEL45" s="420"/>
      <c r="AEM45" s="420"/>
      <c r="AEN45" s="420"/>
      <c r="AEO45" s="420"/>
      <c r="AEP45" s="420"/>
      <c r="AEQ45" s="420"/>
      <c r="AER45" s="420"/>
      <c r="AES45" s="420"/>
      <c r="AET45" s="420"/>
      <c r="AEU45" s="420"/>
      <c r="AEV45" s="420"/>
      <c r="AEW45" s="420"/>
      <c r="AEX45" s="420"/>
      <c r="AEY45" s="420"/>
      <c r="AEZ45" s="420"/>
      <c r="AFA45" s="420"/>
      <c r="AFB45" s="420"/>
      <c r="AFC45" s="420"/>
      <c r="AFD45" s="420"/>
      <c r="AFE45" s="420"/>
      <c r="AFF45" s="420"/>
      <c r="AFG45" s="420"/>
      <c r="AFH45" s="420"/>
      <c r="AFI45" s="420"/>
      <c r="AFJ45" s="420"/>
      <c r="AFK45" s="420"/>
      <c r="AFL45" s="420"/>
      <c r="AFM45" s="420"/>
      <c r="AFN45" s="420"/>
      <c r="AFO45" s="420"/>
      <c r="AFP45" s="420"/>
      <c r="AFQ45" s="420"/>
      <c r="AFR45" s="420"/>
      <c r="AFS45" s="420"/>
      <c r="AFT45" s="420"/>
      <c r="AFU45" s="420"/>
      <c r="AFV45" s="420"/>
      <c r="AFW45" s="420"/>
      <c r="AFX45" s="420"/>
      <c r="AFY45" s="420"/>
      <c r="AFZ45" s="420"/>
      <c r="AGA45" s="420"/>
      <c r="AGB45" s="420"/>
      <c r="AGC45" s="420"/>
      <c r="AGD45" s="420"/>
      <c r="AGE45" s="420"/>
      <c r="AGF45" s="420"/>
      <c r="AGG45" s="420"/>
      <c r="AGH45" s="420"/>
      <c r="AGI45" s="420"/>
      <c r="AGJ45" s="420"/>
      <c r="AGK45" s="420"/>
      <c r="AGL45" s="420"/>
      <c r="AGM45" s="420"/>
      <c r="AGN45" s="420"/>
      <c r="AGO45" s="420"/>
      <c r="AGP45" s="420"/>
      <c r="AGQ45" s="420"/>
      <c r="AGR45" s="420"/>
      <c r="AGS45" s="420"/>
      <c r="AGT45" s="420"/>
      <c r="AGU45" s="420"/>
      <c r="AGV45" s="420"/>
      <c r="AGW45" s="420"/>
      <c r="AGX45" s="420"/>
      <c r="AGY45" s="420"/>
      <c r="AGZ45" s="420"/>
      <c r="AHA45" s="420"/>
      <c r="AHB45" s="420"/>
      <c r="AHC45" s="420"/>
      <c r="AHD45" s="420"/>
      <c r="AHE45" s="420"/>
      <c r="AHF45" s="420"/>
      <c r="AHG45" s="420"/>
      <c r="AHH45" s="420"/>
      <c r="AHI45" s="420"/>
      <c r="AHJ45" s="420"/>
      <c r="AHK45" s="420"/>
      <c r="AHL45" s="420"/>
      <c r="AHM45" s="420"/>
      <c r="AHN45" s="420"/>
      <c r="AHO45" s="420"/>
      <c r="AHP45" s="420"/>
      <c r="AHQ45" s="420"/>
      <c r="AHR45" s="420"/>
      <c r="AHS45" s="420"/>
      <c r="AHT45" s="420"/>
      <c r="AHU45" s="420"/>
      <c r="AHV45" s="420"/>
      <c r="AHW45" s="420"/>
      <c r="AHX45" s="420"/>
      <c r="AHY45" s="420"/>
      <c r="AHZ45" s="420"/>
      <c r="AIA45" s="420"/>
      <c r="AIB45" s="420"/>
      <c r="AIC45" s="420"/>
      <c r="AID45" s="420"/>
      <c r="AIE45" s="420"/>
      <c r="AIF45" s="420"/>
      <c r="AIG45" s="420"/>
      <c r="AIH45" s="420"/>
      <c r="AII45" s="420"/>
      <c r="AIJ45" s="420"/>
      <c r="AIK45" s="420"/>
      <c r="AIL45" s="420"/>
      <c r="AIM45" s="420"/>
      <c r="AIN45" s="420"/>
      <c r="AIO45" s="420"/>
      <c r="AIP45" s="420"/>
      <c r="AIQ45" s="420"/>
      <c r="AIR45" s="420"/>
      <c r="AIS45" s="420"/>
      <c r="AIT45" s="420"/>
      <c r="AIU45" s="420"/>
      <c r="AIV45" s="420"/>
      <c r="AIW45" s="420"/>
      <c r="AIX45" s="420"/>
      <c r="AIY45" s="420"/>
      <c r="AIZ45" s="420"/>
      <c r="AJA45" s="420"/>
      <c r="AJB45" s="420"/>
      <c r="AJC45" s="420"/>
      <c r="AJD45" s="420"/>
      <c r="AJE45" s="420"/>
      <c r="AJF45" s="420"/>
      <c r="AJG45" s="420"/>
      <c r="AJH45" s="420"/>
      <c r="AJI45" s="420"/>
      <c r="AJJ45" s="420"/>
      <c r="AJK45" s="420"/>
      <c r="AJL45" s="420"/>
      <c r="AJM45" s="420"/>
      <c r="AJN45" s="420"/>
      <c r="AJO45" s="420"/>
      <c r="AJP45" s="420"/>
      <c r="AJQ45" s="420"/>
      <c r="AJR45" s="420"/>
      <c r="AJS45" s="420"/>
      <c r="AJT45" s="420"/>
      <c r="AJU45" s="420"/>
      <c r="AJV45" s="420"/>
      <c r="AJW45" s="420"/>
      <c r="AJX45" s="420"/>
      <c r="AJY45" s="420"/>
      <c r="AJZ45" s="420"/>
      <c r="AKA45" s="420"/>
      <c r="AKB45" s="420"/>
      <c r="AKC45" s="420"/>
      <c r="AKD45" s="420"/>
      <c r="AKE45" s="420"/>
      <c r="AKF45" s="420"/>
      <c r="AKG45" s="420"/>
      <c r="AKH45" s="420"/>
      <c r="AKI45" s="420"/>
      <c r="AKJ45" s="420"/>
      <c r="AKK45" s="420"/>
      <c r="AKL45" s="420"/>
      <c r="AKM45" s="420"/>
      <c r="AKN45" s="420"/>
      <c r="AKO45" s="420"/>
      <c r="AKP45" s="420"/>
      <c r="AKQ45" s="420"/>
      <c r="AKR45" s="420"/>
      <c r="AKS45" s="420"/>
      <c r="AKT45" s="420"/>
      <c r="AKU45" s="420"/>
      <c r="AKV45" s="420"/>
      <c r="AKW45" s="420"/>
      <c r="AKX45" s="420"/>
      <c r="AKY45" s="420"/>
      <c r="AKZ45" s="420"/>
      <c r="ALA45" s="420"/>
      <c r="ALB45" s="420"/>
      <c r="ALC45" s="420"/>
      <c r="ALD45" s="420"/>
      <c r="ALE45" s="420"/>
      <c r="ALF45" s="420"/>
      <c r="ALG45" s="420"/>
      <c r="ALH45" s="420"/>
      <c r="ALI45" s="420"/>
      <c r="ALJ45" s="420"/>
      <c r="ALK45" s="420"/>
      <c r="ALL45" s="420"/>
      <c r="ALM45" s="420"/>
      <c r="ALN45" s="420"/>
      <c r="ALO45" s="420"/>
      <c r="ALP45" s="420"/>
      <c r="ALQ45" s="420"/>
      <c r="ALR45" s="420"/>
      <c r="ALS45" s="420"/>
      <c r="ALT45" s="420"/>
      <c r="ALU45" s="420"/>
      <c r="ALV45" s="420"/>
      <c r="ALW45" s="420"/>
      <c r="ALX45" s="420"/>
      <c r="ALY45" s="420"/>
      <c r="ALZ45" s="420"/>
      <c r="AMA45" s="420"/>
      <c r="AMB45" s="420"/>
      <c r="AMC45" s="420"/>
      <c r="AMD45" s="420"/>
      <c r="AME45" s="420"/>
      <c r="AMF45" s="420"/>
      <c r="AMG45" s="420"/>
      <c r="AMH45" s="420"/>
      <c r="AMI45" s="420"/>
      <c r="AMJ45" s="420"/>
      <c r="AMK45" s="420"/>
      <c r="AML45" s="420"/>
      <c r="AMM45" s="420"/>
      <c r="AMN45" s="420"/>
      <c r="AMO45" s="420"/>
      <c r="AMP45" s="420"/>
      <c r="AMQ45" s="420"/>
      <c r="AMR45" s="420"/>
      <c r="AMS45" s="420"/>
      <c r="AMT45" s="420"/>
      <c r="AMU45" s="420"/>
      <c r="AMV45" s="420"/>
      <c r="AMW45" s="420"/>
      <c r="AMX45" s="420"/>
      <c r="AMY45" s="420"/>
      <c r="AMZ45" s="420"/>
      <c r="ANA45" s="420"/>
      <c r="ANB45" s="420"/>
      <c r="ANC45" s="420"/>
      <c r="AND45" s="420"/>
      <c r="ANE45" s="420"/>
      <c r="ANF45" s="420"/>
      <c r="ANG45" s="420"/>
      <c r="ANH45" s="420"/>
      <c r="ANI45" s="420"/>
      <c r="ANJ45" s="420"/>
      <c r="ANK45" s="420"/>
      <c r="ANL45" s="420"/>
      <c r="ANM45" s="420"/>
      <c r="ANN45" s="420"/>
      <c r="ANO45" s="420"/>
      <c r="ANP45" s="420"/>
      <c r="ANQ45" s="420"/>
      <c r="ANR45" s="420"/>
      <c r="ANS45" s="420"/>
      <c r="ANT45" s="420"/>
      <c r="ANU45" s="420"/>
      <c r="ANV45" s="420"/>
      <c r="ANW45" s="420"/>
      <c r="ANX45" s="420"/>
      <c r="ANY45" s="420"/>
      <c r="ANZ45" s="420"/>
      <c r="AOA45" s="420"/>
      <c r="AOB45" s="420"/>
      <c r="AOC45" s="420"/>
      <c r="AOD45" s="420"/>
      <c r="AOE45" s="420"/>
      <c r="AOF45" s="420"/>
      <c r="AOG45" s="420"/>
      <c r="AOH45" s="420"/>
      <c r="AOI45" s="420"/>
      <c r="AOJ45" s="420"/>
      <c r="AOK45" s="420"/>
      <c r="AOL45" s="420"/>
      <c r="AOM45" s="420"/>
      <c r="AON45" s="420"/>
      <c r="AOO45" s="420"/>
      <c r="AOP45" s="420"/>
      <c r="AOQ45" s="420"/>
      <c r="AOR45" s="420"/>
      <c r="AOS45" s="420"/>
      <c r="AOT45" s="420"/>
      <c r="AOU45" s="420"/>
      <c r="AOV45" s="420"/>
      <c r="AOW45" s="420"/>
      <c r="AOX45" s="420"/>
      <c r="AOY45" s="420"/>
      <c r="AOZ45" s="420"/>
      <c r="APA45" s="420"/>
      <c r="APB45" s="420"/>
      <c r="APC45" s="420"/>
      <c r="APD45" s="420"/>
      <c r="APE45" s="420"/>
      <c r="APF45" s="420"/>
      <c r="APG45" s="420"/>
      <c r="APH45" s="420"/>
      <c r="API45" s="420"/>
      <c r="APJ45" s="420"/>
      <c r="APK45" s="420"/>
      <c r="APL45" s="420"/>
      <c r="APM45" s="420"/>
      <c r="APN45" s="420"/>
      <c r="APO45" s="420"/>
      <c r="APP45" s="420"/>
      <c r="APQ45" s="420"/>
      <c r="APR45" s="420"/>
      <c r="APS45" s="420"/>
      <c r="APT45" s="420"/>
      <c r="APU45" s="420"/>
      <c r="APV45" s="420"/>
      <c r="APW45" s="420"/>
      <c r="APX45" s="420"/>
      <c r="APY45" s="420"/>
      <c r="APZ45" s="420"/>
      <c r="AQA45" s="420"/>
      <c r="AQB45" s="420"/>
      <c r="AQC45" s="420"/>
      <c r="AQD45" s="420"/>
      <c r="AQE45" s="420"/>
      <c r="AQF45" s="420"/>
      <c r="AQG45" s="420"/>
      <c r="AQH45" s="420"/>
      <c r="AQI45" s="420"/>
      <c r="AQJ45" s="420"/>
      <c r="AQK45" s="420"/>
      <c r="AQL45" s="420"/>
      <c r="AQM45" s="420"/>
      <c r="AQN45" s="420"/>
      <c r="AQO45" s="420"/>
      <c r="AQP45" s="420"/>
      <c r="AQQ45" s="420"/>
      <c r="AQR45" s="420"/>
      <c r="AQS45" s="420"/>
      <c r="AQT45" s="420"/>
      <c r="AQU45" s="420"/>
      <c r="AQV45" s="420"/>
      <c r="AQW45" s="420"/>
      <c r="AQX45" s="420"/>
      <c r="AQY45" s="420"/>
      <c r="AQZ45" s="420"/>
      <c r="ARA45" s="420"/>
      <c r="ARB45" s="420"/>
      <c r="ARC45" s="420"/>
      <c r="ARD45" s="420"/>
      <c r="ARE45" s="420"/>
      <c r="ARF45" s="420"/>
      <c r="ARG45" s="420"/>
      <c r="ARH45" s="420"/>
      <c r="ARI45" s="420"/>
      <c r="ARJ45" s="420"/>
      <c r="ARK45" s="420"/>
      <c r="ARL45" s="420"/>
      <c r="ARM45" s="420"/>
      <c r="ARN45" s="420"/>
      <c r="ARO45" s="420"/>
      <c r="ARP45" s="420"/>
      <c r="ARQ45" s="420"/>
      <c r="ARR45" s="420"/>
      <c r="ARS45" s="420"/>
      <c r="ART45" s="420"/>
      <c r="ARU45" s="420"/>
      <c r="ARV45" s="420"/>
      <c r="ARW45" s="420"/>
      <c r="ARX45" s="420"/>
      <c r="ARY45" s="420"/>
      <c r="ARZ45" s="420"/>
      <c r="ASA45" s="420"/>
      <c r="ASB45" s="420"/>
      <c r="ASC45" s="420"/>
      <c r="ASD45" s="420"/>
      <c r="ASE45" s="420"/>
      <c r="ASF45" s="420"/>
      <c r="ASG45" s="420"/>
      <c r="ASH45" s="420"/>
      <c r="ASI45" s="420"/>
      <c r="ASJ45" s="420"/>
      <c r="ASK45" s="420"/>
      <c r="ASL45" s="420"/>
      <c r="ASM45" s="420"/>
      <c r="ASN45" s="420"/>
      <c r="ASO45" s="420"/>
      <c r="ASP45" s="420"/>
      <c r="ASQ45" s="420"/>
      <c r="ASR45" s="420"/>
      <c r="ASS45" s="420"/>
      <c r="AST45" s="420"/>
      <c r="ASU45" s="420"/>
      <c r="ASV45" s="420"/>
      <c r="ASW45" s="420"/>
      <c r="ASX45" s="420"/>
      <c r="ASY45" s="420"/>
      <c r="ASZ45" s="420"/>
      <c r="ATA45" s="420"/>
      <c r="ATB45" s="420"/>
      <c r="ATC45" s="420"/>
      <c r="ATD45" s="420"/>
      <c r="ATE45" s="420"/>
      <c r="ATF45" s="420"/>
      <c r="ATG45" s="420"/>
      <c r="ATH45" s="420"/>
      <c r="ATI45" s="420"/>
      <c r="ATJ45" s="420"/>
      <c r="ATK45" s="420"/>
      <c r="ATL45" s="420"/>
      <c r="ATM45" s="420"/>
      <c r="ATN45" s="420"/>
      <c r="ATO45" s="420"/>
      <c r="ATP45" s="420"/>
      <c r="ATQ45" s="420"/>
      <c r="ATR45" s="420"/>
      <c r="ATS45" s="420"/>
      <c r="ATT45" s="420"/>
      <c r="ATU45" s="420"/>
      <c r="ATV45" s="420"/>
      <c r="ATW45" s="420"/>
      <c r="ATX45" s="420"/>
      <c r="ATY45" s="420"/>
      <c r="ATZ45" s="420"/>
      <c r="AUA45" s="420"/>
      <c r="AUB45" s="420"/>
      <c r="AUC45" s="420"/>
      <c r="AUD45" s="420"/>
      <c r="AUE45" s="420"/>
      <c r="AUF45" s="420"/>
      <c r="AUG45" s="420"/>
      <c r="AUH45" s="420"/>
      <c r="AUI45" s="420"/>
      <c r="AUJ45" s="420"/>
      <c r="AUK45" s="420"/>
      <c r="AUL45" s="420"/>
      <c r="AUM45" s="420"/>
      <c r="AUN45" s="420"/>
      <c r="AUO45" s="420"/>
      <c r="AUP45" s="420"/>
      <c r="AUQ45" s="420"/>
      <c r="AUR45" s="420"/>
      <c r="AUS45" s="420"/>
      <c r="AUT45" s="420"/>
      <c r="AUU45" s="420"/>
      <c r="AUV45" s="420"/>
      <c r="AUW45" s="420"/>
      <c r="AUX45" s="420"/>
      <c r="AUY45" s="420"/>
      <c r="AUZ45" s="420"/>
      <c r="AVA45" s="420"/>
      <c r="AVB45" s="420"/>
      <c r="AVC45" s="420"/>
      <c r="AVD45" s="420"/>
      <c r="AVE45" s="420"/>
      <c r="AVF45" s="420"/>
      <c r="AVG45" s="420"/>
      <c r="AVH45" s="420"/>
      <c r="AVI45" s="420"/>
      <c r="AVJ45" s="420"/>
      <c r="AVK45" s="420"/>
      <c r="AVL45" s="420"/>
      <c r="AVM45" s="420"/>
      <c r="AVN45" s="420"/>
      <c r="AVO45" s="420"/>
      <c r="AVP45" s="420"/>
      <c r="AVQ45" s="420"/>
      <c r="AVR45" s="420"/>
      <c r="AVS45" s="420"/>
      <c r="AVT45" s="420"/>
      <c r="AVU45" s="420"/>
      <c r="AVV45" s="420"/>
      <c r="AVW45" s="420"/>
      <c r="AVX45" s="420"/>
      <c r="AVY45" s="420"/>
      <c r="AVZ45" s="420"/>
      <c r="AWA45" s="420"/>
      <c r="AWB45" s="420"/>
      <c r="AWC45" s="420"/>
      <c r="AWD45" s="420"/>
      <c r="AWE45" s="420"/>
      <c r="AWF45" s="420"/>
      <c r="AWG45" s="420"/>
      <c r="AWH45" s="420"/>
      <c r="AWI45" s="420"/>
      <c r="AWJ45" s="420"/>
      <c r="AWK45" s="420"/>
      <c r="AWL45" s="420"/>
      <c r="AWM45" s="420"/>
      <c r="AWN45" s="420"/>
      <c r="AWO45" s="420"/>
      <c r="AWP45" s="420"/>
      <c r="AWQ45" s="420"/>
      <c r="AWR45" s="420"/>
      <c r="AWS45" s="420"/>
      <c r="AWT45" s="420"/>
      <c r="AWU45" s="420"/>
      <c r="AWV45" s="420"/>
      <c r="AWW45" s="420"/>
      <c r="AWX45" s="420"/>
      <c r="AWY45" s="420"/>
      <c r="AWZ45" s="420"/>
      <c r="AXA45" s="420"/>
      <c r="AXB45" s="420"/>
      <c r="AXC45" s="420"/>
      <c r="AXD45" s="420"/>
      <c r="AXE45" s="420"/>
      <c r="AXF45" s="420"/>
      <c r="AXG45" s="420"/>
      <c r="AXH45" s="420"/>
      <c r="AXI45" s="420"/>
      <c r="AXJ45" s="420"/>
      <c r="AXK45" s="420"/>
      <c r="AXL45" s="420"/>
      <c r="AXM45" s="420"/>
      <c r="AXN45" s="420"/>
      <c r="AXO45" s="420"/>
      <c r="AXP45" s="420"/>
      <c r="AXQ45" s="420"/>
      <c r="AXR45" s="420"/>
      <c r="AXS45" s="420"/>
      <c r="AXT45" s="420"/>
      <c r="AXU45" s="420"/>
      <c r="AXV45" s="420"/>
      <c r="AXW45" s="420"/>
      <c r="AXX45" s="420"/>
      <c r="AXY45" s="420"/>
      <c r="AXZ45" s="420"/>
      <c r="AYA45" s="420"/>
      <c r="AYB45" s="420"/>
      <c r="AYC45" s="420"/>
      <c r="AYD45" s="420"/>
      <c r="AYE45" s="420"/>
      <c r="AYF45" s="420"/>
      <c r="AYG45" s="420"/>
      <c r="AYH45" s="420"/>
      <c r="AYI45" s="420"/>
      <c r="AYJ45" s="420"/>
      <c r="AYK45" s="420"/>
      <c r="AYL45" s="420"/>
      <c r="AYM45" s="420"/>
      <c r="AYN45" s="420"/>
      <c r="AYO45" s="420"/>
      <c r="AYP45" s="420"/>
      <c r="AYQ45" s="420"/>
      <c r="AYR45" s="420"/>
      <c r="AYS45" s="420"/>
      <c r="AYT45" s="420"/>
      <c r="AYU45" s="420"/>
      <c r="AYV45" s="420"/>
      <c r="AYW45" s="420"/>
      <c r="AYX45" s="420"/>
      <c r="AYY45" s="420"/>
      <c r="AYZ45" s="420"/>
      <c r="AZA45" s="420"/>
      <c r="AZB45" s="420"/>
      <c r="AZC45" s="420"/>
      <c r="AZD45" s="420"/>
      <c r="AZE45" s="420"/>
      <c r="AZF45" s="420"/>
      <c r="AZG45" s="420"/>
      <c r="AZH45" s="420"/>
      <c r="AZI45" s="420"/>
      <c r="AZJ45" s="420"/>
      <c r="AZK45" s="420"/>
      <c r="AZL45" s="420"/>
      <c r="AZM45" s="420"/>
      <c r="AZN45" s="420"/>
      <c r="AZO45" s="420"/>
      <c r="AZP45" s="420"/>
      <c r="AZQ45" s="420"/>
      <c r="AZR45" s="420"/>
      <c r="AZS45" s="420"/>
      <c r="AZT45" s="420"/>
      <c r="AZU45" s="420"/>
      <c r="AZV45" s="420"/>
      <c r="AZW45" s="420"/>
      <c r="AZX45" s="420"/>
      <c r="AZY45" s="420"/>
      <c r="AZZ45" s="420"/>
      <c r="BAA45" s="420"/>
      <c r="BAB45" s="420"/>
      <c r="BAC45" s="420"/>
      <c r="BAD45" s="420"/>
      <c r="BAE45" s="420"/>
      <c r="BAF45" s="420"/>
      <c r="BAG45" s="420"/>
      <c r="BAH45" s="420"/>
      <c r="BAI45" s="420"/>
      <c r="BAJ45" s="420"/>
      <c r="BAK45" s="420"/>
      <c r="BAL45" s="420"/>
      <c r="BAM45" s="420"/>
      <c r="BAN45" s="420"/>
      <c r="BAO45" s="420"/>
      <c r="BAP45" s="420"/>
      <c r="BAQ45" s="420"/>
      <c r="BAR45" s="420"/>
      <c r="BAS45" s="420"/>
      <c r="BAT45" s="420"/>
      <c r="BAU45" s="420"/>
      <c r="BAV45" s="420"/>
      <c r="BAW45" s="420"/>
      <c r="BAX45" s="420"/>
      <c r="BAY45" s="420"/>
      <c r="BAZ45" s="420"/>
      <c r="BBA45" s="420"/>
      <c r="BBB45" s="420"/>
      <c r="BBC45" s="420"/>
      <c r="BBD45" s="420"/>
      <c r="BBE45" s="420"/>
      <c r="BBF45" s="420"/>
      <c r="BBG45" s="420"/>
      <c r="BBH45" s="420"/>
      <c r="BBI45" s="420"/>
      <c r="BBJ45" s="420"/>
      <c r="BBK45" s="420"/>
      <c r="BBL45" s="420"/>
      <c r="BBM45" s="420"/>
      <c r="BBN45" s="420"/>
      <c r="BBO45" s="420"/>
      <c r="BBP45" s="420"/>
      <c r="BBQ45" s="420"/>
      <c r="BBR45" s="420"/>
      <c r="BBS45" s="420"/>
      <c r="BBT45" s="420"/>
      <c r="BBU45" s="420"/>
      <c r="BBV45" s="420"/>
      <c r="BBW45" s="420"/>
      <c r="BBX45" s="420"/>
      <c r="BBY45" s="420"/>
      <c r="BBZ45" s="420"/>
      <c r="BCA45" s="420"/>
      <c r="BCB45" s="420"/>
      <c r="BCC45" s="420"/>
      <c r="BCD45" s="420"/>
      <c r="BCE45" s="420"/>
      <c r="BCF45" s="420"/>
      <c r="BCG45" s="420"/>
      <c r="BCH45" s="420"/>
      <c r="BCI45" s="420"/>
      <c r="BCJ45" s="420"/>
      <c r="BCK45" s="420"/>
      <c r="BCL45" s="420"/>
      <c r="BCM45" s="420"/>
      <c r="BCN45" s="420"/>
      <c r="BCO45" s="420"/>
      <c r="BCP45" s="420"/>
      <c r="BCQ45" s="420"/>
      <c r="BCR45" s="420"/>
      <c r="BCS45" s="420"/>
      <c r="BCT45" s="420"/>
      <c r="BCU45" s="420"/>
      <c r="BCV45" s="420"/>
      <c r="BCW45" s="420"/>
      <c r="BCX45" s="420"/>
      <c r="BCY45" s="420"/>
      <c r="BCZ45" s="420"/>
      <c r="BDA45" s="420"/>
      <c r="BDB45" s="420"/>
      <c r="BDC45" s="420"/>
      <c r="BDD45" s="420"/>
      <c r="BDE45" s="420"/>
      <c r="BDF45" s="420"/>
      <c r="BDG45" s="420"/>
      <c r="BDH45" s="420"/>
      <c r="BDI45" s="420"/>
      <c r="BDJ45" s="420"/>
      <c r="BDK45" s="420"/>
      <c r="BDL45" s="420"/>
      <c r="BDM45" s="420"/>
      <c r="BDN45" s="420"/>
      <c r="BDO45" s="420"/>
      <c r="BDP45" s="420"/>
      <c r="BDQ45" s="420"/>
      <c r="BDR45" s="420"/>
      <c r="BDS45" s="420"/>
      <c r="BDT45" s="420"/>
      <c r="BDU45" s="420"/>
      <c r="BDV45" s="420"/>
      <c r="BDW45" s="420"/>
      <c r="BDX45" s="420"/>
      <c r="BDY45" s="420"/>
      <c r="BDZ45" s="420"/>
      <c r="BEA45" s="420"/>
      <c r="BEB45" s="420"/>
      <c r="BEC45" s="420"/>
      <c r="BED45" s="420"/>
      <c r="BEE45" s="420"/>
      <c r="BEF45" s="420"/>
      <c r="BEG45" s="420"/>
      <c r="BEH45" s="420"/>
      <c r="BEI45" s="420"/>
      <c r="BEJ45" s="420"/>
      <c r="BEK45" s="420"/>
      <c r="BEL45" s="420"/>
      <c r="BEM45" s="420"/>
      <c r="BEN45" s="420"/>
      <c r="BEO45" s="420"/>
      <c r="BEP45" s="420"/>
      <c r="BEQ45" s="420"/>
      <c r="BER45" s="420"/>
      <c r="BES45" s="420"/>
      <c r="BET45" s="420"/>
      <c r="BEU45" s="420"/>
      <c r="BEV45" s="420"/>
      <c r="BEW45" s="420"/>
      <c r="BEX45" s="420"/>
      <c r="BEY45" s="420"/>
      <c r="BEZ45" s="420"/>
      <c r="BFA45" s="420"/>
      <c r="BFB45" s="420"/>
      <c r="BFC45" s="420"/>
      <c r="BFD45" s="420"/>
      <c r="BFE45" s="420"/>
      <c r="BFF45" s="420"/>
      <c r="BFG45" s="420"/>
      <c r="BFH45" s="420"/>
      <c r="BFI45" s="420"/>
      <c r="BFJ45" s="420"/>
      <c r="BFK45" s="420"/>
      <c r="BFL45" s="420"/>
      <c r="BFM45" s="420"/>
      <c r="BFN45" s="420"/>
      <c r="BFO45" s="420"/>
      <c r="BFP45" s="420"/>
      <c r="BFQ45" s="420"/>
      <c r="BFR45" s="420"/>
      <c r="BFS45" s="420"/>
      <c r="BFT45" s="420"/>
      <c r="BFU45" s="420"/>
      <c r="BFV45" s="420"/>
      <c r="BFW45" s="420"/>
      <c r="BFX45" s="420"/>
      <c r="BFY45" s="420"/>
      <c r="BFZ45" s="420"/>
      <c r="BGA45" s="420"/>
      <c r="BGB45" s="420"/>
      <c r="BGC45" s="420"/>
      <c r="BGD45" s="420"/>
      <c r="BGE45" s="420"/>
      <c r="BGF45" s="420"/>
      <c r="BGG45" s="420"/>
      <c r="BGH45" s="420"/>
      <c r="BGI45" s="420"/>
      <c r="BGJ45" s="420"/>
      <c r="BGK45" s="420"/>
      <c r="BGL45" s="420"/>
      <c r="BGM45" s="420"/>
      <c r="BGN45" s="420"/>
      <c r="BGO45" s="420"/>
      <c r="BGP45" s="420"/>
      <c r="BGQ45" s="420"/>
      <c r="BGR45" s="420"/>
      <c r="BGS45" s="420"/>
      <c r="BGT45" s="420"/>
      <c r="BGU45" s="420"/>
      <c r="BGV45" s="420"/>
      <c r="BGW45" s="420"/>
      <c r="BGX45" s="420"/>
      <c r="BGY45" s="420"/>
      <c r="BGZ45" s="420"/>
      <c r="BHA45" s="420"/>
      <c r="BHB45" s="420"/>
      <c r="BHC45" s="420"/>
      <c r="BHD45" s="420"/>
      <c r="BHE45" s="420"/>
      <c r="BHF45" s="420"/>
      <c r="BHG45" s="420"/>
      <c r="BHH45" s="420"/>
      <c r="BHI45" s="420"/>
      <c r="BHJ45" s="420"/>
      <c r="BHK45" s="420"/>
      <c r="BHL45" s="420"/>
      <c r="BHM45" s="420"/>
      <c r="BHN45" s="420"/>
      <c r="BHO45" s="420"/>
      <c r="BHP45" s="420"/>
      <c r="BHQ45" s="420"/>
      <c r="BHR45" s="420"/>
      <c r="BHS45" s="420"/>
      <c r="BHT45" s="420"/>
      <c r="BHU45" s="420"/>
      <c r="BHV45" s="420"/>
      <c r="BHW45" s="420"/>
      <c r="BHX45" s="420"/>
      <c r="BHY45" s="420"/>
      <c r="BHZ45" s="420"/>
      <c r="BIA45" s="420"/>
      <c r="BIB45" s="420"/>
      <c r="BIC45" s="420"/>
      <c r="BID45" s="420"/>
      <c r="BIE45" s="420"/>
      <c r="BIF45" s="420"/>
      <c r="BIG45" s="420"/>
      <c r="BIH45" s="420"/>
      <c r="BII45" s="420"/>
      <c r="BIJ45" s="420"/>
      <c r="BIK45" s="420"/>
      <c r="BIL45" s="420"/>
      <c r="BIM45" s="420"/>
      <c r="BIN45" s="420"/>
      <c r="BIO45" s="420"/>
      <c r="BIP45" s="420"/>
      <c r="BIQ45" s="420"/>
      <c r="BIR45" s="420"/>
      <c r="BIS45" s="420"/>
      <c r="BIT45" s="420"/>
      <c r="BIU45" s="420"/>
      <c r="BIV45" s="420"/>
      <c r="BIW45" s="420"/>
      <c r="BIX45" s="420"/>
      <c r="BIY45" s="420"/>
      <c r="BIZ45" s="420"/>
      <c r="BJA45" s="420"/>
      <c r="BJB45" s="420"/>
      <c r="BJC45" s="420"/>
      <c r="BJD45" s="420"/>
      <c r="BJE45" s="420"/>
      <c r="BJF45" s="420"/>
      <c r="BJG45" s="420"/>
      <c r="BJH45" s="420"/>
      <c r="BJI45" s="420"/>
      <c r="BJJ45" s="420"/>
      <c r="BJK45" s="420"/>
      <c r="BJL45" s="420"/>
      <c r="BJM45" s="420"/>
      <c r="BJN45" s="420"/>
      <c r="BJO45" s="420"/>
      <c r="BJP45" s="420"/>
      <c r="BJQ45" s="420"/>
      <c r="BJR45" s="420"/>
      <c r="BJS45" s="420"/>
      <c r="BJT45" s="420"/>
      <c r="BJU45" s="420"/>
      <c r="BJV45" s="420"/>
      <c r="BJW45" s="420"/>
      <c r="BJX45" s="420"/>
      <c r="BJY45" s="420"/>
      <c r="BJZ45" s="420"/>
      <c r="BKA45" s="420"/>
      <c r="BKB45" s="420"/>
      <c r="BKC45" s="420"/>
      <c r="BKD45" s="420"/>
      <c r="BKE45" s="420"/>
      <c r="BKF45" s="420"/>
      <c r="BKG45" s="420"/>
      <c r="BKH45" s="420"/>
      <c r="BKI45" s="420"/>
      <c r="BKJ45" s="420"/>
      <c r="BKK45" s="420"/>
      <c r="BKL45" s="420"/>
      <c r="BKM45" s="420"/>
      <c r="BKN45" s="420"/>
      <c r="BKO45" s="420"/>
      <c r="BKP45" s="420"/>
      <c r="BKQ45" s="420"/>
      <c r="BKR45" s="420"/>
      <c r="BKS45" s="420"/>
      <c r="BKT45" s="420"/>
      <c r="BKU45" s="420"/>
      <c r="BKV45" s="420"/>
      <c r="BKW45" s="420"/>
      <c r="BKX45" s="420"/>
      <c r="BKY45" s="420"/>
      <c r="BKZ45" s="420"/>
      <c r="BLA45" s="420"/>
      <c r="BLB45" s="420"/>
      <c r="BLC45" s="420"/>
      <c r="BLD45" s="420"/>
      <c r="BLE45" s="420"/>
      <c r="BLF45" s="420"/>
      <c r="BLG45" s="420"/>
      <c r="BLH45" s="420"/>
      <c r="BLI45" s="420"/>
      <c r="BLJ45" s="420"/>
      <c r="BLK45" s="420"/>
      <c r="BLL45" s="420"/>
      <c r="BLM45" s="420"/>
      <c r="BLN45" s="420"/>
      <c r="BLO45" s="420"/>
      <c r="BLP45" s="420"/>
      <c r="BLQ45" s="420"/>
      <c r="BLR45" s="420"/>
      <c r="BLS45" s="420"/>
      <c r="BLT45" s="420"/>
      <c r="BLU45" s="420"/>
      <c r="BLV45" s="420"/>
      <c r="BLW45" s="420"/>
      <c r="BLX45" s="420"/>
      <c r="BLY45" s="420"/>
      <c r="BLZ45" s="420"/>
      <c r="BMA45" s="420"/>
      <c r="BMB45" s="420"/>
      <c r="BMC45" s="420"/>
      <c r="BMD45" s="420"/>
      <c r="BME45" s="420"/>
      <c r="BMF45" s="420"/>
      <c r="BMG45" s="420"/>
      <c r="BMH45" s="420"/>
      <c r="BMI45" s="420"/>
      <c r="BMJ45" s="420"/>
      <c r="BMK45" s="420"/>
      <c r="BML45" s="420"/>
      <c r="BMM45" s="420"/>
      <c r="BMN45" s="420"/>
      <c r="BMO45" s="420"/>
      <c r="BMP45" s="420"/>
      <c r="BMQ45" s="420"/>
      <c r="BMR45" s="420"/>
      <c r="BMS45" s="420"/>
      <c r="BMT45" s="420"/>
      <c r="BMU45" s="420"/>
      <c r="BMV45" s="420"/>
      <c r="BMW45" s="420"/>
      <c r="BMX45" s="420"/>
      <c r="BMY45" s="420"/>
      <c r="BMZ45" s="420"/>
      <c r="BNA45" s="420"/>
      <c r="BNB45" s="420"/>
      <c r="BNC45" s="420"/>
      <c r="BND45" s="420"/>
      <c r="BNE45" s="420"/>
      <c r="BNF45" s="420"/>
      <c r="BNG45" s="420"/>
      <c r="BNH45" s="420"/>
      <c r="BNI45" s="420"/>
      <c r="BNJ45" s="420"/>
      <c r="BNK45" s="420"/>
      <c r="BNL45" s="420"/>
      <c r="BNM45" s="420"/>
      <c r="BNN45" s="420"/>
      <c r="BNO45" s="420"/>
      <c r="BNP45" s="420"/>
      <c r="BNQ45" s="420"/>
      <c r="BNR45" s="420"/>
      <c r="BNS45" s="420"/>
      <c r="BNT45" s="420"/>
      <c r="BNU45" s="420"/>
      <c r="BNV45" s="420"/>
      <c r="BNW45" s="420"/>
      <c r="BNX45" s="420"/>
      <c r="BNY45" s="420"/>
      <c r="BNZ45" s="420"/>
      <c r="BOA45" s="420"/>
      <c r="BOB45" s="420"/>
      <c r="BOC45" s="420"/>
      <c r="BOD45" s="420"/>
      <c r="BOE45" s="420"/>
      <c r="BOF45" s="420"/>
      <c r="BOG45" s="420"/>
      <c r="BOH45" s="420"/>
      <c r="BOI45" s="420"/>
      <c r="BOJ45" s="420"/>
      <c r="BOK45" s="420"/>
      <c r="BOL45" s="420"/>
      <c r="BOM45" s="420"/>
      <c r="BON45" s="420"/>
      <c r="BOO45" s="420"/>
      <c r="BOP45" s="420"/>
      <c r="BOQ45" s="420"/>
      <c r="BOR45" s="420"/>
      <c r="BOS45" s="420"/>
      <c r="BOT45" s="420"/>
      <c r="BOU45" s="420"/>
      <c r="BOV45" s="420"/>
      <c r="BOW45" s="420"/>
      <c r="BOX45" s="420"/>
      <c r="BOY45" s="420"/>
      <c r="BOZ45" s="420"/>
      <c r="BPA45" s="420"/>
      <c r="BPB45" s="420"/>
      <c r="BPC45" s="420"/>
      <c r="BPD45" s="420"/>
      <c r="BPE45" s="420"/>
      <c r="BPF45" s="420"/>
      <c r="BPG45" s="420"/>
      <c r="BPH45" s="420"/>
      <c r="BPI45" s="420"/>
      <c r="BPJ45" s="420"/>
      <c r="BPK45" s="420"/>
      <c r="BPL45" s="420"/>
      <c r="BPM45" s="420"/>
      <c r="BPN45" s="420"/>
      <c r="BPO45" s="420"/>
      <c r="BPP45" s="420"/>
      <c r="BPQ45" s="420"/>
      <c r="BPR45" s="420"/>
      <c r="BPS45" s="420"/>
      <c r="BPT45" s="420"/>
      <c r="BPU45" s="420"/>
      <c r="BPV45" s="420"/>
      <c r="BPW45" s="420"/>
      <c r="BPX45" s="420"/>
      <c r="BPY45" s="420"/>
      <c r="BPZ45" s="420"/>
      <c r="BQA45" s="420"/>
      <c r="BQB45" s="420"/>
      <c r="BQC45" s="420"/>
      <c r="BQD45" s="420"/>
      <c r="BQE45" s="420"/>
      <c r="BQF45" s="420"/>
      <c r="BQG45" s="420"/>
      <c r="BQH45" s="420"/>
      <c r="BQI45" s="420"/>
      <c r="BQJ45" s="420"/>
      <c r="BQK45" s="420"/>
      <c r="BQL45" s="420"/>
      <c r="BQM45" s="420"/>
      <c r="BQN45" s="420"/>
      <c r="BQO45" s="420"/>
      <c r="BQP45" s="420"/>
      <c r="BQQ45" s="420"/>
      <c r="BQR45" s="420"/>
      <c r="BQS45" s="420"/>
      <c r="BQT45" s="420"/>
      <c r="BQU45" s="420"/>
      <c r="BQV45" s="420"/>
      <c r="BQW45" s="420"/>
      <c r="BQX45" s="420"/>
      <c r="BQY45" s="420"/>
      <c r="BQZ45" s="420"/>
      <c r="BRA45" s="420"/>
      <c r="BRB45" s="420"/>
      <c r="BRC45" s="420"/>
      <c r="BRD45" s="420"/>
      <c r="BRE45" s="420"/>
      <c r="BRF45" s="420"/>
      <c r="BRG45" s="420"/>
      <c r="BRH45" s="420"/>
      <c r="BRI45" s="420"/>
      <c r="BRJ45" s="420"/>
      <c r="BRK45" s="420"/>
      <c r="BRL45" s="420"/>
      <c r="BRM45" s="420"/>
      <c r="BRN45" s="420"/>
      <c r="BRO45" s="420"/>
      <c r="BRP45" s="420"/>
      <c r="BRQ45" s="420"/>
      <c r="BRR45" s="420"/>
      <c r="BRS45" s="420"/>
      <c r="BRT45" s="420"/>
      <c r="BRU45" s="420"/>
      <c r="BRV45" s="420"/>
      <c r="BRW45" s="420"/>
      <c r="BRX45" s="420"/>
      <c r="BRY45" s="420"/>
      <c r="BRZ45" s="420"/>
      <c r="BSA45" s="420"/>
      <c r="BSB45" s="420"/>
      <c r="BSC45" s="420"/>
      <c r="BSD45" s="420"/>
      <c r="BSE45" s="420"/>
      <c r="BSF45" s="420"/>
      <c r="BSG45" s="420"/>
      <c r="BSH45" s="420"/>
      <c r="BSI45" s="420"/>
      <c r="BSJ45" s="420"/>
      <c r="BSK45" s="420"/>
      <c r="BSL45" s="420"/>
      <c r="BSM45" s="420"/>
      <c r="BSN45" s="420"/>
      <c r="BSO45" s="420"/>
      <c r="BSP45" s="420"/>
      <c r="BSQ45" s="420"/>
      <c r="BSR45" s="420"/>
      <c r="BSS45" s="420"/>
      <c r="BST45" s="420"/>
      <c r="BSU45" s="420"/>
      <c r="BSV45" s="420"/>
      <c r="BSW45" s="420"/>
      <c r="BSX45" s="420"/>
      <c r="BSY45" s="420"/>
      <c r="BSZ45" s="420"/>
      <c r="BTA45" s="420"/>
      <c r="BTB45" s="420"/>
      <c r="BTC45" s="420"/>
      <c r="BTD45" s="420"/>
      <c r="BTE45" s="420"/>
      <c r="BTF45" s="420"/>
      <c r="BTG45" s="420"/>
      <c r="BTH45" s="420"/>
      <c r="BTI45" s="420"/>
      <c r="BTJ45" s="420"/>
      <c r="BTK45" s="420"/>
      <c r="BTL45" s="420"/>
      <c r="BTM45" s="420"/>
      <c r="BTN45" s="420"/>
      <c r="BTO45" s="420"/>
      <c r="BTP45" s="420"/>
      <c r="BTQ45" s="420"/>
      <c r="BTR45" s="420"/>
      <c r="BTS45" s="420"/>
      <c r="BTT45" s="420"/>
      <c r="BTU45" s="420"/>
      <c r="BTV45" s="420"/>
      <c r="BTW45" s="420"/>
      <c r="BTX45" s="420"/>
      <c r="BTY45" s="420"/>
      <c r="BTZ45" s="420"/>
      <c r="BUA45" s="420"/>
      <c r="BUB45" s="420"/>
      <c r="BUC45" s="420"/>
      <c r="BUD45" s="420"/>
      <c r="BUE45" s="420"/>
      <c r="BUF45" s="420"/>
      <c r="BUG45" s="420"/>
      <c r="BUH45" s="420"/>
      <c r="BUI45" s="420"/>
      <c r="BUJ45" s="420"/>
      <c r="BUK45" s="420"/>
      <c r="BUL45" s="420"/>
      <c r="BUM45" s="420"/>
      <c r="BUN45" s="420"/>
      <c r="BUO45" s="420"/>
      <c r="BUP45" s="420"/>
      <c r="BUQ45" s="420"/>
      <c r="BUR45" s="420"/>
      <c r="BUS45" s="420"/>
      <c r="BUT45" s="420"/>
      <c r="BUU45" s="420"/>
      <c r="BUV45" s="420"/>
      <c r="BUW45" s="420"/>
      <c r="BUX45" s="420"/>
      <c r="BUY45" s="420"/>
      <c r="BUZ45" s="420"/>
      <c r="BVA45" s="420"/>
      <c r="BVB45" s="420"/>
      <c r="BVC45" s="420"/>
      <c r="BVD45" s="420"/>
      <c r="BVE45" s="420"/>
      <c r="BVF45" s="420"/>
      <c r="BVG45" s="420"/>
      <c r="BVH45" s="420"/>
      <c r="BVI45" s="420"/>
      <c r="BVJ45" s="420"/>
      <c r="BVK45" s="420"/>
      <c r="BVL45" s="420"/>
      <c r="BVM45" s="420"/>
      <c r="BVN45" s="420"/>
      <c r="BVO45" s="420"/>
      <c r="BVP45" s="420"/>
      <c r="BVQ45" s="420"/>
      <c r="BVR45" s="420"/>
      <c r="BVS45" s="420"/>
      <c r="BVT45" s="420"/>
      <c r="BVU45" s="420"/>
      <c r="BVV45" s="420"/>
      <c r="BVW45" s="420"/>
      <c r="BVX45" s="420"/>
      <c r="BVY45" s="420"/>
      <c r="BVZ45" s="420"/>
      <c r="BWA45" s="420"/>
      <c r="BWB45" s="420"/>
      <c r="BWC45" s="420"/>
      <c r="BWD45" s="420"/>
      <c r="BWE45" s="420"/>
      <c r="BWF45" s="420"/>
      <c r="BWG45" s="420"/>
      <c r="BWH45" s="420"/>
      <c r="BWI45" s="420"/>
      <c r="BWJ45" s="420"/>
      <c r="BWK45" s="420"/>
      <c r="BWL45" s="420"/>
      <c r="BWM45" s="420"/>
      <c r="BWN45" s="420"/>
      <c r="BWO45" s="420"/>
      <c r="BWP45" s="420"/>
      <c r="BWQ45" s="420"/>
      <c r="BWR45" s="420"/>
      <c r="BWS45" s="420"/>
      <c r="BWT45" s="420"/>
      <c r="BWU45" s="420"/>
      <c r="BWV45" s="420"/>
      <c r="BWW45" s="420"/>
      <c r="BWX45" s="420"/>
      <c r="BWY45" s="420"/>
      <c r="BWZ45" s="420"/>
      <c r="BXA45" s="420"/>
      <c r="BXB45" s="420"/>
      <c r="BXC45" s="420"/>
      <c r="BXD45" s="420"/>
      <c r="BXE45" s="420"/>
      <c r="BXF45" s="420"/>
      <c r="BXG45" s="420"/>
      <c r="BXH45" s="420"/>
      <c r="BXI45" s="420"/>
      <c r="BXJ45" s="420"/>
      <c r="BXK45" s="420"/>
      <c r="BXL45" s="420"/>
      <c r="BXM45" s="420"/>
      <c r="BXN45" s="420"/>
      <c r="BXO45" s="420"/>
      <c r="BXP45" s="420"/>
      <c r="BXQ45" s="420"/>
      <c r="BXR45" s="420"/>
      <c r="BXS45" s="420"/>
      <c r="BXT45" s="420"/>
      <c r="BXU45" s="420"/>
      <c r="BXV45" s="420"/>
      <c r="BXW45" s="420"/>
      <c r="BXX45" s="420"/>
      <c r="BXY45" s="420"/>
      <c r="BXZ45" s="420"/>
      <c r="BYA45" s="420"/>
      <c r="BYB45" s="420"/>
      <c r="BYC45" s="420"/>
      <c r="BYD45" s="420"/>
      <c r="BYE45" s="420"/>
      <c r="BYF45" s="420"/>
      <c r="BYG45" s="420"/>
      <c r="BYH45" s="420"/>
      <c r="BYI45" s="420"/>
      <c r="BYJ45" s="420"/>
      <c r="BYK45" s="420"/>
      <c r="BYL45" s="420"/>
      <c r="BYM45" s="420"/>
      <c r="BYN45" s="420"/>
      <c r="BYO45" s="420"/>
      <c r="BYP45" s="420"/>
      <c r="BYQ45" s="420"/>
      <c r="BYR45" s="420"/>
      <c r="BYS45" s="420"/>
      <c r="BYT45" s="420"/>
      <c r="BYU45" s="420"/>
      <c r="BYV45" s="420"/>
      <c r="BYW45" s="420"/>
      <c r="BYX45" s="420"/>
      <c r="BYY45" s="420"/>
      <c r="BYZ45" s="420"/>
      <c r="BZA45" s="420"/>
      <c r="BZB45" s="420"/>
      <c r="BZC45" s="420"/>
      <c r="BZD45" s="420"/>
      <c r="BZE45" s="420"/>
      <c r="BZF45" s="420"/>
      <c r="BZG45" s="420"/>
      <c r="BZH45" s="420"/>
      <c r="BZI45" s="420"/>
      <c r="BZJ45" s="420"/>
      <c r="BZK45" s="420"/>
      <c r="BZL45" s="420"/>
      <c r="BZM45" s="420"/>
      <c r="BZN45" s="420"/>
      <c r="BZO45" s="420"/>
      <c r="BZP45" s="420"/>
      <c r="BZQ45" s="420"/>
      <c r="BZR45" s="420"/>
      <c r="BZS45" s="420"/>
      <c r="BZT45" s="420"/>
      <c r="BZU45" s="420"/>
      <c r="BZV45" s="420"/>
      <c r="BZW45" s="420"/>
      <c r="BZX45" s="420"/>
      <c r="BZY45" s="420"/>
      <c r="BZZ45" s="420"/>
      <c r="CAA45" s="420"/>
      <c r="CAB45" s="420"/>
      <c r="CAC45" s="420"/>
      <c r="CAD45" s="420"/>
      <c r="CAE45" s="420"/>
      <c r="CAF45" s="420"/>
      <c r="CAG45" s="420"/>
      <c r="CAH45" s="420"/>
      <c r="CAI45" s="420"/>
      <c r="CAJ45" s="420"/>
      <c r="CAK45" s="420"/>
      <c r="CAL45" s="420"/>
      <c r="CAM45" s="420"/>
      <c r="CAN45" s="420"/>
      <c r="CAO45" s="420"/>
      <c r="CAP45" s="420"/>
      <c r="CAQ45" s="420"/>
      <c r="CAR45" s="420"/>
      <c r="CAS45" s="420"/>
      <c r="CAT45" s="420"/>
      <c r="CAU45" s="420"/>
      <c r="CAV45" s="420"/>
      <c r="CAW45" s="420"/>
      <c r="CAX45" s="420"/>
      <c r="CAY45" s="420"/>
      <c r="CAZ45" s="420"/>
      <c r="CBA45" s="420"/>
      <c r="CBB45" s="420"/>
      <c r="CBC45" s="420"/>
      <c r="CBD45" s="420"/>
      <c r="CBE45" s="420"/>
      <c r="CBF45" s="420"/>
      <c r="CBG45" s="420"/>
      <c r="CBH45" s="420"/>
      <c r="CBI45" s="420"/>
      <c r="CBJ45" s="420"/>
      <c r="CBK45" s="420"/>
      <c r="CBL45" s="420"/>
      <c r="CBM45" s="420"/>
      <c r="CBN45" s="420"/>
      <c r="CBO45" s="420"/>
      <c r="CBP45" s="420"/>
      <c r="CBQ45" s="420"/>
      <c r="CBR45" s="420"/>
      <c r="CBS45" s="420"/>
      <c r="CBT45" s="420"/>
      <c r="CBU45" s="420"/>
      <c r="CBV45" s="420"/>
      <c r="CBW45" s="420"/>
      <c r="CBX45" s="420"/>
      <c r="CBY45" s="420"/>
      <c r="CBZ45" s="420"/>
      <c r="CCA45" s="420"/>
      <c r="CCB45" s="420"/>
      <c r="CCC45" s="420"/>
      <c r="CCD45" s="420"/>
      <c r="CCE45" s="420"/>
      <c r="CCF45" s="420"/>
      <c r="CCG45" s="420"/>
      <c r="CCH45" s="420"/>
      <c r="CCI45" s="420"/>
      <c r="CCJ45" s="420"/>
      <c r="CCK45" s="420"/>
      <c r="CCL45" s="420"/>
      <c r="CCM45" s="420"/>
      <c r="CCN45" s="420"/>
      <c r="CCO45" s="420"/>
      <c r="CCP45" s="420"/>
      <c r="CCQ45" s="420"/>
      <c r="CCR45" s="420"/>
      <c r="CCS45" s="420"/>
      <c r="CCT45" s="420"/>
      <c r="CCU45" s="420"/>
      <c r="CCV45" s="420"/>
      <c r="CCW45" s="420"/>
      <c r="CCX45" s="420"/>
      <c r="CCY45" s="420"/>
      <c r="CCZ45" s="420"/>
      <c r="CDA45" s="420"/>
      <c r="CDB45" s="420"/>
      <c r="CDC45" s="420"/>
      <c r="CDD45" s="420"/>
      <c r="CDE45" s="420"/>
      <c r="CDF45" s="420"/>
      <c r="CDG45" s="420"/>
      <c r="CDH45" s="420"/>
      <c r="CDI45" s="420"/>
      <c r="CDJ45" s="420"/>
      <c r="CDK45" s="420"/>
      <c r="CDL45" s="420"/>
      <c r="CDM45" s="420"/>
      <c r="CDN45" s="420"/>
      <c r="CDO45" s="420"/>
      <c r="CDP45" s="420"/>
      <c r="CDQ45" s="420"/>
      <c r="CDR45" s="420"/>
      <c r="CDS45" s="420"/>
      <c r="CDT45" s="420"/>
      <c r="CDU45" s="420"/>
      <c r="CDV45" s="420"/>
      <c r="CDW45" s="420"/>
      <c r="CDX45" s="420"/>
      <c r="CDY45" s="420"/>
      <c r="CDZ45" s="420"/>
      <c r="CEA45" s="420"/>
      <c r="CEB45" s="420"/>
      <c r="CEC45" s="420"/>
      <c r="CED45" s="420"/>
      <c r="CEE45" s="420"/>
      <c r="CEF45" s="420"/>
      <c r="CEG45" s="420"/>
      <c r="CEH45" s="420"/>
      <c r="CEI45" s="420"/>
      <c r="CEJ45" s="420"/>
      <c r="CEK45" s="420"/>
      <c r="CEL45" s="420"/>
      <c r="CEM45" s="420"/>
      <c r="CEN45" s="420"/>
      <c r="CEO45" s="420"/>
      <c r="CEP45" s="420"/>
      <c r="CEQ45" s="420"/>
      <c r="CER45" s="420"/>
      <c r="CES45" s="420"/>
      <c r="CET45" s="420"/>
      <c r="CEU45" s="420"/>
      <c r="CEV45" s="420"/>
      <c r="CEW45" s="420"/>
      <c r="CEX45" s="420"/>
      <c r="CEY45" s="420"/>
      <c r="CEZ45" s="420"/>
      <c r="CFA45" s="420"/>
      <c r="CFB45" s="420"/>
      <c r="CFC45" s="420"/>
      <c r="CFD45" s="420"/>
      <c r="CFE45" s="420"/>
      <c r="CFF45" s="420"/>
      <c r="CFG45" s="420"/>
      <c r="CFH45" s="420"/>
      <c r="CFI45" s="420"/>
      <c r="CFJ45" s="420"/>
      <c r="CFK45" s="420"/>
      <c r="CFL45" s="420"/>
      <c r="CFM45" s="420"/>
      <c r="CFN45" s="420"/>
      <c r="CFO45" s="420"/>
      <c r="CFP45" s="420"/>
      <c r="CFQ45" s="420"/>
      <c r="CFR45" s="420"/>
      <c r="CFS45" s="420"/>
      <c r="CFT45" s="420"/>
      <c r="CFU45" s="420"/>
      <c r="CFV45" s="420"/>
      <c r="CFW45" s="420"/>
      <c r="CFX45" s="420"/>
      <c r="CFY45" s="420"/>
      <c r="CFZ45" s="420"/>
      <c r="CGA45" s="420"/>
      <c r="CGB45" s="420"/>
      <c r="CGC45" s="420"/>
      <c r="CGD45" s="420"/>
      <c r="CGE45" s="420"/>
      <c r="CGF45" s="420"/>
      <c r="CGG45" s="420"/>
      <c r="CGH45" s="420"/>
      <c r="CGI45" s="420"/>
      <c r="CGJ45" s="420"/>
      <c r="CGK45" s="420"/>
      <c r="CGL45" s="420"/>
      <c r="CGM45" s="420"/>
      <c r="CGN45" s="420"/>
      <c r="CGO45" s="420"/>
      <c r="CGP45" s="420"/>
      <c r="CGQ45" s="420"/>
      <c r="CGR45" s="420"/>
      <c r="CGS45" s="420"/>
      <c r="CGT45" s="420"/>
      <c r="CGU45" s="420"/>
      <c r="CGV45" s="420"/>
      <c r="CGW45" s="420"/>
      <c r="CGX45" s="420"/>
      <c r="CGY45" s="420"/>
      <c r="CGZ45" s="420"/>
      <c r="CHA45" s="420"/>
      <c r="CHB45" s="420"/>
      <c r="CHC45" s="420"/>
      <c r="CHD45" s="420"/>
      <c r="CHE45" s="420"/>
      <c r="CHF45" s="420"/>
      <c r="CHG45" s="420"/>
      <c r="CHH45" s="420"/>
      <c r="CHI45" s="420"/>
      <c r="CHJ45" s="420"/>
      <c r="CHK45" s="420"/>
      <c r="CHL45" s="420"/>
      <c r="CHM45" s="420"/>
      <c r="CHN45" s="420"/>
      <c r="CHO45" s="420"/>
      <c r="CHP45" s="420"/>
      <c r="CHQ45" s="420"/>
      <c r="CHR45" s="420"/>
      <c r="CHS45" s="420"/>
      <c r="CHT45" s="420"/>
      <c r="CHU45" s="420"/>
      <c r="CHV45" s="420"/>
      <c r="CHW45" s="420"/>
      <c r="CHX45" s="420"/>
      <c r="CHY45" s="420"/>
      <c r="CHZ45" s="420"/>
      <c r="CIA45" s="420"/>
      <c r="CIB45" s="420"/>
      <c r="CIC45" s="420"/>
      <c r="CID45" s="420"/>
      <c r="CIE45" s="420"/>
      <c r="CIF45" s="420"/>
      <c r="CIG45" s="420"/>
      <c r="CIH45" s="420"/>
      <c r="CII45" s="420"/>
      <c r="CIJ45" s="420"/>
      <c r="CIK45" s="420"/>
      <c r="CIL45" s="420"/>
      <c r="CIM45" s="420"/>
      <c r="CIN45" s="420"/>
      <c r="CIO45" s="420"/>
      <c r="CIP45" s="420"/>
      <c r="CIQ45" s="420"/>
      <c r="CIR45" s="420"/>
      <c r="CIS45" s="420"/>
      <c r="CIT45" s="420"/>
      <c r="CIU45" s="420"/>
      <c r="CIV45" s="420"/>
      <c r="CIW45" s="420"/>
      <c r="CIX45" s="420"/>
      <c r="CIY45" s="420"/>
      <c r="CIZ45" s="420"/>
      <c r="CJA45" s="420"/>
      <c r="CJB45" s="420"/>
      <c r="CJC45" s="420"/>
      <c r="CJD45" s="420"/>
      <c r="CJE45" s="420"/>
      <c r="CJF45" s="420"/>
      <c r="CJG45" s="420"/>
      <c r="CJH45" s="420"/>
      <c r="CJI45" s="420"/>
      <c r="CJJ45" s="420"/>
      <c r="CJK45" s="420"/>
      <c r="CJL45" s="420"/>
      <c r="CJM45" s="420"/>
      <c r="CJN45" s="420"/>
      <c r="CJO45" s="420"/>
      <c r="CJP45" s="420"/>
      <c r="CJQ45" s="420"/>
      <c r="CJR45" s="420"/>
      <c r="CJS45" s="420"/>
      <c r="CJT45" s="420"/>
      <c r="CJU45" s="420"/>
      <c r="CJV45" s="420"/>
      <c r="CJW45" s="420"/>
      <c r="CJX45" s="420"/>
      <c r="CJY45" s="420"/>
      <c r="CJZ45" s="420"/>
      <c r="CKA45" s="420"/>
      <c r="CKB45" s="420"/>
      <c r="CKC45" s="420"/>
      <c r="CKD45" s="420"/>
      <c r="CKE45" s="420"/>
      <c r="CKF45" s="420"/>
      <c r="CKG45" s="420"/>
      <c r="CKH45" s="420"/>
      <c r="CKI45" s="420"/>
      <c r="CKJ45" s="420"/>
      <c r="CKK45" s="420"/>
      <c r="CKL45" s="420"/>
      <c r="CKM45" s="420"/>
      <c r="CKN45" s="420"/>
      <c r="CKO45" s="420"/>
      <c r="CKP45" s="420"/>
      <c r="CKQ45" s="420"/>
      <c r="CKR45" s="420"/>
      <c r="CKS45" s="420"/>
      <c r="CKT45" s="420"/>
      <c r="CKU45" s="420"/>
      <c r="CKV45" s="420"/>
      <c r="CKW45" s="420"/>
      <c r="CKX45" s="420"/>
      <c r="CKY45" s="420"/>
      <c r="CKZ45" s="420"/>
      <c r="CLA45" s="420"/>
      <c r="CLB45" s="420"/>
      <c r="CLC45" s="420"/>
      <c r="CLD45" s="420"/>
      <c r="CLE45" s="420"/>
      <c r="CLF45" s="420"/>
      <c r="CLG45" s="420"/>
      <c r="CLH45" s="420"/>
      <c r="CLI45" s="420"/>
      <c r="CLJ45" s="420"/>
      <c r="CLK45" s="420"/>
      <c r="CLL45" s="420"/>
      <c r="CLM45" s="420"/>
      <c r="CLN45" s="420"/>
      <c r="CLO45" s="420"/>
      <c r="CLP45" s="420"/>
      <c r="CLQ45" s="420"/>
      <c r="CLR45" s="420"/>
      <c r="CLS45" s="420"/>
      <c r="CLT45" s="420"/>
      <c r="CLU45" s="420"/>
      <c r="CLV45" s="420"/>
      <c r="CLW45" s="420"/>
      <c r="CLX45" s="420"/>
      <c r="CLY45" s="420"/>
      <c r="CLZ45" s="420"/>
      <c r="CMA45" s="420"/>
      <c r="CMB45" s="420"/>
      <c r="CMC45" s="420"/>
      <c r="CMD45" s="420"/>
      <c r="CME45" s="420"/>
      <c r="CMF45" s="420"/>
      <c r="CMG45" s="420"/>
      <c r="CMH45" s="420"/>
      <c r="CMI45" s="420"/>
      <c r="CMJ45" s="420"/>
      <c r="CMK45" s="420"/>
      <c r="CML45" s="420"/>
      <c r="CMM45" s="420"/>
      <c r="CMN45" s="420"/>
      <c r="CMO45" s="420"/>
      <c r="CMP45" s="420"/>
      <c r="CMQ45" s="420"/>
      <c r="CMR45" s="420"/>
      <c r="CMS45" s="420"/>
      <c r="CMT45" s="420"/>
      <c r="CMU45" s="420"/>
      <c r="CMV45" s="420"/>
      <c r="CMW45" s="420"/>
      <c r="CMX45" s="420"/>
      <c r="CMY45" s="420"/>
      <c r="CMZ45" s="420"/>
      <c r="CNA45" s="420"/>
      <c r="CNB45" s="420"/>
      <c r="CNC45" s="420"/>
      <c r="CND45" s="420"/>
      <c r="CNE45" s="420"/>
      <c r="CNF45" s="420"/>
      <c r="CNG45" s="420"/>
      <c r="CNH45" s="420"/>
      <c r="CNI45" s="420"/>
      <c r="CNJ45" s="420"/>
      <c r="CNK45" s="420"/>
      <c r="CNL45" s="420"/>
      <c r="CNM45" s="420"/>
      <c r="CNN45" s="420"/>
      <c r="CNO45" s="420"/>
      <c r="CNP45" s="420"/>
      <c r="CNQ45" s="420"/>
      <c r="CNR45" s="420"/>
      <c r="CNS45" s="420"/>
      <c r="CNT45" s="420"/>
      <c r="CNU45" s="420"/>
      <c r="CNV45" s="420"/>
      <c r="CNW45" s="420"/>
      <c r="CNX45" s="420"/>
      <c r="CNY45" s="420"/>
      <c r="CNZ45" s="420"/>
      <c r="COA45" s="420"/>
      <c r="COB45" s="420"/>
      <c r="COC45" s="420"/>
      <c r="COD45" s="420"/>
      <c r="COE45" s="420"/>
      <c r="COF45" s="420"/>
      <c r="COG45" s="420"/>
      <c r="COH45" s="420"/>
      <c r="COI45" s="420"/>
      <c r="COJ45" s="420"/>
      <c r="COK45" s="420"/>
      <c r="COL45" s="420"/>
      <c r="COM45" s="420"/>
      <c r="CON45" s="420"/>
      <c r="COO45" s="420"/>
      <c r="COP45" s="420"/>
      <c r="COQ45" s="420"/>
      <c r="COR45" s="420"/>
      <c r="COS45" s="420"/>
      <c r="COT45" s="420"/>
      <c r="COU45" s="420"/>
      <c r="COV45" s="420"/>
      <c r="COW45" s="420"/>
      <c r="COX45" s="420"/>
      <c r="COY45" s="420"/>
      <c r="COZ45" s="420"/>
      <c r="CPA45" s="420"/>
      <c r="CPB45" s="420"/>
      <c r="CPC45" s="420"/>
      <c r="CPD45" s="420"/>
      <c r="CPE45" s="420"/>
      <c r="CPF45" s="420"/>
      <c r="CPG45" s="420"/>
      <c r="CPH45" s="420"/>
      <c r="CPI45" s="420"/>
      <c r="CPJ45" s="420"/>
      <c r="CPK45" s="420"/>
      <c r="CPL45" s="420"/>
      <c r="CPM45" s="420"/>
      <c r="CPN45" s="420"/>
      <c r="CPO45" s="420"/>
      <c r="CPP45" s="420"/>
      <c r="CPQ45" s="420"/>
      <c r="CPR45" s="420"/>
      <c r="CPS45" s="420"/>
      <c r="CPT45" s="420"/>
      <c r="CPU45" s="420"/>
      <c r="CPV45" s="420"/>
      <c r="CPW45" s="420"/>
      <c r="CPX45" s="420"/>
      <c r="CPY45" s="420"/>
      <c r="CPZ45" s="420"/>
      <c r="CQA45" s="420"/>
      <c r="CQB45" s="420"/>
      <c r="CQC45" s="420"/>
      <c r="CQD45" s="420"/>
      <c r="CQE45" s="420"/>
      <c r="CQF45" s="420"/>
      <c r="CQG45" s="420"/>
      <c r="CQH45" s="420"/>
      <c r="CQI45" s="420"/>
      <c r="CQJ45" s="420"/>
      <c r="CQK45" s="420"/>
      <c r="CQL45" s="420"/>
      <c r="CQM45" s="420"/>
      <c r="CQN45" s="420"/>
      <c r="CQO45" s="420"/>
      <c r="CQP45" s="420"/>
      <c r="CQQ45" s="420"/>
      <c r="CQR45" s="420"/>
      <c r="CQS45" s="420"/>
      <c r="CQT45" s="420"/>
      <c r="CQU45" s="420"/>
      <c r="CQV45" s="420"/>
      <c r="CQW45" s="420"/>
      <c r="CQX45" s="420"/>
      <c r="CQY45" s="420"/>
      <c r="CQZ45" s="420"/>
      <c r="CRA45" s="420"/>
      <c r="CRB45" s="420"/>
      <c r="CRC45" s="420"/>
      <c r="CRD45" s="420"/>
      <c r="CRE45" s="420"/>
      <c r="CRF45" s="420"/>
      <c r="CRG45" s="420"/>
      <c r="CRH45" s="420"/>
      <c r="CRI45" s="420"/>
      <c r="CRJ45" s="420"/>
      <c r="CRK45" s="420"/>
      <c r="CRL45" s="420"/>
      <c r="CRM45" s="420"/>
      <c r="CRN45" s="420"/>
      <c r="CRO45" s="420"/>
      <c r="CRP45" s="420"/>
      <c r="CRQ45" s="420"/>
      <c r="CRR45" s="420"/>
      <c r="CRS45" s="420"/>
      <c r="CRT45" s="420"/>
      <c r="CRU45" s="420"/>
      <c r="CRV45" s="420"/>
      <c r="CRW45" s="420"/>
      <c r="CRX45" s="420"/>
      <c r="CRY45" s="420"/>
      <c r="CRZ45" s="420"/>
      <c r="CSA45" s="420"/>
      <c r="CSB45" s="420"/>
      <c r="CSC45" s="420"/>
      <c r="CSD45" s="420"/>
      <c r="CSE45" s="420"/>
      <c r="CSF45" s="420"/>
      <c r="CSG45" s="420"/>
      <c r="CSH45" s="420"/>
      <c r="CSI45" s="420"/>
      <c r="CSJ45" s="420"/>
      <c r="CSK45" s="420"/>
      <c r="CSL45" s="420"/>
      <c r="CSM45" s="420"/>
      <c r="CSN45" s="420"/>
      <c r="CSO45" s="420"/>
      <c r="CSP45" s="420"/>
      <c r="CSQ45" s="420"/>
      <c r="CSR45" s="420"/>
      <c r="CSS45" s="420"/>
      <c r="CST45" s="420"/>
      <c r="CSU45" s="420"/>
      <c r="CSV45" s="420"/>
      <c r="CSW45" s="420"/>
      <c r="CSX45" s="420"/>
      <c r="CSY45" s="420"/>
      <c r="CSZ45" s="420"/>
      <c r="CTA45" s="420"/>
      <c r="CTB45" s="420"/>
      <c r="CTC45" s="420"/>
      <c r="CTD45" s="420"/>
      <c r="CTE45" s="420"/>
      <c r="CTF45" s="420"/>
      <c r="CTG45" s="420"/>
      <c r="CTH45" s="420"/>
      <c r="CTI45" s="420"/>
      <c r="CTJ45" s="420"/>
      <c r="CTK45" s="420"/>
      <c r="CTL45" s="420"/>
      <c r="CTM45" s="420"/>
      <c r="CTN45" s="420"/>
      <c r="CTO45" s="420"/>
      <c r="CTP45" s="420"/>
      <c r="CTQ45" s="420"/>
      <c r="CTR45" s="420"/>
      <c r="CTS45" s="420"/>
      <c r="CTT45" s="420"/>
      <c r="CTU45" s="420"/>
      <c r="CTV45" s="420"/>
      <c r="CTW45" s="420"/>
      <c r="CTX45" s="420"/>
      <c r="CTY45" s="420"/>
      <c r="CTZ45" s="420"/>
      <c r="CUA45" s="420"/>
      <c r="CUB45" s="420"/>
      <c r="CUC45" s="420"/>
      <c r="CUD45" s="420"/>
      <c r="CUE45" s="420"/>
      <c r="CUF45" s="420"/>
      <c r="CUG45" s="420"/>
      <c r="CUH45" s="420"/>
      <c r="CUI45" s="420"/>
      <c r="CUJ45" s="420"/>
      <c r="CUK45" s="420"/>
      <c r="CUL45" s="420"/>
      <c r="CUM45" s="420"/>
      <c r="CUN45" s="420"/>
      <c r="CUO45" s="420"/>
      <c r="CUP45" s="420"/>
      <c r="CUQ45" s="420"/>
      <c r="CUR45" s="420"/>
      <c r="CUS45" s="420"/>
      <c r="CUT45" s="420"/>
      <c r="CUU45" s="420"/>
      <c r="CUV45" s="420"/>
      <c r="CUW45" s="420"/>
      <c r="CUX45" s="420"/>
      <c r="CUY45" s="420"/>
      <c r="CUZ45" s="420"/>
      <c r="CVA45" s="420"/>
      <c r="CVB45" s="420"/>
      <c r="CVC45" s="420"/>
      <c r="CVD45" s="420"/>
      <c r="CVE45" s="420"/>
      <c r="CVF45" s="420"/>
      <c r="CVG45" s="420"/>
      <c r="CVH45" s="420"/>
      <c r="CVI45" s="420"/>
      <c r="CVJ45" s="420"/>
      <c r="CVK45" s="420"/>
      <c r="CVL45" s="420"/>
      <c r="CVM45" s="420"/>
      <c r="CVN45" s="420"/>
      <c r="CVO45" s="420"/>
      <c r="CVP45" s="420"/>
      <c r="CVQ45" s="420"/>
      <c r="CVR45" s="420"/>
      <c r="CVS45" s="420"/>
      <c r="CVT45" s="420"/>
      <c r="CVU45" s="420"/>
      <c r="CVV45" s="420"/>
      <c r="CVW45" s="420"/>
      <c r="CVX45" s="420"/>
      <c r="CVY45" s="420"/>
      <c r="CVZ45" s="420"/>
      <c r="CWA45" s="420"/>
      <c r="CWB45" s="420"/>
      <c r="CWC45" s="420"/>
      <c r="CWD45" s="420"/>
      <c r="CWE45" s="420"/>
      <c r="CWF45" s="420"/>
      <c r="CWG45" s="420"/>
      <c r="CWH45" s="420"/>
      <c r="CWI45" s="420"/>
      <c r="CWJ45" s="420"/>
      <c r="CWK45" s="420"/>
      <c r="CWL45" s="420"/>
      <c r="CWM45" s="420"/>
      <c r="CWN45" s="420"/>
      <c r="CWO45" s="420"/>
      <c r="CWP45" s="420"/>
      <c r="CWQ45" s="420"/>
      <c r="CWR45" s="420"/>
      <c r="CWS45" s="420"/>
      <c r="CWT45" s="420"/>
      <c r="CWU45" s="420"/>
      <c r="CWV45" s="420"/>
      <c r="CWW45" s="420"/>
      <c r="CWX45" s="420"/>
      <c r="CWY45" s="420"/>
      <c r="CWZ45" s="420"/>
      <c r="CXA45" s="420"/>
      <c r="CXB45" s="420"/>
      <c r="CXC45" s="420"/>
      <c r="CXD45" s="420"/>
      <c r="CXE45" s="420"/>
      <c r="CXF45" s="420"/>
      <c r="CXG45" s="420"/>
      <c r="CXH45" s="420"/>
      <c r="CXI45" s="420"/>
      <c r="CXJ45" s="420"/>
      <c r="CXK45" s="420"/>
      <c r="CXL45" s="420"/>
      <c r="CXM45" s="420"/>
      <c r="CXN45" s="420"/>
      <c r="CXO45" s="420"/>
      <c r="CXP45" s="420"/>
      <c r="CXQ45" s="420"/>
      <c r="CXR45" s="420"/>
      <c r="CXS45" s="420"/>
      <c r="CXT45" s="420"/>
      <c r="CXU45" s="420"/>
      <c r="CXV45" s="420"/>
      <c r="CXW45" s="420"/>
      <c r="CXX45" s="420"/>
      <c r="CXY45" s="420"/>
      <c r="CXZ45" s="420"/>
      <c r="CYA45" s="420"/>
      <c r="CYB45" s="420"/>
      <c r="CYC45" s="420"/>
      <c r="CYD45" s="420"/>
      <c r="CYE45" s="420"/>
      <c r="CYF45" s="420"/>
      <c r="CYG45" s="420"/>
      <c r="CYH45" s="420"/>
      <c r="CYI45" s="420"/>
      <c r="CYJ45" s="420"/>
      <c r="CYK45" s="420"/>
      <c r="CYL45" s="420"/>
      <c r="CYM45" s="420"/>
      <c r="CYN45" s="420"/>
      <c r="CYO45" s="420"/>
      <c r="CYP45" s="420"/>
      <c r="CYQ45" s="420"/>
      <c r="CYR45" s="420"/>
      <c r="CYS45" s="420"/>
      <c r="CYT45" s="420"/>
      <c r="CYU45" s="420"/>
      <c r="CYV45" s="420"/>
      <c r="CYW45" s="420"/>
      <c r="CYX45" s="420"/>
      <c r="CYY45" s="420"/>
      <c r="CYZ45" s="420"/>
      <c r="CZA45" s="420"/>
      <c r="CZB45" s="420"/>
      <c r="CZC45" s="420"/>
      <c r="CZD45" s="420"/>
      <c r="CZE45" s="420"/>
      <c r="CZF45" s="420"/>
      <c r="CZG45" s="420"/>
      <c r="CZH45" s="420"/>
      <c r="CZI45" s="420"/>
      <c r="CZJ45" s="420"/>
      <c r="CZK45" s="420"/>
      <c r="CZL45" s="420"/>
      <c r="CZM45" s="420"/>
      <c r="CZN45" s="420"/>
      <c r="CZO45" s="420"/>
      <c r="CZP45" s="420"/>
      <c r="CZQ45" s="420"/>
      <c r="CZR45" s="420"/>
      <c r="CZS45" s="420"/>
      <c r="CZT45" s="420"/>
      <c r="CZU45" s="420"/>
      <c r="CZV45" s="420"/>
      <c r="CZW45" s="420"/>
      <c r="CZX45" s="420"/>
      <c r="CZY45" s="420"/>
      <c r="CZZ45" s="420"/>
      <c r="DAA45" s="420"/>
      <c r="DAB45" s="420"/>
      <c r="DAC45" s="420"/>
      <c r="DAD45" s="420"/>
      <c r="DAE45" s="420"/>
      <c r="DAF45" s="420"/>
      <c r="DAG45" s="420"/>
      <c r="DAH45" s="420"/>
      <c r="DAI45" s="420"/>
      <c r="DAJ45" s="420"/>
      <c r="DAK45" s="420"/>
      <c r="DAL45" s="420"/>
      <c r="DAM45" s="420"/>
      <c r="DAN45" s="420"/>
      <c r="DAO45" s="420"/>
      <c r="DAP45" s="420"/>
      <c r="DAQ45" s="420"/>
      <c r="DAR45" s="420"/>
      <c r="DAS45" s="420"/>
      <c r="DAT45" s="420"/>
      <c r="DAU45" s="420"/>
      <c r="DAV45" s="420"/>
      <c r="DAW45" s="420"/>
      <c r="DAX45" s="420"/>
      <c r="DAY45" s="420"/>
      <c r="DAZ45" s="420"/>
      <c r="DBA45" s="420"/>
      <c r="DBB45" s="420"/>
      <c r="DBC45" s="420"/>
      <c r="DBD45" s="420"/>
      <c r="DBE45" s="420"/>
      <c r="DBF45" s="420"/>
      <c r="DBG45" s="420"/>
      <c r="DBH45" s="420"/>
      <c r="DBI45" s="420"/>
      <c r="DBJ45" s="420"/>
      <c r="DBK45" s="420"/>
      <c r="DBL45" s="420"/>
      <c r="DBM45" s="420"/>
      <c r="DBN45" s="420"/>
      <c r="DBO45" s="420"/>
      <c r="DBP45" s="420"/>
      <c r="DBQ45" s="420"/>
      <c r="DBR45" s="420"/>
      <c r="DBS45" s="420"/>
      <c r="DBT45" s="420"/>
      <c r="DBU45" s="420"/>
      <c r="DBV45" s="420"/>
      <c r="DBW45" s="420"/>
      <c r="DBX45" s="420"/>
      <c r="DBY45" s="420"/>
      <c r="DBZ45" s="420"/>
      <c r="DCA45" s="420"/>
      <c r="DCB45" s="420"/>
      <c r="DCC45" s="420"/>
      <c r="DCD45" s="420"/>
      <c r="DCE45" s="420"/>
      <c r="DCF45" s="420"/>
      <c r="DCG45" s="420"/>
      <c r="DCH45" s="420"/>
      <c r="DCI45" s="420"/>
      <c r="DCJ45" s="420"/>
      <c r="DCK45" s="420"/>
      <c r="DCL45" s="420"/>
      <c r="DCM45" s="420"/>
      <c r="DCN45" s="420"/>
      <c r="DCO45" s="420"/>
      <c r="DCP45" s="420"/>
      <c r="DCQ45" s="420"/>
      <c r="DCR45" s="420"/>
      <c r="DCS45" s="420"/>
      <c r="DCT45" s="420"/>
      <c r="DCU45" s="420"/>
      <c r="DCV45" s="420"/>
      <c r="DCW45" s="420"/>
      <c r="DCX45" s="420"/>
      <c r="DCY45" s="420"/>
      <c r="DCZ45" s="420"/>
      <c r="DDA45" s="420"/>
      <c r="DDB45" s="420"/>
      <c r="DDC45" s="420"/>
      <c r="DDD45" s="420"/>
      <c r="DDE45" s="420"/>
      <c r="DDF45" s="420"/>
      <c r="DDG45" s="420"/>
      <c r="DDH45" s="420"/>
      <c r="DDI45" s="420"/>
      <c r="DDJ45" s="420"/>
      <c r="DDK45" s="420"/>
      <c r="DDL45" s="420"/>
      <c r="DDM45" s="420"/>
      <c r="DDN45" s="420"/>
      <c r="DDO45" s="420"/>
      <c r="DDP45" s="420"/>
      <c r="DDQ45" s="420"/>
      <c r="DDR45" s="420"/>
      <c r="DDS45" s="420"/>
      <c r="DDT45" s="420"/>
      <c r="DDU45" s="420"/>
      <c r="DDV45" s="420"/>
      <c r="DDW45" s="420"/>
      <c r="DDX45" s="420"/>
      <c r="DDY45" s="420"/>
      <c r="DDZ45" s="420"/>
      <c r="DEA45" s="420"/>
      <c r="DEB45" s="420"/>
      <c r="DEC45" s="420"/>
      <c r="DED45" s="420"/>
      <c r="DEE45" s="420"/>
      <c r="DEF45" s="420"/>
      <c r="DEG45" s="420"/>
      <c r="DEH45" s="420"/>
      <c r="DEI45" s="420"/>
      <c r="DEJ45" s="420"/>
      <c r="DEK45" s="420"/>
      <c r="DEL45" s="420"/>
      <c r="DEM45" s="420"/>
      <c r="DEN45" s="420"/>
      <c r="DEO45" s="420"/>
      <c r="DEP45" s="420"/>
      <c r="DEQ45" s="420"/>
      <c r="DER45" s="420"/>
      <c r="DES45" s="420"/>
      <c r="DET45" s="420"/>
      <c r="DEU45" s="420"/>
      <c r="DEV45" s="420"/>
      <c r="DEW45" s="420"/>
      <c r="DEX45" s="420"/>
      <c r="DEY45" s="420"/>
      <c r="DEZ45" s="420"/>
      <c r="DFA45" s="420"/>
      <c r="DFB45" s="420"/>
      <c r="DFC45" s="420"/>
      <c r="DFD45" s="420"/>
      <c r="DFE45" s="420"/>
      <c r="DFF45" s="420"/>
      <c r="DFG45" s="420"/>
      <c r="DFH45" s="420"/>
      <c r="DFI45" s="420"/>
      <c r="DFJ45" s="420"/>
      <c r="DFK45" s="420"/>
      <c r="DFL45" s="420"/>
      <c r="DFM45" s="420"/>
      <c r="DFN45" s="420"/>
      <c r="DFO45" s="420"/>
      <c r="DFP45" s="420"/>
      <c r="DFQ45" s="420"/>
      <c r="DFR45" s="420"/>
      <c r="DFS45" s="420"/>
      <c r="DFT45" s="420"/>
      <c r="DFU45" s="420"/>
      <c r="DFV45" s="420"/>
      <c r="DFW45" s="420"/>
      <c r="DFX45" s="420"/>
      <c r="DFY45" s="420"/>
      <c r="DFZ45" s="420"/>
      <c r="DGA45" s="420"/>
      <c r="DGB45" s="420"/>
      <c r="DGC45" s="420"/>
      <c r="DGD45" s="420"/>
      <c r="DGE45" s="420"/>
      <c r="DGF45" s="420"/>
      <c r="DGG45" s="420"/>
      <c r="DGH45" s="420"/>
      <c r="DGI45" s="420"/>
      <c r="DGJ45" s="420"/>
      <c r="DGK45" s="420"/>
      <c r="DGL45" s="420"/>
      <c r="DGM45" s="420"/>
      <c r="DGN45" s="420"/>
      <c r="DGO45" s="420"/>
      <c r="DGP45" s="420"/>
      <c r="DGQ45" s="420"/>
      <c r="DGR45" s="420"/>
      <c r="DGS45" s="420"/>
      <c r="DGT45" s="420"/>
      <c r="DGU45" s="420"/>
      <c r="DGV45" s="420"/>
      <c r="DGW45" s="420"/>
      <c r="DGX45" s="420"/>
      <c r="DGY45" s="420"/>
      <c r="DGZ45" s="420"/>
      <c r="DHA45" s="420"/>
      <c r="DHB45" s="420"/>
      <c r="DHC45" s="420"/>
      <c r="DHD45" s="420"/>
      <c r="DHE45" s="420"/>
      <c r="DHF45" s="420"/>
      <c r="DHG45" s="420"/>
      <c r="DHH45" s="420"/>
      <c r="DHI45" s="420"/>
      <c r="DHJ45" s="420"/>
      <c r="DHK45" s="420"/>
      <c r="DHL45" s="420"/>
      <c r="DHM45" s="420"/>
      <c r="DHN45" s="420"/>
      <c r="DHO45" s="420"/>
      <c r="DHP45" s="420"/>
      <c r="DHQ45" s="420"/>
      <c r="DHR45" s="420"/>
      <c r="DHS45" s="420"/>
      <c r="DHT45" s="420"/>
      <c r="DHU45" s="420"/>
      <c r="DHV45" s="420"/>
      <c r="DHW45" s="420"/>
      <c r="DHX45" s="420"/>
      <c r="DHY45" s="420"/>
      <c r="DHZ45" s="420"/>
      <c r="DIA45" s="420"/>
      <c r="DIB45" s="420"/>
      <c r="DIC45" s="420"/>
      <c r="DID45" s="420"/>
      <c r="DIE45" s="420"/>
      <c r="DIF45" s="420"/>
      <c r="DIG45" s="420"/>
      <c r="DIH45" s="420"/>
      <c r="DII45" s="420"/>
      <c r="DIJ45" s="420"/>
      <c r="DIK45" s="420"/>
      <c r="DIL45" s="420"/>
      <c r="DIM45" s="420"/>
      <c r="DIN45" s="420"/>
      <c r="DIO45" s="420"/>
      <c r="DIP45" s="420"/>
      <c r="DIQ45" s="420"/>
      <c r="DIR45" s="420"/>
      <c r="DIS45" s="420"/>
      <c r="DIT45" s="420"/>
      <c r="DIU45" s="420"/>
      <c r="DIV45" s="420"/>
      <c r="DIW45" s="420"/>
      <c r="DIX45" s="420"/>
      <c r="DIY45" s="420"/>
      <c r="DIZ45" s="420"/>
      <c r="DJA45" s="420"/>
      <c r="DJB45" s="420"/>
      <c r="DJC45" s="420"/>
      <c r="DJD45" s="420"/>
      <c r="DJE45" s="420"/>
      <c r="DJF45" s="420"/>
      <c r="DJG45" s="420"/>
      <c r="DJH45" s="420"/>
      <c r="DJI45" s="420"/>
      <c r="DJJ45" s="420"/>
      <c r="DJK45" s="420"/>
      <c r="DJL45" s="420"/>
      <c r="DJM45" s="420"/>
      <c r="DJN45" s="420"/>
      <c r="DJO45" s="420"/>
      <c r="DJP45" s="420"/>
      <c r="DJQ45" s="420"/>
      <c r="DJR45" s="420"/>
      <c r="DJS45" s="420"/>
      <c r="DJT45" s="420"/>
      <c r="DJU45" s="420"/>
      <c r="DJV45" s="420"/>
      <c r="DJW45" s="420"/>
      <c r="DJX45" s="420"/>
      <c r="DJY45" s="420"/>
      <c r="DJZ45" s="420"/>
      <c r="DKA45" s="420"/>
      <c r="DKB45" s="420"/>
      <c r="DKC45" s="420"/>
      <c r="DKD45" s="420"/>
      <c r="DKE45" s="420"/>
      <c r="DKF45" s="420"/>
      <c r="DKG45" s="420"/>
      <c r="DKH45" s="420"/>
      <c r="DKI45" s="420"/>
      <c r="DKJ45" s="420"/>
      <c r="DKK45" s="420"/>
      <c r="DKL45" s="420"/>
      <c r="DKM45" s="420"/>
      <c r="DKN45" s="420"/>
      <c r="DKO45" s="420"/>
      <c r="DKP45" s="420"/>
      <c r="DKQ45" s="420"/>
      <c r="DKR45" s="420"/>
      <c r="DKS45" s="420"/>
      <c r="DKT45" s="420"/>
      <c r="DKU45" s="420"/>
      <c r="DKV45" s="420"/>
      <c r="DKW45" s="420"/>
      <c r="DKX45" s="420"/>
      <c r="DKY45" s="420"/>
      <c r="DKZ45" s="420"/>
      <c r="DLA45" s="420"/>
      <c r="DLB45" s="420"/>
      <c r="DLC45" s="420"/>
      <c r="DLD45" s="420"/>
      <c r="DLE45" s="420"/>
      <c r="DLF45" s="420"/>
      <c r="DLG45" s="420"/>
      <c r="DLH45" s="420"/>
      <c r="DLI45" s="420"/>
      <c r="DLJ45" s="420"/>
      <c r="DLK45" s="420"/>
      <c r="DLL45" s="420"/>
      <c r="DLM45" s="420"/>
      <c r="DLN45" s="420"/>
      <c r="DLO45" s="420"/>
      <c r="DLP45" s="420"/>
      <c r="DLQ45" s="420"/>
      <c r="DLR45" s="420"/>
      <c r="DLS45" s="420"/>
      <c r="DLT45" s="420"/>
      <c r="DLU45" s="420"/>
      <c r="DLV45" s="420"/>
      <c r="DLW45" s="420"/>
      <c r="DLX45" s="420"/>
      <c r="DLY45" s="420"/>
      <c r="DLZ45" s="420"/>
      <c r="DMA45" s="420"/>
      <c r="DMB45" s="420"/>
      <c r="DMC45" s="420"/>
      <c r="DMD45" s="420"/>
      <c r="DME45" s="420"/>
      <c r="DMF45" s="420"/>
      <c r="DMG45" s="420"/>
      <c r="DMH45" s="420"/>
      <c r="DMI45" s="420"/>
      <c r="DMJ45" s="420"/>
      <c r="DMK45" s="420"/>
      <c r="DML45" s="420"/>
      <c r="DMM45" s="420"/>
      <c r="DMN45" s="420"/>
      <c r="DMO45" s="420"/>
      <c r="DMP45" s="420"/>
      <c r="DMQ45" s="420"/>
      <c r="DMR45" s="420"/>
      <c r="DMS45" s="420"/>
      <c r="DMT45" s="420"/>
      <c r="DMU45" s="420"/>
      <c r="DMV45" s="420"/>
      <c r="DMW45" s="420"/>
      <c r="DMX45" s="420"/>
      <c r="DMY45" s="420"/>
      <c r="DMZ45" s="420"/>
      <c r="DNA45" s="420"/>
      <c r="DNB45" s="420"/>
      <c r="DNC45" s="420"/>
      <c r="DND45" s="420"/>
      <c r="DNE45" s="420"/>
      <c r="DNF45" s="420"/>
      <c r="DNG45" s="420"/>
      <c r="DNH45" s="420"/>
      <c r="DNI45" s="420"/>
      <c r="DNJ45" s="420"/>
      <c r="DNK45" s="420"/>
      <c r="DNL45" s="420"/>
      <c r="DNM45" s="420"/>
      <c r="DNN45" s="420"/>
      <c r="DNO45" s="420"/>
      <c r="DNP45" s="420"/>
      <c r="DNQ45" s="420"/>
      <c r="DNR45" s="420"/>
      <c r="DNS45" s="420"/>
      <c r="DNT45" s="420"/>
      <c r="DNU45" s="420"/>
      <c r="DNV45" s="420"/>
      <c r="DNW45" s="420"/>
      <c r="DNX45" s="420"/>
      <c r="DNY45" s="420"/>
      <c r="DNZ45" s="420"/>
      <c r="DOA45" s="420"/>
      <c r="DOB45" s="420"/>
      <c r="DOC45" s="420"/>
      <c r="DOD45" s="420"/>
      <c r="DOE45" s="420"/>
      <c r="DOF45" s="420"/>
      <c r="DOG45" s="420"/>
      <c r="DOH45" s="420"/>
      <c r="DOI45" s="420"/>
      <c r="DOJ45" s="420"/>
      <c r="DOK45" s="420"/>
      <c r="DOL45" s="420"/>
      <c r="DOM45" s="420"/>
      <c r="DON45" s="420"/>
      <c r="DOO45" s="420"/>
      <c r="DOP45" s="420"/>
      <c r="DOQ45" s="420"/>
      <c r="DOR45" s="420"/>
      <c r="DOS45" s="420"/>
      <c r="DOT45" s="420"/>
      <c r="DOU45" s="420"/>
      <c r="DOV45" s="420"/>
      <c r="DOW45" s="420"/>
      <c r="DOX45" s="420"/>
      <c r="DOY45" s="420"/>
      <c r="DOZ45" s="420"/>
      <c r="DPA45" s="420"/>
      <c r="DPB45" s="420"/>
      <c r="DPC45" s="420"/>
      <c r="DPD45" s="420"/>
      <c r="DPE45" s="420"/>
      <c r="DPF45" s="420"/>
      <c r="DPG45" s="420"/>
      <c r="DPH45" s="420"/>
      <c r="DPI45" s="420"/>
      <c r="DPJ45" s="420"/>
      <c r="DPK45" s="420"/>
      <c r="DPL45" s="420"/>
      <c r="DPM45" s="420"/>
      <c r="DPN45" s="420"/>
      <c r="DPO45" s="420"/>
      <c r="DPP45" s="420"/>
      <c r="DPQ45" s="420"/>
      <c r="DPR45" s="420"/>
      <c r="DPS45" s="420"/>
      <c r="DPT45" s="420"/>
      <c r="DPU45" s="420"/>
      <c r="DPV45" s="420"/>
      <c r="DPW45" s="420"/>
      <c r="DPX45" s="420"/>
      <c r="DPY45" s="420"/>
      <c r="DPZ45" s="420"/>
      <c r="DQA45" s="420"/>
      <c r="DQB45" s="420"/>
      <c r="DQC45" s="420"/>
      <c r="DQD45" s="420"/>
      <c r="DQE45" s="420"/>
      <c r="DQF45" s="420"/>
      <c r="DQG45" s="420"/>
      <c r="DQH45" s="420"/>
      <c r="DQI45" s="420"/>
      <c r="DQJ45" s="420"/>
      <c r="DQK45" s="420"/>
      <c r="DQL45" s="420"/>
      <c r="DQM45" s="420"/>
      <c r="DQN45" s="420"/>
      <c r="DQO45" s="420"/>
      <c r="DQP45" s="420"/>
      <c r="DQQ45" s="420"/>
      <c r="DQR45" s="420"/>
      <c r="DQS45" s="420"/>
      <c r="DQT45" s="420"/>
      <c r="DQU45" s="420"/>
      <c r="DQV45" s="420"/>
      <c r="DQW45" s="420"/>
      <c r="DQX45" s="420"/>
      <c r="DQY45" s="420"/>
      <c r="DQZ45" s="420"/>
      <c r="DRA45" s="420"/>
      <c r="DRB45" s="420"/>
      <c r="DRC45" s="420"/>
      <c r="DRD45" s="420"/>
      <c r="DRE45" s="420"/>
      <c r="DRF45" s="420"/>
      <c r="DRG45" s="420"/>
      <c r="DRH45" s="420"/>
      <c r="DRI45" s="420"/>
      <c r="DRJ45" s="420"/>
      <c r="DRK45" s="420"/>
      <c r="DRL45" s="420"/>
      <c r="DRM45" s="420"/>
      <c r="DRN45" s="420"/>
      <c r="DRO45" s="420"/>
      <c r="DRP45" s="420"/>
      <c r="DRQ45" s="420"/>
      <c r="DRR45" s="420"/>
      <c r="DRS45" s="420"/>
      <c r="DRT45" s="420"/>
      <c r="DRU45" s="420"/>
      <c r="DRV45" s="420"/>
      <c r="DRW45" s="420"/>
      <c r="DRX45" s="420"/>
      <c r="DRY45" s="420"/>
      <c r="DRZ45" s="420"/>
      <c r="DSA45" s="420"/>
      <c r="DSB45" s="420"/>
      <c r="DSC45" s="420"/>
      <c r="DSD45" s="420"/>
      <c r="DSE45" s="420"/>
      <c r="DSF45" s="420"/>
      <c r="DSG45" s="420"/>
      <c r="DSH45" s="420"/>
      <c r="DSI45" s="420"/>
      <c r="DSJ45" s="420"/>
      <c r="DSK45" s="420"/>
      <c r="DSL45" s="420"/>
      <c r="DSM45" s="420"/>
      <c r="DSN45" s="420"/>
      <c r="DSO45" s="420"/>
      <c r="DSP45" s="420"/>
      <c r="DSQ45" s="420"/>
      <c r="DSR45" s="420"/>
      <c r="DSS45" s="420"/>
      <c r="DST45" s="420"/>
      <c r="DSU45" s="420"/>
      <c r="DSV45" s="420"/>
      <c r="DSW45" s="420"/>
      <c r="DSX45" s="420"/>
      <c r="DSY45" s="420"/>
      <c r="DSZ45" s="420"/>
      <c r="DTA45" s="420"/>
      <c r="DTB45" s="420"/>
      <c r="DTC45" s="420"/>
      <c r="DTD45" s="420"/>
      <c r="DTE45" s="420"/>
      <c r="DTF45" s="420"/>
      <c r="DTG45" s="420"/>
      <c r="DTH45" s="420"/>
      <c r="DTI45" s="420"/>
      <c r="DTJ45" s="420"/>
      <c r="DTK45" s="420"/>
      <c r="DTL45" s="420"/>
      <c r="DTM45" s="420"/>
      <c r="DTN45" s="420"/>
      <c r="DTO45" s="420"/>
      <c r="DTP45" s="420"/>
      <c r="DTQ45" s="420"/>
      <c r="DTR45" s="420"/>
      <c r="DTS45" s="420"/>
      <c r="DTT45" s="420"/>
      <c r="DTU45" s="420"/>
      <c r="DTV45" s="420"/>
      <c r="DTW45" s="420"/>
      <c r="DTX45" s="420"/>
      <c r="DTY45" s="420"/>
      <c r="DTZ45" s="420"/>
      <c r="DUA45" s="420"/>
      <c r="DUB45" s="420"/>
      <c r="DUC45" s="420"/>
      <c r="DUD45" s="420"/>
      <c r="DUE45" s="420"/>
      <c r="DUF45" s="420"/>
      <c r="DUG45" s="420"/>
      <c r="DUH45" s="420"/>
      <c r="DUI45" s="420"/>
      <c r="DUJ45" s="420"/>
      <c r="DUK45" s="420"/>
      <c r="DUL45" s="420"/>
      <c r="DUM45" s="420"/>
      <c r="DUN45" s="420"/>
      <c r="DUO45" s="420"/>
      <c r="DUP45" s="420"/>
      <c r="DUQ45" s="420"/>
      <c r="DUR45" s="420"/>
      <c r="DUS45" s="420"/>
      <c r="DUT45" s="420"/>
      <c r="DUU45" s="420"/>
      <c r="DUV45" s="420"/>
      <c r="DUW45" s="420"/>
      <c r="DUX45" s="420"/>
      <c r="DUY45" s="420"/>
      <c r="DUZ45" s="420"/>
      <c r="DVA45" s="420"/>
      <c r="DVB45" s="420"/>
      <c r="DVC45" s="420"/>
      <c r="DVD45" s="420"/>
      <c r="DVE45" s="420"/>
      <c r="DVF45" s="420"/>
      <c r="DVG45" s="420"/>
      <c r="DVH45" s="420"/>
      <c r="DVI45" s="420"/>
      <c r="DVJ45" s="420"/>
      <c r="DVK45" s="420"/>
      <c r="DVL45" s="420"/>
      <c r="DVM45" s="420"/>
      <c r="DVN45" s="420"/>
      <c r="DVO45" s="420"/>
      <c r="DVP45" s="420"/>
      <c r="DVQ45" s="420"/>
      <c r="DVR45" s="420"/>
      <c r="DVS45" s="420"/>
      <c r="DVT45" s="420"/>
      <c r="DVU45" s="420"/>
      <c r="DVV45" s="420"/>
      <c r="DVW45" s="420"/>
      <c r="DVX45" s="420"/>
      <c r="DVY45" s="420"/>
      <c r="DVZ45" s="420"/>
      <c r="DWA45" s="420"/>
      <c r="DWB45" s="420"/>
      <c r="DWC45" s="420"/>
      <c r="DWD45" s="420"/>
      <c r="DWE45" s="420"/>
      <c r="DWF45" s="420"/>
      <c r="DWG45" s="420"/>
      <c r="DWH45" s="420"/>
      <c r="DWI45" s="420"/>
      <c r="DWJ45" s="420"/>
      <c r="DWK45" s="420"/>
      <c r="DWL45" s="420"/>
      <c r="DWM45" s="420"/>
      <c r="DWN45" s="420"/>
      <c r="DWO45" s="420"/>
      <c r="DWP45" s="420"/>
      <c r="DWQ45" s="420"/>
      <c r="DWR45" s="420"/>
      <c r="DWS45" s="420"/>
      <c r="DWT45" s="420"/>
      <c r="DWU45" s="420"/>
      <c r="DWV45" s="420"/>
      <c r="DWW45" s="420"/>
      <c r="DWX45" s="420"/>
      <c r="DWY45" s="420"/>
      <c r="DWZ45" s="420"/>
      <c r="DXA45" s="420"/>
      <c r="DXB45" s="420"/>
      <c r="DXC45" s="420"/>
      <c r="DXD45" s="420"/>
      <c r="DXE45" s="420"/>
      <c r="DXF45" s="420"/>
      <c r="DXG45" s="420"/>
      <c r="DXH45" s="420"/>
      <c r="DXI45" s="420"/>
      <c r="DXJ45" s="420"/>
      <c r="DXK45" s="420"/>
      <c r="DXL45" s="420"/>
      <c r="DXM45" s="420"/>
      <c r="DXN45" s="420"/>
      <c r="DXO45" s="420"/>
      <c r="DXP45" s="420"/>
      <c r="DXQ45" s="420"/>
      <c r="DXR45" s="420"/>
      <c r="DXS45" s="420"/>
      <c r="DXT45" s="420"/>
      <c r="DXU45" s="420"/>
      <c r="DXV45" s="420"/>
      <c r="DXW45" s="420"/>
      <c r="DXX45" s="420"/>
      <c r="DXY45" s="420"/>
      <c r="DXZ45" s="420"/>
      <c r="DYA45" s="420"/>
      <c r="DYB45" s="420"/>
      <c r="DYC45" s="420"/>
      <c r="DYD45" s="420"/>
      <c r="DYE45" s="420"/>
      <c r="DYF45" s="420"/>
      <c r="DYG45" s="420"/>
      <c r="DYH45" s="420"/>
      <c r="DYI45" s="420"/>
      <c r="DYJ45" s="420"/>
      <c r="DYK45" s="420"/>
      <c r="DYL45" s="420"/>
      <c r="DYM45" s="420"/>
      <c r="DYN45" s="420"/>
      <c r="DYO45" s="420"/>
      <c r="DYP45" s="420"/>
      <c r="DYQ45" s="420"/>
      <c r="DYR45" s="420"/>
      <c r="DYS45" s="420"/>
      <c r="DYT45" s="420"/>
      <c r="DYU45" s="420"/>
      <c r="DYV45" s="420"/>
      <c r="DYW45" s="420"/>
      <c r="DYX45" s="420"/>
      <c r="DYY45" s="420"/>
      <c r="DYZ45" s="420"/>
      <c r="DZA45" s="420"/>
      <c r="DZB45" s="420"/>
      <c r="DZC45" s="420"/>
      <c r="DZD45" s="420"/>
      <c r="DZE45" s="420"/>
      <c r="DZF45" s="420"/>
      <c r="DZG45" s="420"/>
      <c r="DZH45" s="420"/>
      <c r="DZI45" s="420"/>
      <c r="DZJ45" s="420"/>
      <c r="DZK45" s="420"/>
      <c r="DZL45" s="420"/>
      <c r="DZM45" s="420"/>
      <c r="DZN45" s="420"/>
      <c r="DZO45" s="420"/>
      <c r="DZP45" s="420"/>
      <c r="DZQ45" s="420"/>
      <c r="DZR45" s="420"/>
      <c r="DZS45" s="420"/>
      <c r="DZT45" s="420"/>
      <c r="DZU45" s="420"/>
      <c r="DZV45" s="420"/>
      <c r="DZW45" s="420"/>
      <c r="DZX45" s="420"/>
      <c r="DZY45" s="420"/>
      <c r="DZZ45" s="420"/>
      <c r="EAA45" s="420"/>
      <c r="EAB45" s="420"/>
      <c r="EAC45" s="420"/>
      <c r="EAD45" s="420"/>
      <c r="EAE45" s="420"/>
      <c r="EAF45" s="420"/>
      <c r="EAG45" s="420"/>
      <c r="EAH45" s="420"/>
      <c r="EAI45" s="420"/>
      <c r="EAJ45" s="420"/>
      <c r="EAK45" s="420"/>
      <c r="EAL45" s="420"/>
      <c r="EAM45" s="420"/>
      <c r="EAN45" s="420"/>
      <c r="EAO45" s="420"/>
      <c r="EAP45" s="420"/>
      <c r="EAQ45" s="420"/>
      <c r="EAR45" s="420"/>
      <c r="EAS45" s="420"/>
      <c r="EAT45" s="420"/>
      <c r="EAU45" s="420"/>
      <c r="EAV45" s="420"/>
      <c r="EAW45" s="420"/>
      <c r="EAX45" s="420"/>
      <c r="EAY45" s="420"/>
      <c r="EAZ45" s="420"/>
      <c r="EBA45" s="420"/>
      <c r="EBB45" s="420"/>
      <c r="EBC45" s="420"/>
      <c r="EBD45" s="420"/>
      <c r="EBE45" s="420"/>
      <c r="EBF45" s="420"/>
      <c r="EBG45" s="420"/>
      <c r="EBH45" s="420"/>
      <c r="EBI45" s="420"/>
      <c r="EBJ45" s="420"/>
      <c r="EBK45" s="420"/>
      <c r="EBL45" s="420"/>
      <c r="EBM45" s="420"/>
      <c r="EBN45" s="420"/>
      <c r="EBO45" s="420"/>
      <c r="EBP45" s="420"/>
      <c r="EBQ45" s="420"/>
      <c r="EBR45" s="420"/>
      <c r="EBS45" s="420"/>
      <c r="EBT45" s="420"/>
      <c r="EBU45" s="420"/>
      <c r="EBV45" s="420"/>
      <c r="EBW45" s="420"/>
      <c r="EBX45" s="420"/>
      <c r="EBY45" s="420"/>
      <c r="EBZ45" s="420"/>
      <c r="ECA45" s="420"/>
      <c r="ECB45" s="420"/>
      <c r="ECC45" s="420"/>
      <c r="ECD45" s="420"/>
      <c r="ECE45" s="420"/>
      <c r="ECF45" s="420"/>
      <c r="ECG45" s="420"/>
      <c r="ECH45" s="420"/>
      <c r="ECI45" s="420"/>
      <c r="ECJ45" s="420"/>
      <c r="ECK45" s="420"/>
      <c r="ECL45" s="420"/>
      <c r="ECM45" s="420"/>
      <c r="ECN45" s="420"/>
      <c r="ECO45" s="420"/>
      <c r="ECP45" s="420"/>
      <c r="ECQ45" s="420"/>
      <c r="ECR45" s="420"/>
      <c r="ECS45" s="420"/>
      <c r="ECT45" s="420"/>
      <c r="ECU45" s="420"/>
      <c r="ECV45" s="420"/>
      <c r="ECW45" s="420"/>
      <c r="ECX45" s="420"/>
      <c r="ECY45" s="420"/>
      <c r="ECZ45" s="420"/>
      <c r="EDA45" s="420"/>
      <c r="EDB45" s="420"/>
      <c r="EDC45" s="420"/>
      <c r="EDD45" s="420"/>
      <c r="EDE45" s="420"/>
      <c r="EDF45" s="420"/>
      <c r="EDG45" s="420"/>
      <c r="EDH45" s="420"/>
      <c r="EDI45" s="420"/>
      <c r="EDJ45" s="420"/>
      <c r="EDK45" s="420"/>
      <c r="EDL45" s="420"/>
      <c r="EDM45" s="420"/>
      <c r="EDN45" s="420"/>
      <c r="EDO45" s="420"/>
      <c r="EDP45" s="420"/>
      <c r="EDQ45" s="420"/>
      <c r="EDR45" s="420"/>
      <c r="EDS45" s="420"/>
      <c r="EDT45" s="420"/>
      <c r="EDU45" s="420"/>
      <c r="EDV45" s="420"/>
      <c r="EDW45" s="420"/>
      <c r="EDX45" s="420"/>
      <c r="EDY45" s="420"/>
      <c r="EDZ45" s="420"/>
      <c r="EEA45" s="420"/>
      <c r="EEB45" s="420"/>
      <c r="EEC45" s="420"/>
      <c r="EED45" s="420"/>
      <c r="EEE45" s="420"/>
      <c r="EEF45" s="420"/>
      <c r="EEG45" s="420"/>
      <c r="EEH45" s="420"/>
      <c r="EEI45" s="420"/>
      <c r="EEJ45" s="420"/>
      <c r="EEK45" s="420"/>
      <c r="EEL45" s="420"/>
      <c r="EEM45" s="420"/>
      <c r="EEN45" s="420"/>
      <c r="EEO45" s="420"/>
      <c r="EEP45" s="420"/>
      <c r="EEQ45" s="420"/>
      <c r="EER45" s="420"/>
      <c r="EES45" s="420"/>
      <c r="EET45" s="420"/>
      <c r="EEU45" s="420"/>
      <c r="EEV45" s="420"/>
      <c r="EEW45" s="420"/>
      <c r="EEX45" s="420"/>
      <c r="EEY45" s="420"/>
      <c r="EEZ45" s="420"/>
      <c r="EFA45" s="420"/>
      <c r="EFB45" s="420"/>
      <c r="EFC45" s="420"/>
      <c r="EFD45" s="420"/>
      <c r="EFE45" s="420"/>
      <c r="EFF45" s="420"/>
      <c r="EFG45" s="420"/>
      <c r="EFH45" s="420"/>
      <c r="EFI45" s="420"/>
      <c r="EFJ45" s="420"/>
      <c r="EFK45" s="420"/>
      <c r="EFL45" s="420"/>
      <c r="EFM45" s="420"/>
      <c r="EFN45" s="420"/>
      <c r="EFO45" s="420"/>
      <c r="EFP45" s="420"/>
      <c r="EFQ45" s="420"/>
      <c r="EFR45" s="420"/>
      <c r="EFS45" s="420"/>
      <c r="EFT45" s="420"/>
      <c r="EFU45" s="420"/>
      <c r="EFV45" s="420"/>
      <c r="EFW45" s="420"/>
      <c r="EFX45" s="420"/>
      <c r="EFY45" s="420"/>
      <c r="EFZ45" s="420"/>
      <c r="EGA45" s="420"/>
      <c r="EGB45" s="420"/>
      <c r="EGC45" s="420"/>
      <c r="EGD45" s="420"/>
      <c r="EGE45" s="420"/>
      <c r="EGF45" s="420"/>
      <c r="EGG45" s="420"/>
      <c r="EGH45" s="420"/>
      <c r="EGI45" s="420"/>
      <c r="EGJ45" s="420"/>
      <c r="EGK45" s="420"/>
      <c r="EGL45" s="420"/>
      <c r="EGM45" s="420"/>
      <c r="EGN45" s="420"/>
      <c r="EGO45" s="420"/>
      <c r="EGP45" s="420"/>
      <c r="EGQ45" s="420"/>
      <c r="EGR45" s="420"/>
      <c r="EGS45" s="420"/>
      <c r="EGT45" s="420"/>
      <c r="EGU45" s="420"/>
      <c r="EGV45" s="420"/>
      <c r="EGW45" s="420"/>
      <c r="EGX45" s="420"/>
      <c r="EGY45" s="420"/>
      <c r="EGZ45" s="420"/>
      <c r="EHA45" s="420"/>
      <c r="EHB45" s="420"/>
      <c r="EHC45" s="420"/>
      <c r="EHD45" s="420"/>
      <c r="EHE45" s="420"/>
      <c r="EHF45" s="420"/>
      <c r="EHG45" s="420"/>
      <c r="EHH45" s="420"/>
      <c r="EHI45" s="420"/>
      <c r="EHJ45" s="420"/>
      <c r="EHK45" s="420"/>
      <c r="EHL45" s="420"/>
      <c r="EHM45" s="420"/>
      <c r="EHN45" s="420"/>
      <c r="EHO45" s="420"/>
      <c r="EHP45" s="420"/>
      <c r="EHQ45" s="420"/>
      <c r="EHR45" s="420"/>
      <c r="EHS45" s="420"/>
      <c r="EHT45" s="420"/>
      <c r="EHU45" s="420"/>
      <c r="EHV45" s="420"/>
      <c r="EHW45" s="420"/>
      <c r="EHX45" s="420"/>
      <c r="EHY45" s="420"/>
      <c r="EHZ45" s="420"/>
      <c r="EIA45" s="420"/>
      <c r="EIB45" s="420"/>
      <c r="EIC45" s="420"/>
      <c r="EID45" s="420"/>
      <c r="EIE45" s="420"/>
      <c r="EIF45" s="420"/>
      <c r="EIG45" s="420"/>
      <c r="EIH45" s="420"/>
      <c r="EII45" s="420"/>
      <c r="EIJ45" s="420"/>
      <c r="EIK45" s="420"/>
      <c r="EIL45" s="420"/>
      <c r="EIM45" s="420"/>
      <c r="EIN45" s="420"/>
      <c r="EIO45" s="420"/>
      <c r="EIP45" s="420"/>
      <c r="EIQ45" s="420"/>
      <c r="EIR45" s="420"/>
      <c r="EIS45" s="420"/>
      <c r="EIT45" s="420"/>
      <c r="EIU45" s="420"/>
      <c r="EIV45" s="420"/>
      <c r="EIW45" s="420"/>
      <c r="EIX45" s="420"/>
      <c r="EIY45" s="420"/>
      <c r="EIZ45" s="420"/>
      <c r="EJA45" s="420"/>
      <c r="EJB45" s="420"/>
      <c r="EJC45" s="420"/>
      <c r="EJD45" s="420"/>
      <c r="EJE45" s="420"/>
      <c r="EJF45" s="420"/>
      <c r="EJG45" s="420"/>
      <c r="EJH45" s="420"/>
      <c r="EJI45" s="420"/>
      <c r="EJJ45" s="420"/>
      <c r="EJK45" s="420"/>
      <c r="EJL45" s="420"/>
      <c r="EJM45" s="420"/>
      <c r="EJN45" s="420"/>
      <c r="EJO45" s="420"/>
      <c r="EJP45" s="420"/>
      <c r="EJQ45" s="420"/>
      <c r="EJR45" s="420"/>
      <c r="EJS45" s="420"/>
      <c r="EJT45" s="420"/>
      <c r="EJU45" s="420"/>
      <c r="EJV45" s="420"/>
      <c r="EJW45" s="420"/>
      <c r="EJX45" s="420"/>
      <c r="EJY45" s="420"/>
      <c r="EJZ45" s="420"/>
      <c r="EKA45" s="420"/>
      <c r="EKB45" s="420"/>
      <c r="EKC45" s="420"/>
      <c r="EKD45" s="420"/>
      <c r="EKE45" s="420"/>
      <c r="EKF45" s="420"/>
      <c r="EKG45" s="420"/>
      <c r="EKH45" s="420"/>
      <c r="EKI45" s="420"/>
      <c r="EKJ45" s="420"/>
      <c r="EKK45" s="420"/>
      <c r="EKL45" s="420"/>
      <c r="EKM45" s="420"/>
      <c r="EKN45" s="420"/>
      <c r="EKO45" s="420"/>
      <c r="EKP45" s="420"/>
      <c r="EKQ45" s="420"/>
      <c r="EKR45" s="420"/>
      <c r="EKS45" s="420"/>
      <c r="EKT45" s="420"/>
      <c r="EKU45" s="420"/>
      <c r="EKV45" s="420"/>
      <c r="EKW45" s="420"/>
      <c r="EKX45" s="420"/>
      <c r="EKY45" s="420"/>
      <c r="EKZ45" s="420"/>
      <c r="ELA45" s="420"/>
      <c r="ELB45" s="420"/>
      <c r="ELC45" s="420"/>
      <c r="ELD45" s="420"/>
      <c r="ELE45" s="420"/>
      <c r="ELF45" s="420"/>
      <c r="ELG45" s="420"/>
      <c r="ELH45" s="420"/>
      <c r="ELI45" s="420"/>
      <c r="ELJ45" s="420"/>
      <c r="ELK45" s="420"/>
      <c r="ELL45" s="420"/>
      <c r="ELM45" s="420"/>
      <c r="ELN45" s="420"/>
      <c r="ELO45" s="420"/>
      <c r="ELP45" s="420"/>
      <c r="ELQ45" s="420"/>
      <c r="ELR45" s="420"/>
      <c r="ELS45" s="420"/>
      <c r="ELT45" s="420"/>
      <c r="ELU45" s="420"/>
      <c r="ELV45" s="420"/>
      <c r="ELW45" s="420"/>
      <c r="ELX45" s="420"/>
      <c r="ELY45" s="420"/>
      <c r="ELZ45" s="420"/>
      <c r="EMA45" s="420"/>
      <c r="EMB45" s="420"/>
      <c r="EMC45" s="420"/>
      <c r="EMD45" s="420"/>
      <c r="EME45" s="420"/>
      <c r="EMF45" s="420"/>
      <c r="EMG45" s="420"/>
      <c r="EMH45" s="420"/>
      <c r="EMI45" s="420"/>
      <c r="EMJ45" s="420"/>
      <c r="EMK45" s="420"/>
      <c r="EML45" s="420"/>
      <c r="EMM45" s="420"/>
      <c r="EMN45" s="420"/>
      <c r="EMO45" s="420"/>
      <c r="EMP45" s="420"/>
      <c r="EMQ45" s="420"/>
      <c r="EMR45" s="420"/>
      <c r="EMS45" s="420"/>
      <c r="EMT45" s="420"/>
      <c r="EMU45" s="420"/>
      <c r="EMV45" s="420"/>
      <c r="EMW45" s="420"/>
      <c r="EMX45" s="420"/>
      <c r="EMY45" s="420"/>
      <c r="EMZ45" s="420"/>
      <c r="ENA45" s="420"/>
      <c r="ENB45" s="420"/>
      <c r="ENC45" s="420"/>
      <c r="END45" s="420"/>
      <c r="ENE45" s="420"/>
      <c r="ENF45" s="420"/>
      <c r="ENG45" s="420"/>
      <c r="ENH45" s="420"/>
      <c r="ENI45" s="420"/>
      <c r="ENJ45" s="420"/>
      <c r="ENK45" s="420"/>
      <c r="ENL45" s="420"/>
      <c r="ENM45" s="420"/>
      <c r="ENN45" s="420"/>
      <c r="ENO45" s="420"/>
      <c r="ENP45" s="420"/>
      <c r="ENQ45" s="420"/>
      <c r="ENR45" s="420"/>
      <c r="ENS45" s="420"/>
      <c r="ENT45" s="420"/>
      <c r="ENU45" s="420"/>
      <c r="ENV45" s="420"/>
      <c r="ENW45" s="420"/>
      <c r="ENX45" s="420"/>
      <c r="ENY45" s="420"/>
      <c r="ENZ45" s="420"/>
      <c r="EOA45" s="420"/>
      <c r="EOB45" s="420"/>
      <c r="EOC45" s="420"/>
      <c r="EOD45" s="420"/>
      <c r="EOE45" s="420"/>
      <c r="EOF45" s="420"/>
      <c r="EOG45" s="420"/>
      <c r="EOH45" s="420"/>
      <c r="EOI45" s="420"/>
      <c r="EOJ45" s="420"/>
      <c r="EOK45" s="420"/>
      <c r="EOL45" s="420"/>
      <c r="EOM45" s="420"/>
      <c r="EON45" s="420"/>
      <c r="EOO45" s="420"/>
      <c r="EOP45" s="420"/>
      <c r="EOQ45" s="420"/>
      <c r="EOR45" s="420"/>
      <c r="EOS45" s="420"/>
      <c r="EOT45" s="420"/>
      <c r="EOU45" s="420"/>
      <c r="EOV45" s="420"/>
      <c r="EOW45" s="420"/>
      <c r="EOX45" s="420"/>
      <c r="EOY45" s="420"/>
      <c r="EOZ45" s="420"/>
      <c r="EPA45" s="420"/>
      <c r="EPB45" s="420"/>
      <c r="EPC45" s="420"/>
      <c r="EPD45" s="420"/>
      <c r="EPE45" s="420"/>
      <c r="EPF45" s="420"/>
      <c r="EPG45" s="420"/>
      <c r="EPH45" s="420"/>
      <c r="EPI45" s="420"/>
      <c r="EPJ45" s="420"/>
      <c r="EPK45" s="420"/>
      <c r="EPL45" s="420"/>
      <c r="EPM45" s="420"/>
      <c r="EPN45" s="420"/>
      <c r="EPO45" s="420"/>
      <c r="EPP45" s="420"/>
      <c r="EPQ45" s="420"/>
      <c r="EPR45" s="420"/>
      <c r="EPS45" s="420"/>
      <c r="EPT45" s="420"/>
      <c r="EPU45" s="420"/>
      <c r="EPV45" s="420"/>
      <c r="EPW45" s="420"/>
      <c r="EPX45" s="420"/>
      <c r="EPY45" s="420"/>
      <c r="EPZ45" s="420"/>
      <c r="EQA45" s="420"/>
      <c r="EQB45" s="420"/>
      <c r="EQC45" s="420"/>
      <c r="EQD45" s="420"/>
      <c r="EQE45" s="420"/>
      <c r="EQF45" s="420"/>
      <c r="EQG45" s="420"/>
      <c r="EQH45" s="420"/>
      <c r="EQI45" s="420"/>
      <c r="EQJ45" s="420"/>
      <c r="EQK45" s="420"/>
      <c r="EQL45" s="420"/>
      <c r="EQM45" s="420"/>
      <c r="EQN45" s="420"/>
      <c r="EQO45" s="420"/>
      <c r="EQP45" s="420"/>
      <c r="EQQ45" s="420"/>
      <c r="EQR45" s="420"/>
      <c r="EQS45" s="420"/>
      <c r="EQT45" s="420"/>
      <c r="EQU45" s="420"/>
      <c r="EQV45" s="420"/>
      <c r="EQW45" s="420"/>
      <c r="EQX45" s="420"/>
      <c r="EQY45" s="420"/>
      <c r="EQZ45" s="420"/>
      <c r="ERA45" s="420"/>
      <c r="ERB45" s="420"/>
      <c r="ERC45" s="420"/>
      <c r="ERD45" s="420"/>
      <c r="ERE45" s="420"/>
      <c r="ERF45" s="420"/>
      <c r="ERG45" s="420"/>
      <c r="ERH45" s="420"/>
      <c r="ERI45" s="420"/>
      <c r="ERJ45" s="420"/>
      <c r="ERK45" s="420"/>
      <c r="ERL45" s="420"/>
      <c r="ERM45" s="420"/>
      <c r="ERN45" s="420"/>
      <c r="ERO45" s="420"/>
      <c r="ERP45" s="420"/>
      <c r="ERQ45" s="420"/>
      <c r="ERR45" s="420"/>
      <c r="ERS45" s="420"/>
      <c r="ERT45" s="420"/>
      <c r="ERU45" s="420"/>
      <c r="ERV45" s="420"/>
      <c r="ERW45" s="420"/>
      <c r="ERX45" s="420"/>
      <c r="ERY45" s="420"/>
      <c r="ERZ45" s="420"/>
      <c r="ESA45" s="420"/>
      <c r="ESB45" s="420"/>
      <c r="ESC45" s="420"/>
      <c r="ESD45" s="420"/>
      <c r="ESE45" s="420"/>
      <c r="ESF45" s="420"/>
      <c r="ESG45" s="420"/>
      <c r="ESH45" s="420"/>
      <c r="ESI45" s="420"/>
      <c r="ESJ45" s="420"/>
      <c r="ESK45" s="420"/>
      <c r="ESL45" s="420"/>
      <c r="ESM45" s="420"/>
      <c r="ESN45" s="420"/>
      <c r="ESO45" s="420"/>
      <c r="ESP45" s="420"/>
      <c r="ESQ45" s="420"/>
      <c r="ESR45" s="420"/>
      <c r="ESS45" s="420"/>
      <c r="EST45" s="420"/>
      <c r="ESU45" s="420"/>
      <c r="ESV45" s="420"/>
      <c r="ESW45" s="420"/>
      <c r="ESX45" s="420"/>
      <c r="ESY45" s="420"/>
      <c r="ESZ45" s="420"/>
      <c r="ETA45" s="420"/>
      <c r="ETB45" s="420"/>
      <c r="ETC45" s="420"/>
      <c r="ETD45" s="420"/>
      <c r="ETE45" s="420"/>
      <c r="ETF45" s="420"/>
      <c r="ETG45" s="420"/>
      <c r="ETH45" s="420"/>
      <c r="ETI45" s="420"/>
      <c r="ETJ45" s="420"/>
      <c r="ETK45" s="420"/>
      <c r="ETL45" s="420"/>
      <c r="ETM45" s="420"/>
      <c r="ETN45" s="420"/>
      <c r="ETO45" s="420"/>
      <c r="ETP45" s="420"/>
      <c r="ETQ45" s="420"/>
      <c r="ETR45" s="420"/>
      <c r="ETS45" s="420"/>
      <c r="ETT45" s="420"/>
      <c r="ETU45" s="420"/>
      <c r="ETV45" s="420"/>
      <c r="ETW45" s="420"/>
      <c r="ETX45" s="420"/>
      <c r="ETY45" s="420"/>
      <c r="ETZ45" s="420"/>
      <c r="EUA45" s="420"/>
      <c r="EUB45" s="420"/>
      <c r="EUC45" s="420"/>
      <c r="EUD45" s="420"/>
      <c r="EUE45" s="420"/>
      <c r="EUF45" s="420"/>
      <c r="EUG45" s="420"/>
      <c r="EUH45" s="420"/>
      <c r="EUI45" s="420"/>
      <c r="EUJ45" s="420"/>
      <c r="EUK45" s="420"/>
      <c r="EUL45" s="420"/>
      <c r="EUM45" s="420"/>
      <c r="EUN45" s="420"/>
      <c r="EUO45" s="420"/>
      <c r="EUP45" s="420"/>
      <c r="EUQ45" s="420"/>
      <c r="EUR45" s="420"/>
      <c r="EUS45" s="420"/>
      <c r="EUT45" s="420"/>
      <c r="EUU45" s="420"/>
      <c r="EUV45" s="420"/>
      <c r="EUW45" s="420"/>
      <c r="EUX45" s="420"/>
      <c r="EUY45" s="420"/>
      <c r="EUZ45" s="420"/>
      <c r="EVA45" s="420"/>
      <c r="EVB45" s="420"/>
      <c r="EVC45" s="420"/>
      <c r="EVD45" s="420"/>
      <c r="EVE45" s="420"/>
      <c r="EVF45" s="420"/>
      <c r="EVG45" s="420"/>
      <c r="EVH45" s="420"/>
      <c r="EVI45" s="420"/>
      <c r="EVJ45" s="420"/>
      <c r="EVK45" s="420"/>
      <c r="EVL45" s="420"/>
      <c r="EVM45" s="420"/>
      <c r="EVN45" s="420"/>
      <c r="EVO45" s="420"/>
      <c r="EVP45" s="420"/>
      <c r="EVQ45" s="420"/>
      <c r="EVR45" s="420"/>
      <c r="EVS45" s="420"/>
      <c r="EVT45" s="420"/>
      <c r="EVU45" s="420"/>
      <c r="EVV45" s="420"/>
      <c r="EVW45" s="420"/>
      <c r="EVX45" s="420"/>
      <c r="EVY45" s="420"/>
      <c r="EVZ45" s="420"/>
      <c r="EWA45" s="420"/>
      <c r="EWB45" s="420"/>
      <c r="EWC45" s="420"/>
      <c r="EWD45" s="420"/>
      <c r="EWE45" s="420"/>
      <c r="EWF45" s="420"/>
      <c r="EWG45" s="420"/>
      <c r="EWH45" s="420"/>
      <c r="EWI45" s="420"/>
      <c r="EWJ45" s="420"/>
      <c r="EWK45" s="420"/>
      <c r="EWL45" s="420"/>
      <c r="EWM45" s="420"/>
      <c r="EWN45" s="420"/>
      <c r="EWO45" s="420"/>
      <c r="EWP45" s="420"/>
      <c r="EWQ45" s="420"/>
      <c r="EWR45" s="420"/>
      <c r="EWS45" s="420"/>
      <c r="EWT45" s="420"/>
      <c r="EWU45" s="420"/>
      <c r="EWV45" s="420"/>
      <c r="EWW45" s="420"/>
      <c r="EWX45" s="420"/>
      <c r="EWY45" s="420"/>
      <c r="EWZ45" s="420"/>
      <c r="EXA45" s="420"/>
      <c r="EXB45" s="420"/>
      <c r="EXC45" s="420"/>
      <c r="EXD45" s="420"/>
      <c r="EXE45" s="420"/>
      <c r="EXF45" s="420"/>
      <c r="EXG45" s="420"/>
      <c r="EXH45" s="420"/>
      <c r="EXI45" s="420"/>
      <c r="EXJ45" s="420"/>
      <c r="EXK45" s="420"/>
      <c r="EXL45" s="420"/>
      <c r="EXM45" s="420"/>
      <c r="EXN45" s="420"/>
      <c r="EXO45" s="420"/>
      <c r="EXP45" s="420"/>
      <c r="EXQ45" s="420"/>
      <c r="EXR45" s="420"/>
      <c r="EXS45" s="420"/>
      <c r="EXT45" s="420"/>
      <c r="EXU45" s="420"/>
      <c r="EXV45" s="420"/>
      <c r="EXW45" s="420"/>
      <c r="EXX45" s="420"/>
      <c r="EXY45" s="420"/>
      <c r="EXZ45" s="420"/>
      <c r="EYA45" s="420"/>
      <c r="EYB45" s="420"/>
      <c r="EYC45" s="420"/>
      <c r="EYD45" s="420"/>
      <c r="EYE45" s="420"/>
      <c r="EYF45" s="420"/>
      <c r="EYG45" s="420"/>
      <c r="EYH45" s="420"/>
      <c r="EYI45" s="420"/>
      <c r="EYJ45" s="420"/>
      <c r="EYK45" s="420"/>
      <c r="EYL45" s="420"/>
      <c r="EYM45" s="420"/>
      <c r="EYN45" s="420"/>
      <c r="EYO45" s="420"/>
      <c r="EYP45" s="420"/>
      <c r="EYQ45" s="420"/>
      <c r="EYR45" s="420"/>
      <c r="EYS45" s="420"/>
      <c r="EYT45" s="420"/>
      <c r="EYU45" s="420"/>
      <c r="EYV45" s="420"/>
      <c r="EYW45" s="420"/>
      <c r="EYX45" s="420"/>
      <c r="EYY45" s="420"/>
      <c r="EYZ45" s="420"/>
      <c r="EZA45" s="420"/>
      <c r="EZB45" s="420"/>
      <c r="EZC45" s="420"/>
      <c r="EZD45" s="420"/>
      <c r="EZE45" s="420"/>
      <c r="EZF45" s="420"/>
      <c r="EZG45" s="420"/>
      <c r="EZH45" s="420"/>
      <c r="EZI45" s="420"/>
      <c r="EZJ45" s="420"/>
      <c r="EZK45" s="420"/>
      <c r="EZL45" s="420"/>
      <c r="EZM45" s="420"/>
      <c r="EZN45" s="420"/>
      <c r="EZO45" s="420"/>
      <c r="EZP45" s="420"/>
      <c r="EZQ45" s="420"/>
      <c r="EZR45" s="420"/>
      <c r="EZS45" s="420"/>
      <c r="EZT45" s="420"/>
      <c r="EZU45" s="420"/>
      <c r="EZV45" s="420"/>
      <c r="EZW45" s="420"/>
      <c r="EZX45" s="420"/>
      <c r="EZY45" s="420"/>
      <c r="EZZ45" s="420"/>
      <c r="FAA45" s="420"/>
      <c r="FAB45" s="420"/>
      <c r="FAC45" s="420"/>
      <c r="FAD45" s="420"/>
      <c r="FAE45" s="420"/>
      <c r="FAF45" s="420"/>
      <c r="FAG45" s="420"/>
      <c r="FAH45" s="420"/>
      <c r="FAI45" s="420"/>
      <c r="FAJ45" s="420"/>
      <c r="FAK45" s="420"/>
      <c r="FAL45" s="420"/>
      <c r="FAM45" s="420"/>
      <c r="FAN45" s="420"/>
      <c r="FAO45" s="420"/>
      <c r="FAP45" s="420"/>
      <c r="FAQ45" s="420"/>
      <c r="FAR45" s="420"/>
      <c r="FAS45" s="420"/>
      <c r="FAT45" s="420"/>
      <c r="FAU45" s="420"/>
      <c r="FAV45" s="420"/>
      <c r="FAW45" s="420"/>
      <c r="FAX45" s="420"/>
      <c r="FAY45" s="420"/>
      <c r="FAZ45" s="420"/>
      <c r="FBA45" s="420"/>
      <c r="FBB45" s="420"/>
      <c r="FBC45" s="420"/>
      <c r="FBD45" s="420"/>
      <c r="FBE45" s="420"/>
      <c r="FBF45" s="420"/>
      <c r="FBG45" s="420"/>
      <c r="FBH45" s="420"/>
      <c r="FBI45" s="420"/>
      <c r="FBJ45" s="420"/>
      <c r="FBK45" s="420"/>
      <c r="FBL45" s="420"/>
      <c r="FBM45" s="420"/>
      <c r="FBN45" s="420"/>
      <c r="FBO45" s="420"/>
      <c r="FBP45" s="420"/>
      <c r="FBQ45" s="420"/>
      <c r="FBR45" s="420"/>
      <c r="FBS45" s="420"/>
      <c r="FBT45" s="420"/>
      <c r="FBU45" s="420"/>
      <c r="FBV45" s="420"/>
      <c r="FBW45" s="420"/>
      <c r="FBX45" s="420"/>
      <c r="FBY45" s="420"/>
      <c r="FBZ45" s="420"/>
      <c r="FCA45" s="420"/>
      <c r="FCB45" s="420"/>
      <c r="FCC45" s="420"/>
      <c r="FCD45" s="420"/>
      <c r="FCE45" s="420"/>
      <c r="FCF45" s="420"/>
      <c r="FCG45" s="420"/>
      <c r="FCH45" s="420"/>
      <c r="FCI45" s="420"/>
      <c r="FCJ45" s="420"/>
      <c r="FCK45" s="420"/>
      <c r="FCL45" s="420"/>
      <c r="FCM45" s="420"/>
      <c r="FCN45" s="420"/>
      <c r="FCO45" s="420"/>
      <c r="FCP45" s="420"/>
      <c r="FCQ45" s="420"/>
      <c r="FCR45" s="420"/>
      <c r="FCS45" s="420"/>
      <c r="FCT45" s="420"/>
      <c r="FCU45" s="420"/>
      <c r="FCV45" s="420"/>
      <c r="FCW45" s="420"/>
      <c r="FCX45" s="420"/>
      <c r="FCY45" s="420"/>
      <c r="FCZ45" s="420"/>
      <c r="FDA45" s="420"/>
      <c r="FDB45" s="420"/>
      <c r="FDC45" s="420"/>
      <c r="FDD45" s="420"/>
      <c r="FDE45" s="420"/>
      <c r="FDF45" s="420"/>
      <c r="FDG45" s="420"/>
      <c r="FDH45" s="420"/>
      <c r="FDI45" s="420"/>
      <c r="FDJ45" s="420"/>
      <c r="FDK45" s="420"/>
      <c r="FDL45" s="420"/>
      <c r="FDM45" s="420"/>
      <c r="FDN45" s="420"/>
      <c r="FDO45" s="420"/>
      <c r="FDP45" s="420"/>
      <c r="FDQ45" s="420"/>
      <c r="FDR45" s="420"/>
      <c r="FDS45" s="420"/>
      <c r="FDT45" s="420"/>
      <c r="FDU45" s="420"/>
      <c r="FDV45" s="420"/>
      <c r="FDW45" s="420"/>
      <c r="FDX45" s="420"/>
      <c r="FDY45" s="420"/>
      <c r="FDZ45" s="420"/>
      <c r="FEA45" s="420"/>
      <c r="FEB45" s="420"/>
      <c r="FEC45" s="420"/>
      <c r="FED45" s="420"/>
      <c r="FEE45" s="420"/>
      <c r="FEF45" s="420"/>
      <c r="FEG45" s="420"/>
      <c r="FEH45" s="420"/>
      <c r="FEI45" s="420"/>
      <c r="FEJ45" s="420"/>
      <c r="FEK45" s="420"/>
      <c r="FEL45" s="420"/>
      <c r="FEM45" s="420"/>
      <c r="FEN45" s="420"/>
      <c r="FEO45" s="420"/>
      <c r="FEP45" s="420"/>
      <c r="FEQ45" s="420"/>
      <c r="FER45" s="420"/>
      <c r="FES45" s="420"/>
      <c r="FET45" s="420"/>
      <c r="FEU45" s="420"/>
      <c r="FEV45" s="420"/>
      <c r="FEW45" s="420"/>
      <c r="FEX45" s="420"/>
      <c r="FEY45" s="420"/>
      <c r="FEZ45" s="420"/>
      <c r="FFA45" s="420"/>
      <c r="FFB45" s="420"/>
      <c r="FFC45" s="420"/>
      <c r="FFD45" s="420"/>
      <c r="FFE45" s="420"/>
      <c r="FFF45" s="420"/>
      <c r="FFG45" s="420"/>
      <c r="FFH45" s="420"/>
      <c r="FFI45" s="420"/>
      <c r="FFJ45" s="420"/>
      <c r="FFK45" s="420"/>
      <c r="FFL45" s="420"/>
      <c r="FFM45" s="420"/>
      <c r="FFN45" s="420"/>
      <c r="FFO45" s="420"/>
      <c r="FFP45" s="420"/>
      <c r="FFQ45" s="420"/>
      <c r="FFR45" s="420"/>
      <c r="FFS45" s="420"/>
      <c r="FFT45" s="420"/>
      <c r="FFU45" s="420"/>
      <c r="FFV45" s="420"/>
      <c r="FFW45" s="420"/>
      <c r="FFX45" s="420"/>
      <c r="FFY45" s="420"/>
      <c r="FFZ45" s="420"/>
      <c r="FGA45" s="420"/>
      <c r="FGB45" s="420"/>
      <c r="FGC45" s="420"/>
      <c r="FGD45" s="420"/>
      <c r="FGE45" s="420"/>
      <c r="FGF45" s="420"/>
      <c r="FGG45" s="420"/>
      <c r="FGH45" s="420"/>
      <c r="FGI45" s="420"/>
      <c r="FGJ45" s="420"/>
      <c r="FGK45" s="420"/>
      <c r="FGL45" s="420"/>
      <c r="FGM45" s="420"/>
      <c r="FGN45" s="420"/>
      <c r="FGO45" s="420"/>
      <c r="FGP45" s="420"/>
      <c r="FGQ45" s="420"/>
      <c r="FGR45" s="420"/>
      <c r="FGS45" s="420"/>
      <c r="FGT45" s="420"/>
      <c r="FGU45" s="420"/>
      <c r="FGV45" s="420"/>
      <c r="FGW45" s="420"/>
      <c r="FGX45" s="420"/>
      <c r="FGY45" s="420"/>
      <c r="FGZ45" s="420"/>
      <c r="FHA45" s="420"/>
      <c r="FHB45" s="420"/>
      <c r="FHC45" s="420"/>
      <c r="FHD45" s="420"/>
      <c r="FHE45" s="420"/>
      <c r="FHF45" s="420"/>
      <c r="FHG45" s="420"/>
      <c r="FHH45" s="420"/>
      <c r="FHI45" s="420"/>
      <c r="FHJ45" s="420"/>
      <c r="FHK45" s="420"/>
      <c r="FHL45" s="420"/>
      <c r="FHM45" s="420"/>
      <c r="FHN45" s="420"/>
      <c r="FHO45" s="420"/>
      <c r="FHP45" s="420"/>
      <c r="FHQ45" s="420"/>
      <c r="FHR45" s="420"/>
      <c r="FHS45" s="420"/>
      <c r="FHT45" s="420"/>
      <c r="FHU45" s="420"/>
      <c r="FHV45" s="420"/>
      <c r="FHW45" s="420"/>
      <c r="FHX45" s="420"/>
      <c r="FHY45" s="420"/>
      <c r="FHZ45" s="420"/>
      <c r="FIA45" s="420"/>
      <c r="FIB45" s="420"/>
      <c r="FIC45" s="420"/>
      <c r="FID45" s="420"/>
      <c r="FIE45" s="420"/>
      <c r="FIF45" s="420"/>
      <c r="FIG45" s="420"/>
      <c r="FIH45" s="420"/>
      <c r="FII45" s="420"/>
      <c r="FIJ45" s="420"/>
      <c r="FIK45" s="420"/>
      <c r="FIL45" s="420"/>
      <c r="FIM45" s="420"/>
      <c r="FIN45" s="420"/>
      <c r="FIO45" s="420"/>
      <c r="FIP45" s="420"/>
      <c r="FIQ45" s="420"/>
      <c r="FIR45" s="420"/>
      <c r="FIS45" s="420"/>
      <c r="FIT45" s="420"/>
      <c r="FIU45" s="420"/>
      <c r="FIV45" s="420"/>
      <c r="FIW45" s="420"/>
      <c r="FIX45" s="420"/>
      <c r="FIY45" s="420"/>
      <c r="FIZ45" s="420"/>
      <c r="FJA45" s="420"/>
      <c r="FJB45" s="420"/>
      <c r="FJC45" s="420"/>
      <c r="FJD45" s="420"/>
      <c r="FJE45" s="420"/>
      <c r="FJF45" s="420"/>
      <c r="FJG45" s="420"/>
      <c r="FJH45" s="420"/>
      <c r="FJI45" s="420"/>
      <c r="FJJ45" s="420"/>
      <c r="FJK45" s="420"/>
      <c r="FJL45" s="420"/>
      <c r="FJM45" s="420"/>
      <c r="FJN45" s="420"/>
      <c r="FJO45" s="420"/>
      <c r="FJP45" s="420"/>
      <c r="FJQ45" s="420"/>
      <c r="FJR45" s="420"/>
      <c r="FJS45" s="420"/>
      <c r="FJT45" s="420"/>
      <c r="FJU45" s="420"/>
      <c r="FJV45" s="420"/>
      <c r="FJW45" s="420"/>
      <c r="FJX45" s="420"/>
      <c r="FJY45" s="420"/>
      <c r="FJZ45" s="420"/>
      <c r="FKA45" s="420"/>
      <c r="FKB45" s="420"/>
      <c r="FKC45" s="420"/>
      <c r="FKD45" s="420"/>
      <c r="FKE45" s="420"/>
      <c r="FKF45" s="420"/>
      <c r="FKG45" s="420"/>
      <c r="FKH45" s="420"/>
      <c r="FKI45" s="420"/>
      <c r="FKJ45" s="420"/>
      <c r="FKK45" s="420"/>
      <c r="FKL45" s="420"/>
      <c r="FKM45" s="420"/>
      <c r="FKN45" s="420"/>
      <c r="FKO45" s="420"/>
      <c r="FKP45" s="420"/>
      <c r="FKQ45" s="420"/>
      <c r="FKR45" s="420"/>
      <c r="FKS45" s="420"/>
      <c r="FKT45" s="420"/>
      <c r="FKU45" s="420"/>
      <c r="FKV45" s="420"/>
      <c r="FKW45" s="420"/>
      <c r="FKX45" s="420"/>
      <c r="FKY45" s="420"/>
      <c r="FKZ45" s="420"/>
      <c r="FLA45" s="420"/>
      <c r="FLB45" s="420"/>
      <c r="FLC45" s="420"/>
      <c r="FLD45" s="420"/>
      <c r="FLE45" s="420"/>
      <c r="FLF45" s="420"/>
      <c r="FLG45" s="420"/>
      <c r="FLH45" s="420"/>
      <c r="FLI45" s="420"/>
      <c r="FLJ45" s="420"/>
      <c r="FLK45" s="420"/>
      <c r="FLL45" s="420"/>
      <c r="FLM45" s="420"/>
      <c r="FLN45" s="420"/>
      <c r="FLO45" s="420"/>
      <c r="FLP45" s="420"/>
      <c r="FLQ45" s="420"/>
      <c r="FLR45" s="420"/>
      <c r="FLS45" s="420"/>
      <c r="FLT45" s="420"/>
      <c r="FLU45" s="420"/>
      <c r="FLV45" s="420"/>
      <c r="FLW45" s="420"/>
      <c r="FLX45" s="420"/>
      <c r="FLY45" s="420"/>
      <c r="FLZ45" s="420"/>
      <c r="FMA45" s="420"/>
      <c r="FMB45" s="420"/>
      <c r="FMC45" s="420"/>
      <c r="FMD45" s="420"/>
      <c r="FME45" s="420"/>
      <c r="FMF45" s="420"/>
      <c r="FMG45" s="420"/>
      <c r="FMH45" s="420"/>
      <c r="FMI45" s="420"/>
      <c r="FMJ45" s="420"/>
      <c r="FMK45" s="420"/>
      <c r="FML45" s="420"/>
      <c r="FMM45" s="420"/>
      <c r="FMN45" s="420"/>
      <c r="FMO45" s="420"/>
      <c r="FMP45" s="420"/>
      <c r="FMQ45" s="420"/>
      <c r="FMR45" s="420"/>
      <c r="FMS45" s="420"/>
      <c r="FMT45" s="420"/>
      <c r="FMU45" s="420"/>
      <c r="FMV45" s="420"/>
      <c r="FMW45" s="420"/>
      <c r="FMX45" s="420"/>
      <c r="FMY45" s="420"/>
      <c r="FMZ45" s="420"/>
      <c r="FNA45" s="420"/>
      <c r="FNB45" s="420"/>
      <c r="FNC45" s="420"/>
      <c r="FND45" s="420"/>
      <c r="FNE45" s="420"/>
      <c r="FNF45" s="420"/>
      <c r="FNG45" s="420"/>
      <c r="FNH45" s="420"/>
      <c r="FNI45" s="420"/>
      <c r="FNJ45" s="420"/>
      <c r="FNK45" s="420"/>
      <c r="FNL45" s="420"/>
      <c r="FNM45" s="420"/>
      <c r="FNN45" s="420"/>
      <c r="FNO45" s="420"/>
      <c r="FNP45" s="420"/>
      <c r="FNQ45" s="420"/>
      <c r="FNR45" s="420"/>
      <c r="FNS45" s="420"/>
      <c r="FNT45" s="420"/>
      <c r="FNU45" s="420"/>
      <c r="FNV45" s="420"/>
      <c r="FNW45" s="420"/>
      <c r="FNX45" s="420"/>
      <c r="FNY45" s="420"/>
      <c r="FNZ45" s="420"/>
      <c r="FOA45" s="420"/>
      <c r="FOB45" s="420"/>
      <c r="FOC45" s="420"/>
      <c r="FOD45" s="420"/>
      <c r="FOE45" s="420"/>
      <c r="FOF45" s="420"/>
      <c r="FOG45" s="420"/>
      <c r="FOH45" s="420"/>
      <c r="FOI45" s="420"/>
      <c r="FOJ45" s="420"/>
      <c r="FOK45" s="420"/>
      <c r="FOL45" s="420"/>
      <c r="FOM45" s="420"/>
      <c r="FON45" s="420"/>
      <c r="FOO45" s="420"/>
      <c r="FOP45" s="420"/>
      <c r="FOQ45" s="420"/>
      <c r="FOR45" s="420"/>
      <c r="FOS45" s="420"/>
      <c r="FOT45" s="420"/>
      <c r="FOU45" s="420"/>
      <c r="FOV45" s="420"/>
      <c r="FOW45" s="420"/>
      <c r="FOX45" s="420"/>
      <c r="FOY45" s="420"/>
      <c r="FOZ45" s="420"/>
      <c r="FPA45" s="420"/>
      <c r="FPB45" s="420"/>
      <c r="FPC45" s="420"/>
      <c r="FPD45" s="420"/>
      <c r="FPE45" s="420"/>
      <c r="FPF45" s="420"/>
      <c r="FPG45" s="420"/>
      <c r="FPH45" s="420"/>
      <c r="FPI45" s="420"/>
      <c r="FPJ45" s="420"/>
      <c r="FPK45" s="420"/>
      <c r="FPL45" s="420"/>
      <c r="FPM45" s="420"/>
      <c r="FPN45" s="420"/>
      <c r="FPO45" s="420"/>
      <c r="FPP45" s="420"/>
      <c r="FPQ45" s="420"/>
      <c r="FPR45" s="420"/>
      <c r="FPS45" s="420"/>
      <c r="FPT45" s="420"/>
      <c r="FPU45" s="420"/>
      <c r="FPV45" s="420"/>
      <c r="FPW45" s="420"/>
      <c r="FPX45" s="420"/>
      <c r="FPY45" s="420"/>
      <c r="FPZ45" s="420"/>
      <c r="FQA45" s="420"/>
      <c r="FQB45" s="420"/>
      <c r="FQC45" s="420"/>
      <c r="FQD45" s="420"/>
      <c r="FQE45" s="420"/>
      <c r="FQF45" s="420"/>
      <c r="FQG45" s="420"/>
      <c r="FQH45" s="420"/>
      <c r="FQI45" s="420"/>
      <c r="FQJ45" s="420"/>
      <c r="FQK45" s="420"/>
      <c r="FQL45" s="420"/>
      <c r="FQM45" s="420"/>
      <c r="FQN45" s="420"/>
      <c r="FQO45" s="420"/>
      <c r="FQP45" s="420"/>
      <c r="FQQ45" s="420"/>
      <c r="FQR45" s="420"/>
      <c r="FQS45" s="420"/>
      <c r="FQT45" s="420"/>
      <c r="FQU45" s="420"/>
      <c r="FQV45" s="420"/>
      <c r="FQW45" s="420"/>
      <c r="FQX45" s="420"/>
      <c r="FQY45" s="420"/>
      <c r="FQZ45" s="420"/>
      <c r="FRA45" s="420"/>
      <c r="FRB45" s="420"/>
      <c r="FRC45" s="420"/>
      <c r="FRD45" s="420"/>
      <c r="FRE45" s="420"/>
      <c r="FRF45" s="420"/>
      <c r="FRG45" s="420"/>
      <c r="FRH45" s="420"/>
      <c r="FRI45" s="420"/>
      <c r="FRJ45" s="420"/>
      <c r="FRK45" s="420"/>
      <c r="FRL45" s="420"/>
      <c r="FRM45" s="420"/>
      <c r="FRN45" s="420"/>
      <c r="FRO45" s="420"/>
      <c r="FRP45" s="420"/>
      <c r="FRQ45" s="420"/>
      <c r="FRR45" s="420"/>
      <c r="FRS45" s="420"/>
      <c r="FRT45" s="420"/>
      <c r="FRU45" s="420"/>
      <c r="FRV45" s="420"/>
      <c r="FRW45" s="420"/>
      <c r="FRX45" s="420"/>
      <c r="FRY45" s="420"/>
      <c r="FRZ45" s="420"/>
      <c r="FSA45" s="420"/>
      <c r="FSB45" s="420"/>
      <c r="FSC45" s="420"/>
      <c r="FSD45" s="420"/>
      <c r="FSE45" s="420"/>
      <c r="FSF45" s="420"/>
      <c r="FSG45" s="420"/>
      <c r="FSH45" s="420"/>
      <c r="FSI45" s="420"/>
      <c r="FSJ45" s="420"/>
      <c r="FSK45" s="420"/>
      <c r="FSL45" s="420"/>
      <c r="FSM45" s="420"/>
      <c r="FSN45" s="420"/>
      <c r="FSO45" s="420"/>
      <c r="FSP45" s="420"/>
      <c r="FSQ45" s="420"/>
      <c r="FSR45" s="420"/>
      <c r="FSS45" s="420"/>
      <c r="FST45" s="420"/>
      <c r="FSU45" s="420"/>
      <c r="FSV45" s="420"/>
      <c r="FSW45" s="420"/>
      <c r="FSX45" s="420"/>
      <c r="FSY45" s="420"/>
      <c r="FSZ45" s="420"/>
      <c r="FTA45" s="420"/>
      <c r="FTB45" s="420"/>
      <c r="FTC45" s="420"/>
      <c r="FTD45" s="420"/>
      <c r="FTE45" s="420"/>
      <c r="FTF45" s="420"/>
      <c r="FTG45" s="420"/>
      <c r="FTH45" s="420"/>
      <c r="FTI45" s="420"/>
      <c r="FTJ45" s="420"/>
      <c r="FTK45" s="420"/>
      <c r="FTL45" s="420"/>
      <c r="FTM45" s="420"/>
      <c r="FTN45" s="420"/>
      <c r="FTO45" s="420"/>
      <c r="FTP45" s="420"/>
      <c r="FTQ45" s="420"/>
      <c r="FTR45" s="420"/>
      <c r="FTS45" s="420"/>
      <c r="FTT45" s="420"/>
      <c r="FTU45" s="420"/>
      <c r="FTV45" s="420"/>
      <c r="FTW45" s="420"/>
      <c r="FTX45" s="420"/>
      <c r="FTY45" s="420"/>
      <c r="FTZ45" s="420"/>
      <c r="FUA45" s="420"/>
      <c r="FUB45" s="420"/>
      <c r="FUC45" s="420"/>
      <c r="FUD45" s="420"/>
      <c r="FUE45" s="420"/>
      <c r="FUF45" s="420"/>
      <c r="FUG45" s="420"/>
      <c r="FUH45" s="420"/>
      <c r="FUI45" s="420"/>
      <c r="FUJ45" s="420"/>
      <c r="FUK45" s="420"/>
      <c r="FUL45" s="420"/>
      <c r="FUM45" s="420"/>
      <c r="FUN45" s="420"/>
      <c r="FUO45" s="420"/>
      <c r="FUP45" s="420"/>
      <c r="FUQ45" s="420"/>
      <c r="FUR45" s="420"/>
      <c r="FUS45" s="420"/>
      <c r="FUT45" s="420"/>
      <c r="FUU45" s="420"/>
      <c r="FUV45" s="420"/>
      <c r="FUW45" s="420"/>
      <c r="FUX45" s="420"/>
      <c r="FUY45" s="420"/>
      <c r="FUZ45" s="420"/>
      <c r="FVA45" s="420"/>
      <c r="FVB45" s="420"/>
      <c r="FVC45" s="420"/>
      <c r="FVD45" s="420"/>
      <c r="FVE45" s="420"/>
      <c r="FVF45" s="420"/>
      <c r="FVG45" s="420"/>
      <c r="FVH45" s="420"/>
      <c r="FVI45" s="420"/>
      <c r="FVJ45" s="420"/>
      <c r="FVK45" s="420"/>
      <c r="FVL45" s="420"/>
      <c r="FVM45" s="420"/>
      <c r="FVN45" s="420"/>
      <c r="FVO45" s="420"/>
      <c r="FVP45" s="420"/>
      <c r="FVQ45" s="420"/>
      <c r="FVR45" s="420"/>
      <c r="FVS45" s="420"/>
      <c r="FVT45" s="420"/>
      <c r="FVU45" s="420"/>
      <c r="FVV45" s="420"/>
      <c r="FVW45" s="420"/>
      <c r="FVX45" s="420"/>
      <c r="FVY45" s="420"/>
      <c r="FVZ45" s="420"/>
      <c r="FWA45" s="420"/>
      <c r="FWB45" s="420"/>
      <c r="FWC45" s="420"/>
      <c r="FWD45" s="420"/>
      <c r="FWE45" s="420"/>
      <c r="FWF45" s="420"/>
      <c r="FWG45" s="420"/>
      <c r="FWH45" s="420"/>
      <c r="FWI45" s="420"/>
      <c r="FWJ45" s="420"/>
      <c r="FWK45" s="420"/>
      <c r="FWL45" s="420"/>
      <c r="FWM45" s="420"/>
      <c r="FWN45" s="420"/>
      <c r="FWO45" s="420"/>
      <c r="FWP45" s="420"/>
      <c r="FWQ45" s="420"/>
      <c r="FWR45" s="420"/>
      <c r="FWS45" s="420"/>
      <c r="FWT45" s="420"/>
      <c r="FWU45" s="420"/>
      <c r="FWV45" s="420"/>
      <c r="FWW45" s="420"/>
      <c r="FWX45" s="420"/>
      <c r="FWY45" s="420"/>
      <c r="FWZ45" s="420"/>
      <c r="FXA45" s="420"/>
      <c r="FXB45" s="420"/>
      <c r="FXC45" s="420"/>
      <c r="FXD45" s="420"/>
      <c r="FXE45" s="420"/>
      <c r="FXF45" s="420"/>
      <c r="FXG45" s="420"/>
      <c r="FXH45" s="420"/>
      <c r="FXI45" s="420"/>
      <c r="FXJ45" s="420"/>
      <c r="FXK45" s="420"/>
      <c r="FXL45" s="420"/>
      <c r="FXM45" s="420"/>
      <c r="FXN45" s="420"/>
      <c r="FXO45" s="420"/>
      <c r="FXP45" s="420"/>
      <c r="FXQ45" s="420"/>
      <c r="FXR45" s="420"/>
      <c r="FXS45" s="420"/>
      <c r="FXT45" s="420"/>
      <c r="FXU45" s="420"/>
      <c r="FXV45" s="420"/>
      <c r="FXW45" s="420"/>
      <c r="FXX45" s="420"/>
      <c r="FXY45" s="420"/>
      <c r="FXZ45" s="420"/>
      <c r="FYA45" s="420"/>
      <c r="FYB45" s="420"/>
      <c r="FYC45" s="420"/>
      <c r="FYD45" s="420"/>
      <c r="FYE45" s="420"/>
      <c r="FYF45" s="420"/>
      <c r="FYG45" s="420"/>
      <c r="FYH45" s="420"/>
      <c r="FYI45" s="420"/>
      <c r="FYJ45" s="420"/>
      <c r="FYK45" s="420"/>
      <c r="FYL45" s="420"/>
      <c r="FYM45" s="420"/>
      <c r="FYN45" s="420"/>
      <c r="FYO45" s="420"/>
      <c r="FYP45" s="420"/>
      <c r="FYQ45" s="420"/>
      <c r="FYR45" s="420"/>
      <c r="FYS45" s="420"/>
      <c r="FYT45" s="420"/>
      <c r="FYU45" s="420"/>
      <c r="FYV45" s="420"/>
      <c r="FYW45" s="420"/>
      <c r="FYX45" s="420"/>
      <c r="FYY45" s="420"/>
      <c r="FYZ45" s="420"/>
      <c r="FZA45" s="420"/>
      <c r="FZB45" s="420"/>
      <c r="FZC45" s="420"/>
      <c r="FZD45" s="420"/>
      <c r="FZE45" s="420"/>
      <c r="FZF45" s="420"/>
      <c r="FZG45" s="420"/>
      <c r="FZH45" s="420"/>
      <c r="FZI45" s="420"/>
      <c r="FZJ45" s="420"/>
      <c r="FZK45" s="420"/>
      <c r="FZL45" s="420"/>
      <c r="FZM45" s="420"/>
      <c r="FZN45" s="420"/>
      <c r="FZO45" s="420"/>
      <c r="FZP45" s="420"/>
      <c r="FZQ45" s="420"/>
      <c r="FZR45" s="420"/>
      <c r="FZS45" s="420"/>
      <c r="FZT45" s="420"/>
      <c r="FZU45" s="420"/>
      <c r="FZV45" s="420"/>
      <c r="FZW45" s="420"/>
      <c r="FZX45" s="420"/>
      <c r="FZY45" s="420"/>
      <c r="FZZ45" s="420"/>
      <c r="GAA45" s="420"/>
      <c r="GAB45" s="420"/>
      <c r="GAC45" s="420"/>
      <c r="GAD45" s="420"/>
      <c r="GAE45" s="420"/>
      <c r="GAF45" s="420"/>
      <c r="GAG45" s="420"/>
      <c r="GAH45" s="420"/>
      <c r="GAI45" s="420"/>
      <c r="GAJ45" s="420"/>
      <c r="GAK45" s="420"/>
      <c r="GAL45" s="420"/>
      <c r="GAM45" s="420"/>
      <c r="GAN45" s="420"/>
      <c r="GAO45" s="420"/>
      <c r="GAP45" s="420"/>
      <c r="GAQ45" s="420"/>
      <c r="GAR45" s="420"/>
      <c r="GAS45" s="420"/>
      <c r="GAT45" s="420"/>
      <c r="GAU45" s="420"/>
      <c r="GAV45" s="420"/>
      <c r="GAW45" s="420"/>
      <c r="GAX45" s="420"/>
      <c r="GAY45" s="420"/>
      <c r="GAZ45" s="420"/>
      <c r="GBA45" s="420"/>
      <c r="GBB45" s="420"/>
      <c r="GBC45" s="420"/>
      <c r="GBD45" s="420"/>
      <c r="GBE45" s="420"/>
      <c r="GBF45" s="420"/>
      <c r="GBG45" s="420"/>
      <c r="GBH45" s="420"/>
      <c r="GBI45" s="420"/>
      <c r="GBJ45" s="420"/>
      <c r="GBK45" s="420"/>
      <c r="GBL45" s="420"/>
      <c r="GBM45" s="420"/>
      <c r="GBN45" s="420"/>
      <c r="GBO45" s="420"/>
      <c r="GBP45" s="420"/>
      <c r="GBQ45" s="420"/>
      <c r="GBR45" s="420"/>
      <c r="GBS45" s="420"/>
      <c r="GBT45" s="420"/>
      <c r="GBU45" s="420"/>
      <c r="GBV45" s="420"/>
      <c r="GBW45" s="420"/>
      <c r="GBX45" s="420"/>
      <c r="GBY45" s="420"/>
      <c r="GBZ45" s="420"/>
      <c r="GCA45" s="420"/>
      <c r="GCB45" s="420"/>
      <c r="GCC45" s="420"/>
      <c r="GCD45" s="420"/>
      <c r="GCE45" s="420"/>
      <c r="GCF45" s="420"/>
      <c r="GCG45" s="420"/>
      <c r="GCH45" s="420"/>
      <c r="GCI45" s="420"/>
      <c r="GCJ45" s="420"/>
      <c r="GCK45" s="420"/>
      <c r="GCL45" s="420"/>
      <c r="GCM45" s="420"/>
      <c r="GCN45" s="420"/>
      <c r="GCO45" s="420"/>
      <c r="GCP45" s="420"/>
      <c r="GCQ45" s="420"/>
      <c r="GCR45" s="420"/>
      <c r="GCS45" s="420"/>
      <c r="GCT45" s="420"/>
      <c r="GCU45" s="420"/>
      <c r="GCV45" s="420"/>
      <c r="GCW45" s="420"/>
      <c r="GCX45" s="420"/>
      <c r="GCY45" s="420"/>
      <c r="GCZ45" s="420"/>
      <c r="GDA45" s="420"/>
      <c r="GDB45" s="420"/>
      <c r="GDC45" s="420"/>
      <c r="GDD45" s="420"/>
      <c r="GDE45" s="420"/>
      <c r="GDF45" s="420"/>
      <c r="GDG45" s="420"/>
      <c r="GDH45" s="420"/>
      <c r="GDI45" s="420"/>
      <c r="GDJ45" s="420"/>
      <c r="GDK45" s="420"/>
      <c r="GDL45" s="420"/>
      <c r="GDM45" s="420"/>
      <c r="GDN45" s="420"/>
      <c r="GDO45" s="420"/>
      <c r="GDP45" s="420"/>
      <c r="GDQ45" s="420"/>
      <c r="GDR45" s="420"/>
      <c r="GDS45" s="420"/>
      <c r="GDT45" s="420"/>
      <c r="GDU45" s="420"/>
      <c r="GDV45" s="420"/>
      <c r="GDW45" s="420"/>
      <c r="GDX45" s="420"/>
      <c r="GDY45" s="420"/>
      <c r="GDZ45" s="420"/>
      <c r="GEA45" s="420"/>
      <c r="GEB45" s="420"/>
      <c r="GEC45" s="420"/>
      <c r="GED45" s="420"/>
      <c r="GEE45" s="420"/>
      <c r="GEF45" s="420"/>
      <c r="GEG45" s="420"/>
      <c r="GEH45" s="420"/>
      <c r="GEI45" s="420"/>
      <c r="GEJ45" s="420"/>
      <c r="GEK45" s="420"/>
      <c r="GEL45" s="420"/>
      <c r="GEM45" s="420"/>
      <c r="GEN45" s="420"/>
      <c r="GEO45" s="420"/>
      <c r="GEP45" s="420"/>
      <c r="GEQ45" s="420"/>
      <c r="GER45" s="420"/>
      <c r="GES45" s="420"/>
      <c r="GET45" s="420"/>
      <c r="GEU45" s="420"/>
      <c r="GEV45" s="420"/>
      <c r="GEW45" s="420"/>
      <c r="GEX45" s="420"/>
      <c r="GEY45" s="420"/>
      <c r="GEZ45" s="420"/>
      <c r="GFA45" s="420"/>
      <c r="GFB45" s="420"/>
      <c r="GFC45" s="420"/>
      <c r="GFD45" s="420"/>
      <c r="GFE45" s="420"/>
      <c r="GFF45" s="420"/>
      <c r="GFG45" s="420"/>
      <c r="GFH45" s="420"/>
      <c r="GFI45" s="420"/>
      <c r="GFJ45" s="420"/>
      <c r="GFK45" s="420"/>
      <c r="GFL45" s="420"/>
      <c r="GFM45" s="420"/>
      <c r="GFN45" s="420"/>
      <c r="GFO45" s="420"/>
      <c r="GFP45" s="420"/>
      <c r="GFQ45" s="420"/>
      <c r="GFR45" s="420"/>
      <c r="GFS45" s="420"/>
      <c r="GFT45" s="420"/>
      <c r="GFU45" s="420"/>
      <c r="GFV45" s="420"/>
      <c r="GFW45" s="420"/>
      <c r="GFX45" s="420"/>
      <c r="GFY45" s="420"/>
      <c r="GFZ45" s="420"/>
      <c r="GGA45" s="420"/>
      <c r="GGB45" s="420"/>
      <c r="GGC45" s="420"/>
      <c r="GGD45" s="420"/>
      <c r="GGE45" s="420"/>
      <c r="GGF45" s="420"/>
      <c r="GGG45" s="420"/>
      <c r="GGH45" s="420"/>
      <c r="GGI45" s="420"/>
      <c r="GGJ45" s="420"/>
      <c r="GGK45" s="420"/>
      <c r="GGL45" s="420"/>
      <c r="GGM45" s="420"/>
      <c r="GGN45" s="420"/>
      <c r="GGO45" s="420"/>
      <c r="GGP45" s="420"/>
      <c r="GGQ45" s="420"/>
      <c r="GGR45" s="420"/>
      <c r="GGS45" s="420"/>
      <c r="GGT45" s="420"/>
      <c r="GGU45" s="420"/>
      <c r="GGV45" s="420"/>
      <c r="GGW45" s="420"/>
      <c r="GGX45" s="420"/>
      <c r="GGY45" s="420"/>
      <c r="GGZ45" s="420"/>
      <c r="GHA45" s="420"/>
      <c r="GHB45" s="420"/>
      <c r="GHC45" s="420"/>
      <c r="GHD45" s="420"/>
      <c r="GHE45" s="420"/>
      <c r="GHF45" s="420"/>
      <c r="GHG45" s="420"/>
      <c r="GHH45" s="420"/>
      <c r="GHI45" s="420"/>
      <c r="GHJ45" s="420"/>
      <c r="GHK45" s="420"/>
      <c r="GHL45" s="420"/>
      <c r="GHM45" s="420"/>
      <c r="GHN45" s="420"/>
      <c r="GHO45" s="420"/>
      <c r="GHP45" s="420"/>
      <c r="GHQ45" s="420"/>
      <c r="GHR45" s="420"/>
      <c r="GHS45" s="420"/>
      <c r="GHT45" s="420"/>
      <c r="GHU45" s="420"/>
      <c r="GHV45" s="420"/>
      <c r="GHW45" s="420"/>
      <c r="GHX45" s="420"/>
      <c r="GHY45" s="420"/>
      <c r="GHZ45" s="420"/>
      <c r="GIA45" s="420"/>
      <c r="GIB45" s="420"/>
      <c r="GIC45" s="420"/>
      <c r="GID45" s="420"/>
      <c r="GIE45" s="420"/>
      <c r="GIF45" s="420"/>
      <c r="GIG45" s="420"/>
      <c r="GIH45" s="420"/>
      <c r="GII45" s="420"/>
      <c r="GIJ45" s="420"/>
      <c r="GIK45" s="420"/>
      <c r="GIL45" s="420"/>
      <c r="GIM45" s="420"/>
      <c r="GIN45" s="420"/>
      <c r="GIO45" s="420"/>
      <c r="GIP45" s="420"/>
      <c r="GIQ45" s="420"/>
      <c r="GIR45" s="420"/>
      <c r="GIS45" s="420"/>
      <c r="GIT45" s="420"/>
      <c r="GIU45" s="420"/>
      <c r="GIV45" s="420"/>
      <c r="GIW45" s="420"/>
      <c r="GIX45" s="420"/>
      <c r="GIY45" s="420"/>
      <c r="GIZ45" s="420"/>
      <c r="GJA45" s="420"/>
      <c r="GJB45" s="420"/>
      <c r="GJC45" s="420"/>
      <c r="GJD45" s="420"/>
      <c r="GJE45" s="420"/>
      <c r="GJF45" s="420"/>
      <c r="GJG45" s="420"/>
      <c r="GJH45" s="420"/>
      <c r="GJI45" s="420"/>
      <c r="GJJ45" s="420"/>
      <c r="GJK45" s="420"/>
      <c r="GJL45" s="420"/>
      <c r="GJM45" s="420"/>
      <c r="GJN45" s="420"/>
      <c r="GJO45" s="420"/>
      <c r="GJP45" s="420"/>
      <c r="GJQ45" s="420"/>
      <c r="GJR45" s="420"/>
      <c r="GJS45" s="420"/>
      <c r="GJT45" s="420"/>
      <c r="GJU45" s="420"/>
      <c r="GJV45" s="420"/>
      <c r="GJW45" s="420"/>
      <c r="GJX45" s="420"/>
      <c r="GJY45" s="420"/>
      <c r="GJZ45" s="420"/>
      <c r="GKA45" s="420"/>
      <c r="GKB45" s="420"/>
      <c r="GKC45" s="420"/>
      <c r="GKD45" s="420"/>
      <c r="GKE45" s="420"/>
      <c r="GKF45" s="420"/>
      <c r="GKG45" s="420"/>
      <c r="GKH45" s="420"/>
      <c r="GKI45" s="420"/>
      <c r="GKJ45" s="420"/>
      <c r="GKK45" s="420"/>
      <c r="GKL45" s="420"/>
      <c r="GKM45" s="420"/>
      <c r="GKN45" s="420"/>
      <c r="GKO45" s="420"/>
      <c r="GKP45" s="420"/>
      <c r="GKQ45" s="420"/>
      <c r="GKR45" s="420"/>
      <c r="GKS45" s="420"/>
      <c r="GKT45" s="420"/>
      <c r="GKU45" s="420"/>
      <c r="GKV45" s="420"/>
      <c r="GKW45" s="420"/>
      <c r="GKX45" s="420"/>
      <c r="GKY45" s="420"/>
      <c r="GKZ45" s="420"/>
      <c r="GLA45" s="420"/>
      <c r="GLB45" s="420"/>
      <c r="GLC45" s="420"/>
      <c r="GLD45" s="420"/>
      <c r="GLE45" s="420"/>
      <c r="GLF45" s="420"/>
      <c r="GLG45" s="420"/>
      <c r="GLH45" s="420"/>
      <c r="GLI45" s="420"/>
      <c r="GLJ45" s="420"/>
      <c r="GLK45" s="420"/>
      <c r="GLL45" s="420"/>
      <c r="GLM45" s="420"/>
      <c r="GLN45" s="420"/>
      <c r="GLO45" s="420"/>
      <c r="GLP45" s="420"/>
      <c r="GLQ45" s="420"/>
      <c r="GLR45" s="420"/>
      <c r="GLS45" s="420"/>
      <c r="GLT45" s="420"/>
      <c r="GLU45" s="420"/>
      <c r="GLV45" s="420"/>
      <c r="GLW45" s="420"/>
      <c r="GLX45" s="420"/>
      <c r="GLY45" s="420"/>
      <c r="GLZ45" s="420"/>
      <c r="GMA45" s="420"/>
      <c r="GMB45" s="420"/>
      <c r="GMC45" s="420"/>
      <c r="GMD45" s="420"/>
      <c r="GME45" s="420"/>
      <c r="GMF45" s="420"/>
      <c r="GMG45" s="420"/>
      <c r="GMH45" s="420"/>
      <c r="GMI45" s="420"/>
      <c r="GMJ45" s="420"/>
      <c r="GMK45" s="420"/>
      <c r="GML45" s="420"/>
      <c r="GMM45" s="420"/>
      <c r="GMN45" s="420"/>
      <c r="GMO45" s="420"/>
      <c r="GMP45" s="420"/>
      <c r="GMQ45" s="420"/>
      <c r="GMR45" s="420"/>
      <c r="GMS45" s="420"/>
      <c r="GMT45" s="420"/>
      <c r="GMU45" s="420"/>
      <c r="GMV45" s="420"/>
      <c r="GMW45" s="420"/>
      <c r="GMX45" s="420"/>
      <c r="GMY45" s="420"/>
      <c r="GMZ45" s="420"/>
      <c r="GNA45" s="420"/>
      <c r="GNB45" s="420"/>
      <c r="GNC45" s="420"/>
      <c r="GND45" s="420"/>
      <c r="GNE45" s="420"/>
      <c r="GNF45" s="420"/>
      <c r="GNG45" s="420"/>
      <c r="GNH45" s="420"/>
      <c r="GNI45" s="420"/>
      <c r="GNJ45" s="420"/>
      <c r="GNK45" s="420"/>
      <c r="GNL45" s="420"/>
      <c r="GNM45" s="420"/>
      <c r="GNN45" s="420"/>
      <c r="GNO45" s="420"/>
      <c r="GNP45" s="420"/>
      <c r="GNQ45" s="420"/>
      <c r="GNR45" s="420"/>
      <c r="GNS45" s="420"/>
      <c r="GNT45" s="420"/>
      <c r="GNU45" s="420"/>
      <c r="GNV45" s="420"/>
      <c r="GNW45" s="420"/>
      <c r="GNX45" s="420"/>
      <c r="GNY45" s="420"/>
      <c r="GNZ45" s="420"/>
      <c r="GOA45" s="420"/>
      <c r="GOB45" s="420"/>
      <c r="GOC45" s="420"/>
      <c r="GOD45" s="420"/>
      <c r="GOE45" s="420"/>
      <c r="GOF45" s="420"/>
      <c r="GOG45" s="420"/>
      <c r="GOH45" s="420"/>
      <c r="GOI45" s="420"/>
      <c r="GOJ45" s="420"/>
      <c r="GOK45" s="420"/>
      <c r="GOL45" s="420"/>
      <c r="GOM45" s="420"/>
      <c r="GON45" s="420"/>
      <c r="GOO45" s="420"/>
      <c r="GOP45" s="420"/>
      <c r="GOQ45" s="420"/>
      <c r="GOR45" s="420"/>
      <c r="GOS45" s="420"/>
      <c r="GOT45" s="420"/>
      <c r="GOU45" s="420"/>
      <c r="GOV45" s="420"/>
      <c r="GOW45" s="420"/>
      <c r="GOX45" s="420"/>
      <c r="GOY45" s="420"/>
      <c r="GOZ45" s="420"/>
      <c r="GPA45" s="420"/>
      <c r="GPB45" s="420"/>
      <c r="GPC45" s="420"/>
      <c r="GPD45" s="420"/>
      <c r="GPE45" s="420"/>
      <c r="GPF45" s="420"/>
      <c r="GPG45" s="420"/>
      <c r="GPH45" s="420"/>
      <c r="GPI45" s="420"/>
      <c r="GPJ45" s="420"/>
      <c r="GPK45" s="420"/>
      <c r="GPL45" s="420"/>
      <c r="GPM45" s="420"/>
      <c r="GPN45" s="420"/>
      <c r="GPO45" s="420"/>
      <c r="GPP45" s="420"/>
      <c r="GPQ45" s="420"/>
      <c r="GPR45" s="420"/>
      <c r="GPS45" s="420"/>
      <c r="GPT45" s="420"/>
      <c r="GPU45" s="420"/>
      <c r="GPV45" s="420"/>
      <c r="GPW45" s="420"/>
      <c r="GPX45" s="420"/>
      <c r="GPY45" s="420"/>
      <c r="GPZ45" s="420"/>
      <c r="GQA45" s="420"/>
      <c r="GQB45" s="420"/>
      <c r="GQC45" s="420"/>
      <c r="GQD45" s="420"/>
      <c r="GQE45" s="420"/>
      <c r="GQF45" s="420"/>
      <c r="GQG45" s="420"/>
      <c r="GQH45" s="420"/>
      <c r="GQI45" s="420"/>
      <c r="GQJ45" s="420"/>
      <c r="GQK45" s="420"/>
      <c r="GQL45" s="420"/>
      <c r="GQM45" s="420"/>
      <c r="GQN45" s="420"/>
      <c r="GQO45" s="420"/>
      <c r="GQP45" s="420"/>
      <c r="GQQ45" s="420"/>
      <c r="GQR45" s="420"/>
      <c r="GQS45" s="420"/>
      <c r="GQT45" s="420"/>
      <c r="GQU45" s="420"/>
      <c r="GQV45" s="420"/>
      <c r="GQW45" s="420"/>
      <c r="GQX45" s="420"/>
      <c r="GQY45" s="420"/>
      <c r="GQZ45" s="420"/>
      <c r="GRA45" s="420"/>
      <c r="GRB45" s="420"/>
      <c r="GRC45" s="420"/>
      <c r="GRD45" s="420"/>
      <c r="GRE45" s="420"/>
      <c r="GRF45" s="420"/>
      <c r="GRG45" s="420"/>
      <c r="GRH45" s="420"/>
      <c r="GRI45" s="420"/>
      <c r="GRJ45" s="420"/>
      <c r="GRK45" s="420"/>
      <c r="GRL45" s="420"/>
      <c r="GRM45" s="420"/>
      <c r="GRN45" s="420"/>
      <c r="GRO45" s="420"/>
      <c r="GRP45" s="420"/>
      <c r="GRQ45" s="420"/>
      <c r="GRR45" s="420"/>
      <c r="GRS45" s="420"/>
      <c r="GRT45" s="420"/>
      <c r="GRU45" s="420"/>
      <c r="GRV45" s="420"/>
      <c r="GRW45" s="420"/>
      <c r="GRX45" s="420"/>
      <c r="GRY45" s="420"/>
      <c r="GRZ45" s="420"/>
      <c r="GSA45" s="420"/>
      <c r="GSB45" s="420"/>
      <c r="GSC45" s="420"/>
      <c r="GSD45" s="420"/>
      <c r="GSE45" s="420"/>
      <c r="GSF45" s="420"/>
      <c r="GSG45" s="420"/>
      <c r="GSH45" s="420"/>
      <c r="GSI45" s="420"/>
      <c r="GSJ45" s="420"/>
      <c r="GSK45" s="420"/>
      <c r="GSL45" s="420"/>
      <c r="GSM45" s="420"/>
      <c r="GSN45" s="420"/>
      <c r="GSO45" s="420"/>
      <c r="GSP45" s="420"/>
      <c r="GSQ45" s="420"/>
      <c r="GSR45" s="420"/>
      <c r="GSS45" s="420"/>
      <c r="GST45" s="420"/>
      <c r="GSU45" s="420"/>
      <c r="GSV45" s="420"/>
      <c r="GSW45" s="420"/>
      <c r="GSX45" s="420"/>
      <c r="GSY45" s="420"/>
      <c r="GSZ45" s="420"/>
      <c r="GTA45" s="420"/>
      <c r="GTB45" s="420"/>
      <c r="GTC45" s="420"/>
      <c r="GTD45" s="420"/>
      <c r="GTE45" s="420"/>
      <c r="GTF45" s="420"/>
      <c r="GTG45" s="420"/>
      <c r="GTH45" s="420"/>
      <c r="GTI45" s="420"/>
      <c r="GTJ45" s="420"/>
      <c r="GTK45" s="420"/>
      <c r="GTL45" s="420"/>
      <c r="GTM45" s="420"/>
      <c r="GTN45" s="420"/>
      <c r="GTO45" s="420"/>
      <c r="GTP45" s="420"/>
      <c r="GTQ45" s="420"/>
      <c r="GTR45" s="420"/>
      <c r="GTS45" s="420"/>
      <c r="GTT45" s="420"/>
      <c r="GTU45" s="420"/>
      <c r="GTV45" s="420"/>
      <c r="GTW45" s="420"/>
      <c r="GTX45" s="420"/>
      <c r="GTY45" s="420"/>
      <c r="GTZ45" s="420"/>
      <c r="GUA45" s="420"/>
      <c r="GUB45" s="420"/>
      <c r="GUC45" s="420"/>
      <c r="GUD45" s="420"/>
      <c r="GUE45" s="420"/>
      <c r="GUF45" s="420"/>
      <c r="GUG45" s="420"/>
      <c r="GUH45" s="420"/>
      <c r="GUI45" s="420"/>
      <c r="GUJ45" s="420"/>
      <c r="GUK45" s="420"/>
      <c r="GUL45" s="420"/>
      <c r="GUM45" s="420"/>
      <c r="GUN45" s="420"/>
      <c r="GUO45" s="420"/>
      <c r="GUP45" s="420"/>
      <c r="GUQ45" s="420"/>
      <c r="GUR45" s="420"/>
      <c r="GUS45" s="420"/>
      <c r="GUT45" s="420"/>
      <c r="GUU45" s="420"/>
      <c r="GUV45" s="420"/>
      <c r="GUW45" s="420"/>
      <c r="GUX45" s="420"/>
      <c r="GUY45" s="420"/>
      <c r="GUZ45" s="420"/>
      <c r="GVA45" s="420"/>
      <c r="GVB45" s="420"/>
      <c r="GVC45" s="420"/>
      <c r="GVD45" s="420"/>
      <c r="GVE45" s="420"/>
      <c r="GVF45" s="420"/>
      <c r="GVG45" s="420"/>
      <c r="GVH45" s="420"/>
      <c r="GVI45" s="420"/>
      <c r="GVJ45" s="420"/>
      <c r="GVK45" s="420"/>
      <c r="GVL45" s="420"/>
      <c r="GVM45" s="420"/>
      <c r="GVN45" s="420"/>
      <c r="GVO45" s="420"/>
      <c r="GVP45" s="420"/>
      <c r="GVQ45" s="420"/>
      <c r="GVR45" s="420"/>
      <c r="GVS45" s="420"/>
      <c r="GVT45" s="420"/>
      <c r="GVU45" s="420"/>
      <c r="GVV45" s="420"/>
      <c r="GVW45" s="420"/>
      <c r="GVX45" s="420"/>
      <c r="GVY45" s="420"/>
      <c r="GVZ45" s="420"/>
      <c r="GWA45" s="420"/>
      <c r="GWB45" s="420"/>
      <c r="GWC45" s="420"/>
      <c r="GWD45" s="420"/>
      <c r="GWE45" s="420"/>
      <c r="GWF45" s="420"/>
      <c r="GWG45" s="420"/>
      <c r="GWH45" s="420"/>
      <c r="GWI45" s="420"/>
      <c r="GWJ45" s="420"/>
      <c r="GWK45" s="420"/>
      <c r="GWL45" s="420"/>
      <c r="GWM45" s="420"/>
      <c r="GWN45" s="420"/>
      <c r="GWO45" s="420"/>
      <c r="GWP45" s="420"/>
      <c r="GWQ45" s="420"/>
      <c r="GWR45" s="420"/>
      <c r="GWS45" s="420"/>
      <c r="GWT45" s="420"/>
      <c r="GWU45" s="420"/>
      <c r="GWV45" s="420"/>
      <c r="GWW45" s="420"/>
      <c r="GWX45" s="420"/>
      <c r="GWY45" s="420"/>
      <c r="GWZ45" s="420"/>
      <c r="GXA45" s="420"/>
      <c r="GXB45" s="420"/>
      <c r="GXC45" s="420"/>
      <c r="GXD45" s="420"/>
      <c r="GXE45" s="420"/>
      <c r="GXF45" s="420"/>
      <c r="GXG45" s="420"/>
      <c r="GXH45" s="420"/>
      <c r="GXI45" s="420"/>
      <c r="GXJ45" s="420"/>
      <c r="GXK45" s="420"/>
      <c r="GXL45" s="420"/>
      <c r="GXM45" s="420"/>
      <c r="GXN45" s="420"/>
      <c r="GXO45" s="420"/>
      <c r="GXP45" s="420"/>
      <c r="GXQ45" s="420"/>
      <c r="GXR45" s="420"/>
      <c r="GXS45" s="420"/>
      <c r="GXT45" s="420"/>
      <c r="GXU45" s="420"/>
      <c r="GXV45" s="420"/>
      <c r="GXW45" s="420"/>
      <c r="GXX45" s="420"/>
      <c r="GXY45" s="420"/>
      <c r="GXZ45" s="420"/>
      <c r="GYA45" s="420"/>
      <c r="GYB45" s="420"/>
      <c r="GYC45" s="420"/>
      <c r="GYD45" s="420"/>
      <c r="GYE45" s="420"/>
      <c r="GYF45" s="420"/>
      <c r="GYG45" s="420"/>
      <c r="GYH45" s="420"/>
      <c r="GYI45" s="420"/>
      <c r="GYJ45" s="420"/>
      <c r="GYK45" s="420"/>
      <c r="GYL45" s="420"/>
      <c r="GYM45" s="420"/>
      <c r="GYN45" s="420"/>
      <c r="GYO45" s="420"/>
      <c r="GYP45" s="420"/>
      <c r="GYQ45" s="420"/>
      <c r="GYR45" s="420"/>
      <c r="GYS45" s="420"/>
      <c r="GYT45" s="420"/>
      <c r="GYU45" s="420"/>
      <c r="GYV45" s="420"/>
      <c r="GYW45" s="420"/>
      <c r="GYX45" s="420"/>
      <c r="GYY45" s="420"/>
      <c r="GYZ45" s="420"/>
      <c r="GZA45" s="420"/>
      <c r="GZB45" s="420"/>
      <c r="GZC45" s="420"/>
      <c r="GZD45" s="420"/>
      <c r="GZE45" s="420"/>
      <c r="GZF45" s="420"/>
      <c r="GZG45" s="420"/>
      <c r="GZH45" s="420"/>
      <c r="GZI45" s="420"/>
      <c r="GZJ45" s="420"/>
      <c r="GZK45" s="420"/>
      <c r="GZL45" s="420"/>
      <c r="GZM45" s="420"/>
      <c r="GZN45" s="420"/>
      <c r="GZO45" s="420"/>
      <c r="GZP45" s="420"/>
      <c r="GZQ45" s="420"/>
      <c r="GZR45" s="420"/>
      <c r="GZS45" s="420"/>
      <c r="GZT45" s="420"/>
      <c r="GZU45" s="420"/>
      <c r="GZV45" s="420"/>
      <c r="GZW45" s="420"/>
      <c r="GZX45" s="420"/>
      <c r="GZY45" s="420"/>
      <c r="GZZ45" s="420"/>
      <c r="HAA45" s="420"/>
      <c r="HAB45" s="420"/>
      <c r="HAC45" s="420"/>
      <c r="HAD45" s="420"/>
      <c r="HAE45" s="420"/>
      <c r="HAF45" s="420"/>
      <c r="HAG45" s="420"/>
      <c r="HAH45" s="420"/>
      <c r="HAI45" s="420"/>
      <c r="HAJ45" s="420"/>
      <c r="HAK45" s="420"/>
      <c r="HAL45" s="420"/>
      <c r="HAM45" s="420"/>
      <c r="HAN45" s="420"/>
      <c r="HAO45" s="420"/>
      <c r="HAP45" s="420"/>
      <c r="HAQ45" s="420"/>
      <c r="HAR45" s="420"/>
      <c r="HAS45" s="420"/>
      <c r="HAT45" s="420"/>
      <c r="HAU45" s="420"/>
      <c r="HAV45" s="420"/>
      <c r="HAW45" s="420"/>
      <c r="HAX45" s="420"/>
      <c r="HAY45" s="420"/>
      <c r="HAZ45" s="420"/>
      <c r="HBA45" s="420"/>
      <c r="HBB45" s="420"/>
      <c r="HBC45" s="420"/>
      <c r="HBD45" s="420"/>
      <c r="HBE45" s="420"/>
      <c r="HBF45" s="420"/>
      <c r="HBG45" s="420"/>
      <c r="HBH45" s="420"/>
      <c r="HBI45" s="420"/>
      <c r="HBJ45" s="420"/>
      <c r="HBK45" s="420"/>
      <c r="HBL45" s="420"/>
      <c r="HBM45" s="420"/>
      <c r="HBN45" s="420"/>
      <c r="HBO45" s="420"/>
      <c r="HBP45" s="420"/>
      <c r="HBQ45" s="420"/>
      <c r="HBR45" s="420"/>
      <c r="HBS45" s="420"/>
      <c r="HBT45" s="420"/>
      <c r="HBU45" s="420"/>
      <c r="HBV45" s="420"/>
      <c r="HBW45" s="420"/>
      <c r="HBX45" s="420"/>
      <c r="HBY45" s="420"/>
      <c r="HBZ45" s="420"/>
      <c r="HCA45" s="420"/>
      <c r="HCB45" s="420"/>
      <c r="HCC45" s="420"/>
      <c r="HCD45" s="420"/>
      <c r="HCE45" s="420"/>
      <c r="HCF45" s="420"/>
      <c r="HCG45" s="420"/>
      <c r="HCH45" s="420"/>
      <c r="HCI45" s="420"/>
      <c r="HCJ45" s="420"/>
      <c r="HCK45" s="420"/>
      <c r="HCL45" s="420"/>
      <c r="HCM45" s="420"/>
      <c r="HCN45" s="420"/>
      <c r="HCO45" s="420"/>
      <c r="HCP45" s="420"/>
      <c r="HCQ45" s="420"/>
      <c r="HCR45" s="420"/>
      <c r="HCS45" s="420"/>
      <c r="HCT45" s="420"/>
      <c r="HCU45" s="420"/>
      <c r="HCV45" s="420"/>
      <c r="HCW45" s="420"/>
      <c r="HCX45" s="420"/>
      <c r="HCY45" s="420"/>
      <c r="HCZ45" s="420"/>
      <c r="HDA45" s="420"/>
      <c r="HDB45" s="420"/>
      <c r="HDC45" s="420"/>
      <c r="HDD45" s="420"/>
      <c r="HDE45" s="420"/>
      <c r="HDF45" s="420"/>
      <c r="HDG45" s="420"/>
      <c r="HDH45" s="420"/>
      <c r="HDI45" s="420"/>
      <c r="HDJ45" s="420"/>
      <c r="HDK45" s="420"/>
      <c r="HDL45" s="420"/>
      <c r="HDM45" s="420"/>
      <c r="HDN45" s="420"/>
      <c r="HDO45" s="420"/>
      <c r="HDP45" s="420"/>
      <c r="HDQ45" s="420"/>
      <c r="HDR45" s="420"/>
      <c r="HDS45" s="420"/>
      <c r="HDT45" s="420"/>
      <c r="HDU45" s="420"/>
      <c r="HDV45" s="420"/>
      <c r="HDW45" s="420"/>
      <c r="HDX45" s="420"/>
      <c r="HDY45" s="420"/>
      <c r="HDZ45" s="420"/>
      <c r="HEA45" s="420"/>
      <c r="HEB45" s="420"/>
      <c r="HEC45" s="420"/>
      <c r="HED45" s="420"/>
      <c r="HEE45" s="420"/>
      <c r="HEF45" s="420"/>
      <c r="HEG45" s="420"/>
      <c r="HEH45" s="420"/>
      <c r="HEI45" s="420"/>
      <c r="HEJ45" s="420"/>
      <c r="HEK45" s="420"/>
      <c r="HEL45" s="420"/>
      <c r="HEM45" s="420"/>
      <c r="HEN45" s="420"/>
      <c r="HEO45" s="420"/>
      <c r="HEP45" s="420"/>
      <c r="HEQ45" s="420"/>
      <c r="HER45" s="420"/>
      <c r="HES45" s="420"/>
      <c r="HET45" s="420"/>
      <c r="HEU45" s="420"/>
      <c r="HEV45" s="420"/>
      <c r="HEW45" s="420"/>
      <c r="HEX45" s="420"/>
      <c r="HEY45" s="420"/>
      <c r="HEZ45" s="420"/>
      <c r="HFA45" s="420"/>
      <c r="HFB45" s="420"/>
      <c r="HFC45" s="420"/>
      <c r="HFD45" s="420"/>
      <c r="HFE45" s="420"/>
      <c r="HFF45" s="420"/>
      <c r="HFG45" s="420"/>
      <c r="HFH45" s="420"/>
      <c r="HFI45" s="420"/>
      <c r="HFJ45" s="420"/>
      <c r="HFK45" s="420"/>
      <c r="HFL45" s="420"/>
      <c r="HFM45" s="420"/>
      <c r="HFN45" s="420"/>
      <c r="HFO45" s="420"/>
      <c r="HFP45" s="420"/>
      <c r="HFQ45" s="420"/>
      <c r="HFR45" s="420"/>
      <c r="HFS45" s="420"/>
      <c r="HFT45" s="420"/>
      <c r="HFU45" s="420"/>
      <c r="HFV45" s="420"/>
      <c r="HFW45" s="420"/>
      <c r="HFX45" s="420"/>
      <c r="HFY45" s="420"/>
      <c r="HFZ45" s="420"/>
      <c r="HGA45" s="420"/>
      <c r="HGB45" s="420"/>
      <c r="HGC45" s="420"/>
      <c r="HGD45" s="420"/>
      <c r="HGE45" s="420"/>
      <c r="HGF45" s="420"/>
      <c r="HGG45" s="420"/>
      <c r="HGH45" s="420"/>
      <c r="HGI45" s="420"/>
      <c r="HGJ45" s="420"/>
      <c r="HGK45" s="420"/>
      <c r="HGL45" s="420"/>
      <c r="HGM45" s="420"/>
      <c r="HGN45" s="420"/>
      <c r="HGO45" s="420"/>
      <c r="HGP45" s="420"/>
      <c r="HGQ45" s="420"/>
      <c r="HGR45" s="420"/>
      <c r="HGS45" s="420"/>
      <c r="HGT45" s="420"/>
      <c r="HGU45" s="420"/>
      <c r="HGV45" s="420"/>
      <c r="HGW45" s="420"/>
      <c r="HGX45" s="420"/>
      <c r="HGY45" s="420"/>
      <c r="HGZ45" s="420"/>
      <c r="HHA45" s="420"/>
      <c r="HHB45" s="420"/>
      <c r="HHC45" s="420"/>
      <c r="HHD45" s="420"/>
      <c r="HHE45" s="420"/>
      <c r="HHF45" s="420"/>
      <c r="HHG45" s="420"/>
      <c r="HHH45" s="420"/>
      <c r="HHI45" s="420"/>
      <c r="HHJ45" s="420"/>
      <c r="HHK45" s="420"/>
      <c r="HHL45" s="420"/>
      <c r="HHM45" s="420"/>
      <c r="HHN45" s="420"/>
      <c r="HHO45" s="420"/>
      <c r="HHP45" s="420"/>
      <c r="HHQ45" s="420"/>
      <c r="HHR45" s="420"/>
      <c r="HHS45" s="420"/>
      <c r="HHT45" s="420"/>
      <c r="HHU45" s="420"/>
      <c r="HHV45" s="420"/>
      <c r="HHW45" s="420"/>
      <c r="HHX45" s="420"/>
      <c r="HHY45" s="420"/>
      <c r="HHZ45" s="420"/>
      <c r="HIA45" s="420"/>
      <c r="HIB45" s="420"/>
      <c r="HIC45" s="420"/>
      <c r="HID45" s="420"/>
      <c r="HIE45" s="420"/>
      <c r="HIF45" s="420"/>
      <c r="HIG45" s="420"/>
      <c r="HIH45" s="420"/>
      <c r="HII45" s="420"/>
      <c r="HIJ45" s="420"/>
      <c r="HIK45" s="420"/>
      <c r="HIL45" s="420"/>
      <c r="HIM45" s="420"/>
      <c r="HIN45" s="420"/>
      <c r="HIO45" s="420"/>
      <c r="HIP45" s="420"/>
      <c r="HIQ45" s="420"/>
      <c r="HIR45" s="420"/>
      <c r="HIS45" s="420"/>
      <c r="HIT45" s="420"/>
      <c r="HIU45" s="420"/>
      <c r="HIV45" s="420"/>
      <c r="HIW45" s="420"/>
      <c r="HIX45" s="420"/>
      <c r="HIY45" s="420"/>
      <c r="HIZ45" s="420"/>
      <c r="HJA45" s="420"/>
      <c r="HJB45" s="420"/>
      <c r="HJC45" s="420"/>
      <c r="HJD45" s="420"/>
      <c r="HJE45" s="420"/>
      <c r="HJF45" s="420"/>
      <c r="HJG45" s="420"/>
      <c r="HJH45" s="420"/>
      <c r="HJI45" s="420"/>
      <c r="HJJ45" s="420"/>
      <c r="HJK45" s="420"/>
      <c r="HJL45" s="420"/>
      <c r="HJM45" s="420"/>
      <c r="HJN45" s="420"/>
      <c r="HJO45" s="420"/>
      <c r="HJP45" s="420"/>
      <c r="HJQ45" s="420"/>
      <c r="HJR45" s="420"/>
      <c r="HJS45" s="420"/>
      <c r="HJT45" s="420"/>
      <c r="HJU45" s="420"/>
      <c r="HJV45" s="420"/>
      <c r="HJW45" s="420"/>
      <c r="HJX45" s="420"/>
      <c r="HJY45" s="420"/>
      <c r="HJZ45" s="420"/>
      <c r="HKA45" s="420"/>
      <c r="HKB45" s="420"/>
      <c r="HKC45" s="420"/>
      <c r="HKD45" s="420"/>
      <c r="HKE45" s="420"/>
      <c r="HKF45" s="420"/>
      <c r="HKG45" s="420"/>
      <c r="HKH45" s="420"/>
      <c r="HKI45" s="420"/>
      <c r="HKJ45" s="420"/>
      <c r="HKK45" s="420"/>
      <c r="HKL45" s="420"/>
      <c r="HKM45" s="420"/>
      <c r="HKN45" s="420"/>
      <c r="HKO45" s="420"/>
      <c r="HKP45" s="420"/>
      <c r="HKQ45" s="420"/>
      <c r="HKR45" s="420"/>
      <c r="HKS45" s="420"/>
      <c r="HKT45" s="420"/>
      <c r="HKU45" s="420"/>
      <c r="HKV45" s="420"/>
      <c r="HKW45" s="420"/>
      <c r="HKX45" s="420"/>
      <c r="HKY45" s="420"/>
      <c r="HKZ45" s="420"/>
      <c r="HLA45" s="420"/>
      <c r="HLB45" s="420"/>
      <c r="HLC45" s="420"/>
      <c r="HLD45" s="420"/>
      <c r="HLE45" s="420"/>
      <c r="HLF45" s="420"/>
      <c r="HLG45" s="420"/>
      <c r="HLH45" s="420"/>
      <c r="HLI45" s="420"/>
      <c r="HLJ45" s="420"/>
      <c r="HLK45" s="420"/>
      <c r="HLL45" s="420"/>
      <c r="HLM45" s="420"/>
      <c r="HLN45" s="420"/>
      <c r="HLO45" s="420"/>
      <c r="HLP45" s="420"/>
      <c r="HLQ45" s="420"/>
      <c r="HLR45" s="420"/>
      <c r="HLS45" s="420"/>
      <c r="HLT45" s="420"/>
      <c r="HLU45" s="420"/>
      <c r="HLV45" s="420"/>
      <c r="HLW45" s="420"/>
      <c r="HLX45" s="420"/>
      <c r="HLY45" s="420"/>
      <c r="HLZ45" s="420"/>
      <c r="HMA45" s="420"/>
      <c r="HMB45" s="420"/>
      <c r="HMC45" s="420"/>
      <c r="HMD45" s="420"/>
      <c r="HME45" s="420"/>
      <c r="HMF45" s="420"/>
      <c r="HMG45" s="420"/>
      <c r="HMH45" s="420"/>
      <c r="HMI45" s="420"/>
      <c r="HMJ45" s="420"/>
      <c r="HMK45" s="420"/>
      <c r="HML45" s="420"/>
      <c r="HMM45" s="420"/>
      <c r="HMN45" s="420"/>
      <c r="HMO45" s="420"/>
      <c r="HMP45" s="420"/>
      <c r="HMQ45" s="420"/>
      <c r="HMR45" s="420"/>
      <c r="HMS45" s="420"/>
      <c r="HMT45" s="420"/>
      <c r="HMU45" s="420"/>
      <c r="HMV45" s="420"/>
      <c r="HMW45" s="420"/>
      <c r="HMX45" s="420"/>
      <c r="HMY45" s="420"/>
      <c r="HMZ45" s="420"/>
      <c r="HNA45" s="420"/>
      <c r="HNB45" s="420"/>
      <c r="HNC45" s="420"/>
      <c r="HND45" s="420"/>
      <c r="HNE45" s="420"/>
      <c r="HNF45" s="420"/>
      <c r="HNG45" s="420"/>
      <c r="HNH45" s="420"/>
      <c r="HNI45" s="420"/>
      <c r="HNJ45" s="420"/>
      <c r="HNK45" s="420"/>
      <c r="HNL45" s="420"/>
      <c r="HNM45" s="420"/>
      <c r="HNN45" s="420"/>
      <c r="HNO45" s="420"/>
      <c r="HNP45" s="420"/>
      <c r="HNQ45" s="420"/>
      <c r="HNR45" s="420"/>
      <c r="HNS45" s="420"/>
      <c r="HNT45" s="420"/>
      <c r="HNU45" s="420"/>
      <c r="HNV45" s="420"/>
      <c r="HNW45" s="420"/>
      <c r="HNX45" s="420"/>
      <c r="HNY45" s="420"/>
      <c r="HNZ45" s="420"/>
      <c r="HOA45" s="420"/>
      <c r="HOB45" s="420"/>
      <c r="HOC45" s="420"/>
      <c r="HOD45" s="420"/>
      <c r="HOE45" s="420"/>
      <c r="HOF45" s="420"/>
      <c r="HOG45" s="420"/>
      <c r="HOH45" s="420"/>
      <c r="HOI45" s="420"/>
      <c r="HOJ45" s="420"/>
      <c r="HOK45" s="420"/>
      <c r="HOL45" s="420"/>
      <c r="HOM45" s="420"/>
      <c r="HON45" s="420"/>
      <c r="HOO45" s="420"/>
      <c r="HOP45" s="420"/>
      <c r="HOQ45" s="420"/>
      <c r="HOR45" s="420"/>
      <c r="HOS45" s="420"/>
      <c r="HOT45" s="420"/>
      <c r="HOU45" s="420"/>
      <c r="HOV45" s="420"/>
      <c r="HOW45" s="420"/>
      <c r="HOX45" s="420"/>
      <c r="HOY45" s="420"/>
      <c r="HOZ45" s="420"/>
      <c r="HPA45" s="420"/>
      <c r="HPB45" s="420"/>
      <c r="HPC45" s="420"/>
      <c r="HPD45" s="420"/>
      <c r="HPE45" s="420"/>
      <c r="HPF45" s="420"/>
      <c r="HPG45" s="420"/>
      <c r="HPH45" s="420"/>
      <c r="HPI45" s="420"/>
      <c r="HPJ45" s="420"/>
      <c r="HPK45" s="420"/>
      <c r="HPL45" s="420"/>
      <c r="HPM45" s="420"/>
      <c r="HPN45" s="420"/>
      <c r="HPO45" s="420"/>
      <c r="HPP45" s="420"/>
      <c r="HPQ45" s="420"/>
      <c r="HPR45" s="420"/>
      <c r="HPS45" s="420"/>
      <c r="HPT45" s="420"/>
      <c r="HPU45" s="420"/>
      <c r="HPV45" s="420"/>
      <c r="HPW45" s="420"/>
      <c r="HPX45" s="420"/>
      <c r="HPY45" s="420"/>
      <c r="HPZ45" s="420"/>
      <c r="HQA45" s="420"/>
      <c r="HQB45" s="420"/>
      <c r="HQC45" s="420"/>
      <c r="HQD45" s="420"/>
      <c r="HQE45" s="420"/>
      <c r="HQF45" s="420"/>
      <c r="HQG45" s="420"/>
      <c r="HQH45" s="420"/>
      <c r="HQI45" s="420"/>
      <c r="HQJ45" s="420"/>
      <c r="HQK45" s="420"/>
      <c r="HQL45" s="420"/>
      <c r="HQM45" s="420"/>
      <c r="HQN45" s="420"/>
      <c r="HQO45" s="420"/>
      <c r="HQP45" s="420"/>
      <c r="HQQ45" s="420"/>
      <c r="HQR45" s="420"/>
      <c r="HQS45" s="420"/>
      <c r="HQT45" s="420"/>
      <c r="HQU45" s="420"/>
      <c r="HQV45" s="420"/>
      <c r="HQW45" s="420"/>
      <c r="HQX45" s="420"/>
      <c r="HQY45" s="420"/>
      <c r="HQZ45" s="420"/>
      <c r="HRA45" s="420"/>
      <c r="HRB45" s="420"/>
      <c r="HRC45" s="420"/>
      <c r="HRD45" s="420"/>
      <c r="HRE45" s="420"/>
      <c r="HRF45" s="420"/>
      <c r="HRG45" s="420"/>
      <c r="HRH45" s="420"/>
      <c r="HRI45" s="420"/>
      <c r="HRJ45" s="420"/>
      <c r="HRK45" s="420"/>
      <c r="HRL45" s="420"/>
      <c r="HRM45" s="420"/>
      <c r="HRN45" s="420"/>
      <c r="HRO45" s="420"/>
      <c r="HRP45" s="420"/>
      <c r="HRQ45" s="420"/>
      <c r="HRR45" s="420"/>
      <c r="HRS45" s="420"/>
      <c r="HRT45" s="420"/>
      <c r="HRU45" s="420"/>
      <c r="HRV45" s="420"/>
      <c r="HRW45" s="420"/>
      <c r="HRX45" s="420"/>
      <c r="HRY45" s="420"/>
      <c r="HRZ45" s="420"/>
      <c r="HSA45" s="420"/>
      <c r="HSB45" s="420"/>
      <c r="HSC45" s="420"/>
      <c r="HSD45" s="420"/>
      <c r="HSE45" s="420"/>
      <c r="HSF45" s="420"/>
      <c r="HSG45" s="420"/>
      <c r="HSH45" s="420"/>
      <c r="HSI45" s="420"/>
      <c r="HSJ45" s="420"/>
      <c r="HSK45" s="420"/>
      <c r="HSL45" s="420"/>
      <c r="HSM45" s="420"/>
      <c r="HSN45" s="420"/>
      <c r="HSO45" s="420"/>
      <c r="HSP45" s="420"/>
      <c r="HSQ45" s="420"/>
      <c r="HSR45" s="420"/>
      <c r="HSS45" s="420"/>
      <c r="HST45" s="420"/>
      <c r="HSU45" s="420"/>
      <c r="HSV45" s="420"/>
      <c r="HSW45" s="420"/>
      <c r="HSX45" s="420"/>
      <c r="HSY45" s="420"/>
      <c r="HSZ45" s="420"/>
      <c r="HTA45" s="420"/>
      <c r="HTB45" s="420"/>
      <c r="HTC45" s="420"/>
      <c r="HTD45" s="420"/>
      <c r="HTE45" s="420"/>
      <c r="HTF45" s="420"/>
      <c r="HTG45" s="420"/>
      <c r="HTH45" s="420"/>
      <c r="HTI45" s="420"/>
      <c r="HTJ45" s="420"/>
      <c r="HTK45" s="420"/>
      <c r="HTL45" s="420"/>
      <c r="HTM45" s="420"/>
      <c r="HTN45" s="420"/>
      <c r="HTO45" s="420"/>
      <c r="HTP45" s="420"/>
      <c r="HTQ45" s="420"/>
      <c r="HTR45" s="420"/>
      <c r="HTS45" s="420"/>
      <c r="HTT45" s="420"/>
      <c r="HTU45" s="420"/>
      <c r="HTV45" s="420"/>
      <c r="HTW45" s="420"/>
      <c r="HTX45" s="420"/>
      <c r="HTY45" s="420"/>
      <c r="HTZ45" s="420"/>
      <c r="HUA45" s="420"/>
      <c r="HUB45" s="420"/>
      <c r="HUC45" s="420"/>
      <c r="HUD45" s="420"/>
      <c r="HUE45" s="420"/>
      <c r="HUF45" s="420"/>
      <c r="HUG45" s="420"/>
      <c r="HUH45" s="420"/>
      <c r="HUI45" s="420"/>
      <c r="HUJ45" s="420"/>
      <c r="HUK45" s="420"/>
      <c r="HUL45" s="420"/>
      <c r="HUM45" s="420"/>
      <c r="HUN45" s="420"/>
      <c r="HUO45" s="420"/>
      <c r="HUP45" s="420"/>
      <c r="HUQ45" s="420"/>
      <c r="HUR45" s="420"/>
      <c r="HUS45" s="420"/>
      <c r="HUT45" s="420"/>
      <c r="HUU45" s="420"/>
      <c r="HUV45" s="420"/>
      <c r="HUW45" s="420"/>
      <c r="HUX45" s="420"/>
      <c r="HUY45" s="420"/>
      <c r="HUZ45" s="420"/>
      <c r="HVA45" s="420"/>
      <c r="HVB45" s="420"/>
      <c r="HVC45" s="420"/>
      <c r="HVD45" s="420"/>
      <c r="HVE45" s="420"/>
      <c r="HVF45" s="420"/>
      <c r="HVG45" s="420"/>
      <c r="HVH45" s="420"/>
      <c r="HVI45" s="420"/>
      <c r="HVJ45" s="420"/>
      <c r="HVK45" s="420"/>
      <c r="HVL45" s="420"/>
      <c r="HVM45" s="420"/>
      <c r="HVN45" s="420"/>
      <c r="HVO45" s="420"/>
      <c r="HVP45" s="420"/>
      <c r="HVQ45" s="420"/>
      <c r="HVR45" s="420"/>
      <c r="HVS45" s="420"/>
      <c r="HVT45" s="420"/>
      <c r="HVU45" s="420"/>
      <c r="HVV45" s="420"/>
      <c r="HVW45" s="420"/>
      <c r="HVX45" s="420"/>
      <c r="HVY45" s="420"/>
      <c r="HVZ45" s="420"/>
      <c r="HWA45" s="420"/>
      <c r="HWB45" s="420"/>
      <c r="HWC45" s="420"/>
      <c r="HWD45" s="420"/>
      <c r="HWE45" s="420"/>
      <c r="HWF45" s="420"/>
      <c r="HWG45" s="420"/>
      <c r="HWH45" s="420"/>
      <c r="HWI45" s="420"/>
      <c r="HWJ45" s="420"/>
      <c r="HWK45" s="420"/>
      <c r="HWL45" s="420"/>
      <c r="HWM45" s="420"/>
      <c r="HWN45" s="420"/>
      <c r="HWO45" s="420"/>
      <c r="HWP45" s="420"/>
      <c r="HWQ45" s="420"/>
      <c r="HWR45" s="420"/>
      <c r="HWS45" s="420"/>
      <c r="HWT45" s="420"/>
      <c r="HWU45" s="420"/>
      <c r="HWV45" s="420"/>
      <c r="HWW45" s="420"/>
      <c r="HWX45" s="420"/>
      <c r="HWY45" s="420"/>
      <c r="HWZ45" s="420"/>
      <c r="HXA45" s="420"/>
      <c r="HXB45" s="420"/>
      <c r="HXC45" s="420"/>
      <c r="HXD45" s="420"/>
      <c r="HXE45" s="420"/>
      <c r="HXF45" s="420"/>
      <c r="HXG45" s="420"/>
      <c r="HXH45" s="420"/>
      <c r="HXI45" s="420"/>
      <c r="HXJ45" s="420"/>
      <c r="HXK45" s="420"/>
      <c r="HXL45" s="420"/>
      <c r="HXM45" s="420"/>
      <c r="HXN45" s="420"/>
      <c r="HXO45" s="420"/>
      <c r="HXP45" s="420"/>
      <c r="HXQ45" s="420"/>
      <c r="HXR45" s="420"/>
      <c r="HXS45" s="420"/>
      <c r="HXT45" s="420"/>
      <c r="HXU45" s="420"/>
      <c r="HXV45" s="420"/>
      <c r="HXW45" s="420"/>
      <c r="HXX45" s="420"/>
      <c r="HXY45" s="420"/>
      <c r="HXZ45" s="420"/>
      <c r="HYA45" s="420"/>
      <c r="HYB45" s="420"/>
      <c r="HYC45" s="420"/>
      <c r="HYD45" s="420"/>
      <c r="HYE45" s="420"/>
      <c r="HYF45" s="420"/>
      <c r="HYG45" s="420"/>
      <c r="HYH45" s="420"/>
      <c r="HYI45" s="420"/>
      <c r="HYJ45" s="420"/>
      <c r="HYK45" s="420"/>
      <c r="HYL45" s="420"/>
      <c r="HYM45" s="420"/>
      <c r="HYN45" s="420"/>
      <c r="HYO45" s="420"/>
      <c r="HYP45" s="420"/>
      <c r="HYQ45" s="420"/>
      <c r="HYR45" s="420"/>
      <c r="HYS45" s="420"/>
      <c r="HYT45" s="420"/>
      <c r="HYU45" s="420"/>
      <c r="HYV45" s="420"/>
      <c r="HYW45" s="420"/>
      <c r="HYX45" s="420"/>
      <c r="HYY45" s="420"/>
      <c r="HYZ45" s="420"/>
      <c r="HZA45" s="420"/>
      <c r="HZB45" s="420"/>
      <c r="HZC45" s="420"/>
      <c r="HZD45" s="420"/>
      <c r="HZE45" s="420"/>
      <c r="HZF45" s="420"/>
      <c r="HZG45" s="420"/>
      <c r="HZH45" s="420"/>
      <c r="HZI45" s="420"/>
      <c r="HZJ45" s="420"/>
      <c r="HZK45" s="420"/>
      <c r="HZL45" s="420"/>
      <c r="HZM45" s="420"/>
      <c r="HZN45" s="420"/>
      <c r="HZO45" s="420"/>
      <c r="HZP45" s="420"/>
      <c r="HZQ45" s="420"/>
      <c r="HZR45" s="420"/>
      <c r="HZS45" s="420"/>
      <c r="HZT45" s="420"/>
      <c r="HZU45" s="420"/>
      <c r="HZV45" s="420"/>
      <c r="HZW45" s="420"/>
      <c r="HZX45" s="420"/>
      <c r="HZY45" s="420"/>
      <c r="HZZ45" s="420"/>
      <c r="IAA45" s="420"/>
      <c r="IAB45" s="420"/>
      <c r="IAC45" s="420"/>
      <c r="IAD45" s="420"/>
      <c r="IAE45" s="420"/>
      <c r="IAF45" s="420"/>
      <c r="IAG45" s="420"/>
      <c r="IAH45" s="420"/>
      <c r="IAI45" s="420"/>
      <c r="IAJ45" s="420"/>
      <c r="IAK45" s="420"/>
      <c r="IAL45" s="420"/>
      <c r="IAM45" s="420"/>
      <c r="IAN45" s="420"/>
      <c r="IAO45" s="420"/>
      <c r="IAP45" s="420"/>
      <c r="IAQ45" s="420"/>
      <c r="IAR45" s="420"/>
      <c r="IAS45" s="420"/>
      <c r="IAT45" s="420"/>
      <c r="IAU45" s="420"/>
      <c r="IAV45" s="420"/>
      <c r="IAW45" s="420"/>
      <c r="IAX45" s="420"/>
      <c r="IAY45" s="420"/>
      <c r="IAZ45" s="420"/>
      <c r="IBA45" s="420"/>
      <c r="IBB45" s="420"/>
      <c r="IBC45" s="420"/>
      <c r="IBD45" s="420"/>
      <c r="IBE45" s="420"/>
      <c r="IBF45" s="420"/>
      <c r="IBG45" s="420"/>
      <c r="IBH45" s="420"/>
      <c r="IBI45" s="420"/>
      <c r="IBJ45" s="420"/>
      <c r="IBK45" s="420"/>
      <c r="IBL45" s="420"/>
      <c r="IBM45" s="420"/>
      <c r="IBN45" s="420"/>
      <c r="IBO45" s="420"/>
      <c r="IBP45" s="420"/>
      <c r="IBQ45" s="420"/>
      <c r="IBR45" s="420"/>
      <c r="IBS45" s="420"/>
      <c r="IBT45" s="420"/>
      <c r="IBU45" s="420"/>
      <c r="IBV45" s="420"/>
      <c r="IBW45" s="420"/>
      <c r="IBX45" s="420"/>
      <c r="IBY45" s="420"/>
      <c r="IBZ45" s="420"/>
      <c r="ICA45" s="420"/>
      <c r="ICB45" s="420"/>
      <c r="ICC45" s="420"/>
      <c r="ICD45" s="420"/>
      <c r="ICE45" s="420"/>
      <c r="ICF45" s="420"/>
      <c r="ICG45" s="420"/>
      <c r="ICH45" s="420"/>
      <c r="ICI45" s="420"/>
      <c r="ICJ45" s="420"/>
      <c r="ICK45" s="420"/>
      <c r="ICL45" s="420"/>
      <c r="ICM45" s="420"/>
      <c r="ICN45" s="420"/>
      <c r="ICO45" s="420"/>
      <c r="ICP45" s="420"/>
      <c r="ICQ45" s="420"/>
      <c r="ICR45" s="420"/>
      <c r="ICS45" s="420"/>
      <c r="ICT45" s="420"/>
      <c r="ICU45" s="420"/>
      <c r="ICV45" s="420"/>
      <c r="ICW45" s="420"/>
      <c r="ICX45" s="420"/>
      <c r="ICY45" s="420"/>
      <c r="ICZ45" s="420"/>
      <c r="IDA45" s="420"/>
      <c r="IDB45" s="420"/>
      <c r="IDC45" s="420"/>
      <c r="IDD45" s="420"/>
      <c r="IDE45" s="420"/>
      <c r="IDF45" s="420"/>
      <c r="IDG45" s="420"/>
      <c r="IDH45" s="420"/>
      <c r="IDI45" s="420"/>
      <c r="IDJ45" s="420"/>
      <c r="IDK45" s="420"/>
      <c r="IDL45" s="420"/>
      <c r="IDM45" s="420"/>
      <c r="IDN45" s="420"/>
      <c r="IDO45" s="420"/>
      <c r="IDP45" s="420"/>
      <c r="IDQ45" s="420"/>
      <c r="IDR45" s="420"/>
      <c r="IDS45" s="420"/>
      <c r="IDT45" s="420"/>
      <c r="IDU45" s="420"/>
      <c r="IDV45" s="420"/>
      <c r="IDW45" s="420"/>
      <c r="IDX45" s="420"/>
      <c r="IDY45" s="420"/>
      <c r="IDZ45" s="420"/>
      <c r="IEA45" s="420"/>
      <c r="IEB45" s="420"/>
      <c r="IEC45" s="420"/>
      <c r="IED45" s="420"/>
      <c r="IEE45" s="420"/>
      <c r="IEF45" s="420"/>
      <c r="IEG45" s="420"/>
      <c r="IEH45" s="420"/>
      <c r="IEI45" s="420"/>
      <c r="IEJ45" s="420"/>
      <c r="IEK45" s="420"/>
      <c r="IEL45" s="420"/>
      <c r="IEM45" s="420"/>
      <c r="IEN45" s="420"/>
      <c r="IEO45" s="420"/>
      <c r="IEP45" s="420"/>
      <c r="IEQ45" s="420"/>
      <c r="IER45" s="420"/>
      <c r="IES45" s="420"/>
      <c r="IET45" s="420"/>
      <c r="IEU45" s="420"/>
      <c r="IEV45" s="420"/>
      <c r="IEW45" s="420"/>
      <c r="IEX45" s="420"/>
      <c r="IEY45" s="420"/>
      <c r="IEZ45" s="420"/>
      <c r="IFA45" s="420"/>
      <c r="IFB45" s="420"/>
      <c r="IFC45" s="420"/>
      <c r="IFD45" s="420"/>
      <c r="IFE45" s="420"/>
      <c r="IFF45" s="420"/>
      <c r="IFG45" s="420"/>
      <c r="IFH45" s="420"/>
      <c r="IFI45" s="420"/>
      <c r="IFJ45" s="420"/>
      <c r="IFK45" s="420"/>
      <c r="IFL45" s="420"/>
      <c r="IFM45" s="420"/>
      <c r="IFN45" s="420"/>
      <c r="IFO45" s="420"/>
      <c r="IFP45" s="420"/>
      <c r="IFQ45" s="420"/>
      <c r="IFR45" s="420"/>
      <c r="IFS45" s="420"/>
      <c r="IFT45" s="420"/>
      <c r="IFU45" s="420"/>
      <c r="IFV45" s="420"/>
      <c r="IFW45" s="420"/>
      <c r="IFX45" s="420"/>
      <c r="IFY45" s="420"/>
      <c r="IFZ45" s="420"/>
      <c r="IGA45" s="420"/>
      <c r="IGB45" s="420"/>
      <c r="IGC45" s="420"/>
      <c r="IGD45" s="420"/>
      <c r="IGE45" s="420"/>
      <c r="IGF45" s="420"/>
      <c r="IGG45" s="420"/>
      <c r="IGH45" s="420"/>
      <c r="IGI45" s="420"/>
      <c r="IGJ45" s="420"/>
      <c r="IGK45" s="420"/>
      <c r="IGL45" s="420"/>
      <c r="IGM45" s="420"/>
      <c r="IGN45" s="420"/>
      <c r="IGO45" s="420"/>
      <c r="IGP45" s="420"/>
      <c r="IGQ45" s="420"/>
      <c r="IGR45" s="420"/>
      <c r="IGS45" s="420"/>
      <c r="IGT45" s="420"/>
      <c r="IGU45" s="420"/>
      <c r="IGV45" s="420"/>
      <c r="IGW45" s="420"/>
      <c r="IGX45" s="420"/>
      <c r="IGY45" s="420"/>
      <c r="IGZ45" s="420"/>
      <c r="IHA45" s="420"/>
      <c r="IHB45" s="420"/>
      <c r="IHC45" s="420"/>
      <c r="IHD45" s="420"/>
      <c r="IHE45" s="420"/>
      <c r="IHF45" s="420"/>
      <c r="IHG45" s="420"/>
      <c r="IHH45" s="420"/>
      <c r="IHI45" s="420"/>
      <c r="IHJ45" s="420"/>
      <c r="IHK45" s="420"/>
      <c r="IHL45" s="420"/>
      <c r="IHM45" s="420"/>
      <c r="IHN45" s="420"/>
      <c r="IHO45" s="420"/>
      <c r="IHP45" s="420"/>
      <c r="IHQ45" s="420"/>
      <c r="IHR45" s="420"/>
      <c r="IHS45" s="420"/>
      <c r="IHT45" s="420"/>
      <c r="IHU45" s="420"/>
      <c r="IHV45" s="420"/>
      <c r="IHW45" s="420"/>
      <c r="IHX45" s="420"/>
      <c r="IHY45" s="420"/>
      <c r="IHZ45" s="420"/>
      <c r="IIA45" s="420"/>
      <c r="IIB45" s="420"/>
      <c r="IIC45" s="420"/>
      <c r="IID45" s="420"/>
      <c r="IIE45" s="420"/>
      <c r="IIF45" s="420"/>
      <c r="IIG45" s="420"/>
      <c r="IIH45" s="420"/>
      <c r="III45" s="420"/>
      <c r="IIJ45" s="420"/>
      <c r="IIK45" s="420"/>
      <c r="IIL45" s="420"/>
      <c r="IIM45" s="420"/>
      <c r="IIN45" s="420"/>
      <c r="IIO45" s="420"/>
      <c r="IIP45" s="420"/>
      <c r="IIQ45" s="420"/>
      <c r="IIR45" s="420"/>
      <c r="IIS45" s="420"/>
      <c r="IIT45" s="420"/>
      <c r="IIU45" s="420"/>
      <c r="IIV45" s="420"/>
      <c r="IIW45" s="420"/>
      <c r="IIX45" s="420"/>
      <c r="IIY45" s="420"/>
      <c r="IIZ45" s="420"/>
      <c r="IJA45" s="420"/>
      <c r="IJB45" s="420"/>
      <c r="IJC45" s="420"/>
      <c r="IJD45" s="420"/>
      <c r="IJE45" s="420"/>
      <c r="IJF45" s="420"/>
      <c r="IJG45" s="420"/>
      <c r="IJH45" s="420"/>
      <c r="IJI45" s="420"/>
      <c r="IJJ45" s="420"/>
      <c r="IJK45" s="420"/>
      <c r="IJL45" s="420"/>
      <c r="IJM45" s="420"/>
      <c r="IJN45" s="420"/>
      <c r="IJO45" s="420"/>
      <c r="IJP45" s="420"/>
      <c r="IJQ45" s="420"/>
      <c r="IJR45" s="420"/>
      <c r="IJS45" s="420"/>
      <c r="IJT45" s="420"/>
      <c r="IJU45" s="420"/>
      <c r="IJV45" s="420"/>
      <c r="IJW45" s="420"/>
      <c r="IJX45" s="420"/>
      <c r="IJY45" s="420"/>
      <c r="IJZ45" s="420"/>
      <c r="IKA45" s="420"/>
      <c r="IKB45" s="420"/>
      <c r="IKC45" s="420"/>
      <c r="IKD45" s="420"/>
      <c r="IKE45" s="420"/>
      <c r="IKF45" s="420"/>
      <c r="IKG45" s="420"/>
      <c r="IKH45" s="420"/>
      <c r="IKI45" s="420"/>
      <c r="IKJ45" s="420"/>
      <c r="IKK45" s="420"/>
      <c r="IKL45" s="420"/>
      <c r="IKM45" s="420"/>
      <c r="IKN45" s="420"/>
      <c r="IKO45" s="420"/>
      <c r="IKP45" s="420"/>
      <c r="IKQ45" s="420"/>
      <c r="IKR45" s="420"/>
      <c r="IKS45" s="420"/>
      <c r="IKT45" s="420"/>
      <c r="IKU45" s="420"/>
      <c r="IKV45" s="420"/>
      <c r="IKW45" s="420"/>
      <c r="IKX45" s="420"/>
      <c r="IKY45" s="420"/>
      <c r="IKZ45" s="420"/>
      <c r="ILA45" s="420"/>
      <c r="ILB45" s="420"/>
      <c r="ILC45" s="420"/>
      <c r="ILD45" s="420"/>
      <c r="ILE45" s="420"/>
      <c r="ILF45" s="420"/>
      <c r="ILG45" s="420"/>
      <c r="ILH45" s="420"/>
      <c r="ILI45" s="420"/>
      <c r="ILJ45" s="420"/>
      <c r="ILK45" s="420"/>
      <c r="ILL45" s="420"/>
      <c r="ILM45" s="420"/>
      <c r="ILN45" s="420"/>
      <c r="ILO45" s="420"/>
      <c r="ILP45" s="420"/>
      <c r="ILQ45" s="420"/>
      <c r="ILR45" s="420"/>
      <c r="ILS45" s="420"/>
      <c r="ILT45" s="420"/>
      <c r="ILU45" s="420"/>
      <c r="ILV45" s="420"/>
      <c r="ILW45" s="420"/>
      <c r="ILX45" s="420"/>
      <c r="ILY45" s="420"/>
      <c r="ILZ45" s="420"/>
      <c r="IMA45" s="420"/>
      <c r="IMB45" s="420"/>
      <c r="IMC45" s="420"/>
      <c r="IMD45" s="420"/>
      <c r="IME45" s="420"/>
      <c r="IMF45" s="420"/>
      <c r="IMG45" s="420"/>
      <c r="IMH45" s="420"/>
      <c r="IMI45" s="420"/>
      <c r="IMJ45" s="420"/>
      <c r="IMK45" s="420"/>
      <c r="IML45" s="420"/>
      <c r="IMM45" s="420"/>
      <c r="IMN45" s="420"/>
      <c r="IMO45" s="420"/>
      <c r="IMP45" s="420"/>
      <c r="IMQ45" s="420"/>
      <c r="IMR45" s="420"/>
      <c r="IMS45" s="420"/>
      <c r="IMT45" s="420"/>
      <c r="IMU45" s="420"/>
      <c r="IMV45" s="420"/>
      <c r="IMW45" s="420"/>
      <c r="IMX45" s="420"/>
      <c r="IMY45" s="420"/>
      <c r="IMZ45" s="420"/>
      <c r="INA45" s="420"/>
      <c r="INB45" s="420"/>
      <c r="INC45" s="420"/>
      <c r="IND45" s="420"/>
      <c r="INE45" s="420"/>
      <c r="INF45" s="420"/>
      <c r="ING45" s="420"/>
      <c r="INH45" s="420"/>
      <c r="INI45" s="420"/>
      <c r="INJ45" s="420"/>
      <c r="INK45" s="420"/>
      <c r="INL45" s="420"/>
      <c r="INM45" s="420"/>
      <c r="INN45" s="420"/>
      <c r="INO45" s="420"/>
      <c r="INP45" s="420"/>
      <c r="INQ45" s="420"/>
      <c r="INR45" s="420"/>
      <c r="INS45" s="420"/>
      <c r="INT45" s="420"/>
      <c r="INU45" s="420"/>
      <c r="INV45" s="420"/>
      <c r="INW45" s="420"/>
      <c r="INX45" s="420"/>
      <c r="INY45" s="420"/>
      <c r="INZ45" s="420"/>
      <c r="IOA45" s="420"/>
      <c r="IOB45" s="420"/>
      <c r="IOC45" s="420"/>
      <c r="IOD45" s="420"/>
      <c r="IOE45" s="420"/>
      <c r="IOF45" s="420"/>
      <c r="IOG45" s="420"/>
      <c r="IOH45" s="420"/>
      <c r="IOI45" s="420"/>
      <c r="IOJ45" s="420"/>
      <c r="IOK45" s="420"/>
      <c r="IOL45" s="420"/>
      <c r="IOM45" s="420"/>
      <c r="ION45" s="420"/>
      <c r="IOO45" s="420"/>
      <c r="IOP45" s="420"/>
      <c r="IOQ45" s="420"/>
      <c r="IOR45" s="420"/>
      <c r="IOS45" s="420"/>
      <c r="IOT45" s="420"/>
      <c r="IOU45" s="420"/>
      <c r="IOV45" s="420"/>
      <c r="IOW45" s="420"/>
      <c r="IOX45" s="420"/>
      <c r="IOY45" s="420"/>
      <c r="IOZ45" s="420"/>
      <c r="IPA45" s="420"/>
      <c r="IPB45" s="420"/>
      <c r="IPC45" s="420"/>
      <c r="IPD45" s="420"/>
      <c r="IPE45" s="420"/>
      <c r="IPF45" s="420"/>
      <c r="IPG45" s="420"/>
      <c r="IPH45" s="420"/>
      <c r="IPI45" s="420"/>
      <c r="IPJ45" s="420"/>
      <c r="IPK45" s="420"/>
      <c r="IPL45" s="420"/>
      <c r="IPM45" s="420"/>
      <c r="IPN45" s="420"/>
      <c r="IPO45" s="420"/>
      <c r="IPP45" s="420"/>
      <c r="IPQ45" s="420"/>
      <c r="IPR45" s="420"/>
      <c r="IPS45" s="420"/>
      <c r="IPT45" s="420"/>
      <c r="IPU45" s="420"/>
      <c r="IPV45" s="420"/>
      <c r="IPW45" s="420"/>
      <c r="IPX45" s="420"/>
      <c r="IPY45" s="420"/>
      <c r="IPZ45" s="420"/>
      <c r="IQA45" s="420"/>
      <c r="IQB45" s="420"/>
      <c r="IQC45" s="420"/>
      <c r="IQD45" s="420"/>
      <c r="IQE45" s="420"/>
      <c r="IQF45" s="420"/>
      <c r="IQG45" s="420"/>
      <c r="IQH45" s="420"/>
      <c r="IQI45" s="420"/>
      <c r="IQJ45" s="420"/>
      <c r="IQK45" s="420"/>
      <c r="IQL45" s="420"/>
      <c r="IQM45" s="420"/>
      <c r="IQN45" s="420"/>
      <c r="IQO45" s="420"/>
      <c r="IQP45" s="420"/>
      <c r="IQQ45" s="420"/>
      <c r="IQR45" s="420"/>
      <c r="IQS45" s="420"/>
      <c r="IQT45" s="420"/>
      <c r="IQU45" s="420"/>
      <c r="IQV45" s="420"/>
      <c r="IQW45" s="420"/>
      <c r="IQX45" s="420"/>
      <c r="IQY45" s="420"/>
      <c r="IQZ45" s="420"/>
      <c r="IRA45" s="420"/>
      <c r="IRB45" s="420"/>
      <c r="IRC45" s="420"/>
      <c r="IRD45" s="420"/>
      <c r="IRE45" s="420"/>
      <c r="IRF45" s="420"/>
      <c r="IRG45" s="420"/>
      <c r="IRH45" s="420"/>
      <c r="IRI45" s="420"/>
      <c r="IRJ45" s="420"/>
      <c r="IRK45" s="420"/>
      <c r="IRL45" s="420"/>
      <c r="IRM45" s="420"/>
      <c r="IRN45" s="420"/>
      <c r="IRO45" s="420"/>
      <c r="IRP45" s="420"/>
      <c r="IRQ45" s="420"/>
      <c r="IRR45" s="420"/>
      <c r="IRS45" s="420"/>
      <c r="IRT45" s="420"/>
      <c r="IRU45" s="420"/>
      <c r="IRV45" s="420"/>
      <c r="IRW45" s="420"/>
      <c r="IRX45" s="420"/>
      <c r="IRY45" s="420"/>
      <c r="IRZ45" s="420"/>
      <c r="ISA45" s="420"/>
      <c r="ISB45" s="420"/>
      <c r="ISC45" s="420"/>
      <c r="ISD45" s="420"/>
      <c r="ISE45" s="420"/>
      <c r="ISF45" s="420"/>
      <c r="ISG45" s="420"/>
      <c r="ISH45" s="420"/>
      <c r="ISI45" s="420"/>
      <c r="ISJ45" s="420"/>
      <c r="ISK45" s="420"/>
      <c r="ISL45" s="420"/>
      <c r="ISM45" s="420"/>
      <c r="ISN45" s="420"/>
      <c r="ISO45" s="420"/>
      <c r="ISP45" s="420"/>
      <c r="ISQ45" s="420"/>
      <c r="ISR45" s="420"/>
      <c r="ISS45" s="420"/>
      <c r="IST45" s="420"/>
      <c r="ISU45" s="420"/>
      <c r="ISV45" s="420"/>
      <c r="ISW45" s="420"/>
      <c r="ISX45" s="420"/>
      <c r="ISY45" s="420"/>
      <c r="ISZ45" s="420"/>
      <c r="ITA45" s="420"/>
      <c r="ITB45" s="420"/>
      <c r="ITC45" s="420"/>
      <c r="ITD45" s="420"/>
      <c r="ITE45" s="420"/>
      <c r="ITF45" s="420"/>
      <c r="ITG45" s="420"/>
      <c r="ITH45" s="420"/>
      <c r="ITI45" s="420"/>
      <c r="ITJ45" s="420"/>
      <c r="ITK45" s="420"/>
      <c r="ITL45" s="420"/>
      <c r="ITM45" s="420"/>
      <c r="ITN45" s="420"/>
      <c r="ITO45" s="420"/>
      <c r="ITP45" s="420"/>
      <c r="ITQ45" s="420"/>
      <c r="ITR45" s="420"/>
      <c r="ITS45" s="420"/>
      <c r="ITT45" s="420"/>
      <c r="ITU45" s="420"/>
      <c r="ITV45" s="420"/>
      <c r="ITW45" s="420"/>
      <c r="ITX45" s="420"/>
      <c r="ITY45" s="420"/>
      <c r="ITZ45" s="420"/>
      <c r="IUA45" s="420"/>
      <c r="IUB45" s="420"/>
      <c r="IUC45" s="420"/>
      <c r="IUD45" s="420"/>
      <c r="IUE45" s="420"/>
      <c r="IUF45" s="420"/>
      <c r="IUG45" s="420"/>
      <c r="IUH45" s="420"/>
      <c r="IUI45" s="420"/>
      <c r="IUJ45" s="420"/>
      <c r="IUK45" s="420"/>
      <c r="IUL45" s="420"/>
      <c r="IUM45" s="420"/>
      <c r="IUN45" s="420"/>
      <c r="IUO45" s="420"/>
      <c r="IUP45" s="420"/>
      <c r="IUQ45" s="420"/>
      <c r="IUR45" s="420"/>
      <c r="IUS45" s="420"/>
      <c r="IUT45" s="420"/>
      <c r="IUU45" s="420"/>
      <c r="IUV45" s="420"/>
      <c r="IUW45" s="420"/>
      <c r="IUX45" s="420"/>
      <c r="IUY45" s="420"/>
      <c r="IUZ45" s="420"/>
      <c r="IVA45" s="420"/>
      <c r="IVB45" s="420"/>
      <c r="IVC45" s="420"/>
      <c r="IVD45" s="420"/>
      <c r="IVE45" s="420"/>
      <c r="IVF45" s="420"/>
      <c r="IVG45" s="420"/>
      <c r="IVH45" s="420"/>
      <c r="IVI45" s="420"/>
      <c r="IVJ45" s="420"/>
      <c r="IVK45" s="420"/>
      <c r="IVL45" s="420"/>
      <c r="IVM45" s="420"/>
      <c r="IVN45" s="420"/>
      <c r="IVO45" s="420"/>
      <c r="IVP45" s="420"/>
      <c r="IVQ45" s="420"/>
      <c r="IVR45" s="420"/>
      <c r="IVS45" s="420"/>
      <c r="IVT45" s="420"/>
      <c r="IVU45" s="420"/>
      <c r="IVV45" s="420"/>
      <c r="IVW45" s="420"/>
      <c r="IVX45" s="420"/>
      <c r="IVY45" s="420"/>
      <c r="IVZ45" s="420"/>
      <c r="IWA45" s="420"/>
      <c r="IWB45" s="420"/>
      <c r="IWC45" s="420"/>
      <c r="IWD45" s="420"/>
      <c r="IWE45" s="420"/>
      <c r="IWF45" s="420"/>
      <c r="IWG45" s="420"/>
      <c r="IWH45" s="420"/>
      <c r="IWI45" s="420"/>
      <c r="IWJ45" s="420"/>
      <c r="IWK45" s="420"/>
      <c r="IWL45" s="420"/>
      <c r="IWM45" s="420"/>
      <c r="IWN45" s="420"/>
      <c r="IWO45" s="420"/>
      <c r="IWP45" s="420"/>
      <c r="IWQ45" s="420"/>
      <c r="IWR45" s="420"/>
      <c r="IWS45" s="420"/>
      <c r="IWT45" s="420"/>
      <c r="IWU45" s="420"/>
      <c r="IWV45" s="420"/>
      <c r="IWW45" s="420"/>
      <c r="IWX45" s="420"/>
      <c r="IWY45" s="420"/>
      <c r="IWZ45" s="420"/>
      <c r="IXA45" s="420"/>
      <c r="IXB45" s="420"/>
      <c r="IXC45" s="420"/>
      <c r="IXD45" s="420"/>
      <c r="IXE45" s="420"/>
      <c r="IXF45" s="420"/>
      <c r="IXG45" s="420"/>
      <c r="IXH45" s="420"/>
      <c r="IXI45" s="420"/>
      <c r="IXJ45" s="420"/>
      <c r="IXK45" s="420"/>
      <c r="IXL45" s="420"/>
      <c r="IXM45" s="420"/>
      <c r="IXN45" s="420"/>
      <c r="IXO45" s="420"/>
      <c r="IXP45" s="420"/>
      <c r="IXQ45" s="420"/>
      <c r="IXR45" s="420"/>
      <c r="IXS45" s="420"/>
      <c r="IXT45" s="420"/>
      <c r="IXU45" s="420"/>
      <c r="IXV45" s="420"/>
      <c r="IXW45" s="420"/>
      <c r="IXX45" s="420"/>
      <c r="IXY45" s="420"/>
      <c r="IXZ45" s="420"/>
      <c r="IYA45" s="420"/>
      <c r="IYB45" s="420"/>
      <c r="IYC45" s="420"/>
      <c r="IYD45" s="420"/>
      <c r="IYE45" s="420"/>
      <c r="IYF45" s="420"/>
      <c r="IYG45" s="420"/>
      <c r="IYH45" s="420"/>
      <c r="IYI45" s="420"/>
      <c r="IYJ45" s="420"/>
      <c r="IYK45" s="420"/>
      <c r="IYL45" s="420"/>
      <c r="IYM45" s="420"/>
      <c r="IYN45" s="420"/>
      <c r="IYO45" s="420"/>
      <c r="IYP45" s="420"/>
      <c r="IYQ45" s="420"/>
      <c r="IYR45" s="420"/>
      <c r="IYS45" s="420"/>
      <c r="IYT45" s="420"/>
      <c r="IYU45" s="420"/>
      <c r="IYV45" s="420"/>
      <c r="IYW45" s="420"/>
      <c r="IYX45" s="420"/>
      <c r="IYY45" s="420"/>
      <c r="IYZ45" s="420"/>
      <c r="IZA45" s="420"/>
      <c r="IZB45" s="420"/>
      <c r="IZC45" s="420"/>
      <c r="IZD45" s="420"/>
      <c r="IZE45" s="420"/>
      <c r="IZF45" s="420"/>
      <c r="IZG45" s="420"/>
      <c r="IZH45" s="420"/>
      <c r="IZI45" s="420"/>
      <c r="IZJ45" s="420"/>
      <c r="IZK45" s="420"/>
      <c r="IZL45" s="420"/>
      <c r="IZM45" s="420"/>
      <c r="IZN45" s="420"/>
      <c r="IZO45" s="420"/>
      <c r="IZP45" s="420"/>
      <c r="IZQ45" s="420"/>
      <c r="IZR45" s="420"/>
      <c r="IZS45" s="420"/>
      <c r="IZT45" s="420"/>
      <c r="IZU45" s="420"/>
      <c r="IZV45" s="420"/>
      <c r="IZW45" s="420"/>
      <c r="IZX45" s="420"/>
      <c r="IZY45" s="420"/>
      <c r="IZZ45" s="420"/>
      <c r="JAA45" s="420"/>
      <c r="JAB45" s="420"/>
      <c r="JAC45" s="420"/>
      <c r="JAD45" s="420"/>
      <c r="JAE45" s="420"/>
      <c r="JAF45" s="420"/>
      <c r="JAG45" s="420"/>
      <c r="JAH45" s="420"/>
      <c r="JAI45" s="420"/>
      <c r="JAJ45" s="420"/>
      <c r="JAK45" s="420"/>
      <c r="JAL45" s="420"/>
      <c r="JAM45" s="420"/>
      <c r="JAN45" s="420"/>
      <c r="JAO45" s="420"/>
      <c r="JAP45" s="420"/>
      <c r="JAQ45" s="420"/>
      <c r="JAR45" s="420"/>
      <c r="JAS45" s="420"/>
      <c r="JAT45" s="420"/>
      <c r="JAU45" s="420"/>
      <c r="JAV45" s="420"/>
      <c r="JAW45" s="420"/>
      <c r="JAX45" s="420"/>
      <c r="JAY45" s="420"/>
      <c r="JAZ45" s="420"/>
      <c r="JBA45" s="420"/>
      <c r="JBB45" s="420"/>
      <c r="JBC45" s="420"/>
      <c r="JBD45" s="420"/>
      <c r="JBE45" s="420"/>
      <c r="JBF45" s="420"/>
      <c r="JBG45" s="420"/>
      <c r="JBH45" s="420"/>
      <c r="JBI45" s="420"/>
      <c r="JBJ45" s="420"/>
      <c r="JBK45" s="420"/>
      <c r="JBL45" s="420"/>
      <c r="JBM45" s="420"/>
      <c r="JBN45" s="420"/>
      <c r="JBO45" s="420"/>
      <c r="JBP45" s="420"/>
      <c r="JBQ45" s="420"/>
      <c r="JBR45" s="420"/>
      <c r="JBS45" s="420"/>
      <c r="JBT45" s="420"/>
      <c r="JBU45" s="420"/>
      <c r="JBV45" s="420"/>
      <c r="JBW45" s="420"/>
      <c r="JBX45" s="420"/>
      <c r="JBY45" s="420"/>
      <c r="JBZ45" s="420"/>
      <c r="JCA45" s="420"/>
      <c r="JCB45" s="420"/>
      <c r="JCC45" s="420"/>
      <c r="JCD45" s="420"/>
      <c r="JCE45" s="420"/>
      <c r="JCF45" s="420"/>
      <c r="JCG45" s="420"/>
      <c r="JCH45" s="420"/>
      <c r="JCI45" s="420"/>
      <c r="JCJ45" s="420"/>
      <c r="JCK45" s="420"/>
      <c r="JCL45" s="420"/>
      <c r="JCM45" s="420"/>
      <c r="JCN45" s="420"/>
      <c r="JCO45" s="420"/>
      <c r="JCP45" s="420"/>
      <c r="JCQ45" s="420"/>
      <c r="JCR45" s="420"/>
      <c r="JCS45" s="420"/>
      <c r="JCT45" s="420"/>
      <c r="JCU45" s="420"/>
      <c r="JCV45" s="420"/>
      <c r="JCW45" s="420"/>
      <c r="JCX45" s="420"/>
      <c r="JCY45" s="420"/>
      <c r="JCZ45" s="420"/>
      <c r="JDA45" s="420"/>
      <c r="JDB45" s="420"/>
      <c r="JDC45" s="420"/>
      <c r="JDD45" s="420"/>
      <c r="JDE45" s="420"/>
      <c r="JDF45" s="420"/>
      <c r="JDG45" s="420"/>
      <c r="JDH45" s="420"/>
      <c r="JDI45" s="420"/>
      <c r="JDJ45" s="420"/>
      <c r="JDK45" s="420"/>
      <c r="JDL45" s="420"/>
      <c r="JDM45" s="420"/>
      <c r="JDN45" s="420"/>
      <c r="JDO45" s="420"/>
      <c r="JDP45" s="420"/>
      <c r="JDQ45" s="420"/>
      <c r="JDR45" s="420"/>
      <c r="JDS45" s="420"/>
      <c r="JDT45" s="420"/>
      <c r="JDU45" s="420"/>
      <c r="JDV45" s="420"/>
      <c r="JDW45" s="420"/>
      <c r="JDX45" s="420"/>
      <c r="JDY45" s="420"/>
      <c r="JDZ45" s="420"/>
      <c r="JEA45" s="420"/>
      <c r="JEB45" s="420"/>
      <c r="JEC45" s="420"/>
      <c r="JED45" s="420"/>
      <c r="JEE45" s="420"/>
      <c r="JEF45" s="420"/>
      <c r="JEG45" s="420"/>
      <c r="JEH45" s="420"/>
      <c r="JEI45" s="420"/>
      <c r="JEJ45" s="420"/>
      <c r="JEK45" s="420"/>
      <c r="JEL45" s="420"/>
      <c r="JEM45" s="420"/>
      <c r="JEN45" s="420"/>
      <c r="JEO45" s="420"/>
      <c r="JEP45" s="420"/>
      <c r="JEQ45" s="420"/>
      <c r="JER45" s="420"/>
      <c r="JES45" s="420"/>
      <c r="JET45" s="420"/>
      <c r="JEU45" s="420"/>
      <c r="JEV45" s="420"/>
      <c r="JEW45" s="420"/>
      <c r="JEX45" s="420"/>
      <c r="JEY45" s="420"/>
      <c r="JEZ45" s="420"/>
      <c r="JFA45" s="420"/>
      <c r="JFB45" s="420"/>
      <c r="JFC45" s="420"/>
      <c r="JFD45" s="420"/>
      <c r="JFE45" s="420"/>
      <c r="JFF45" s="420"/>
      <c r="JFG45" s="420"/>
      <c r="JFH45" s="420"/>
      <c r="JFI45" s="420"/>
      <c r="JFJ45" s="420"/>
      <c r="JFK45" s="420"/>
      <c r="JFL45" s="420"/>
      <c r="JFM45" s="420"/>
      <c r="JFN45" s="420"/>
      <c r="JFO45" s="420"/>
      <c r="JFP45" s="420"/>
      <c r="JFQ45" s="420"/>
      <c r="JFR45" s="420"/>
      <c r="JFS45" s="420"/>
      <c r="JFT45" s="420"/>
      <c r="JFU45" s="420"/>
      <c r="JFV45" s="420"/>
      <c r="JFW45" s="420"/>
      <c r="JFX45" s="420"/>
      <c r="JFY45" s="420"/>
      <c r="JFZ45" s="420"/>
      <c r="JGA45" s="420"/>
      <c r="JGB45" s="420"/>
      <c r="JGC45" s="420"/>
      <c r="JGD45" s="420"/>
      <c r="JGE45" s="420"/>
      <c r="JGF45" s="420"/>
      <c r="JGG45" s="420"/>
      <c r="JGH45" s="420"/>
      <c r="JGI45" s="420"/>
      <c r="JGJ45" s="420"/>
      <c r="JGK45" s="420"/>
      <c r="JGL45" s="420"/>
      <c r="JGM45" s="420"/>
      <c r="JGN45" s="420"/>
      <c r="JGO45" s="420"/>
      <c r="JGP45" s="420"/>
      <c r="JGQ45" s="420"/>
      <c r="JGR45" s="420"/>
      <c r="JGS45" s="420"/>
      <c r="JGT45" s="420"/>
      <c r="JGU45" s="420"/>
      <c r="JGV45" s="420"/>
      <c r="JGW45" s="420"/>
      <c r="JGX45" s="420"/>
      <c r="JGY45" s="420"/>
      <c r="JGZ45" s="420"/>
      <c r="JHA45" s="420"/>
      <c r="JHB45" s="420"/>
      <c r="JHC45" s="420"/>
      <c r="JHD45" s="420"/>
      <c r="JHE45" s="420"/>
      <c r="JHF45" s="420"/>
      <c r="JHG45" s="420"/>
      <c r="JHH45" s="420"/>
      <c r="JHI45" s="420"/>
      <c r="JHJ45" s="420"/>
      <c r="JHK45" s="420"/>
      <c r="JHL45" s="420"/>
      <c r="JHM45" s="420"/>
      <c r="JHN45" s="420"/>
      <c r="JHO45" s="420"/>
      <c r="JHP45" s="420"/>
      <c r="JHQ45" s="420"/>
      <c r="JHR45" s="420"/>
      <c r="JHS45" s="420"/>
      <c r="JHT45" s="420"/>
      <c r="JHU45" s="420"/>
      <c r="JHV45" s="420"/>
      <c r="JHW45" s="420"/>
      <c r="JHX45" s="420"/>
      <c r="JHY45" s="420"/>
      <c r="JHZ45" s="420"/>
      <c r="JIA45" s="420"/>
      <c r="JIB45" s="420"/>
      <c r="JIC45" s="420"/>
      <c r="JID45" s="420"/>
      <c r="JIE45" s="420"/>
      <c r="JIF45" s="420"/>
      <c r="JIG45" s="420"/>
      <c r="JIH45" s="420"/>
      <c r="JII45" s="420"/>
      <c r="JIJ45" s="420"/>
      <c r="JIK45" s="420"/>
      <c r="JIL45" s="420"/>
      <c r="JIM45" s="420"/>
      <c r="JIN45" s="420"/>
      <c r="JIO45" s="420"/>
      <c r="JIP45" s="420"/>
      <c r="JIQ45" s="420"/>
      <c r="JIR45" s="420"/>
      <c r="JIS45" s="420"/>
      <c r="JIT45" s="420"/>
      <c r="JIU45" s="420"/>
      <c r="JIV45" s="420"/>
      <c r="JIW45" s="420"/>
      <c r="JIX45" s="420"/>
      <c r="JIY45" s="420"/>
      <c r="JIZ45" s="420"/>
      <c r="JJA45" s="420"/>
      <c r="JJB45" s="420"/>
      <c r="JJC45" s="420"/>
      <c r="JJD45" s="420"/>
      <c r="JJE45" s="420"/>
      <c r="JJF45" s="420"/>
      <c r="JJG45" s="420"/>
      <c r="JJH45" s="420"/>
      <c r="JJI45" s="420"/>
      <c r="JJJ45" s="420"/>
      <c r="JJK45" s="420"/>
      <c r="JJL45" s="420"/>
      <c r="JJM45" s="420"/>
      <c r="JJN45" s="420"/>
      <c r="JJO45" s="420"/>
      <c r="JJP45" s="420"/>
      <c r="JJQ45" s="420"/>
      <c r="JJR45" s="420"/>
      <c r="JJS45" s="420"/>
      <c r="JJT45" s="420"/>
      <c r="JJU45" s="420"/>
      <c r="JJV45" s="420"/>
      <c r="JJW45" s="420"/>
      <c r="JJX45" s="420"/>
      <c r="JJY45" s="420"/>
      <c r="JJZ45" s="420"/>
      <c r="JKA45" s="420"/>
      <c r="JKB45" s="420"/>
      <c r="JKC45" s="420"/>
      <c r="JKD45" s="420"/>
      <c r="JKE45" s="420"/>
      <c r="JKF45" s="420"/>
      <c r="JKG45" s="420"/>
      <c r="JKH45" s="420"/>
      <c r="JKI45" s="420"/>
      <c r="JKJ45" s="420"/>
      <c r="JKK45" s="420"/>
      <c r="JKL45" s="420"/>
      <c r="JKM45" s="420"/>
      <c r="JKN45" s="420"/>
      <c r="JKO45" s="420"/>
      <c r="JKP45" s="420"/>
      <c r="JKQ45" s="420"/>
      <c r="JKR45" s="420"/>
      <c r="JKS45" s="420"/>
      <c r="JKT45" s="420"/>
      <c r="JKU45" s="420"/>
      <c r="JKV45" s="420"/>
      <c r="JKW45" s="420"/>
      <c r="JKX45" s="420"/>
      <c r="JKY45" s="420"/>
      <c r="JKZ45" s="420"/>
      <c r="JLA45" s="420"/>
      <c r="JLB45" s="420"/>
      <c r="JLC45" s="420"/>
      <c r="JLD45" s="420"/>
      <c r="JLE45" s="420"/>
      <c r="JLF45" s="420"/>
      <c r="JLG45" s="420"/>
      <c r="JLH45" s="420"/>
      <c r="JLI45" s="420"/>
      <c r="JLJ45" s="420"/>
      <c r="JLK45" s="420"/>
      <c r="JLL45" s="420"/>
      <c r="JLM45" s="420"/>
      <c r="JLN45" s="420"/>
      <c r="JLO45" s="420"/>
      <c r="JLP45" s="420"/>
      <c r="JLQ45" s="420"/>
      <c r="JLR45" s="420"/>
      <c r="JLS45" s="420"/>
      <c r="JLT45" s="420"/>
      <c r="JLU45" s="420"/>
      <c r="JLV45" s="420"/>
      <c r="JLW45" s="420"/>
      <c r="JLX45" s="420"/>
      <c r="JLY45" s="420"/>
      <c r="JLZ45" s="420"/>
      <c r="JMA45" s="420"/>
      <c r="JMB45" s="420"/>
      <c r="JMC45" s="420"/>
      <c r="JMD45" s="420"/>
      <c r="JME45" s="420"/>
      <c r="JMF45" s="420"/>
      <c r="JMG45" s="420"/>
      <c r="JMH45" s="420"/>
      <c r="JMI45" s="420"/>
      <c r="JMJ45" s="420"/>
      <c r="JMK45" s="420"/>
      <c r="JML45" s="420"/>
      <c r="JMM45" s="420"/>
      <c r="JMN45" s="420"/>
      <c r="JMO45" s="420"/>
      <c r="JMP45" s="420"/>
      <c r="JMQ45" s="420"/>
      <c r="JMR45" s="420"/>
      <c r="JMS45" s="420"/>
      <c r="JMT45" s="420"/>
      <c r="JMU45" s="420"/>
      <c r="JMV45" s="420"/>
      <c r="JMW45" s="420"/>
      <c r="JMX45" s="420"/>
      <c r="JMY45" s="420"/>
      <c r="JMZ45" s="420"/>
      <c r="JNA45" s="420"/>
      <c r="JNB45" s="420"/>
      <c r="JNC45" s="420"/>
      <c r="JND45" s="420"/>
      <c r="JNE45" s="420"/>
      <c r="JNF45" s="420"/>
      <c r="JNG45" s="420"/>
      <c r="JNH45" s="420"/>
      <c r="JNI45" s="420"/>
      <c r="JNJ45" s="420"/>
      <c r="JNK45" s="420"/>
      <c r="JNL45" s="420"/>
      <c r="JNM45" s="420"/>
      <c r="JNN45" s="420"/>
      <c r="JNO45" s="420"/>
      <c r="JNP45" s="420"/>
      <c r="JNQ45" s="420"/>
      <c r="JNR45" s="420"/>
      <c r="JNS45" s="420"/>
      <c r="JNT45" s="420"/>
      <c r="JNU45" s="420"/>
      <c r="JNV45" s="420"/>
      <c r="JNW45" s="420"/>
      <c r="JNX45" s="420"/>
      <c r="JNY45" s="420"/>
      <c r="JNZ45" s="420"/>
      <c r="JOA45" s="420"/>
      <c r="JOB45" s="420"/>
      <c r="JOC45" s="420"/>
      <c r="JOD45" s="420"/>
      <c r="JOE45" s="420"/>
      <c r="JOF45" s="420"/>
      <c r="JOG45" s="420"/>
      <c r="JOH45" s="420"/>
      <c r="JOI45" s="420"/>
      <c r="JOJ45" s="420"/>
      <c r="JOK45" s="420"/>
      <c r="JOL45" s="420"/>
      <c r="JOM45" s="420"/>
      <c r="JON45" s="420"/>
      <c r="JOO45" s="420"/>
      <c r="JOP45" s="420"/>
      <c r="JOQ45" s="420"/>
      <c r="JOR45" s="420"/>
      <c r="JOS45" s="420"/>
      <c r="JOT45" s="420"/>
      <c r="JOU45" s="420"/>
      <c r="JOV45" s="420"/>
      <c r="JOW45" s="420"/>
      <c r="JOX45" s="420"/>
      <c r="JOY45" s="420"/>
      <c r="JOZ45" s="420"/>
      <c r="JPA45" s="420"/>
      <c r="JPB45" s="420"/>
      <c r="JPC45" s="420"/>
      <c r="JPD45" s="420"/>
      <c r="JPE45" s="420"/>
      <c r="JPF45" s="420"/>
      <c r="JPG45" s="420"/>
      <c r="JPH45" s="420"/>
      <c r="JPI45" s="420"/>
      <c r="JPJ45" s="420"/>
      <c r="JPK45" s="420"/>
      <c r="JPL45" s="420"/>
      <c r="JPM45" s="420"/>
      <c r="JPN45" s="420"/>
      <c r="JPO45" s="420"/>
      <c r="JPP45" s="420"/>
      <c r="JPQ45" s="420"/>
      <c r="JPR45" s="420"/>
      <c r="JPS45" s="420"/>
      <c r="JPT45" s="420"/>
      <c r="JPU45" s="420"/>
      <c r="JPV45" s="420"/>
      <c r="JPW45" s="420"/>
      <c r="JPX45" s="420"/>
      <c r="JPY45" s="420"/>
      <c r="JPZ45" s="420"/>
      <c r="JQA45" s="420"/>
      <c r="JQB45" s="420"/>
      <c r="JQC45" s="420"/>
      <c r="JQD45" s="420"/>
      <c r="JQE45" s="420"/>
      <c r="JQF45" s="420"/>
      <c r="JQG45" s="420"/>
      <c r="JQH45" s="420"/>
      <c r="JQI45" s="420"/>
      <c r="JQJ45" s="420"/>
      <c r="JQK45" s="420"/>
      <c r="JQL45" s="420"/>
      <c r="JQM45" s="420"/>
      <c r="JQN45" s="420"/>
      <c r="JQO45" s="420"/>
      <c r="JQP45" s="420"/>
      <c r="JQQ45" s="420"/>
      <c r="JQR45" s="420"/>
      <c r="JQS45" s="420"/>
      <c r="JQT45" s="420"/>
      <c r="JQU45" s="420"/>
      <c r="JQV45" s="420"/>
      <c r="JQW45" s="420"/>
      <c r="JQX45" s="420"/>
      <c r="JQY45" s="420"/>
      <c r="JQZ45" s="420"/>
      <c r="JRA45" s="420"/>
      <c r="JRB45" s="420"/>
      <c r="JRC45" s="420"/>
      <c r="JRD45" s="420"/>
      <c r="JRE45" s="420"/>
      <c r="JRF45" s="420"/>
      <c r="JRG45" s="420"/>
      <c r="JRH45" s="420"/>
      <c r="JRI45" s="420"/>
      <c r="JRJ45" s="420"/>
      <c r="JRK45" s="420"/>
      <c r="JRL45" s="420"/>
      <c r="JRM45" s="420"/>
      <c r="JRN45" s="420"/>
      <c r="JRO45" s="420"/>
      <c r="JRP45" s="420"/>
      <c r="JRQ45" s="420"/>
      <c r="JRR45" s="420"/>
      <c r="JRS45" s="420"/>
      <c r="JRT45" s="420"/>
      <c r="JRU45" s="420"/>
      <c r="JRV45" s="420"/>
      <c r="JRW45" s="420"/>
      <c r="JRX45" s="420"/>
      <c r="JRY45" s="420"/>
      <c r="JRZ45" s="420"/>
      <c r="JSA45" s="420"/>
      <c r="JSB45" s="420"/>
      <c r="JSC45" s="420"/>
      <c r="JSD45" s="420"/>
      <c r="JSE45" s="420"/>
      <c r="JSF45" s="420"/>
      <c r="JSG45" s="420"/>
      <c r="JSH45" s="420"/>
      <c r="JSI45" s="420"/>
      <c r="JSJ45" s="420"/>
      <c r="JSK45" s="420"/>
      <c r="JSL45" s="420"/>
      <c r="JSM45" s="420"/>
      <c r="JSN45" s="420"/>
      <c r="JSO45" s="420"/>
      <c r="JSP45" s="420"/>
      <c r="JSQ45" s="420"/>
      <c r="JSR45" s="420"/>
      <c r="JSS45" s="420"/>
      <c r="JST45" s="420"/>
      <c r="JSU45" s="420"/>
      <c r="JSV45" s="420"/>
      <c r="JSW45" s="420"/>
      <c r="JSX45" s="420"/>
      <c r="JSY45" s="420"/>
      <c r="JSZ45" s="420"/>
      <c r="JTA45" s="420"/>
      <c r="JTB45" s="420"/>
      <c r="JTC45" s="420"/>
      <c r="JTD45" s="420"/>
      <c r="JTE45" s="420"/>
      <c r="JTF45" s="420"/>
      <c r="JTG45" s="420"/>
      <c r="JTH45" s="420"/>
      <c r="JTI45" s="420"/>
      <c r="JTJ45" s="420"/>
      <c r="JTK45" s="420"/>
      <c r="JTL45" s="420"/>
      <c r="JTM45" s="420"/>
      <c r="JTN45" s="420"/>
      <c r="JTO45" s="420"/>
      <c r="JTP45" s="420"/>
      <c r="JTQ45" s="420"/>
      <c r="JTR45" s="420"/>
      <c r="JTS45" s="420"/>
      <c r="JTT45" s="420"/>
      <c r="JTU45" s="420"/>
      <c r="JTV45" s="420"/>
      <c r="JTW45" s="420"/>
      <c r="JTX45" s="420"/>
      <c r="JTY45" s="420"/>
      <c r="JTZ45" s="420"/>
      <c r="JUA45" s="420"/>
      <c r="JUB45" s="420"/>
      <c r="JUC45" s="420"/>
      <c r="JUD45" s="420"/>
      <c r="JUE45" s="420"/>
      <c r="JUF45" s="420"/>
      <c r="JUG45" s="420"/>
      <c r="JUH45" s="420"/>
      <c r="JUI45" s="420"/>
      <c r="JUJ45" s="420"/>
      <c r="JUK45" s="420"/>
      <c r="JUL45" s="420"/>
      <c r="JUM45" s="420"/>
      <c r="JUN45" s="420"/>
      <c r="JUO45" s="420"/>
      <c r="JUP45" s="420"/>
      <c r="JUQ45" s="420"/>
      <c r="JUR45" s="420"/>
      <c r="JUS45" s="420"/>
      <c r="JUT45" s="420"/>
      <c r="JUU45" s="420"/>
      <c r="JUV45" s="420"/>
      <c r="JUW45" s="420"/>
      <c r="JUX45" s="420"/>
      <c r="JUY45" s="420"/>
      <c r="JUZ45" s="420"/>
      <c r="JVA45" s="420"/>
      <c r="JVB45" s="420"/>
      <c r="JVC45" s="420"/>
      <c r="JVD45" s="420"/>
      <c r="JVE45" s="420"/>
      <c r="JVF45" s="420"/>
      <c r="JVG45" s="420"/>
      <c r="JVH45" s="420"/>
      <c r="JVI45" s="420"/>
      <c r="JVJ45" s="420"/>
      <c r="JVK45" s="420"/>
      <c r="JVL45" s="420"/>
      <c r="JVM45" s="420"/>
      <c r="JVN45" s="420"/>
      <c r="JVO45" s="420"/>
      <c r="JVP45" s="420"/>
      <c r="JVQ45" s="420"/>
      <c r="JVR45" s="420"/>
      <c r="JVS45" s="420"/>
      <c r="JVT45" s="420"/>
      <c r="JVU45" s="420"/>
      <c r="JVV45" s="420"/>
      <c r="JVW45" s="420"/>
      <c r="JVX45" s="420"/>
      <c r="JVY45" s="420"/>
      <c r="JVZ45" s="420"/>
      <c r="JWA45" s="420"/>
      <c r="JWB45" s="420"/>
      <c r="JWC45" s="420"/>
      <c r="JWD45" s="420"/>
      <c r="JWE45" s="420"/>
      <c r="JWF45" s="420"/>
      <c r="JWG45" s="420"/>
      <c r="JWH45" s="420"/>
      <c r="JWI45" s="420"/>
      <c r="JWJ45" s="420"/>
      <c r="JWK45" s="420"/>
      <c r="JWL45" s="420"/>
      <c r="JWM45" s="420"/>
      <c r="JWN45" s="420"/>
      <c r="JWO45" s="420"/>
      <c r="JWP45" s="420"/>
      <c r="JWQ45" s="420"/>
      <c r="JWR45" s="420"/>
      <c r="JWS45" s="420"/>
      <c r="JWT45" s="420"/>
      <c r="JWU45" s="420"/>
      <c r="JWV45" s="420"/>
      <c r="JWW45" s="420"/>
      <c r="JWX45" s="420"/>
      <c r="JWY45" s="420"/>
      <c r="JWZ45" s="420"/>
      <c r="JXA45" s="420"/>
      <c r="JXB45" s="420"/>
      <c r="JXC45" s="420"/>
      <c r="JXD45" s="420"/>
      <c r="JXE45" s="420"/>
      <c r="JXF45" s="420"/>
      <c r="JXG45" s="420"/>
      <c r="JXH45" s="420"/>
      <c r="JXI45" s="420"/>
      <c r="JXJ45" s="420"/>
      <c r="JXK45" s="420"/>
      <c r="JXL45" s="420"/>
      <c r="JXM45" s="420"/>
      <c r="JXN45" s="420"/>
      <c r="JXO45" s="420"/>
      <c r="JXP45" s="420"/>
      <c r="JXQ45" s="420"/>
      <c r="JXR45" s="420"/>
      <c r="JXS45" s="420"/>
      <c r="JXT45" s="420"/>
      <c r="JXU45" s="420"/>
      <c r="JXV45" s="420"/>
      <c r="JXW45" s="420"/>
      <c r="JXX45" s="420"/>
      <c r="JXY45" s="420"/>
      <c r="JXZ45" s="420"/>
      <c r="JYA45" s="420"/>
      <c r="JYB45" s="420"/>
      <c r="JYC45" s="420"/>
      <c r="JYD45" s="420"/>
      <c r="JYE45" s="420"/>
      <c r="JYF45" s="420"/>
      <c r="JYG45" s="420"/>
      <c r="JYH45" s="420"/>
      <c r="JYI45" s="420"/>
      <c r="JYJ45" s="420"/>
      <c r="JYK45" s="420"/>
      <c r="JYL45" s="420"/>
      <c r="JYM45" s="420"/>
      <c r="JYN45" s="420"/>
      <c r="JYO45" s="420"/>
      <c r="JYP45" s="420"/>
      <c r="JYQ45" s="420"/>
      <c r="JYR45" s="420"/>
      <c r="JYS45" s="420"/>
      <c r="JYT45" s="420"/>
      <c r="JYU45" s="420"/>
      <c r="JYV45" s="420"/>
      <c r="JYW45" s="420"/>
      <c r="JYX45" s="420"/>
      <c r="JYY45" s="420"/>
      <c r="JYZ45" s="420"/>
      <c r="JZA45" s="420"/>
      <c r="JZB45" s="420"/>
      <c r="JZC45" s="420"/>
      <c r="JZD45" s="420"/>
      <c r="JZE45" s="420"/>
      <c r="JZF45" s="420"/>
      <c r="JZG45" s="420"/>
      <c r="JZH45" s="420"/>
      <c r="JZI45" s="420"/>
      <c r="JZJ45" s="420"/>
      <c r="JZK45" s="420"/>
      <c r="JZL45" s="420"/>
      <c r="JZM45" s="420"/>
      <c r="JZN45" s="420"/>
      <c r="JZO45" s="420"/>
      <c r="JZP45" s="420"/>
      <c r="JZQ45" s="420"/>
      <c r="JZR45" s="420"/>
      <c r="JZS45" s="420"/>
      <c r="JZT45" s="420"/>
      <c r="JZU45" s="420"/>
      <c r="JZV45" s="420"/>
      <c r="JZW45" s="420"/>
      <c r="JZX45" s="420"/>
      <c r="JZY45" s="420"/>
      <c r="JZZ45" s="420"/>
      <c r="KAA45" s="420"/>
      <c r="KAB45" s="420"/>
      <c r="KAC45" s="420"/>
      <c r="KAD45" s="420"/>
      <c r="KAE45" s="420"/>
      <c r="KAF45" s="420"/>
      <c r="KAG45" s="420"/>
      <c r="KAH45" s="420"/>
      <c r="KAI45" s="420"/>
      <c r="KAJ45" s="420"/>
      <c r="KAK45" s="420"/>
      <c r="KAL45" s="420"/>
      <c r="KAM45" s="420"/>
      <c r="KAN45" s="420"/>
      <c r="KAO45" s="420"/>
      <c r="KAP45" s="420"/>
      <c r="KAQ45" s="420"/>
      <c r="KAR45" s="420"/>
      <c r="KAS45" s="420"/>
      <c r="KAT45" s="420"/>
      <c r="KAU45" s="420"/>
      <c r="KAV45" s="420"/>
      <c r="KAW45" s="420"/>
      <c r="KAX45" s="420"/>
      <c r="KAY45" s="420"/>
      <c r="KAZ45" s="420"/>
      <c r="KBA45" s="420"/>
      <c r="KBB45" s="420"/>
      <c r="KBC45" s="420"/>
      <c r="KBD45" s="420"/>
      <c r="KBE45" s="420"/>
      <c r="KBF45" s="420"/>
      <c r="KBG45" s="420"/>
      <c r="KBH45" s="420"/>
      <c r="KBI45" s="420"/>
      <c r="KBJ45" s="420"/>
      <c r="KBK45" s="420"/>
      <c r="KBL45" s="420"/>
      <c r="KBM45" s="420"/>
      <c r="KBN45" s="420"/>
      <c r="KBO45" s="420"/>
      <c r="KBP45" s="420"/>
      <c r="KBQ45" s="420"/>
      <c r="KBR45" s="420"/>
      <c r="KBS45" s="420"/>
      <c r="KBT45" s="420"/>
      <c r="KBU45" s="420"/>
      <c r="KBV45" s="420"/>
      <c r="KBW45" s="420"/>
      <c r="KBX45" s="420"/>
      <c r="KBY45" s="420"/>
      <c r="KBZ45" s="420"/>
      <c r="KCA45" s="420"/>
      <c r="KCB45" s="420"/>
      <c r="KCC45" s="420"/>
      <c r="KCD45" s="420"/>
      <c r="KCE45" s="420"/>
      <c r="KCF45" s="420"/>
      <c r="KCG45" s="420"/>
      <c r="KCH45" s="420"/>
      <c r="KCI45" s="420"/>
      <c r="KCJ45" s="420"/>
      <c r="KCK45" s="420"/>
      <c r="KCL45" s="420"/>
      <c r="KCM45" s="420"/>
      <c r="KCN45" s="420"/>
      <c r="KCO45" s="420"/>
      <c r="KCP45" s="420"/>
      <c r="KCQ45" s="420"/>
      <c r="KCR45" s="420"/>
      <c r="KCS45" s="420"/>
      <c r="KCT45" s="420"/>
      <c r="KCU45" s="420"/>
      <c r="KCV45" s="420"/>
      <c r="KCW45" s="420"/>
      <c r="KCX45" s="420"/>
      <c r="KCY45" s="420"/>
      <c r="KCZ45" s="420"/>
      <c r="KDA45" s="420"/>
      <c r="KDB45" s="420"/>
      <c r="KDC45" s="420"/>
      <c r="KDD45" s="420"/>
      <c r="KDE45" s="420"/>
      <c r="KDF45" s="420"/>
      <c r="KDG45" s="420"/>
      <c r="KDH45" s="420"/>
      <c r="KDI45" s="420"/>
      <c r="KDJ45" s="420"/>
      <c r="KDK45" s="420"/>
      <c r="KDL45" s="420"/>
      <c r="KDM45" s="420"/>
      <c r="KDN45" s="420"/>
      <c r="KDO45" s="420"/>
      <c r="KDP45" s="420"/>
      <c r="KDQ45" s="420"/>
      <c r="KDR45" s="420"/>
      <c r="KDS45" s="420"/>
      <c r="KDT45" s="420"/>
      <c r="KDU45" s="420"/>
      <c r="KDV45" s="420"/>
      <c r="KDW45" s="420"/>
      <c r="KDX45" s="420"/>
      <c r="KDY45" s="420"/>
      <c r="KDZ45" s="420"/>
      <c r="KEA45" s="420"/>
      <c r="KEB45" s="420"/>
      <c r="KEC45" s="420"/>
      <c r="KED45" s="420"/>
      <c r="KEE45" s="420"/>
      <c r="KEF45" s="420"/>
      <c r="KEG45" s="420"/>
      <c r="KEH45" s="420"/>
      <c r="KEI45" s="420"/>
      <c r="KEJ45" s="420"/>
      <c r="KEK45" s="420"/>
      <c r="KEL45" s="420"/>
      <c r="KEM45" s="420"/>
      <c r="KEN45" s="420"/>
      <c r="KEO45" s="420"/>
      <c r="KEP45" s="420"/>
      <c r="KEQ45" s="420"/>
      <c r="KER45" s="420"/>
      <c r="KES45" s="420"/>
      <c r="KET45" s="420"/>
      <c r="KEU45" s="420"/>
      <c r="KEV45" s="420"/>
      <c r="KEW45" s="420"/>
      <c r="KEX45" s="420"/>
      <c r="KEY45" s="420"/>
      <c r="KEZ45" s="420"/>
      <c r="KFA45" s="420"/>
      <c r="KFB45" s="420"/>
      <c r="KFC45" s="420"/>
      <c r="KFD45" s="420"/>
      <c r="KFE45" s="420"/>
      <c r="KFF45" s="420"/>
      <c r="KFG45" s="420"/>
      <c r="KFH45" s="420"/>
      <c r="KFI45" s="420"/>
      <c r="KFJ45" s="420"/>
      <c r="KFK45" s="420"/>
      <c r="KFL45" s="420"/>
      <c r="KFM45" s="420"/>
      <c r="KFN45" s="420"/>
      <c r="KFO45" s="420"/>
      <c r="KFP45" s="420"/>
      <c r="KFQ45" s="420"/>
      <c r="KFR45" s="420"/>
      <c r="KFS45" s="420"/>
      <c r="KFT45" s="420"/>
      <c r="KFU45" s="420"/>
      <c r="KFV45" s="420"/>
      <c r="KFW45" s="420"/>
      <c r="KFX45" s="420"/>
      <c r="KFY45" s="420"/>
      <c r="KFZ45" s="420"/>
      <c r="KGA45" s="420"/>
      <c r="KGB45" s="420"/>
      <c r="KGC45" s="420"/>
      <c r="KGD45" s="420"/>
      <c r="KGE45" s="420"/>
      <c r="KGF45" s="420"/>
      <c r="KGG45" s="420"/>
      <c r="KGH45" s="420"/>
      <c r="KGI45" s="420"/>
      <c r="KGJ45" s="420"/>
      <c r="KGK45" s="420"/>
      <c r="KGL45" s="420"/>
      <c r="KGM45" s="420"/>
      <c r="KGN45" s="420"/>
      <c r="KGO45" s="420"/>
      <c r="KGP45" s="420"/>
      <c r="KGQ45" s="420"/>
      <c r="KGR45" s="420"/>
      <c r="KGS45" s="420"/>
      <c r="KGT45" s="420"/>
      <c r="KGU45" s="420"/>
      <c r="KGV45" s="420"/>
      <c r="KGW45" s="420"/>
      <c r="KGX45" s="420"/>
      <c r="KGY45" s="420"/>
      <c r="KGZ45" s="420"/>
      <c r="KHA45" s="420"/>
      <c r="KHB45" s="420"/>
      <c r="KHC45" s="420"/>
      <c r="KHD45" s="420"/>
      <c r="KHE45" s="420"/>
      <c r="KHF45" s="420"/>
      <c r="KHG45" s="420"/>
      <c r="KHH45" s="420"/>
      <c r="KHI45" s="420"/>
      <c r="KHJ45" s="420"/>
      <c r="KHK45" s="420"/>
      <c r="KHL45" s="420"/>
      <c r="KHM45" s="420"/>
      <c r="KHN45" s="420"/>
      <c r="KHO45" s="420"/>
      <c r="KHP45" s="420"/>
      <c r="KHQ45" s="420"/>
      <c r="KHR45" s="420"/>
      <c r="KHS45" s="420"/>
      <c r="KHT45" s="420"/>
      <c r="KHU45" s="420"/>
      <c r="KHV45" s="420"/>
      <c r="KHW45" s="420"/>
      <c r="KHX45" s="420"/>
      <c r="KHY45" s="420"/>
      <c r="KHZ45" s="420"/>
      <c r="KIA45" s="420"/>
      <c r="KIB45" s="420"/>
      <c r="KIC45" s="420"/>
      <c r="KID45" s="420"/>
      <c r="KIE45" s="420"/>
      <c r="KIF45" s="420"/>
      <c r="KIG45" s="420"/>
      <c r="KIH45" s="420"/>
      <c r="KII45" s="420"/>
      <c r="KIJ45" s="420"/>
      <c r="KIK45" s="420"/>
      <c r="KIL45" s="420"/>
      <c r="KIM45" s="420"/>
      <c r="KIN45" s="420"/>
      <c r="KIO45" s="420"/>
      <c r="KIP45" s="420"/>
      <c r="KIQ45" s="420"/>
      <c r="KIR45" s="420"/>
      <c r="KIS45" s="420"/>
      <c r="KIT45" s="420"/>
      <c r="KIU45" s="420"/>
      <c r="KIV45" s="420"/>
      <c r="KIW45" s="420"/>
      <c r="KIX45" s="420"/>
      <c r="KIY45" s="420"/>
      <c r="KIZ45" s="420"/>
      <c r="KJA45" s="420"/>
      <c r="KJB45" s="420"/>
      <c r="KJC45" s="420"/>
      <c r="KJD45" s="420"/>
      <c r="KJE45" s="420"/>
      <c r="KJF45" s="420"/>
      <c r="KJG45" s="420"/>
      <c r="KJH45" s="420"/>
      <c r="KJI45" s="420"/>
      <c r="KJJ45" s="420"/>
      <c r="KJK45" s="420"/>
      <c r="KJL45" s="420"/>
      <c r="KJM45" s="420"/>
      <c r="KJN45" s="420"/>
      <c r="KJO45" s="420"/>
      <c r="KJP45" s="420"/>
      <c r="KJQ45" s="420"/>
      <c r="KJR45" s="420"/>
      <c r="KJS45" s="420"/>
      <c r="KJT45" s="420"/>
      <c r="KJU45" s="420"/>
      <c r="KJV45" s="420"/>
      <c r="KJW45" s="420"/>
      <c r="KJX45" s="420"/>
      <c r="KJY45" s="420"/>
      <c r="KJZ45" s="420"/>
      <c r="KKA45" s="420"/>
      <c r="KKB45" s="420"/>
      <c r="KKC45" s="420"/>
      <c r="KKD45" s="420"/>
      <c r="KKE45" s="420"/>
      <c r="KKF45" s="420"/>
      <c r="KKG45" s="420"/>
      <c r="KKH45" s="420"/>
      <c r="KKI45" s="420"/>
      <c r="KKJ45" s="420"/>
      <c r="KKK45" s="420"/>
      <c r="KKL45" s="420"/>
      <c r="KKM45" s="420"/>
      <c r="KKN45" s="420"/>
      <c r="KKO45" s="420"/>
      <c r="KKP45" s="420"/>
      <c r="KKQ45" s="420"/>
      <c r="KKR45" s="420"/>
      <c r="KKS45" s="420"/>
      <c r="KKT45" s="420"/>
      <c r="KKU45" s="420"/>
      <c r="KKV45" s="420"/>
      <c r="KKW45" s="420"/>
      <c r="KKX45" s="420"/>
      <c r="KKY45" s="420"/>
      <c r="KKZ45" s="420"/>
      <c r="KLA45" s="420"/>
      <c r="KLB45" s="420"/>
      <c r="KLC45" s="420"/>
      <c r="KLD45" s="420"/>
      <c r="KLE45" s="420"/>
      <c r="KLF45" s="420"/>
      <c r="KLG45" s="420"/>
      <c r="KLH45" s="420"/>
      <c r="KLI45" s="420"/>
      <c r="KLJ45" s="420"/>
      <c r="KLK45" s="420"/>
      <c r="KLL45" s="420"/>
      <c r="KLM45" s="420"/>
      <c r="KLN45" s="420"/>
      <c r="KLO45" s="420"/>
      <c r="KLP45" s="420"/>
      <c r="KLQ45" s="420"/>
      <c r="KLR45" s="420"/>
      <c r="KLS45" s="420"/>
      <c r="KLT45" s="420"/>
      <c r="KLU45" s="420"/>
      <c r="KLV45" s="420"/>
      <c r="KLW45" s="420"/>
      <c r="KLX45" s="420"/>
      <c r="KLY45" s="420"/>
      <c r="KLZ45" s="420"/>
      <c r="KMA45" s="420"/>
      <c r="KMB45" s="420"/>
      <c r="KMC45" s="420"/>
      <c r="KMD45" s="420"/>
      <c r="KME45" s="420"/>
      <c r="KMF45" s="420"/>
      <c r="KMG45" s="420"/>
      <c r="KMH45" s="420"/>
      <c r="KMI45" s="420"/>
      <c r="KMJ45" s="420"/>
      <c r="KMK45" s="420"/>
      <c r="KML45" s="420"/>
      <c r="KMM45" s="420"/>
      <c r="KMN45" s="420"/>
      <c r="KMO45" s="420"/>
      <c r="KMP45" s="420"/>
      <c r="KMQ45" s="420"/>
      <c r="KMR45" s="420"/>
      <c r="KMS45" s="420"/>
      <c r="KMT45" s="420"/>
      <c r="KMU45" s="420"/>
      <c r="KMV45" s="420"/>
      <c r="KMW45" s="420"/>
      <c r="KMX45" s="420"/>
      <c r="KMY45" s="420"/>
      <c r="KMZ45" s="420"/>
      <c r="KNA45" s="420"/>
      <c r="KNB45" s="420"/>
      <c r="KNC45" s="420"/>
      <c r="KND45" s="420"/>
      <c r="KNE45" s="420"/>
      <c r="KNF45" s="420"/>
      <c r="KNG45" s="420"/>
      <c r="KNH45" s="420"/>
      <c r="KNI45" s="420"/>
      <c r="KNJ45" s="420"/>
      <c r="KNK45" s="420"/>
      <c r="KNL45" s="420"/>
      <c r="KNM45" s="420"/>
      <c r="KNN45" s="420"/>
      <c r="KNO45" s="420"/>
      <c r="KNP45" s="420"/>
      <c r="KNQ45" s="420"/>
      <c r="KNR45" s="420"/>
      <c r="KNS45" s="420"/>
      <c r="KNT45" s="420"/>
      <c r="KNU45" s="420"/>
      <c r="KNV45" s="420"/>
      <c r="KNW45" s="420"/>
      <c r="KNX45" s="420"/>
      <c r="KNY45" s="420"/>
      <c r="KNZ45" s="420"/>
      <c r="KOA45" s="420"/>
      <c r="KOB45" s="420"/>
      <c r="KOC45" s="420"/>
      <c r="KOD45" s="420"/>
      <c r="KOE45" s="420"/>
      <c r="KOF45" s="420"/>
      <c r="KOG45" s="420"/>
      <c r="KOH45" s="420"/>
      <c r="KOI45" s="420"/>
      <c r="KOJ45" s="420"/>
      <c r="KOK45" s="420"/>
      <c r="KOL45" s="420"/>
      <c r="KOM45" s="420"/>
      <c r="KON45" s="420"/>
      <c r="KOO45" s="420"/>
      <c r="KOP45" s="420"/>
      <c r="KOQ45" s="420"/>
      <c r="KOR45" s="420"/>
      <c r="KOS45" s="420"/>
      <c r="KOT45" s="420"/>
      <c r="KOU45" s="420"/>
      <c r="KOV45" s="420"/>
      <c r="KOW45" s="420"/>
      <c r="KOX45" s="420"/>
      <c r="KOY45" s="420"/>
      <c r="KOZ45" s="420"/>
      <c r="KPA45" s="420"/>
      <c r="KPB45" s="420"/>
      <c r="KPC45" s="420"/>
      <c r="KPD45" s="420"/>
      <c r="KPE45" s="420"/>
      <c r="KPF45" s="420"/>
      <c r="KPG45" s="420"/>
      <c r="KPH45" s="420"/>
      <c r="KPI45" s="420"/>
      <c r="KPJ45" s="420"/>
      <c r="KPK45" s="420"/>
      <c r="KPL45" s="420"/>
      <c r="KPM45" s="420"/>
      <c r="KPN45" s="420"/>
      <c r="KPO45" s="420"/>
      <c r="KPP45" s="420"/>
      <c r="KPQ45" s="420"/>
      <c r="KPR45" s="420"/>
      <c r="KPS45" s="420"/>
      <c r="KPT45" s="420"/>
      <c r="KPU45" s="420"/>
      <c r="KPV45" s="420"/>
      <c r="KPW45" s="420"/>
      <c r="KPX45" s="420"/>
      <c r="KPY45" s="420"/>
      <c r="KPZ45" s="420"/>
      <c r="KQA45" s="420"/>
      <c r="KQB45" s="420"/>
      <c r="KQC45" s="420"/>
      <c r="KQD45" s="420"/>
      <c r="KQE45" s="420"/>
      <c r="KQF45" s="420"/>
      <c r="KQG45" s="420"/>
      <c r="KQH45" s="420"/>
      <c r="KQI45" s="420"/>
      <c r="KQJ45" s="420"/>
      <c r="KQK45" s="420"/>
      <c r="KQL45" s="420"/>
      <c r="KQM45" s="420"/>
      <c r="KQN45" s="420"/>
      <c r="KQO45" s="420"/>
      <c r="KQP45" s="420"/>
      <c r="KQQ45" s="420"/>
      <c r="KQR45" s="420"/>
      <c r="KQS45" s="420"/>
      <c r="KQT45" s="420"/>
      <c r="KQU45" s="420"/>
      <c r="KQV45" s="420"/>
      <c r="KQW45" s="420"/>
      <c r="KQX45" s="420"/>
      <c r="KQY45" s="420"/>
      <c r="KQZ45" s="420"/>
      <c r="KRA45" s="420"/>
      <c r="KRB45" s="420"/>
      <c r="KRC45" s="420"/>
      <c r="KRD45" s="420"/>
      <c r="KRE45" s="420"/>
      <c r="KRF45" s="420"/>
      <c r="KRG45" s="420"/>
      <c r="KRH45" s="420"/>
      <c r="KRI45" s="420"/>
      <c r="KRJ45" s="420"/>
      <c r="KRK45" s="420"/>
      <c r="KRL45" s="420"/>
      <c r="KRM45" s="420"/>
      <c r="KRN45" s="420"/>
      <c r="KRO45" s="420"/>
      <c r="KRP45" s="420"/>
      <c r="KRQ45" s="420"/>
      <c r="KRR45" s="420"/>
      <c r="KRS45" s="420"/>
      <c r="KRT45" s="420"/>
      <c r="KRU45" s="420"/>
      <c r="KRV45" s="420"/>
      <c r="KRW45" s="420"/>
      <c r="KRX45" s="420"/>
      <c r="KRY45" s="420"/>
      <c r="KRZ45" s="420"/>
      <c r="KSA45" s="420"/>
      <c r="KSB45" s="420"/>
      <c r="KSC45" s="420"/>
      <c r="KSD45" s="420"/>
      <c r="KSE45" s="420"/>
      <c r="KSF45" s="420"/>
      <c r="KSG45" s="420"/>
      <c r="KSH45" s="420"/>
      <c r="KSI45" s="420"/>
      <c r="KSJ45" s="420"/>
      <c r="KSK45" s="420"/>
      <c r="KSL45" s="420"/>
      <c r="KSM45" s="420"/>
      <c r="KSN45" s="420"/>
      <c r="KSO45" s="420"/>
      <c r="KSP45" s="420"/>
      <c r="KSQ45" s="420"/>
      <c r="KSR45" s="420"/>
      <c r="KSS45" s="420"/>
      <c r="KST45" s="420"/>
      <c r="KSU45" s="420"/>
      <c r="KSV45" s="420"/>
      <c r="KSW45" s="420"/>
      <c r="KSX45" s="420"/>
      <c r="KSY45" s="420"/>
      <c r="KSZ45" s="420"/>
      <c r="KTA45" s="420"/>
      <c r="KTB45" s="420"/>
      <c r="KTC45" s="420"/>
      <c r="KTD45" s="420"/>
      <c r="KTE45" s="420"/>
      <c r="KTF45" s="420"/>
      <c r="KTG45" s="420"/>
      <c r="KTH45" s="420"/>
      <c r="KTI45" s="420"/>
      <c r="KTJ45" s="420"/>
      <c r="KTK45" s="420"/>
      <c r="KTL45" s="420"/>
      <c r="KTM45" s="420"/>
      <c r="KTN45" s="420"/>
      <c r="KTO45" s="420"/>
      <c r="KTP45" s="420"/>
      <c r="KTQ45" s="420"/>
      <c r="KTR45" s="420"/>
      <c r="KTS45" s="420"/>
      <c r="KTT45" s="420"/>
      <c r="KTU45" s="420"/>
      <c r="KTV45" s="420"/>
      <c r="KTW45" s="420"/>
      <c r="KTX45" s="420"/>
      <c r="KTY45" s="420"/>
      <c r="KTZ45" s="420"/>
      <c r="KUA45" s="420"/>
      <c r="KUB45" s="420"/>
      <c r="KUC45" s="420"/>
      <c r="KUD45" s="420"/>
      <c r="KUE45" s="420"/>
      <c r="KUF45" s="420"/>
      <c r="KUG45" s="420"/>
      <c r="KUH45" s="420"/>
      <c r="KUI45" s="420"/>
      <c r="KUJ45" s="420"/>
      <c r="KUK45" s="420"/>
      <c r="KUL45" s="420"/>
      <c r="KUM45" s="420"/>
      <c r="KUN45" s="420"/>
      <c r="KUO45" s="420"/>
      <c r="KUP45" s="420"/>
      <c r="KUQ45" s="420"/>
      <c r="KUR45" s="420"/>
      <c r="KUS45" s="420"/>
      <c r="KUT45" s="420"/>
      <c r="KUU45" s="420"/>
      <c r="KUV45" s="420"/>
      <c r="KUW45" s="420"/>
      <c r="KUX45" s="420"/>
      <c r="KUY45" s="420"/>
      <c r="KUZ45" s="420"/>
      <c r="KVA45" s="420"/>
      <c r="KVB45" s="420"/>
      <c r="KVC45" s="420"/>
      <c r="KVD45" s="420"/>
      <c r="KVE45" s="420"/>
      <c r="KVF45" s="420"/>
      <c r="KVG45" s="420"/>
      <c r="KVH45" s="420"/>
      <c r="KVI45" s="420"/>
      <c r="KVJ45" s="420"/>
      <c r="KVK45" s="420"/>
      <c r="KVL45" s="420"/>
      <c r="KVM45" s="420"/>
      <c r="KVN45" s="420"/>
      <c r="KVO45" s="420"/>
      <c r="KVP45" s="420"/>
      <c r="KVQ45" s="420"/>
      <c r="KVR45" s="420"/>
      <c r="KVS45" s="420"/>
      <c r="KVT45" s="420"/>
      <c r="KVU45" s="420"/>
      <c r="KVV45" s="420"/>
      <c r="KVW45" s="420"/>
      <c r="KVX45" s="420"/>
      <c r="KVY45" s="420"/>
      <c r="KVZ45" s="420"/>
      <c r="KWA45" s="420"/>
      <c r="KWB45" s="420"/>
      <c r="KWC45" s="420"/>
      <c r="KWD45" s="420"/>
      <c r="KWE45" s="420"/>
      <c r="KWF45" s="420"/>
      <c r="KWG45" s="420"/>
      <c r="KWH45" s="420"/>
      <c r="KWI45" s="420"/>
      <c r="KWJ45" s="420"/>
      <c r="KWK45" s="420"/>
      <c r="KWL45" s="420"/>
      <c r="KWM45" s="420"/>
      <c r="KWN45" s="420"/>
      <c r="KWO45" s="420"/>
      <c r="KWP45" s="420"/>
      <c r="KWQ45" s="420"/>
      <c r="KWR45" s="420"/>
      <c r="KWS45" s="420"/>
      <c r="KWT45" s="420"/>
      <c r="KWU45" s="420"/>
      <c r="KWV45" s="420"/>
      <c r="KWW45" s="420"/>
      <c r="KWX45" s="420"/>
      <c r="KWY45" s="420"/>
      <c r="KWZ45" s="420"/>
      <c r="KXA45" s="420"/>
      <c r="KXB45" s="420"/>
      <c r="KXC45" s="420"/>
      <c r="KXD45" s="420"/>
      <c r="KXE45" s="420"/>
      <c r="KXF45" s="420"/>
      <c r="KXG45" s="420"/>
      <c r="KXH45" s="420"/>
      <c r="KXI45" s="420"/>
      <c r="KXJ45" s="420"/>
      <c r="KXK45" s="420"/>
      <c r="KXL45" s="420"/>
      <c r="KXM45" s="420"/>
      <c r="KXN45" s="420"/>
      <c r="KXO45" s="420"/>
      <c r="KXP45" s="420"/>
      <c r="KXQ45" s="420"/>
      <c r="KXR45" s="420"/>
      <c r="KXS45" s="420"/>
      <c r="KXT45" s="420"/>
      <c r="KXU45" s="420"/>
      <c r="KXV45" s="420"/>
      <c r="KXW45" s="420"/>
      <c r="KXX45" s="420"/>
      <c r="KXY45" s="420"/>
      <c r="KXZ45" s="420"/>
      <c r="KYA45" s="420"/>
      <c r="KYB45" s="420"/>
      <c r="KYC45" s="420"/>
      <c r="KYD45" s="420"/>
      <c r="KYE45" s="420"/>
      <c r="KYF45" s="420"/>
      <c r="KYG45" s="420"/>
      <c r="KYH45" s="420"/>
      <c r="KYI45" s="420"/>
      <c r="KYJ45" s="420"/>
      <c r="KYK45" s="420"/>
      <c r="KYL45" s="420"/>
      <c r="KYM45" s="420"/>
      <c r="KYN45" s="420"/>
      <c r="KYO45" s="420"/>
      <c r="KYP45" s="420"/>
      <c r="KYQ45" s="420"/>
      <c r="KYR45" s="420"/>
      <c r="KYS45" s="420"/>
      <c r="KYT45" s="420"/>
      <c r="KYU45" s="420"/>
      <c r="KYV45" s="420"/>
      <c r="KYW45" s="420"/>
      <c r="KYX45" s="420"/>
      <c r="KYY45" s="420"/>
      <c r="KYZ45" s="420"/>
      <c r="KZA45" s="420"/>
      <c r="KZB45" s="420"/>
      <c r="KZC45" s="420"/>
      <c r="KZD45" s="420"/>
      <c r="KZE45" s="420"/>
      <c r="KZF45" s="420"/>
      <c r="KZG45" s="420"/>
      <c r="KZH45" s="420"/>
      <c r="KZI45" s="420"/>
      <c r="KZJ45" s="420"/>
      <c r="KZK45" s="420"/>
      <c r="KZL45" s="420"/>
      <c r="KZM45" s="420"/>
      <c r="KZN45" s="420"/>
      <c r="KZO45" s="420"/>
      <c r="KZP45" s="420"/>
      <c r="KZQ45" s="420"/>
      <c r="KZR45" s="420"/>
      <c r="KZS45" s="420"/>
      <c r="KZT45" s="420"/>
      <c r="KZU45" s="420"/>
      <c r="KZV45" s="420"/>
      <c r="KZW45" s="420"/>
      <c r="KZX45" s="420"/>
      <c r="KZY45" s="420"/>
      <c r="KZZ45" s="420"/>
      <c r="LAA45" s="420"/>
      <c r="LAB45" s="420"/>
      <c r="LAC45" s="420"/>
      <c r="LAD45" s="420"/>
      <c r="LAE45" s="420"/>
      <c r="LAF45" s="420"/>
      <c r="LAG45" s="420"/>
      <c r="LAH45" s="420"/>
      <c r="LAI45" s="420"/>
      <c r="LAJ45" s="420"/>
      <c r="LAK45" s="420"/>
      <c r="LAL45" s="420"/>
      <c r="LAM45" s="420"/>
      <c r="LAN45" s="420"/>
      <c r="LAO45" s="420"/>
      <c r="LAP45" s="420"/>
      <c r="LAQ45" s="420"/>
      <c r="LAR45" s="420"/>
      <c r="LAS45" s="420"/>
      <c r="LAT45" s="420"/>
      <c r="LAU45" s="420"/>
      <c r="LAV45" s="420"/>
      <c r="LAW45" s="420"/>
      <c r="LAX45" s="420"/>
      <c r="LAY45" s="420"/>
      <c r="LAZ45" s="420"/>
      <c r="LBA45" s="420"/>
      <c r="LBB45" s="420"/>
      <c r="LBC45" s="420"/>
      <c r="LBD45" s="420"/>
      <c r="LBE45" s="420"/>
      <c r="LBF45" s="420"/>
      <c r="LBG45" s="420"/>
      <c r="LBH45" s="420"/>
      <c r="LBI45" s="420"/>
      <c r="LBJ45" s="420"/>
      <c r="LBK45" s="420"/>
      <c r="LBL45" s="420"/>
      <c r="LBM45" s="420"/>
      <c r="LBN45" s="420"/>
      <c r="LBO45" s="420"/>
      <c r="LBP45" s="420"/>
      <c r="LBQ45" s="420"/>
      <c r="LBR45" s="420"/>
      <c r="LBS45" s="420"/>
      <c r="LBT45" s="420"/>
      <c r="LBU45" s="420"/>
      <c r="LBV45" s="420"/>
      <c r="LBW45" s="420"/>
      <c r="LBX45" s="420"/>
      <c r="LBY45" s="420"/>
      <c r="LBZ45" s="420"/>
      <c r="LCA45" s="420"/>
      <c r="LCB45" s="420"/>
      <c r="LCC45" s="420"/>
      <c r="LCD45" s="420"/>
      <c r="LCE45" s="420"/>
      <c r="LCF45" s="420"/>
      <c r="LCG45" s="420"/>
      <c r="LCH45" s="420"/>
      <c r="LCI45" s="420"/>
      <c r="LCJ45" s="420"/>
      <c r="LCK45" s="420"/>
      <c r="LCL45" s="420"/>
      <c r="LCM45" s="420"/>
      <c r="LCN45" s="420"/>
      <c r="LCO45" s="420"/>
      <c r="LCP45" s="420"/>
      <c r="LCQ45" s="420"/>
      <c r="LCR45" s="420"/>
      <c r="LCS45" s="420"/>
      <c r="LCT45" s="420"/>
      <c r="LCU45" s="420"/>
      <c r="LCV45" s="420"/>
      <c r="LCW45" s="420"/>
      <c r="LCX45" s="420"/>
      <c r="LCY45" s="420"/>
      <c r="LCZ45" s="420"/>
      <c r="LDA45" s="420"/>
      <c r="LDB45" s="420"/>
      <c r="LDC45" s="420"/>
      <c r="LDD45" s="420"/>
      <c r="LDE45" s="420"/>
      <c r="LDF45" s="420"/>
      <c r="LDG45" s="420"/>
      <c r="LDH45" s="420"/>
      <c r="LDI45" s="420"/>
      <c r="LDJ45" s="420"/>
      <c r="LDK45" s="420"/>
      <c r="LDL45" s="420"/>
      <c r="LDM45" s="420"/>
      <c r="LDN45" s="420"/>
      <c r="LDO45" s="420"/>
      <c r="LDP45" s="420"/>
      <c r="LDQ45" s="420"/>
      <c r="LDR45" s="420"/>
      <c r="LDS45" s="420"/>
      <c r="LDT45" s="420"/>
      <c r="LDU45" s="420"/>
      <c r="LDV45" s="420"/>
      <c r="LDW45" s="420"/>
      <c r="LDX45" s="420"/>
      <c r="LDY45" s="420"/>
      <c r="LDZ45" s="420"/>
      <c r="LEA45" s="420"/>
      <c r="LEB45" s="420"/>
      <c r="LEC45" s="420"/>
      <c r="LED45" s="420"/>
      <c r="LEE45" s="420"/>
      <c r="LEF45" s="420"/>
      <c r="LEG45" s="420"/>
      <c r="LEH45" s="420"/>
      <c r="LEI45" s="420"/>
      <c r="LEJ45" s="420"/>
      <c r="LEK45" s="420"/>
      <c r="LEL45" s="420"/>
      <c r="LEM45" s="420"/>
      <c r="LEN45" s="420"/>
      <c r="LEO45" s="420"/>
      <c r="LEP45" s="420"/>
      <c r="LEQ45" s="420"/>
      <c r="LER45" s="420"/>
      <c r="LES45" s="420"/>
      <c r="LET45" s="420"/>
      <c r="LEU45" s="420"/>
      <c r="LEV45" s="420"/>
      <c r="LEW45" s="420"/>
      <c r="LEX45" s="420"/>
      <c r="LEY45" s="420"/>
      <c r="LEZ45" s="420"/>
      <c r="LFA45" s="420"/>
      <c r="LFB45" s="420"/>
      <c r="LFC45" s="420"/>
      <c r="LFD45" s="420"/>
      <c r="LFE45" s="420"/>
      <c r="LFF45" s="420"/>
      <c r="LFG45" s="420"/>
      <c r="LFH45" s="420"/>
      <c r="LFI45" s="420"/>
      <c r="LFJ45" s="420"/>
      <c r="LFK45" s="420"/>
      <c r="LFL45" s="420"/>
      <c r="LFM45" s="420"/>
      <c r="LFN45" s="420"/>
      <c r="LFO45" s="420"/>
      <c r="LFP45" s="420"/>
      <c r="LFQ45" s="420"/>
      <c r="LFR45" s="420"/>
      <c r="LFS45" s="420"/>
      <c r="LFT45" s="420"/>
      <c r="LFU45" s="420"/>
      <c r="LFV45" s="420"/>
      <c r="LFW45" s="420"/>
      <c r="LFX45" s="420"/>
      <c r="LFY45" s="420"/>
      <c r="LFZ45" s="420"/>
      <c r="LGA45" s="420"/>
      <c r="LGB45" s="420"/>
      <c r="LGC45" s="420"/>
      <c r="LGD45" s="420"/>
      <c r="LGE45" s="420"/>
      <c r="LGF45" s="420"/>
      <c r="LGG45" s="420"/>
      <c r="LGH45" s="420"/>
      <c r="LGI45" s="420"/>
      <c r="LGJ45" s="420"/>
      <c r="LGK45" s="420"/>
      <c r="LGL45" s="420"/>
      <c r="LGM45" s="420"/>
      <c r="LGN45" s="420"/>
      <c r="LGO45" s="420"/>
      <c r="LGP45" s="420"/>
      <c r="LGQ45" s="420"/>
      <c r="LGR45" s="420"/>
      <c r="LGS45" s="420"/>
      <c r="LGT45" s="420"/>
      <c r="LGU45" s="420"/>
      <c r="LGV45" s="420"/>
      <c r="LGW45" s="420"/>
      <c r="LGX45" s="420"/>
      <c r="LGY45" s="420"/>
      <c r="LGZ45" s="420"/>
      <c r="LHA45" s="420"/>
      <c r="LHB45" s="420"/>
      <c r="LHC45" s="420"/>
      <c r="LHD45" s="420"/>
      <c r="LHE45" s="420"/>
      <c r="LHF45" s="420"/>
      <c r="LHG45" s="420"/>
      <c r="LHH45" s="420"/>
      <c r="LHI45" s="420"/>
      <c r="LHJ45" s="420"/>
      <c r="LHK45" s="420"/>
      <c r="LHL45" s="420"/>
      <c r="LHM45" s="420"/>
      <c r="LHN45" s="420"/>
      <c r="LHO45" s="420"/>
      <c r="LHP45" s="420"/>
      <c r="LHQ45" s="420"/>
      <c r="LHR45" s="420"/>
      <c r="LHS45" s="420"/>
      <c r="LHT45" s="420"/>
      <c r="LHU45" s="420"/>
      <c r="LHV45" s="420"/>
      <c r="LHW45" s="420"/>
      <c r="LHX45" s="420"/>
      <c r="LHY45" s="420"/>
      <c r="LHZ45" s="420"/>
      <c r="LIA45" s="420"/>
      <c r="LIB45" s="420"/>
      <c r="LIC45" s="420"/>
      <c r="LID45" s="420"/>
      <c r="LIE45" s="420"/>
      <c r="LIF45" s="420"/>
      <c r="LIG45" s="420"/>
      <c r="LIH45" s="420"/>
      <c r="LII45" s="420"/>
      <c r="LIJ45" s="420"/>
      <c r="LIK45" s="420"/>
      <c r="LIL45" s="420"/>
      <c r="LIM45" s="420"/>
      <c r="LIN45" s="420"/>
      <c r="LIO45" s="420"/>
      <c r="LIP45" s="420"/>
      <c r="LIQ45" s="420"/>
      <c r="LIR45" s="420"/>
      <c r="LIS45" s="420"/>
      <c r="LIT45" s="420"/>
      <c r="LIU45" s="420"/>
      <c r="LIV45" s="420"/>
      <c r="LIW45" s="420"/>
      <c r="LIX45" s="420"/>
      <c r="LIY45" s="420"/>
      <c r="LIZ45" s="420"/>
      <c r="LJA45" s="420"/>
      <c r="LJB45" s="420"/>
      <c r="LJC45" s="420"/>
      <c r="LJD45" s="420"/>
      <c r="LJE45" s="420"/>
      <c r="LJF45" s="420"/>
      <c r="LJG45" s="420"/>
      <c r="LJH45" s="420"/>
      <c r="LJI45" s="420"/>
      <c r="LJJ45" s="420"/>
      <c r="LJK45" s="420"/>
      <c r="LJL45" s="420"/>
      <c r="LJM45" s="420"/>
      <c r="LJN45" s="420"/>
      <c r="LJO45" s="420"/>
      <c r="LJP45" s="420"/>
      <c r="LJQ45" s="420"/>
      <c r="LJR45" s="420"/>
      <c r="LJS45" s="420"/>
      <c r="LJT45" s="420"/>
      <c r="LJU45" s="420"/>
      <c r="LJV45" s="420"/>
      <c r="LJW45" s="420"/>
      <c r="LJX45" s="420"/>
      <c r="LJY45" s="420"/>
      <c r="LJZ45" s="420"/>
      <c r="LKA45" s="420"/>
      <c r="LKB45" s="420"/>
      <c r="LKC45" s="420"/>
      <c r="LKD45" s="420"/>
      <c r="LKE45" s="420"/>
      <c r="LKF45" s="420"/>
      <c r="LKG45" s="420"/>
      <c r="LKH45" s="420"/>
      <c r="LKI45" s="420"/>
      <c r="LKJ45" s="420"/>
      <c r="LKK45" s="420"/>
      <c r="LKL45" s="420"/>
      <c r="LKM45" s="420"/>
      <c r="LKN45" s="420"/>
      <c r="LKO45" s="420"/>
      <c r="LKP45" s="420"/>
      <c r="LKQ45" s="420"/>
      <c r="LKR45" s="420"/>
      <c r="LKS45" s="420"/>
      <c r="LKT45" s="420"/>
      <c r="LKU45" s="420"/>
      <c r="LKV45" s="420"/>
      <c r="LKW45" s="420"/>
      <c r="LKX45" s="420"/>
      <c r="LKY45" s="420"/>
      <c r="LKZ45" s="420"/>
      <c r="LLA45" s="420"/>
      <c r="LLB45" s="420"/>
      <c r="LLC45" s="420"/>
      <c r="LLD45" s="420"/>
      <c r="LLE45" s="420"/>
      <c r="LLF45" s="420"/>
      <c r="LLG45" s="420"/>
      <c r="LLH45" s="420"/>
      <c r="LLI45" s="420"/>
      <c r="LLJ45" s="420"/>
      <c r="LLK45" s="420"/>
      <c r="LLL45" s="420"/>
      <c r="LLM45" s="420"/>
      <c r="LLN45" s="420"/>
      <c r="LLO45" s="420"/>
      <c r="LLP45" s="420"/>
      <c r="LLQ45" s="420"/>
      <c r="LLR45" s="420"/>
      <c r="LLS45" s="420"/>
      <c r="LLT45" s="420"/>
      <c r="LLU45" s="420"/>
      <c r="LLV45" s="420"/>
      <c r="LLW45" s="420"/>
      <c r="LLX45" s="420"/>
      <c r="LLY45" s="420"/>
      <c r="LLZ45" s="420"/>
      <c r="LMA45" s="420"/>
      <c r="LMB45" s="420"/>
      <c r="LMC45" s="420"/>
      <c r="LMD45" s="420"/>
      <c r="LME45" s="420"/>
      <c r="LMF45" s="420"/>
      <c r="LMG45" s="420"/>
      <c r="LMH45" s="420"/>
      <c r="LMI45" s="420"/>
      <c r="LMJ45" s="420"/>
      <c r="LMK45" s="420"/>
      <c r="LML45" s="420"/>
      <c r="LMM45" s="420"/>
      <c r="LMN45" s="420"/>
      <c r="LMO45" s="420"/>
      <c r="LMP45" s="420"/>
      <c r="LMQ45" s="420"/>
      <c r="LMR45" s="420"/>
      <c r="LMS45" s="420"/>
      <c r="LMT45" s="420"/>
      <c r="LMU45" s="420"/>
      <c r="LMV45" s="420"/>
      <c r="LMW45" s="420"/>
      <c r="LMX45" s="420"/>
      <c r="LMY45" s="420"/>
      <c r="LMZ45" s="420"/>
      <c r="LNA45" s="420"/>
      <c r="LNB45" s="420"/>
      <c r="LNC45" s="420"/>
      <c r="LND45" s="420"/>
      <c r="LNE45" s="420"/>
      <c r="LNF45" s="420"/>
      <c r="LNG45" s="420"/>
      <c r="LNH45" s="420"/>
      <c r="LNI45" s="420"/>
      <c r="LNJ45" s="420"/>
      <c r="LNK45" s="420"/>
      <c r="LNL45" s="420"/>
      <c r="LNM45" s="420"/>
      <c r="LNN45" s="420"/>
      <c r="LNO45" s="420"/>
      <c r="LNP45" s="420"/>
      <c r="LNQ45" s="420"/>
      <c r="LNR45" s="420"/>
      <c r="LNS45" s="420"/>
      <c r="LNT45" s="420"/>
      <c r="LNU45" s="420"/>
      <c r="LNV45" s="420"/>
      <c r="LNW45" s="420"/>
      <c r="LNX45" s="420"/>
      <c r="LNY45" s="420"/>
      <c r="LNZ45" s="420"/>
      <c r="LOA45" s="420"/>
      <c r="LOB45" s="420"/>
      <c r="LOC45" s="420"/>
      <c r="LOD45" s="420"/>
      <c r="LOE45" s="420"/>
      <c r="LOF45" s="420"/>
      <c r="LOG45" s="420"/>
      <c r="LOH45" s="420"/>
      <c r="LOI45" s="420"/>
      <c r="LOJ45" s="420"/>
      <c r="LOK45" s="420"/>
      <c r="LOL45" s="420"/>
      <c r="LOM45" s="420"/>
      <c r="LON45" s="420"/>
      <c r="LOO45" s="420"/>
      <c r="LOP45" s="420"/>
      <c r="LOQ45" s="420"/>
      <c r="LOR45" s="420"/>
      <c r="LOS45" s="420"/>
      <c r="LOT45" s="420"/>
      <c r="LOU45" s="420"/>
      <c r="LOV45" s="420"/>
      <c r="LOW45" s="420"/>
      <c r="LOX45" s="420"/>
      <c r="LOY45" s="420"/>
      <c r="LOZ45" s="420"/>
      <c r="LPA45" s="420"/>
      <c r="LPB45" s="420"/>
      <c r="LPC45" s="420"/>
      <c r="LPD45" s="420"/>
      <c r="LPE45" s="420"/>
      <c r="LPF45" s="420"/>
      <c r="LPG45" s="420"/>
      <c r="LPH45" s="420"/>
      <c r="LPI45" s="420"/>
      <c r="LPJ45" s="420"/>
      <c r="LPK45" s="420"/>
      <c r="LPL45" s="420"/>
      <c r="LPM45" s="420"/>
      <c r="LPN45" s="420"/>
      <c r="LPO45" s="420"/>
      <c r="LPP45" s="420"/>
      <c r="LPQ45" s="420"/>
      <c r="LPR45" s="420"/>
      <c r="LPS45" s="420"/>
      <c r="LPT45" s="420"/>
      <c r="LPU45" s="420"/>
      <c r="LPV45" s="420"/>
      <c r="LPW45" s="420"/>
      <c r="LPX45" s="420"/>
      <c r="LPY45" s="420"/>
      <c r="LPZ45" s="420"/>
      <c r="LQA45" s="420"/>
      <c r="LQB45" s="420"/>
      <c r="LQC45" s="420"/>
      <c r="LQD45" s="420"/>
      <c r="LQE45" s="420"/>
      <c r="LQF45" s="420"/>
      <c r="LQG45" s="420"/>
      <c r="LQH45" s="420"/>
      <c r="LQI45" s="420"/>
      <c r="LQJ45" s="420"/>
      <c r="LQK45" s="420"/>
      <c r="LQL45" s="420"/>
      <c r="LQM45" s="420"/>
      <c r="LQN45" s="420"/>
      <c r="LQO45" s="420"/>
      <c r="LQP45" s="420"/>
      <c r="LQQ45" s="420"/>
      <c r="LQR45" s="420"/>
      <c r="LQS45" s="420"/>
      <c r="LQT45" s="420"/>
      <c r="LQU45" s="420"/>
      <c r="LQV45" s="420"/>
      <c r="LQW45" s="420"/>
      <c r="LQX45" s="420"/>
      <c r="LQY45" s="420"/>
      <c r="LQZ45" s="420"/>
      <c r="LRA45" s="420"/>
      <c r="LRB45" s="420"/>
      <c r="LRC45" s="420"/>
      <c r="LRD45" s="420"/>
      <c r="LRE45" s="420"/>
      <c r="LRF45" s="420"/>
      <c r="LRG45" s="420"/>
      <c r="LRH45" s="420"/>
      <c r="LRI45" s="420"/>
      <c r="LRJ45" s="420"/>
      <c r="LRK45" s="420"/>
      <c r="LRL45" s="420"/>
      <c r="LRM45" s="420"/>
      <c r="LRN45" s="420"/>
      <c r="LRO45" s="420"/>
      <c r="LRP45" s="420"/>
      <c r="LRQ45" s="420"/>
      <c r="LRR45" s="420"/>
      <c r="LRS45" s="420"/>
      <c r="LRT45" s="420"/>
      <c r="LRU45" s="420"/>
      <c r="LRV45" s="420"/>
      <c r="LRW45" s="420"/>
      <c r="LRX45" s="420"/>
      <c r="LRY45" s="420"/>
      <c r="LRZ45" s="420"/>
      <c r="LSA45" s="420"/>
      <c r="LSB45" s="420"/>
      <c r="LSC45" s="420"/>
      <c r="LSD45" s="420"/>
      <c r="LSE45" s="420"/>
      <c r="LSF45" s="420"/>
      <c r="LSG45" s="420"/>
      <c r="LSH45" s="420"/>
      <c r="LSI45" s="420"/>
      <c r="LSJ45" s="420"/>
      <c r="LSK45" s="420"/>
      <c r="LSL45" s="420"/>
      <c r="LSM45" s="420"/>
      <c r="LSN45" s="420"/>
      <c r="LSO45" s="420"/>
      <c r="LSP45" s="420"/>
      <c r="LSQ45" s="420"/>
      <c r="LSR45" s="420"/>
      <c r="LSS45" s="420"/>
      <c r="LST45" s="420"/>
      <c r="LSU45" s="420"/>
      <c r="LSV45" s="420"/>
      <c r="LSW45" s="420"/>
      <c r="LSX45" s="420"/>
      <c r="LSY45" s="420"/>
      <c r="LSZ45" s="420"/>
      <c r="LTA45" s="420"/>
      <c r="LTB45" s="420"/>
      <c r="LTC45" s="420"/>
      <c r="LTD45" s="420"/>
      <c r="LTE45" s="420"/>
      <c r="LTF45" s="420"/>
      <c r="LTG45" s="420"/>
      <c r="LTH45" s="420"/>
      <c r="LTI45" s="420"/>
      <c r="LTJ45" s="420"/>
      <c r="LTK45" s="420"/>
      <c r="LTL45" s="420"/>
      <c r="LTM45" s="420"/>
      <c r="LTN45" s="420"/>
      <c r="LTO45" s="420"/>
      <c r="LTP45" s="420"/>
      <c r="LTQ45" s="420"/>
      <c r="LTR45" s="420"/>
      <c r="LTS45" s="420"/>
      <c r="LTT45" s="420"/>
      <c r="LTU45" s="420"/>
      <c r="LTV45" s="420"/>
      <c r="LTW45" s="420"/>
      <c r="LTX45" s="420"/>
      <c r="LTY45" s="420"/>
      <c r="LTZ45" s="420"/>
      <c r="LUA45" s="420"/>
      <c r="LUB45" s="420"/>
      <c r="LUC45" s="420"/>
      <c r="LUD45" s="420"/>
      <c r="LUE45" s="420"/>
      <c r="LUF45" s="420"/>
      <c r="LUG45" s="420"/>
      <c r="LUH45" s="420"/>
      <c r="LUI45" s="420"/>
      <c r="LUJ45" s="420"/>
      <c r="LUK45" s="420"/>
      <c r="LUL45" s="420"/>
      <c r="LUM45" s="420"/>
      <c r="LUN45" s="420"/>
      <c r="LUO45" s="420"/>
      <c r="LUP45" s="420"/>
      <c r="LUQ45" s="420"/>
      <c r="LUR45" s="420"/>
      <c r="LUS45" s="420"/>
      <c r="LUT45" s="420"/>
      <c r="LUU45" s="420"/>
      <c r="LUV45" s="420"/>
      <c r="LUW45" s="420"/>
      <c r="LUX45" s="420"/>
      <c r="LUY45" s="420"/>
      <c r="LUZ45" s="420"/>
      <c r="LVA45" s="420"/>
      <c r="LVB45" s="420"/>
      <c r="LVC45" s="420"/>
      <c r="LVD45" s="420"/>
      <c r="LVE45" s="420"/>
      <c r="LVF45" s="420"/>
      <c r="LVG45" s="420"/>
      <c r="LVH45" s="420"/>
      <c r="LVI45" s="420"/>
      <c r="LVJ45" s="420"/>
      <c r="LVK45" s="420"/>
      <c r="LVL45" s="420"/>
      <c r="LVM45" s="420"/>
      <c r="LVN45" s="420"/>
      <c r="LVO45" s="420"/>
      <c r="LVP45" s="420"/>
      <c r="LVQ45" s="420"/>
      <c r="LVR45" s="420"/>
      <c r="LVS45" s="420"/>
      <c r="LVT45" s="420"/>
      <c r="LVU45" s="420"/>
      <c r="LVV45" s="420"/>
      <c r="LVW45" s="420"/>
      <c r="LVX45" s="420"/>
      <c r="LVY45" s="420"/>
      <c r="LVZ45" s="420"/>
      <c r="LWA45" s="420"/>
      <c r="LWB45" s="420"/>
      <c r="LWC45" s="420"/>
      <c r="LWD45" s="420"/>
      <c r="LWE45" s="420"/>
      <c r="LWF45" s="420"/>
      <c r="LWG45" s="420"/>
      <c r="LWH45" s="420"/>
      <c r="LWI45" s="420"/>
      <c r="LWJ45" s="420"/>
      <c r="LWK45" s="420"/>
      <c r="LWL45" s="420"/>
      <c r="LWM45" s="420"/>
      <c r="LWN45" s="420"/>
      <c r="LWO45" s="420"/>
      <c r="LWP45" s="420"/>
      <c r="LWQ45" s="420"/>
      <c r="LWR45" s="420"/>
      <c r="LWS45" s="420"/>
      <c r="LWT45" s="420"/>
      <c r="LWU45" s="420"/>
      <c r="LWV45" s="420"/>
      <c r="LWW45" s="420"/>
      <c r="LWX45" s="420"/>
      <c r="LWY45" s="420"/>
      <c r="LWZ45" s="420"/>
      <c r="LXA45" s="420"/>
      <c r="LXB45" s="420"/>
      <c r="LXC45" s="420"/>
      <c r="LXD45" s="420"/>
      <c r="LXE45" s="420"/>
      <c r="LXF45" s="420"/>
      <c r="LXG45" s="420"/>
      <c r="LXH45" s="420"/>
      <c r="LXI45" s="420"/>
      <c r="LXJ45" s="420"/>
      <c r="LXK45" s="420"/>
      <c r="LXL45" s="420"/>
      <c r="LXM45" s="420"/>
      <c r="LXN45" s="420"/>
      <c r="LXO45" s="420"/>
      <c r="LXP45" s="420"/>
      <c r="LXQ45" s="420"/>
      <c r="LXR45" s="420"/>
      <c r="LXS45" s="420"/>
      <c r="LXT45" s="420"/>
      <c r="LXU45" s="420"/>
      <c r="LXV45" s="420"/>
      <c r="LXW45" s="420"/>
      <c r="LXX45" s="420"/>
      <c r="LXY45" s="420"/>
      <c r="LXZ45" s="420"/>
      <c r="LYA45" s="420"/>
      <c r="LYB45" s="420"/>
      <c r="LYC45" s="420"/>
      <c r="LYD45" s="420"/>
      <c r="LYE45" s="420"/>
      <c r="LYF45" s="420"/>
      <c r="LYG45" s="420"/>
      <c r="LYH45" s="420"/>
      <c r="LYI45" s="420"/>
      <c r="LYJ45" s="420"/>
      <c r="LYK45" s="420"/>
      <c r="LYL45" s="420"/>
      <c r="LYM45" s="420"/>
      <c r="LYN45" s="420"/>
      <c r="LYO45" s="420"/>
      <c r="LYP45" s="420"/>
      <c r="LYQ45" s="420"/>
      <c r="LYR45" s="420"/>
      <c r="LYS45" s="420"/>
      <c r="LYT45" s="420"/>
      <c r="LYU45" s="420"/>
      <c r="LYV45" s="420"/>
      <c r="LYW45" s="420"/>
      <c r="LYX45" s="420"/>
      <c r="LYY45" s="420"/>
      <c r="LYZ45" s="420"/>
      <c r="LZA45" s="420"/>
      <c r="LZB45" s="420"/>
      <c r="LZC45" s="420"/>
      <c r="LZD45" s="420"/>
      <c r="LZE45" s="420"/>
      <c r="LZF45" s="420"/>
      <c r="LZG45" s="420"/>
      <c r="LZH45" s="420"/>
      <c r="LZI45" s="420"/>
      <c r="LZJ45" s="420"/>
      <c r="LZK45" s="420"/>
      <c r="LZL45" s="420"/>
      <c r="LZM45" s="420"/>
      <c r="LZN45" s="420"/>
      <c r="LZO45" s="420"/>
      <c r="LZP45" s="420"/>
      <c r="LZQ45" s="420"/>
      <c r="LZR45" s="420"/>
      <c r="LZS45" s="420"/>
      <c r="LZT45" s="420"/>
      <c r="LZU45" s="420"/>
      <c r="LZV45" s="420"/>
      <c r="LZW45" s="420"/>
      <c r="LZX45" s="420"/>
      <c r="LZY45" s="420"/>
      <c r="LZZ45" s="420"/>
      <c r="MAA45" s="420"/>
      <c r="MAB45" s="420"/>
      <c r="MAC45" s="420"/>
      <c r="MAD45" s="420"/>
      <c r="MAE45" s="420"/>
      <c r="MAF45" s="420"/>
      <c r="MAG45" s="420"/>
      <c r="MAH45" s="420"/>
      <c r="MAI45" s="420"/>
      <c r="MAJ45" s="420"/>
      <c r="MAK45" s="420"/>
      <c r="MAL45" s="420"/>
      <c r="MAM45" s="420"/>
      <c r="MAN45" s="420"/>
      <c r="MAO45" s="420"/>
      <c r="MAP45" s="420"/>
      <c r="MAQ45" s="420"/>
      <c r="MAR45" s="420"/>
      <c r="MAS45" s="420"/>
      <c r="MAT45" s="420"/>
      <c r="MAU45" s="420"/>
      <c r="MAV45" s="420"/>
      <c r="MAW45" s="420"/>
      <c r="MAX45" s="420"/>
      <c r="MAY45" s="420"/>
      <c r="MAZ45" s="420"/>
      <c r="MBA45" s="420"/>
      <c r="MBB45" s="420"/>
      <c r="MBC45" s="420"/>
      <c r="MBD45" s="420"/>
      <c r="MBE45" s="420"/>
      <c r="MBF45" s="420"/>
      <c r="MBG45" s="420"/>
      <c r="MBH45" s="420"/>
      <c r="MBI45" s="420"/>
      <c r="MBJ45" s="420"/>
      <c r="MBK45" s="420"/>
      <c r="MBL45" s="420"/>
      <c r="MBM45" s="420"/>
      <c r="MBN45" s="420"/>
      <c r="MBO45" s="420"/>
      <c r="MBP45" s="420"/>
      <c r="MBQ45" s="420"/>
      <c r="MBR45" s="420"/>
      <c r="MBS45" s="420"/>
      <c r="MBT45" s="420"/>
      <c r="MBU45" s="420"/>
      <c r="MBV45" s="420"/>
      <c r="MBW45" s="420"/>
      <c r="MBX45" s="420"/>
      <c r="MBY45" s="420"/>
      <c r="MBZ45" s="420"/>
      <c r="MCA45" s="420"/>
      <c r="MCB45" s="420"/>
      <c r="MCC45" s="420"/>
      <c r="MCD45" s="420"/>
      <c r="MCE45" s="420"/>
      <c r="MCF45" s="420"/>
      <c r="MCG45" s="420"/>
      <c r="MCH45" s="420"/>
      <c r="MCI45" s="420"/>
      <c r="MCJ45" s="420"/>
      <c r="MCK45" s="420"/>
      <c r="MCL45" s="420"/>
      <c r="MCM45" s="420"/>
      <c r="MCN45" s="420"/>
      <c r="MCO45" s="420"/>
      <c r="MCP45" s="420"/>
      <c r="MCQ45" s="420"/>
      <c r="MCR45" s="420"/>
      <c r="MCS45" s="420"/>
      <c r="MCT45" s="420"/>
      <c r="MCU45" s="420"/>
      <c r="MCV45" s="420"/>
      <c r="MCW45" s="420"/>
      <c r="MCX45" s="420"/>
      <c r="MCY45" s="420"/>
      <c r="MCZ45" s="420"/>
      <c r="MDA45" s="420"/>
      <c r="MDB45" s="420"/>
      <c r="MDC45" s="420"/>
      <c r="MDD45" s="420"/>
      <c r="MDE45" s="420"/>
      <c r="MDF45" s="420"/>
      <c r="MDG45" s="420"/>
      <c r="MDH45" s="420"/>
      <c r="MDI45" s="420"/>
      <c r="MDJ45" s="420"/>
      <c r="MDK45" s="420"/>
      <c r="MDL45" s="420"/>
      <c r="MDM45" s="420"/>
      <c r="MDN45" s="420"/>
      <c r="MDO45" s="420"/>
      <c r="MDP45" s="420"/>
      <c r="MDQ45" s="420"/>
      <c r="MDR45" s="420"/>
      <c r="MDS45" s="420"/>
      <c r="MDT45" s="420"/>
      <c r="MDU45" s="420"/>
      <c r="MDV45" s="420"/>
      <c r="MDW45" s="420"/>
      <c r="MDX45" s="420"/>
      <c r="MDY45" s="420"/>
      <c r="MDZ45" s="420"/>
      <c r="MEA45" s="420"/>
      <c r="MEB45" s="420"/>
      <c r="MEC45" s="420"/>
      <c r="MED45" s="420"/>
      <c r="MEE45" s="420"/>
      <c r="MEF45" s="420"/>
      <c r="MEG45" s="420"/>
      <c r="MEH45" s="420"/>
      <c r="MEI45" s="420"/>
      <c r="MEJ45" s="420"/>
      <c r="MEK45" s="420"/>
      <c r="MEL45" s="420"/>
      <c r="MEM45" s="420"/>
      <c r="MEN45" s="420"/>
      <c r="MEO45" s="420"/>
      <c r="MEP45" s="420"/>
      <c r="MEQ45" s="420"/>
      <c r="MER45" s="420"/>
      <c r="MES45" s="420"/>
      <c r="MET45" s="420"/>
      <c r="MEU45" s="420"/>
      <c r="MEV45" s="420"/>
      <c r="MEW45" s="420"/>
      <c r="MEX45" s="420"/>
      <c r="MEY45" s="420"/>
      <c r="MEZ45" s="420"/>
      <c r="MFA45" s="420"/>
      <c r="MFB45" s="420"/>
      <c r="MFC45" s="420"/>
      <c r="MFD45" s="420"/>
      <c r="MFE45" s="420"/>
      <c r="MFF45" s="420"/>
      <c r="MFG45" s="420"/>
      <c r="MFH45" s="420"/>
      <c r="MFI45" s="420"/>
      <c r="MFJ45" s="420"/>
      <c r="MFK45" s="420"/>
      <c r="MFL45" s="420"/>
      <c r="MFM45" s="420"/>
      <c r="MFN45" s="420"/>
      <c r="MFO45" s="420"/>
      <c r="MFP45" s="420"/>
      <c r="MFQ45" s="420"/>
      <c r="MFR45" s="420"/>
      <c r="MFS45" s="420"/>
      <c r="MFT45" s="420"/>
      <c r="MFU45" s="420"/>
      <c r="MFV45" s="420"/>
      <c r="MFW45" s="420"/>
      <c r="MFX45" s="420"/>
      <c r="MFY45" s="420"/>
      <c r="MFZ45" s="420"/>
      <c r="MGA45" s="420"/>
      <c r="MGB45" s="420"/>
      <c r="MGC45" s="420"/>
      <c r="MGD45" s="420"/>
      <c r="MGE45" s="420"/>
      <c r="MGF45" s="420"/>
      <c r="MGG45" s="420"/>
      <c r="MGH45" s="420"/>
      <c r="MGI45" s="420"/>
      <c r="MGJ45" s="420"/>
      <c r="MGK45" s="420"/>
      <c r="MGL45" s="420"/>
      <c r="MGM45" s="420"/>
      <c r="MGN45" s="420"/>
      <c r="MGO45" s="420"/>
      <c r="MGP45" s="420"/>
      <c r="MGQ45" s="420"/>
      <c r="MGR45" s="420"/>
      <c r="MGS45" s="420"/>
      <c r="MGT45" s="420"/>
      <c r="MGU45" s="420"/>
      <c r="MGV45" s="420"/>
      <c r="MGW45" s="420"/>
      <c r="MGX45" s="420"/>
      <c r="MGY45" s="420"/>
      <c r="MGZ45" s="420"/>
      <c r="MHA45" s="420"/>
      <c r="MHB45" s="420"/>
      <c r="MHC45" s="420"/>
      <c r="MHD45" s="420"/>
      <c r="MHE45" s="420"/>
      <c r="MHF45" s="420"/>
      <c r="MHG45" s="420"/>
      <c r="MHH45" s="420"/>
      <c r="MHI45" s="420"/>
      <c r="MHJ45" s="420"/>
      <c r="MHK45" s="420"/>
      <c r="MHL45" s="420"/>
      <c r="MHM45" s="420"/>
      <c r="MHN45" s="420"/>
      <c r="MHO45" s="420"/>
      <c r="MHP45" s="420"/>
      <c r="MHQ45" s="420"/>
      <c r="MHR45" s="420"/>
      <c r="MHS45" s="420"/>
      <c r="MHT45" s="420"/>
      <c r="MHU45" s="420"/>
      <c r="MHV45" s="420"/>
      <c r="MHW45" s="420"/>
      <c r="MHX45" s="420"/>
      <c r="MHY45" s="420"/>
      <c r="MHZ45" s="420"/>
      <c r="MIA45" s="420"/>
      <c r="MIB45" s="420"/>
      <c r="MIC45" s="420"/>
      <c r="MID45" s="420"/>
      <c r="MIE45" s="420"/>
      <c r="MIF45" s="420"/>
      <c r="MIG45" s="420"/>
      <c r="MIH45" s="420"/>
      <c r="MII45" s="420"/>
      <c r="MIJ45" s="420"/>
      <c r="MIK45" s="420"/>
      <c r="MIL45" s="420"/>
      <c r="MIM45" s="420"/>
      <c r="MIN45" s="420"/>
      <c r="MIO45" s="420"/>
      <c r="MIP45" s="420"/>
      <c r="MIQ45" s="420"/>
      <c r="MIR45" s="420"/>
      <c r="MIS45" s="420"/>
      <c r="MIT45" s="420"/>
      <c r="MIU45" s="420"/>
      <c r="MIV45" s="420"/>
      <c r="MIW45" s="420"/>
      <c r="MIX45" s="420"/>
      <c r="MIY45" s="420"/>
      <c r="MIZ45" s="420"/>
      <c r="MJA45" s="420"/>
      <c r="MJB45" s="420"/>
      <c r="MJC45" s="420"/>
      <c r="MJD45" s="420"/>
      <c r="MJE45" s="420"/>
      <c r="MJF45" s="420"/>
      <c r="MJG45" s="420"/>
      <c r="MJH45" s="420"/>
      <c r="MJI45" s="420"/>
      <c r="MJJ45" s="420"/>
      <c r="MJK45" s="420"/>
      <c r="MJL45" s="420"/>
      <c r="MJM45" s="420"/>
      <c r="MJN45" s="420"/>
      <c r="MJO45" s="420"/>
      <c r="MJP45" s="420"/>
      <c r="MJQ45" s="420"/>
      <c r="MJR45" s="420"/>
      <c r="MJS45" s="420"/>
      <c r="MJT45" s="420"/>
      <c r="MJU45" s="420"/>
      <c r="MJV45" s="420"/>
      <c r="MJW45" s="420"/>
      <c r="MJX45" s="420"/>
      <c r="MJY45" s="420"/>
      <c r="MJZ45" s="420"/>
      <c r="MKA45" s="420"/>
      <c r="MKB45" s="420"/>
      <c r="MKC45" s="420"/>
      <c r="MKD45" s="420"/>
      <c r="MKE45" s="420"/>
      <c r="MKF45" s="420"/>
      <c r="MKG45" s="420"/>
      <c r="MKH45" s="420"/>
      <c r="MKI45" s="420"/>
      <c r="MKJ45" s="420"/>
      <c r="MKK45" s="420"/>
      <c r="MKL45" s="420"/>
      <c r="MKM45" s="420"/>
      <c r="MKN45" s="420"/>
      <c r="MKO45" s="420"/>
      <c r="MKP45" s="420"/>
      <c r="MKQ45" s="420"/>
      <c r="MKR45" s="420"/>
      <c r="MKS45" s="420"/>
      <c r="MKT45" s="420"/>
      <c r="MKU45" s="420"/>
      <c r="MKV45" s="420"/>
      <c r="MKW45" s="420"/>
      <c r="MKX45" s="420"/>
      <c r="MKY45" s="420"/>
      <c r="MKZ45" s="420"/>
      <c r="MLA45" s="420"/>
      <c r="MLB45" s="420"/>
      <c r="MLC45" s="420"/>
      <c r="MLD45" s="420"/>
      <c r="MLE45" s="420"/>
      <c r="MLF45" s="420"/>
      <c r="MLG45" s="420"/>
      <c r="MLH45" s="420"/>
      <c r="MLI45" s="420"/>
      <c r="MLJ45" s="420"/>
      <c r="MLK45" s="420"/>
      <c r="MLL45" s="420"/>
      <c r="MLM45" s="420"/>
      <c r="MLN45" s="420"/>
      <c r="MLO45" s="420"/>
      <c r="MLP45" s="420"/>
      <c r="MLQ45" s="420"/>
      <c r="MLR45" s="420"/>
      <c r="MLS45" s="420"/>
      <c r="MLT45" s="420"/>
      <c r="MLU45" s="420"/>
      <c r="MLV45" s="420"/>
      <c r="MLW45" s="420"/>
      <c r="MLX45" s="420"/>
      <c r="MLY45" s="420"/>
      <c r="MLZ45" s="420"/>
      <c r="MMA45" s="420"/>
      <c r="MMB45" s="420"/>
      <c r="MMC45" s="420"/>
      <c r="MMD45" s="420"/>
      <c r="MME45" s="420"/>
      <c r="MMF45" s="420"/>
      <c r="MMG45" s="420"/>
      <c r="MMH45" s="420"/>
      <c r="MMI45" s="420"/>
      <c r="MMJ45" s="420"/>
      <c r="MMK45" s="420"/>
      <c r="MML45" s="420"/>
      <c r="MMM45" s="420"/>
      <c r="MMN45" s="420"/>
      <c r="MMO45" s="420"/>
      <c r="MMP45" s="420"/>
      <c r="MMQ45" s="420"/>
      <c r="MMR45" s="420"/>
      <c r="MMS45" s="420"/>
      <c r="MMT45" s="420"/>
      <c r="MMU45" s="420"/>
      <c r="MMV45" s="420"/>
      <c r="MMW45" s="420"/>
      <c r="MMX45" s="420"/>
      <c r="MMY45" s="420"/>
      <c r="MMZ45" s="420"/>
      <c r="MNA45" s="420"/>
      <c r="MNB45" s="420"/>
      <c r="MNC45" s="420"/>
      <c r="MND45" s="420"/>
      <c r="MNE45" s="420"/>
      <c r="MNF45" s="420"/>
      <c r="MNG45" s="420"/>
      <c r="MNH45" s="420"/>
      <c r="MNI45" s="420"/>
      <c r="MNJ45" s="420"/>
      <c r="MNK45" s="420"/>
      <c r="MNL45" s="420"/>
      <c r="MNM45" s="420"/>
      <c r="MNN45" s="420"/>
      <c r="MNO45" s="420"/>
      <c r="MNP45" s="420"/>
      <c r="MNQ45" s="420"/>
      <c r="MNR45" s="420"/>
      <c r="MNS45" s="420"/>
      <c r="MNT45" s="420"/>
      <c r="MNU45" s="420"/>
      <c r="MNV45" s="420"/>
      <c r="MNW45" s="420"/>
      <c r="MNX45" s="420"/>
      <c r="MNY45" s="420"/>
      <c r="MNZ45" s="420"/>
      <c r="MOA45" s="420"/>
      <c r="MOB45" s="420"/>
      <c r="MOC45" s="420"/>
      <c r="MOD45" s="420"/>
      <c r="MOE45" s="420"/>
      <c r="MOF45" s="420"/>
      <c r="MOG45" s="420"/>
      <c r="MOH45" s="420"/>
      <c r="MOI45" s="420"/>
      <c r="MOJ45" s="420"/>
      <c r="MOK45" s="420"/>
      <c r="MOL45" s="420"/>
      <c r="MOM45" s="420"/>
      <c r="MON45" s="420"/>
      <c r="MOO45" s="420"/>
      <c r="MOP45" s="420"/>
      <c r="MOQ45" s="420"/>
      <c r="MOR45" s="420"/>
      <c r="MOS45" s="420"/>
      <c r="MOT45" s="420"/>
      <c r="MOU45" s="420"/>
      <c r="MOV45" s="420"/>
      <c r="MOW45" s="420"/>
      <c r="MOX45" s="420"/>
      <c r="MOY45" s="420"/>
      <c r="MOZ45" s="420"/>
      <c r="MPA45" s="420"/>
      <c r="MPB45" s="420"/>
      <c r="MPC45" s="420"/>
      <c r="MPD45" s="420"/>
      <c r="MPE45" s="420"/>
      <c r="MPF45" s="420"/>
      <c r="MPG45" s="420"/>
      <c r="MPH45" s="420"/>
      <c r="MPI45" s="420"/>
      <c r="MPJ45" s="420"/>
      <c r="MPK45" s="420"/>
      <c r="MPL45" s="420"/>
      <c r="MPM45" s="420"/>
      <c r="MPN45" s="420"/>
      <c r="MPO45" s="420"/>
      <c r="MPP45" s="420"/>
      <c r="MPQ45" s="420"/>
      <c r="MPR45" s="420"/>
      <c r="MPS45" s="420"/>
      <c r="MPT45" s="420"/>
      <c r="MPU45" s="420"/>
      <c r="MPV45" s="420"/>
      <c r="MPW45" s="420"/>
      <c r="MPX45" s="420"/>
      <c r="MPY45" s="420"/>
      <c r="MPZ45" s="420"/>
      <c r="MQA45" s="420"/>
      <c r="MQB45" s="420"/>
      <c r="MQC45" s="420"/>
      <c r="MQD45" s="420"/>
      <c r="MQE45" s="420"/>
      <c r="MQF45" s="420"/>
      <c r="MQG45" s="420"/>
      <c r="MQH45" s="420"/>
      <c r="MQI45" s="420"/>
      <c r="MQJ45" s="420"/>
      <c r="MQK45" s="420"/>
      <c r="MQL45" s="420"/>
      <c r="MQM45" s="420"/>
      <c r="MQN45" s="420"/>
      <c r="MQO45" s="420"/>
      <c r="MQP45" s="420"/>
      <c r="MQQ45" s="420"/>
      <c r="MQR45" s="420"/>
      <c r="MQS45" s="420"/>
      <c r="MQT45" s="420"/>
      <c r="MQU45" s="420"/>
      <c r="MQV45" s="420"/>
      <c r="MQW45" s="420"/>
      <c r="MQX45" s="420"/>
      <c r="MQY45" s="420"/>
      <c r="MQZ45" s="420"/>
      <c r="MRA45" s="420"/>
      <c r="MRB45" s="420"/>
      <c r="MRC45" s="420"/>
      <c r="MRD45" s="420"/>
      <c r="MRE45" s="420"/>
      <c r="MRF45" s="420"/>
      <c r="MRG45" s="420"/>
      <c r="MRH45" s="420"/>
      <c r="MRI45" s="420"/>
      <c r="MRJ45" s="420"/>
      <c r="MRK45" s="420"/>
      <c r="MRL45" s="420"/>
      <c r="MRM45" s="420"/>
      <c r="MRN45" s="420"/>
      <c r="MRO45" s="420"/>
      <c r="MRP45" s="420"/>
      <c r="MRQ45" s="420"/>
      <c r="MRR45" s="420"/>
      <c r="MRS45" s="420"/>
      <c r="MRT45" s="420"/>
      <c r="MRU45" s="420"/>
      <c r="MRV45" s="420"/>
      <c r="MRW45" s="420"/>
      <c r="MRX45" s="420"/>
      <c r="MRY45" s="420"/>
      <c r="MRZ45" s="420"/>
      <c r="MSA45" s="420"/>
      <c r="MSB45" s="420"/>
      <c r="MSC45" s="420"/>
      <c r="MSD45" s="420"/>
      <c r="MSE45" s="420"/>
      <c r="MSF45" s="420"/>
      <c r="MSG45" s="420"/>
      <c r="MSH45" s="420"/>
      <c r="MSI45" s="420"/>
      <c r="MSJ45" s="420"/>
      <c r="MSK45" s="420"/>
      <c r="MSL45" s="420"/>
      <c r="MSM45" s="420"/>
      <c r="MSN45" s="420"/>
      <c r="MSO45" s="420"/>
      <c r="MSP45" s="420"/>
      <c r="MSQ45" s="420"/>
      <c r="MSR45" s="420"/>
      <c r="MSS45" s="420"/>
      <c r="MST45" s="420"/>
      <c r="MSU45" s="420"/>
      <c r="MSV45" s="420"/>
      <c r="MSW45" s="420"/>
      <c r="MSX45" s="420"/>
      <c r="MSY45" s="420"/>
      <c r="MSZ45" s="420"/>
      <c r="MTA45" s="420"/>
      <c r="MTB45" s="420"/>
      <c r="MTC45" s="420"/>
      <c r="MTD45" s="420"/>
      <c r="MTE45" s="420"/>
      <c r="MTF45" s="420"/>
      <c r="MTG45" s="420"/>
      <c r="MTH45" s="420"/>
      <c r="MTI45" s="420"/>
      <c r="MTJ45" s="420"/>
      <c r="MTK45" s="420"/>
      <c r="MTL45" s="420"/>
      <c r="MTM45" s="420"/>
      <c r="MTN45" s="420"/>
      <c r="MTO45" s="420"/>
      <c r="MTP45" s="420"/>
      <c r="MTQ45" s="420"/>
      <c r="MTR45" s="420"/>
      <c r="MTS45" s="420"/>
      <c r="MTT45" s="420"/>
      <c r="MTU45" s="420"/>
      <c r="MTV45" s="420"/>
      <c r="MTW45" s="420"/>
      <c r="MTX45" s="420"/>
      <c r="MTY45" s="420"/>
      <c r="MTZ45" s="420"/>
      <c r="MUA45" s="420"/>
      <c r="MUB45" s="420"/>
      <c r="MUC45" s="420"/>
      <c r="MUD45" s="420"/>
      <c r="MUE45" s="420"/>
      <c r="MUF45" s="420"/>
      <c r="MUG45" s="420"/>
      <c r="MUH45" s="420"/>
      <c r="MUI45" s="420"/>
      <c r="MUJ45" s="420"/>
      <c r="MUK45" s="420"/>
      <c r="MUL45" s="420"/>
      <c r="MUM45" s="420"/>
      <c r="MUN45" s="420"/>
      <c r="MUO45" s="420"/>
      <c r="MUP45" s="420"/>
      <c r="MUQ45" s="420"/>
      <c r="MUR45" s="420"/>
      <c r="MUS45" s="420"/>
      <c r="MUT45" s="420"/>
      <c r="MUU45" s="420"/>
      <c r="MUV45" s="420"/>
      <c r="MUW45" s="420"/>
      <c r="MUX45" s="420"/>
      <c r="MUY45" s="420"/>
      <c r="MUZ45" s="420"/>
      <c r="MVA45" s="420"/>
      <c r="MVB45" s="420"/>
      <c r="MVC45" s="420"/>
      <c r="MVD45" s="420"/>
      <c r="MVE45" s="420"/>
      <c r="MVF45" s="420"/>
      <c r="MVG45" s="420"/>
      <c r="MVH45" s="420"/>
      <c r="MVI45" s="420"/>
      <c r="MVJ45" s="420"/>
      <c r="MVK45" s="420"/>
      <c r="MVL45" s="420"/>
      <c r="MVM45" s="420"/>
      <c r="MVN45" s="420"/>
      <c r="MVO45" s="420"/>
      <c r="MVP45" s="420"/>
      <c r="MVQ45" s="420"/>
      <c r="MVR45" s="420"/>
      <c r="MVS45" s="420"/>
      <c r="MVT45" s="420"/>
      <c r="MVU45" s="420"/>
      <c r="MVV45" s="420"/>
      <c r="MVW45" s="420"/>
      <c r="MVX45" s="420"/>
      <c r="MVY45" s="420"/>
      <c r="MVZ45" s="420"/>
      <c r="MWA45" s="420"/>
      <c r="MWB45" s="420"/>
      <c r="MWC45" s="420"/>
      <c r="MWD45" s="420"/>
      <c r="MWE45" s="420"/>
      <c r="MWF45" s="420"/>
      <c r="MWG45" s="420"/>
      <c r="MWH45" s="420"/>
      <c r="MWI45" s="420"/>
      <c r="MWJ45" s="420"/>
      <c r="MWK45" s="420"/>
      <c r="MWL45" s="420"/>
      <c r="MWM45" s="420"/>
      <c r="MWN45" s="420"/>
      <c r="MWO45" s="420"/>
      <c r="MWP45" s="420"/>
      <c r="MWQ45" s="420"/>
      <c r="MWR45" s="420"/>
      <c r="MWS45" s="420"/>
      <c r="MWT45" s="420"/>
      <c r="MWU45" s="420"/>
      <c r="MWV45" s="420"/>
      <c r="MWW45" s="420"/>
      <c r="MWX45" s="420"/>
      <c r="MWY45" s="420"/>
      <c r="MWZ45" s="420"/>
      <c r="MXA45" s="420"/>
      <c r="MXB45" s="420"/>
      <c r="MXC45" s="420"/>
      <c r="MXD45" s="420"/>
      <c r="MXE45" s="420"/>
      <c r="MXF45" s="420"/>
      <c r="MXG45" s="420"/>
      <c r="MXH45" s="420"/>
      <c r="MXI45" s="420"/>
      <c r="MXJ45" s="420"/>
      <c r="MXK45" s="420"/>
      <c r="MXL45" s="420"/>
      <c r="MXM45" s="420"/>
      <c r="MXN45" s="420"/>
      <c r="MXO45" s="420"/>
      <c r="MXP45" s="420"/>
      <c r="MXQ45" s="420"/>
      <c r="MXR45" s="420"/>
      <c r="MXS45" s="420"/>
      <c r="MXT45" s="420"/>
      <c r="MXU45" s="420"/>
      <c r="MXV45" s="420"/>
      <c r="MXW45" s="420"/>
      <c r="MXX45" s="420"/>
      <c r="MXY45" s="420"/>
      <c r="MXZ45" s="420"/>
      <c r="MYA45" s="420"/>
      <c r="MYB45" s="420"/>
      <c r="MYC45" s="420"/>
      <c r="MYD45" s="420"/>
      <c r="MYE45" s="420"/>
      <c r="MYF45" s="420"/>
      <c r="MYG45" s="420"/>
      <c r="MYH45" s="420"/>
      <c r="MYI45" s="420"/>
      <c r="MYJ45" s="420"/>
      <c r="MYK45" s="420"/>
      <c r="MYL45" s="420"/>
      <c r="MYM45" s="420"/>
      <c r="MYN45" s="420"/>
      <c r="MYO45" s="420"/>
      <c r="MYP45" s="420"/>
      <c r="MYQ45" s="420"/>
      <c r="MYR45" s="420"/>
      <c r="MYS45" s="420"/>
      <c r="MYT45" s="420"/>
      <c r="MYU45" s="420"/>
      <c r="MYV45" s="420"/>
      <c r="MYW45" s="420"/>
      <c r="MYX45" s="420"/>
      <c r="MYY45" s="420"/>
      <c r="MYZ45" s="420"/>
      <c r="MZA45" s="420"/>
      <c r="MZB45" s="420"/>
      <c r="MZC45" s="420"/>
      <c r="MZD45" s="420"/>
      <c r="MZE45" s="420"/>
      <c r="MZF45" s="420"/>
      <c r="MZG45" s="420"/>
      <c r="MZH45" s="420"/>
      <c r="MZI45" s="420"/>
      <c r="MZJ45" s="420"/>
      <c r="MZK45" s="420"/>
      <c r="MZL45" s="420"/>
      <c r="MZM45" s="420"/>
      <c r="MZN45" s="420"/>
      <c r="MZO45" s="420"/>
      <c r="MZP45" s="420"/>
      <c r="MZQ45" s="420"/>
      <c r="MZR45" s="420"/>
      <c r="MZS45" s="420"/>
      <c r="MZT45" s="420"/>
      <c r="MZU45" s="420"/>
      <c r="MZV45" s="420"/>
      <c r="MZW45" s="420"/>
      <c r="MZX45" s="420"/>
      <c r="MZY45" s="420"/>
      <c r="MZZ45" s="420"/>
      <c r="NAA45" s="420"/>
      <c r="NAB45" s="420"/>
      <c r="NAC45" s="420"/>
      <c r="NAD45" s="420"/>
      <c r="NAE45" s="420"/>
      <c r="NAF45" s="420"/>
      <c r="NAG45" s="420"/>
      <c r="NAH45" s="420"/>
      <c r="NAI45" s="420"/>
      <c r="NAJ45" s="420"/>
      <c r="NAK45" s="420"/>
      <c r="NAL45" s="420"/>
      <c r="NAM45" s="420"/>
      <c r="NAN45" s="420"/>
      <c r="NAO45" s="420"/>
      <c r="NAP45" s="420"/>
      <c r="NAQ45" s="420"/>
      <c r="NAR45" s="420"/>
      <c r="NAS45" s="420"/>
      <c r="NAT45" s="420"/>
      <c r="NAU45" s="420"/>
      <c r="NAV45" s="420"/>
      <c r="NAW45" s="420"/>
      <c r="NAX45" s="420"/>
      <c r="NAY45" s="420"/>
      <c r="NAZ45" s="420"/>
      <c r="NBA45" s="420"/>
      <c r="NBB45" s="420"/>
      <c r="NBC45" s="420"/>
      <c r="NBD45" s="420"/>
      <c r="NBE45" s="420"/>
      <c r="NBF45" s="420"/>
      <c r="NBG45" s="420"/>
      <c r="NBH45" s="420"/>
      <c r="NBI45" s="420"/>
      <c r="NBJ45" s="420"/>
      <c r="NBK45" s="420"/>
      <c r="NBL45" s="420"/>
      <c r="NBM45" s="420"/>
      <c r="NBN45" s="420"/>
      <c r="NBO45" s="420"/>
      <c r="NBP45" s="420"/>
      <c r="NBQ45" s="420"/>
      <c r="NBR45" s="420"/>
      <c r="NBS45" s="420"/>
      <c r="NBT45" s="420"/>
      <c r="NBU45" s="420"/>
      <c r="NBV45" s="420"/>
      <c r="NBW45" s="420"/>
      <c r="NBX45" s="420"/>
      <c r="NBY45" s="420"/>
      <c r="NBZ45" s="420"/>
      <c r="NCA45" s="420"/>
      <c r="NCB45" s="420"/>
      <c r="NCC45" s="420"/>
      <c r="NCD45" s="420"/>
      <c r="NCE45" s="420"/>
      <c r="NCF45" s="420"/>
      <c r="NCG45" s="420"/>
      <c r="NCH45" s="420"/>
      <c r="NCI45" s="420"/>
      <c r="NCJ45" s="420"/>
      <c r="NCK45" s="420"/>
      <c r="NCL45" s="420"/>
      <c r="NCM45" s="420"/>
      <c r="NCN45" s="420"/>
      <c r="NCO45" s="420"/>
      <c r="NCP45" s="420"/>
      <c r="NCQ45" s="420"/>
      <c r="NCR45" s="420"/>
      <c r="NCS45" s="420"/>
      <c r="NCT45" s="420"/>
      <c r="NCU45" s="420"/>
      <c r="NCV45" s="420"/>
      <c r="NCW45" s="420"/>
      <c r="NCX45" s="420"/>
      <c r="NCY45" s="420"/>
      <c r="NCZ45" s="420"/>
      <c r="NDA45" s="420"/>
      <c r="NDB45" s="420"/>
      <c r="NDC45" s="420"/>
      <c r="NDD45" s="420"/>
      <c r="NDE45" s="420"/>
      <c r="NDF45" s="420"/>
      <c r="NDG45" s="420"/>
      <c r="NDH45" s="420"/>
      <c r="NDI45" s="420"/>
      <c r="NDJ45" s="420"/>
      <c r="NDK45" s="420"/>
      <c r="NDL45" s="420"/>
      <c r="NDM45" s="420"/>
      <c r="NDN45" s="420"/>
      <c r="NDO45" s="420"/>
      <c r="NDP45" s="420"/>
      <c r="NDQ45" s="420"/>
      <c r="NDR45" s="420"/>
      <c r="NDS45" s="420"/>
      <c r="NDT45" s="420"/>
      <c r="NDU45" s="420"/>
      <c r="NDV45" s="420"/>
      <c r="NDW45" s="420"/>
      <c r="NDX45" s="420"/>
      <c r="NDY45" s="420"/>
      <c r="NDZ45" s="420"/>
      <c r="NEA45" s="420"/>
      <c r="NEB45" s="420"/>
      <c r="NEC45" s="420"/>
      <c r="NED45" s="420"/>
      <c r="NEE45" s="420"/>
      <c r="NEF45" s="420"/>
      <c r="NEG45" s="420"/>
      <c r="NEH45" s="420"/>
      <c r="NEI45" s="420"/>
      <c r="NEJ45" s="420"/>
      <c r="NEK45" s="420"/>
      <c r="NEL45" s="420"/>
      <c r="NEM45" s="420"/>
      <c r="NEN45" s="420"/>
      <c r="NEO45" s="420"/>
      <c r="NEP45" s="420"/>
      <c r="NEQ45" s="420"/>
      <c r="NER45" s="420"/>
      <c r="NES45" s="420"/>
      <c r="NET45" s="420"/>
      <c r="NEU45" s="420"/>
      <c r="NEV45" s="420"/>
      <c r="NEW45" s="420"/>
      <c r="NEX45" s="420"/>
      <c r="NEY45" s="420"/>
      <c r="NEZ45" s="420"/>
      <c r="NFA45" s="420"/>
      <c r="NFB45" s="420"/>
      <c r="NFC45" s="420"/>
      <c r="NFD45" s="420"/>
      <c r="NFE45" s="420"/>
      <c r="NFF45" s="420"/>
      <c r="NFG45" s="420"/>
      <c r="NFH45" s="420"/>
      <c r="NFI45" s="420"/>
      <c r="NFJ45" s="420"/>
      <c r="NFK45" s="420"/>
      <c r="NFL45" s="420"/>
      <c r="NFM45" s="420"/>
      <c r="NFN45" s="420"/>
      <c r="NFO45" s="420"/>
      <c r="NFP45" s="420"/>
      <c r="NFQ45" s="420"/>
      <c r="NFR45" s="420"/>
      <c r="NFS45" s="420"/>
      <c r="NFT45" s="420"/>
      <c r="NFU45" s="420"/>
      <c r="NFV45" s="420"/>
      <c r="NFW45" s="420"/>
      <c r="NFX45" s="420"/>
      <c r="NFY45" s="420"/>
      <c r="NFZ45" s="420"/>
      <c r="NGA45" s="420"/>
      <c r="NGB45" s="420"/>
      <c r="NGC45" s="420"/>
      <c r="NGD45" s="420"/>
      <c r="NGE45" s="420"/>
      <c r="NGF45" s="420"/>
      <c r="NGG45" s="420"/>
      <c r="NGH45" s="420"/>
      <c r="NGI45" s="420"/>
      <c r="NGJ45" s="420"/>
      <c r="NGK45" s="420"/>
      <c r="NGL45" s="420"/>
      <c r="NGM45" s="420"/>
      <c r="NGN45" s="420"/>
      <c r="NGO45" s="420"/>
      <c r="NGP45" s="420"/>
      <c r="NGQ45" s="420"/>
      <c r="NGR45" s="420"/>
      <c r="NGS45" s="420"/>
      <c r="NGT45" s="420"/>
      <c r="NGU45" s="420"/>
      <c r="NGV45" s="420"/>
      <c r="NGW45" s="420"/>
      <c r="NGX45" s="420"/>
      <c r="NGY45" s="420"/>
      <c r="NGZ45" s="420"/>
      <c r="NHA45" s="420"/>
      <c r="NHB45" s="420"/>
      <c r="NHC45" s="420"/>
      <c r="NHD45" s="420"/>
      <c r="NHE45" s="420"/>
      <c r="NHF45" s="420"/>
      <c r="NHG45" s="420"/>
      <c r="NHH45" s="420"/>
      <c r="NHI45" s="420"/>
      <c r="NHJ45" s="420"/>
      <c r="NHK45" s="420"/>
      <c r="NHL45" s="420"/>
      <c r="NHM45" s="420"/>
      <c r="NHN45" s="420"/>
      <c r="NHO45" s="420"/>
      <c r="NHP45" s="420"/>
      <c r="NHQ45" s="420"/>
      <c r="NHR45" s="420"/>
      <c r="NHS45" s="420"/>
      <c r="NHT45" s="420"/>
      <c r="NHU45" s="420"/>
      <c r="NHV45" s="420"/>
      <c r="NHW45" s="420"/>
      <c r="NHX45" s="420"/>
      <c r="NHY45" s="420"/>
      <c r="NHZ45" s="420"/>
      <c r="NIA45" s="420"/>
      <c r="NIB45" s="420"/>
      <c r="NIC45" s="420"/>
      <c r="NID45" s="420"/>
      <c r="NIE45" s="420"/>
      <c r="NIF45" s="420"/>
      <c r="NIG45" s="420"/>
      <c r="NIH45" s="420"/>
      <c r="NII45" s="420"/>
      <c r="NIJ45" s="420"/>
      <c r="NIK45" s="420"/>
      <c r="NIL45" s="420"/>
      <c r="NIM45" s="420"/>
      <c r="NIN45" s="420"/>
      <c r="NIO45" s="420"/>
      <c r="NIP45" s="420"/>
      <c r="NIQ45" s="420"/>
      <c r="NIR45" s="420"/>
      <c r="NIS45" s="420"/>
      <c r="NIT45" s="420"/>
      <c r="NIU45" s="420"/>
      <c r="NIV45" s="420"/>
      <c r="NIW45" s="420"/>
      <c r="NIX45" s="420"/>
      <c r="NIY45" s="420"/>
      <c r="NIZ45" s="420"/>
      <c r="NJA45" s="420"/>
      <c r="NJB45" s="420"/>
      <c r="NJC45" s="420"/>
      <c r="NJD45" s="420"/>
      <c r="NJE45" s="420"/>
      <c r="NJF45" s="420"/>
      <c r="NJG45" s="420"/>
      <c r="NJH45" s="420"/>
      <c r="NJI45" s="420"/>
      <c r="NJJ45" s="420"/>
      <c r="NJK45" s="420"/>
      <c r="NJL45" s="420"/>
      <c r="NJM45" s="420"/>
      <c r="NJN45" s="420"/>
      <c r="NJO45" s="420"/>
      <c r="NJP45" s="420"/>
      <c r="NJQ45" s="420"/>
      <c r="NJR45" s="420"/>
      <c r="NJS45" s="420"/>
      <c r="NJT45" s="420"/>
      <c r="NJU45" s="420"/>
      <c r="NJV45" s="420"/>
      <c r="NJW45" s="420"/>
      <c r="NJX45" s="420"/>
      <c r="NJY45" s="420"/>
      <c r="NJZ45" s="420"/>
      <c r="NKA45" s="420"/>
      <c r="NKB45" s="420"/>
      <c r="NKC45" s="420"/>
      <c r="NKD45" s="420"/>
      <c r="NKE45" s="420"/>
      <c r="NKF45" s="420"/>
      <c r="NKG45" s="420"/>
      <c r="NKH45" s="420"/>
      <c r="NKI45" s="420"/>
      <c r="NKJ45" s="420"/>
      <c r="NKK45" s="420"/>
      <c r="NKL45" s="420"/>
      <c r="NKM45" s="420"/>
      <c r="NKN45" s="420"/>
      <c r="NKO45" s="420"/>
      <c r="NKP45" s="420"/>
      <c r="NKQ45" s="420"/>
      <c r="NKR45" s="420"/>
      <c r="NKS45" s="420"/>
      <c r="NKT45" s="420"/>
      <c r="NKU45" s="420"/>
      <c r="NKV45" s="420"/>
      <c r="NKW45" s="420"/>
      <c r="NKX45" s="420"/>
      <c r="NKY45" s="420"/>
      <c r="NKZ45" s="420"/>
      <c r="NLA45" s="420"/>
      <c r="NLB45" s="420"/>
      <c r="NLC45" s="420"/>
      <c r="NLD45" s="420"/>
      <c r="NLE45" s="420"/>
      <c r="NLF45" s="420"/>
      <c r="NLG45" s="420"/>
      <c r="NLH45" s="420"/>
      <c r="NLI45" s="420"/>
      <c r="NLJ45" s="420"/>
      <c r="NLK45" s="420"/>
      <c r="NLL45" s="420"/>
      <c r="NLM45" s="420"/>
      <c r="NLN45" s="420"/>
      <c r="NLO45" s="420"/>
      <c r="NLP45" s="420"/>
      <c r="NLQ45" s="420"/>
      <c r="NLR45" s="420"/>
      <c r="NLS45" s="420"/>
      <c r="NLT45" s="420"/>
      <c r="NLU45" s="420"/>
      <c r="NLV45" s="420"/>
      <c r="NLW45" s="420"/>
      <c r="NLX45" s="420"/>
      <c r="NLY45" s="420"/>
      <c r="NLZ45" s="420"/>
      <c r="NMA45" s="420"/>
      <c r="NMB45" s="420"/>
      <c r="NMC45" s="420"/>
      <c r="NMD45" s="420"/>
      <c r="NME45" s="420"/>
      <c r="NMF45" s="420"/>
      <c r="NMG45" s="420"/>
      <c r="NMH45" s="420"/>
      <c r="NMI45" s="420"/>
      <c r="NMJ45" s="420"/>
      <c r="NMK45" s="420"/>
      <c r="NML45" s="420"/>
      <c r="NMM45" s="420"/>
      <c r="NMN45" s="420"/>
      <c r="NMO45" s="420"/>
      <c r="NMP45" s="420"/>
      <c r="NMQ45" s="420"/>
      <c r="NMR45" s="420"/>
      <c r="NMS45" s="420"/>
      <c r="NMT45" s="420"/>
      <c r="NMU45" s="420"/>
      <c r="NMV45" s="420"/>
      <c r="NMW45" s="420"/>
      <c r="NMX45" s="420"/>
      <c r="NMY45" s="420"/>
      <c r="NMZ45" s="420"/>
      <c r="NNA45" s="420"/>
      <c r="NNB45" s="420"/>
      <c r="NNC45" s="420"/>
      <c r="NND45" s="420"/>
      <c r="NNE45" s="420"/>
      <c r="NNF45" s="420"/>
      <c r="NNG45" s="420"/>
      <c r="NNH45" s="420"/>
      <c r="NNI45" s="420"/>
      <c r="NNJ45" s="420"/>
      <c r="NNK45" s="420"/>
      <c r="NNL45" s="420"/>
      <c r="NNM45" s="420"/>
      <c r="NNN45" s="420"/>
      <c r="NNO45" s="420"/>
      <c r="NNP45" s="420"/>
      <c r="NNQ45" s="420"/>
      <c r="NNR45" s="420"/>
      <c r="NNS45" s="420"/>
      <c r="NNT45" s="420"/>
      <c r="NNU45" s="420"/>
      <c r="NNV45" s="420"/>
      <c r="NNW45" s="420"/>
      <c r="NNX45" s="420"/>
      <c r="NNY45" s="420"/>
      <c r="NNZ45" s="420"/>
      <c r="NOA45" s="420"/>
      <c r="NOB45" s="420"/>
      <c r="NOC45" s="420"/>
      <c r="NOD45" s="420"/>
      <c r="NOE45" s="420"/>
      <c r="NOF45" s="420"/>
      <c r="NOG45" s="420"/>
      <c r="NOH45" s="420"/>
      <c r="NOI45" s="420"/>
      <c r="NOJ45" s="420"/>
      <c r="NOK45" s="420"/>
      <c r="NOL45" s="420"/>
      <c r="NOM45" s="420"/>
      <c r="NON45" s="420"/>
      <c r="NOO45" s="420"/>
      <c r="NOP45" s="420"/>
      <c r="NOQ45" s="420"/>
      <c r="NOR45" s="420"/>
      <c r="NOS45" s="420"/>
      <c r="NOT45" s="420"/>
      <c r="NOU45" s="420"/>
      <c r="NOV45" s="420"/>
      <c r="NOW45" s="420"/>
      <c r="NOX45" s="420"/>
      <c r="NOY45" s="420"/>
      <c r="NOZ45" s="420"/>
      <c r="NPA45" s="420"/>
      <c r="NPB45" s="420"/>
      <c r="NPC45" s="420"/>
      <c r="NPD45" s="420"/>
      <c r="NPE45" s="420"/>
      <c r="NPF45" s="420"/>
      <c r="NPG45" s="420"/>
      <c r="NPH45" s="420"/>
      <c r="NPI45" s="420"/>
      <c r="NPJ45" s="420"/>
      <c r="NPK45" s="420"/>
      <c r="NPL45" s="420"/>
      <c r="NPM45" s="420"/>
      <c r="NPN45" s="420"/>
      <c r="NPO45" s="420"/>
      <c r="NPP45" s="420"/>
      <c r="NPQ45" s="420"/>
      <c r="NPR45" s="420"/>
      <c r="NPS45" s="420"/>
      <c r="NPT45" s="420"/>
      <c r="NPU45" s="420"/>
      <c r="NPV45" s="420"/>
      <c r="NPW45" s="420"/>
      <c r="NPX45" s="420"/>
      <c r="NPY45" s="420"/>
      <c r="NPZ45" s="420"/>
      <c r="NQA45" s="420"/>
      <c r="NQB45" s="420"/>
      <c r="NQC45" s="420"/>
      <c r="NQD45" s="420"/>
      <c r="NQE45" s="420"/>
      <c r="NQF45" s="420"/>
      <c r="NQG45" s="420"/>
      <c r="NQH45" s="420"/>
      <c r="NQI45" s="420"/>
      <c r="NQJ45" s="420"/>
      <c r="NQK45" s="420"/>
      <c r="NQL45" s="420"/>
      <c r="NQM45" s="420"/>
      <c r="NQN45" s="420"/>
      <c r="NQO45" s="420"/>
      <c r="NQP45" s="420"/>
      <c r="NQQ45" s="420"/>
      <c r="NQR45" s="420"/>
      <c r="NQS45" s="420"/>
      <c r="NQT45" s="420"/>
      <c r="NQU45" s="420"/>
      <c r="NQV45" s="420"/>
      <c r="NQW45" s="420"/>
      <c r="NQX45" s="420"/>
      <c r="NQY45" s="420"/>
      <c r="NQZ45" s="420"/>
      <c r="NRA45" s="420"/>
      <c r="NRB45" s="420"/>
      <c r="NRC45" s="420"/>
      <c r="NRD45" s="420"/>
      <c r="NRE45" s="420"/>
      <c r="NRF45" s="420"/>
      <c r="NRG45" s="420"/>
      <c r="NRH45" s="420"/>
      <c r="NRI45" s="420"/>
      <c r="NRJ45" s="420"/>
      <c r="NRK45" s="420"/>
      <c r="NRL45" s="420"/>
      <c r="NRM45" s="420"/>
      <c r="NRN45" s="420"/>
      <c r="NRO45" s="420"/>
      <c r="NRP45" s="420"/>
      <c r="NRQ45" s="420"/>
      <c r="NRR45" s="420"/>
      <c r="NRS45" s="420"/>
      <c r="NRT45" s="420"/>
      <c r="NRU45" s="420"/>
      <c r="NRV45" s="420"/>
      <c r="NRW45" s="420"/>
      <c r="NRX45" s="420"/>
      <c r="NRY45" s="420"/>
      <c r="NRZ45" s="420"/>
      <c r="NSA45" s="420"/>
      <c r="NSB45" s="420"/>
      <c r="NSC45" s="420"/>
      <c r="NSD45" s="420"/>
      <c r="NSE45" s="420"/>
      <c r="NSF45" s="420"/>
      <c r="NSG45" s="420"/>
      <c r="NSH45" s="420"/>
      <c r="NSI45" s="420"/>
      <c r="NSJ45" s="420"/>
      <c r="NSK45" s="420"/>
      <c r="NSL45" s="420"/>
      <c r="NSM45" s="420"/>
      <c r="NSN45" s="420"/>
      <c r="NSO45" s="420"/>
      <c r="NSP45" s="420"/>
      <c r="NSQ45" s="420"/>
      <c r="NSR45" s="420"/>
      <c r="NSS45" s="420"/>
      <c r="NST45" s="420"/>
      <c r="NSU45" s="420"/>
      <c r="NSV45" s="420"/>
      <c r="NSW45" s="420"/>
      <c r="NSX45" s="420"/>
      <c r="NSY45" s="420"/>
      <c r="NSZ45" s="420"/>
      <c r="NTA45" s="420"/>
      <c r="NTB45" s="420"/>
      <c r="NTC45" s="420"/>
      <c r="NTD45" s="420"/>
      <c r="NTE45" s="420"/>
      <c r="NTF45" s="420"/>
      <c r="NTG45" s="420"/>
      <c r="NTH45" s="420"/>
      <c r="NTI45" s="420"/>
      <c r="NTJ45" s="420"/>
      <c r="NTK45" s="420"/>
      <c r="NTL45" s="420"/>
      <c r="NTM45" s="420"/>
      <c r="NTN45" s="420"/>
      <c r="NTO45" s="420"/>
      <c r="NTP45" s="420"/>
      <c r="NTQ45" s="420"/>
      <c r="NTR45" s="420"/>
      <c r="NTS45" s="420"/>
      <c r="NTT45" s="420"/>
      <c r="NTU45" s="420"/>
      <c r="NTV45" s="420"/>
      <c r="NTW45" s="420"/>
      <c r="NTX45" s="420"/>
      <c r="NTY45" s="420"/>
      <c r="NTZ45" s="420"/>
      <c r="NUA45" s="420"/>
      <c r="NUB45" s="420"/>
      <c r="NUC45" s="420"/>
      <c r="NUD45" s="420"/>
      <c r="NUE45" s="420"/>
      <c r="NUF45" s="420"/>
      <c r="NUG45" s="420"/>
      <c r="NUH45" s="420"/>
      <c r="NUI45" s="420"/>
      <c r="NUJ45" s="420"/>
      <c r="NUK45" s="420"/>
      <c r="NUL45" s="420"/>
      <c r="NUM45" s="420"/>
      <c r="NUN45" s="420"/>
      <c r="NUO45" s="420"/>
      <c r="NUP45" s="420"/>
      <c r="NUQ45" s="420"/>
      <c r="NUR45" s="420"/>
      <c r="NUS45" s="420"/>
      <c r="NUT45" s="420"/>
      <c r="NUU45" s="420"/>
      <c r="NUV45" s="420"/>
      <c r="NUW45" s="420"/>
      <c r="NUX45" s="420"/>
      <c r="NUY45" s="420"/>
      <c r="NUZ45" s="420"/>
      <c r="NVA45" s="420"/>
      <c r="NVB45" s="420"/>
      <c r="NVC45" s="420"/>
      <c r="NVD45" s="420"/>
      <c r="NVE45" s="420"/>
      <c r="NVF45" s="420"/>
      <c r="NVG45" s="420"/>
      <c r="NVH45" s="420"/>
      <c r="NVI45" s="420"/>
      <c r="NVJ45" s="420"/>
      <c r="NVK45" s="420"/>
      <c r="NVL45" s="420"/>
      <c r="NVM45" s="420"/>
      <c r="NVN45" s="420"/>
      <c r="NVO45" s="420"/>
      <c r="NVP45" s="420"/>
      <c r="NVQ45" s="420"/>
      <c r="NVR45" s="420"/>
      <c r="NVS45" s="420"/>
      <c r="NVT45" s="420"/>
      <c r="NVU45" s="420"/>
      <c r="NVV45" s="420"/>
      <c r="NVW45" s="420"/>
      <c r="NVX45" s="420"/>
      <c r="NVY45" s="420"/>
      <c r="NVZ45" s="420"/>
      <c r="NWA45" s="420"/>
      <c r="NWB45" s="420"/>
      <c r="NWC45" s="420"/>
      <c r="NWD45" s="420"/>
      <c r="NWE45" s="420"/>
      <c r="NWF45" s="420"/>
      <c r="NWG45" s="420"/>
      <c r="NWH45" s="420"/>
      <c r="NWI45" s="420"/>
      <c r="NWJ45" s="420"/>
      <c r="NWK45" s="420"/>
      <c r="NWL45" s="420"/>
      <c r="NWM45" s="420"/>
      <c r="NWN45" s="420"/>
      <c r="NWO45" s="420"/>
      <c r="NWP45" s="420"/>
      <c r="NWQ45" s="420"/>
      <c r="NWR45" s="420"/>
      <c r="NWS45" s="420"/>
      <c r="NWT45" s="420"/>
      <c r="NWU45" s="420"/>
      <c r="NWV45" s="420"/>
      <c r="NWW45" s="420"/>
      <c r="NWX45" s="420"/>
      <c r="NWY45" s="420"/>
      <c r="NWZ45" s="420"/>
      <c r="NXA45" s="420"/>
      <c r="NXB45" s="420"/>
      <c r="NXC45" s="420"/>
      <c r="NXD45" s="420"/>
      <c r="NXE45" s="420"/>
      <c r="NXF45" s="420"/>
      <c r="NXG45" s="420"/>
      <c r="NXH45" s="420"/>
      <c r="NXI45" s="420"/>
      <c r="NXJ45" s="420"/>
      <c r="NXK45" s="420"/>
      <c r="NXL45" s="420"/>
      <c r="NXM45" s="420"/>
      <c r="NXN45" s="420"/>
      <c r="NXO45" s="420"/>
      <c r="NXP45" s="420"/>
      <c r="NXQ45" s="420"/>
      <c r="NXR45" s="420"/>
      <c r="NXS45" s="420"/>
      <c r="NXT45" s="420"/>
      <c r="NXU45" s="420"/>
      <c r="NXV45" s="420"/>
      <c r="NXW45" s="420"/>
      <c r="NXX45" s="420"/>
      <c r="NXY45" s="420"/>
      <c r="NXZ45" s="420"/>
      <c r="NYA45" s="420"/>
      <c r="NYB45" s="420"/>
      <c r="NYC45" s="420"/>
      <c r="NYD45" s="420"/>
      <c r="NYE45" s="420"/>
      <c r="NYF45" s="420"/>
      <c r="NYG45" s="420"/>
      <c r="NYH45" s="420"/>
      <c r="NYI45" s="420"/>
      <c r="NYJ45" s="420"/>
      <c r="NYK45" s="420"/>
      <c r="NYL45" s="420"/>
      <c r="NYM45" s="420"/>
      <c r="NYN45" s="420"/>
      <c r="NYO45" s="420"/>
      <c r="NYP45" s="420"/>
      <c r="NYQ45" s="420"/>
      <c r="NYR45" s="420"/>
      <c r="NYS45" s="420"/>
      <c r="NYT45" s="420"/>
      <c r="NYU45" s="420"/>
      <c r="NYV45" s="420"/>
      <c r="NYW45" s="420"/>
      <c r="NYX45" s="420"/>
      <c r="NYY45" s="420"/>
      <c r="NYZ45" s="420"/>
      <c r="NZA45" s="420"/>
      <c r="NZB45" s="420"/>
      <c r="NZC45" s="420"/>
      <c r="NZD45" s="420"/>
      <c r="NZE45" s="420"/>
      <c r="NZF45" s="420"/>
      <c r="NZG45" s="420"/>
      <c r="NZH45" s="420"/>
      <c r="NZI45" s="420"/>
      <c r="NZJ45" s="420"/>
      <c r="NZK45" s="420"/>
      <c r="NZL45" s="420"/>
      <c r="NZM45" s="420"/>
      <c r="NZN45" s="420"/>
      <c r="NZO45" s="420"/>
      <c r="NZP45" s="420"/>
      <c r="NZQ45" s="420"/>
      <c r="NZR45" s="420"/>
      <c r="NZS45" s="420"/>
      <c r="NZT45" s="420"/>
      <c r="NZU45" s="420"/>
      <c r="NZV45" s="420"/>
      <c r="NZW45" s="420"/>
      <c r="NZX45" s="420"/>
      <c r="NZY45" s="420"/>
      <c r="NZZ45" s="420"/>
      <c r="OAA45" s="420"/>
      <c r="OAB45" s="420"/>
      <c r="OAC45" s="420"/>
      <c r="OAD45" s="420"/>
      <c r="OAE45" s="420"/>
      <c r="OAF45" s="420"/>
      <c r="OAG45" s="420"/>
      <c r="OAH45" s="420"/>
      <c r="OAI45" s="420"/>
      <c r="OAJ45" s="420"/>
      <c r="OAK45" s="420"/>
      <c r="OAL45" s="420"/>
      <c r="OAM45" s="420"/>
      <c r="OAN45" s="420"/>
      <c r="OAO45" s="420"/>
      <c r="OAP45" s="420"/>
      <c r="OAQ45" s="420"/>
      <c r="OAR45" s="420"/>
      <c r="OAS45" s="420"/>
      <c r="OAT45" s="420"/>
      <c r="OAU45" s="420"/>
      <c r="OAV45" s="420"/>
      <c r="OAW45" s="420"/>
      <c r="OAX45" s="420"/>
      <c r="OAY45" s="420"/>
      <c r="OAZ45" s="420"/>
      <c r="OBA45" s="420"/>
      <c r="OBB45" s="420"/>
      <c r="OBC45" s="420"/>
      <c r="OBD45" s="420"/>
      <c r="OBE45" s="420"/>
      <c r="OBF45" s="420"/>
      <c r="OBG45" s="420"/>
      <c r="OBH45" s="420"/>
      <c r="OBI45" s="420"/>
      <c r="OBJ45" s="420"/>
      <c r="OBK45" s="420"/>
      <c r="OBL45" s="420"/>
      <c r="OBM45" s="420"/>
      <c r="OBN45" s="420"/>
      <c r="OBO45" s="420"/>
      <c r="OBP45" s="420"/>
      <c r="OBQ45" s="420"/>
      <c r="OBR45" s="420"/>
      <c r="OBS45" s="420"/>
      <c r="OBT45" s="420"/>
      <c r="OBU45" s="420"/>
      <c r="OBV45" s="420"/>
      <c r="OBW45" s="420"/>
      <c r="OBX45" s="420"/>
      <c r="OBY45" s="420"/>
      <c r="OBZ45" s="420"/>
      <c r="OCA45" s="420"/>
      <c r="OCB45" s="420"/>
      <c r="OCC45" s="420"/>
      <c r="OCD45" s="420"/>
      <c r="OCE45" s="420"/>
      <c r="OCF45" s="420"/>
      <c r="OCG45" s="420"/>
      <c r="OCH45" s="420"/>
      <c r="OCI45" s="420"/>
      <c r="OCJ45" s="420"/>
      <c r="OCK45" s="420"/>
      <c r="OCL45" s="420"/>
      <c r="OCM45" s="420"/>
      <c r="OCN45" s="420"/>
      <c r="OCO45" s="420"/>
      <c r="OCP45" s="420"/>
      <c r="OCQ45" s="420"/>
      <c r="OCR45" s="420"/>
      <c r="OCS45" s="420"/>
      <c r="OCT45" s="420"/>
      <c r="OCU45" s="420"/>
      <c r="OCV45" s="420"/>
      <c r="OCW45" s="420"/>
      <c r="OCX45" s="420"/>
      <c r="OCY45" s="420"/>
      <c r="OCZ45" s="420"/>
      <c r="ODA45" s="420"/>
      <c r="ODB45" s="420"/>
      <c r="ODC45" s="420"/>
      <c r="ODD45" s="420"/>
      <c r="ODE45" s="420"/>
      <c r="ODF45" s="420"/>
      <c r="ODG45" s="420"/>
      <c r="ODH45" s="420"/>
      <c r="ODI45" s="420"/>
      <c r="ODJ45" s="420"/>
      <c r="ODK45" s="420"/>
      <c r="ODL45" s="420"/>
      <c r="ODM45" s="420"/>
      <c r="ODN45" s="420"/>
      <c r="ODO45" s="420"/>
      <c r="ODP45" s="420"/>
      <c r="ODQ45" s="420"/>
      <c r="ODR45" s="420"/>
      <c r="ODS45" s="420"/>
      <c r="ODT45" s="420"/>
      <c r="ODU45" s="420"/>
      <c r="ODV45" s="420"/>
      <c r="ODW45" s="420"/>
      <c r="ODX45" s="420"/>
      <c r="ODY45" s="420"/>
      <c r="ODZ45" s="420"/>
      <c r="OEA45" s="420"/>
      <c r="OEB45" s="420"/>
      <c r="OEC45" s="420"/>
      <c r="OED45" s="420"/>
      <c r="OEE45" s="420"/>
      <c r="OEF45" s="420"/>
      <c r="OEG45" s="420"/>
      <c r="OEH45" s="420"/>
      <c r="OEI45" s="420"/>
      <c r="OEJ45" s="420"/>
      <c r="OEK45" s="420"/>
      <c r="OEL45" s="420"/>
      <c r="OEM45" s="420"/>
      <c r="OEN45" s="420"/>
      <c r="OEO45" s="420"/>
      <c r="OEP45" s="420"/>
      <c r="OEQ45" s="420"/>
      <c r="OER45" s="420"/>
      <c r="OES45" s="420"/>
      <c r="OET45" s="420"/>
      <c r="OEU45" s="420"/>
      <c r="OEV45" s="420"/>
      <c r="OEW45" s="420"/>
      <c r="OEX45" s="420"/>
      <c r="OEY45" s="420"/>
      <c r="OEZ45" s="420"/>
      <c r="OFA45" s="420"/>
      <c r="OFB45" s="420"/>
      <c r="OFC45" s="420"/>
      <c r="OFD45" s="420"/>
      <c r="OFE45" s="420"/>
      <c r="OFF45" s="420"/>
      <c r="OFG45" s="420"/>
      <c r="OFH45" s="420"/>
      <c r="OFI45" s="420"/>
      <c r="OFJ45" s="420"/>
      <c r="OFK45" s="420"/>
      <c r="OFL45" s="420"/>
      <c r="OFM45" s="420"/>
      <c r="OFN45" s="420"/>
      <c r="OFO45" s="420"/>
      <c r="OFP45" s="420"/>
      <c r="OFQ45" s="420"/>
      <c r="OFR45" s="420"/>
      <c r="OFS45" s="420"/>
      <c r="OFT45" s="420"/>
      <c r="OFU45" s="420"/>
      <c r="OFV45" s="420"/>
      <c r="OFW45" s="420"/>
      <c r="OFX45" s="420"/>
      <c r="OFY45" s="420"/>
      <c r="OFZ45" s="420"/>
      <c r="OGA45" s="420"/>
      <c r="OGB45" s="420"/>
      <c r="OGC45" s="420"/>
      <c r="OGD45" s="420"/>
      <c r="OGE45" s="420"/>
      <c r="OGF45" s="420"/>
      <c r="OGG45" s="420"/>
      <c r="OGH45" s="420"/>
      <c r="OGI45" s="420"/>
      <c r="OGJ45" s="420"/>
      <c r="OGK45" s="420"/>
      <c r="OGL45" s="420"/>
      <c r="OGM45" s="420"/>
      <c r="OGN45" s="420"/>
      <c r="OGO45" s="420"/>
      <c r="OGP45" s="420"/>
      <c r="OGQ45" s="420"/>
      <c r="OGR45" s="420"/>
      <c r="OGS45" s="420"/>
      <c r="OGT45" s="420"/>
      <c r="OGU45" s="420"/>
      <c r="OGV45" s="420"/>
      <c r="OGW45" s="420"/>
      <c r="OGX45" s="420"/>
      <c r="OGY45" s="420"/>
      <c r="OGZ45" s="420"/>
      <c r="OHA45" s="420"/>
      <c r="OHB45" s="420"/>
      <c r="OHC45" s="420"/>
      <c r="OHD45" s="420"/>
      <c r="OHE45" s="420"/>
      <c r="OHF45" s="420"/>
      <c r="OHG45" s="420"/>
      <c r="OHH45" s="420"/>
      <c r="OHI45" s="420"/>
      <c r="OHJ45" s="420"/>
      <c r="OHK45" s="420"/>
      <c r="OHL45" s="420"/>
      <c r="OHM45" s="420"/>
      <c r="OHN45" s="420"/>
      <c r="OHO45" s="420"/>
      <c r="OHP45" s="420"/>
      <c r="OHQ45" s="420"/>
      <c r="OHR45" s="420"/>
      <c r="OHS45" s="420"/>
      <c r="OHT45" s="420"/>
      <c r="OHU45" s="420"/>
      <c r="OHV45" s="420"/>
      <c r="OHW45" s="420"/>
      <c r="OHX45" s="420"/>
      <c r="OHY45" s="420"/>
      <c r="OHZ45" s="420"/>
      <c r="OIA45" s="420"/>
      <c r="OIB45" s="420"/>
      <c r="OIC45" s="420"/>
      <c r="OID45" s="420"/>
      <c r="OIE45" s="420"/>
      <c r="OIF45" s="420"/>
      <c r="OIG45" s="420"/>
      <c r="OIH45" s="420"/>
      <c r="OII45" s="420"/>
      <c r="OIJ45" s="420"/>
      <c r="OIK45" s="420"/>
      <c r="OIL45" s="420"/>
      <c r="OIM45" s="420"/>
      <c r="OIN45" s="420"/>
      <c r="OIO45" s="420"/>
      <c r="OIP45" s="420"/>
      <c r="OIQ45" s="420"/>
      <c r="OIR45" s="420"/>
      <c r="OIS45" s="420"/>
      <c r="OIT45" s="420"/>
      <c r="OIU45" s="420"/>
      <c r="OIV45" s="420"/>
      <c r="OIW45" s="420"/>
      <c r="OIX45" s="420"/>
      <c r="OIY45" s="420"/>
      <c r="OIZ45" s="420"/>
      <c r="OJA45" s="420"/>
      <c r="OJB45" s="420"/>
      <c r="OJC45" s="420"/>
      <c r="OJD45" s="420"/>
      <c r="OJE45" s="420"/>
      <c r="OJF45" s="420"/>
      <c r="OJG45" s="420"/>
      <c r="OJH45" s="420"/>
      <c r="OJI45" s="420"/>
      <c r="OJJ45" s="420"/>
      <c r="OJK45" s="420"/>
      <c r="OJL45" s="420"/>
      <c r="OJM45" s="420"/>
      <c r="OJN45" s="420"/>
      <c r="OJO45" s="420"/>
      <c r="OJP45" s="420"/>
      <c r="OJQ45" s="420"/>
      <c r="OJR45" s="420"/>
      <c r="OJS45" s="420"/>
      <c r="OJT45" s="420"/>
      <c r="OJU45" s="420"/>
      <c r="OJV45" s="420"/>
      <c r="OJW45" s="420"/>
      <c r="OJX45" s="420"/>
      <c r="OJY45" s="420"/>
      <c r="OJZ45" s="420"/>
      <c r="OKA45" s="420"/>
      <c r="OKB45" s="420"/>
      <c r="OKC45" s="420"/>
      <c r="OKD45" s="420"/>
      <c r="OKE45" s="420"/>
      <c r="OKF45" s="420"/>
      <c r="OKG45" s="420"/>
      <c r="OKH45" s="420"/>
      <c r="OKI45" s="420"/>
      <c r="OKJ45" s="420"/>
      <c r="OKK45" s="420"/>
      <c r="OKL45" s="420"/>
      <c r="OKM45" s="420"/>
      <c r="OKN45" s="420"/>
      <c r="OKO45" s="420"/>
      <c r="OKP45" s="420"/>
      <c r="OKQ45" s="420"/>
      <c r="OKR45" s="420"/>
      <c r="OKS45" s="420"/>
      <c r="OKT45" s="420"/>
      <c r="OKU45" s="420"/>
      <c r="OKV45" s="420"/>
      <c r="OKW45" s="420"/>
      <c r="OKX45" s="420"/>
      <c r="OKY45" s="420"/>
      <c r="OKZ45" s="420"/>
      <c r="OLA45" s="420"/>
      <c r="OLB45" s="420"/>
      <c r="OLC45" s="420"/>
      <c r="OLD45" s="420"/>
      <c r="OLE45" s="420"/>
      <c r="OLF45" s="420"/>
      <c r="OLG45" s="420"/>
      <c r="OLH45" s="420"/>
      <c r="OLI45" s="420"/>
      <c r="OLJ45" s="420"/>
      <c r="OLK45" s="420"/>
      <c r="OLL45" s="420"/>
      <c r="OLM45" s="420"/>
      <c r="OLN45" s="420"/>
      <c r="OLO45" s="420"/>
      <c r="OLP45" s="420"/>
      <c r="OLQ45" s="420"/>
      <c r="OLR45" s="420"/>
      <c r="OLS45" s="420"/>
      <c r="OLT45" s="420"/>
      <c r="OLU45" s="420"/>
      <c r="OLV45" s="420"/>
      <c r="OLW45" s="420"/>
      <c r="OLX45" s="420"/>
      <c r="OLY45" s="420"/>
      <c r="OLZ45" s="420"/>
      <c r="OMA45" s="420"/>
      <c r="OMB45" s="420"/>
      <c r="OMC45" s="420"/>
      <c r="OMD45" s="420"/>
      <c r="OME45" s="420"/>
      <c r="OMF45" s="420"/>
      <c r="OMG45" s="420"/>
      <c r="OMH45" s="420"/>
      <c r="OMI45" s="420"/>
      <c r="OMJ45" s="420"/>
      <c r="OMK45" s="420"/>
      <c r="OML45" s="420"/>
      <c r="OMM45" s="420"/>
      <c r="OMN45" s="420"/>
      <c r="OMO45" s="420"/>
      <c r="OMP45" s="420"/>
      <c r="OMQ45" s="420"/>
      <c r="OMR45" s="420"/>
      <c r="OMS45" s="420"/>
      <c r="OMT45" s="420"/>
      <c r="OMU45" s="420"/>
      <c r="OMV45" s="420"/>
      <c r="OMW45" s="420"/>
      <c r="OMX45" s="420"/>
      <c r="OMY45" s="420"/>
      <c r="OMZ45" s="420"/>
      <c r="ONA45" s="420"/>
      <c r="ONB45" s="420"/>
      <c r="ONC45" s="420"/>
      <c r="OND45" s="420"/>
      <c r="ONE45" s="420"/>
      <c r="ONF45" s="420"/>
      <c r="ONG45" s="420"/>
      <c r="ONH45" s="420"/>
      <c r="ONI45" s="420"/>
      <c r="ONJ45" s="420"/>
      <c r="ONK45" s="420"/>
      <c r="ONL45" s="420"/>
      <c r="ONM45" s="420"/>
      <c r="ONN45" s="420"/>
      <c r="ONO45" s="420"/>
      <c r="ONP45" s="420"/>
      <c r="ONQ45" s="420"/>
      <c r="ONR45" s="420"/>
      <c r="ONS45" s="420"/>
      <c r="ONT45" s="420"/>
      <c r="ONU45" s="420"/>
      <c r="ONV45" s="420"/>
      <c r="ONW45" s="420"/>
      <c r="ONX45" s="420"/>
      <c r="ONY45" s="420"/>
      <c r="ONZ45" s="420"/>
      <c r="OOA45" s="420"/>
      <c r="OOB45" s="420"/>
      <c r="OOC45" s="420"/>
      <c r="OOD45" s="420"/>
      <c r="OOE45" s="420"/>
      <c r="OOF45" s="420"/>
      <c r="OOG45" s="420"/>
      <c r="OOH45" s="420"/>
      <c r="OOI45" s="420"/>
      <c r="OOJ45" s="420"/>
      <c r="OOK45" s="420"/>
      <c r="OOL45" s="420"/>
      <c r="OOM45" s="420"/>
      <c r="OON45" s="420"/>
      <c r="OOO45" s="420"/>
      <c r="OOP45" s="420"/>
      <c r="OOQ45" s="420"/>
      <c r="OOR45" s="420"/>
      <c r="OOS45" s="420"/>
      <c r="OOT45" s="420"/>
      <c r="OOU45" s="420"/>
      <c r="OOV45" s="420"/>
      <c r="OOW45" s="420"/>
      <c r="OOX45" s="420"/>
      <c r="OOY45" s="420"/>
      <c r="OOZ45" s="420"/>
      <c r="OPA45" s="420"/>
      <c r="OPB45" s="420"/>
      <c r="OPC45" s="420"/>
      <c r="OPD45" s="420"/>
      <c r="OPE45" s="420"/>
      <c r="OPF45" s="420"/>
      <c r="OPG45" s="420"/>
      <c r="OPH45" s="420"/>
      <c r="OPI45" s="420"/>
      <c r="OPJ45" s="420"/>
      <c r="OPK45" s="420"/>
      <c r="OPL45" s="420"/>
      <c r="OPM45" s="420"/>
      <c r="OPN45" s="420"/>
      <c r="OPO45" s="420"/>
      <c r="OPP45" s="420"/>
      <c r="OPQ45" s="420"/>
      <c r="OPR45" s="420"/>
      <c r="OPS45" s="420"/>
      <c r="OPT45" s="420"/>
      <c r="OPU45" s="420"/>
      <c r="OPV45" s="420"/>
      <c r="OPW45" s="420"/>
      <c r="OPX45" s="420"/>
      <c r="OPY45" s="420"/>
      <c r="OPZ45" s="420"/>
      <c r="OQA45" s="420"/>
      <c r="OQB45" s="420"/>
      <c r="OQC45" s="420"/>
      <c r="OQD45" s="420"/>
      <c r="OQE45" s="420"/>
      <c r="OQF45" s="420"/>
      <c r="OQG45" s="420"/>
      <c r="OQH45" s="420"/>
      <c r="OQI45" s="420"/>
      <c r="OQJ45" s="420"/>
      <c r="OQK45" s="420"/>
      <c r="OQL45" s="420"/>
      <c r="OQM45" s="420"/>
      <c r="OQN45" s="420"/>
      <c r="OQO45" s="420"/>
      <c r="OQP45" s="420"/>
      <c r="OQQ45" s="420"/>
      <c r="OQR45" s="420"/>
      <c r="OQS45" s="420"/>
      <c r="OQT45" s="420"/>
      <c r="OQU45" s="420"/>
      <c r="OQV45" s="420"/>
      <c r="OQW45" s="420"/>
      <c r="OQX45" s="420"/>
      <c r="OQY45" s="420"/>
      <c r="OQZ45" s="420"/>
      <c r="ORA45" s="420"/>
      <c r="ORB45" s="420"/>
      <c r="ORC45" s="420"/>
      <c r="ORD45" s="420"/>
      <c r="ORE45" s="420"/>
      <c r="ORF45" s="420"/>
      <c r="ORG45" s="420"/>
      <c r="ORH45" s="420"/>
      <c r="ORI45" s="420"/>
      <c r="ORJ45" s="420"/>
      <c r="ORK45" s="420"/>
      <c r="ORL45" s="420"/>
      <c r="ORM45" s="420"/>
      <c r="ORN45" s="420"/>
      <c r="ORO45" s="420"/>
      <c r="ORP45" s="420"/>
      <c r="ORQ45" s="420"/>
      <c r="ORR45" s="420"/>
      <c r="ORS45" s="420"/>
      <c r="ORT45" s="420"/>
      <c r="ORU45" s="420"/>
      <c r="ORV45" s="420"/>
      <c r="ORW45" s="420"/>
      <c r="ORX45" s="420"/>
      <c r="ORY45" s="420"/>
      <c r="ORZ45" s="420"/>
      <c r="OSA45" s="420"/>
      <c r="OSB45" s="420"/>
      <c r="OSC45" s="420"/>
      <c r="OSD45" s="420"/>
      <c r="OSE45" s="420"/>
      <c r="OSF45" s="420"/>
      <c r="OSG45" s="420"/>
      <c r="OSH45" s="420"/>
      <c r="OSI45" s="420"/>
      <c r="OSJ45" s="420"/>
      <c r="OSK45" s="420"/>
      <c r="OSL45" s="420"/>
      <c r="OSM45" s="420"/>
      <c r="OSN45" s="420"/>
      <c r="OSO45" s="420"/>
      <c r="OSP45" s="420"/>
      <c r="OSQ45" s="420"/>
      <c r="OSR45" s="420"/>
      <c r="OSS45" s="420"/>
      <c r="OST45" s="420"/>
      <c r="OSU45" s="420"/>
      <c r="OSV45" s="420"/>
      <c r="OSW45" s="420"/>
      <c r="OSX45" s="420"/>
      <c r="OSY45" s="420"/>
      <c r="OSZ45" s="420"/>
      <c r="OTA45" s="420"/>
      <c r="OTB45" s="420"/>
      <c r="OTC45" s="420"/>
      <c r="OTD45" s="420"/>
      <c r="OTE45" s="420"/>
      <c r="OTF45" s="420"/>
      <c r="OTG45" s="420"/>
      <c r="OTH45" s="420"/>
      <c r="OTI45" s="420"/>
      <c r="OTJ45" s="420"/>
      <c r="OTK45" s="420"/>
      <c r="OTL45" s="420"/>
      <c r="OTM45" s="420"/>
      <c r="OTN45" s="420"/>
      <c r="OTO45" s="420"/>
      <c r="OTP45" s="420"/>
      <c r="OTQ45" s="420"/>
      <c r="OTR45" s="420"/>
      <c r="OTS45" s="420"/>
      <c r="OTT45" s="420"/>
      <c r="OTU45" s="420"/>
      <c r="OTV45" s="420"/>
      <c r="OTW45" s="420"/>
      <c r="OTX45" s="420"/>
      <c r="OTY45" s="420"/>
      <c r="OTZ45" s="420"/>
      <c r="OUA45" s="420"/>
      <c r="OUB45" s="420"/>
      <c r="OUC45" s="420"/>
      <c r="OUD45" s="420"/>
      <c r="OUE45" s="420"/>
      <c r="OUF45" s="420"/>
      <c r="OUG45" s="420"/>
      <c r="OUH45" s="420"/>
      <c r="OUI45" s="420"/>
      <c r="OUJ45" s="420"/>
      <c r="OUK45" s="420"/>
      <c r="OUL45" s="420"/>
      <c r="OUM45" s="420"/>
      <c r="OUN45" s="420"/>
      <c r="OUO45" s="420"/>
      <c r="OUP45" s="420"/>
      <c r="OUQ45" s="420"/>
      <c r="OUR45" s="420"/>
      <c r="OUS45" s="420"/>
      <c r="OUT45" s="420"/>
      <c r="OUU45" s="420"/>
      <c r="OUV45" s="420"/>
      <c r="OUW45" s="420"/>
      <c r="OUX45" s="420"/>
      <c r="OUY45" s="420"/>
      <c r="OUZ45" s="420"/>
      <c r="OVA45" s="420"/>
      <c r="OVB45" s="420"/>
      <c r="OVC45" s="420"/>
      <c r="OVD45" s="420"/>
      <c r="OVE45" s="420"/>
      <c r="OVF45" s="420"/>
      <c r="OVG45" s="420"/>
      <c r="OVH45" s="420"/>
      <c r="OVI45" s="420"/>
      <c r="OVJ45" s="420"/>
      <c r="OVK45" s="420"/>
      <c r="OVL45" s="420"/>
      <c r="OVM45" s="420"/>
      <c r="OVN45" s="420"/>
      <c r="OVO45" s="420"/>
      <c r="OVP45" s="420"/>
      <c r="OVQ45" s="420"/>
      <c r="OVR45" s="420"/>
      <c r="OVS45" s="420"/>
      <c r="OVT45" s="420"/>
      <c r="OVU45" s="420"/>
      <c r="OVV45" s="420"/>
      <c r="OVW45" s="420"/>
      <c r="OVX45" s="420"/>
      <c r="OVY45" s="420"/>
      <c r="OVZ45" s="420"/>
      <c r="OWA45" s="420"/>
      <c r="OWB45" s="420"/>
      <c r="OWC45" s="420"/>
      <c r="OWD45" s="420"/>
      <c r="OWE45" s="420"/>
      <c r="OWF45" s="420"/>
      <c r="OWG45" s="420"/>
      <c r="OWH45" s="420"/>
      <c r="OWI45" s="420"/>
      <c r="OWJ45" s="420"/>
      <c r="OWK45" s="420"/>
      <c r="OWL45" s="420"/>
      <c r="OWM45" s="420"/>
      <c r="OWN45" s="420"/>
      <c r="OWO45" s="420"/>
      <c r="OWP45" s="420"/>
      <c r="OWQ45" s="420"/>
      <c r="OWR45" s="420"/>
      <c r="OWS45" s="420"/>
      <c r="OWT45" s="420"/>
      <c r="OWU45" s="420"/>
      <c r="OWV45" s="420"/>
      <c r="OWW45" s="420"/>
      <c r="OWX45" s="420"/>
      <c r="OWY45" s="420"/>
      <c r="OWZ45" s="420"/>
      <c r="OXA45" s="420"/>
      <c r="OXB45" s="420"/>
      <c r="OXC45" s="420"/>
      <c r="OXD45" s="420"/>
      <c r="OXE45" s="420"/>
      <c r="OXF45" s="420"/>
      <c r="OXG45" s="420"/>
      <c r="OXH45" s="420"/>
      <c r="OXI45" s="420"/>
      <c r="OXJ45" s="420"/>
      <c r="OXK45" s="420"/>
      <c r="OXL45" s="420"/>
      <c r="OXM45" s="420"/>
      <c r="OXN45" s="420"/>
      <c r="OXO45" s="420"/>
      <c r="OXP45" s="420"/>
      <c r="OXQ45" s="420"/>
      <c r="OXR45" s="420"/>
      <c r="OXS45" s="420"/>
      <c r="OXT45" s="420"/>
      <c r="OXU45" s="420"/>
      <c r="OXV45" s="420"/>
      <c r="OXW45" s="420"/>
      <c r="OXX45" s="420"/>
      <c r="OXY45" s="420"/>
      <c r="OXZ45" s="420"/>
      <c r="OYA45" s="420"/>
      <c r="OYB45" s="420"/>
      <c r="OYC45" s="420"/>
      <c r="OYD45" s="420"/>
      <c r="OYE45" s="420"/>
      <c r="OYF45" s="420"/>
      <c r="OYG45" s="420"/>
      <c r="OYH45" s="420"/>
      <c r="OYI45" s="420"/>
      <c r="OYJ45" s="420"/>
      <c r="OYK45" s="420"/>
      <c r="OYL45" s="420"/>
      <c r="OYM45" s="420"/>
      <c r="OYN45" s="420"/>
      <c r="OYO45" s="420"/>
      <c r="OYP45" s="420"/>
      <c r="OYQ45" s="420"/>
      <c r="OYR45" s="420"/>
      <c r="OYS45" s="420"/>
      <c r="OYT45" s="420"/>
      <c r="OYU45" s="420"/>
      <c r="OYV45" s="420"/>
      <c r="OYW45" s="420"/>
      <c r="OYX45" s="420"/>
      <c r="OYY45" s="420"/>
      <c r="OYZ45" s="420"/>
      <c r="OZA45" s="420"/>
      <c r="OZB45" s="420"/>
      <c r="OZC45" s="420"/>
      <c r="OZD45" s="420"/>
      <c r="OZE45" s="420"/>
      <c r="OZF45" s="420"/>
      <c r="OZG45" s="420"/>
      <c r="OZH45" s="420"/>
      <c r="OZI45" s="420"/>
      <c r="OZJ45" s="420"/>
      <c r="OZK45" s="420"/>
      <c r="OZL45" s="420"/>
      <c r="OZM45" s="420"/>
      <c r="OZN45" s="420"/>
      <c r="OZO45" s="420"/>
      <c r="OZP45" s="420"/>
      <c r="OZQ45" s="420"/>
      <c r="OZR45" s="420"/>
      <c r="OZS45" s="420"/>
      <c r="OZT45" s="420"/>
      <c r="OZU45" s="420"/>
      <c r="OZV45" s="420"/>
      <c r="OZW45" s="420"/>
      <c r="OZX45" s="420"/>
      <c r="OZY45" s="420"/>
      <c r="OZZ45" s="420"/>
      <c r="PAA45" s="420"/>
      <c r="PAB45" s="420"/>
      <c r="PAC45" s="420"/>
      <c r="PAD45" s="420"/>
      <c r="PAE45" s="420"/>
      <c r="PAF45" s="420"/>
      <c r="PAG45" s="420"/>
      <c r="PAH45" s="420"/>
      <c r="PAI45" s="420"/>
      <c r="PAJ45" s="420"/>
      <c r="PAK45" s="420"/>
      <c r="PAL45" s="420"/>
      <c r="PAM45" s="420"/>
      <c r="PAN45" s="420"/>
      <c r="PAO45" s="420"/>
      <c r="PAP45" s="420"/>
      <c r="PAQ45" s="420"/>
      <c r="PAR45" s="420"/>
      <c r="PAS45" s="420"/>
      <c r="PAT45" s="420"/>
      <c r="PAU45" s="420"/>
      <c r="PAV45" s="420"/>
      <c r="PAW45" s="420"/>
      <c r="PAX45" s="420"/>
      <c r="PAY45" s="420"/>
      <c r="PAZ45" s="420"/>
      <c r="PBA45" s="420"/>
      <c r="PBB45" s="420"/>
      <c r="PBC45" s="420"/>
      <c r="PBD45" s="420"/>
      <c r="PBE45" s="420"/>
      <c r="PBF45" s="420"/>
      <c r="PBG45" s="420"/>
      <c r="PBH45" s="420"/>
      <c r="PBI45" s="420"/>
      <c r="PBJ45" s="420"/>
      <c r="PBK45" s="420"/>
      <c r="PBL45" s="420"/>
      <c r="PBM45" s="420"/>
      <c r="PBN45" s="420"/>
      <c r="PBO45" s="420"/>
      <c r="PBP45" s="420"/>
      <c r="PBQ45" s="420"/>
      <c r="PBR45" s="420"/>
      <c r="PBS45" s="420"/>
      <c r="PBT45" s="420"/>
      <c r="PBU45" s="420"/>
      <c r="PBV45" s="420"/>
      <c r="PBW45" s="420"/>
      <c r="PBX45" s="420"/>
      <c r="PBY45" s="420"/>
      <c r="PBZ45" s="420"/>
      <c r="PCA45" s="420"/>
      <c r="PCB45" s="420"/>
      <c r="PCC45" s="420"/>
      <c r="PCD45" s="420"/>
      <c r="PCE45" s="420"/>
      <c r="PCF45" s="420"/>
      <c r="PCG45" s="420"/>
      <c r="PCH45" s="420"/>
      <c r="PCI45" s="420"/>
      <c r="PCJ45" s="420"/>
      <c r="PCK45" s="420"/>
      <c r="PCL45" s="420"/>
      <c r="PCM45" s="420"/>
      <c r="PCN45" s="420"/>
      <c r="PCO45" s="420"/>
      <c r="PCP45" s="420"/>
      <c r="PCQ45" s="420"/>
      <c r="PCR45" s="420"/>
      <c r="PCS45" s="420"/>
      <c r="PCT45" s="420"/>
      <c r="PCU45" s="420"/>
      <c r="PCV45" s="420"/>
      <c r="PCW45" s="420"/>
      <c r="PCX45" s="420"/>
      <c r="PCY45" s="420"/>
      <c r="PCZ45" s="420"/>
      <c r="PDA45" s="420"/>
      <c r="PDB45" s="420"/>
      <c r="PDC45" s="420"/>
      <c r="PDD45" s="420"/>
      <c r="PDE45" s="420"/>
      <c r="PDF45" s="420"/>
      <c r="PDG45" s="420"/>
      <c r="PDH45" s="420"/>
      <c r="PDI45" s="420"/>
      <c r="PDJ45" s="420"/>
      <c r="PDK45" s="420"/>
      <c r="PDL45" s="420"/>
      <c r="PDM45" s="420"/>
      <c r="PDN45" s="420"/>
      <c r="PDO45" s="420"/>
      <c r="PDP45" s="420"/>
      <c r="PDQ45" s="420"/>
      <c r="PDR45" s="420"/>
      <c r="PDS45" s="420"/>
      <c r="PDT45" s="420"/>
      <c r="PDU45" s="420"/>
      <c r="PDV45" s="420"/>
      <c r="PDW45" s="420"/>
      <c r="PDX45" s="420"/>
      <c r="PDY45" s="420"/>
      <c r="PDZ45" s="420"/>
      <c r="PEA45" s="420"/>
      <c r="PEB45" s="420"/>
      <c r="PEC45" s="420"/>
      <c r="PED45" s="420"/>
      <c r="PEE45" s="420"/>
      <c r="PEF45" s="420"/>
      <c r="PEG45" s="420"/>
      <c r="PEH45" s="420"/>
      <c r="PEI45" s="420"/>
      <c r="PEJ45" s="420"/>
      <c r="PEK45" s="420"/>
      <c r="PEL45" s="420"/>
      <c r="PEM45" s="420"/>
      <c r="PEN45" s="420"/>
      <c r="PEO45" s="420"/>
      <c r="PEP45" s="420"/>
      <c r="PEQ45" s="420"/>
      <c r="PER45" s="420"/>
      <c r="PES45" s="420"/>
      <c r="PET45" s="420"/>
      <c r="PEU45" s="420"/>
      <c r="PEV45" s="420"/>
      <c r="PEW45" s="420"/>
      <c r="PEX45" s="420"/>
      <c r="PEY45" s="420"/>
      <c r="PEZ45" s="420"/>
      <c r="PFA45" s="420"/>
      <c r="PFB45" s="420"/>
      <c r="PFC45" s="420"/>
      <c r="PFD45" s="420"/>
      <c r="PFE45" s="420"/>
      <c r="PFF45" s="420"/>
      <c r="PFG45" s="420"/>
      <c r="PFH45" s="420"/>
      <c r="PFI45" s="420"/>
      <c r="PFJ45" s="420"/>
      <c r="PFK45" s="420"/>
      <c r="PFL45" s="420"/>
      <c r="PFM45" s="420"/>
      <c r="PFN45" s="420"/>
      <c r="PFO45" s="420"/>
      <c r="PFP45" s="420"/>
      <c r="PFQ45" s="420"/>
      <c r="PFR45" s="420"/>
      <c r="PFS45" s="420"/>
      <c r="PFT45" s="420"/>
      <c r="PFU45" s="420"/>
      <c r="PFV45" s="420"/>
      <c r="PFW45" s="420"/>
      <c r="PFX45" s="420"/>
      <c r="PFY45" s="420"/>
      <c r="PFZ45" s="420"/>
      <c r="PGA45" s="420"/>
      <c r="PGB45" s="420"/>
      <c r="PGC45" s="420"/>
      <c r="PGD45" s="420"/>
      <c r="PGE45" s="420"/>
      <c r="PGF45" s="420"/>
      <c r="PGG45" s="420"/>
      <c r="PGH45" s="420"/>
      <c r="PGI45" s="420"/>
      <c r="PGJ45" s="420"/>
      <c r="PGK45" s="420"/>
      <c r="PGL45" s="420"/>
      <c r="PGM45" s="420"/>
      <c r="PGN45" s="420"/>
      <c r="PGO45" s="420"/>
      <c r="PGP45" s="420"/>
      <c r="PGQ45" s="420"/>
      <c r="PGR45" s="420"/>
      <c r="PGS45" s="420"/>
      <c r="PGT45" s="420"/>
      <c r="PGU45" s="420"/>
      <c r="PGV45" s="420"/>
      <c r="PGW45" s="420"/>
      <c r="PGX45" s="420"/>
      <c r="PGY45" s="420"/>
      <c r="PGZ45" s="420"/>
      <c r="PHA45" s="420"/>
      <c r="PHB45" s="420"/>
      <c r="PHC45" s="420"/>
      <c r="PHD45" s="420"/>
      <c r="PHE45" s="420"/>
      <c r="PHF45" s="420"/>
      <c r="PHG45" s="420"/>
      <c r="PHH45" s="420"/>
      <c r="PHI45" s="420"/>
      <c r="PHJ45" s="420"/>
      <c r="PHK45" s="420"/>
      <c r="PHL45" s="420"/>
      <c r="PHM45" s="420"/>
      <c r="PHN45" s="420"/>
      <c r="PHO45" s="420"/>
      <c r="PHP45" s="420"/>
      <c r="PHQ45" s="420"/>
      <c r="PHR45" s="420"/>
      <c r="PHS45" s="420"/>
      <c r="PHT45" s="420"/>
      <c r="PHU45" s="420"/>
      <c r="PHV45" s="420"/>
      <c r="PHW45" s="420"/>
      <c r="PHX45" s="420"/>
      <c r="PHY45" s="420"/>
      <c r="PHZ45" s="420"/>
      <c r="PIA45" s="420"/>
      <c r="PIB45" s="420"/>
      <c r="PIC45" s="420"/>
      <c r="PID45" s="420"/>
      <c r="PIE45" s="420"/>
      <c r="PIF45" s="420"/>
      <c r="PIG45" s="420"/>
      <c r="PIH45" s="420"/>
      <c r="PII45" s="420"/>
      <c r="PIJ45" s="420"/>
      <c r="PIK45" s="420"/>
      <c r="PIL45" s="420"/>
      <c r="PIM45" s="420"/>
      <c r="PIN45" s="420"/>
      <c r="PIO45" s="420"/>
      <c r="PIP45" s="420"/>
      <c r="PIQ45" s="420"/>
      <c r="PIR45" s="420"/>
      <c r="PIS45" s="420"/>
      <c r="PIT45" s="420"/>
      <c r="PIU45" s="420"/>
      <c r="PIV45" s="420"/>
      <c r="PIW45" s="420"/>
      <c r="PIX45" s="420"/>
      <c r="PIY45" s="420"/>
      <c r="PIZ45" s="420"/>
      <c r="PJA45" s="420"/>
      <c r="PJB45" s="420"/>
      <c r="PJC45" s="420"/>
      <c r="PJD45" s="420"/>
      <c r="PJE45" s="420"/>
      <c r="PJF45" s="420"/>
      <c r="PJG45" s="420"/>
      <c r="PJH45" s="420"/>
      <c r="PJI45" s="420"/>
      <c r="PJJ45" s="420"/>
      <c r="PJK45" s="420"/>
      <c r="PJL45" s="420"/>
      <c r="PJM45" s="420"/>
      <c r="PJN45" s="420"/>
      <c r="PJO45" s="420"/>
      <c r="PJP45" s="420"/>
      <c r="PJQ45" s="420"/>
      <c r="PJR45" s="420"/>
      <c r="PJS45" s="420"/>
      <c r="PJT45" s="420"/>
      <c r="PJU45" s="420"/>
      <c r="PJV45" s="420"/>
      <c r="PJW45" s="420"/>
      <c r="PJX45" s="420"/>
      <c r="PJY45" s="420"/>
      <c r="PJZ45" s="420"/>
      <c r="PKA45" s="420"/>
      <c r="PKB45" s="420"/>
      <c r="PKC45" s="420"/>
      <c r="PKD45" s="420"/>
      <c r="PKE45" s="420"/>
      <c r="PKF45" s="420"/>
      <c r="PKG45" s="420"/>
      <c r="PKH45" s="420"/>
      <c r="PKI45" s="420"/>
      <c r="PKJ45" s="420"/>
      <c r="PKK45" s="420"/>
      <c r="PKL45" s="420"/>
      <c r="PKM45" s="420"/>
      <c r="PKN45" s="420"/>
      <c r="PKO45" s="420"/>
      <c r="PKP45" s="420"/>
      <c r="PKQ45" s="420"/>
      <c r="PKR45" s="420"/>
      <c r="PKS45" s="420"/>
      <c r="PKT45" s="420"/>
      <c r="PKU45" s="420"/>
      <c r="PKV45" s="420"/>
      <c r="PKW45" s="420"/>
      <c r="PKX45" s="420"/>
      <c r="PKY45" s="420"/>
      <c r="PKZ45" s="420"/>
      <c r="PLA45" s="420"/>
      <c r="PLB45" s="420"/>
      <c r="PLC45" s="420"/>
      <c r="PLD45" s="420"/>
      <c r="PLE45" s="420"/>
      <c r="PLF45" s="420"/>
      <c r="PLG45" s="420"/>
      <c r="PLH45" s="420"/>
      <c r="PLI45" s="420"/>
      <c r="PLJ45" s="420"/>
      <c r="PLK45" s="420"/>
      <c r="PLL45" s="420"/>
      <c r="PLM45" s="420"/>
      <c r="PLN45" s="420"/>
      <c r="PLO45" s="420"/>
      <c r="PLP45" s="420"/>
      <c r="PLQ45" s="420"/>
      <c r="PLR45" s="420"/>
      <c r="PLS45" s="420"/>
      <c r="PLT45" s="420"/>
      <c r="PLU45" s="420"/>
      <c r="PLV45" s="420"/>
      <c r="PLW45" s="420"/>
      <c r="PLX45" s="420"/>
      <c r="PLY45" s="420"/>
      <c r="PLZ45" s="420"/>
      <c r="PMA45" s="420"/>
      <c r="PMB45" s="420"/>
      <c r="PMC45" s="420"/>
      <c r="PMD45" s="420"/>
      <c r="PME45" s="420"/>
      <c r="PMF45" s="420"/>
      <c r="PMG45" s="420"/>
      <c r="PMH45" s="420"/>
      <c r="PMI45" s="420"/>
      <c r="PMJ45" s="420"/>
      <c r="PMK45" s="420"/>
      <c r="PML45" s="420"/>
      <c r="PMM45" s="420"/>
      <c r="PMN45" s="420"/>
      <c r="PMO45" s="420"/>
      <c r="PMP45" s="420"/>
      <c r="PMQ45" s="420"/>
      <c r="PMR45" s="420"/>
      <c r="PMS45" s="420"/>
      <c r="PMT45" s="420"/>
      <c r="PMU45" s="420"/>
      <c r="PMV45" s="420"/>
      <c r="PMW45" s="420"/>
      <c r="PMX45" s="420"/>
      <c r="PMY45" s="420"/>
      <c r="PMZ45" s="420"/>
      <c r="PNA45" s="420"/>
      <c r="PNB45" s="420"/>
      <c r="PNC45" s="420"/>
      <c r="PND45" s="420"/>
      <c r="PNE45" s="420"/>
      <c r="PNF45" s="420"/>
      <c r="PNG45" s="420"/>
      <c r="PNH45" s="420"/>
      <c r="PNI45" s="420"/>
      <c r="PNJ45" s="420"/>
      <c r="PNK45" s="420"/>
      <c r="PNL45" s="420"/>
      <c r="PNM45" s="420"/>
      <c r="PNN45" s="420"/>
      <c r="PNO45" s="420"/>
      <c r="PNP45" s="420"/>
      <c r="PNQ45" s="420"/>
      <c r="PNR45" s="420"/>
      <c r="PNS45" s="420"/>
      <c r="PNT45" s="420"/>
      <c r="PNU45" s="420"/>
      <c r="PNV45" s="420"/>
      <c r="PNW45" s="420"/>
      <c r="PNX45" s="420"/>
      <c r="PNY45" s="420"/>
      <c r="PNZ45" s="420"/>
      <c r="POA45" s="420"/>
      <c r="POB45" s="420"/>
      <c r="POC45" s="420"/>
      <c r="POD45" s="420"/>
      <c r="POE45" s="420"/>
      <c r="POF45" s="420"/>
      <c r="POG45" s="420"/>
      <c r="POH45" s="420"/>
      <c r="POI45" s="420"/>
      <c r="POJ45" s="420"/>
      <c r="POK45" s="420"/>
      <c r="POL45" s="420"/>
      <c r="POM45" s="420"/>
      <c r="PON45" s="420"/>
      <c r="POO45" s="420"/>
      <c r="POP45" s="420"/>
      <c r="POQ45" s="420"/>
      <c r="POR45" s="420"/>
      <c r="POS45" s="420"/>
      <c r="POT45" s="420"/>
      <c r="POU45" s="420"/>
      <c r="POV45" s="420"/>
      <c r="POW45" s="420"/>
      <c r="POX45" s="420"/>
      <c r="POY45" s="420"/>
      <c r="POZ45" s="420"/>
      <c r="PPA45" s="420"/>
      <c r="PPB45" s="420"/>
      <c r="PPC45" s="420"/>
      <c r="PPD45" s="420"/>
      <c r="PPE45" s="420"/>
      <c r="PPF45" s="420"/>
      <c r="PPG45" s="420"/>
      <c r="PPH45" s="420"/>
      <c r="PPI45" s="420"/>
      <c r="PPJ45" s="420"/>
      <c r="PPK45" s="420"/>
      <c r="PPL45" s="420"/>
      <c r="PPM45" s="420"/>
      <c r="PPN45" s="420"/>
      <c r="PPO45" s="420"/>
      <c r="PPP45" s="420"/>
      <c r="PPQ45" s="420"/>
      <c r="PPR45" s="420"/>
      <c r="PPS45" s="420"/>
      <c r="PPT45" s="420"/>
      <c r="PPU45" s="420"/>
      <c r="PPV45" s="420"/>
      <c r="PPW45" s="420"/>
      <c r="PPX45" s="420"/>
      <c r="PPY45" s="420"/>
      <c r="PPZ45" s="420"/>
      <c r="PQA45" s="420"/>
      <c r="PQB45" s="420"/>
      <c r="PQC45" s="420"/>
      <c r="PQD45" s="420"/>
      <c r="PQE45" s="420"/>
      <c r="PQF45" s="420"/>
      <c r="PQG45" s="420"/>
      <c r="PQH45" s="420"/>
      <c r="PQI45" s="420"/>
      <c r="PQJ45" s="420"/>
      <c r="PQK45" s="420"/>
      <c r="PQL45" s="420"/>
      <c r="PQM45" s="420"/>
      <c r="PQN45" s="420"/>
      <c r="PQO45" s="420"/>
      <c r="PQP45" s="420"/>
      <c r="PQQ45" s="420"/>
      <c r="PQR45" s="420"/>
      <c r="PQS45" s="420"/>
      <c r="PQT45" s="420"/>
      <c r="PQU45" s="420"/>
      <c r="PQV45" s="420"/>
      <c r="PQW45" s="420"/>
      <c r="PQX45" s="420"/>
      <c r="PQY45" s="420"/>
      <c r="PQZ45" s="420"/>
      <c r="PRA45" s="420"/>
      <c r="PRB45" s="420"/>
      <c r="PRC45" s="420"/>
      <c r="PRD45" s="420"/>
      <c r="PRE45" s="420"/>
      <c r="PRF45" s="420"/>
      <c r="PRG45" s="420"/>
      <c r="PRH45" s="420"/>
      <c r="PRI45" s="420"/>
      <c r="PRJ45" s="420"/>
      <c r="PRK45" s="420"/>
      <c r="PRL45" s="420"/>
      <c r="PRM45" s="420"/>
      <c r="PRN45" s="420"/>
      <c r="PRO45" s="420"/>
      <c r="PRP45" s="420"/>
      <c r="PRQ45" s="420"/>
      <c r="PRR45" s="420"/>
      <c r="PRS45" s="420"/>
      <c r="PRT45" s="420"/>
      <c r="PRU45" s="420"/>
      <c r="PRV45" s="420"/>
      <c r="PRW45" s="420"/>
      <c r="PRX45" s="420"/>
      <c r="PRY45" s="420"/>
      <c r="PRZ45" s="420"/>
      <c r="PSA45" s="420"/>
      <c r="PSB45" s="420"/>
      <c r="PSC45" s="420"/>
      <c r="PSD45" s="420"/>
      <c r="PSE45" s="420"/>
      <c r="PSF45" s="420"/>
      <c r="PSG45" s="420"/>
      <c r="PSH45" s="420"/>
      <c r="PSI45" s="420"/>
      <c r="PSJ45" s="420"/>
      <c r="PSK45" s="420"/>
      <c r="PSL45" s="420"/>
      <c r="PSM45" s="420"/>
      <c r="PSN45" s="420"/>
      <c r="PSO45" s="420"/>
      <c r="PSP45" s="420"/>
      <c r="PSQ45" s="420"/>
      <c r="PSR45" s="420"/>
      <c r="PSS45" s="420"/>
      <c r="PST45" s="420"/>
      <c r="PSU45" s="420"/>
      <c r="PSV45" s="420"/>
      <c r="PSW45" s="420"/>
      <c r="PSX45" s="420"/>
      <c r="PSY45" s="420"/>
      <c r="PSZ45" s="420"/>
      <c r="PTA45" s="420"/>
      <c r="PTB45" s="420"/>
      <c r="PTC45" s="420"/>
      <c r="PTD45" s="420"/>
      <c r="PTE45" s="420"/>
      <c r="PTF45" s="420"/>
      <c r="PTG45" s="420"/>
      <c r="PTH45" s="420"/>
      <c r="PTI45" s="420"/>
      <c r="PTJ45" s="420"/>
      <c r="PTK45" s="420"/>
      <c r="PTL45" s="420"/>
      <c r="PTM45" s="420"/>
      <c r="PTN45" s="420"/>
      <c r="PTO45" s="420"/>
      <c r="PTP45" s="420"/>
      <c r="PTQ45" s="420"/>
      <c r="PTR45" s="420"/>
      <c r="PTS45" s="420"/>
      <c r="PTT45" s="420"/>
      <c r="PTU45" s="420"/>
      <c r="PTV45" s="420"/>
      <c r="PTW45" s="420"/>
      <c r="PTX45" s="420"/>
      <c r="PTY45" s="420"/>
      <c r="PTZ45" s="420"/>
      <c r="PUA45" s="420"/>
      <c r="PUB45" s="420"/>
      <c r="PUC45" s="420"/>
      <c r="PUD45" s="420"/>
      <c r="PUE45" s="420"/>
      <c r="PUF45" s="420"/>
      <c r="PUG45" s="420"/>
      <c r="PUH45" s="420"/>
      <c r="PUI45" s="420"/>
      <c r="PUJ45" s="420"/>
      <c r="PUK45" s="420"/>
      <c r="PUL45" s="420"/>
      <c r="PUM45" s="420"/>
      <c r="PUN45" s="420"/>
      <c r="PUO45" s="420"/>
      <c r="PUP45" s="420"/>
      <c r="PUQ45" s="420"/>
      <c r="PUR45" s="420"/>
      <c r="PUS45" s="420"/>
      <c r="PUT45" s="420"/>
      <c r="PUU45" s="420"/>
      <c r="PUV45" s="420"/>
      <c r="PUW45" s="420"/>
      <c r="PUX45" s="420"/>
      <c r="PUY45" s="420"/>
      <c r="PUZ45" s="420"/>
      <c r="PVA45" s="420"/>
      <c r="PVB45" s="420"/>
      <c r="PVC45" s="420"/>
      <c r="PVD45" s="420"/>
      <c r="PVE45" s="420"/>
      <c r="PVF45" s="420"/>
      <c r="PVG45" s="420"/>
      <c r="PVH45" s="420"/>
      <c r="PVI45" s="420"/>
      <c r="PVJ45" s="420"/>
      <c r="PVK45" s="420"/>
      <c r="PVL45" s="420"/>
      <c r="PVM45" s="420"/>
      <c r="PVN45" s="420"/>
      <c r="PVO45" s="420"/>
      <c r="PVP45" s="420"/>
      <c r="PVQ45" s="420"/>
      <c r="PVR45" s="420"/>
      <c r="PVS45" s="420"/>
      <c r="PVT45" s="420"/>
      <c r="PVU45" s="420"/>
      <c r="PVV45" s="420"/>
      <c r="PVW45" s="420"/>
      <c r="PVX45" s="420"/>
      <c r="PVY45" s="420"/>
      <c r="PVZ45" s="420"/>
      <c r="PWA45" s="420"/>
      <c r="PWB45" s="420"/>
      <c r="PWC45" s="420"/>
      <c r="PWD45" s="420"/>
      <c r="PWE45" s="420"/>
      <c r="PWF45" s="420"/>
      <c r="PWG45" s="420"/>
      <c r="PWH45" s="420"/>
      <c r="PWI45" s="420"/>
      <c r="PWJ45" s="420"/>
      <c r="PWK45" s="420"/>
      <c r="PWL45" s="420"/>
      <c r="PWM45" s="420"/>
      <c r="PWN45" s="420"/>
      <c r="PWO45" s="420"/>
      <c r="PWP45" s="420"/>
      <c r="PWQ45" s="420"/>
      <c r="PWR45" s="420"/>
      <c r="PWS45" s="420"/>
      <c r="PWT45" s="420"/>
      <c r="PWU45" s="420"/>
      <c r="PWV45" s="420"/>
      <c r="PWW45" s="420"/>
      <c r="PWX45" s="420"/>
      <c r="PWY45" s="420"/>
      <c r="PWZ45" s="420"/>
      <c r="PXA45" s="420"/>
      <c r="PXB45" s="420"/>
      <c r="PXC45" s="420"/>
      <c r="PXD45" s="420"/>
      <c r="PXE45" s="420"/>
      <c r="PXF45" s="420"/>
      <c r="PXG45" s="420"/>
      <c r="PXH45" s="420"/>
      <c r="PXI45" s="420"/>
      <c r="PXJ45" s="420"/>
      <c r="PXK45" s="420"/>
      <c r="PXL45" s="420"/>
      <c r="PXM45" s="420"/>
      <c r="PXN45" s="420"/>
      <c r="PXO45" s="420"/>
      <c r="PXP45" s="420"/>
      <c r="PXQ45" s="420"/>
      <c r="PXR45" s="420"/>
      <c r="PXS45" s="420"/>
      <c r="PXT45" s="420"/>
      <c r="PXU45" s="420"/>
      <c r="PXV45" s="420"/>
      <c r="PXW45" s="420"/>
      <c r="PXX45" s="420"/>
      <c r="PXY45" s="420"/>
      <c r="PXZ45" s="420"/>
      <c r="PYA45" s="420"/>
      <c r="PYB45" s="420"/>
      <c r="PYC45" s="420"/>
      <c r="PYD45" s="420"/>
      <c r="PYE45" s="420"/>
      <c r="PYF45" s="420"/>
      <c r="PYG45" s="420"/>
      <c r="PYH45" s="420"/>
      <c r="PYI45" s="420"/>
      <c r="PYJ45" s="420"/>
      <c r="PYK45" s="420"/>
      <c r="PYL45" s="420"/>
      <c r="PYM45" s="420"/>
      <c r="PYN45" s="420"/>
      <c r="PYO45" s="420"/>
      <c r="PYP45" s="420"/>
      <c r="PYQ45" s="420"/>
      <c r="PYR45" s="420"/>
      <c r="PYS45" s="420"/>
      <c r="PYT45" s="420"/>
      <c r="PYU45" s="420"/>
      <c r="PYV45" s="420"/>
      <c r="PYW45" s="420"/>
      <c r="PYX45" s="420"/>
      <c r="PYY45" s="420"/>
      <c r="PYZ45" s="420"/>
      <c r="PZA45" s="420"/>
      <c r="PZB45" s="420"/>
      <c r="PZC45" s="420"/>
      <c r="PZD45" s="420"/>
      <c r="PZE45" s="420"/>
      <c r="PZF45" s="420"/>
      <c r="PZG45" s="420"/>
      <c r="PZH45" s="420"/>
      <c r="PZI45" s="420"/>
      <c r="PZJ45" s="420"/>
      <c r="PZK45" s="420"/>
      <c r="PZL45" s="420"/>
      <c r="PZM45" s="420"/>
      <c r="PZN45" s="420"/>
      <c r="PZO45" s="420"/>
      <c r="PZP45" s="420"/>
      <c r="PZQ45" s="420"/>
      <c r="PZR45" s="420"/>
      <c r="PZS45" s="420"/>
      <c r="PZT45" s="420"/>
      <c r="PZU45" s="420"/>
      <c r="PZV45" s="420"/>
      <c r="PZW45" s="420"/>
      <c r="PZX45" s="420"/>
      <c r="PZY45" s="420"/>
      <c r="PZZ45" s="420"/>
      <c r="QAA45" s="420"/>
      <c r="QAB45" s="420"/>
      <c r="QAC45" s="420"/>
      <c r="QAD45" s="420"/>
      <c r="QAE45" s="420"/>
      <c r="QAF45" s="420"/>
      <c r="QAG45" s="420"/>
      <c r="QAH45" s="420"/>
      <c r="QAI45" s="420"/>
      <c r="QAJ45" s="420"/>
      <c r="QAK45" s="420"/>
      <c r="QAL45" s="420"/>
      <c r="QAM45" s="420"/>
      <c r="QAN45" s="420"/>
      <c r="QAO45" s="420"/>
      <c r="QAP45" s="420"/>
      <c r="QAQ45" s="420"/>
      <c r="QAR45" s="420"/>
      <c r="QAS45" s="420"/>
      <c r="QAT45" s="420"/>
      <c r="QAU45" s="420"/>
      <c r="QAV45" s="420"/>
      <c r="QAW45" s="420"/>
      <c r="QAX45" s="420"/>
      <c r="QAY45" s="420"/>
      <c r="QAZ45" s="420"/>
      <c r="QBA45" s="420"/>
      <c r="QBB45" s="420"/>
      <c r="QBC45" s="420"/>
      <c r="QBD45" s="420"/>
      <c r="QBE45" s="420"/>
      <c r="QBF45" s="420"/>
      <c r="QBG45" s="420"/>
      <c r="QBH45" s="420"/>
      <c r="QBI45" s="420"/>
      <c r="QBJ45" s="420"/>
      <c r="QBK45" s="420"/>
      <c r="QBL45" s="420"/>
      <c r="QBM45" s="420"/>
      <c r="QBN45" s="420"/>
      <c r="QBO45" s="420"/>
      <c r="QBP45" s="420"/>
      <c r="QBQ45" s="420"/>
      <c r="QBR45" s="420"/>
      <c r="QBS45" s="420"/>
      <c r="QBT45" s="420"/>
      <c r="QBU45" s="420"/>
      <c r="QBV45" s="420"/>
      <c r="QBW45" s="420"/>
      <c r="QBX45" s="420"/>
      <c r="QBY45" s="420"/>
      <c r="QBZ45" s="420"/>
      <c r="QCA45" s="420"/>
      <c r="QCB45" s="420"/>
      <c r="QCC45" s="420"/>
      <c r="QCD45" s="420"/>
      <c r="QCE45" s="420"/>
      <c r="QCF45" s="420"/>
      <c r="QCG45" s="420"/>
      <c r="QCH45" s="420"/>
      <c r="QCI45" s="420"/>
      <c r="QCJ45" s="420"/>
      <c r="QCK45" s="420"/>
      <c r="QCL45" s="420"/>
      <c r="QCM45" s="420"/>
      <c r="QCN45" s="420"/>
      <c r="QCO45" s="420"/>
      <c r="QCP45" s="420"/>
      <c r="QCQ45" s="420"/>
      <c r="QCR45" s="420"/>
      <c r="QCS45" s="420"/>
      <c r="QCT45" s="420"/>
      <c r="QCU45" s="420"/>
      <c r="QCV45" s="420"/>
      <c r="QCW45" s="420"/>
      <c r="QCX45" s="420"/>
      <c r="QCY45" s="420"/>
      <c r="QCZ45" s="420"/>
      <c r="QDA45" s="420"/>
      <c r="QDB45" s="420"/>
      <c r="QDC45" s="420"/>
      <c r="QDD45" s="420"/>
      <c r="QDE45" s="420"/>
      <c r="QDF45" s="420"/>
      <c r="QDG45" s="420"/>
      <c r="QDH45" s="420"/>
      <c r="QDI45" s="420"/>
      <c r="QDJ45" s="420"/>
      <c r="QDK45" s="420"/>
      <c r="QDL45" s="420"/>
      <c r="QDM45" s="420"/>
      <c r="QDN45" s="420"/>
      <c r="QDO45" s="420"/>
      <c r="QDP45" s="420"/>
      <c r="QDQ45" s="420"/>
      <c r="QDR45" s="420"/>
      <c r="QDS45" s="420"/>
      <c r="QDT45" s="420"/>
      <c r="QDU45" s="420"/>
      <c r="QDV45" s="420"/>
      <c r="QDW45" s="420"/>
      <c r="QDX45" s="420"/>
      <c r="QDY45" s="420"/>
      <c r="QDZ45" s="420"/>
      <c r="QEA45" s="420"/>
      <c r="QEB45" s="420"/>
      <c r="QEC45" s="420"/>
      <c r="QED45" s="420"/>
      <c r="QEE45" s="420"/>
      <c r="QEF45" s="420"/>
      <c r="QEG45" s="420"/>
      <c r="QEH45" s="420"/>
      <c r="QEI45" s="420"/>
      <c r="QEJ45" s="420"/>
      <c r="QEK45" s="420"/>
      <c r="QEL45" s="420"/>
      <c r="QEM45" s="420"/>
      <c r="QEN45" s="420"/>
      <c r="QEO45" s="420"/>
      <c r="QEP45" s="420"/>
      <c r="QEQ45" s="420"/>
      <c r="QER45" s="420"/>
      <c r="QES45" s="420"/>
      <c r="QET45" s="420"/>
      <c r="QEU45" s="420"/>
      <c r="QEV45" s="420"/>
      <c r="QEW45" s="420"/>
      <c r="QEX45" s="420"/>
      <c r="QEY45" s="420"/>
      <c r="QEZ45" s="420"/>
      <c r="QFA45" s="420"/>
      <c r="QFB45" s="420"/>
      <c r="QFC45" s="420"/>
      <c r="QFD45" s="420"/>
      <c r="QFE45" s="420"/>
      <c r="QFF45" s="420"/>
      <c r="QFG45" s="420"/>
      <c r="QFH45" s="420"/>
      <c r="QFI45" s="420"/>
      <c r="QFJ45" s="420"/>
      <c r="QFK45" s="420"/>
      <c r="QFL45" s="420"/>
      <c r="QFM45" s="420"/>
      <c r="QFN45" s="420"/>
      <c r="QFO45" s="420"/>
      <c r="QFP45" s="420"/>
      <c r="QFQ45" s="420"/>
      <c r="QFR45" s="420"/>
      <c r="QFS45" s="420"/>
      <c r="QFT45" s="420"/>
      <c r="QFU45" s="420"/>
      <c r="QFV45" s="420"/>
      <c r="QFW45" s="420"/>
      <c r="QFX45" s="420"/>
      <c r="QFY45" s="420"/>
      <c r="QFZ45" s="420"/>
      <c r="QGA45" s="420"/>
      <c r="QGB45" s="420"/>
      <c r="QGC45" s="420"/>
      <c r="QGD45" s="420"/>
      <c r="QGE45" s="420"/>
      <c r="QGF45" s="420"/>
      <c r="QGG45" s="420"/>
      <c r="QGH45" s="420"/>
      <c r="QGI45" s="420"/>
      <c r="QGJ45" s="420"/>
      <c r="QGK45" s="420"/>
      <c r="QGL45" s="420"/>
      <c r="QGM45" s="420"/>
      <c r="QGN45" s="420"/>
      <c r="QGO45" s="420"/>
      <c r="QGP45" s="420"/>
      <c r="QGQ45" s="420"/>
      <c r="QGR45" s="420"/>
      <c r="QGS45" s="420"/>
      <c r="QGT45" s="420"/>
      <c r="QGU45" s="420"/>
      <c r="QGV45" s="420"/>
      <c r="QGW45" s="420"/>
      <c r="QGX45" s="420"/>
      <c r="QGY45" s="420"/>
      <c r="QGZ45" s="420"/>
      <c r="QHA45" s="420"/>
      <c r="QHB45" s="420"/>
      <c r="QHC45" s="420"/>
      <c r="QHD45" s="420"/>
      <c r="QHE45" s="420"/>
      <c r="QHF45" s="420"/>
      <c r="QHG45" s="420"/>
      <c r="QHH45" s="420"/>
      <c r="QHI45" s="420"/>
      <c r="QHJ45" s="420"/>
      <c r="QHK45" s="420"/>
      <c r="QHL45" s="420"/>
      <c r="QHM45" s="420"/>
      <c r="QHN45" s="420"/>
      <c r="QHO45" s="420"/>
      <c r="QHP45" s="420"/>
      <c r="QHQ45" s="420"/>
      <c r="QHR45" s="420"/>
      <c r="QHS45" s="420"/>
      <c r="QHT45" s="420"/>
      <c r="QHU45" s="420"/>
      <c r="QHV45" s="420"/>
      <c r="QHW45" s="420"/>
      <c r="QHX45" s="420"/>
      <c r="QHY45" s="420"/>
      <c r="QHZ45" s="420"/>
      <c r="QIA45" s="420"/>
      <c r="QIB45" s="420"/>
      <c r="QIC45" s="420"/>
      <c r="QID45" s="420"/>
      <c r="QIE45" s="420"/>
      <c r="QIF45" s="420"/>
      <c r="QIG45" s="420"/>
      <c r="QIH45" s="420"/>
      <c r="QII45" s="420"/>
      <c r="QIJ45" s="420"/>
      <c r="QIK45" s="420"/>
      <c r="QIL45" s="420"/>
      <c r="QIM45" s="420"/>
      <c r="QIN45" s="420"/>
      <c r="QIO45" s="420"/>
      <c r="QIP45" s="420"/>
      <c r="QIQ45" s="420"/>
      <c r="QIR45" s="420"/>
      <c r="QIS45" s="420"/>
      <c r="QIT45" s="420"/>
      <c r="QIU45" s="420"/>
      <c r="QIV45" s="420"/>
      <c r="QIW45" s="420"/>
      <c r="QIX45" s="420"/>
      <c r="QIY45" s="420"/>
      <c r="QIZ45" s="420"/>
      <c r="QJA45" s="420"/>
      <c r="QJB45" s="420"/>
      <c r="QJC45" s="420"/>
      <c r="QJD45" s="420"/>
      <c r="QJE45" s="420"/>
      <c r="QJF45" s="420"/>
      <c r="QJG45" s="420"/>
      <c r="QJH45" s="420"/>
      <c r="QJI45" s="420"/>
      <c r="QJJ45" s="420"/>
      <c r="QJK45" s="420"/>
      <c r="QJL45" s="420"/>
      <c r="QJM45" s="420"/>
      <c r="QJN45" s="420"/>
      <c r="QJO45" s="420"/>
      <c r="QJP45" s="420"/>
      <c r="QJQ45" s="420"/>
      <c r="QJR45" s="420"/>
      <c r="QJS45" s="420"/>
      <c r="QJT45" s="420"/>
      <c r="QJU45" s="420"/>
      <c r="QJV45" s="420"/>
      <c r="QJW45" s="420"/>
      <c r="QJX45" s="420"/>
      <c r="QJY45" s="420"/>
      <c r="QJZ45" s="420"/>
      <c r="QKA45" s="420"/>
      <c r="QKB45" s="420"/>
      <c r="QKC45" s="420"/>
      <c r="QKD45" s="420"/>
      <c r="QKE45" s="420"/>
      <c r="QKF45" s="420"/>
      <c r="QKG45" s="420"/>
      <c r="QKH45" s="420"/>
      <c r="QKI45" s="420"/>
      <c r="QKJ45" s="420"/>
      <c r="QKK45" s="420"/>
      <c r="QKL45" s="420"/>
      <c r="QKM45" s="420"/>
      <c r="QKN45" s="420"/>
      <c r="QKO45" s="420"/>
      <c r="QKP45" s="420"/>
      <c r="QKQ45" s="420"/>
      <c r="QKR45" s="420"/>
      <c r="QKS45" s="420"/>
      <c r="QKT45" s="420"/>
      <c r="QKU45" s="420"/>
      <c r="QKV45" s="420"/>
      <c r="QKW45" s="420"/>
      <c r="QKX45" s="420"/>
      <c r="QKY45" s="420"/>
      <c r="QKZ45" s="420"/>
      <c r="QLA45" s="420"/>
      <c r="QLB45" s="420"/>
      <c r="QLC45" s="420"/>
      <c r="QLD45" s="420"/>
      <c r="QLE45" s="420"/>
      <c r="QLF45" s="420"/>
      <c r="QLG45" s="420"/>
      <c r="QLH45" s="420"/>
      <c r="QLI45" s="420"/>
      <c r="QLJ45" s="420"/>
      <c r="QLK45" s="420"/>
      <c r="QLL45" s="420"/>
      <c r="QLM45" s="420"/>
      <c r="QLN45" s="420"/>
      <c r="QLO45" s="420"/>
      <c r="QLP45" s="420"/>
      <c r="QLQ45" s="420"/>
      <c r="QLR45" s="420"/>
      <c r="QLS45" s="420"/>
      <c r="QLT45" s="420"/>
      <c r="QLU45" s="420"/>
      <c r="QLV45" s="420"/>
      <c r="QLW45" s="420"/>
      <c r="QLX45" s="420"/>
      <c r="QLY45" s="420"/>
      <c r="QLZ45" s="420"/>
      <c r="QMA45" s="420"/>
      <c r="QMB45" s="420"/>
      <c r="QMC45" s="420"/>
      <c r="QMD45" s="420"/>
      <c r="QME45" s="420"/>
      <c r="QMF45" s="420"/>
      <c r="QMG45" s="420"/>
      <c r="QMH45" s="420"/>
      <c r="QMI45" s="420"/>
      <c r="QMJ45" s="420"/>
      <c r="QMK45" s="420"/>
      <c r="QML45" s="420"/>
      <c r="QMM45" s="420"/>
      <c r="QMN45" s="420"/>
      <c r="QMO45" s="420"/>
      <c r="QMP45" s="420"/>
      <c r="QMQ45" s="420"/>
      <c r="QMR45" s="420"/>
      <c r="QMS45" s="420"/>
      <c r="QMT45" s="420"/>
      <c r="QMU45" s="420"/>
      <c r="QMV45" s="420"/>
      <c r="QMW45" s="420"/>
      <c r="QMX45" s="420"/>
      <c r="QMY45" s="420"/>
      <c r="QMZ45" s="420"/>
      <c r="QNA45" s="420"/>
      <c r="QNB45" s="420"/>
      <c r="QNC45" s="420"/>
      <c r="QND45" s="420"/>
      <c r="QNE45" s="420"/>
      <c r="QNF45" s="420"/>
      <c r="QNG45" s="420"/>
      <c r="QNH45" s="420"/>
      <c r="QNI45" s="420"/>
      <c r="QNJ45" s="420"/>
      <c r="QNK45" s="420"/>
      <c r="QNL45" s="420"/>
      <c r="QNM45" s="420"/>
      <c r="QNN45" s="420"/>
      <c r="QNO45" s="420"/>
      <c r="QNP45" s="420"/>
      <c r="QNQ45" s="420"/>
      <c r="QNR45" s="420"/>
      <c r="QNS45" s="420"/>
      <c r="QNT45" s="420"/>
      <c r="QNU45" s="420"/>
      <c r="QNV45" s="420"/>
      <c r="QNW45" s="420"/>
      <c r="QNX45" s="420"/>
      <c r="QNY45" s="420"/>
      <c r="QNZ45" s="420"/>
      <c r="QOA45" s="420"/>
      <c r="QOB45" s="420"/>
      <c r="QOC45" s="420"/>
      <c r="QOD45" s="420"/>
      <c r="QOE45" s="420"/>
      <c r="QOF45" s="420"/>
      <c r="QOG45" s="420"/>
      <c r="QOH45" s="420"/>
      <c r="QOI45" s="420"/>
      <c r="QOJ45" s="420"/>
      <c r="QOK45" s="420"/>
      <c r="QOL45" s="420"/>
      <c r="QOM45" s="420"/>
      <c r="QON45" s="420"/>
      <c r="QOO45" s="420"/>
      <c r="QOP45" s="420"/>
      <c r="QOQ45" s="420"/>
      <c r="QOR45" s="420"/>
      <c r="QOS45" s="420"/>
      <c r="QOT45" s="420"/>
      <c r="QOU45" s="420"/>
      <c r="QOV45" s="420"/>
      <c r="QOW45" s="420"/>
      <c r="QOX45" s="420"/>
      <c r="QOY45" s="420"/>
      <c r="QOZ45" s="420"/>
      <c r="QPA45" s="420"/>
      <c r="QPB45" s="420"/>
      <c r="QPC45" s="420"/>
      <c r="QPD45" s="420"/>
      <c r="QPE45" s="420"/>
      <c r="QPF45" s="420"/>
      <c r="QPG45" s="420"/>
      <c r="QPH45" s="420"/>
      <c r="QPI45" s="420"/>
      <c r="QPJ45" s="420"/>
      <c r="QPK45" s="420"/>
      <c r="QPL45" s="420"/>
      <c r="QPM45" s="420"/>
      <c r="QPN45" s="420"/>
      <c r="QPO45" s="420"/>
      <c r="QPP45" s="420"/>
      <c r="QPQ45" s="420"/>
      <c r="QPR45" s="420"/>
      <c r="QPS45" s="420"/>
      <c r="QPT45" s="420"/>
      <c r="QPU45" s="420"/>
      <c r="QPV45" s="420"/>
      <c r="QPW45" s="420"/>
      <c r="QPX45" s="420"/>
      <c r="QPY45" s="420"/>
      <c r="QPZ45" s="420"/>
      <c r="QQA45" s="420"/>
      <c r="QQB45" s="420"/>
      <c r="QQC45" s="420"/>
      <c r="QQD45" s="420"/>
      <c r="QQE45" s="420"/>
      <c r="QQF45" s="420"/>
      <c r="QQG45" s="420"/>
      <c r="QQH45" s="420"/>
      <c r="QQI45" s="420"/>
      <c r="QQJ45" s="420"/>
      <c r="QQK45" s="420"/>
      <c r="QQL45" s="420"/>
      <c r="QQM45" s="420"/>
      <c r="QQN45" s="420"/>
      <c r="QQO45" s="420"/>
      <c r="QQP45" s="420"/>
      <c r="QQQ45" s="420"/>
      <c r="QQR45" s="420"/>
      <c r="QQS45" s="420"/>
      <c r="QQT45" s="420"/>
      <c r="QQU45" s="420"/>
      <c r="QQV45" s="420"/>
      <c r="QQW45" s="420"/>
      <c r="QQX45" s="420"/>
      <c r="QQY45" s="420"/>
      <c r="QQZ45" s="420"/>
      <c r="QRA45" s="420"/>
      <c r="QRB45" s="420"/>
      <c r="QRC45" s="420"/>
      <c r="QRD45" s="420"/>
      <c r="QRE45" s="420"/>
      <c r="QRF45" s="420"/>
      <c r="QRG45" s="420"/>
      <c r="QRH45" s="420"/>
      <c r="QRI45" s="420"/>
      <c r="QRJ45" s="420"/>
      <c r="QRK45" s="420"/>
      <c r="QRL45" s="420"/>
      <c r="QRM45" s="420"/>
      <c r="QRN45" s="420"/>
      <c r="QRO45" s="420"/>
      <c r="QRP45" s="420"/>
      <c r="QRQ45" s="420"/>
      <c r="QRR45" s="420"/>
      <c r="QRS45" s="420"/>
      <c r="QRT45" s="420"/>
      <c r="QRU45" s="420"/>
      <c r="QRV45" s="420"/>
      <c r="QRW45" s="420"/>
      <c r="QRX45" s="420"/>
      <c r="QRY45" s="420"/>
      <c r="QRZ45" s="420"/>
      <c r="QSA45" s="420"/>
      <c r="QSB45" s="420"/>
      <c r="QSC45" s="420"/>
      <c r="QSD45" s="420"/>
      <c r="QSE45" s="420"/>
      <c r="QSF45" s="420"/>
      <c r="QSG45" s="420"/>
      <c r="QSH45" s="420"/>
      <c r="QSI45" s="420"/>
      <c r="QSJ45" s="420"/>
      <c r="QSK45" s="420"/>
      <c r="QSL45" s="420"/>
      <c r="QSM45" s="420"/>
      <c r="QSN45" s="420"/>
      <c r="QSO45" s="420"/>
      <c r="QSP45" s="420"/>
      <c r="QSQ45" s="420"/>
      <c r="QSR45" s="420"/>
      <c r="QSS45" s="420"/>
      <c r="QST45" s="420"/>
      <c r="QSU45" s="420"/>
      <c r="QSV45" s="420"/>
      <c r="QSW45" s="420"/>
      <c r="QSX45" s="420"/>
      <c r="QSY45" s="420"/>
      <c r="QSZ45" s="420"/>
      <c r="QTA45" s="420"/>
      <c r="QTB45" s="420"/>
      <c r="QTC45" s="420"/>
      <c r="QTD45" s="420"/>
      <c r="QTE45" s="420"/>
      <c r="QTF45" s="420"/>
      <c r="QTG45" s="420"/>
      <c r="QTH45" s="420"/>
      <c r="QTI45" s="420"/>
      <c r="QTJ45" s="420"/>
      <c r="QTK45" s="420"/>
      <c r="QTL45" s="420"/>
      <c r="QTM45" s="420"/>
      <c r="QTN45" s="420"/>
      <c r="QTO45" s="420"/>
      <c r="QTP45" s="420"/>
      <c r="QTQ45" s="420"/>
      <c r="QTR45" s="420"/>
      <c r="QTS45" s="420"/>
      <c r="QTT45" s="420"/>
      <c r="QTU45" s="420"/>
      <c r="QTV45" s="420"/>
      <c r="QTW45" s="420"/>
      <c r="QTX45" s="420"/>
      <c r="QTY45" s="420"/>
      <c r="QTZ45" s="420"/>
      <c r="QUA45" s="420"/>
      <c r="QUB45" s="420"/>
      <c r="QUC45" s="420"/>
      <c r="QUD45" s="420"/>
      <c r="QUE45" s="420"/>
      <c r="QUF45" s="420"/>
      <c r="QUG45" s="420"/>
      <c r="QUH45" s="420"/>
      <c r="QUI45" s="420"/>
      <c r="QUJ45" s="420"/>
      <c r="QUK45" s="420"/>
      <c r="QUL45" s="420"/>
      <c r="QUM45" s="420"/>
      <c r="QUN45" s="420"/>
      <c r="QUO45" s="420"/>
      <c r="QUP45" s="420"/>
      <c r="QUQ45" s="420"/>
      <c r="QUR45" s="420"/>
      <c r="QUS45" s="420"/>
      <c r="QUT45" s="420"/>
      <c r="QUU45" s="420"/>
      <c r="QUV45" s="420"/>
      <c r="QUW45" s="420"/>
      <c r="QUX45" s="420"/>
      <c r="QUY45" s="420"/>
      <c r="QUZ45" s="420"/>
      <c r="QVA45" s="420"/>
      <c r="QVB45" s="420"/>
      <c r="QVC45" s="420"/>
      <c r="QVD45" s="420"/>
      <c r="QVE45" s="420"/>
      <c r="QVF45" s="420"/>
      <c r="QVG45" s="420"/>
      <c r="QVH45" s="420"/>
      <c r="QVI45" s="420"/>
      <c r="QVJ45" s="420"/>
      <c r="QVK45" s="420"/>
      <c r="QVL45" s="420"/>
      <c r="QVM45" s="420"/>
      <c r="QVN45" s="420"/>
      <c r="QVO45" s="420"/>
      <c r="QVP45" s="420"/>
      <c r="QVQ45" s="420"/>
      <c r="QVR45" s="420"/>
      <c r="QVS45" s="420"/>
      <c r="QVT45" s="420"/>
      <c r="QVU45" s="420"/>
      <c r="QVV45" s="420"/>
      <c r="QVW45" s="420"/>
      <c r="QVX45" s="420"/>
      <c r="QVY45" s="420"/>
      <c r="QVZ45" s="420"/>
      <c r="QWA45" s="420"/>
      <c r="QWB45" s="420"/>
      <c r="QWC45" s="420"/>
      <c r="QWD45" s="420"/>
      <c r="QWE45" s="420"/>
      <c r="QWF45" s="420"/>
      <c r="QWG45" s="420"/>
      <c r="QWH45" s="420"/>
      <c r="QWI45" s="420"/>
      <c r="QWJ45" s="420"/>
      <c r="QWK45" s="420"/>
      <c r="QWL45" s="420"/>
      <c r="QWM45" s="420"/>
      <c r="QWN45" s="420"/>
      <c r="QWO45" s="420"/>
      <c r="QWP45" s="420"/>
      <c r="QWQ45" s="420"/>
      <c r="QWR45" s="420"/>
      <c r="QWS45" s="420"/>
      <c r="QWT45" s="420"/>
      <c r="QWU45" s="420"/>
      <c r="QWV45" s="420"/>
      <c r="QWW45" s="420"/>
      <c r="QWX45" s="420"/>
      <c r="QWY45" s="420"/>
      <c r="QWZ45" s="420"/>
      <c r="QXA45" s="420"/>
      <c r="QXB45" s="420"/>
      <c r="QXC45" s="420"/>
      <c r="QXD45" s="420"/>
      <c r="QXE45" s="420"/>
      <c r="QXF45" s="420"/>
      <c r="QXG45" s="420"/>
      <c r="QXH45" s="420"/>
      <c r="QXI45" s="420"/>
      <c r="QXJ45" s="420"/>
      <c r="QXK45" s="420"/>
      <c r="QXL45" s="420"/>
      <c r="QXM45" s="420"/>
      <c r="QXN45" s="420"/>
      <c r="QXO45" s="420"/>
      <c r="QXP45" s="420"/>
      <c r="QXQ45" s="420"/>
      <c r="QXR45" s="420"/>
      <c r="QXS45" s="420"/>
      <c r="QXT45" s="420"/>
      <c r="QXU45" s="420"/>
      <c r="QXV45" s="420"/>
      <c r="QXW45" s="420"/>
      <c r="QXX45" s="420"/>
      <c r="QXY45" s="420"/>
      <c r="QXZ45" s="420"/>
      <c r="QYA45" s="420"/>
      <c r="QYB45" s="420"/>
      <c r="QYC45" s="420"/>
      <c r="QYD45" s="420"/>
      <c r="QYE45" s="420"/>
      <c r="QYF45" s="420"/>
      <c r="QYG45" s="420"/>
      <c r="QYH45" s="420"/>
      <c r="QYI45" s="420"/>
      <c r="QYJ45" s="420"/>
      <c r="QYK45" s="420"/>
      <c r="QYL45" s="420"/>
      <c r="QYM45" s="420"/>
      <c r="QYN45" s="420"/>
      <c r="QYO45" s="420"/>
      <c r="QYP45" s="420"/>
      <c r="QYQ45" s="420"/>
      <c r="QYR45" s="420"/>
      <c r="QYS45" s="420"/>
      <c r="QYT45" s="420"/>
      <c r="QYU45" s="420"/>
      <c r="QYV45" s="420"/>
      <c r="QYW45" s="420"/>
      <c r="QYX45" s="420"/>
      <c r="QYY45" s="420"/>
      <c r="QYZ45" s="420"/>
      <c r="QZA45" s="420"/>
      <c r="QZB45" s="420"/>
      <c r="QZC45" s="420"/>
      <c r="QZD45" s="420"/>
      <c r="QZE45" s="420"/>
      <c r="QZF45" s="420"/>
      <c r="QZG45" s="420"/>
      <c r="QZH45" s="420"/>
      <c r="QZI45" s="420"/>
      <c r="QZJ45" s="420"/>
      <c r="QZK45" s="420"/>
      <c r="QZL45" s="420"/>
      <c r="QZM45" s="420"/>
      <c r="QZN45" s="420"/>
      <c r="QZO45" s="420"/>
      <c r="QZP45" s="420"/>
      <c r="QZQ45" s="420"/>
      <c r="QZR45" s="420"/>
      <c r="QZS45" s="420"/>
      <c r="QZT45" s="420"/>
      <c r="QZU45" s="420"/>
      <c r="QZV45" s="420"/>
      <c r="QZW45" s="420"/>
      <c r="QZX45" s="420"/>
      <c r="QZY45" s="420"/>
      <c r="QZZ45" s="420"/>
      <c r="RAA45" s="420"/>
      <c r="RAB45" s="420"/>
      <c r="RAC45" s="420"/>
      <c r="RAD45" s="420"/>
      <c r="RAE45" s="420"/>
      <c r="RAF45" s="420"/>
      <c r="RAG45" s="420"/>
      <c r="RAH45" s="420"/>
      <c r="RAI45" s="420"/>
      <c r="RAJ45" s="420"/>
      <c r="RAK45" s="420"/>
      <c r="RAL45" s="420"/>
      <c r="RAM45" s="420"/>
      <c r="RAN45" s="420"/>
      <c r="RAO45" s="420"/>
      <c r="RAP45" s="420"/>
      <c r="RAQ45" s="420"/>
      <c r="RAR45" s="420"/>
      <c r="RAS45" s="420"/>
      <c r="RAT45" s="420"/>
      <c r="RAU45" s="420"/>
      <c r="RAV45" s="420"/>
      <c r="RAW45" s="420"/>
      <c r="RAX45" s="420"/>
      <c r="RAY45" s="420"/>
      <c r="RAZ45" s="420"/>
      <c r="RBA45" s="420"/>
      <c r="RBB45" s="420"/>
      <c r="RBC45" s="420"/>
      <c r="RBD45" s="420"/>
      <c r="RBE45" s="420"/>
      <c r="RBF45" s="420"/>
      <c r="RBG45" s="420"/>
      <c r="RBH45" s="420"/>
      <c r="RBI45" s="420"/>
      <c r="RBJ45" s="420"/>
      <c r="RBK45" s="420"/>
      <c r="RBL45" s="420"/>
      <c r="RBM45" s="420"/>
      <c r="RBN45" s="420"/>
      <c r="RBO45" s="420"/>
      <c r="RBP45" s="420"/>
      <c r="RBQ45" s="420"/>
      <c r="RBR45" s="420"/>
      <c r="RBS45" s="420"/>
      <c r="RBT45" s="420"/>
      <c r="RBU45" s="420"/>
      <c r="RBV45" s="420"/>
      <c r="RBW45" s="420"/>
      <c r="RBX45" s="420"/>
      <c r="RBY45" s="420"/>
      <c r="RBZ45" s="420"/>
      <c r="RCA45" s="420"/>
      <c r="RCB45" s="420"/>
      <c r="RCC45" s="420"/>
      <c r="RCD45" s="420"/>
      <c r="RCE45" s="420"/>
      <c r="RCF45" s="420"/>
      <c r="RCG45" s="420"/>
      <c r="RCH45" s="420"/>
      <c r="RCI45" s="420"/>
      <c r="RCJ45" s="420"/>
      <c r="RCK45" s="420"/>
      <c r="RCL45" s="420"/>
      <c r="RCM45" s="420"/>
      <c r="RCN45" s="420"/>
      <c r="RCO45" s="420"/>
      <c r="RCP45" s="420"/>
      <c r="RCQ45" s="420"/>
      <c r="RCR45" s="420"/>
      <c r="RCS45" s="420"/>
      <c r="RCT45" s="420"/>
      <c r="RCU45" s="420"/>
      <c r="RCV45" s="420"/>
      <c r="RCW45" s="420"/>
      <c r="RCX45" s="420"/>
      <c r="RCY45" s="420"/>
      <c r="RCZ45" s="420"/>
      <c r="RDA45" s="420"/>
      <c r="RDB45" s="420"/>
      <c r="RDC45" s="420"/>
      <c r="RDD45" s="420"/>
      <c r="RDE45" s="420"/>
      <c r="RDF45" s="420"/>
      <c r="RDG45" s="420"/>
      <c r="RDH45" s="420"/>
      <c r="RDI45" s="420"/>
      <c r="RDJ45" s="420"/>
      <c r="RDK45" s="420"/>
      <c r="RDL45" s="420"/>
      <c r="RDM45" s="420"/>
      <c r="RDN45" s="420"/>
      <c r="RDO45" s="420"/>
      <c r="RDP45" s="420"/>
      <c r="RDQ45" s="420"/>
      <c r="RDR45" s="420"/>
      <c r="RDS45" s="420"/>
      <c r="RDT45" s="420"/>
      <c r="RDU45" s="420"/>
      <c r="RDV45" s="420"/>
      <c r="RDW45" s="420"/>
      <c r="RDX45" s="420"/>
      <c r="RDY45" s="420"/>
      <c r="RDZ45" s="420"/>
      <c r="REA45" s="420"/>
      <c r="REB45" s="420"/>
      <c r="REC45" s="420"/>
      <c r="RED45" s="420"/>
      <c r="REE45" s="420"/>
      <c r="REF45" s="420"/>
      <c r="REG45" s="420"/>
      <c r="REH45" s="420"/>
      <c r="REI45" s="420"/>
      <c r="REJ45" s="420"/>
      <c r="REK45" s="420"/>
      <c r="REL45" s="420"/>
      <c r="REM45" s="420"/>
      <c r="REN45" s="420"/>
      <c r="REO45" s="420"/>
      <c r="REP45" s="420"/>
      <c r="REQ45" s="420"/>
      <c r="RER45" s="420"/>
      <c r="RES45" s="420"/>
      <c r="RET45" s="420"/>
      <c r="REU45" s="420"/>
      <c r="REV45" s="420"/>
      <c r="REW45" s="420"/>
      <c r="REX45" s="420"/>
      <c r="REY45" s="420"/>
      <c r="REZ45" s="420"/>
      <c r="RFA45" s="420"/>
      <c r="RFB45" s="420"/>
      <c r="RFC45" s="420"/>
      <c r="RFD45" s="420"/>
      <c r="RFE45" s="420"/>
      <c r="RFF45" s="420"/>
      <c r="RFG45" s="420"/>
      <c r="RFH45" s="420"/>
      <c r="RFI45" s="420"/>
      <c r="RFJ45" s="420"/>
      <c r="RFK45" s="420"/>
      <c r="RFL45" s="420"/>
      <c r="RFM45" s="420"/>
      <c r="RFN45" s="420"/>
      <c r="RFO45" s="420"/>
      <c r="RFP45" s="420"/>
      <c r="RFQ45" s="420"/>
      <c r="RFR45" s="420"/>
      <c r="RFS45" s="420"/>
      <c r="RFT45" s="420"/>
      <c r="RFU45" s="420"/>
      <c r="RFV45" s="420"/>
      <c r="RFW45" s="420"/>
      <c r="RFX45" s="420"/>
      <c r="RFY45" s="420"/>
      <c r="RFZ45" s="420"/>
      <c r="RGA45" s="420"/>
      <c r="RGB45" s="420"/>
      <c r="RGC45" s="420"/>
      <c r="RGD45" s="420"/>
      <c r="RGE45" s="420"/>
      <c r="RGF45" s="420"/>
      <c r="RGG45" s="420"/>
      <c r="RGH45" s="420"/>
      <c r="RGI45" s="420"/>
      <c r="RGJ45" s="420"/>
      <c r="RGK45" s="420"/>
      <c r="RGL45" s="420"/>
      <c r="RGM45" s="420"/>
      <c r="RGN45" s="420"/>
      <c r="RGO45" s="420"/>
      <c r="RGP45" s="420"/>
      <c r="RGQ45" s="420"/>
      <c r="RGR45" s="420"/>
      <c r="RGS45" s="420"/>
      <c r="RGT45" s="420"/>
      <c r="RGU45" s="420"/>
      <c r="RGV45" s="420"/>
      <c r="RGW45" s="420"/>
      <c r="RGX45" s="420"/>
      <c r="RGY45" s="420"/>
      <c r="RGZ45" s="420"/>
      <c r="RHA45" s="420"/>
      <c r="RHB45" s="420"/>
      <c r="RHC45" s="420"/>
      <c r="RHD45" s="420"/>
      <c r="RHE45" s="420"/>
      <c r="RHF45" s="420"/>
      <c r="RHG45" s="420"/>
      <c r="RHH45" s="420"/>
      <c r="RHI45" s="420"/>
      <c r="RHJ45" s="420"/>
      <c r="RHK45" s="420"/>
      <c r="RHL45" s="420"/>
      <c r="RHM45" s="420"/>
      <c r="RHN45" s="420"/>
      <c r="RHO45" s="420"/>
      <c r="RHP45" s="420"/>
      <c r="RHQ45" s="420"/>
      <c r="RHR45" s="420"/>
      <c r="RHS45" s="420"/>
      <c r="RHT45" s="420"/>
      <c r="RHU45" s="420"/>
      <c r="RHV45" s="420"/>
      <c r="RHW45" s="420"/>
      <c r="RHX45" s="420"/>
      <c r="RHY45" s="420"/>
      <c r="RHZ45" s="420"/>
      <c r="RIA45" s="420"/>
      <c r="RIB45" s="420"/>
      <c r="RIC45" s="420"/>
      <c r="RID45" s="420"/>
      <c r="RIE45" s="420"/>
      <c r="RIF45" s="420"/>
      <c r="RIG45" s="420"/>
      <c r="RIH45" s="420"/>
      <c r="RII45" s="420"/>
      <c r="RIJ45" s="420"/>
      <c r="RIK45" s="420"/>
      <c r="RIL45" s="420"/>
      <c r="RIM45" s="420"/>
      <c r="RIN45" s="420"/>
      <c r="RIO45" s="420"/>
      <c r="RIP45" s="420"/>
      <c r="RIQ45" s="420"/>
      <c r="RIR45" s="420"/>
      <c r="RIS45" s="420"/>
      <c r="RIT45" s="420"/>
      <c r="RIU45" s="420"/>
      <c r="RIV45" s="420"/>
      <c r="RIW45" s="420"/>
      <c r="RIX45" s="420"/>
      <c r="RIY45" s="420"/>
      <c r="RIZ45" s="420"/>
      <c r="RJA45" s="420"/>
      <c r="RJB45" s="420"/>
      <c r="RJC45" s="420"/>
      <c r="RJD45" s="420"/>
      <c r="RJE45" s="420"/>
      <c r="RJF45" s="420"/>
      <c r="RJG45" s="420"/>
      <c r="RJH45" s="420"/>
      <c r="RJI45" s="420"/>
      <c r="RJJ45" s="420"/>
      <c r="RJK45" s="420"/>
      <c r="RJL45" s="420"/>
      <c r="RJM45" s="420"/>
      <c r="RJN45" s="420"/>
      <c r="RJO45" s="420"/>
      <c r="RJP45" s="420"/>
      <c r="RJQ45" s="420"/>
      <c r="RJR45" s="420"/>
      <c r="RJS45" s="420"/>
      <c r="RJT45" s="420"/>
      <c r="RJU45" s="420"/>
      <c r="RJV45" s="420"/>
      <c r="RJW45" s="420"/>
      <c r="RJX45" s="420"/>
      <c r="RJY45" s="420"/>
      <c r="RJZ45" s="420"/>
      <c r="RKA45" s="420"/>
      <c r="RKB45" s="420"/>
      <c r="RKC45" s="420"/>
      <c r="RKD45" s="420"/>
      <c r="RKE45" s="420"/>
      <c r="RKF45" s="420"/>
      <c r="RKG45" s="420"/>
      <c r="RKH45" s="420"/>
      <c r="RKI45" s="420"/>
      <c r="RKJ45" s="420"/>
      <c r="RKK45" s="420"/>
      <c r="RKL45" s="420"/>
      <c r="RKM45" s="420"/>
      <c r="RKN45" s="420"/>
      <c r="RKO45" s="420"/>
      <c r="RKP45" s="420"/>
      <c r="RKQ45" s="420"/>
      <c r="RKR45" s="420"/>
      <c r="RKS45" s="420"/>
      <c r="RKT45" s="420"/>
      <c r="RKU45" s="420"/>
      <c r="RKV45" s="420"/>
      <c r="RKW45" s="420"/>
      <c r="RKX45" s="420"/>
      <c r="RKY45" s="420"/>
      <c r="RKZ45" s="420"/>
      <c r="RLA45" s="420"/>
      <c r="RLB45" s="420"/>
      <c r="RLC45" s="420"/>
      <c r="RLD45" s="420"/>
      <c r="RLE45" s="420"/>
      <c r="RLF45" s="420"/>
      <c r="RLG45" s="420"/>
      <c r="RLH45" s="420"/>
      <c r="RLI45" s="420"/>
      <c r="RLJ45" s="420"/>
      <c r="RLK45" s="420"/>
      <c r="RLL45" s="420"/>
      <c r="RLM45" s="420"/>
      <c r="RLN45" s="420"/>
      <c r="RLO45" s="420"/>
      <c r="RLP45" s="420"/>
      <c r="RLQ45" s="420"/>
      <c r="RLR45" s="420"/>
      <c r="RLS45" s="420"/>
      <c r="RLT45" s="420"/>
      <c r="RLU45" s="420"/>
      <c r="RLV45" s="420"/>
      <c r="RLW45" s="420"/>
      <c r="RLX45" s="420"/>
      <c r="RLY45" s="420"/>
      <c r="RLZ45" s="420"/>
      <c r="RMA45" s="420"/>
      <c r="RMB45" s="420"/>
      <c r="RMC45" s="420"/>
      <c r="RMD45" s="420"/>
      <c r="RME45" s="420"/>
      <c r="RMF45" s="420"/>
      <c r="RMG45" s="420"/>
      <c r="RMH45" s="420"/>
      <c r="RMI45" s="420"/>
      <c r="RMJ45" s="420"/>
      <c r="RMK45" s="420"/>
      <c r="RML45" s="420"/>
      <c r="RMM45" s="420"/>
      <c r="RMN45" s="420"/>
      <c r="RMO45" s="420"/>
      <c r="RMP45" s="420"/>
      <c r="RMQ45" s="420"/>
      <c r="RMR45" s="420"/>
      <c r="RMS45" s="420"/>
      <c r="RMT45" s="420"/>
      <c r="RMU45" s="420"/>
      <c r="RMV45" s="420"/>
      <c r="RMW45" s="420"/>
      <c r="RMX45" s="420"/>
      <c r="RMY45" s="420"/>
      <c r="RMZ45" s="420"/>
      <c r="RNA45" s="420"/>
      <c r="RNB45" s="420"/>
      <c r="RNC45" s="420"/>
      <c r="RND45" s="420"/>
      <c r="RNE45" s="420"/>
      <c r="RNF45" s="420"/>
      <c r="RNG45" s="420"/>
      <c r="RNH45" s="420"/>
      <c r="RNI45" s="420"/>
      <c r="RNJ45" s="420"/>
      <c r="RNK45" s="420"/>
      <c r="RNL45" s="420"/>
      <c r="RNM45" s="420"/>
      <c r="RNN45" s="420"/>
      <c r="RNO45" s="420"/>
      <c r="RNP45" s="420"/>
      <c r="RNQ45" s="420"/>
      <c r="RNR45" s="420"/>
      <c r="RNS45" s="420"/>
      <c r="RNT45" s="420"/>
      <c r="RNU45" s="420"/>
      <c r="RNV45" s="420"/>
      <c r="RNW45" s="420"/>
      <c r="RNX45" s="420"/>
      <c r="RNY45" s="420"/>
      <c r="RNZ45" s="420"/>
      <c r="ROA45" s="420"/>
      <c r="ROB45" s="420"/>
      <c r="ROC45" s="420"/>
      <c r="ROD45" s="420"/>
      <c r="ROE45" s="420"/>
      <c r="ROF45" s="420"/>
      <c r="ROG45" s="420"/>
      <c r="ROH45" s="420"/>
      <c r="ROI45" s="420"/>
      <c r="ROJ45" s="420"/>
      <c r="ROK45" s="420"/>
      <c r="ROL45" s="420"/>
      <c r="ROM45" s="420"/>
      <c r="RON45" s="420"/>
      <c r="ROO45" s="420"/>
      <c r="ROP45" s="420"/>
      <c r="ROQ45" s="420"/>
      <c r="ROR45" s="420"/>
      <c r="ROS45" s="420"/>
      <c r="ROT45" s="420"/>
      <c r="ROU45" s="420"/>
      <c r="ROV45" s="420"/>
      <c r="ROW45" s="420"/>
      <c r="ROX45" s="420"/>
      <c r="ROY45" s="420"/>
      <c r="ROZ45" s="420"/>
      <c r="RPA45" s="420"/>
      <c r="RPB45" s="420"/>
      <c r="RPC45" s="420"/>
      <c r="RPD45" s="420"/>
      <c r="RPE45" s="420"/>
      <c r="RPF45" s="420"/>
      <c r="RPG45" s="420"/>
      <c r="RPH45" s="420"/>
      <c r="RPI45" s="420"/>
      <c r="RPJ45" s="420"/>
      <c r="RPK45" s="420"/>
      <c r="RPL45" s="420"/>
      <c r="RPM45" s="420"/>
      <c r="RPN45" s="420"/>
      <c r="RPO45" s="420"/>
      <c r="RPP45" s="420"/>
      <c r="RPQ45" s="420"/>
      <c r="RPR45" s="420"/>
      <c r="RPS45" s="420"/>
      <c r="RPT45" s="420"/>
      <c r="RPU45" s="420"/>
      <c r="RPV45" s="420"/>
      <c r="RPW45" s="420"/>
      <c r="RPX45" s="420"/>
      <c r="RPY45" s="420"/>
      <c r="RPZ45" s="420"/>
      <c r="RQA45" s="420"/>
      <c r="RQB45" s="420"/>
      <c r="RQC45" s="420"/>
      <c r="RQD45" s="420"/>
      <c r="RQE45" s="420"/>
      <c r="RQF45" s="420"/>
      <c r="RQG45" s="420"/>
      <c r="RQH45" s="420"/>
      <c r="RQI45" s="420"/>
      <c r="RQJ45" s="420"/>
      <c r="RQK45" s="420"/>
      <c r="RQL45" s="420"/>
      <c r="RQM45" s="420"/>
      <c r="RQN45" s="420"/>
      <c r="RQO45" s="420"/>
      <c r="RQP45" s="420"/>
      <c r="RQQ45" s="420"/>
      <c r="RQR45" s="420"/>
      <c r="RQS45" s="420"/>
      <c r="RQT45" s="420"/>
      <c r="RQU45" s="420"/>
      <c r="RQV45" s="420"/>
      <c r="RQW45" s="420"/>
      <c r="RQX45" s="420"/>
      <c r="RQY45" s="420"/>
      <c r="RQZ45" s="420"/>
      <c r="RRA45" s="420"/>
      <c r="RRB45" s="420"/>
      <c r="RRC45" s="420"/>
      <c r="RRD45" s="420"/>
      <c r="RRE45" s="420"/>
      <c r="RRF45" s="420"/>
      <c r="RRG45" s="420"/>
      <c r="RRH45" s="420"/>
      <c r="RRI45" s="420"/>
      <c r="RRJ45" s="420"/>
      <c r="RRK45" s="420"/>
      <c r="RRL45" s="420"/>
      <c r="RRM45" s="420"/>
      <c r="RRN45" s="420"/>
      <c r="RRO45" s="420"/>
      <c r="RRP45" s="420"/>
      <c r="RRQ45" s="420"/>
      <c r="RRR45" s="420"/>
      <c r="RRS45" s="420"/>
      <c r="RRT45" s="420"/>
      <c r="RRU45" s="420"/>
      <c r="RRV45" s="420"/>
      <c r="RRW45" s="420"/>
      <c r="RRX45" s="420"/>
      <c r="RRY45" s="420"/>
      <c r="RRZ45" s="420"/>
      <c r="RSA45" s="420"/>
      <c r="RSB45" s="420"/>
      <c r="RSC45" s="420"/>
      <c r="RSD45" s="420"/>
      <c r="RSE45" s="420"/>
      <c r="RSF45" s="420"/>
      <c r="RSG45" s="420"/>
      <c r="RSH45" s="420"/>
      <c r="RSI45" s="420"/>
      <c r="RSJ45" s="420"/>
      <c r="RSK45" s="420"/>
      <c r="RSL45" s="420"/>
      <c r="RSM45" s="420"/>
      <c r="RSN45" s="420"/>
      <c r="RSO45" s="420"/>
      <c r="RSP45" s="420"/>
      <c r="RSQ45" s="420"/>
      <c r="RSR45" s="420"/>
      <c r="RSS45" s="420"/>
      <c r="RST45" s="420"/>
      <c r="RSU45" s="420"/>
      <c r="RSV45" s="420"/>
      <c r="RSW45" s="420"/>
      <c r="RSX45" s="420"/>
      <c r="RSY45" s="420"/>
      <c r="RSZ45" s="420"/>
      <c r="RTA45" s="420"/>
      <c r="RTB45" s="420"/>
      <c r="RTC45" s="420"/>
      <c r="RTD45" s="420"/>
      <c r="RTE45" s="420"/>
      <c r="RTF45" s="420"/>
      <c r="RTG45" s="420"/>
      <c r="RTH45" s="420"/>
      <c r="RTI45" s="420"/>
      <c r="RTJ45" s="420"/>
      <c r="RTK45" s="420"/>
      <c r="RTL45" s="420"/>
      <c r="RTM45" s="420"/>
      <c r="RTN45" s="420"/>
      <c r="RTO45" s="420"/>
      <c r="RTP45" s="420"/>
      <c r="RTQ45" s="420"/>
      <c r="RTR45" s="420"/>
      <c r="RTS45" s="420"/>
      <c r="RTT45" s="420"/>
      <c r="RTU45" s="420"/>
      <c r="RTV45" s="420"/>
      <c r="RTW45" s="420"/>
      <c r="RTX45" s="420"/>
      <c r="RTY45" s="420"/>
      <c r="RTZ45" s="420"/>
      <c r="RUA45" s="420"/>
      <c r="RUB45" s="420"/>
      <c r="RUC45" s="420"/>
      <c r="RUD45" s="420"/>
      <c r="RUE45" s="420"/>
      <c r="RUF45" s="420"/>
      <c r="RUG45" s="420"/>
      <c r="RUH45" s="420"/>
      <c r="RUI45" s="420"/>
      <c r="RUJ45" s="420"/>
      <c r="RUK45" s="420"/>
      <c r="RUL45" s="420"/>
      <c r="RUM45" s="420"/>
      <c r="RUN45" s="420"/>
      <c r="RUO45" s="420"/>
      <c r="RUP45" s="420"/>
      <c r="RUQ45" s="420"/>
      <c r="RUR45" s="420"/>
      <c r="RUS45" s="420"/>
      <c r="RUT45" s="420"/>
      <c r="RUU45" s="420"/>
      <c r="RUV45" s="420"/>
      <c r="RUW45" s="420"/>
      <c r="RUX45" s="420"/>
      <c r="RUY45" s="420"/>
      <c r="RUZ45" s="420"/>
      <c r="RVA45" s="420"/>
      <c r="RVB45" s="420"/>
      <c r="RVC45" s="420"/>
      <c r="RVD45" s="420"/>
      <c r="RVE45" s="420"/>
      <c r="RVF45" s="420"/>
      <c r="RVG45" s="420"/>
      <c r="RVH45" s="420"/>
      <c r="RVI45" s="420"/>
      <c r="RVJ45" s="420"/>
      <c r="RVK45" s="420"/>
      <c r="RVL45" s="420"/>
      <c r="RVM45" s="420"/>
      <c r="RVN45" s="420"/>
      <c r="RVO45" s="420"/>
      <c r="RVP45" s="420"/>
      <c r="RVQ45" s="420"/>
      <c r="RVR45" s="420"/>
      <c r="RVS45" s="420"/>
      <c r="RVT45" s="420"/>
      <c r="RVU45" s="420"/>
      <c r="RVV45" s="420"/>
      <c r="RVW45" s="420"/>
      <c r="RVX45" s="420"/>
      <c r="RVY45" s="420"/>
      <c r="RVZ45" s="420"/>
      <c r="RWA45" s="420"/>
      <c r="RWB45" s="420"/>
      <c r="RWC45" s="420"/>
      <c r="RWD45" s="420"/>
      <c r="RWE45" s="420"/>
      <c r="RWF45" s="420"/>
      <c r="RWG45" s="420"/>
      <c r="RWH45" s="420"/>
      <c r="RWI45" s="420"/>
      <c r="RWJ45" s="420"/>
      <c r="RWK45" s="420"/>
      <c r="RWL45" s="420"/>
      <c r="RWM45" s="420"/>
      <c r="RWN45" s="420"/>
      <c r="RWO45" s="420"/>
      <c r="RWP45" s="420"/>
      <c r="RWQ45" s="420"/>
      <c r="RWR45" s="420"/>
      <c r="RWS45" s="420"/>
      <c r="RWT45" s="420"/>
      <c r="RWU45" s="420"/>
      <c r="RWV45" s="420"/>
      <c r="RWW45" s="420"/>
      <c r="RWX45" s="420"/>
      <c r="RWY45" s="420"/>
      <c r="RWZ45" s="420"/>
      <c r="RXA45" s="420"/>
      <c r="RXB45" s="420"/>
      <c r="RXC45" s="420"/>
      <c r="RXD45" s="420"/>
      <c r="RXE45" s="420"/>
      <c r="RXF45" s="420"/>
      <c r="RXG45" s="420"/>
      <c r="RXH45" s="420"/>
      <c r="RXI45" s="420"/>
      <c r="RXJ45" s="420"/>
      <c r="RXK45" s="420"/>
      <c r="RXL45" s="420"/>
      <c r="RXM45" s="420"/>
      <c r="RXN45" s="420"/>
      <c r="RXO45" s="420"/>
      <c r="RXP45" s="420"/>
      <c r="RXQ45" s="420"/>
      <c r="RXR45" s="420"/>
      <c r="RXS45" s="420"/>
      <c r="RXT45" s="420"/>
      <c r="RXU45" s="420"/>
      <c r="RXV45" s="420"/>
      <c r="RXW45" s="420"/>
      <c r="RXX45" s="420"/>
      <c r="RXY45" s="420"/>
      <c r="RXZ45" s="420"/>
      <c r="RYA45" s="420"/>
      <c r="RYB45" s="420"/>
      <c r="RYC45" s="420"/>
      <c r="RYD45" s="420"/>
      <c r="RYE45" s="420"/>
      <c r="RYF45" s="420"/>
      <c r="RYG45" s="420"/>
      <c r="RYH45" s="420"/>
      <c r="RYI45" s="420"/>
      <c r="RYJ45" s="420"/>
      <c r="RYK45" s="420"/>
      <c r="RYL45" s="420"/>
      <c r="RYM45" s="420"/>
      <c r="RYN45" s="420"/>
      <c r="RYO45" s="420"/>
      <c r="RYP45" s="420"/>
      <c r="RYQ45" s="420"/>
      <c r="RYR45" s="420"/>
      <c r="RYS45" s="420"/>
      <c r="RYT45" s="420"/>
      <c r="RYU45" s="420"/>
      <c r="RYV45" s="420"/>
      <c r="RYW45" s="420"/>
      <c r="RYX45" s="420"/>
      <c r="RYY45" s="420"/>
      <c r="RYZ45" s="420"/>
      <c r="RZA45" s="420"/>
      <c r="RZB45" s="420"/>
      <c r="RZC45" s="420"/>
      <c r="RZD45" s="420"/>
      <c r="RZE45" s="420"/>
      <c r="RZF45" s="420"/>
      <c r="RZG45" s="420"/>
      <c r="RZH45" s="420"/>
      <c r="RZI45" s="420"/>
      <c r="RZJ45" s="420"/>
      <c r="RZK45" s="420"/>
      <c r="RZL45" s="420"/>
      <c r="RZM45" s="420"/>
      <c r="RZN45" s="420"/>
      <c r="RZO45" s="420"/>
      <c r="RZP45" s="420"/>
      <c r="RZQ45" s="420"/>
      <c r="RZR45" s="420"/>
      <c r="RZS45" s="420"/>
      <c r="RZT45" s="420"/>
      <c r="RZU45" s="420"/>
      <c r="RZV45" s="420"/>
      <c r="RZW45" s="420"/>
      <c r="RZX45" s="420"/>
      <c r="RZY45" s="420"/>
      <c r="RZZ45" s="420"/>
      <c r="SAA45" s="420"/>
      <c r="SAB45" s="420"/>
      <c r="SAC45" s="420"/>
      <c r="SAD45" s="420"/>
      <c r="SAE45" s="420"/>
      <c r="SAF45" s="420"/>
      <c r="SAG45" s="420"/>
      <c r="SAH45" s="420"/>
      <c r="SAI45" s="420"/>
      <c r="SAJ45" s="420"/>
      <c r="SAK45" s="420"/>
      <c r="SAL45" s="420"/>
      <c r="SAM45" s="420"/>
      <c r="SAN45" s="420"/>
      <c r="SAO45" s="420"/>
      <c r="SAP45" s="420"/>
      <c r="SAQ45" s="420"/>
      <c r="SAR45" s="420"/>
      <c r="SAS45" s="420"/>
      <c r="SAT45" s="420"/>
      <c r="SAU45" s="420"/>
      <c r="SAV45" s="420"/>
      <c r="SAW45" s="420"/>
      <c r="SAX45" s="420"/>
      <c r="SAY45" s="420"/>
      <c r="SAZ45" s="420"/>
      <c r="SBA45" s="420"/>
      <c r="SBB45" s="420"/>
      <c r="SBC45" s="420"/>
      <c r="SBD45" s="420"/>
      <c r="SBE45" s="420"/>
      <c r="SBF45" s="420"/>
      <c r="SBG45" s="420"/>
      <c r="SBH45" s="420"/>
      <c r="SBI45" s="420"/>
      <c r="SBJ45" s="420"/>
      <c r="SBK45" s="420"/>
      <c r="SBL45" s="420"/>
      <c r="SBM45" s="420"/>
      <c r="SBN45" s="420"/>
      <c r="SBO45" s="420"/>
      <c r="SBP45" s="420"/>
      <c r="SBQ45" s="420"/>
      <c r="SBR45" s="420"/>
      <c r="SBS45" s="420"/>
      <c r="SBT45" s="420"/>
      <c r="SBU45" s="420"/>
      <c r="SBV45" s="420"/>
      <c r="SBW45" s="420"/>
      <c r="SBX45" s="420"/>
      <c r="SBY45" s="420"/>
      <c r="SBZ45" s="420"/>
      <c r="SCA45" s="420"/>
      <c r="SCB45" s="420"/>
      <c r="SCC45" s="420"/>
      <c r="SCD45" s="420"/>
      <c r="SCE45" s="420"/>
      <c r="SCF45" s="420"/>
      <c r="SCG45" s="420"/>
      <c r="SCH45" s="420"/>
      <c r="SCI45" s="420"/>
      <c r="SCJ45" s="420"/>
      <c r="SCK45" s="420"/>
      <c r="SCL45" s="420"/>
      <c r="SCM45" s="420"/>
      <c r="SCN45" s="420"/>
      <c r="SCO45" s="420"/>
      <c r="SCP45" s="420"/>
      <c r="SCQ45" s="420"/>
      <c r="SCR45" s="420"/>
      <c r="SCS45" s="420"/>
      <c r="SCT45" s="420"/>
      <c r="SCU45" s="420"/>
      <c r="SCV45" s="420"/>
      <c r="SCW45" s="420"/>
      <c r="SCX45" s="420"/>
      <c r="SCY45" s="420"/>
      <c r="SCZ45" s="420"/>
      <c r="SDA45" s="420"/>
      <c r="SDB45" s="420"/>
      <c r="SDC45" s="420"/>
      <c r="SDD45" s="420"/>
      <c r="SDE45" s="420"/>
      <c r="SDF45" s="420"/>
      <c r="SDG45" s="420"/>
      <c r="SDH45" s="420"/>
      <c r="SDI45" s="420"/>
      <c r="SDJ45" s="420"/>
      <c r="SDK45" s="420"/>
      <c r="SDL45" s="420"/>
      <c r="SDM45" s="420"/>
      <c r="SDN45" s="420"/>
      <c r="SDO45" s="420"/>
      <c r="SDP45" s="420"/>
      <c r="SDQ45" s="420"/>
      <c r="SDR45" s="420"/>
      <c r="SDS45" s="420"/>
      <c r="SDT45" s="420"/>
      <c r="SDU45" s="420"/>
      <c r="SDV45" s="420"/>
      <c r="SDW45" s="420"/>
      <c r="SDX45" s="420"/>
      <c r="SDY45" s="420"/>
      <c r="SDZ45" s="420"/>
      <c r="SEA45" s="420"/>
      <c r="SEB45" s="420"/>
      <c r="SEC45" s="420"/>
      <c r="SED45" s="420"/>
      <c r="SEE45" s="420"/>
      <c r="SEF45" s="420"/>
      <c r="SEG45" s="420"/>
      <c r="SEH45" s="420"/>
      <c r="SEI45" s="420"/>
      <c r="SEJ45" s="420"/>
      <c r="SEK45" s="420"/>
      <c r="SEL45" s="420"/>
      <c r="SEM45" s="420"/>
      <c r="SEN45" s="420"/>
      <c r="SEO45" s="420"/>
      <c r="SEP45" s="420"/>
      <c r="SEQ45" s="420"/>
      <c r="SER45" s="420"/>
      <c r="SES45" s="420"/>
      <c r="SET45" s="420"/>
      <c r="SEU45" s="420"/>
      <c r="SEV45" s="420"/>
      <c r="SEW45" s="420"/>
      <c r="SEX45" s="420"/>
      <c r="SEY45" s="420"/>
      <c r="SEZ45" s="420"/>
      <c r="SFA45" s="420"/>
      <c r="SFB45" s="420"/>
      <c r="SFC45" s="420"/>
      <c r="SFD45" s="420"/>
      <c r="SFE45" s="420"/>
      <c r="SFF45" s="420"/>
      <c r="SFG45" s="420"/>
      <c r="SFH45" s="420"/>
      <c r="SFI45" s="420"/>
      <c r="SFJ45" s="420"/>
      <c r="SFK45" s="420"/>
      <c r="SFL45" s="420"/>
      <c r="SFM45" s="420"/>
      <c r="SFN45" s="420"/>
      <c r="SFO45" s="420"/>
      <c r="SFP45" s="420"/>
      <c r="SFQ45" s="420"/>
      <c r="SFR45" s="420"/>
      <c r="SFS45" s="420"/>
      <c r="SFT45" s="420"/>
      <c r="SFU45" s="420"/>
      <c r="SFV45" s="420"/>
      <c r="SFW45" s="420"/>
      <c r="SFX45" s="420"/>
      <c r="SFY45" s="420"/>
      <c r="SFZ45" s="420"/>
      <c r="SGA45" s="420"/>
      <c r="SGB45" s="420"/>
      <c r="SGC45" s="420"/>
      <c r="SGD45" s="420"/>
      <c r="SGE45" s="420"/>
      <c r="SGF45" s="420"/>
      <c r="SGG45" s="420"/>
      <c r="SGH45" s="420"/>
      <c r="SGI45" s="420"/>
      <c r="SGJ45" s="420"/>
      <c r="SGK45" s="420"/>
      <c r="SGL45" s="420"/>
      <c r="SGM45" s="420"/>
      <c r="SGN45" s="420"/>
      <c r="SGO45" s="420"/>
      <c r="SGP45" s="420"/>
      <c r="SGQ45" s="420"/>
      <c r="SGR45" s="420"/>
      <c r="SGS45" s="420"/>
      <c r="SGT45" s="420"/>
      <c r="SGU45" s="420"/>
      <c r="SGV45" s="420"/>
      <c r="SGW45" s="420"/>
      <c r="SGX45" s="420"/>
      <c r="SGY45" s="420"/>
      <c r="SGZ45" s="420"/>
      <c r="SHA45" s="420"/>
      <c r="SHB45" s="420"/>
      <c r="SHC45" s="420"/>
      <c r="SHD45" s="420"/>
      <c r="SHE45" s="420"/>
      <c r="SHF45" s="420"/>
      <c r="SHG45" s="420"/>
      <c r="SHH45" s="420"/>
      <c r="SHI45" s="420"/>
      <c r="SHJ45" s="420"/>
      <c r="SHK45" s="420"/>
      <c r="SHL45" s="420"/>
      <c r="SHM45" s="420"/>
      <c r="SHN45" s="420"/>
      <c r="SHO45" s="420"/>
      <c r="SHP45" s="420"/>
      <c r="SHQ45" s="420"/>
      <c r="SHR45" s="420"/>
      <c r="SHS45" s="420"/>
      <c r="SHT45" s="420"/>
      <c r="SHU45" s="420"/>
      <c r="SHV45" s="420"/>
      <c r="SHW45" s="420"/>
      <c r="SHX45" s="420"/>
      <c r="SHY45" s="420"/>
      <c r="SHZ45" s="420"/>
      <c r="SIA45" s="420"/>
      <c r="SIB45" s="420"/>
      <c r="SIC45" s="420"/>
      <c r="SID45" s="420"/>
      <c r="SIE45" s="420"/>
      <c r="SIF45" s="420"/>
      <c r="SIG45" s="420"/>
      <c r="SIH45" s="420"/>
      <c r="SII45" s="420"/>
      <c r="SIJ45" s="420"/>
      <c r="SIK45" s="420"/>
      <c r="SIL45" s="420"/>
      <c r="SIM45" s="420"/>
      <c r="SIN45" s="420"/>
      <c r="SIO45" s="420"/>
      <c r="SIP45" s="420"/>
      <c r="SIQ45" s="420"/>
      <c r="SIR45" s="420"/>
      <c r="SIS45" s="420"/>
      <c r="SIT45" s="420"/>
      <c r="SIU45" s="420"/>
      <c r="SIV45" s="420"/>
      <c r="SIW45" s="420"/>
      <c r="SIX45" s="420"/>
      <c r="SIY45" s="420"/>
      <c r="SIZ45" s="420"/>
      <c r="SJA45" s="420"/>
      <c r="SJB45" s="420"/>
      <c r="SJC45" s="420"/>
      <c r="SJD45" s="420"/>
      <c r="SJE45" s="420"/>
      <c r="SJF45" s="420"/>
      <c r="SJG45" s="420"/>
      <c r="SJH45" s="420"/>
      <c r="SJI45" s="420"/>
      <c r="SJJ45" s="420"/>
      <c r="SJK45" s="420"/>
      <c r="SJL45" s="420"/>
      <c r="SJM45" s="420"/>
      <c r="SJN45" s="420"/>
      <c r="SJO45" s="420"/>
      <c r="SJP45" s="420"/>
      <c r="SJQ45" s="420"/>
      <c r="SJR45" s="420"/>
      <c r="SJS45" s="420"/>
      <c r="SJT45" s="420"/>
      <c r="SJU45" s="420"/>
      <c r="SJV45" s="420"/>
      <c r="SJW45" s="420"/>
      <c r="SJX45" s="420"/>
      <c r="SJY45" s="420"/>
      <c r="SJZ45" s="420"/>
      <c r="SKA45" s="420"/>
      <c r="SKB45" s="420"/>
      <c r="SKC45" s="420"/>
      <c r="SKD45" s="420"/>
      <c r="SKE45" s="420"/>
      <c r="SKF45" s="420"/>
      <c r="SKG45" s="420"/>
      <c r="SKH45" s="420"/>
      <c r="SKI45" s="420"/>
      <c r="SKJ45" s="420"/>
      <c r="SKK45" s="420"/>
      <c r="SKL45" s="420"/>
      <c r="SKM45" s="420"/>
      <c r="SKN45" s="420"/>
      <c r="SKO45" s="420"/>
      <c r="SKP45" s="420"/>
      <c r="SKQ45" s="420"/>
      <c r="SKR45" s="420"/>
      <c r="SKS45" s="420"/>
      <c r="SKT45" s="420"/>
      <c r="SKU45" s="420"/>
      <c r="SKV45" s="420"/>
      <c r="SKW45" s="420"/>
      <c r="SKX45" s="420"/>
      <c r="SKY45" s="420"/>
      <c r="SKZ45" s="420"/>
      <c r="SLA45" s="420"/>
      <c r="SLB45" s="420"/>
      <c r="SLC45" s="420"/>
      <c r="SLD45" s="420"/>
      <c r="SLE45" s="420"/>
      <c r="SLF45" s="420"/>
      <c r="SLG45" s="420"/>
      <c r="SLH45" s="420"/>
      <c r="SLI45" s="420"/>
      <c r="SLJ45" s="420"/>
      <c r="SLK45" s="420"/>
      <c r="SLL45" s="420"/>
      <c r="SLM45" s="420"/>
      <c r="SLN45" s="420"/>
      <c r="SLO45" s="420"/>
      <c r="SLP45" s="420"/>
      <c r="SLQ45" s="420"/>
      <c r="SLR45" s="420"/>
      <c r="SLS45" s="420"/>
      <c r="SLT45" s="420"/>
      <c r="SLU45" s="420"/>
      <c r="SLV45" s="420"/>
      <c r="SLW45" s="420"/>
      <c r="SLX45" s="420"/>
      <c r="SLY45" s="420"/>
      <c r="SLZ45" s="420"/>
      <c r="SMA45" s="420"/>
      <c r="SMB45" s="420"/>
      <c r="SMC45" s="420"/>
      <c r="SMD45" s="420"/>
      <c r="SME45" s="420"/>
      <c r="SMF45" s="420"/>
      <c r="SMG45" s="420"/>
      <c r="SMH45" s="420"/>
      <c r="SMI45" s="420"/>
      <c r="SMJ45" s="420"/>
      <c r="SMK45" s="420"/>
      <c r="SML45" s="420"/>
      <c r="SMM45" s="420"/>
      <c r="SMN45" s="420"/>
      <c r="SMO45" s="420"/>
      <c r="SMP45" s="420"/>
      <c r="SMQ45" s="420"/>
      <c r="SMR45" s="420"/>
      <c r="SMS45" s="420"/>
      <c r="SMT45" s="420"/>
      <c r="SMU45" s="420"/>
      <c r="SMV45" s="420"/>
      <c r="SMW45" s="420"/>
      <c r="SMX45" s="420"/>
      <c r="SMY45" s="420"/>
      <c r="SMZ45" s="420"/>
      <c r="SNA45" s="420"/>
      <c r="SNB45" s="420"/>
      <c r="SNC45" s="420"/>
      <c r="SND45" s="420"/>
      <c r="SNE45" s="420"/>
      <c r="SNF45" s="420"/>
      <c r="SNG45" s="420"/>
      <c r="SNH45" s="420"/>
      <c r="SNI45" s="420"/>
      <c r="SNJ45" s="420"/>
      <c r="SNK45" s="420"/>
      <c r="SNL45" s="420"/>
      <c r="SNM45" s="420"/>
      <c r="SNN45" s="420"/>
      <c r="SNO45" s="420"/>
      <c r="SNP45" s="420"/>
      <c r="SNQ45" s="420"/>
      <c r="SNR45" s="420"/>
      <c r="SNS45" s="420"/>
      <c r="SNT45" s="420"/>
      <c r="SNU45" s="420"/>
      <c r="SNV45" s="420"/>
      <c r="SNW45" s="420"/>
      <c r="SNX45" s="420"/>
      <c r="SNY45" s="420"/>
      <c r="SNZ45" s="420"/>
      <c r="SOA45" s="420"/>
      <c r="SOB45" s="420"/>
      <c r="SOC45" s="420"/>
      <c r="SOD45" s="420"/>
      <c r="SOE45" s="420"/>
      <c r="SOF45" s="420"/>
      <c r="SOG45" s="420"/>
      <c r="SOH45" s="420"/>
      <c r="SOI45" s="420"/>
      <c r="SOJ45" s="420"/>
      <c r="SOK45" s="420"/>
      <c r="SOL45" s="420"/>
      <c r="SOM45" s="420"/>
      <c r="SON45" s="420"/>
      <c r="SOO45" s="420"/>
      <c r="SOP45" s="420"/>
      <c r="SOQ45" s="420"/>
      <c r="SOR45" s="420"/>
      <c r="SOS45" s="420"/>
      <c r="SOT45" s="420"/>
      <c r="SOU45" s="420"/>
      <c r="SOV45" s="420"/>
      <c r="SOW45" s="420"/>
      <c r="SOX45" s="420"/>
      <c r="SOY45" s="420"/>
      <c r="SOZ45" s="420"/>
      <c r="SPA45" s="420"/>
      <c r="SPB45" s="420"/>
      <c r="SPC45" s="420"/>
      <c r="SPD45" s="420"/>
      <c r="SPE45" s="420"/>
      <c r="SPF45" s="420"/>
      <c r="SPG45" s="420"/>
      <c r="SPH45" s="420"/>
      <c r="SPI45" s="420"/>
      <c r="SPJ45" s="420"/>
      <c r="SPK45" s="420"/>
      <c r="SPL45" s="420"/>
      <c r="SPM45" s="420"/>
      <c r="SPN45" s="420"/>
      <c r="SPO45" s="420"/>
      <c r="SPP45" s="420"/>
      <c r="SPQ45" s="420"/>
      <c r="SPR45" s="420"/>
      <c r="SPS45" s="420"/>
      <c r="SPT45" s="420"/>
      <c r="SPU45" s="420"/>
      <c r="SPV45" s="420"/>
      <c r="SPW45" s="420"/>
      <c r="SPX45" s="420"/>
      <c r="SPY45" s="420"/>
      <c r="SPZ45" s="420"/>
      <c r="SQA45" s="420"/>
      <c r="SQB45" s="420"/>
      <c r="SQC45" s="420"/>
      <c r="SQD45" s="420"/>
      <c r="SQE45" s="420"/>
      <c r="SQF45" s="420"/>
      <c r="SQG45" s="420"/>
      <c r="SQH45" s="420"/>
      <c r="SQI45" s="420"/>
      <c r="SQJ45" s="420"/>
      <c r="SQK45" s="420"/>
      <c r="SQL45" s="420"/>
      <c r="SQM45" s="420"/>
      <c r="SQN45" s="420"/>
      <c r="SQO45" s="420"/>
      <c r="SQP45" s="420"/>
      <c r="SQQ45" s="420"/>
      <c r="SQR45" s="420"/>
      <c r="SQS45" s="420"/>
      <c r="SQT45" s="420"/>
      <c r="SQU45" s="420"/>
      <c r="SQV45" s="420"/>
      <c r="SQW45" s="420"/>
      <c r="SQX45" s="420"/>
      <c r="SQY45" s="420"/>
      <c r="SQZ45" s="420"/>
      <c r="SRA45" s="420"/>
      <c r="SRB45" s="420"/>
      <c r="SRC45" s="420"/>
      <c r="SRD45" s="420"/>
      <c r="SRE45" s="420"/>
      <c r="SRF45" s="420"/>
      <c r="SRG45" s="420"/>
      <c r="SRH45" s="420"/>
      <c r="SRI45" s="420"/>
      <c r="SRJ45" s="420"/>
      <c r="SRK45" s="420"/>
      <c r="SRL45" s="420"/>
      <c r="SRM45" s="420"/>
      <c r="SRN45" s="420"/>
      <c r="SRO45" s="420"/>
      <c r="SRP45" s="420"/>
      <c r="SRQ45" s="420"/>
      <c r="SRR45" s="420"/>
      <c r="SRS45" s="420"/>
      <c r="SRT45" s="420"/>
      <c r="SRU45" s="420"/>
      <c r="SRV45" s="420"/>
      <c r="SRW45" s="420"/>
      <c r="SRX45" s="420"/>
      <c r="SRY45" s="420"/>
      <c r="SRZ45" s="420"/>
      <c r="SSA45" s="420"/>
      <c r="SSB45" s="420"/>
      <c r="SSC45" s="420"/>
      <c r="SSD45" s="420"/>
      <c r="SSE45" s="420"/>
      <c r="SSF45" s="420"/>
      <c r="SSG45" s="420"/>
      <c r="SSH45" s="420"/>
      <c r="SSI45" s="420"/>
      <c r="SSJ45" s="420"/>
      <c r="SSK45" s="420"/>
      <c r="SSL45" s="420"/>
      <c r="SSM45" s="420"/>
      <c r="SSN45" s="420"/>
      <c r="SSO45" s="420"/>
      <c r="SSP45" s="420"/>
      <c r="SSQ45" s="420"/>
      <c r="SSR45" s="420"/>
      <c r="SSS45" s="420"/>
      <c r="SST45" s="420"/>
      <c r="SSU45" s="420"/>
      <c r="SSV45" s="420"/>
      <c r="SSW45" s="420"/>
      <c r="SSX45" s="420"/>
      <c r="SSY45" s="420"/>
      <c r="SSZ45" s="420"/>
      <c r="STA45" s="420"/>
      <c r="STB45" s="420"/>
      <c r="STC45" s="420"/>
      <c r="STD45" s="420"/>
      <c r="STE45" s="420"/>
      <c r="STF45" s="420"/>
      <c r="STG45" s="420"/>
      <c r="STH45" s="420"/>
      <c r="STI45" s="420"/>
      <c r="STJ45" s="420"/>
      <c r="STK45" s="420"/>
      <c r="STL45" s="420"/>
      <c r="STM45" s="420"/>
      <c r="STN45" s="420"/>
      <c r="STO45" s="420"/>
      <c r="STP45" s="420"/>
      <c r="STQ45" s="420"/>
      <c r="STR45" s="420"/>
      <c r="STS45" s="420"/>
      <c r="STT45" s="420"/>
      <c r="STU45" s="420"/>
      <c r="STV45" s="420"/>
      <c r="STW45" s="420"/>
      <c r="STX45" s="420"/>
      <c r="STY45" s="420"/>
      <c r="STZ45" s="420"/>
      <c r="SUA45" s="420"/>
      <c r="SUB45" s="420"/>
      <c r="SUC45" s="420"/>
      <c r="SUD45" s="420"/>
      <c r="SUE45" s="420"/>
      <c r="SUF45" s="420"/>
      <c r="SUG45" s="420"/>
      <c r="SUH45" s="420"/>
      <c r="SUI45" s="420"/>
      <c r="SUJ45" s="420"/>
      <c r="SUK45" s="420"/>
      <c r="SUL45" s="420"/>
      <c r="SUM45" s="420"/>
      <c r="SUN45" s="420"/>
      <c r="SUO45" s="420"/>
      <c r="SUP45" s="420"/>
      <c r="SUQ45" s="420"/>
      <c r="SUR45" s="420"/>
      <c r="SUS45" s="420"/>
      <c r="SUT45" s="420"/>
      <c r="SUU45" s="420"/>
      <c r="SUV45" s="420"/>
      <c r="SUW45" s="420"/>
      <c r="SUX45" s="420"/>
      <c r="SUY45" s="420"/>
      <c r="SUZ45" s="420"/>
      <c r="SVA45" s="420"/>
      <c r="SVB45" s="420"/>
      <c r="SVC45" s="420"/>
      <c r="SVD45" s="420"/>
      <c r="SVE45" s="420"/>
      <c r="SVF45" s="420"/>
      <c r="SVG45" s="420"/>
      <c r="SVH45" s="420"/>
      <c r="SVI45" s="420"/>
      <c r="SVJ45" s="420"/>
      <c r="SVK45" s="420"/>
      <c r="SVL45" s="420"/>
      <c r="SVM45" s="420"/>
      <c r="SVN45" s="420"/>
      <c r="SVO45" s="420"/>
      <c r="SVP45" s="420"/>
      <c r="SVQ45" s="420"/>
      <c r="SVR45" s="420"/>
      <c r="SVS45" s="420"/>
      <c r="SVT45" s="420"/>
      <c r="SVU45" s="420"/>
      <c r="SVV45" s="420"/>
      <c r="SVW45" s="420"/>
      <c r="SVX45" s="420"/>
      <c r="SVY45" s="420"/>
      <c r="SVZ45" s="420"/>
      <c r="SWA45" s="420"/>
      <c r="SWB45" s="420"/>
      <c r="SWC45" s="420"/>
      <c r="SWD45" s="420"/>
      <c r="SWE45" s="420"/>
      <c r="SWF45" s="420"/>
      <c r="SWG45" s="420"/>
      <c r="SWH45" s="420"/>
      <c r="SWI45" s="420"/>
      <c r="SWJ45" s="420"/>
      <c r="SWK45" s="420"/>
      <c r="SWL45" s="420"/>
      <c r="SWM45" s="420"/>
      <c r="SWN45" s="420"/>
      <c r="SWO45" s="420"/>
      <c r="SWP45" s="420"/>
      <c r="SWQ45" s="420"/>
      <c r="SWR45" s="420"/>
      <c r="SWS45" s="420"/>
      <c r="SWT45" s="420"/>
      <c r="SWU45" s="420"/>
      <c r="SWV45" s="420"/>
      <c r="SWW45" s="420"/>
      <c r="SWX45" s="420"/>
      <c r="SWY45" s="420"/>
      <c r="SWZ45" s="420"/>
      <c r="SXA45" s="420"/>
      <c r="SXB45" s="420"/>
      <c r="SXC45" s="420"/>
      <c r="SXD45" s="420"/>
      <c r="SXE45" s="420"/>
      <c r="SXF45" s="420"/>
      <c r="SXG45" s="420"/>
      <c r="SXH45" s="420"/>
      <c r="SXI45" s="420"/>
      <c r="SXJ45" s="420"/>
      <c r="SXK45" s="420"/>
      <c r="SXL45" s="420"/>
      <c r="SXM45" s="420"/>
      <c r="SXN45" s="420"/>
      <c r="SXO45" s="420"/>
      <c r="SXP45" s="420"/>
      <c r="SXQ45" s="420"/>
      <c r="SXR45" s="420"/>
      <c r="SXS45" s="420"/>
      <c r="SXT45" s="420"/>
      <c r="SXU45" s="420"/>
      <c r="SXV45" s="420"/>
      <c r="SXW45" s="420"/>
      <c r="SXX45" s="420"/>
      <c r="SXY45" s="420"/>
      <c r="SXZ45" s="420"/>
      <c r="SYA45" s="420"/>
      <c r="SYB45" s="420"/>
      <c r="SYC45" s="420"/>
      <c r="SYD45" s="420"/>
      <c r="SYE45" s="420"/>
      <c r="SYF45" s="420"/>
      <c r="SYG45" s="420"/>
      <c r="SYH45" s="420"/>
      <c r="SYI45" s="420"/>
      <c r="SYJ45" s="420"/>
      <c r="SYK45" s="420"/>
      <c r="SYL45" s="420"/>
      <c r="SYM45" s="420"/>
      <c r="SYN45" s="420"/>
      <c r="SYO45" s="420"/>
      <c r="SYP45" s="420"/>
      <c r="SYQ45" s="420"/>
      <c r="SYR45" s="420"/>
      <c r="SYS45" s="420"/>
      <c r="SYT45" s="420"/>
      <c r="SYU45" s="420"/>
      <c r="SYV45" s="420"/>
      <c r="SYW45" s="420"/>
      <c r="SYX45" s="420"/>
      <c r="SYY45" s="420"/>
      <c r="SYZ45" s="420"/>
      <c r="SZA45" s="420"/>
      <c r="SZB45" s="420"/>
      <c r="SZC45" s="420"/>
      <c r="SZD45" s="420"/>
      <c r="SZE45" s="420"/>
      <c r="SZF45" s="420"/>
      <c r="SZG45" s="420"/>
      <c r="SZH45" s="420"/>
      <c r="SZI45" s="420"/>
      <c r="SZJ45" s="420"/>
      <c r="SZK45" s="420"/>
      <c r="SZL45" s="420"/>
      <c r="SZM45" s="420"/>
      <c r="SZN45" s="420"/>
      <c r="SZO45" s="420"/>
      <c r="SZP45" s="420"/>
      <c r="SZQ45" s="420"/>
      <c r="SZR45" s="420"/>
      <c r="SZS45" s="420"/>
      <c r="SZT45" s="420"/>
      <c r="SZU45" s="420"/>
      <c r="SZV45" s="420"/>
      <c r="SZW45" s="420"/>
      <c r="SZX45" s="420"/>
      <c r="SZY45" s="420"/>
      <c r="SZZ45" s="420"/>
      <c r="TAA45" s="420"/>
      <c r="TAB45" s="420"/>
      <c r="TAC45" s="420"/>
      <c r="TAD45" s="420"/>
      <c r="TAE45" s="420"/>
      <c r="TAF45" s="420"/>
      <c r="TAG45" s="420"/>
      <c r="TAH45" s="420"/>
      <c r="TAI45" s="420"/>
      <c r="TAJ45" s="420"/>
      <c r="TAK45" s="420"/>
      <c r="TAL45" s="420"/>
      <c r="TAM45" s="420"/>
      <c r="TAN45" s="420"/>
      <c r="TAO45" s="420"/>
      <c r="TAP45" s="420"/>
      <c r="TAQ45" s="420"/>
      <c r="TAR45" s="420"/>
      <c r="TAS45" s="420"/>
      <c r="TAT45" s="420"/>
      <c r="TAU45" s="420"/>
      <c r="TAV45" s="420"/>
      <c r="TAW45" s="420"/>
      <c r="TAX45" s="420"/>
      <c r="TAY45" s="420"/>
      <c r="TAZ45" s="420"/>
      <c r="TBA45" s="420"/>
      <c r="TBB45" s="420"/>
      <c r="TBC45" s="420"/>
      <c r="TBD45" s="420"/>
      <c r="TBE45" s="420"/>
      <c r="TBF45" s="420"/>
      <c r="TBG45" s="420"/>
      <c r="TBH45" s="420"/>
      <c r="TBI45" s="420"/>
      <c r="TBJ45" s="420"/>
      <c r="TBK45" s="420"/>
      <c r="TBL45" s="420"/>
      <c r="TBM45" s="420"/>
      <c r="TBN45" s="420"/>
      <c r="TBO45" s="420"/>
      <c r="TBP45" s="420"/>
      <c r="TBQ45" s="420"/>
      <c r="TBR45" s="420"/>
      <c r="TBS45" s="420"/>
      <c r="TBT45" s="420"/>
      <c r="TBU45" s="420"/>
      <c r="TBV45" s="420"/>
      <c r="TBW45" s="420"/>
      <c r="TBX45" s="420"/>
      <c r="TBY45" s="420"/>
      <c r="TBZ45" s="420"/>
      <c r="TCA45" s="420"/>
      <c r="TCB45" s="420"/>
      <c r="TCC45" s="420"/>
      <c r="TCD45" s="420"/>
      <c r="TCE45" s="420"/>
      <c r="TCF45" s="420"/>
      <c r="TCG45" s="420"/>
      <c r="TCH45" s="420"/>
      <c r="TCI45" s="420"/>
      <c r="TCJ45" s="420"/>
      <c r="TCK45" s="420"/>
      <c r="TCL45" s="420"/>
      <c r="TCM45" s="420"/>
      <c r="TCN45" s="420"/>
      <c r="TCO45" s="420"/>
      <c r="TCP45" s="420"/>
      <c r="TCQ45" s="420"/>
      <c r="TCR45" s="420"/>
      <c r="TCS45" s="420"/>
      <c r="TCT45" s="420"/>
      <c r="TCU45" s="420"/>
      <c r="TCV45" s="420"/>
      <c r="TCW45" s="420"/>
      <c r="TCX45" s="420"/>
      <c r="TCY45" s="420"/>
      <c r="TCZ45" s="420"/>
      <c r="TDA45" s="420"/>
      <c r="TDB45" s="420"/>
      <c r="TDC45" s="420"/>
      <c r="TDD45" s="420"/>
      <c r="TDE45" s="420"/>
      <c r="TDF45" s="420"/>
      <c r="TDG45" s="420"/>
      <c r="TDH45" s="420"/>
      <c r="TDI45" s="420"/>
      <c r="TDJ45" s="420"/>
      <c r="TDK45" s="420"/>
      <c r="TDL45" s="420"/>
      <c r="TDM45" s="420"/>
      <c r="TDN45" s="420"/>
      <c r="TDO45" s="420"/>
      <c r="TDP45" s="420"/>
      <c r="TDQ45" s="420"/>
      <c r="TDR45" s="420"/>
      <c r="TDS45" s="420"/>
      <c r="TDT45" s="420"/>
      <c r="TDU45" s="420"/>
      <c r="TDV45" s="420"/>
      <c r="TDW45" s="420"/>
      <c r="TDX45" s="420"/>
      <c r="TDY45" s="420"/>
      <c r="TDZ45" s="420"/>
      <c r="TEA45" s="420"/>
      <c r="TEB45" s="420"/>
      <c r="TEC45" s="420"/>
      <c r="TED45" s="420"/>
      <c r="TEE45" s="420"/>
      <c r="TEF45" s="420"/>
      <c r="TEG45" s="420"/>
      <c r="TEH45" s="420"/>
      <c r="TEI45" s="420"/>
      <c r="TEJ45" s="420"/>
      <c r="TEK45" s="420"/>
      <c r="TEL45" s="420"/>
      <c r="TEM45" s="420"/>
      <c r="TEN45" s="420"/>
      <c r="TEO45" s="420"/>
      <c r="TEP45" s="420"/>
      <c r="TEQ45" s="420"/>
      <c r="TER45" s="420"/>
      <c r="TES45" s="420"/>
      <c r="TET45" s="420"/>
      <c r="TEU45" s="420"/>
      <c r="TEV45" s="420"/>
      <c r="TEW45" s="420"/>
      <c r="TEX45" s="420"/>
      <c r="TEY45" s="420"/>
      <c r="TEZ45" s="420"/>
      <c r="TFA45" s="420"/>
      <c r="TFB45" s="420"/>
      <c r="TFC45" s="420"/>
      <c r="TFD45" s="420"/>
      <c r="TFE45" s="420"/>
      <c r="TFF45" s="420"/>
      <c r="TFG45" s="420"/>
      <c r="TFH45" s="420"/>
      <c r="TFI45" s="420"/>
      <c r="TFJ45" s="420"/>
      <c r="TFK45" s="420"/>
      <c r="TFL45" s="420"/>
      <c r="TFM45" s="420"/>
      <c r="TFN45" s="420"/>
      <c r="TFO45" s="420"/>
      <c r="TFP45" s="420"/>
      <c r="TFQ45" s="420"/>
      <c r="TFR45" s="420"/>
      <c r="TFS45" s="420"/>
      <c r="TFT45" s="420"/>
      <c r="TFU45" s="420"/>
      <c r="TFV45" s="420"/>
      <c r="TFW45" s="420"/>
      <c r="TFX45" s="420"/>
      <c r="TFY45" s="420"/>
      <c r="TFZ45" s="420"/>
      <c r="TGA45" s="420"/>
      <c r="TGB45" s="420"/>
      <c r="TGC45" s="420"/>
      <c r="TGD45" s="420"/>
      <c r="TGE45" s="420"/>
      <c r="TGF45" s="420"/>
      <c r="TGG45" s="420"/>
      <c r="TGH45" s="420"/>
      <c r="TGI45" s="420"/>
      <c r="TGJ45" s="420"/>
      <c r="TGK45" s="420"/>
      <c r="TGL45" s="420"/>
      <c r="TGM45" s="420"/>
      <c r="TGN45" s="420"/>
      <c r="TGO45" s="420"/>
      <c r="TGP45" s="420"/>
      <c r="TGQ45" s="420"/>
      <c r="TGR45" s="420"/>
      <c r="TGS45" s="420"/>
      <c r="TGT45" s="420"/>
      <c r="TGU45" s="420"/>
      <c r="TGV45" s="420"/>
      <c r="TGW45" s="420"/>
      <c r="TGX45" s="420"/>
      <c r="TGY45" s="420"/>
      <c r="TGZ45" s="420"/>
      <c r="THA45" s="420"/>
      <c r="THB45" s="420"/>
      <c r="THC45" s="420"/>
      <c r="THD45" s="420"/>
      <c r="THE45" s="420"/>
      <c r="THF45" s="420"/>
      <c r="THG45" s="420"/>
      <c r="THH45" s="420"/>
      <c r="THI45" s="420"/>
      <c r="THJ45" s="420"/>
      <c r="THK45" s="420"/>
      <c r="THL45" s="420"/>
      <c r="THM45" s="420"/>
      <c r="THN45" s="420"/>
      <c r="THO45" s="420"/>
      <c r="THP45" s="420"/>
      <c r="THQ45" s="420"/>
      <c r="THR45" s="420"/>
      <c r="THS45" s="420"/>
      <c r="THT45" s="420"/>
      <c r="THU45" s="420"/>
      <c r="THV45" s="420"/>
      <c r="THW45" s="420"/>
      <c r="THX45" s="420"/>
      <c r="THY45" s="420"/>
      <c r="THZ45" s="420"/>
      <c r="TIA45" s="420"/>
      <c r="TIB45" s="420"/>
      <c r="TIC45" s="420"/>
      <c r="TID45" s="420"/>
      <c r="TIE45" s="420"/>
      <c r="TIF45" s="420"/>
      <c r="TIG45" s="420"/>
      <c r="TIH45" s="420"/>
      <c r="TII45" s="420"/>
      <c r="TIJ45" s="420"/>
      <c r="TIK45" s="420"/>
      <c r="TIL45" s="420"/>
      <c r="TIM45" s="420"/>
      <c r="TIN45" s="420"/>
      <c r="TIO45" s="420"/>
      <c r="TIP45" s="420"/>
      <c r="TIQ45" s="420"/>
      <c r="TIR45" s="420"/>
      <c r="TIS45" s="420"/>
      <c r="TIT45" s="420"/>
      <c r="TIU45" s="420"/>
      <c r="TIV45" s="420"/>
      <c r="TIW45" s="420"/>
      <c r="TIX45" s="420"/>
      <c r="TIY45" s="420"/>
      <c r="TIZ45" s="420"/>
      <c r="TJA45" s="420"/>
      <c r="TJB45" s="420"/>
      <c r="TJC45" s="420"/>
      <c r="TJD45" s="420"/>
      <c r="TJE45" s="420"/>
      <c r="TJF45" s="420"/>
      <c r="TJG45" s="420"/>
      <c r="TJH45" s="420"/>
      <c r="TJI45" s="420"/>
      <c r="TJJ45" s="420"/>
      <c r="TJK45" s="420"/>
      <c r="TJL45" s="420"/>
      <c r="TJM45" s="420"/>
      <c r="TJN45" s="420"/>
      <c r="TJO45" s="420"/>
      <c r="TJP45" s="420"/>
      <c r="TJQ45" s="420"/>
      <c r="TJR45" s="420"/>
      <c r="TJS45" s="420"/>
      <c r="TJT45" s="420"/>
      <c r="TJU45" s="420"/>
      <c r="TJV45" s="420"/>
      <c r="TJW45" s="420"/>
      <c r="TJX45" s="420"/>
      <c r="TJY45" s="420"/>
      <c r="TJZ45" s="420"/>
      <c r="TKA45" s="420"/>
      <c r="TKB45" s="420"/>
      <c r="TKC45" s="420"/>
      <c r="TKD45" s="420"/>
      <c r="TKE45" s="420"/>
      <c r="TKF45" s="420"/>
      <c r="TKG45" s="420"/>
      <c r="TKH45" s="420"/>
      <c r="TKI45" s="420"/>
      <c r="TKJ45" s="420"/>
      <c r="TKK45" s="420"/>
      <c r="TKL45" s="420"/>
      <c r="TKM45" s="420"/>
      <c r="TKN45" s="420"/>
      <c r="TKO45" s="420"/>
      <c r="TKP45" s="420"/>
      <c r="TKQ45" s="420"/>
      <c r="TKR45" s="420"/>
      <c r="TKS45" s="420"/>
      <c r="TKT45" s="420"/>
      <c r="TKU45" s="420"/>
      <c r="TKV45" s="420"/>
      <c r="TKW45" s="420"/>
      <c r="TKX45" s="420"/>
      <c r="TKY45" s="420"/>
      <c r="TKZ45" s="420"/>
      <c r="TLA45" s="420"/>
      <c r="TLB45" s="420"/>
      <c r="TLC45" s="420"/>
      <c r="TLD45" s="420"/>
      <c r="TLE45" s="420"/>
      <c r="TLF45" s="420"/>
      <c r="TLG45" s="420"/>
      <c r="TLH45" s="420"/>
      <c r="TLI45" s="420"/>
      <c r="TLJ45" s="420"/>
      <c r="TLK45" s="420"/>
      <c r="TLL45" s="420"/>
      <c r="TLM45" s="420"/>
      <c r="TLN45" s="420"/>
      <c r="TLO45" s="420"/>
      <c r="TLP45" s="420"/>
      <c r="TLQ45" s="420"/>
      <c r="TLR45" s="420"/>
      <c r="TLS45" s="420"/>
      <c r="TLT45" s="420"/>
      <c r="TLU45" s="420"/>
      <c r="TLV45" s="420"/>
      <c r="TLW45" s="420"/>
      <c r="TLX45" s="420"/>
      <c r="TLY45" s="420"/>
      <c r="TLZ45" s="420"/>
      <c r="TMA45" s="420"/>
      <c r="TMB45" s="420"/>
      <c r="TMC45" s="420"/>
      <c r="TMD45" s="420"/>
      <c r="TME45" s="420"/>
      <c r="TMF45" s="420"/>
      <c r="TMG45" s="420"/>
      <c r="TMH45" s="420"/>
      <c r="TMI45" s="420"/>
      <c r="TMJ45" s="420"/>
      <c r="TMK45" s="420"/>
      <c r="TML45" s="420"/>
      <c r="TMM45" s="420"/>
      <c r="TMN45" s="420"/>
      <c r="TMO45" s="420"/>
      <c r="TMP45" s="420"/>
      <c r="TMQ45" s="420"/>
      <c r="TMR45" s="420"/>
      <c r="TMS45" s="420"/>
      <c r="TMT45" s="420"/>
      <c r="TMU45" s="420"/>
      <c r="TMV45" s="420"/>
      <c r="TMW45" s="420"/>
      <c r="TMX45" s="420"/>
      <c r="TMY45" s="420"/>
      <c r="TMZ45" s="420"/>
      <c r="TNA45" s="420"/>
      <c r="TNB45" s="420"/>
      <c r="TNC45" s="420"/>
      <c r="TND45" s="420"/>
      <c r="TNE45" s="420"/>
      <c r="TNF45" s="420"/>
      <c r="TNG45" s="420"/>
      <c r="TNH45" s="420"/>
      <c r="TNI45" s="420"/>
      <c r="TNJ45" s="420"/>
      <c r="TNK45" s="420"/>
      <c r="TNL45" s="420"/>
      <c r="TNM45" s="420"/>
      <c r="TNN45" s="420"/>
      <c r="TNO45" s="420"/>
      <c r="TNP45" s="420"/>
      <c r="TNQ45" s="420"/>
      <c r="TNR45" s="420"/>
      <c r="TNS45" s="420"/>
      <c r="TNT45" s="420"/>
      <c r="TNU45" s="420"/>
      <c r="TNV45" s="420"/>
      <c r="TNW45" s="420"/>
      <c r="TNX45" s="420"/>
      <c r="TNY45" s="420"/>
      <c r="TNZ45" s="420"/>
      <c r="TOA45" s="420"/>
      <c r="TOB45" s="420"/>
      <c r="TOC45" s="420"/>
      <c r="TOD45" s="420"/>
      <c r="TOE45" s="420"/>
      <c r="TOF45" s="420"/>
      <c r="TOG45" s="420"/>
      <c r="TOH45" s="420"/>
      <c r="TOI45" s="420"/>
      <c r="TOJ45" s="420"/>
      <c r="TOK45" s="420"/>
      <c r="TOL45" s="420"/>
      <c r="TOM45" s="420"/>
      <c r="TON45" s="420"/>
      <c r="TOO45" s="420"/>
      <c r="TOP45" s="420"/>
      <c r="TOQ45" s="420"/>
      <c r="TOR45" s="420"/>
      <c r="TOS45" s="420"/>
      <c r="TOT45" s="420"/>
      <c r="TOU45" s="420"/>
      <c r="TOV45" s="420"/>
      <c r="TOW45" s="420"/>
      <c r="TOX45" s="420"/>
      <c r="TOY45" s="420"/>
      <c r="TOZ45" s="420"/>
      <c r="TPA45" s="420"/>
      <c r="TPB45" s="420"/>
      <c r="TPC45" s="420"/>
      <c r="TPD45" s="420"/>
      <c r="TPE45" s="420"/>
      <c r="TPF45" s="420"/>
      <c r="TPG45" s="420"/>
      <c r="TPH45" s="420"/>
      <c r="TPI45" s="420"/>
      <c r="TPJ45" s="420"/>
      <c r="TPK45" s="420"/>
      <c r="TPL45" s="420"/>
      <c r="TPM45" s="420"/>
      <c r="TPN45" s="420"/>
      <c r="TPO45" s="420"/>
      <c r="TPP45" s="420"/>
      <c r="TPQ45" s="420"/>
      <c r="TPR45" s="420"/>
      <c r="TPS45" s="420"/>
      <c r="TPT45" s="420"/>
      <c r="TPU45" s="420"/>
      <c r="TPV45" s="420"/>
      <c r="TPW45" s="420"/>
      <c r="TPX45" s="420"/>
      <c r="TPY45" s="420"/>
      <c r="TPZ45" s="420"/>
      <c r="TQA45" s="420"/>
      <c r="TQB45" s="420"/>
      <c r="TQC45" s="420"/>
      <c r="TQD45" s="420"/>
      <c r="TQE45" s="420"/>
      <c r="TQF45" s="420"/>
      <c r="TQG45" s="420"/>
      <c r="TQH45" s="420"/>
      <c r="TQI45" s="420"/>
      <c r="TQJ45" s="420"/>
      <c r="TQK45" s="420"/>
      <c r="TQL45" s="420"/>
      <c r="TQM45" s="420"/>
      <c r="TQN45" s="420"/>
      <c r="TQO45" s="420"/>
      <c r="TQP45" s="420"/>
      <c r="TQQ45" s="420"/>
      <c r="TQR45" s="420"/>
      <c r="TQS45" s="420"/>
      <c r="TQT45" s="420"/>
      <c r="TQU45" s="420"/>
      <c r="TQV45" s="420"/>
      <c r="TQW45" s="420"/>
      <c r="TQX45" s="420"/>
      <c r="TQY45" s="420"/>
      <c r="TQZ45" s="420"/>
      <c r="TRA45" s="420"/>
      <c r="TRB45" s="420"/>
      <c r="TRC45" s="420"/>
      <c r="TRD45" s="420"/>
      <c r="TRE45" s="420"/>
      <c r="TRF45" s="420"/>
      <c r="TRG45" s="420"/>
      <c r="TRH45" s="420"/>
      <c r="TRI45" s="420"/>
      <c r="TRJ45" s="420"/>
      <c r="TRK45" s="420"/>
      <c r="TRL45" s="420"/>
      <c r="TRM45" s="420"/>
      <c r="TRN45" s="420"/>
      <c r="TRO45" s="420"/>
      <c r="TRP45" s="420"/>
      <c r="TRQ45" s="420"/>
      <c r="TRR45" s="420"/>
      <c r="TRS45" s="420"/>
      <c r="TRT45" s="420"/>
      <c r="TRU45" s="420"/>
      <c r="TRV45" s="420"/>
      <c r="TRW45" s="420"/>
      <c r="TRX45" s="420"/>
      <c r="TRY45" s="420"/>
      <c r="TRZ45" s="420"/>
      <c r="TSA45" s="420"/>
      <c r="TSB45" s="420"/>
      <c r="TSC45" s="420"/>
      <c r="TSD45" s="420"/>
      <c r="TSE45" s="420"/>
      <c r="TSF45" s="420"/>
      <c r="TSG45" s="420"/>
      <c r="TSH45" s="420"/>
      <c r="TSI45" s="420"/>
      <c r="TSJ45" s="420"/>
      <c r="TSK45" s="420"/>
      <c r="TSL45" s="420"/>
      <c r="TSM45" s="420"/>
      <c r="TSN45" s="420"/>
      <c r="TSO45" s="420"/>
      <c r="TSP45" s="420"/>
      <c r="TSQ45" s="420"/>
      <c r="TSR45" s="420"/>
      <c r="TSS45" s="420"/>
      <c r="TST45" s="420"/>
      <c r="TSU45" s="420"/>
      <c r="TSV45" s="420"/>
      <c r="TSW45" s="420"/>
      <c r="TSX45" s="420"/>
      <c r="TSY45" s="420"/>
      <c r="TSZ45" s="420"/>
      <c r="TTA45" s="420"/>
      <c r="TTB45" s="420"/>
      <c r="TTC45" s="420"/>
      <c r="TTD45" s="420"/>
      <c r="TTE45" s="420"/>
      <c r="TTF45" s="420"/>
      <c r="TTG45" s="420"/>
      <c r="TTH45" s="420"/>
      <c r="TTI45" s="420"/>
      <c r="TTJ45" s="420"/>
      <c r="TTK45" s="420"/>
      <c r="TTL45" s="420"/>
      <c r="TTM45" s="420"/>
      <c r="TTN45" s="420"/>
      <c r="TTO45" s="420"/>
      <c r="TTP45" s="420"/>
      <c r="TTQ45" s="420"/>
      <c r="TTR45" s="420"/>
      <c r="TTS45" s="420"/>
      <c r="TTT45" s="420"/>
      <c r="TTU45" s="420"/>
      <c r="TTV45" s="420"/>
      <c r="TTW45" s="420"/>
      <c r="TTX45" s="420"/>
      <c r="TTY45" s="420"/>
      <c r="TTZ45" s="420"/>
      <c r="TUA45" s="420"/>
      <c r="TUB45" s="420"/>
      <c r="TUC45" s="420"/>
      <c r="TUD45" s="420"/>
      <c r="TUE45" s="420"/>
      <c r="TUF45" s="420"/>
      <c r="TUG45" s="420"/>
      <c r="TUH45" s="420"/>
      <c r="TUI45" s="420"/>
      <c r="TUJ45" s="420"/>
      <c r="TUK45" s="420"/>
      <c r="TUL45" s="420"/>
      <c r="TUM45" s="420"/>
      <c r="TUN45" s="420"/>
      <c r="TUO45" s="420"/>
      <c r="TUP45" s="420"/>
      <c r="TUQ45" s="420"/>
      <c r="TUR45" s="420"/>
      <c r="TUS45" s="420"/>
      <c r="TUT45" s="420"/>
      <c r="TUU45" s="420"/>
      <c r="TUV45" s="420"/>
      <c r="TUW45" s="420"/>
      <c r="TUX45" s="420"/>
      <c r="TUY45" s="420"/>
      <c r="TUZ45" s="420"/>
      <c r="TVA45" s="420"/>
      <c r="TVB45" s="420"/>
      <c r="TVC45" s="420"/>
      <c r="TVD45" s="420"/>
      <c r="TVE45" s="420"/>
      <c r="TVF45" s="420"/>
      <c r="TVG45" s="420"/>
      <c r="TVH45" s="420"/>
      <c r="TVI45" s="420"/>
      <c r="TVJ45" s="420"/>
      <c r="TVK45" s="420"/>
      <c r="TVL45" s="420"/>
      <c r="TVM45" s="420"/>
      <c r="TVN45" s="420"/>
      <c r="TVO45" s="420"/>
      <c r="TVP45" s="420"/>
      <c r="TVQ45" s="420"/>
      <c r="TVR45" s="420"/>
      <c r="TVS45" s="420"/>
      <c r="TVT45" s="420"/>
      <c r="TVU45" s="420"/>
      <c r="TVV45" s="420"/>
      <c r="TVW45" s="420"/>
      <c r="TVX45" s="420"/>
      <c r="TVY45" s="420"/>
      <c r="TVZ45" s="420"/>
      <c r="TWA45" s="420"/>
      <c r="TWB45" s="420"/>
      <c r="TWC45" s="420"/>
      <c r="TWD45" s="420"/>
      <c r="TWE45" s="420"/>
      <c r="TWF45" s="420"/>
      <c r="TWG45" s="420"/>
      <c r="TWH45" s="420"/>
      <c r="TWI45" s="420"/>
      <c r="TWJ45" s="420"/>
      <c r="TWK45" s="420"/>
      <c r="TWL45" s="420"/>
      <c r="TWM45" s="420"/>
      <c r="TWN45" s="420"/>
      <c r="TWO45" s="420"/>
      <c r="TWP45" s="420"/>
      <c r="TWQ45" s="420"/>
      <c r="TWR45" s="420"/>
      <c r="TWS45" s="420"/>
      <c r="TWT45" s="420"/>
      <c r="TWU45" s="420"/>
      <c r="TWV45" s="420"/>
      <c r="TWW45" s="420"/>
      <c r="TWX45" s="420"/>
      <c r="TWY45" s="420"/>
      <c r="TWZ45" s="420"/>
      <c r="TXA45" s="420"/>
      <c r="TXB45" s="420"/>
      <c r="TXC45" s="420"/>
      <c r="TXD45" s="420"/>
      <c r="TXE45" s="420"/>
      <c r="TXF45" s="420"/>
      <c r="TXG45" s="420"/>
      <c r="TXH45" s="420"/>
      <c r="TXI45" s="420"/>
      <c r="TXJ45" s="420"/>
      <c r="TXK45" s="420"/>
      <c r="TXL45" s="420"/>
      <c r="TXM45" s="420"/>
      <c r="TXN45" s="420"/>
      <c r="TXO45" s="420"/>
      <c r="TXP45" s="420"/>
      <c r="TXQ45" s="420"/>
      <c r="TXR45" s="420"/>
      <c r="TXS45" s="420"/>
      <c r="TXT45" s="420"/>
      <c r="TXU45" s="420"/>
      <c r="TXV45" s="420"/>
      <c r="TXW45" s="420"/>
      <c r="TXX45" s="420"/>
      <c r="TXY45" s="420"/>
      <c r="TXZ45" s="420"/>
      <c r="TYA45" s="420"/>
      <c r="TYB45" s="420"/>
      <c r="TYC45" s="420"/>
      <c r="TYD45" s="420"/>
      <c r="TYE45" s="420"/>
      <c r="TYF45" s="420"/>
      <c r="TYG45" s="420"/>
      <c r="TYH45" s="420"/>
      <c r="TYI45" s="420"/>
      <c r="TYJ45" s="420"/>
      <c r="TYK45" s="420"/>
      <c r="TYL45" s="420"/>
      <c r="TYM45" s="420"/>
      <c r="TYN45" s="420"/>
      <c r="TYO45" s="420"/>
      <c r="TYP45" s="420"/>
      <c r="TYQ45" s="420"/>
      <c r="TYR45" s="420"/>
      <c r="TYS45" s="420"/>
      <c r="TYT45" s="420"/>
      <c r="TYU45" s="420"/>
      <c r="TYV45" s="420"/>
      <c r="TYW45" s="420"/>
      <c r="TYX45" s="420"/>
      <c r="TYY45" s="420"/>
      <c r="TYZ45" s="420"/>
      <c r="TZA45" s="420"/>
      <c r="TZB45" s="420"/>
      <c r="TZC45" s="420"/>
      <c r="TZD45" s="420"/>
      <c r="TZE45" s="420"/>
      <c r="TZF45" s="420"/>
      <c r="TZG45" s="420"/>
      <c r="TZH45" s="420"/>
      <c r="TZI45" s="420"/>
      <c r="TZJ45" s="420"/>
      <c r="TZK45" s="420"/>
      <c r="TZL45" s="420"/>
      <c r="TZM45" s="420"/>
      <c r="TZN45" s="420"/>
      <c r="TZO45" s="420"/>
      <c r="TZP45" s="420"/>
      <c r="TZQ45" s="420"/>
      <c r="TZR45" s="420"/>
      <c r="TZS45" s="420"/>
      <c r="TZT45" s="420"/>
      <c r="TZU45" s="420"/>
      <c r="TZV45" s="420"/>
      <c r="TZW45" s="420"/>
      <c r="TZX45" s="420"/>
      <c r="TZY45" s="420"/>
      <c r="TZZ45" s="420"/>
      <c r="UAA45" s="420"/>
      <c r="UAB45" s="420"/>
      <c r="UAC45" s="420"/>
      <c r="UAD45" s="420"/>
      <c r="UAE45" s="420"/>
      <c r="UAF45" s="420"/>
      <c r="UAG45" s="420"/>
      <c r="UAH45" s="420"/>
      <c r="UAI45" s="420"/>
      <c r="UAJ45" s="420"/>
      <c r="UAK45" s="420"/>
      <c r="UAL45" s="420"/>
      <c r="UAM45" s="420"/>
      <c r="UAN45" s="420"/>
      <c r="UAO45" s="420"/>
      <c r="UAP45" s="420"/>
      <c r="UAQ45" s="420"/>
      <c r="UAR45" s="420"/>
      <c r="UAS45" s="420"/>
      <c r="UAT45" s="420"/>
      <c r="UAU45" s="420"/>
      <c r="UAV45" s="420"/>
      <c r="UAW45" s="420"/>
      <c r="UAX45" s="420"/>
      <c r="UAY45" s="420"/>
      <c r="UAZ45" s="420"/>
      <c r="UBA45" s="420"/>
      <c r="UBB45" s="420"/>
      <c r="UBC45" s="420"/>
      <c r="UBD45" s="420"/>
      <c r="UBE45" s="420"/>
      <c r="UBF45" s="420"/>
      <c r="UBG45" s="420"/>
      <c r="UBH45" s="420"/>
      <c r="UBI45" s="420"/>
      <c r="UBJ45" s="420"/>
      <c r="UBK45" s="420"/>
      <c r="UBL45" s="420"/>
      <c r="UBM45" s="420"/>
      <c r="UBN45" s="420"/>
      <c r="UBO45" s="420"/>
      <c r="UBP45" s="420"/>
      <c r="UBQ45" s="420"/>
      <c r="UBR45" s="420"/>
      <c r="UBS45" s="420"/>
      <c r="UBT45" s="420"/>
      <c r="UBU45" s="420"/>
      <c r="UBV45" s="420"/>
      <c r="UBW45" s="420"/>
      <c r="UBX45" s="420"/>
      <c r="UBY45" s="420"/>
      <c r="UBZ45" s="420"/>
      <c r="UCA45" s="420"/>
      <c r="UCB45" s="420"/>
      <c r="UCC45" s="420"/>
      <c r="UCD45" s="420"/>
      <c r="UCE45" s="420"/>
      <c r="UCF45" s="420"/>
      <c r="UCG45" s="420"/>
      <c r="UCH45" s="420"/>
      <c r="UCI45" s="420"/>
      <c r="UCJ45" s="420"/>
      <c r="UCK45" s="420"/>
      <c r="UCL45" s="420"/>
      <c r="UCM45" s="420"/>
      <c r="UCN45" s="420"/>
      <c r="UCO45" s="420"/>
      <c r="UCP45" s="420"/>
      <c r="UCQ45" s="420"/>
      <c r="UCR45" s="420"/>
      <c r="UCS45" s="420"/>
      <c r="UCT45" s="420"/>
      <c r="UCU45" s="420"/>
      <c r="UCV45" s="420"/>
      <c r="UCW45" s="420"/>
      <c r="UCX45" s="420"/>
      <c r="UCY45" s="420"/>
      <c r="UCZ45" s="420"/>
      <c r="UDA45" s="420"/>
      <c r="UDB45" s="420"/>
      <c r="UDC45" s="420"/>
      <c r="UDD45" s="420"/>
      <c r="UDE45" s="420"/>
      <c r="UDF45" s="420"/>
      <c r="UDG45" s="420"/>
      <c r="UDH45" s="420"/>
      <c r="UDI45" s="420"/>
      <c r="UDJ45" s="420"/>
      <c r="UDK45" s="420"/>
      <c r="UDL45" s="420"/>
      <c r="UDM45" s="420"/>
      <c r="UDN45" s="420"/>
      <c r="UDO45" s="420"/>
      <c r="UDP45" s="420"/>
      <c r="UDQ45" s="420"/>
      <c r="UDR45" s="420"/>
      <c r="UDS45" s="420"/>
      <c r="UDT45" s="420"/>
      <c r="UDU45" s="420"/>
      <c r="UDV45" s="420"/>
      <c r="UDW45" s="420"/>
      <c r="UDX45" s="420"/>
      <c r="UDY45" s="420"/>
      <c r="UDZ45" s="420"/>
      <c r="UEA45" s="420"/>
      <c r="UEB45" s="420"/>
      <c r="UEC45" s="420"/>
      <c r="UED45" s="420"/>
      <c r="UEE45" s="420"/>
      <c r="UEF45" s="420"/>
      <c r="UEG45" s="420"/>
      <c r="UEH45" s="420"/>
      <c r="UEI45" s="420"/>
      <c r="UEJ45" s="420"/>
      <c r="UEK45" s="420"/>
      <c r="UEL45" s="420"/>
      <c r="UEM45" s="420"/>
      <c r="UEN45" s="420"/>
      <c r="UEO45" s="420"/>
      <c r="UEP45" s="420"/>
      <c r="UEQ45" s="420"/>
      <c r="UER45" s="420"/>
      <c r="UES45" s="420"/>
      <c r="UET45" s="420"/>
      <c r="UEU45" s="420"/>
      <c r="UEV45" s="420"/>
      <c r="UEW45" s="420"/>
      <c r="UEX45" s="420"/>
      <c r="UEY45" s="420"/>
      <c r="UEZ45" s="420"/>
      <c r="UFA45" s="420"/>
      <c r="UFB45" s="420"/>
      <c r="UFC45" s="420"/>
      <c r="UFD45" s="420"/>
      <c r="UFE45" s="420"/>
      <c r="UFF45" s="420"/>
      <c r="UFG45" s="420"/>
      <c r="UFH45" s="420"/>
      <c r="UFI45" s="420"/>
      <c r="UFJ45" s="420"/>
      <c r="UFK45" s="420"/>
      <c r="UFL45" s="420"/>
      <c r="UFM45" s="420"/>
      <c r="UFN45" s="420"/>
      <c r="UFO45" s="420"/>
      <c r="UFP45" s="420"/>
      <c r="UFQ45" s="420"/>
      <c r="UFR45" s="420"/>
      <c r="UFS45" s="420"/>
      <c r="UFT45" s="420"/>
      <c r="UFU45" s="420"/>
      <c r="UFV45" s="420"/>
      <c r="UFW45" s="420"/>
      <c r="UFX45" s="420"/>
      <c r="UFY45" s="420"/>
      <c r="UFZ45" s="420"/>
      <c r="UGA45" s="420"/>
      <c r="UGB45" s="420"/>
      <c r="UGC45" s="420"/>
      <c r="UGD45" s="420"/>
      <c r="UGE45" s="420"/>
      <c r="UGF45" s="420"/>
      <c r="UGG45" s="420"/>
      <c r="UGH45" s="420"/>
      <c r="UGI45" s="420"/>
      <c r="UGJ45" s="420"/>
      <c r="UGK45" s="420"/>
      <c r="UGL45" s="420"/>
      <c r="UGM45" s="420"/>
      <c r="UGN45" s="420"/>
      <c r="UGO45" s="420"/>
      <c r="UGP45" s="420"/>
      <c r="UGQ45" s="420"/>
      <c r="UGR45" s="420"/>
      <c r="UGS45" s="420"/>
      <c r="UGT45" s="420"/>
      <c r="UGU45" s="420"/>
      <c r="UGV45" s="420"/>
      <c r="UGW45" s="420"/>
      <c r="UGX45" s="420"/>
      <c r="UGY45" s="420"/>
      <c r="UGZ45" s="420"/>
      <c r="UHA45" s="420"/>
      <c r="UHB45" s="420"/>
      <c r="UHC45" s="420"/>
      <c r="UHD45" s="420"/>
      <c r="UHE45" s="420"/>
      <c r="UHF45" s="420"/>
      <c r="UHG45" s="420"/>
      <c r="UHH45" s="420"/>
      <c r="UHI45" s="420"/>
      <c r="UHJ45" s="420"/>
      <c r="UHK45" s="420"/>
      <c r="UHL45" s="420"/>
      <c r="UHM45" s="420"/>
      <c r="UHN45" s="420"/>
      <c r="UHO45" s="420"/>
      <c r="UHP45" s="420"/>
      <c r="UHQ45" s="420"/>
      <c r="UHR45" s="420"/>
      <c r="UHS45" s="420"/>
      <c r="UHT45" s="420"/>
      <c r="UHU45" s="420"/>
      <c r="UHV45" s="420"/>
      <c r="UHW45" s="420"/>
      <c r="UHX45" s="420"/>
      <c r="UHY45" s="420"/>
      <c r="UHZ45" s="420"/>
      <c r="UIA45" s="420"/>
      <c r="UIB45" s="420"/>
      <c r="UIC45" s="420"/>
      <c r="UID45" s="420"/>
      <c r="UIE45" s="420"/>
      <c r="UIF45" s="420"/>
      <c r="UIG45" s="420"/>
      <c r="UIH45" s="420"/>
      <c r="UII45" s="420"/>
      <c r="UIJ45" s="420"/>
      <c r="UIK45" s="420"/>
      <c r="UIL45" s="420"/>
      <c r="UIM45" s="420"/>
      <c r="UIN45" s="420"/>
      <c r="UIO45" s="420"/>
      <c r="UIP45" s="420"/>
      <c r="UIQ45" s="420"/>
      <c r="UIR45" s="420"/>
      <c r="UIS45" s="420"/>
      <c r="UIT45" s="420"/>
      <c r="UIU45" s="420"/>
      <c r="UIV45" s="420"/>
      <c r="UIW45" s="420"/>
      <c r="UIX45" s="420"/>
      <c r="UIY45" s="420"/>
      <c r="UIZ45" s="420"/>
      <c r="UJA45" s="420"/>
      <c r="UJB45" s="420"/>
      <c r="UJC45" s="420"/>
      <c r="UJD45" s="420"/>
      <c r="UJE45" s="420"/>
      <c r="UJF45" s="420"/>
      <c r="UJG45" s="420"/>
      <c r="UJH45" s="420"/>
      <c r="UJI45" s="420"/>
      <c r="UJJ45" s="420"/>
      <c r="UJK45" s="420"/>
      <c r="UJL45" s="420"/>
      <c r="UJM45" s="420"/>
      <c r="UJN45" s="420"/>
      <c r="UJO45" s="420"/>
      <c r="UJP45" s="420"/>
      <c r="UJQ45" s="420"/>
      <c r="UJR45" s="420"/>
      <c r="UJS45" s="420"/>
      <c r="UJT45" s="420"/>
      <c r="UJU45" s="420"/>
      <c r="UJV45" s="420"/>
      <c r="UJW45" s="420"/>
      <c r="UJX45" s="420"/>
      <c r="UJY45" s="420"/>
      <c r="UJZ45" s="420"/>
      <c r="UKA45" s="420"/>
      <c r="UKB45" s="420"/>
      <c r="UKC45" s="420"/>
      <c r="UKD45" s="420"/>
      <c r="UKE45" s="420"/>
      <c r="UKF45" s="420"/>
      <c r="UKG45" s="420"/>
      <c r="UKH45" s="420"/>
      <c r="UKI45" s="420"/>
      <c r="UKJ45" s="420"/>
      <c r="UKK45" s="420"/>
      <c r="UKL45" s="420"/>
      <c r="UKM45" s="420"/>
      <c r="UKN45" s="420"/>
      <c r="UKO45" s="420"/>
      <c r="UKP45" s="420"/>
      <c r="UKQ45" s="420"/>
      <c r="UKR45" s="420"/>
      <c r="UKS45" s="420"/>
      <c r="UKT45" s="420"/>
      <c r="UKU45" s="420"/>
      <c r="UKV45" s="420"/>
      <c r="UKW45" s="420"/>
      <c r="UKX45" s="420"/>
      <c r="UKY45" s="420"/>
      <c r="UKZ45" s="420"/>
      <c r="ULA45" s="420"/>
      <c r="ULB45" s="420"/>
      <c r="ULC45" s="420"/>
      <c r="ULD45" s="420"/>
      <c r="ULE45" s="420"/>
      <c r="ULF45" s="420"/>
      <c r="ULG45" s="420"/>
      <c r="ULH45" s="420"/>
      <c r="ULI45" s="420"/>
      <c r="ULJ45" s="420"/>
      <c r="ULK45" s="420"/>
      <c r="ULL45" s="420"/>
      <c r="ULM45" s="420"/>
      <c r="ULN45" s="420"/>
      <c r="ULO45" s="420"/>
      <c r="ULP45" s="420"/>
      <c r="ULQ45" s="420"/>
      <c r="ULR45" s="420"/>
      <c r="ULS45" s="420"/>
      <c r="ULT45" s="420"/>
      <c r="ULU45" s="420"/>
      <c r="ULV45" s="420"/>
      <c r="ULW45" s="420"/>
      <c r="ULX45" s="420"/>
      <c r="ULY45" s="420"/>
      <c r="ULZ45" s="420"/>
      <c r="UMA45" s="420"/>
      <c r="UMB45" s="420"/>
      <c r="UMC45" s="420"/>
      <c r="UMD45" s="420"/>
      <c r="UME45" s="420"/>
      <c r="UMF45" s="420"/>
      <c r="UMG45" s="420"/>
      <c r="UMH45" s="420"/>
      <c r="UMI45" s="420"/>
      <c r="UMJ45" s="420"/>
      <c r="UMK45" s="420"/>
      <c r="UML45" s="420"/>
      <c r="UMM45" s="420"/>
      <c r="UMN45" s="420"/>
      <c r="UMO45" s="420"/>
      <c r="UMP45" s="420"/>
      <c r="UMQ45" s="420"/>
      <c r="UMR45" s="420"/>
      <c r="UMS45" s="420"/>
      <c r="UMT45" s="420"/>
      <c r="UMU45" s="420"/>
      <c r="UMV45" s="420"/>
      <c r="UMW45" s="420"/>
      <c r="UMX45" s="420"/>
      <c r="UMY45" s="420"/>
      <c r="UMZ45" s="420"/>
      <c r="UNA45" s="420"/>
      <c r="UNB45" s="420"/>
      <c r="UNC45" s="420"/>
      <c r="UND45" s="420"/>
      <c r="UNE45" s="420"/>
      <c r="UNF45" s="420"/>
      <c r="UNG45" s="420"/>
      <c r="UNH45" s="420"/>
      <c r="UNI45" s="420"/>
      <c r="UNJ45" s="420"/>
      <c r="UNK45" s="420"/>
      <c r="UNL45" s="420"/>
      <c r="UNM45" s="420"/>
      <c r="UNN45" s="420"/>
      <c r="UNO45" s="420"/>
      <c r="UNP45" s="420"/>
      <c r="UNQ45" s="420"/>
      <c r="UNR45" s="420"/>
      <c r="UNS45" s="420"/>
      <c r="UNT45" s="420"/>
      <c r="UNU45" s="420"/>
      <c r="UNV45" s="420"/>
      <c r="UNW45" s="420"/>
      <c r="UNX45" s="420"/>
      <c r="UNY45" s="420"/>
      <c r="UNZ45" s="420"/>
      <c r="UOA45" s="420"/>
      <c r="UOB45" s="420"/>
      <c r="UOC45" s="420"/>
      <c r="UOD45" s="420"/>
      <c r="UOE45" s="420"/>
      <c r="UOF45" s="420"/>
      <c r="UOG45" s="420"/>
      <c r="UOH45" s="420"/>
      <c r="UOI45" s="420"/>
      <c r="UOJ45" s="420"/>
      <c r="UOK45" s="420"/>
      <c r="UOL45" s="420"/>
      <c r="UOM45" s="420"/>
      <c r="UON45" s="420"/>
      <c r="UOO45" s="420"/>
      <c r="UOP45" s="420"/>
      <c r="UOQ45" s="420"/>
      <c r="UOR45" s="420"/>
      <c r="UOS45" s="420"/>
      <c r="UOT45" s="420"/>
      <c r="UOU45" s="420"/>
      <c r="UOV45" s="420"/>
      <c r="UOW45" s="420"/>
      <c r="UOX45" s="420"/>
      <c r="UOY45" s="420"/>
      <c r="UOZ45" s="420"/>
      <c r="UPA45" s="420"/>
      <c r="UPB45" s="420"/>
      <c r="UPC45" s="420"/>
      <c r="UPD45" s="420"/>
      <c r="UPE45" s="420"/>
      <c r="UPF45" s="420"/>
      <c r="UPG45" s="420"/>
      <c r="UPH45" s="420"/>
      <c r="UPI45" s="420"/>
      <c r="UPJ45" s="420"/>
      <c r="UPK45" s="420"/>
      <c r="UPL45" s="420"/>
      <c r="UPM45" s="420"/>
      <c r="UPN45" s="420"/>
      <c r="UPO45" s="420"/>
      <c r="UPP45" s="420"/>
      <c r="UPQ45" s="420"/>
      <c r="UPR45" s="420"/>
      <c r="UPS45" s="420"/>
      <c r="UPT45" s="420"/>
      <c r="UPU45" s="420"/>
      <c r="UPV45" s="420"/>
      <c r="UPW45" s="420"/>
      <c r="UPX45" s="420"/>
      <c r="UPY45" s="420"/>
      <c r="UPZ45" s="420"/>
      <c r="UQA45" s="420"/>
      <c r="UQB45" s="420"/>
      <c r="UQC45" s="420"/>
      <c r="UQD45" s="420"/>
      <c r="UQE45" s="420"/>
      <c r="UQF45" s="420"/>
      <c r="UQG45" s="420"/>
      <c r="UQH45" s="420"/>
      <c r="UQI45" s="420"/>
      <c r="UQJ45" s="420"/>
      <c r="UQK45" s="420"/>
      <c r="UQL45" s="420"/>
      <c r="UQM45" s="420"/>
      <c r="UQN45" s="420"/>
      <c r="UQO45" s="420"/>
      <c r="UQP45" s="420"/>
      <c r="UQQ45" s="420"/>
      <c r="UQR45" s="420"/>
      <c r="UQS45" s="420"/>
      <c r="UQT45" s="420"/>
      <c r="UQU45" s="420"/>
      <c r="UQV45" s="420"/>
      <c r="UQW45" s="420"/>
      <c r="UQX45" s="420"/>
      <c r="UQY45" s="420"/>
      <c r="UQZ45" s="420"/>
      <c r="URA45" s="420"/>
      <c r="URB45" s="420"/>
      <c r="URC45" s="420"/>
      <c r="URD45" s="420"/>
      <c r="URE45" s="420"/>
      <c r="URF45" s="420"/>
      <c r="URG45" s="420"/>
      <c r="URH45" s="420"/>
      <c r="URI45" s="420"/>
      <c r="URJ45" s="420"/>
      <c r="URK45" s="420"/>
      <c r="URL45" s="420"/>
      <c r="URM45" s="420"/>
      <c r="URN45" s="420"/>
      <c r="URO45" s="420"/>
      <c r="URP45" s="420"/>
      <c r="URQ45" s="420"/>
      <c r="URR45" s="420"/>
      <c r="URS45" s="420"/>
      <c r="URT45" s="420"/>
      <c r="URU45" s="420"/>
      <c r="URV45" s="420"/>
      <c r="URW45" s="420"/>
      <c r="URX45" s="420"/>
      <c r="URY45" s="420"/>
      <c r="URZ45" s="420"/>
      <c r="USA45" s="420"/>
      <c r="USB45" s="420"/>
      <c r="USC45" s="420"/>
      <c r="USD45" s="420"/>
      <c r="USE45" s="420"/>
      <c r="USF45" s="420"/>
      <c r="USG45" s="420"/>
      <c r="USH45" s="420"/>
      <c r="USI45" s="420"/>
      <c r="USJ45" s="420"/>
      <c r="USK45" s="420"/>
      <c r="USL45" s="420"/>
      <c r="USM45" s="420"/>
      <c r="USN45" s="420"/>
      <c r="USO45" s="420"/>
      <c r="USP45" s="420"/>
      <c r="USQ45" s="420"/>
      <c r="USR45" s="420"/>
      <c r="USS45" s="420"/>
      <c r="UST45" s="420"/>
      <c r="USU45" s="420"/>
      <c r="USV45" s="420"/>
      <c r="USW45" s="420"/>
      <c r="USX45" s="420"/>
      <c r="USY45" s="420"/>
      <c r="USZ45" s="420"/>
      <c r="UTA45" s="420"/>
      <c r="UTB45" s="420"/>
      <c r="UTC45" s="420"/>
      <c r="UTD45" s="420"/>
      <c r="UTE45" s="420"/>
      <c r="UTF45" s="420"/>
      <c r="UTG45" s="420"/>
      <c r="UTH45" s="420"/>
      <c r="UTI45" s="420"/>
      <c r="UTJ45" s="420"/>
      <c r="UTK45" s="420"/>
      <c r="UTL45" s="420"/>
      <c r="UTM45" s="420"/>
      <c r="UTN45" s="420"/>
      <c r="UTO45" s="420"/>
      <c r="UTP45" s="420"/>
      <c r="UTQ45" s="420"/>
      <c r="UTR45" s="420"/>
      <c r="UTS45" s="420"/>
      <c r="UTT45" s="420"/>
      <c r="UTU45" s="420"/>
      <c r="UTV45" s="420"/>
      <c r="UTW45" s="420"/>
      <c r="UTX45" s="420"/>
      <c r="UTY45" s="420"/>
      <c r="UTZ45" s="420"/>
      <c r="UUA45" s="420"/>
      <c r="UUB45" s="420"/>
      <c r="UUC45" s="420"/>
      <c r="UUD45" s="420"/>
      <c r="UUE45" s="420"/>
      <c r="UUF45" s="420"/>
      <c r="UUG45" s="420"/>
      <c r="UUH45" s="420"/>
      <c r="UUI45" s="420"/>
      <c r="UUJ45" s="420"/>
      <c r="UUK45" s="420"/>
      <c r="UUL45" s="420"/>
      <c r="UUM45" s="420"/>
      <c r="UUN45" s="420"/>
      <c r="UUO45" s="420"/>
      <c r="UUP45" s="420"/>
      <c r="UUQ45" s="420"/>
      <c r="UUR45" s="420"/>
      <c r="UUS45" s="420"/>
      <c r="UUT45" s="420"/>
      <c r="UUU45" s="420"/>
      <c r="UUV45" s="420"/>
      <c r="UUW45" s="420"/>
      <c r="UUX45" s="420"/>
      <c r="UUY45" s="420"/>
      <c r="UUZ45" s="420"/>
      <c r="UVA45" s="420"/>
      <c r="UVB45" s="420"/>
      <c r="UVC45" s="420"/>
      <c r="UVD45" s="420"/>
      <c r="UVE45" s="420"/>
      <c r="UVF45" s="420"/>
      <c r="UVG45" s="420"/>
      <c r="UVH45" s="420"/>
      <c r="UVI45" s="420"/>
      <c r="UVJ45" s="420"/>
      <c r="UVK45" s="420"/>
      <c r="UVL45" s="420"/>
      <c r="UVM45" s="420"/>
      <c r="UVN45" s="420"/>
      <c r="UVO45" s="420"/>
      <c r="UVP45" s="420"/>
      <c r="UVQ45" s="420"/>
      <c r="UVR45" s="420"/>
      <c r="UVS45" s="420"/>
      <c r="UVT45" s="420"/>
      <c r="UVU45" s="420"/>
      <c r="UVV45" s="420"/>
      <c r="UVW45" s="420"/>
      <c r="UVX45" s="420"/>
      <c r="UVY45" s="420"/>
      <c r="UVZ45" s="420"/>
      <c r="UWA45" s="420"/>
      <c r="UWB45" s="420"/>
      <c r="UWC45" s="420"/>
      <c r="UWD45" s="420"/>
      <c r="UWE45" s="420"/>
      <c r="UWF45" s="420"/>
      <c r="UWG45" s="420"/>
      <c r="UWH45" s="420"/>
      <c r="UWI45" s="420"/>
      <c r="UWJ45" s="420"/>
      <c r="UWK45" s="420"/>
      <c r="UWL45" s="420"/>
      <c r="UWM45" s="420"/>
      <c r="UWN45" s="420"/>
      <c r="UWO45" s="420"/>
      <c r="UWP45" s="420"/>
      <c r="UWQ45" s="420"/>
      <c r="UWR45" s="420"/>
      <c r="UWS45" s="420"/>
      <c r="UWT45" s="420"/>
      <c r="UWU45" s="420"/>
      <c r="UWV45" s="420"/>
      <c r="UWW45" s="420"/>
      <c r="UWX45" s="420"/>
      <c r="UWY45" s="420"/>
      <c r="UWZ45" s="420"/>
      <c r="UXA45" s="420"/>
      <c r="UXB45" s="420"/>
      <c r="UXC45" s="420"/>
      <c r="UXD45" s="420"/>
      <c r="UXE45" s="420"/>
      <c r="UXF45" s="420"/>
      <c r="UXG45" s="420"/>
      <c r="UXH45" s="420"/>
      <c r="UXI45" s="420"/>
      <c r="UXJ45" s="420"/>
      <c r="UXK45" s="420"/>
      <c r="UXL45" s="420"/>
      <c r="UXM45" s="420"/>
      <c r="UXN45" s="420"/>
      <c r="UXO45" s="420"/>
      <c r="UXP45" s="420"/>
      <c r="UXQ45" s="420"/>
      <c r="UXR45" s="420"/>
      <c r="UXS45" s="420"/>
      <c r="UXT45" s="420"/>
      <c r="UXU45" s="420"/>
      <c r="UXV45" s="420"/>
      <c r="UXW45" s="420"/>
      <c r="UXX45" s="420"/>
      <c r="UXY45" s="420"/>
      <c r="UXZ45" s="420"/>
      <c r="UYA45" s="420"/>
      <c r="UYB45" s="420"/>
      <c r="UYC45" s="420"/>
      <c r="UYD45" s="420"/>
      <c r="UYE45" s="420"/>
      <c r="UYF45" s="420"/>
      <c r="UYG45" s="420"/>
      <c r="UYH45" s="420"/>
      <c r="UYI45" s="420"/>
      <c r="UYJ45" s="420"/>
      <c r="UYK45" s="420"/>
      <c r="UYL45" s="420"/>
      <c r="UYM45" s="420"/>
      <c r="UYN45" s="420"/>
      <c r="UYO45" s="420"/>
      <c r="UYP45" s="420"/>
      <c r="UYQ45" s="420"/>
      <c r="UYR45" s="420"/>
      <c r="UYS45" s="420"/>
      <c r="UYT45" s="420"/>
      <c r="UYU45" s="420"/>
      <c r="UYV45" s="420"/>
      <c r="UYW45" s="420"/>
      <c r="UYX45" s="420"/>
      <c r="UYY45" s="420"/>
      <c r="UYZ45" s="420"/>
      <c r="UZA45" s="420"/>
      <c r="UZB45" s="420"/>
      <c r="UZC45" s="420"/>
      <c r="UZD45" s="420"/>
      <c r="UZE45" s="420"/>
      <c r="UZF45" s="420"/>
      <c r="UZG45" s="420"/>
      <c r="UZH45" s="420"/>
      <c r="UZI45" s="420"/>
      <c r="UZJ45" s="420"/>
      <c r="UZK45" s="420"/>
      <c r="UZL45" s="420"/>
      <c r="UZM45" s="420"/>
      <c r="UZN45" s="420"/>
      <c r="UZO45" s="420"/>
      <c r="UZP45" s="420"/>
      <c r="UZQ45" s="420"/>
      <c r="UZR45" s="420"/>
      <c r="UZS45" s="420"/>
      <c r="UZT45" s="420"/>
      <c r="UZU45" s="420"/>
      <c r="UZV45" s="420"/>
      <c r="UZW45" s="420"/>
      <c r="UZX45" s="420"/>
      <c r="UZY45" s="420"/>
      <c r="UZZ45" s="420"/>
      <c r="VAA45" s="420"/>
      <c r="VAB45" s="420"/>
      <c r="VAC45" s="420"/>
      <c r="VAD45" s="420"/>
      <c r="VAE45" s="420"/>
      <c r="VAF45" s="420"/>
      <c r="VAG45" s="420"/>
      <c r="VAH45" s="420"/>
      <c r="VAI45" s="420"/>
      <c r="VAJ45" s="420"/>
      <c r="VAK45" s="420"/>
      <c r="VAL45" s="420"/>
      <c r="VAM45" s="420"/>
      <c r="VAN45" s="420"/>
      <c r="VAO45" s="420"/>
      <c r="VAP45" s="420"/>
      <c r="VAQ45" s="420"/>
      <c r="VAR45" s="420"/>
      <c r="VAS45" s="420"/>
      <c r="VAT45" s="420"/>
      <c r="VAU45" s="420"/>
      <c r="VAV45" s="420"/>
      <c r="VAW45" s="420"/>
      <c r="VAX45" s="420"/>
      <c r="VAY45" s="420"/>
      <c r="VAZ45" s="420"/>
      <c r="VBA45" s="420"/>
      <c r="VBB45" s="420"/>
      <c r="VBC45" s="420"/>
      <c r="VBD45" s="420"/>
      <c r="VBE45" s="420"/>
      <c r="VBF45" s="420"/>
      <c r="VBG45" s="420"/>
      <c r="VBH45" s="420"/>
      <c r="VBI45" s="420"/>
      <c r="VBJ45" s="420"/>
      <c r="VBK45" s="420"/>
      <c r="VBL45" s="420"/>
      <c r="VBM45" s="420"/>
      <c r="VBN45" s="420"/>
      <c r="VBO45" s="420"/>
      <c r="VBP45" s="420"/>
      <c r="VBQ45" s="420"/>
      <c r="VBR45" s="420"/>
      <c r="VBS45" s="420"/>
      <c r="VBT45" s="420"/>
      <c r="VBU45" s="420"/>
      <c r="VBV45" s="420"/>
      <c r="VBW45" s="420"/>
      <c r="VBX45" s="420"/>
      <c r="VBY45" s="420"/>
      <c r="VBZ45" s="420"/>
      <c r="VCA45" s="420"/>
      <c r="VCB45" s="420"/>
      <c r="VCC45" s="420"/>
      <c r="VCD45" s="420"/>
      <c r="VCE45" s="420"/>
      <c r="VCF45" s="420"/>
      <c r="VCG45" s="420"/>
      <c r="VCH45" s="420"/>
      <c r="VCI45" s="420"/>
      <c r="VCJ45" s="420"/>
      <c r="VCK45" s="420"/>
      <c r="VCL45" s="420"/>
      <c r="VCM45" s="420"/>
      <c r="VCN45" s="420"/>
      <c r="VCO45" s="420"/>
      <c r="VCP45" s="420"/>
      <c r="VCQ45" s="420"/>
      <c r="VCR45" s="420"/>
      <c r="VCS45" s="420"/>
      <c r="VCT45" s="420"/>
      <c r="VCU45" s="420"/>
      <c r="VCV45" s="420"/>
      <c r="VCW45" s="420"/>
      <c r="VCX45" s="420"/>
      <c r="VCY45" s="420"/>
      <c r="VCZ45" s="420"/>
      <c r="VDA45" s="420"/>
      <c r="VDB45" s="420"/>
      <c r="VDC45" s="420"/>
      <c r="VDD45" s="420"/>
      <c r="VDE45" s="420"/>
      <c r="VDF45" s="420"/>
      <c r="VDG45" s="420"/>
      <c r="VDH45" s="420"/>
      <c r="VDI45" s="420"/>
      <c r="VDJ45" s="420"/>
      <c r="VDK45" s="420"/>
      <c r="VDL45" s="420"/>
      <c r="VDM45" s="420"/>
      <c r="VDN45" s="420"/>
      <c r="VDO45" s="420"/>
      <c r="VDP45" s="420"/>
      <c r="VDQ45" s="420"/>
      <c r="VDR45" s="420"/>
      <c r="VDS45" s="420"/>
      <c r="VDT45" s="420"/>
      <c r="VDU45" s="420"/>
      <c r="VDV45" s="420"/>
      <c r="VDW45" s="420"/>
      <c r="VDX45" s="420"/>
      <c r="VDY45" s="420"/>
      <c r="VDZ45" s="420"/>
      <c r="VEA45" s="420"/>
      <c r="VEB45" s="420"/>
      <c r="VEC45" s="420"/>
      <c r="VED45" s="420"/>
      <c r="VEE45" s="420"/>
      <c r="VEF45" s="420"/>
      <c r="VEG45" s="420"/>
      <c r="VEH45" s="420"/>
      <c r="VEI45" s="420"/>
      <c r="VEJ45" s="420"/>
      <c r="VEK45" s="420"/>
      <c r="VEL45" s="420"/>
      <c r="VEM45" s="420"/>
      <c r="VEN45" s="420"/>
      <c r="VEO45" s="420"/>
      <c r="VEP45" s="420"/>
      <c r="VEQ45" s="420"/>
      <c r="VER45" s="420"/>
      <c r="VES45" s="420"/>
      <c r="VET45" s="420"/>
      <c r="VEU45" s="420"/>
      <c r="VEV45" s="420"/>
      <c r="VEW45" s="420"/>
      <c r="VEX45" s="420"/>
      <c r="VEY45" s="420"/>
      <c r="VEZ45" s="420"/>
      <c r="VFA45" s="420"/>
      <c r="VFB45" s="420"/>
      <c r="VFC45" s="420"/>
      <c r="VFD45" s="420"/>
      <c r="VFE45" s="420"/>
      <c r="VFF45" s="420"/>
      <c r="VFG45" s="420"/>
      <c r="VFH45" s="420"/>
      <c r="VFI45" s="420"/>
      <c r="VFJ45" s="420"/>
      <c r="VFK45" s="420"/>
      <c r="VFL45" s="420"/>
      <c r="VFM45" s="420"/>
      <c r="VFN45" s="420"/>
      <c r="VFO45" s="420"/>
      <c r="VFP45" s="420"/>
      <c r="VFQ45" s="420"/>
      <c r="VFR45" s="420"/>
      <c r="VFS45" s="420"/>
      <c r="VFT45" s="420"/>
      <c r="VFU45" s="420"/>
      <c r="VFV45" s="420"/>
      <c r="VFW45" s="420"/>
      <c r="VFX45" s="420"/>
      <c r="VFY45" s="420"/>
      <c r="VFZ45" s="420"/>
      <c r="VGA45" s="420"/>
      <c r="VGB45" s="420"/>
      <c r="VGC45" s="420"/>
      <c r="VGD45" s="420"/>
      <c r="VGE45" s="420"/>
      <c r="VGF45" s="420"/>
      <c r="VGG45" s="420"/>
      <c r="VGH45" s="420"/>
      <c r="VGI45" s="420"/>
      <c r="VGJ45" s="420"/>
      <c r="VGK45" s="420"/>
      <c r="VGL45" s="420"/>
      <c r="VGM45" s="420"/>
      <c r="VGN45" s="420"/>
      <c r="VGO45" s="420"/>
      <c r="VGP45" s="420"/>
      <c r="VGQ45" s="420"/>
      <c r="VGR45" s="420"/>
      <c r="VGS45" s="420"/>
      <c r="VGT45" s="420"/>
      <c r="VGU45" s="420"/>
      <c r="VGV45" s="420"/>
      <c r="VGW45" s="420"/>
      <c r="VGX45" s="420"/>
      <c r="VGY45" s="420"/>
      <c r="VGZ45" s="420"/>
      <c r="VHA45" s="420"/>
      <c r="VHB45" s="420"/>
      <c r="VHC45" s="420"/>
      <c r="VHD45" s="420"/>
      <c r="VHE45" s="420"/>
      <c r="VHF45" s="420"/>
      <c r="VHG45" s="420"/>
      <c r="VHH45" s="420"/>
      <c r="VHI45" s="420"/>
      <c r="VHJ45" s="420"/>
      <c r="VHK45" s="420"/>
      <c r="VHL45" s="420"/>
      <c r="VHM45" s="420"/>
      <c r="VHN45" s="420"/>
      <c r="VHO45" s="420"/>
      <c r="VHP45" s="420"/>
      <c r="VHQ45" s="420"/>
      <c r="VHR45" s="420"/>
      <c r="VHS45" s="420"/>
      <c r="VHT45" s="420"/>
      <c r="VHU45" s="420"/>
      <c r="VHV45" s="420"/>
      <c r="VHW45" s="420"/>
      <c r="VHX45" s="420"/>
      <c r="VHY45" s="420"/>
      <c r="VHZ45" s="420"/>
      <c r="VIA45" s="420"/>
      <c r="VIB45" s="420"/>
      <c r="VIC45" s="420"/>
      <c r="VID45" s="420"/>
      <c r="VIE45" s="420"/>
      <c r="VIF45" s="420"/>
      <c r="VIG45" s="420"/>
      <c r="VIH45" s="420"/>
      <c r="VII45" s="420"/>
      <c r="VIJ45" s="420"/>
      <c r="VIK45" s="420"/>
      <c r="VIL45" s="420"/>
      <c r="VIM45" s="420"/>
      <c r="VIN45" s="420"/>
      <c r="VIO45" s="420"/>
      <c r="VIP45" s="420"/>
      <c r="VIQ45" s="420"/>
      <c r="VIR45" s="420"/>
      <c r="VIS45" s="420"/>
      <c r="VIT45" s="420"/>
      <c r="VIU45" s="420"/>
      <c r="VIV45" s="420"/>
      <c r="VIW45" s="420"/>
      <c r="VIX45" s="420"/>
      <c r="VIY45" s="420"/>
      <c r="VIZ45" s="420"/>
      <c r="VJA45" s="420"/>
      <c r="VJB45" s="420"/>
      <c r="VJC45" s="420"/>
      <c r="VJD45" s="420"/>
      <c r="VJE45" s="420"/>
      <c r="VJF45" s="420"/>
      <c r="VJG45" s="420"/>
      <c r="VJH45" s="420"/>
      <c r="VJI45" s="420"/>
      <c r="VJJ45" s="420"/>
      <c r="VJK45" s="420"/>
      <c r="VJL45" s="420"/>
      <c r="VJM45" s="420"/>
      <c r="VJN45" s="420"/>
      <c r="VJO45" s="420"/>
      <c r="VJP45" s="420"/>
      <c r="VJQ45" s="420"/>
      <c r="VJR45" s="420"/>
      <c r="VJS45" s="420"/>
      <c r="VJT45" s="420"/>
      <c r="VJU45" s="420"/>
      <c r="VJV45" s="420"/>
      <c r="VJW45" s="420"/>
      <c r="VJX45" s="420"/>
      <c r="VJY45" s="420"/>
      <c r="VJZ45" s="420"/>
      <c r="VKA45" s="420"/>
      <c r="VKB45" s="420"/>
      <c r="VKC45" s="420"/>
      <c r="VKD45" s="420"/>
      <c r="VKE45" s="420"/>
      <c r="VKF45" s="420"/>
      <c r="VKG45" s="420"/>
      <c r="VKH45" s="420"/>
      <c r="VKI45" s="420"/>
      <c r="VKJ45" s="420"/>
      <c r="VKK45" s="420"/>
      <c r="VKL45" s="420"/>
      <c r="VKM45" s="420"/>
      <c r="VKN45" s="420"/>
      <c r="VKO45" s="420"/>
      <c r="VKP45" s="420"/>
      <c r="VKQ45" s="420"/>
      <c r="VKR45" s="420"/>
      <c r="VKS45" s="420"/>
      <c r="VKT45" s="420"/>
      <c r="VKU45" s="420"/>
      <c r="VKV45" s="420"/>
      <c r="VKW45" s="420"/>
      <c r="VKX45" s="420"/>
      <c r="VKY45" s="420"/>
      <c r="VKZ45" s="420"/>
      <c r="VLA45" s="420"/>
      <c r="VLB45" s="420"/>
      <c r="VLC45" s="420"/>
      <c r="VLD45" s="420"/>
      <c r="VLE45" s="420"/>
      <c r="VLF45" s="420"/>
      <c r="VLG45" s="420"/>
      <c r="VLH45" s="420"/>
      <c r="VLI45" s="420"/>
      <c r="VLJ45" s="420"/>
      <c r="VLK45" s="420"/>
      <c r="VLL45" s="420"/>
      <c r="VLM45" s="420"/>
      <c r="VLN45" s="420"/>
      <c r="VLO45" s="420"/>
      <c r="VLP45" s="420"/>
      <c r="VLQ45" s="420"/>
      <c r="VLR45" s="420"/>
      <c r="VLS45" s="420"/>
      <c r="VLT45" s="420"/>
      <c r="VLU45" s="420"/>
      <c r="VLV45" s="420"/>
      <c r="VLW45" s="420"/>
      <c r="VLX45" s="420"/>
      <c r="VLY45" s="420"/>
      <c r="VLZ45" s="420"/>
      <c r="VMA45" s="420"/>
      <c r="VMB45" s="420"/>
      <c r="VMC45" s="420"/>
      <c r="VMD45" s="420"/>
      <c r="VME45" s="420"/>
      <c r="VMF45" s="420"/>
      <c r="VMG45" s="420"/>
      <c r="VMH45" s="420"/>
      <c r="VMI45" s="420"/>
      <c r="VMJ45" s="420"/>
      <c r="VMK45" s="420"/>
      <c r="VML45" s="420"/>
      <c r="VMM45" s="420"/>
      <c r="VMN45" s="420"/>
      <c r="VMO45" s="420"/>
      <c r="VMP45" s="420"/>
      <c r="VMQ45" s="420"/>
      <c r="VMR45" s="420"/>
      <c r="VMS45" s="420"/>
      <c r="VMT45" s="420"/>
      <c r="VMU45" s="420"/>
      <c r="VMV45" s="420"/>
      <c r="VMW45" s="420"/>
      <c r="VMX45" s="420"/>
      <c r="VMY45" s="420"/>
      <c r="VMZ45" s="420"/>
      <c r="VNA45" s="420"/>
      <c r="VNB45" s="420"/>
      <c r="VNC45" s="420"/>
      <c r="VND45" s="420"/>
      <c r="VNE45" s="420"/>
      <c r="VNF45" s="420"/>
      <c r="VNG45" s="420"/>
      <c r="VNH45" s="420"/>
      <c r="VNI45" s="420"/>
      <c r="VNJ45" s="420"/>
      <c r="VNK45" s="420"/>
      <c r="VNL45" s="420"/>
      <c r="VNM45" s="420"/>
      <c r="VNN45" s="420"/>
      <c r="VNO45" s="420"/>
      <c r="VNP45" s="420"/>
      <c r="VNQ45" s="420"/>
      <c r="VNR45" s="420"/>
      <c r="VNS45" s="420"/>
      <c r="VNT45" s="420"/>
      <c r="VNU45" s="420"/>
      <c r="VNV45" s="420"/>
      <c r="VNW45" s="420"/>
      <c r="VNX45" s="420"/>
      <c r="VNY45" s="420"/>
      <c r="VNZ45" s="420"/>
      <c r="VOA45" s="420"/>
      <c r="VOB45" s="420"/>
      <c r="VOC45" s="420"/>
      <c r="VOD45" s="420"/>
      <c r="VOE45" s="420"/>
      <c r="VOF45" s="420"/>
      <c r="VOG45" s="420"/>
      <c r="VOH45" s="420"/>
      <c r="VOI45" s="420"/>
      <c r="VOJ45" s="420"/>
      <c r="VOK45" s="420"/>
      <c r="VOL45" s="420"/>
      <c r="VOM45" s="420"/>
      <c r="VON45" s="420"/>
      <c r="VOO45" s="420"/>
      <c r="VOP45" s="420"/>
      <c r="VOQ45" s="420"/>
      <c r="VOR45" s="420"/>
      <c r="VOS45" s="420"/>
      <c r="VOT45" s="420"/>
      <c r="VOU45" s="420"/>
      <c r="VOV45" s="420"/>
      <c r="VOW45" s="420"/>
      <c r="VOX45" s="420"/>
      <c r="VOY45" s="420"/>
      <c r="VOZ45" s="420"/>
      <c r="VPA45" s="420"/>
      <c r="VPB45" s="420"/>
      <c r="VPC45" s="420"/>
      <c r="VPD45" s="420"/>
      <c r="VPE45" s="420"/>
      <c r="VPF45" s="420"/>
      <c r="VPG45" s="420"/>
      <c r="VPH45" s="420"/>
      <c r="VPI45" s="420"/>
      <c r="VPJ45" s="420"/>
      <c r="VPK45" s="420"/>
      <c r="VPL45" s="420"/>
      <c r="VPM45" s="420"/>
      <c r="VPN45" s="420"/>
      <c r="VPO45" s="420"/>
      <c r="VPP45" s="420"/>
      <c r="VPQ45" s="420"/>
      <c r="VPR45" s="420"/>
      <c r="VPS45" s="420"/>
      <c r="VPT45" s="420"/>
      <c r="VPU45" s="420"/>
      <c r="VPV45" s="420"/>
      <c r="VPW45" s="420"/>
      <c r="VPX45" s="420"/>
      <c r="VPY45" s="420"/>
      <c r="VPZ45" s="420"/>
      <c r="VQA45" s="420"/>
      <c r="VQB45" s="420"/>
      <c r="VQC45" s="420"/>
      <c r="VQD45" s="420"/>
      <c r="VQE45" s="420"/>
      <c r="VQF45" s="420"/>
      <c r="VQG45" s="420"/>
      <c r="VQH45" s="420"/>
      <c r="VQI45" s="420"/>
      <c r="VQJ45" s="420"/>
      <c r="VQK45" s="420"/>
      <c r="VQL45" s="420"/>
      <c r="VQM45" s="420"/>
      <c r="VQN45" s="420"/>
      <c r="VQO45" s="420"/>
      <c r="VQP45" s="420"/>
      <c r="VQQ45" s="420"/>
      <c r="VQR45" s="420"/>
      <c r="VQS45" s="420"/>
      <c r="VQT45" s="420"/>
      <c r="VQU45" s="420"/>
      <c r="VQV45" s="420"/>
      <c r="VQW45" s="420"/>
      <c r="VQX45" s="420"/>
      <c r="VQY45" s="420"/>
      <c r="VQZ45" s="420"/>
      <c r="VRA45" s="420"/>
      <c r="VRB45" s="420"/>
      <c r="VRC45" s="420"/>
      <c r="VRD45" s="420"/>
      <c r="VRE45" s="420"/>
      <c r="VRF45" s="420"/>
      <c r="VRG45" s="420"/>
      <c r="VRH45" s="420"/>
      <c r="VRI45" s="420"/>
      <c r="VRJ45" s="420"/>
      <c r="VRK45" s="420"/>
      <c r="VRL45" s="420"/>
      <c r="VRM45" s="420"/>
      <c r="VRN45" s="420"/>
      <c r="VRO45" s="420"/>
      <c r="VRP45" s="420"/>
      <c r="VRQ45" s="420"/>
      <c r="VRR45" s="420"/>
      <c r="VRS45" s="420"/>
      <c r="VRT45" s="420"/>
      <c r="VRU45" s="420"/>
      <c r="VRV45" s="420"/>
      <c r="VRW45" s="420"/>
      <c r="VRX45" s="420"/>
      <c r="VRY45" s="420"/>
      <c r="VRZ45" s="420"/>
      <c r="VSA45" s="420"/>
      <c r="VSB45" s="420"/>
      <c r="VSC45" s="420"/>
      <c r="VSD45" s="420"/>
      <c r="VSE45" s="420"/>
      <c r="VSF45" s="420"/>
      <c r="VSG45" s="420"/>
      <c r="VSH45" s="420"/>
      <c r="VSI45" s="420"/>
      <c r="VSJ45" s="420"/>
      <c r="VSK45" s="420"/>
      <c r="VSL45" s="420"/>
      <c r="VSM45" s="420"/>
      <c r="VSN45" s="420"/>
      <c r="VSO45" s="420"/>
      <c r="VSP45" s="420"/>
      <c r="VSQ45" s="420"/>
      <c r="VSR45" s="420"/>
      <c r="VSS45" s="420"/>
      <c r="VST45" s="420"/>
      <c r="VSU45" s="420"/>
      <c r="VSV45" s="420"/>
      <c r="VSW45" s="420"/>
      <c r="VSX45" s="420"/>
      <c r="VSY45" s="420"/>
      <c r="VSZ45" s="420"/>
      <c r="VTA45" s="420"/>
      <c r="VTB45" s="420"/>
      <c r="VTC45" s="420"/>
      <c r="VTD45" s="420"/>
      <c r="VTE45" s="420"/>
      <c r="VTF45" s="420"/>
      <c r="VTG45" s="420"/>
      <c r="VTH45" s="420"/>
      <c r="VTI45" s="420"/>
      <c r="VTJ45" s="420"/>
      <c r="VTK45" s="420"/>
      <c r="VTL45" s="420"/>
      <c r="VTM45" s="420"/>
      <c r="VTN45" s="420"/>
      <c r="VTO45" s="420"/>
      <c r="VTP45" s="420"/>
      <c r="VTQ45" s="420"/>
      <c r="VTR45" s="420"/>
      <c r="VTS45" s="420"/>
      <c r="VTT45" s="420"/>
      <c r="VTU45" s="420"/>
      <c r="VTV45" s="420"/>
      <c r="VTW45" s="420"/>
      <c r="VTX45" s="420"/>
      <c r="VTY45" s="420"/>
      <c r="VTZ45" s="420"/>
      <c r="VUA45" s="420"/>
      <c r="VUB45" s="420"/>
      <c r="VUC45" s="420"/>
      <c r="VUD45" s="420"/>
      <c r="VUE45" s="420"/>
      <c r="VUF45" s="420"/>
      <c r="VUG45" s="420"/>
      <c r="VUH45" s="420"/>
      <c r="VUI45" s="420"/>
      <c r="VUJ45" s="420"/>
      <c r="VUK45" s="420"/>
      <c r="VUL45" s="420"/>
      <c r="VUM45" s="420"/>
      <c r="VUN45" s="420"/>
      <c r="VUO45" s="420"/>
      <c r="VUP45" s="420"/>
      <c r="VUQ45" s="420"/>
      <c r="VUR45" s="420"/>
      <c r="VUS45" s="420"/>
      <c r="VUT45" s="420"/>
      <c r="VUU45" s="420"/>
      <c r="VUV45" s="420"/>
      <c r="VUW45" s="420"/>
      <c r="VUX45" s="420"/>
      <c r="VUY45" s="420"/>
      <c r="VUZ45" s="420"/>
      <c r="VVA45" s="420"/>
      <c r="VVB45" s="420"/>
      <c r="VVC45" s="420"/>
      <c r="VVD45" s="420"/>
      <c r="VVE45" s="420"/>
      <c r="VVF45" s="420"/>
      <c r="VVG45" s="420"/>
      <c r="VVH45" s="420"/>
      <c r="VVI45" s="420"/>
      <c r="VVJ45" s="420"/>
      <c r="VVK45" s="420"/>
      <c r="VVL45" s="420"/>
      <c r="VVM45" s="420"/>
      <c r="VVN45" s="420"/>
      <c r="VVO45" s="420"/>
      <c r="VVP45" s="420"/>
      <c r="VVQ45" s="420"/>
      <c r="VVR45" s="420"/>
      <c r="VVS45" s="420"/>
      <c r="VVT45" s="420"/>
      <c r="VVU45" s="420"/>
      <c r="VVV45" s="420"/>
      <c r="VVW45" s="420"/>
      <c r="VVX45" s="420"/>
      <c r="VVY45" s="420"/>
      <c r="VVZ45" s="420"/>
      <c r="VWA45" s="420"/>
      <c r="VWB45" s="420"/>
      <c r="VWC45" s="420"/>
      <c r="VWD45" s="420"/>
      <c r="VWE45" s="420"/>
      <c r="VWF45" s="420"/>
      <c r="VWG45" s="420"/>
      <c r="VWH45" s="420"/>
      <c r="VWI45" s="420"/>
      <c r="VWJ45" s="420"/>
      <c r="VWK45" s="420"/>
      <c r="VWL45" s="420"/>
      <c r="VWM45" s="420"/>
      <c r="VWN45" s="420"/>
      <c r="VWO45" s="420"/>
      <c r="VWP45" s="420"/>
      <c r="VWQ45" s="420"/>
      <c r="VWR45" s="420"/>
      <c r="VWS45" s="420"/>
      <c r="VWT45" s="420"/>
      <c r="VWU45" s="420"/>
      <c r="VWV45" s="420"/>
      <c r="VWW45" s="420"/>
      <c r="VWX45" s="420"/>
      <c r="VWY45" s="420"/>
      <c r="VWZ45" s="420"/>
      <c r="VXA45" s="420"/>
      <c r="VXB45" s="420"/>
      <c r="VXC45" s="420"/>
      <c r="VXD45" s="420"/>
      <c r="VXE45" s="420"/>
      <c r="VXF45" s="420"/>
      <c r="VXG45" s="420"/>
      <c r="VXH45" s="420"/>
      <c r="VXI45" s="420"/>
      <c r="VXJ45" s="420"/>
      <c r="VXK45" s="420"/>
      <c r="VXL45" s="420"/>
      <c r="VXM45" s="420"/>
      <c r="VXN45" s="420"/>
      <c r="VXO45" s="420"/>
      <c r="VXP45" s="420"/>
      <c r="VXQ45" s="420"/>
      <c r="VXR45" s="420"/>
      <c r="VXS45" s="420"/>
      <c r="VXT45" s="420"/>
      <c r="VXU45" s="420"/>
      <c r="VXV45" s="420"/>
      <c r="VXW45" s="420"/>
      <c r="VXX45" s="420"/>
      <c r="VXY45" s="420"/>
      <c r="VXZ45" s="420"/>
      <c r="VYA45" s="420"/>
      <c r="VYB45" s="420"/>
      <c r="VYC45" s="420"/>
      <c r="VYD45" s="420"/>
      <c r="VYE45" s="420"/>
      <c r="VYF45" s="420"/>
      <c r="VYG45" s="420"/>
      <c r="VYH45" s="420"/>
      <c r="VYI45" s="420"/>
      <c r="VYJ45" s="420"/>
      <c r="VYK45" s="420"/>
      <c r="VYL45" s="420"/>
      <c r="VYM45" s="420"/>
      <c r="VYN45" s="420"/>
      <c r="VYO45" s="420"/>
      <c r="VYP45" s="420"/>
      <c r="VYQ45" s="420"/>
      <c r="VYR45" s="420"/>
      <c r="VYS45" s="420"/>
      <c r="VYT45" s="420"/>
      <c r="VYU45" s="420"/>
      <c r="VYV45" s="420"/>
      <c r="VYW45" s="420"/>
      <c r="VYX45" s="420"/>
      <c r="VYY45" s="420"/>
      <c r="VYZ45" s="420"/>
      <c r="VZA45" s="420"/>
      <c r="VZB45" s="420"/>
      <c r="VZC45" s="420"/>
      <c r="VZD45" s="420"/>
      <c r="VZE45" s="420"/>
      <c r="VZF45" s="420"/>
      <c r="VZG45" s="420"/>
      <c r="VZH45" s="420"/>
      <c r="VZI45" s="420"/>
      <c r="VZJ45" s="420"/>
      <c r="VZK45" s="420"/>
      <c r="VZL45" s="420"/>
      <c r="VZM45" s="420"/>
      <c r="VZN45" s="420"/>
      <c r="VZO45" s="420"/>
      <c r="VZP45" s="420"/>
      <c r="VZQ45" s="420"/>
      <c r="VZR45" s="420"/>
      <c r="VZS45" s="420"/>
      <c r="VZT45" s="420"/>
      <c r="VZU45" s="420"/>
      <c r="VZV45" s="420"/>
      <c r="VZW45" s="420"/>
      <c r="VZX45" s="420"/>
      <c r="VZY45" s="420"/>
      <c r="VZZ45" s="420"/>
      <c r="WAA45" s="420"/>
      <c r="WAB45" s="420"/>
      <c r="WAC45" s="420"/>
      <c r="WAD45" s="420"/>
      <c r="WAE45" s="420"/>
      <c r="WAF45" s="420"/>
      <c r="WAG45" s="420"/>
      <c r="WAH45" s="420"/>
      <c r="WAI45" s="420"/>
      <c r="WAJ45" s="420"/>
      <c r="WAK45" s="420"/>
      <c r="WAL45" s="420"/>
      <c r="WAM45" s="420"/>
      <c r="WAN45" s="420"/>
      <c r="WAO45" s="420"/>
      <c r="WAP45" s="420"/>
      <c r="WAQ45" s="420"/>
      <c r="WAR45" s="420"/>
      <c r="WAS45" s="420"/>
      <c r="WAT45" s="420"/>
      <c r="WAU45" s="420"/>
      <c r="WAV45" s="420"/>
      <c r="WAW45" s="420"/>
      <c r="WAX45" s="420"/>
      <c r="WAY45" s="420"/>
      <c r="WAZ45" s="420"/>
      <c r="WBA45" s="420"/>
      <c r="WBB45" s="420"/>
      <c r="WBC45" s="420"/>
      <c r="WBD45" s="420"/>
      <c r="WBE45" s="420"/>
      <c r="WBF45" s="420"/>
      <c r="WBG45" s="420"/>
      <c r="WBH45" s="420"/>
      <c r="WBI45" s="420"/>
      <c r="WBJ45" s="420"/>
      <c r="WBK45" s="420"/>
      <c r="WBL45" s="420"/>
      <c r="WBM45" s="420"/>
      <c r="WBN45" s="420"/>
      <c r="WBO45" s="420"/>
      <c r="WBP45" s="420"/>
      <c r="WBQ45" s="420"/>
      <c r="WBR45" s="420"/>
      <c r="WBS45" s="420"/>
      <c r="WBT45" s="420"/>
      <c r="WBU45" s="420"/>
      <c r="WBV45" s="420"/>
      <c r="WBW45" s="420"/>
      <c r="WBX45" s="420"/>
      <c r="WBY45" s="420"/>
      <c r="WBZ45" s="420"/>
      <c r="WCA45" s="420"/>
      <c r="WCB45" s="420"/>
      <c r="WCC45" s="420"/>
      <c r="WCD45" s="420"/>
      <c r="WCE45" s="420"/>
      <c r="WCF45" s="420"/>
      <c r="WCG45" s="420"/>
      <c r="WCH45" s="420"/>
      <c r="WCI45" s="420"/>
      <c r="WCJ45" s="420"/>
      <c r="WCK45" s="420"/>
      <c r="WCL45" s="420"/>
      <c r="WCM45" s="420"/>
      <c r="WCN45" s="420"/>
      <c r="WCO45" s="420"/>
      <c r="WCP45" s="420"/>
      <c r="WCQ45" s="420"/>
      <c r="WCR45" s="420"/>
      <c r="WCS45" s="420"/>
      <c r="WCT45" s="420"/>
      <c r="WCU45" s="420"/>
      <c r="WCV45" s="420"/>
      <c r="WCW45" s="420"/>
      <c r="WCX45" s="420"/>
      <c r="WCY45" s="420"/>
      <c r="WCZ45" s="420"/>
      <c r="WDA45" s="420"/>
      <c r="WDB45" s="420"/>
      <c r="WDC45" s="420"/>
      <c r="WDD45" s="420"/>
      <c r="WDE45" s="420"/>
      <c r="WDF45" s="420"/>
      <c r="WDG45" s="420"/>
      <c r="WDH45" s="420"/>
      <c r="WDI45" s="420"/>
      <c r="WDJ45" s="420"/>
      <c r="WDK45" s="420"/>
      <c r="WDL45" s="420"/>
      <c r="WDM45" s="420"/>
      <c r="WDN45" s="420"/>
      <c r="WDO45" s="420"/>
      <c r="WDP45" s="420"/>
      <c r="WDQ45" s="420"/>
      <c r="WDR45" s="420"/>
      <c r="WDS45" s="420"/>
      <c r="WDT45" s="420"/>
      <c r="WDU45" s="420"/>
      <c r="WDV45" s="420"/>
      <c r="WDW45" s="420"/>
      <c r="WDX45" s="420"/>
      <c r="WDY45" s="420"/>
      <c r="WDZ45" s="420"/>
      <c r="WEA45" s="420"/>
      <c r="WEB45" s="420"/>
      <c r="WEC45" s="420"/>
      <c r="WED45" s="420"/>
      <c r="WEE45" s="420"/>
      <c r="WEF45" s="420"/>
      <c r="WEG45" s="420"/>
      <c r="WEH45" s="420"/>
      <c r="WEI45" s="420"/>
      <c r="WEJ45" s="420"/>
      <c r="WEK45" s="420"/>
      <c r="WEL45" s="420"/>
      <c r="WEM45" s="420"/>
      <c r="WEN45" s="420"/>
      <c r="WEO45" s="420"/>
      <c r="WEP45" s="420"/>
      <c r="WEQ45" s="420"/>
      <c r="WER45" s="420"/>
      <c r="WES45" s="420"/>
      <c r="WET45" s="420"/>
      <c r="WEU45" s="420"/>
      <c r="WEV45" s="420"/>
      <c r="WEW45" s="420"/>
      <c r="WEX45" s="420"/>
      <c r="WEY45" s="420"/>
      <c r="WEZ45" s="420"/>
      <c r="WFA45" s="420"/>
      <c r="WFB45" s="420"/>
      <c r="WFC45" s="420"/>
      <c r="WFD45" s="420"/>
      <c r="WFE45" s="420"/>
      <c r="WFF45" s="420"/>
      <c r="WFG45" s="420"/>
      <c r="WFH45" s="420"/>
      <c r="WFI45" s="420"/>
      <c r="WFJ45" s="420"/>
      <c r="WFK45" s="420"/>
      <c r="WFL45" s="420"/>
      <c r="WFM45" s="420"/>
      <c r="WFN45" s="420"/>
      <c r="WFO45" s="420"/>
      <c r="WFP45" s="420"/>
      <c r="WFQ45" s="420"/>
      <c r="WFR45" s="420"/>
      <c r="WFS45" s="420"/>
      <c r="WFT45" s="420"/>
      <c r="WFU45" s="420"/>
      <c r="WFV45" s="420"/>
      <c r="WFW45" s="420"/>
      <c r="WFX45" s="420"/>
      <c r="WFY45" s="420"/>
      <c r="WFZ45" s="420"/>
      <c r="WGA45" s="420"/>
      <c r="WGB45" s="420"/>
      <c r="WGC45" s="420"/>
      <c r="WGD45" s="420"/>
      <c r="WGE45" s="420"/>
      <c r="WGF45" s="420"/>
      <c r="WGG45" s="420"/>
      <c r="WGH45" s="420"/>
      <c r="WGI45" s="420"/>
      <c r="WGJ45" s="420"/>
      <c r="WGK45" s="420"/>
      <c r="WGL45" s="420"/>
      <c r="WGM45" s="420"/>
      <c r="WGN45" s="420"/>
      <c r="WGO45" s="420"/>
      <c r="WGP45" s="420"/>
      <c r="WGQ45" s="420"/>
      <c r="WGR45" s="420"/>
      <c r="WGS45" s="420"/>
      <c r="WGT45" s="420"/>
      <c r="WGU45" s="420"/>
      <c r="WGV45" s="420"/>
      <c r="WGW45" s="420"/>
      <c r="WGX45" s="420"/>
      <c r="WGY45" s="420"/>
      <c r="WGZ45" s="420"/>
      <c r="WHA45" s="420"/>
      <c r="WHB45" s="420"/>
      <c r="WHC45" s="420"/>
      <c r="WHD45" s="420"/>
      <c r="WHE45" s="420"/>
      <c r="WHF45" s="420"/>
      <c r="WHG45" s="420"/>
      <c r="WHH45" s="420"/>
      <c r="WHI45" s="420"/>
      <c r="WHJ45" s="420"/>
      <c r="WHK45" s="420"/>
      <c r="WHL45" s="420"/>
      <c r="WHM45" s="420"/>
      <c r="WHN45" s="420"/>
      <c r="WHO45" s="420"/>
      <c r="WHP45" s="420"/>
      <c r="WHQ45" s="420"/>
      <c r="WHR45" s="420"/>
      <c r="WHS45" s="420"/>
      <c r="WHT45" s="420"/>
      <c r="WHU45" s="420"/>
      <c r="WHV45" s="420"/>
      <c r="WHW45" s="420"/>
      <c r="WHX45" s="420"/>
      <c r="WHY45" s="420"/>
      <c r="WHZ45" s="420"/>
      <c r="WIA45" s="420"/>
      <c r="WIB45" s="420"/>
      <c r="WIC45" s="420"/>
      <c r="WID45" s="420"/>
      <c r="WIE45" s="420"/>
      <c r="WIF45" s="420"/>
      <c r="WIG45" s="420"/>
      <c r="WIH45" s="420"/>
      <c r="WII45" s="420"/>
      <c r="WIJ45" s="420"/>
      <c r="WIK45" s="420"/>
      <c r="WIL45" s="420"/>
      <c r="WIM45" s="420"/>
      <c r="WIN45" s="420"/>
      <c r="WIO45" s="420"/>
      <c r="WIP45" s="420"/>
      <c r="WIQ45" s="420"/>
      <c r="WIR45" s="420"/>
      <c r="WIS45" s="420"/>
      <c r="WIT45" s="420"/>
      <c r="WIU45" s="420"/>
      <c r="WIV45" s="420"/>
      <c r="WIW45" s="420"/>
      <c r="WIX45" s="420"/>
      <c r="WIY45" s="420"/>
      <c r="WIZ45" s="420"/>
      <c r="WJA45" s="420"/>
      <c r="WJB45" s="420"/>
      <c r="WJC45" s="420"/>
      <c r="WJD45" s="420"/>
      <c r="WJE45" s="420"/>
      <c r="WJF45" s="420"/>
      <c r="WJG45" s="420"/>
      <c r="WJH45" s="420"/>
      <c r="WJI45" s="420"/>
      <c r="WJJ45" s="420"/>
      <c r="WJK45" s="420"/>
      <c r="WJL45" s="420"/>
      <c r="WJM45" s="420"/>
      <c r="WJN45" s="420"/>
      <c r="WJO45" s="420"/>
      <c r="WJP45" s="420"/>
      <c r="WJQ45" s="420"/>
      <c r="WJR45" s="420"/>
      <c r="WJS45" s="420"/>
      <c r="WJT45" s="420"/>
      <c r="WJU45" s="420"/>
      <c r="WJV45" s="420"/>
      <c r="WJW45" s="420"/>
      <c r="WJX45" s="420"/>
      <c r="WJY45" s="420"/>
      <c r="WJZ45" s="420"/>
      <c r="WKA45" s="420"/>
      <c r="WKB45" s="420"/>
      <c r="WKC45" s="420"/>
      <c r="WKD45" s="420"/>
      <c r="WKE45" s="420"/>
      <c r="WKF45" s="420"/>
      <c r="WKG45" s="420"/>
      <c r="WKH45" s="420"/>
      <c r="WKI45" s="420"/>
      <c r="WKJ45" s="420"/>
      <c r="WKK45" s="420"/>
      <c r="WKL45" s="420"/>
      <c r="WKM45" s="420"/>
      <c r="WKN45" s="420"/>
      <c r="WKO45" s="420"/>
      <c r="WKP45" s="420"/>
      <c r="WKQ45" s="420"/>
      <c r="WKR45" s="420"/>
      <c r="WKS45" s="420"/>
      <c r="WKT45" s="420"/>
      <c r="WKU45" s="420"/>
      <c r="WKV45" s="420"/>
      <c r="WKW45" s="420"/>
      <c r="WKX45" s="420"/>
      <c r="WKY45" s="420"/>
      <c r="WKZ45" s="420"/>
      <c r="WLA45" s="420"/>
      <c r="WLB45" s="420"/>
      <c r="WLC45" s="420"/>
      <c r="WLD45" s="420"/>
      <c r="WLE45" s="420"/>
      <c r="WLF45" s="420"/>
      <c r="WLG45" s="420"/>
      <c r="WLH45" s="420"/>
      <c r="WLI45" s="420"/>
      <c r="WLJ45" s="420"/>
      <c r="WLK45" s="420"/>
      <c r="WLL45" s="420"/>
      <c r="WLM45" s="420"/>
      <c r="WLN45" s="420"/>
      <c r="WLO45" s="420"/>
      <c r="WLP45" s="420"/>
      <c r="WLQ45" s="420"/>
      <c r="WLR45" s="420"/>
      <c r="WLS45" s="420"/>
      <c r="WLT45" s="420"/>
      <c r="WLU45" s="420"/>
      <c r="WLV45" s="420"/>
      <c r="WLW45" s="420"/>
      <c r="WLX45" s="420"/>
      <c r="WLY45" s="420"/>
      <c r="WLZ45" s="420"/>
      <c r="WMA45" s="420"/>
      <c r="WMB45" s="420"/>
      <c r="WMC45" s="420"/>
      <c r="WMD45" s="420"/>
      <c r="WME45" s="420"/>
      <c r="WMF45" s="420"/>
      <c r="WMG45" s="420"/>
      <c r="WMH45" s="420"/>
      <c r="WMI45" s="420"/>
      <c r="WMJ45" s="420"/>
      <c r="WMK45" s="420"/>
      <c r="WML45" s="420"/>
      <c r="WMM45" s="420"/>
      <c r="WMN45" s="420"/>
      <c r="WMO45" s="420"/>
      <c r="WMP45" s="420"/>
      <c r="WMQ45" s="420"/>
      <c r="WMR45" s="420"/>
      <c r="WMS45" s="420"/>
      <c r="WMT45" s="420"/>
      <c r="WMU45" s="420"/>
      <c r="WMV45" s="420"/>
      <c r="WMW45" s="420"/>
      <c r="WMX45" s="420"/>
      <c r="WMY45" s="420"/>
      <c r="WMZ45" s="420"/>
      <c r="WNA45" s="420"/>
      <c r="WNB45" s="420"/>
      <c r="WNC45" s="420"/>
      <c r="WND45" s="420"/>
      <c r="WNE45" s="420"/>
      <c r="WNF45" s="420"/>
      <c r="WNG45" s="420"/>
      <c r="WNH45" s="420"/>
      <c r="WNI45" s="420"/>
      <c r="WNJ45" s="420"/>
      <c r="WNK45" s="420"/>
      <c r="WNL45" s="420"/>
      <c r="WNM45" s="420"/>
      <c r="WNN45" s="420"/>
      <c r="WNO45" s="420"/>
      <c r="WNP45" s="420"/>
      <c r="WNQ45" s="420"/>
      <c r="WNR45" s="420"/>
      <c r="WNS45" s="420"/>
      <c r="WNT45" s="420"/>
      <c r="WNU45" s="420"/>
      <c r="WNV45" s="420"/>
      <c r="WNW45" s="420"/>
      <c r="WNX45" s="420"/>
      <c r="WNY45" s="420"/>
      <c r="WNZ45" s="420"/>
      <c r="WOA45" s="420"/>
      <c r="WOB45" s="420"/>
      <c r="WOC45" s="420"/>
      <c r="WOD45" s="420"/>
      <c r="WOE45" s="420"/>
      <c r="WOF45" s="420"/>
      <c r="WOG45" s="420"/>
      <c r="WOH45" s="420"/>
      <c r="WOI45" s="420"/>
      <c r="WOJ45" s="420"/>
      <c r="WOK45" s="420"/>
      <c r="WOL45" s="420"/>
      <c r="WOM45" s="420"/>
      <c r="WON45" s="420"/>
      <c r="WOO45" s="420"/>
      <c r="WOP45" s="420"/>
      <c r="WOQ45" s="420"/>
      <c r="WOR45" s="420"/>
      <c r="WOS45" s="420"/>
      <c r="WOT45" s="420"/>
      <c r="WOU45" s="420"/>
      <c r="WOV45" s="420"/>
      <c r="WOW45" s="420"/>
      <c r="WOX45" s="420"/>
      <c r="WOY45" s="420"/>
      <c r="WOZ45" s="420"/>
      <c r="WPA45" s="420"/>
      <c r="WPB45" s="420"/>
      <c r="WPC45" s="420"/>
      <c r="WPD45" s="420"/>
      <c r="WPE45" s="420"/>
      <c r="WPF45" s="420"/>
      <c r="WPG45" s="420"/>
      <c r="WPH45" s="420"/>
      <c r="WPI45" s="420"/>
      <c r="WPJ45" s="420"/>
      <c r="WPK45" s="420"/>
      <c r="WPL45" s="420"/>
      <c r="WPM45" s="420"/>
      <c r="WPN45" s="420"/>
      <c r="WPO45" s="420"/>
      <c r="WPP45" s="420"/>
      <c r="WPQ45" s="420"/>
      <c r="WPR45" s="420"/>
      <c r="WPS45" s="420"/>
      <c r="WPT45" s="420"/>
      <c r="WPU45" s="420"/>
      <c r="WPV45" s="420"/>
      <c r="WPW45" s="420"/>
      <c r="WPX45" s="420"/>
      <c r="WPY45" s="420"/>
      <c r="WPZ45" s="420"/>
      <c r="WQA45" s="420"/>
      <c r="WQB45" s="420"/>
      <c r="WQC45" s="420"/>
      <c r="WQD45" s="420"/>
      <c r="WQE45" s="420"/>
      <c r="WQF45" s="420"/>
      <c r="WQG45" s="420"/>
      <c r="WQH45" s="420"/>
      <c r="WQI45" s="420"/>
      <c r="WQJ45" s="420"/>
      <c r="WQK45" s="420"/>
      <c r="WQL45" s="420"/>
      <c r="WQM45" s="420"/>
      <c r="WQN45" s="420"/>
      <c r="WQO45" s="420"/>
      <c r="WQP45" s="420"/>
      <c r="WQQ45" s="420"/>
      <c r="WQR45" s="420"/>
      <c r="WQS45" s="420"/>
      <c r="WQT45" s="420"/>
      <c r="WQU45" s="420"/>
      <c r="WQV45" s="420"/>
      <c r="WQW45" s="420"/>
      <c r="WQX45" s="420"/>
      <c r="WQY45" s="420"/>
      <c r="WQZ45" s="420"/>
      <c r="WRA45" s="420"/>
      <c r="WRB45" s="420"/>
      <c r="WRC45" s="420"/>
      <c r="WRD45" s="420"/>
      <c r="WRE45" s="420"/>
      <c r="WRF45" s="420"/>
      <c r="WRG45" s="420"/>
      <c r="WRH45" s="420"/>
      <c r="WRI45" s="420"/>
      <c r="WRJ45" s="420"/>
      <c r="WRK45" s="420"/>
      <c r="WRL45" s="420"/>
      <c r="WRM45" s="420"/>
      <c r="WRN45" s="420"/>
      <c r="WRO45" s="420"/>
      <c r="WRP45" s="420"/>
      <c r="WRQ45" s="420"/>
      <c r="WRR45" s="420"/>
      <c r="WRS45" s="420"/>
      <c r="WRT45" s="420"/>
      <c r="WRU45" s="420"/>
      <c r="WRV45" s="420"/>
      <c r="WRW45" s="420"/>
      <c r="WRX45" s="420"/>
      <c r="WRY45" s="420"/>
      <c r="WRZ45" s="420"/>
      <c r="WSA45" s="420"/>
      <c r="WSB45" s="420"/>
      <c r="WSC45" s="420"/>
      <c r="WSD45" s="420"/>
      <c r="WSE45" s="420"/>
      <c r="WSF45" s="420"/>
      <c r="WSG45" s="420"/>
      <c r="WSH45" s="420"/>
      <c r="WSI45" s="420"/>
      <c r="WSJ45" s="420"/>
      <c r="WSK45" s="420"/>
      <c r="WSL45" s="420"/>
      <c r="WSM45" s="420"/>
      <c r="WSN45" s="420"/>
      <c r="WSO45" s="420"/>
      <c r="WSP45" s="420"/>
      <c r="WSQ45" s="420"/>
      <c r="WSR45" s="420"/>
      <c r="WSS45" s="420"/>
      <c r="WST45" s="420"/>
      <c r="WSU45" s="420"/>
      <c r="WSV45" s="420"/>
      <c r="WSW45" s="420"/>
      <c r="WSX45" s="420"/>
      <c r="WSY45" s="420"/>
      <c r="WSZ45" s="420"/>
      <c r="WTA45" s="420"/>
      <c r="WTB45" s="420"/>
      <c r="WTC45" s="420"/>
      <c r="WTD45" s="420"/>
      <c r="WTE45" s="420"/>
      <c r="WTF45" s="420"/>
      <c r="WTG45" s="420"/>
      <c r="WTH45" s="420"/>
      <c r="WTI45" s="420"/>
      <c r="WTJ45" s="420"/>
      <c r="WTK45" s="420"/>
      <c r="WTL45" s="420"/>
      <c r="WTM45" s="420"/>
      <c r="WTN45" s="420"/>
      <c r="WTO45" s="420"/>
      <c r="WTP45" s="420"/>
      <c r="WTQ45" s="420"/>
      <c r="WTR45" s="420"/>
      <c r="WTS45" s="420"/>
      <c r="WTT45" s="420"/>
      <c r="WTU45" s="420"/>
      <c r="WTV45" s="420"/>
      <c r="WTW45" s="420"/>
      <c r="WTX45" s="420"/>
      <c r="WTY45" s="420"/>
      <c r="WTZ45" s="420"/>
      <c r="WUA45" s="420"/>
      <c r="WUB45" s="420"/>
      <c r="WUC45" s="420"/>
      <c r="WUD45" s="420"/>
      <c r="WUE45" s="420"/>
      <c r="WUF45" s="420"/>
      <c r="WUG45" s="420"/>
      <c r="WUH45" s="420"/>
      <c r="WUI45" s="420"/>
      <c r="WUJ45" s="420"/>
      <c r="WUK45" s="420"/>
      <c r="WUL45" s="420"/>
      <c r="WUM45" s="420"/>
      <c r="WUN45" s="420"/>
      <c r="WUO45" s="420"/>
      <c r="WUP45" s="420"/>
      <c r="WUQ45" s="420"/>
      <c r="WUR45" s="420"/>
      <c r="WUS45" s="420"/>
      <c r="WUT45" s="420"/>
      <c r="WUU45" s="420"/>
      <c r="WUV45" s="420"/>
      <c r="WUW45" s="420"/>
      <c r="WUX45" s="420"/>
      <c r="WUY45" s="420"/>
      <c r="WUZ45" s="420"/>
      <c r="WVA45" s="420"/>
      <c r="WVB45" s="420"/>
      <c r="WVC45" s="420"/>
      <c r="WVD45" s="420"/>
      <c r="WVE45" s="420"/>
      <c r="WVF45" s="420"/>
      <c r="WVG45" s="420"/>
      <c r="WVH45" s="420"/>
      <c r="WVI45" s="420"/>
      <c r="WVJ45" s="420"/>
      <c r="WVK45" s="420"/>
      <c r="WVL45" s="420"/>
      <c r="WVM45" s="420"/>
      <c r="WVN45" s="420"/>
      <c r="WVO45" s="420"/>
      <c r="WVP45" s="420"/>
      <c r="WVQ45" s="420"/>
      <c r="WVR45" s="420"/>
      <c r="WVS45" s="420"/>
      <c r="WVT45" s="420"/>
      <c r="WVU45" s="420"/>
      <c r="WVV45" s="420"/>
      <c r="WVW45" s="420"/>
      <c r="WVX45" s="420"/>
      <c r="WVY45" s="420"/>
      <c r="WVZ45" s="420"/>
      <c r="WWA45" s="420"/>
      <c r="WWB45" s="420"/>
      <c r="WWC45" s="420"/>
      <c r="WWD45" s="420"/>
      <c r="WWE45" s="420"/>
      <c r="WWF45" s="420"/>
      <c r="WWG45" s="420"/>
      <c r="WWH45" s="420"/>
      <c r="WWI45" s="420"/>
      <c r="WWJ45" s="420"/>
      <c r="WWK45" s="420"/>
      <c r="WWL45" s="420"/>
      <c r="WWM45" s="420"/>
      <c r="WWN45" s="420"/>
      <c r="WWO45" s="420"/>
      <c r="WWP45" s="420"/>
      <c r="WWQ45" s="420"/>
      <c r="WWR45" s="420"/>
      <c r="WWS45" s="420"/>
      <c r="WWT45" s="420"/>
      <c r="WWU45" s="420"/>
      <c r="WWV45" s="420"/>
      <c r="WWW45" s="420"/>
      <c r="WWX45" s="420"/>
      <c r="WWY45" s="420"/>
      <c r="WWZ45" s="420"/>
      <c r="WXA45" s="420"/>
      <c r="WXB45" s="420"/>
      <c r="WXC45" s="420"/>
      <c r="WXD45" s="420"/>
      <c r="WXE45" s="420"/>
      <c r="WXF45" s="420"/>
      <c r="WXG45" s="420"/>
      <c r="WXH45" s="420"/>
      <c r="WXI45" s="420"/>
      <c r="WXJ45" s="420"/>
      <c r="WXK45" s="420"/>
      <c r="WXL45" s="420"/>
      <c r="WXM45" s="420"/>
      <c r="WXN45" s="420"/>
      <c r="WXO45" s="420"/>
      <c r="WXP45" s="420"/>
      <c r="WXQ45" s="420"/>
      <c r="WXR45" s="420"/>
      <c r="WXS45" s="420"/>
      <c r="WXT45" s="420"/>
      <c r="WXU45" s="420"/>
      <c r="WXV45" s="420"/>
      <c r="WXW45" s="420"/>
      <c r="WXX45" s="420"/>
      <c r="WXY45" s="420"/>
      <c r="WXZ45" s="420"/>
      <c r="WYA45" s="420"/>
      <c r="WYB45" s="420"/>
      <c r="WYC45" s="420"/>
      <c r="WYD45" s="420"/>
      <c r="WYE45" s="420"/>
      <c r="WYF45" s="420"/>
      <c r="WYG45" s="420"/>
      <c r="WYH45" s="420"/>
      <c r="WYI45" s="420"/>
      <c r="WYJ45" s="420"/>
      <c r="WYK45" s="420"/>
      <c r="WYL45" s="420"/>
      <c r="WYM45" s="420"/>
      <c r="WYN45" s="420"/>
      <c r="WYO45" s="420"/>
      <c r="WYP45" s="420"/>
      <c r="WYQ45" s="420"/>
      <c r="WYR45" s="420"/>
      <c r="WYS45" s="420"/>
      <c r="WYT45" s="420"/>
      <c r="WYU45" s="420"/>
      <c r="WYV45" s="420"/>
      <c r="WYW45" s="420"/>
      <c r="WYX45" s="420"/>
      <c r="WYY45" s="420"/>
      <c r="WYZ45" s="420"/>
      <c r="WZA45" s="420"/>
      <c r="WZB45" s="420"/>
      <c r="WZC45" s="420"/>
      <c r="WZD45" s="420"/>
      <c r="WZE45" s="420"/>
      <c r="WZF45" s="420"/>
      <c r="WZG45" s="420"/>
      <c r="WZH45" s="420"/>
      <c r="WZI45" s="420"/>
      <c r="WZJ45" s="420"/>
      <c r="WZK45" s="420"/>
      <c r="WZL45" s="420"/>
      <c r="WZM45" s="420"/>
      <c r="WZN45" s="420"/>
      <c r="WZO45" s="420"/>
      <c r="WZP45" s="420"/>
      <c r="WZQ45" s="420"/>
      <c r="WZR45" s="420"/>
      <c r="WZS45" s="420"/>
      <c r="WZT45" s="420"/>
      <c r="WZU45" s="420"/>
      <c r="WZV45" s="420"/>
      <c r="WZW45" s="420"/>
      <c r="WZX45" s="420"/>
      <c r="WZY45" s="420"/>
      <c r="WZZ45" s="420"/>
      <c r="XAA45" s="420"/>
      <c r="XAB45" s="420"/>
      <c r="XAC45" s="420"/>
      <c r="XAD45" s="420"/>
      <c r="XAE45" s="420"/>
      <c r="XAF45" s="420"/>
      <c r="XAG45" s="420"/>
      <c r="XAH45" s="420"/>
      <c r="XAI45" s="420"/>
      <c r="XAJ45" s="420"/>
      <c r="XAK45" s="420"/>
      <c r="XAL45" s="420"/>
      <c r="XAM45" s="420"/>
      <c r="XAN45" s="420"/>
      <c r="XAO45" s="420"/>
      <c r="XAP45" s="420"/>
      <c r="XAQ45" s="420"/>
      <c r="XAR45" s="420"/>
      <c r="XAS45" s="420"/>
      <c r="XAT45" s="420"/>
      <c r="XAU45" s="420"/>
      <c r="XAV45" s="420"/>
      <c r="XAW45" s="420"/>
      <c r="XAX45" s="420"/>
      <c r="XAY45" s="420"/>
      <c r="XAZ45" s="420"/>
      <c r="XBA45" s="420"/>
      <c r="XBB45" s="420"/>
      <c r="XBC45" s="420"/>
      <c r="XBD45" s="420"/>
      <c r="XBE45" s="420"/>
      <c r="XBF45" s="420"/>
      <c r="XBG45" s="420"/>
      <c r="XBH45" s="420"/>
      <c r="XBI45" s="420"/>
      <c r="XBJ45" s="420"/>
      <c r="XBK45" s="420"/>
      <c r="XBL45" s="420"/>
      <c r="XBM45" s="420"/>
      <c r="XBN45" s="420"/>
      <c r="XBO45" s="420"/>
      <c r="XBP45" s="420"/>
      <c r="XBQ45" s="420"/>
      <c r="XBR45" s="420"/>
      <c r="XBS45" s="420"/>
      <c r="XBT45" s="420"/>
      <c r="XBU45" s="420"/>
      <c r="XBV45" s="420"/>
      <c r="XBW45" s="420"/>
      <c r="XBX45" s="420"/>
      <c r="XBY45" s="420"/>
      <c r="XBZ45" s="420"/>
      <c r="XCA45" s="420"/>
      <c r="XCB45" s="420"/>
      <c r="XCC45" s="420"/>
      <c r="XCD45" s="420"/>
      <c r="XCE45" s="420"/>
      <c r="XCF45" s="420"/>
      <c r="XCG45" s="420"/>
      <c r="XCH45" s="420"/>
      <c r="XCI45" s="420"/>
      <c r="XCJ45" s="420"/>
      <c r="XCK45" s="420"/>
      <c r="XCL45" s="420"/>
      <c r="XCM45" s="420"/>
      <c r="XCN45" s="420"/>
      <c r="XCO45" s="420"/>
      <c r="XCP45" s="420"/>
      <c r="XCQ45" s="420"/>
      <c r="XCR45" s="420"/>
      <c r="XCS45" s="420"/>
      <c r="XCT45" s="420"/>
      <c r="XCU45" s="420"/>
      <c r="XCV45" s="420"/>
      <c r="XCW45" s="420"/>
      <c r="XCX45" s="420"/>
      <c r="XCY45" s="420"/>
      <c r="XCZ45" s="420"/>
      <c r="XDA45" s="420"/>
      <c r="XDB45" s="420"/>
      <c r="XDC45" s="420"/>
      <c r="XDD45" s="420"/>
      <c r="XDE45" s="420"/>
      <c r="XDF45" s="420"/>
      <c r="XDG45" s="420"/>
      <c r="XDH45" s="420"/>
      <c r="XDI45" s="420"/>
      <c r="XDJ45" s="420"/>
      <c r="XDK45" s="420"/>
      <c r="XDL45" s="420"/>
      <c r="XDM45" s="420"/>
      <c r="XDN45" s="420"/>
      <c r="XDO45" s="420"/>
      <c r="XDP45" s="420"/>
      <c r="XDQ45" s="420"/>
      <c r="XDR45" s="420"/>
      <c r="XDS45" s="420"/>
      <c r="XDT45" s="420"/>
      <c r="XDU45" s="420"/>
      <c r="XDV45" s="420"/>
      <c r="XDW45" s="420"/>
      <c r="XDX45" s="420"/>
      <c r="XDY45" s="420"/>
      <c r="XDZ45" s="420"/>
      <c r="XEA45" s="420"/>
      <c r="XEB45" s="420"/>
      <c r="XEC45" s="420"/>
      <c r="XED45" s="420"/>
      <c r="XEE45" s="420"/>
      <c r="XEF45" s="420"/>
      <c r="XEG45" s="420"/>
      <c r="XEH45" s="420"/>
      <c r="XEI45" s="420"/>
      <c r="XEJ45" s="420"/>
      <c r="XEK45" s="420"/>
      <c r="XEL45" s="420"/>
      <c r="XEM45" s="420"/>
      <c r="XEN45" s="420"/>
      <c r="XEO45" s="420"/>
      <c r="XEP45" s="420"/>
      <c r="XEQ45" s="420"/>
      <c r="XER45" s="420"/>
      <c r="XES45" s="420"/>
      <c r="XET45" s="420"/>
      <c r="XEU45" s="420"/>
      <c r="XEV45" s="420"/>
      <c r="XEW45" s="420"/>
      <c r="XEX45" s="420"/>
      <c r="XEY45" s="420"/>
      <c r="XEZ45" s="420"/>
    </row>
    <row r="46" spans="1:16380" x14ac:dyDescent="0.2">
      <c r="A46" s="1053"/>
      <c r="B46" s="1406"/>
      <c r="C46" s="1407"/>
      <c r="D46" s="809"/>
      <c r="E46" s="728"/>
      <c r="F46" s="728"/>
      <c r="G46" s="1048"/>
      <c r="H46" s="728"/>
      <c r="I46" s="1053"/>
      <c r="J46" s="1053"/>
      <c r="K46" s="1053"/>
      <c r="L46" s="1053"/>
      <c r="M46" s="1053"/>
      <c r="N46" s="1053"/>
      <c r="O46" s="1053"/>
      <c r="P46" s="1053"/>
      <c r="Q46" s="1053"/>
      <c r="R46" s="1053"/>
      <c r="S46" s="1053"/>
      <c r="T46" s="1053"/>
      <c r="U46" s="420"/>
      <c r="V46" s="420"/>
      <c r="W46" s="420"/>
      <c r="X46" s="420"/>
      <c r="Y46" s="420"/>
      <c r="Z46" s="420"/>
      <c r="AA46" s="420"/>
      <c r="AB46" s="420"/>
      <c r="AC46" s="420"/>
      <c r="AD46" s="420"/>
      <c r="AE46" s="420"/>
      <c r="AF46" s="420"/>
      <c r="AG46" s="420"/>
      <c r="AH46" s="420"/>
      <c r="AI46" s="420"/>
      <c r="AJ46" s="420"/>
      <c r="AK46" s="420"/>
      <c r="AL46" s="420"/>
      <c r="AM46" s="420"/>
      <c r="AN46" s="420"/>
      <c r="AO46" s="420"/>
      <c r="AP46" s="420"/>
      <c r="AQ46" s="420"/>
      <c r="AR46" s="420"/>
      <c r="AS46" s="420"/>
      <c r="AT46" s="420"/>
      <c r="AU46" s="420"/>
      <c r="AV46" s="420"/>
      <c r="AW46" s="420"/>
      <c r="AX46" s="420"/>
      <c r="AY46" s="420"/>
      <c r="AZ46" s="420"/>
      <c r="BA46" s="420"/>
      <c r="BB46" s="420"/>
      <c r="BC46" s="420"/>
      <c r="BD46" s="420"/>
      <c r="BE46" s="420"/>
      <c r="BF46" s="420"/>
      <c r="BG46" s="420"/>
      <c r="BH46" s="420"/>
      <c r="BI46" s="420"/>
      <c r="BJ46" s="420"/>
      <c r="BK46" s="420"/>
      <c r="BL46" s="420"/>
      <c r="BM46" s="420"/>
      <c r="BN46" s="420"/>
      <c r="BO46" s="420"/>
      <c r="BP46" s="420"/>
      <c r="BQ46" s="420"/>
      <c r="BR46" s="420"/>
      <c r="BS46" s="420"/>
      <c r="BT46" s="420"/>
      <c r="BU46" s="420"/>
      <c r="BV46" s="420"/>
      <c r="BW46" s="420"/>
      <c r="BX46" s="420"/>
      <c r="BY46" s="420"/>
      <c r="BZ46" s="420"/>
      <c r="CA46" s="420"/>
      <c r="CB46" s="420"/>
      <c r="CC46" s="420"/>
      <c r="CD46" s="420"/>
      <c r="CE46" s="420"/>
      <c r="CF46" s="420"/>
      <c r="CG46" s="420"/>
      <c r="CH46" s="420"/>
      <c r="CI46" s="420"/>
      <c r="CJ46" s="420"/>
      <c r="CK46" s="420"/>
      <c r="CL46" s="420"/>
      <c r="CM46" s="420"/>
      <c r="CN46" s="420"/>
      <c r="CO46" s="420"/>
      <c r="CP46" s="420"/>
      <c r="CQ46" s="420"/>
      <c r="CR46" s="420"/>
      <c r="CS46" s="420"/>
      <c r="CT46" s="420"/>
      <c r="CU46" s="420"/>
      <c r="CV46" s="420"/>
      <c r="CW46" s="420"/>
      <c r="CX46" s="420"/>
      <c r="CY46" s="420"/>
      <c r="CZ46" s="420"/>
      <c r="DA46" s="420"/>
      <c r="DB46" s="420"/>
      <c r="DC46" s="420"/>
      <c r="DD46" s="420"/>
      <c r="DE46" s="420"/>
      <c r="DF46" s="420"/>
      <c r="DG46" s="420"/>
      <c r="DH46" s="420"/>
      <c r="DI46" s="420"/>
      <c r="DJ46" s="420"/>
      <c r="DK46" s="420"/>
      <c r="DL46" s="420"/>
      <c r="DM46" s="420"/>
      <c r="DN46" s="420"/>
      <c r="DO46" s="420"/>
      <c r="DP46" s="420"/>
      <c r="DQ46" s="420"/>
      <c r="DR46" s="420"/>
      <c r="DS46" s="420"/>
      <c r="DT46" s="420"/>
      <c r="DU46" s="420"/>
      <c r="DV46" s="420"/>
      <c r="DW46" s="420"/>
      <c r="DX46" s="420"/>
      <c r="DY46" s="420"/>
      <c r="DZ46" s="420"/>
      <c r="EA46" s="420"/>
      <c r="EB46" s="420"/>
      <c r="EC46" s="420"/>
      <c r="ED46" s="420"/>
      <c r="EE46" s="420"/>
      <c r="EF46" s="420"/>
      <c r="EG46" s="420"/>
      <c r="EH46" s="420"/>
      <c r="EI46" s="420"/>
      <c r="EJ46" s="420"/>
      <c r="EK46" s="420"/>
      <c r="EL46" s="420"/>
      <c r="EM46" s="420"/>
      <c r="EN46" s="420"/>
      <c r="EO46" s="420"/>
      <c r="EP46" s="420"/>
      <c r="EQ46" s="420"/>
      <c r="ER46" s="420"/>
      <c r="ES46" s="420"/>
      <c r="ET46" s="420"/>
      <c r="EU46" s="420"/>
      <c r="EV46" s="420"/>
      <c r="EW46" s="420"/>
      <c r="EX46" s="420"/>
      <c r="EY46" s="420"/>
      <c r="EZ46" s="420"/>
      <c r="FA46" s="420"/>
      <c r="FB46" s="420"/>
      <c r="FC46" s="420"/>
      <c r="FD46" s="420"/>
      <c r="FE46" s="420"/>
      <c r="FF46" s="420"/>
      <c r="FG46" s="420"/>
      <c r="FH46" s="420"/>
      <c r="FI46" s="420"/>
      <c r="FJ46" s="420"/>
      <c r="FK46" s="420"/>
      <c r="FL46" s="420"/>
      <c r="FM46" s="420"/>
      <c r="FN46" s="420"/>
      <c r="FO46" s="420"/>
      <c r="FP46" s="420"/>
      <c r="FQ46" s="420"/>
      <c r="FR46" s="420"/>
      <c r="FS46" s="420"/>
      <c r="FT46" s="420"/>
      <c r="FU46" s="420"/>
      <c r="FV46" s="420"/>
      <c r="FW46" s="420"/>
      <c r="FX46" s="420"/>
      <c r="FY46" s="420"/>
      <c r="FZ46" s="420"/>
      <c r="GA46" s="420"/>
      <c r="GB46" s="420"/>
      <c r="GC46" s="420"/>
      <c r="GD46" s="420"/>
      <c r="GE46" s="420"/>
      <c r="GF46" s="420"/>
      <c r="GG46" s="420"/>
      <c r="GH46" s="420"/>
      <c r="GI46" s="420"/>
      <c r="GJ46" s="420"/>
      <c r="GK46" s="420"/>
      <c r="GL46" s="420"/>
      <c r="GM46" s="420"/>
      <c r="GN46" s="420"/>
      <c r="GO46" s="420"/>
      <c r="GP46" s="420"/>
      <c r="GQ46" s="420"/>
      <c r="GR46" s="420"/>
      <c r="GS46" s="420"/>
      <c r="GT46" s="420"/>
      <c r="GU46" s="420"/>
      <c r="GV46" s="420"/>
      <c r="GW46" s="420"/>
      <c r="GX46" s="420"/>
      <c r="GY46" s="420"/>
      <c r="GZ46" s="420"/>
      <c r="HA46" s="420"/>
      <c r="HB46" s="420"/>
      <c r="HC46" s="420"/>
      <c r="HD46" s="420"/>
      <c r="HE46" s="420"/>
      <c r="HF46" s="420"/>
      <c r="HG46" s="420"/>
      <c r="HH46" s="420"/>
      <c r="HI46" s="420"/>
      <c r="HJ46" s="420"/>
      <c r="HK46" s="420"/>
      <c r="HL46" s="420"/>
      <c r="HM46" s="420"/>
      <c r="HN46" s="420"/>
      <c r="HO46" s="420"/>
      <c r="HP46" s="420"/>
      <c r="HQ46" s="420"/>
      <c r="HR46" s="420"/>
      <c r="HS46" s="420"/>
      <c r="HT46" s="420"/>
      <c r="HU46" s="420"/>
      <c r="HV46" s="420"/>
      <c r="HW46" s="420"/>
      <c r="HX46" s="420"/>
      <c r="HY46" s="420"/>
      <c r="HZ46" s="420"/>
      <c r="IA46" s="420"/>
      <c r="IB46" s="420"/>
      <c r="IC46" s="420"/>
      <c r="ID46" s="420"/>
      <c r="IE46" s="420"/>
      <c r="IF46" s="420"/>
      <c r="IG46" s="420"/>
      <c r="IH46" s="420"/>
      <c r="II46" s="420"/>
      <c r="IJ46" s="420"/>
      <c r="IK46" s="420"/>
      <c r="IL46" s="420"/>
      <c r="IM46" s="420"/>
      <c r="IN46" s="420"/>
      <c r="IO46" s="420"/>
      <c r="IP46" s="420"/>
      <c r="IQ46" s="420"/>
      <c r="IR46" s="420"/>
      <c r="IS46" s="420"/>
      <c r="IT46" s="420"/>
      <c r="IU46" s="420"/>
      <c r="IV46" s="420"/>
      <c r="IW46" s="420"/>
      <c r="IX46" s="420"/>
      <c r="IY46" s="420"/>
      <c r="IZ46" s="420"/>
      <c r="JA46" s="420"/>
      <c r="JB46" s="420"/>
      <c r="JC46" s="420"/>
      <c r="JD46" s="420"/>
      <c r="JE46" s="420"/>
      <c r="JF46" s="420"/>
      <c r="JG46" s="420"/>
      <c r="JH46" s="420"/>
      <c r="JI46" s="420"/>
      <c r="JJ46" s="420"/>
      <c r="JK46" s="420"/>
      <c r="JL46" s="420"/>
      <c r="JM46" s="420"/>
      <c r="JN46" s="420"/>
      <c r="JO46" s="420"/>
      <c r="JP46" s="420"/>
      <c r="JQ46" s="420"/>
      <c r="JR46" s="420"/>
      <c r="JS46" s="420"/>
      <c r="JT46" s="420"/>
      <c r="JU46" s="420"/>
      <c r="JV46" s="420"/>
      <c r="JW46" s="420"/>
      <c r="JX46" s="420"/>
      <c r="JY46" s="420"/>
      <c r="JZ46" s="420"/>
      <c r="KA46" s="420"/>
      <c r="KB46" s="420"/>
      <c r="KC46" s="420"/>
      <c r="KD46" s="420"/>
      <c r="KE46" s="420"/>
      <c r="KF46" s="420"/>
      <c r="KG46" s="420"/>
      <c r="KH46" s="420"/>
      <c r="KI46" s="420"/>
      <c r="KJ46" s="420"/>
      <c r="KK46" s="420"/>
      <c r="KL46" s="420"/>
      <c r="KM46" s="420"/>
      <c r="KN46" s="420"/>
      <c r="KO46" s="420"/>
      <c r="KP46" s="420"/>
      <c r="KQ46" s="420"/>
      <c r="KR46" s="420"/>
      <c r="KS46" s="420"/>
      <c r="KT46" s="420"/>
      <c r="KU46" s="420"/>
      <c r="KV46" s="420"/>
      <c r="KW46" s="420"/>
      <c r="KX46" s="420"/>
      <c r="KY46" s="420"/>
      <c r="KZ46" s="420"/>
      <c r="LA46" s="420"/>
      <c r="LB46" s="420"/>
      <c r="LC46" s="420"/>
      <c r="LD46" s="420"/>
      <c r="LE46" s="420"/>
      <c r="LF46" s="420"/>
      <c r="LG46" s="420"/>
      <c r="LH46" s="420"/>
      <c r="LI46" s="420"/>
      <c r="LJ46" s="420"/>
      <c r="LK46" s="420"/>
      <c r="LL46" s="420"/>
      <c r="LM46" s="420"/>
      <c r="LN46" s="420"/>
      <c r="LO46" s="420"/>
      <c r="LP46" s="420"/>
      <c r="LQ46" s="420"/>
      <c r="LR46" s="420"/>
      <c r="LS46" s="420"/>
      <c r="LT46" s="420"/>
      <c r="LU46" s="420"/>
      <c r="LV46" s="420"/>
      <c r="LW46" s="420"/>
      <c r="LX46" s="420"/>
      <c r="LY46" s="420"/>
      <c r="LZ46" s="420"/>
      <c r="MA46" s="420"/>
      <c r="MB46" s="420"/>
      <c r="MC46" s="420"/>
      <c r="MD46" s="420"/>
      <c r="ME46" s="420"/>
      <c r="MF46" s="420"/>
      <c r="MG46" s="420"/>
      <c r="MH46" s="420"/>
      <c r="MI46" s="420"/>
      <c r="MJ46" s="420"/>
      <c r="MK46" s="420"/>
      <c r="ML46" s="420"/>
      <c r="MM46" s="420"/>
      <c r="MN46" s="420"/>
      <c r="MO46" s="420"/>
      <c r="MP46" s="420"/>
      <c r="MQ46" s="420"/>
      <c r="MR46" s="420"/>
      <c r="MS46" s="420"/>
      <c r="MT46" s="420"/>
      <c r="MU46" s="420"/>
      <c r="MV46" s="420"/>
      <c r="MW46" s="420"/>
      <c r="MX46" s="420"/>
      <c r="MY46" s="420"/>
      <c r="MZ46" s="420"/>
      <c r="NA46" s="420"/>
      <c r="NB46" s="420"/>
      <c r="NC46" s="420"/>
      <c r="ND46" s="420"/>
      <c r="NE46" s="420"/>
      <c r="NF46" s="420"/>
      <c r="NG46" s="420"/>
      <c r="NH46" s="420"/>
      <c r="NI46" s="420"/>
      <c r="NJ46" s="420"/>
      <c r="NK46" s="420"/>
      <c r="NL46" s="420"/>
      <c r="NM46" s="420"/>
      <c r="NN46" s="420"/>
      <c r="NO46" s="420"/>
      <c r="NP46" s="420"/>
      <c r="NQ46" s="420"/>
      <c r="NR46" s="420"/>
      <c r="NS46" s="420"/>
      <c r="NT46" s="420"/>
      <c r="NU46" s="420"/>
      <c r="NV46" s="420"/>
      <c r="NW46" s="420"/>
      <c r="NX46" s="420"/>
      <c r="NY46" s="420"/>
      <c r="NZ46" s="420"/>
      <c r="OA46" s="420"/>
      <c r="OB46" s="420"/>
      <c r="OC46" s="420"/>
      <c r="OD46" s="420"/>
      <c r="OE46" s="420"/>
      <c r="OF46" s="420"/>
      <c r="OG46" s="420"/>
      <c r="OH46" s="420"/>
      <c r="OI46" s="420"/>
      <c r="OJ46" s="420"/>
      <c r="OK46" s="420"/>
      <c r="OL46" s="420"/>
      <c r="OM46" s="420"/>
      <c r="ON46" s="420"/>
      <c r="OO46" s="420"/>
      <c r="OP46" s="420"/>
      <c r="OQ46" s="420"/>
      <c r="OR46" s="420"/>
      <c r="OS46" s="420"/>
      <c r="OT46" s="420"/>
      <c r="OU46" s="420"/>
      <c r="OV46" s="420"/>
      <c r="OW46" s="420"/>
      <c r="OX46" s="420"/>
      <c r="OY46" s="420"/>
      <c r="OZ46" s="420"/>
      <c r="PA46" s="420"/>
      <c r="PB46" s="420"/>
      <c r="PC46" s="420"/>
      <c r="PD46" s="420"/>
      <c r="PE46" s="420"/>
      <c r="PF46" s="420"/>
      <c r="PG46" s="420"/>
      <c r="PH46" s="420"/>
      <c r="PI46" s="420"/>
      <c r="PJ46" s="420"/>
      <c r="PK46" s="420"/>
      <c r="PL46" s="420"/>
      <c r="PM46" s="420"/>
      <c r="PN46" s="420"/>
      <c r="PO46" s="420"/>
      <c r="PP46" s="420"/>
      <c r="PQ46" s="420"/>
      <c r="PR46" s="420"/>
      <c r="PS46" s="420"/>
      <c r="PT46" s="420"/>
      <c r="PU46" s="420"/>
      <c r="PV46" s="420"/>
      <c r="PW46" s="420"/>
      <c r="PX46" s="420"/>
      <c r="PY46" s="420"/>
      <c r="PZ46" s="420"/>
      <c r="QA46" s="420"/>
      <c r="QB46" s="420"/>
      <c r="QC46" s="420"/>
      <c r="QD46" s="420"/>
      <c r="QE46" s="420"/>
      <c r="QF46" s="420"/>
      <c r="QG46" s="420"/>
      <c r="QH46" s="420"/>
      <c r="QI46" s="420"/>
      <c r="QJ46" s="420"/>
      <c r="QK46" s="420"/>
      <c r="QL46" s="420"/>
      <c r="QM46" s="420"/>
      <c r="QN46" s="420"/>
      <c r="QO46" s="420"/>
      <c r="QP46" s="420"/>
      <c r="QQ46" s="420"/>
      <c r="QR46" s="420"/>
      <c r="QS46" s="420"/>
      <c r="QT46" s="420"/>
      <c r="QU46" s="420"/>
      <c r="QV46" s="420"/>
      <c r="QW46" s="420"/>
      <c r="QX46" s="420"/>
      <c r="QY46" s="420"/>
      <c r="QZ46" s="420"/>
      <c r="RA46" s="420"/>
      <c r="RB46" s="420"/>
      <c r="RC46" s="420"/>
      <c r="RD46" s="420"/>
      <c r="RE46" s="420"/>
      <c r="RF46" s="420"/>
      <c r="RG46" s="420"/>
      <c r="RH46" s="420"/>
      <c r="RI46" s="420"/>
      <c r="RJ46" s="420"/>
      <c r="RK46" s="420"/>
      <c r="RL46" s="420"/>
      <c r="RM46" s="420"/>
      <c r="RN46" s="420"/>
      <c r="RO46" s="420"/>
      <c r="RP46" s="420"/>
      <c r="RQ46" s="420"/>
      <c r="RR46" s="420"/>
      <c r="RS46" s="420"/>
      <c r="RT46" s="420"/>
      <c r="RU46" s="420"/>
      <c r="RV46" s="420"/>
      <c r="RW46" s="420"/>
      <c r="RX46" s="420"/>
      <c r="RY46" s="420"/>
      <c r="RZ46" s="420"/>
      <c r="SA46" s="420"/>
      <c r="SB46" s="420"/>
      <c r="SC46" s="420"/>
      <c r="SD46" s="420"/>
      <c r="SE46" s="420"/>
      <c r="SF46" s="420"/>
      <c r="SG46" s="420"/>
      <c r="SH46" s="420"/>
      <c r="SI46" s="420"/>
      <c r="SJ46" s="420"/>
      <c r="SK46" s="420"/>
      <c r="SL46" s="420"/>
      <c r="SM46" s="420"/>
      <c r="SN46" s="420"/>
      <c r="SO46" s="420"/>
      <c r="SP46" s="420"/>
      <c r="SQ46" s="420"/>
      <c r="SR46" s="420"/>
      <c r="SS46" s="420"/>
      <c r="ST46" s="420"/>
      <c r="SU46" s="420"/>
      <c r="SV46" s="420"/>
      <c r="SW46" s="420"/>
      <c r="SX46" s="420"/>
      <c r="SY46" s="420"/>
      <c r="SZ46" s="420"/>
      <c r="TA46" s="420"/>
      <c r="TB46" s="420"/>
      <c r="TC46" s="420"/>
      <c r="TD46" s="420"/>
      <c r="TE46" s="420"/>
      <c r="TF46" s="420"/>
      <c r="TG46" s="420"/>
      <c r="TH46" s="420"/>
      <c r="TI46" s="420"/>
      <c r="TJ46" s="420"/>
      <c r="TK46" s="420"/>
      <c r="TL46" s="420"/>
      <c r="TM46" s="420"/>
      <c r="TN46" s="420"/>
      <c r="TO46" s="420"/>
      <c r="TP46" s="420"/>
      <c r="TQ46" s="420"/>
      <c r="TR46" s="420"/>
      <c r="TS46" s="420"/>
      <c r="TT46" s="420"/>
      <c r="TU46" s="420"/>
      <c r="TV46" s="420"/>
      <c r="TW46" s="420"/>
      <c r="TX46" s="420"/>
      <c r="TY46" s="420"/>
      <c r="TZ46" s="420"/>
      <c r="UA46" s="420"/>
      <c r="UB46" s="420"/>
      <c r="UC46" s="420"/>
      <c r="UD46" s="420"/>
      <c r="UE46" s="420"/>
      <c r="UF46" s="420"/>
      <c r="UG46" s="420"/>
      <c r="UH46" s="420"/>
      <c r="UI46" s="420"/>
      <c r="UJ46" s="420"/>
      <c r="UK46" s="420"/>
      <c r="UL46" s="420"/>
      <c r="UM46" s="420"/>
      <c r="UN46" s="420"/>
      <c r="UO46" s="420"/>
      <c r="UP46" s="420"/>
      <c r="UQ46" s="420"/>
      <c r="UR46" s="420"/>
      <c r="US46" s="420"/>
      <c r="UT46" s="420"/>
      <c r="UU46" s="420"/>
      <c r="UV46" s="420"/>
      <c r="UW46" s="420"/>
      <c r="UX46" s="420"/>
      <c r="UY46" s="420"/>
      <c r="UZ46" s="420"/>
      <c r="VA46" s="420"/>
      <c r="VB46" s="420"/>
      <c r="VC46" s="420"/>
      <c r="VD46" s="420"/>
      <c r="VE46" s="420"/>
      <c r="VF46" s="420"/>
      <c r="VG46" s="420"/>
      <c r="VH46" s="420"/>
      <c r="VI46" s="420"/>
      <c r="VJ46" s="420"/>
      <c r="VK46" s="420"/>
      <c r="VL46" s="420"/>
      <c r="VM46" s="420"/>
      <c r="VN46" s="420"/>
      <c r="VO46" s="420"/>
      <c r="VP46" s="420"/>
      <c r="VQ46" s="420"/>
      <c r="VR46" s="420"/>
      <c r="VS46" s="420"/>
      <c r="VT46" s="420"/>
      <c r="VU46" s="420"/>
      <c r="VV46" s="420"/>
      <c r="VW46" s="420"/>
      <c r="VX46" s="420"/>
      <c r="VY46" s="420"/>
      <c r="VZ46" s="420"/>
      <c r="WA46" s="420"/>
      <c r="WB46" s="420"/>
      <c r="WC46" s="420"/>
      <c r="WD46" s="420"/>
      <c r="WE46" s="420"/>
      <c r="WF46" s="420"/>
      <c r="WG46" s="420"/>
      <c r="WH46" s="420"/>
      <c r="WI46" s="420"/>
      <c r="WJ46" s="420"/>
      <c r="WK46" s="420"/>
      <c r="WL46" s="420"/>
      <c r="WM46" s="420"/>
      <c r="WN46" s="420"/>
      <c r="WO46" s="420"/>
      <c r="WP46" s="420"/>
      <c r="WQ46" s="420"/>
      <c r="WR46" s="420"/>
      <c r="WS46" s="420"/>
      <c r="WT46" s="420"/>
      <c r="WU46" s="420"/>
      <c r="WV46" s="420"/>
      <c r="WW46" s="420"/>
      <c r="WX46" s="420"/>
      <c r="WY46" s="420"/>
      <c r="WZ46" s="420"/>
      <c r="XA46" s="420"/>
      <c r="XB46" s="420"/>
      <c r="XC46" s="420"/>
      <c r="XD46" s="420"/>
      <c r="XE46" s="420"/>
      <c r="XF46" s="420"/>
      <c r="XG46" s="420"/>
      <c r="XH46" s="420"/>
      <c r="XI46" s="420"/>
      <c r="XJ46" s="420"/>
      <c r="XK46" s="420"/>
      <c r="XL46" s="420"/>
      <c r="XM46" s="420"/>
      <c r="XN46" s="420"/>
      <c r="XO46" s="420"/>
      <c r="XP46" s="420"/>
      <c r="XQ46" s="420"/>
      <c r="XR46" s="420"/>
      <c r="XS46" s="420"/>
      <c r="XT46" s="420"/>
      <c r="XU46" s="420"/>
      <c r="XV46" s="420"/>
      <c r="XW46" s="420"/>
      <c r="XX46" s="420"/>
      <c r="XY46" s="420"/>
      <c r="XZ46" s="420"/>
      <c r="YA46" s="420"/>
      <c r="YB46" s="420"/>
      <c r="YC46" s="420"/>
      <c r="YD46" s="420"/>
      <c r="YE46" s="420"/>
      <c r="YF46" s="420"/>
      <c r="YG46" s="420"/>
      <c r="YH46" s="420"/>
      <c r="YI46" s="420"/>
      <c r="YJ46" s="420"/>
      <c r="YK46" s="420"/>
      <c r="YL46" s="420"/>
      <c r="YM46" s="420"/>
      <c r="YN46" s="420"/>
      <c r="YO46" s="420"/>
      <c r="YP46" s="420"/>
      <c r="YQ46" s="420"/>
      <c r="YR46" s="420"/>
      <c r="YS46" s="420"/>
      <c r="YT46" s="420"/>
      <c r="YU46" s="420"/>
      <c r="YV46" s="420"/>
      <c r="YW46" s="420"/>
      <c r="YX46" s="420"/>
      <c r="YY46" s="420"/>
      <c r="YZ46" s="420"/>
      <c r="ZA46" s="420"/>
      <c r="ZB46" s="420"/>
      <c r="ZC46" s="420"/>
      <c r="ZD46" s="420"/>
      <c r="ZE46" s="420"/>
      <c r="ZF46" s="420"/>
      <c r="ZG46" s="420"/>
      <c r="ZH46" s="420"/>
      <c r="ZI46" s="420"/>
      <c r="ZJ46" s="420"/>
      <c r="ZK46" s="420"/>
      <c r="ZL46" s="420"/>
      <c r="ZM46" s="420"/>
      <c r="ZN46" s="420"/>
      <c r="ZO46" s="420"/>
      <c r="ZP46" s="420"/>
      <c r="ZQ46" s="420"/>
      <c r="ZR46" s="420"/>
      <c r="ZS46" s="420"/>
      <c r="ZT46" s="420"/>
      <c r="ZU46" s="420"/>
      <c r="ZV46" s="420"/>
      <c r="ZW46" s="420"/>
      <c r="ZX46" s="420"/>
      <c r="ZY46" s="420"/>
      <c r="ZZ46" s="420"/>
      <c r="AAA46" s="420"/>
      <c r="AAB46" s="420"/>
      <c r="AAC46" s="420"/>
      <c r="AAD46" s="420"/>
      <c r="AAE46" s="420"/>
      <c r="AAF46" s="420"/>
      <c r="AAG46" s="420"/>
      <c r="AAH46" s="420"/>
      <c r="AAI46" s="420"/>
      <c r="AAJ46" s="420"/>
      <c r="AAK46" s="420"/>
      <c r="AAL46" s="420"/>
      <c r="AAM46" s="420"/>
      <c r="AAN46" s="420"/>
      <c r="AAO46" s="420"/>
      <c r="AAP46" s="420"/>
      <c r="AAQ46" s="420"/>
      <c r="AAR46" s="420"/>
      <c r="AAS46" s="420"/>
      <c r="AAT46" s="420"/>
      <c r="AAU46" s="420"/>
      <c r="AAV46" s="420"/>
      <c r="AAW46" s="420"/>
      <c r="AAX46" s="420"/>
      <c r="AAY46" s="420"/>
      <c r="AAZ46" s="420"/>
      <c r="ABA46" s="420"/>
      <c r="ABB46" s="420"/>
      <c r="ABC46" s="420"/>
      <c r="ABD46" s="420"/>
      <c r="ABE46" s="420"/>
      <c r="ABF46" s="420"/>
      <c r="ABG46" s="420"/>
      <c r="ABH46" s="420"/>
      <c r="ABI46" s="420"/>
      <c r="ABJ46" s="420"/>
      <c r="ABK46" s="420"/>
      <c r="ABL46" s="420"/>
      <c r="ABM46" s="420"/>
      <c r="ABN46" s="420"/>
      <c r="ABO46" s="420"/>
      <c r="ABP46" s="420"/>
      <c r="ABQ46" s="420"/>
      <c r="ABR46" s="420"/>
      <c r="ABS46" s="420"/>
      <c r="ABT46" s="420"/>
      <c r="ABU46" s="420"/>
      <c r="ABV46" s="420"/>
      <c r="ABW46" s="420"/>
      <c r="ABX46" s="420"/>
      <c r="ABY46" s="420"/>
      <c r="ABZ46" s="420"/>
      <c r="ACA46" s="420"/>
      <c r="ACB46" s="420"/>
      <c r="ACC46" s="420"/>
      <c r="ACD46" s="420"/>
      <c r="ACE46" s="420"/>
      <c r="ACF46" s="420"/>
      <c r="ACG46" s="420"/>
      <c r="ACH46" s="420"/>
      <c r="ACI46" s="420"/>
      <c r="ACJ46" s="420"/>
      <c r="ACK46" s="420"/>
      <c r="ACL46" s="420"/>
      <c r="ACM46" s="420"/>
      <c r="ACN46" s="420"/>
      <c r="ACO46" s="420"/>
      <c r="ACP46" s="420"/>
      <c r="ACQ46" s="420"/>
      <c r="ACR46" s="420"/>
      <c r="ACS46" s="420"/>
      <c r="ACT46" s="420"/>
      <c r="ACU46" s="420"/>
      <c r="ACV46" s="420"/>
      <c r="ACW46" s="420"/>
      <c r="ACX46" s="420"/>
      <c r="ACY46" s="420"/>
      <c r="ACZ46" s="420"/>
      <c r="ADA46" s="420"/>
      <c r="ADB46" s="420"/>
      <c r="ADC46" s="420"/>
      <c r="ADD46" s="420"/>
      <c r="ADE46" s="420"/>
      <c r="ADF46" s="420"/>
      <c r="ADG46" s="420"/>
      <c r="ADH46" s="420"/>
      <c r="ADI46" s="420"/>
      <c r="ADJ46" s="420"/>
      <c r="ADK46" s="420"/>
      <c r="ADL46" s="420"/>
      <c r="ADM46" s="420"/>
      <c r="ADN46" s="420"/>
      <c r="ADO46" s="420"/>
      <c r="ADP46" s="420"/>
      <c r="ADQ46" s="420"/>
      <c r="ADR46" s="420"/>
      <c r="ADS46" s="420"/>
      <c r="ADT46" s="420"/>
      <c r="ADU46" s="420"/>
      <c r="ADV46" s="420"/>
      <c r="ADW46" s="420"/>
      <c r="ADX46" s="420"/>
      <c r="ADY46" s="420"/>
      <c r="ADZ46" s="420"/>
      <c r="AEA46" s="420"/>
      <c r="AEB46" s="420"/>
      <c r="AEC46" s="420"/>
      <c r="AED46" s="420"/>
      <c r="AEE46" s="420"/>
      <c r="AEF46" s="420"/>
      <c r="AEG46" s="420"/>
      <c r="AEH46" s="420"/>
      <c r="AEI46" s="420"/>
      <c r="AEJ46" s="420"/>
      <c r="AEK46" s="420"/>
      <c r="AEL46" s="420"/>
      <c r="AEM46" s="420"/>
      <c r="AEN46" s="420"/>
      <c r="AEO46" s="420"/>
      <c r="AEP46" s="420"/>
      <c r="AEQ46" s="420"/>
      <c r="AER46" s="420"/>
      <c r="AES46" s="420"/>
      <c r="AET46" s="420"/>
      <c r="AEU46" s="420"/>
      <c r="AEV46" s="420"/>
      <c r="AEW46" s="420"/>
      <c r="AEX46" s="420"/>
      <c r="AEY46" s="420"/>
      <c r="AEZ46" s="420"/>
      <c r="AFA46" s="420"/>
      <c r="AFB46" s="420"/>
      <c r="AFC46" s="420"/>
      <c r="AFD46" s="420"/>
      <c r="AFE46" s="420"/>
      <c r="AFF46" s="420"/>
      <c r="AFG46" s="420"/>
      <c r="AFH46" s="420"/>
      <c r="AFI46" s="420"/>
      <c r="AFJ46" s="420"/>
      <c r="AFK46" s="420"/>
      <c r="AFL46" s="420"/>
      <c r="AFM46" s="420"/>
      <c r="AFN46" s="420"/>
      <c r="AFO46" s="420"/>
      <c r="AFP46" s="420"/>
      <c r="AFQ46" s="420"/>
      <c r="AFR46" s="420"/>
      <c r="AFS46" s="420"/>
      <c r="AFT46" s="420"/>
      <c r="AFU46" s="420"/>
      <c r="AFV46" s="420"/>
      <c r="AFW46" s="420"/>
      <c r="AFX46" s="420"/>
      <c r="AFY46" s="420"/>
      <c r="AFZ46" s="420"/>
      <c r="AGA46" s="420"/>
      <c r="AGB46" s="420"/>
      <c r="AGC46" s="420"/>
      <c r="AGD46" s="420"/>
      <c r="AGE46" s="420"/>
      <c r="AGF46" s="420"/>
      <c r="AGG46" s="420"/>
      <c r="AGH46" s="420"/>
      <c r="AGI46" s="420"/>
      <c r="AGJ46" s="420"/>
      <c r="AGK46" s="420"/>
      <c r="AGL46" s="420"/>
      <c r="AGM46" s="420"/>
      <c r="AGN46" s="420"/>
      <c r="AGO46" s="420"/>
      <c r="AGP46" s="420"/>
      <c r="AGQ46" s="420"/>
      <c r="AGR46" s="420"/>
      <c r="AGS46" s="420"/>
      <c r="AGT46" s="420"/>
      <c r="AGU46" s="420"/>
      <c r="AGV46" s="420"/>
      <c r="AGW46" s="420"/>
      <c r="AGX46" s="420"/>
      <c r="AGY46" s="420"/>
      <c r="AGZ46" s="420"/>
      <c r="AHA46" s="420"/>
      <c r="AHB46" s="420"/>
      <c r="AHC46" s="420"/>
      <c r="AHD46" s="420"/>
      <c r="AHE46" s="420"/>
      <c r="AHF46" s="420"/>
      <c r="AHG46" s="420"/>
      <c r="AHH46" s="420"/>
      <c r="AHI46" s="420"/>
      <c r="AHJ46" s="420"/>
      <c r="AHK46" s="420"/>
      <c r="AHL46" s="420"/>
      <c r="AHM46" s="420"/>
      <c r="AHN46" s="420"/>
      <c r="AHO46" s="420"/>
      <c r="AHP46" s="420"/>
      <c r="AHQ46" s="420"/>
      <c r="AHR46" s="420"/>
      <c r="AHS46" s="420"/>
      <c r="AHT46" s="420"/>
      <c r="AHU46" s="420"/>
      <c r="AHV46" s="420"/>
      <c r="AHW46" s="420"/>
      <c r="AHX46" s="420"/>
      <c r="AHY46" s="420"/>
      <c r="AHZ46" s="420"/>
      <c r="AIA46" s="420"/>
      <c r="AIB46" s="420"/>
      <c r="AIC46" s="420"/>
      <c r="AID46" s="420"/>
      <c r="AIE46" s="420"/>
      <c r="AIF46" s="420"/>
      <c r="AIG46" s="420"/>
      <c r="AIH46" s="420"/>
      <c r="AII46" s="420"/>
      <c r="AIJ46" s="420"/>
      <c r="AIK46" s="420"/>
      <c r="AIL46" s="420"/>
      <c r="AIM46" s="420"/>
      <c r="AIN46" s="420"/>
      <c r="AIO46" s="420"/>
      <c r="AIP46" s="420"/>
      <c r="AIQ46" s="420"/>
      <c r="AIR46" s="420"/>
      <c r="AIS46" s="420"/>
      <c r="AIT46" s="420"/>
      <c r="AIU46" s="420"/>
      <c r="AIV46" s="420"/>
      <c r="AIW46" s="420"/>
      <c r="AIX46" s="420"/>
      <c r="AIY46" s="420"/>
      <c r="AIZ46" s="420"/>
      <c r="AJA46" s="420"/>
      <c r="AJB46" s="420"/>
      <c r="AJC46" s="420"/>
      <c r="AJD46" s="420"/>
      <c r="AJE46" s="420"/>
      <c r="AJF46" s="420"/>
      <c r="AJG46" s="420"/>
      <c r="AJH46" s="420"/>
      <c r="AJI46" s="420"/>
      <c r="AJJ46" s="420"/>
      <c r="AJK46" s="420"/>
      <c r="AJL46" s="420"/>
      <c r="AJM46" s="420"/>
      <c r="AJN46" s="420"/>
      <c r="AJO46" s="420"/>
      <c r="AJP46" s="420"/>
      <c r="AJQ46" s="420"/>
      <c r="AJR46" s="420"/>
      <c r="AJS46" s="420"/>
      <c r="AJT46" s="420"/>
      <c r="AJU46" s="420"/>
      <c r="AJV46" s="420"/>
      <c r="AJW46" s="420"/>
      <c r="AJX46" s="420"/>
      <c r="AJY46" s="420"/>
      <c r="AJZ46" s="420"/>
      <c r="AKA46" s="420"/>
      <c r="AKB46" s="420"/>
      <c r="AKC46" s="420"/>
      <c r="AKD46" s="420"/>
      <c r="AKE46" s="420"/>
      <c r="AKF46" s="420"/>
      <c r="AKG46" s="420"/>
      <c r="AKH46" s="420"/>
      <c r="AKI46" s="420"/>
      <c r="AKJ46" s="420"/>
      <c r="AKK46" s="420"/>
      <c r="AKL46" s="420"/>
      <c r="AKM46" s="420"/>
      <c r="AKN46" s="420"/>
      <c r="AKO46" s="420"/>
      <c r="AKP46" s="420"/>
      <c r="AKQ46" s="420"/>
      <c r="AKR46" s="420"/>
      <c r="AKS46" s="420"/>
      <c r="AKT46" s="420"/>
      <c r="AKU46" s="420"/>
      <c r="AKV46" s="420"/>
      <c r="AKW46" s="420"/>
      <c r="AKX46" s="420"/>
      <c r="AKY46" s="420"/>
      <c r="AKZ46" s="420"/>
      <c r="ALA46" s="420"/>
      <c r="ALB46" s="420"/>
      <c r="ALC46" s="420"/>
      <c r="ALD46" s="420"/>
      <c r="ALE46" s="420"/>
      <c r="ALF46" s="420"/>
      <c r="ALG46" s="420"/>
      <c r="ALH46" s="420"/>
      <c r="ALI46" s="420"/>
      <c r="ALJ46" s="420"/>
      <c r="ALK46" s="420"/>
      <c r="ALL46" s="420"/>
      <c r="ALM46" s="420"/>
      <c r="ALN46" s="420"/>
      <c r="ALO46" s="420"/>
      <c r="ALP46" s="420"/>
      <c r="ALQ46" s="420"/>
      <c r="ALR46" s="420"/>
      <c r="ALS46" s="420"/>
      <c r="ALT46" s="420"/>
      <c r="ALU46" s="420"/>
      <c r="ALV46" s="420"/>
      <c r="ALW46" s="420"/>
      <c r="ALX46" s="420"/>
      <c r="ALY46" s="420"/>
      <c r="ALZ46" s="420"/>
      <c r="AMA46" s="420"/>
      <c r="AMB46" s="420"/>
      <c r="AMC46" s="420"/>
      <c r="AMD46" s="420"/>
      <c r="AME46" s="420"/>
      <c r="AMF46" s="420"/>
      <c r="AMG46" s="420"/>
      <c r="AMH46" s="420"/>
      <c r="AMI46" s="420"/>
      <c r="AMJ46" s="420"/>
      <c r="AMK46" s="420"/>
      <c r="AML46" s="420"/>
      <c r="AMM46" s="420"/>
      <c r="AMN46" s="420"/>
      <c r="AMO46" s="420"/>
      <c r="AMP46" s="420"/>
      <c r="AMQ46" s="420"/>
      <c r="AMR46" s="420"/>
      <c r="AMS46" s="420"/>
      <c r="AMT46" s="420"/>
      <c r="AMU46" s="420"/>
      <c r="AMV46" s="420"/>
      <c r="AMW46" s="420"/>
      <c r="AMX46" s="420"/>
      <c r="AMY46" s="420"/>
      <c r="AMZ46" s="420"/>
      <c r="ANA46" s="420"/>
      <c r="ANB46" s="420"/>
      <c r="ANC46" s="420"/>
      <c r="AND46" s="420"/>
      <c r="ANE46" s="420"/>
      <c r="ANF46" s="420"/>
      <c r="ANG46" s="420"/>
      <c r="ANH46" s="420"/>
      <c r="ANI46" s="420"/>
      <c r="ANJ46" s="420"/>
      <c r="ANK46" s="420"/>
      <c r="ANL46" s="420"/>
      <c r="ANM46" s="420"/>
      <c r="ANN46" s="420"/>
      <c r="ANO46" s="420"/>
      <c r="ANP46" s="420"/>
      <c r="ANQ46" s="420"/>
      <c r="ANR46" s="420"/>
      <c r="ANS46" s="420"/>
      <c r="ANT46" s="420"/>
      <c r="ANU46" s="420"/>
      <c r="ANV46" s="420"/>
      <c r="ANW46" s="420"/>
      <c r="ANX46" s="420"/>
      <c r="ANY46" s="420"/>
      <c r="ANZ46" s="420"/>
      <c r="AOA46" s="420"/>
      <c r="AOB46" s="420"/>
      <c r="AOC46" s="420"/>
      <c r="AOD46" s="420"/>
      <c r="AOE46" s="420"/>
      <c r="AOF46" s="420"/>
      <c r="AOG46" s="420"/>
      <c r="AOH46" s="420"/>
      <c r="AOI46" s="420"/>
      <c r="AOJ46" s="420"/>
      <c r="AOK46" s="420"/>
      <c r="AOL46" s="420"/>
      <c r="AOM46" s="420"/>
      <c r="AON46" s="420"/>
      <c r="AOO46" s="420"/>
      <c r="AOP46" s="420"/>
      <c r="AOQ46" s="420"/>
      <c r="AOR46" s="420"/>
      <c r="AOS46" s="420"/>
      <c r="AOT46" s="420"/>
      <c r="AOU46" s="420"/>
      <c r="AOV46" s="420"/>
      <c r="AOW46" s="420"/>
      <c r="AOX46" s="420"/>
      <c r="AOY46" s="420"/>
      <c r="AOZ46" s="420"/>
      <c r="APA46" s="420"/>
      <c r="APB46" s="420"/>
      <c r="APC46" s="420"/>
      <c r="APD46" s="420"/>
      <c r="APE46" s="420"/>
      <c r="APF46" s="420"/>
      <c r="APG46" s="420"/>
      <c r="APH46" s="420"/>
      <c r="API46" s="420"/>
      <c r="APJ46" s="420"/>
      <c r="APK46" s="420"/>
      <c r="APL46" s="420"/>
      <c r="APM46" s="420"/>
      <c r="APN46" s="420"/>
      <c r="APO46" s="420"/>
      <c r="APP46" s="420"/>
      <c r="APQ46" s="420"/>
      <c r="APR46" s="420"/>
      <c r="APS46" s="420"/>
      <c r="APT46" s="420"/>
      <c r="APU46" s="420"/>
      <c r="APV46" s="420"/>
      <c r="APW46" s="420"/>
      <c r="APX46" s="420"/>
      <c r="APY46" s="420"/>
      <c r="APZ46" s="420"/>
      <c r="AQA46" s="420"/>
      <c r="AQB46" s="420"/>
      <c r="AQC46" s="420"/>
      <c r="AQD46" s="420"/>
      <c r="AQE46" s="420"/>
      <c r="AQF46" s="420"/>
      <c r="AQG46" s="420"/>
      <c r="AQH46" s="420"/>
      <c r="AQI46" s="420"/>
      <c r="AQJ46" s="420"/>
      <c r="AQK46" s="420"/>
      <c r="AQL46" s="420"/>
      <c r="AQM46" s="420"/>
      <c r="AQN46" s="420"/>
      <c r="AQO46" s="420"/>
      <c r="AQP46" s="420"/>
      <c r="AQQ46" s="420"/>
      <c r="AQR46" s="420"/>
      <c r="AQS46" s="420"/>
      <c r="AQT46" s="420"/>
      <c r="AQU46" s="420"/>
      <c r="AQV46" s="420"/>
      <c r="AQW46" s="420"/>
      <c r="AQX46" s="420"/>
      <c r="AQY46" s="420"/>
      <c r="AQZ46" s="420"/>
      <c r="ARA46" s="420"/>
      <c r="ARB46" s="420"/>
      <c r="ARC46" s="420"/>
      <c r="ARD46" s="420"/>
      <c r="ARE46" s="420"/>
      <c r="ARF46" s="420"/>
      <c r="ARG46" s="420"/>
      <c r="ARH46" s="420"/>
      <c r="ARI46" s="420"/>
      <c r="ARJ46" s="420"/>
      <c r="ARK46" s="420"/>
      <c r="ARL46" s="420"/>
      <c r="ARM46" s="420"/>
      <c r="ARN46" s="420"/>
      <c r="ARO46" s="420"/>
      <c r="ARP46" s="420"/>
      <c r="ARQ46" s="420"/>
      <c r="ARR46" s="420"/>
      <c r="ARS46" s="420"/>
      <c r="ART46" s="420"/>
      <c r="ARU46" s="420"/>
      <c r="ARV46" s="420"/>
      <c r="ARW46" s="420"/>
      <c r="ARX46" s="420"/>
      <c r="ARY46" s="420"/>
      <c r="ARZ46" s="420"/>
      <c r="ASA46" s="420"/>
      <c r="ASB46" s="420"/>
      <c r="ASC46" s="420"/>
      <c r="ASD46" s="420"/>
      <c r="ASE46" s="420"/>
      <c r="ASF46" s="420"/>
      <c r="ASG46" s="420"/>
      <c r="ASH46" s="420"/>
      <c r="ASI46" s="420"/>
      <c r="ASJ46" s="420"/>
      <c r="ASK46" s="420"/>
      <c r="ASL46" s="420"/>
      <c r="ASM46" s="420"/>
      <c r="ASN46" s="420"/>
      <c r="ASO46" s="420"/>
      <c r="ASP46" s="420"/>
      <c r="ASQ46" s="420"/>
      <c r="ASR46" s="420"/>
      <c r="ASS46" s="420"/>
      <c r="AST46" s="420"/>
      <c r="ASU46" s="420"/>
      <c r="ASV46" s="420"/>
      <c r="ASW46" s="420"/>
      <c r="ASX46" s="420"/>
      <c r="ASY46" s="420"/>
      <c r="ASZ46" s="420"/>
      <c r="ATA46" s="420"/>
      <c r="ATB46" s="420"/>
      <c r="ATC46" s="420"/>
      <c r="ATD46" s="420"/>
      <c r="ATE46" s="420"/>
      <c r="ATF46" s="420"/>
      <c r="ATG46" s="420"/>
      <c r="ATH46" s="420"/>
      <c r="ATI46" s="420"/>
      <c r="ATJ46" s="420"/>
      <c r="ATK46" s="420"/>
      <c r="ATL46" s="420"/>
      <c r="ATM46" s="420"/>
      <c r="ATN46" s="420"/>
      <c r="ATO46" s="420"/>
      <c r="ATP46" s="420"/>
      <c r="ATQ46" s="420"/>
      <c r="ATR46" s="420"/>
      <c r="ATS46" s="420"/>
      <c r="ATT46" s="420"/>
      <c r="ATU46" s="420"/>
      <c r="ATV46" s="420"/>
      <c r="ATW46" s="420"/>
      <c r="ATX46" s="420"/>
      <c r="ATY46" s="420"/>
      <c r="ATZ46" s="420"/>
      <c r="AUA46" s="420"/>
      <c r="AUB46" s="420"/>
      <c r="AUC46" s="420"/>
      <c r="AUD46" s="420"/>
      <c r="AUE46" s="420"/>
      <c r="AUF46" s="420"/>
      <c r="AUG46" s="420"/>
      <c r="AUH46" s="420"/>
      <c r="AUI46" s="420"/>
      <c r="AUJ46" s="420"/>
      <c r="AUK46" s="420"/>
      <c r="AUL46" s="420"/>
      <c r="AUM46" s="420"/>
      <c r="AUN46" s="420"/>
      <c r="AUO46" s="420"/>
      <c r="AUP46" s="420"/>
      <c r="AUQ46" s="420"/>
      <c r="AUR46" s="420"/>
      <c r="AUS46" s="420"/>
      <c r="AUT46" s="420"/>
      <c r="AUU46" s="420"/>
      <c r="AUV46" s="420"/>
      <c r="AUW46" s="420"/>
      <c r="AUX46" s="420"/>
      <c r="AUY46" s="420"/>
      <c r="AUZ46" s="420"/>
      <c r="AVA46" s="420"/>
      <c r="AVB46" s="420"/>
      <c r="AVC46" s="420"/>
      <c r="AVD46" s="420"/>
      <c r="AVE46" s="420"/>
      <c r="AVF46" s="420"/>
      <c r="AVG46" s="420"/>
      <c r="AVH46" s="420"/>
      <c r="AVI46" s="420"/>
      <c r="AVJ46" s="420"/>
      <c r="AVK46" s="420"/>
      <c r="AVL46" s="420"/>
      <c r="AVM46" s="420"/>
      <c r="AVN46" s="420"/>
      <c r="AVO46" s="420"/>
      <c r="AVP46" s="420"/>
      <c r="AVQ46" s="420"/>
      <c r="AVR46" s="420"/>
      <c r="AVS46" s="420"/>
      <c r="AVT46" s="420"/>
      <c r="AVU46" s="420"/>
      <c r="AVV46" s="420"/>
      <c r="AVW46" s="420"/>
      <c r="AVX46" s="420"/>
      <c r="AVY46" s="420"/>
      <c r="AVZ46" s="420"/>
      <c r="AWA46" s="420"/>
      <c r="AWB46" s="420"/>
      <c r="AWC46" s="420"/>
      <c r="AWD46" s="420"/>
      <c r="AWE46" s="420"/>
      <c r="AWF46" s="420"/>
      <c r="AWG46" s="420"/>
      <c r="AWH46" s="420"/>
      <c r="AWI46" s="420"/>
      <c r="AWJ46" s="420"/>
      <c r="AWK46" s="420"/>
      <c r="AWL46" s="420"/>
      <c r="AWM46" s="420"/>
      <c r="AWN46" s="420"/>
      <c r="AWO46" s="420"/>
      <c r="AWP46" s="420"/>
      <c r="AWQ46" s="420"/>
      <c r="AWR46" s="420"/>
      <c r="AWS46" s="420"/>
      <c r="AWT46" s="420"/>
      <c r="AWU46" s="420"/>
      <c r="AWV46" s="420"/>
      <c r="AWW46" s="420"/>
      <c r="AWX46" s="420"/>
      <c r="AWY46" s="420"/>
      <c r="AWZ46" s="420"/>
      <c r="AXA46" s="420"/>
      <c r="AXB46" s="420"/>
      <c r="AXC46" s="420"/>
      <c r="AXD46" s="420"/>
      <c r="AXE46" s="420"/>
      <c r="AXF46" s="420"/>
      <c r="AXG46" s="420"/>
      <c r="AXH46" s="420"/>
      <c r="AXI46" s="420"/>
      <c r="AXJ46" s="420"/>
      <c r="AXK46" s="420"/>
      <c r="AXL46" s="420"/>
      <c r="AXM46" s="420"/>
      <c r="AXN46" s="420"/>
      <c r="AXO46" s="420"/>
      <c r="AXP46" s="420"/>
      <c r="AXQ46" s="420"/>
      <c r="AXR46" s="420"/>
      <c r="AXS46" s="420"/>
      <c r="AXT46" s="420"/>
      <c r="AXU46" s="420"/>
      <c r="AXV46" s="420"/>
      <c r="AXW46" s="420"/>
      <c r="AXX46" s="420"/>
      <c r="AXY46" s="420"/>
      <c r="AXZ46" s="420"/>
      <c r="AYA46" s="420"/>
      <c r="AYB46" s="420"/>
      <c r="AYC46" s="420"/>
      <c r="AYD46" s="420"/>
      <c r="AYE46" s="420"/>
      <c r="AYF46" s="420"/>
      <c r="AYG46" s="420"/>
      <c r="AYH46" s="420"/>
      <c r="AYI46" s="420"/>
      <c r="AYJ46" s="420"/>
      <c r="AYK46" s="420"/>
      <c r="AYL46" s="420"/>
      <c r="AYM46" s="420"/>
      <c r="AYN46" s="420"/>
      <c r="AYO46" s="420"/>
      <c r="AYP46" s="420"/>
      <c r="AYQ46" s="420"/>
      <c r="AYR46" s="420"/>
      <c r="AYS46" s="420"/>
      <c r="AYT46" s="420"/>
      <c r="AYU46" s="420"/>
      <c r="AYV46" s="420"/>
      <c r="AYW46" s="420"/>
      <c r="AYX46" s="420"/>
      <c r="AYY46" s="420"/>
      <c r="AYZ46" s="420"/>
      <c r="AZA46" s="420"/>
      <c r="AZB46" s="420"/>
      <c r="AZC46" s="420"/>
      <c r="AZD46" s="420"/>
      <c r="AZE46" s="420"/>
      <c r="AZF46" s="420"/>
      <c r="AZG46" s="420"/>
      <c r="AZH46" s="420"/>
      <c r="AZI46" s="420"/>
      <c r="AZJ46" s="420"/>
      <c r="AZK46" s="420"/>
      <c r="AZL46" s="420"/>
      <c r="AZM46" s="420"/>
      <c r="AZN46" s="420"/>
      <c r="AZO46" s="420"/>
      <c r="AZP46" s="420"/>
      <c r="AZQ46" s="420"/>
      <c r="AZR46" s="420"/>
      <c r="AZS46" s="420"/>
      <c r="AZT46" s="420"/>
      <c r="AZU46" s="420"/>
      <c r="AZV46" s="420"/>
      <c r="AZW46" s="420"/>
      <c r="AZX46" s="420"/>
      <c r="AZY46" s="420"/>
      <c r="AZZ46" s="420"/>
      <c r="BAA46" s="420"/>
      <c r="BAB46" s="420"/>
      <c r="BAC46" s="420"/>
      <c r="BAD46" s="420"/>
      <c r="BAE46" s="420"/>
      <c r="BAF46" s="420"/>
      <c r="BAG46" s="420"/>
      <c r="BAH46" s="420"/>
      <c r="BAI46" s="420"/>
      <c r="BAJ46" s="420"/>
      <c r="BAK46" s="420"/>
      <c r="BAL46" s="420"/>
      <c r="BAM46" s="420"/>
      <c r="BAN46" s="420"/>
      <c r="BAO46" s="420"/>
      <c r="BAP46" s="420"/>
      <c r="BAQ46" s="420"/>
      <c r="BAR46" s="420"/>
      <c r="BAS46" s="420"/>
      <c r="BAT46" s="420"/>
      <c r="BAU46" s="420"/>
      <c r="BAV46" s="420"/>
      <c r="BAW46" s="420"/>
      <c r="BAX46" s="420"/>
      <c r="BAY46" s="420"/>
      <c r="BAZ46" s="420"/>
      <c r="BBA46" s="420"/>
      <c r="BBB46" s="420"/>
      <c r="BBC46" s="420"/>
      <c r="BBD46" s="420"/>
      <c r="BBE46" s="420"/>
      <c r="BBF46" s="420"/>
      <c r="BBG46" s="420"/>
      <c r="BBH46" s="420"/>
      <c r="BBI46" s="420"/>
      <c r="BBJ46" s="420"/>
      <c r="BBK46" s="420"/>
      <c r="BBL46" s="420"/>
      <c r="BBM46" s="420"/>
      <c r="BBN46" s="420"/>
      <c r="BBO46" s="420"/>
      <c r="BBP46" s="420"/>
      <c r="BBQ46" s="420"/>
      <c r="BBR46" s="420"/>
      <c r="BBS46" s="420"/>
      <c r="BBT46" s="420"/>
      <c r="BBU46" s="420"/>
      <c r="BBV46" s="420"/>
      <c r="BBW46" s="420"/>
      <c r="BBX46" s="420"/>
      <c r="BBY46" s="420"/>
      <c r="BBZ46" s="420"/>
      <c r="BCA46" s="420"/>
      <c r="BCB46" s="420"/>
      <c r="BCC46" s="420"/>
      <c r="BCD46" s="420"/>
      <c r="BCE46" s="420"/>
      <c r="BCF46" s="420"/>
      <c r="BCG46" s="420"/>
      <c r="BCH46" s="420"/>
      <c r="BCI46" s="420"/>
      <c r="BCJ46" s="420"/>
      <c r="BCK46" s="420"/>
      <c r="BCL46" s="420"/>
      <c r="BCM46" s="420"/>
      <c r="BCN46" s="420"/>
      <c r="BCO46" s="420"/>
      <c r="BCP46" s="420"/>
      <c r="BCQ46" s="420"/>
      <c r="BCR46" s="420"/>
      <c r="BCS46" s="420"/>
      <c r="BCT46" s="420"/>
      <c r="BCU46" s="420"/>
      <c r="BCV46" s="420"/>
      <c r="BCW46" s="420"/>
      <c r="BCX46" s="420"/>
      <c r="BCY46" s="420"/>
      <c r="BCZ46" s="420"/>
      <c r="BDA46" s="420"/>
      <c r="BDB46" s="420"/>
      <c r="BDC46" s="420"/>
      <c r="BDD46" s="420"/>
      <c r="BDE46" s="420"/>
      <c r="BDF46" s="420"/>
      <c r="BDG46" s="420"/>
      <c r="BDH46" s="420"/>
      <c r="BDI46" s="420"/>
      <c r="BDJ46" s="420"/>
      <c r="BDK46" s="420"/>
      <c r="BDL46" s="420"/>
      <c r="BDM46" s="420"/>
      <c r="BDN46" s="420"/>
      <c r="BDO46" s="420"/>
      <c r="BDP46" s="420"/>
      <c r="BDQ46" s="420"/>
      <c r="BDR46" s="420"/>
      <c r="BDS46" s="420"/>
      <c r="BDT46" s="420"/>
      <c r="BDU46" s="420"/>
      <c r="BDV46" s="420"/>
      <c r="BDW46" s="420"/>
      <c r="BDX46" s="420"/>
      <c r="BDY46" s="420"/>
      <c r="BDZ46" s="420"/>
      <c r="BEA46" s="420"/>
      <c r="BEB46" s="420"/>
      <c r="BEC46" s="420"/>
      <c r="BED46" s="420"/>
      <c r="BEE46" s="420"/>
      <c r="BEF46" s="420"/>
      <c r="BEG46" s="420"/>
      <c r="BEH46" s="420"/>
      <c r="BEI46" s="420"/>
      <c r="BEJ46" s="420"/>
      <c r="BEK46" s="420"/>
      <c r="BEL46" s="420"/>
      <c r="BEM46" s="420"/>
      <c r="BEN46" s="420"/>
      <c r="BEO46" s="420"/>
      <c r="BEP46" s="420"/>
      <c r="BEQ46" s="420"/>
      <c r="BER46" s="420"/>
      <c r="BES46" s="420"/>
      <c r="BET46" s="420"/>
      <c r="BEU46" s="420"/>
      <c r="BEV46" s="420"/>
      <c r="BEW46" s="420"/>
      <c r="BEX46" s="420"/>
      <c r="BEY46" s="420"/>
      <c r="BEZ46" s="420"/>
      <c r="BFA46" s="420"/>
      <c r="BFB46" s="420"/>
      <c r="BFC46" s="420"/>
      <c r="BFD46" s="420"/>
      <c r="BFE46" s="420"/>
      <c r="BFF46" s="420"/>
      <c r="BFG46" s="420"/>
      <c r="BFH46" s="420"/>
      <c r="BFI46" s="420"/>
      <c r="BFJ46" s="420"/>
      <c r="BFK46" s="420"/>
      <c r="BFL46" s="420"/>
      <c r="BFM46" s="420"/>
      <c r="BFN46" s="420"/>
      <c r="BFO46" s="420"/>
      <c r="BFP46" s="420"/>
      <c r="BFQ46" s="420"/>
      <c r="BFR46" s="420"/>
      <c r="BFS46" s="420"/>
      <c r="BFT46" s="420"/>
      <c r="BFU46" s="420"/>
      <c r="BFV46" s="420"/>
      <c r="BFW46" s="420"/>
      <c r="BFX46" s="420"/>
      <c r="BFY46" s="420"/>
      <c r="BFZ46" s="420"/>
      <c r="BGA46" s="420"/>
      <c r="BGB46" s="420"/>
      <c r="BGC46" s="420"/>
      <c r="BGD46" s="420"/>
      <c r="BGE46" s="420"/>
      <c r="BGF46" s="420"/>
      <c r="BGG46" s="420"/>
      <c r="BGH46" s="420"/>
      <c r="BGI46" s="420"/>
      <c r="BGJ46" s="420"/>
      <c r="BGK46" s="420"/>
      <c r="BGL46" s="420"/>
      <c r="BGM46" s="420"/>
      <c r="BGN46" s="420"/>
      <c r="BGO46" s="420"/>
      <c r="BGP46" s="420"/>
      <c r="BGQ46" s="420"/>
      <c r="BGR46" s="420"/>
      <c r="BGS46" s="420"/>
      <c r="BGT46" s="420"/>
      <c r="BGU46" s="420"/>
      <c r="BGV46" s="420"/>
      <c r="BGW46" s="420"/>
      <c r="BGX46" s="420"/>
      <c r="BGY46" s="420"/>
      <c r="BGZ46" s="420"/>
      <c r="BHA46" s="420"/>
      <c r="BHB46" s="420"/>
      <c r="BHC46" s="420"/>
      <c r="BHD46" s="420"/>
      <c r="BHE46" s="420"/>
      <c r="BHF46" s="420"/>
      <c r="BHG46" s="420"/>
      <c r="BHH46" s="420"/>
      <c r="BHI46" s="420"/>
      <c r="BHJ46" s="420"/>
      <c r="BHK46" s="420"/>
      <c r="BHL46" s="420"/>
      <c r="BHM46" s="420"/>
      <c r="BHN46" s="420"/>
      <c r="BHO46" s="420"/>
      <c r="BHP46" s="420"/>
      <c r="BHQ46" s="420"/>
      <c r="BHR46" s="420"/>
      <c r="BHS46" s="420"/>
      <c r="BHT46" s="420"/>
      <c r="BHU46" s="420"/>
      <c r="BHV46" s="420"/>
      <c r="BHW46" s="420"/>
      <c r="BHX46" s="420"/>
      <c r="BHY46" s="420"/>
      <c r="BHZ46" s="420"/>
      <c r="BIA46" s="420"/>
      <c r="BIB46" s="420"/>
      <c r="BIC46" s="420"/>
      <c r="BID46" s="420"/>
      <c r="BIE46" s="420"/>
      <c r="BIF46" s="420"/>
      <c r="BIG46" s="420"/>
      <c r="BIH46" s="420"/>
      <c r="BII46" s="420"/>
      <c r="BIJ46" s="420"/>
      <c r="BIK46" s="420"/>
      <c r="BIL46" s="420"/>
      <c r="BIM46" s="420"/>
      <c r="BIN46" s="420"/>
      <c r="BIO46" s="420"/>
      <c r="BIP46" s="420"/>
      <c r="BIQ46" s="420"/>
      <c r="BIR46" s="420"/>
      <c r="BIS46" s="420"/>
      <c r="BIT46" s="420"/>
      <c r="BIU46" s="420"/>
      <c r="BIV46" s="420"/>
      <c r="BIW46" s="420"/>
      <c r="BIX46" s="420"/>
      <c r="BIY46" s="420"/>
      <c r="BIZ46" s="420"/>
      <c r="BJA46" s="420"/>
      <c r="BJB46" s="420"/>
      <c r="BJC46" s="420"/>
      <c r="BJD46" s="420"/>
      <c r="BJE46" s="420"/>
      <c r="BJF46" s="420"/>
      <c r="BJG46" s="420"/>
      <c r="BJH46" s="420"/>
      <c r="BJI46" s="420"/>
      <c r="BJJ46" s="420"/>
      <c r="BJK46" s="420"/>
      <c r="BJL46" s="420"/>
      <c r="BJM46" s="420"/>
      <c r="BJN46" s="420"/>
      <c r="BJO46" s="420"/>
      <c r="BJP46" s="420"/>
      <c r="BJQ46" s="420"/>
      <c r="BJR46" s="420"/>
      <c r="BJS46" s="420"/>
      <c r="BJT46" s="420"/>
      <c r="BJU46" s="420"/>
      <c r="BJV46" s="420"/>
      <c r="BJW46" s="420"/>
      <c r="BJX46" s="420"/>
      <c r="BJY46" s="420"/>
      <c r="BJZ46" s="420"/>
      <c r="BKA46" s="420"/>
      <c r="BKB46" s="420"/>
      <c r="BKC46" s="420"/>
      <c r="BKD46" s="420"/>
      <c r="BKE46" s="420"/>
      <c r="BKF46" s="420"/>
      <c r="BKG46" s="420"/>
      <c r="BKH46" s="420"/>
      <c r="BKI46" s="420"/>
      <c r="BKJ46" s="420"/>
      <c r="BKK46" s="420"/>
      <c r="BKL46" s="420"/>
      <c r="BKM46" s="420"/>
      <c r="BKN46" s="420"/>
      <c r="BKO46" s="420"/>
      <c r="BKP46" s="420"/>
      <c r="BKQ46" s="420"/>
      <c r="BKR46" s="420"/>
      <c r="BKS46" s="420"/>
      <c r="BKT46" s="420"/>
      <c r="BKU46" s="420"/>
      <c r="BKV46" s="420"/>
      <c r="BKW46" s="420"/>
      <c r="BKX46" s="420"/>
      <c r="BKY46" s="420"/>
      <c r="BKZ46" s="420"/>
      <c r="BLA46" s="420"/>
      <c r="BLB46" s="420"/>
      <c r="BLC46" s="420"/>
      <c r="BLD46" s="420"/>
      <c r="BLE46" s="420"/>
      <c r="BLF46" s="420"/>
      <c r="BLG46" s="420"/>
      <c r="BLH46" s="420"/>
      <c r="BLI46" s="420"/>
      <c r="BLJ46" s="420"/>
      <c r="BLK46" s="420"/>
      <c r="BLL46" s="420"/>
      <c r="BLM46" s="420"/>
      <c r="BLN46" s="420"/>
      <c r="BLO46" s="420"/>
      <c r="BLP46" s="420"/>
      <c r="BLQ46" s="420"/>
      <c r="BLR46" s="420"/>
      <c r="BLS46" s="420"/>
      <c r="BLT46" s="420"/>
      <c r="BLU46" s="420"/>
      <c r="BLV46" s="420"/>
      <c r="BLW46" s="420"/>
      <c r="BLX46" s="420"/>
      <c r="BLY46" s="420"/>
      <c r="BLZ46" s="420"/>
      <c r="BMA46" s="420"/>
      <c r="BMB46" s="420"/>
      <c r="BMC46" s="420"/>
      <c r="BMD46" s="420"/>
      <c r="BME46" s="420"/>
      <c r="BMF46" s="420"/>
      <c r="BMG46" s="420"/>
      <c r="BMH46" s="420"/>
      <c r="BMI46" s="420"/>
      <c r="BMJ46" s="420"/>
      <c r="BMK46" s="420"/>
      <c r="BML46" s="420"/>
      <c r="BMM46" s="420"/>
      <c r="BMN46" s="420"/>
      <c r="BMO46" s="420"/>
      <c r="BMP46" s="420"/>
      <c r="BMQ46" s="420"/>
      <c r="BMR46" s="420"/>
      <c r="BMS46" s="420"/>
      <c r="BMT46" s="420"/>
      <c r="BMU46" s="420"/>
      <c r="BMV46" s="420"/>
      <c r="BMW46" s="420"/>
      <c r="BMX46" s="420"/>
      <c r="BMY46" s="420"/>
      <c r="BMZ46" s="420"/>
      <c r="BNA46" s="420"/>
      <c r="BNB46" s="420"/>
      <c r="BNC46" s="420"/>
      <c r="BND46" s="420"/>
      <c r="BNE46" s="420"/>
      <c r="BNF46" s="420"/>
      <c r="BNG46" s="420"/>
      <c r="BNH46" s="420"/>
      <c r="BNI46" s="420"/>
      <c r="BNJ46" s="420"/>
      <c r="BNK46" s="420"/>
      <c r="BNL46" s="420"/>
      <c r="BNM46" s="420"/>
      <c r="BNN46" s="420"/>
      <c r="BNO46" s="420"/>
      <c r="BNP46" s="420"/>
      <c r="BNQ46" s="420"/>
      <c r="BNR46" s="420"/>
      <c r="BNS46" s="420"/>
      <c r="BNT46" s="420"/>
      <c r="BNU46" s="420"/>
      <c r="BNV46" s="420"/>
      <c r="BNW46" s="420"/>
      <c r="BNX46" s="420"/>
      <c r="BNY46" s="420"/>
      <c r="BNZ46" s="420"/>
      <c r="BOA46" s="420"/>
      <c r="BOB46" s="420"/>
      <c r="BOC46" s="420"/>
      <c r="BOD46" s="420"/>
      <c r="BOE46" s="420"/>
      <c r="BOF46" s="420"/>
      <c r="BOG46" s="420"/>
      <c r="BOH46" s="420"/>
      <c r="BOI46" s="420"/>
      <c r="BOJ46" s="420"/>
      <c r="BOK46" s="420"/>
      <c r="BOL46" s="420"/>
      <c r="BOM46" s="420"/>
      <c r="BON46" s="420"/>
      <c r="BOO46" s="420"/>
      <c r="BOP46" s="420"/>
      <c r="BOQ46" s="420"/>
      <c r="BOR46" s="420"/>
      <c r="BOS46" s="420"/>
      <c r="BOT46" s="420"/>
      <c r="BOU46" s="420"/>
      <c r="BOV46" s="420"/>
      <c r="BOW46" s="420"/>
      <c r="BOX46" s="420"/>
      <c r="BOY46" s="420"/>
      <c r="BOZ46" s="420"/>
      <c r="BPA46" s="420"/>
      <c r="BPB46" s="420"/>
      <c r="BPC46" s="420"/>
      <c r="BPD46" s="420"/>
      <c r="BPE46" s="420"/>
      <c r="BPF46" s="420"/>
      <c r="BPG46" s="420"/>
      <c r="BPH46" s="420"/>
      <c r="BPI46" s="420"/>
      <c r="BPJ46" s="420"/>
      <c r="BPK46" s="420"/>
      <c r="BPL46" s="420"/>
      <c r="BPM46" s="420"/>
      <c r="BPN46" s="420"/>
      <c r="BPO46" s="420"/>
      <c r="BPP46" s="420"/>
      <c r="BPQ46" s="420"/>
      <c r="BPR46" s="420"/>
      <c r="BPS46" s="420"/>
      <c r="BPT46" s="420"/>
      <c r="BPU46" s="420"/>
      <c r="BPV46" s="420"/>
      <c r="BPW46" s="420"/>
      <c r="BPX46" s="420"/>
      <c r="BPY46" s="420"/>
      <c r="BPZ46" s="420"/>
      <c r="BQA46" s="420"/>
      <c r="BQB46" s="420"/>
      <c r="BQC46" s="420"/>
      <c r="BQD46" s="420"/>
      <c r="BQE46" s="420"/>
      <c r="BQF46" s="420"/>
      <c r="BQG46" s="420"/>
      <c r="BQH46" s="420"/>
      <c r="BQI46" s="420"/>
      <c r="BQJ46" s="420"/>
      <c r="BQK46" s="420"/>
      <c r="BQL46" s="420"/>
      <c r="BQM46" s="420"/>
      <c r="BQN46" s="420"/>
      <c r="BQO46" s="420"/>
      <c r="BQP46" s="420"/>
      <c r="BQQ46" s="420"/>
      <c r="BQR46" s="420"/>
      <c r="BQS46" s="420"/>
      <c r="BQT46" s="420"/>
      <c r="BQU46" s="420"/>
      <c r="BQV46" s="420"/>
      <c r="BQW46" s="420"/>
      <c r="BQX46" s="420"/>
      <c r="BQY46" s="420"/>
      <c r="BQZ46" s="420"/>
      <c r="BRA46" s="420"/>
      <c r="BRB46" s="420"/>
      <c r="BRC46" s="420"/>
      <c r="BRD46" s="420"/>
      <c r="BRE46" s="420"/>
      <c r="BRF46" s="420"/>
      <c r="BRG46" s="420"/>
      <c r="BRH46" s="420"/>
      <c r="BRI46" s="420"/>
      <c r="BRJ46" s="420"/>
      <c r="BRK46" s="420"/>
      <c r="BRL46" s="420"/>
      <c r="BRM46" s="420"/>
      <c r="BRN46" s="420"/>
      <c r="BRO46" s="420"/>
      <c r="BRP46" s="420"/>
      <c r="BRQ46" s="420"/>
      <c r="BRR46" s="420"/>
      <c r="BRS46" s="420"/>
      <c r="BRT46" s="420"/>
      <c r="BRU46" s="420"/>
      <c r="BRV46" s="420"/>
      <c r="BRW46" s="420"/>
      <c r="BRX46" s="420"/>
      <c r="BRY46" s="420"/>
      <c r="BRZ46" s="420"/>
      <c r="BSA46" s="420"/>
      <c r="BSB46" s="420"/>
      <c r="BSC46" s="420"/>
      <c r="BSD46" s="420"/>
      <c r="BSE46" s="420"/>
      <c r="BSF46" s="420"/>
      <c r="BSG46" s="420"/>
      <c r="BSH46" s="420"/>
      <c r="BSI46" s="420"/>
      <c r="BSJ46" s="420"/>
      <c r="BSK46" s="420"/>
      <c r="BSL46" s="420"/>
      <c r="BSM46" s="420"/>
      <c r="BSN46" s="420"/>
      <c r="BSO46" s="420"/>
      <c r="BSP46" s="420"/>
      <c r="BSQ46" s="420"/>
      <c r="BSR46" s="420"/>
      <c r="BSS46" s="420"/>
      <c r="BST46" s="420"/>
      <c r="BSU46" s="420"/>
      <c r="BSV46" s="420"/>
      <c r="BSW46" s="420"/>
      <c r="BSX46" s="420"/>
      <c r="BSY46" s="420"/>
      <c r="BSZ46" s="420"/>
      <c r="BTA46" s="420"/>
      <c r="BTB46" s="420"/>
      <c r="BTC46" s="420"/>
      <c r="BTD46" s="420"/>
      <c r="BTE46" s="420"/>
      <c r="BTF46" s="420"/>
      <c r="BTG46" s="420"/>
      <c r="BTH46" s="420"/>
      <c r="BTI46" s="420"/>
      <c r="BTJ46" s="420"/>
      <c r="BTK46" s="420"/>
      <c r="BTL46" s="420"/>
      <c r="BTM46" s="420"/>
      <c r="BTN46" s="420"/>
      <c r="BTO46" s="420"/>
      <c r="BTP46" s="420"/>
      <c r="BTQ46" s="420"/>
      <c r="BTR46" s="420"/>
      <c r="BTS46" s="420"/>
      <c r="BTT46" s="420"/>
      <c r="BTU46" s="420"/>
      <c r="BTV46" s="420"/>
      <c r="BTW46" s="420"/>
      <c r="BTX46" s="420"/>
      <c r="BTY46" s="420"/>
      <c r="BTZ46" s="420"/>
      <c r="BUA46" s="420"/>
      <c r="BUB46" s="420"/>
      <c r="BUC46" s="420"/>
      <c r="BUD46" s="420"/>
      <c r="BUE46" s="420"/>
      <c r="BUF46" s="420"/>
      <c r="BUG46" s="420"/>
      <c r="BUH46" s="420"/>
      <c r="BUI46" s="420"/>
      <c r="BUJ46" s="420"/>
      <c r="BUK46" s="420"/>
      <c r="BUL46" s="420"/>
      <c r="BUM46" s="420"/>
      <c r="BUN46" s="420"/>
      <c r="BUO46" s="420"/>
      <c r="BUP46" s="420"/>
      <c r="BUQ46" s="420"/>
      <c r="BUR46" s="420"/>
      <c r="BUS46" s="420"/>
      <c r="BUT46" s="420"/>
      <c r="BUU46" s="420"/>
      <c r="BUV46" s="420"/>
      <c r="BUW46" s="420"/>
      <c r="BUX46" s="420"/>
      <c r="BUY46" s="420"/>
      <c r="BUZ46" s="420"/>
      <c r="BVA46" s="420"/>
      <c r="BVB46" s="420"/>
      <c r="BVC46" s="420"/>
      <c r="BVD46" s="420"/>
      <c r="BVE46" s="420"/>
      <c r="BVF46" s="420"/>
      <c r="BVG46" s="420"/>
      <c r="BVH46" s="420"/>
      <c r="BVI46" s="420"/>
      <c r="BVJ46" s="420"/>
      <c r="BVK46" s="420"/>
      <c r="BVL46" s="420"/>
      <c r="BVM46" s="420"/>
      <c r="BVN46" s="420"/>
      <c r="BVO46" s="420"/>
      <c r="BVP46" s="420"/>
      <c r="BVQ46" s="420"/>
      <c r="BVR46" s="420"/>
      <c r="BVS46" s="420"/>
      <c r="BVT46" s="420"/>
      <c r="BVU46" s="420"/>
      <c r="BVV46" s="420"/>
      <c r="BVW46" s="420"/>
      <c r="BVX46" s="420"/>
      <c r="BVY46" s="420"/>
      <c r="BVZ46" s="420"/>
      <c r="BWA46" s="420"/>
      <c r="BWB46" s="420"/>
      <c r="BWC46" s="420"/>
      <c r="BWD46" s="420"/>
      <c r="BWE46" s="420"/>
      <c r="BWF46" s="420"/>
      <c r="BWG46" s="420"/>
      <c r="BWH46" s="420"/>
      <c r="BWI46" s="420"/>
      <c r="BWJ46" s="420"/>
      <c r="BWK46" s="420"/>
      <c r="BWL46" s="420"/>
      <c r="BWM46" s="420"/>
      <c r="BWN46" s="420"/>
      <c r="BWO46" s="420"/>
      <c r="BWP46" s="420"/>
      <c r="BWQ46" s="420"/>
      <c r="BWR46" s="420"/>
      <c r="BWS46" s="420"/>
      <c r="BWT46" s="420"/>
      <c r="BWU46" s="420"/>
      <c r="BWV46" s="420"/>
      <c r="BWW46" s="420"/>
      <c r="BWX46" s="420"/>
      <c r="BWY46" s="420"/>
      <c r="BWZ46" s="420"/>
      <c r="BXA46" s="420"/>
      <c r="BXB46" s="420"/>
      <c r="BXC46" s="420"/>
      <c r="BXD46" s="420"/>
      <c r="BXE46" s="420"/>
      <c r="BXF46" s="420"/>
      <c r="BXG46" s="420"/>
      <c r="BXH46" s="420"/>
      <c r="BXI46" s="420"/>
      <c r="BXJ46" s="420"/>
      <c r="BXK46" s="420"/>
      <c r="BXL46" s="420"/>
      <c r="BXM46" s="420"/>
      <c r="BXN46" s="420"/>
      <c r="BXO46" s="420"/>
      <c r="BXP46" s="420"/>
      <c r="BXQ46" s="420"/>
      <c r="BXR46" s="420"/>
      <c r="BXS46" s="420"/>
      <c r="BXT46" s="420"/>
      <c r="BXU46" s="420"/>
      <c r="BXV46" s="420"/>
      <c r="BXW46" s="420"/>
      <c r="BXX46" s="420"/>
      <c r="BXY46" s="420"/>
      <c r="BXZ46" s="420"/>
      <c r="BYA46" s="420"/>
      <c r="BYB46" s="420"/>
      <c r="BYC46" s="420"/>
      <c r="BYD46" s="420"/>
      <c r="BYE46" s="420"/>
      <c r="BYF46" s="420"/>
      <c r="BYG46" s="420"/>
      <c r="BYH46" s="420"/>
      <c r="BYI46" s="420"/>
      <c r="BYJ46" s="420"/>
      <c r="BYK46" s="420"/>
      <c r="BYL46" s="420"/>
      <c r="BYM46" s="420"/>
      <c r="BYN46" s="420"/>
      <c r="BYO46" s="420"/>
      <c r="BYP46" s="420"/>
      <c r="BYQ46" s="420"/>
      <c r="BYR46" s="420"/>
      <c r="BYS46" s="420"/>
      <c r="BYT46" s="420"/>
      <c r="BYU46" s="420"/>
      <c r="BYV46" s="420"/>
      <c r="BYW46" s="420"/>
      <c r="BYX46" s="420"/>
      <c r="BYY46" s="420"/>
      <c r="BYZ46" s="420"/>
      <c r="BZA46" s="420"/>
      <c r="BZB46" s="420"/>
      <c r="BZC46" s="420"/>
      <c r="BZD46" s="420"/>
      <c r="BZE46" s="420"/>
      <c r="BZF46" s="420"/>
      <c r="BZG46" s="420"/>
      <c r="BZH46" s="420"/>
      <c r="BZI46" s="420"/>
      <c r="BZJ46" s="420"/>
      <c r="BZK46" s="420"/>
      <c r="BZL46" s="420"/>
      <c r="BZM46" s="420"/>
      <c r="BZN46" s="420"/>
      <c r="BZO46" s="420"/>
      <c r="BZP46" s="420"/>
      <c r="BZQ46" s="420"/>
      <c r="BZR46" s="420"/>
      <c r="BZS46" s="420"/>
      <c r="BZT46" s="420"/>
      <c r="BZU46" s="420"/>
      <c r="BZV46" s="420"/>
      <c r="BZW46" s="420"/>
      <c r="BZX46" s="420"/>
      <c r="BZY46" s="420"/>
      <c r="BZZ46" s="420"/>
      <c r="CAA46" s="420"/>
      <c r="CAB46" s="420"/>
      <c r="CAC46" s="420"/>
      <c r="CAD46" s="420"/>
      <c r="CAE46" s="420"/>
      <c r="CAF46" s="420"/>
      <c r="CAG46" s="420"/>
      <c r="CAH46" s="420"/>
      <c r="CAI46" s="420"/>
      <c r="CAJ46" s="420"/>
      <c r="CAK46" s="420"/>
      <c r="CAL46" s="420"/>
      <c r="CAM46" s="420"/>
      <c r="CAN46" s="420"/>
      <c r="CAO46" s="420"/>
      <c r="CAP46" s="420"/>
      <c r="CAQ46" s="420"/>
      <c r="CAR46" s="420"/>
      <c r="CAS46" s="420"/>
      <c r="CAT46" s="420"/>
      <c r="CAU46" s="420"/>
      <c r="CAV46" s="420"/>
      <c r="CAW46" s="420"/>
      <c r="CAX46" s="420"/>
      <c r="CAY46" s="420"/>
      <c r="CAZ46" s="420"/>
      <c r="CBA46" s="420"/>
      <c r="CBB46" s="420"/>
      <c r="CBC46" s="420"/>
      <c r="CBD46" s="420"/>
      <c r="CBE46" s="420"/>
      <c r="CBF46" s="420"/>
      <c r="CBG46" s="420"/>
      <c r="CBH46" s="420"/>
      <c r="CBI46" s="420"/>
      <c r="CBJ46" s="420"/>
      <c r="CBK46" s="420"/>
      <c r="CBL46" s="420"/>
      <c r="CBM46" s="420"/>
      <c r="CBN46" s="420"/>
      <c r="CBO46" s="420"/>
      <c r="CBP46" s="420"/>
      <c r="CBQ46" s="420"/>
      <c r="CBR46" s="420"/>
      <c r="CBS46" s="420"/>
      <c r="CBT46" s="420"/>
      <c r="CBU46" s="420"/>
      <c r="CBV46" s="420"/>
      <c r="CBW46" s="420"/>
      <c r="CBX46" s="420"/>
      <c r="CBY46" s="420"/>
      <c r="CBZ46" s="420"/>
      <c r="CCA46" s="420"/>
      <c r="CCB46" s="420"/>
      <c r="CCC46" s="420"/>
      <c r="CCD46" s="420"/>
      <c r="CCE46" s="420"/>
      <c r="CCF46" s="420"/>
      <c r="CCG46" s="420"/>
      <c r="CCH46" s="420"/>
      <c r="CCI46" s="420"/>
      <c r="CCJ46" s="420"/>
      <c r="CCK46" s="420"/>
      <c r="CCL46" s="420"/>
      <c r="CCM46" s="420"/>
      <c r="CCN46" s="420"/>
      <c r="CCO46" s="420"/>
      <c r="CCP46" s="420"/>
      <c r="CCQ46" s="420"/>
      <c r="CCR46" s="420"/>
      <c r="CCS46" s="420"/>
      <c r="CCT46" s="420"/>
      <c r="CCU46" s="420"/>
      <c r="CCV46" s="420"/>
      <c r="CCW46" s="420"/>
      <c r="CCX46" s="420"/>
      <c r="CCY46" s="420"/>
      <c r="CCZ46" s="420"/>
      <c r="CDA46" s="420"/>
      <c r="CDB46" s="420"/>
      <c r="CDC46" s="420"/>
      <c r="CDD46" s="420"/>
      <c r="CDE46" s="420"/>
      <c r="CDF46" s="420"/>
      <c r="CDG46" s="420"/>
      <c r="CDH46" s="420"/>
      <c r="CDI46" s="420"/>
      <c r="CDJ46" s="420"/>
      <c r="CDK46" s="420"/>
      <c r="CDL46" s="420"/>
      <c r="CDM46" s="420"/>
      <c r="CDN46" s="420"/>
      <c r="CDO46" s="420"/>
      <c r="CDP46" s="420"/>
      <c r="CDQ46" s="420"/>
      <c r="CDR46" s="420"/>
      <c r="CDS46" s="420"/>
      <c r="CDT46" s="420"/>
      <c r="CDU46" s="420"/>
      <c r="CDV46" s="420"/>
      <c r="CDW46" s="420"/>
      <c r="CDX46" s="420"/>
      <c r="CDY46" s="420"/>
      <c r="CDZ46" s="420"/>
      <c r="CEA46" s="420"/>
      <c r="CEB46" s="420"/>
      <c r="CEC46" s="420"/>
      <c r="CED46" s="420"/>
      <c r="CEE46" s="420"/>
      <c r="CEF46" s="420"/>
      <c r="CEG46" s="420"/>
      <c r="CEH46" s="420"/>
      <c r="CEI46" s="420"/>
      <c r="CEJ46" s="420"/>
      <c r="CEK46" s="420"/>
      <c r="CEL46" s="420"/>
      <c r="CEM46" s="420"/>
      <c r="CEN46" s="420"/>
      <c r="CEO46" s="420"/>
      <c r="CEP46" s="420"/>
      <c r="CEQ46" s="420"/>
      <c r="CER46" s="420"/>
      <c r="CES46" s="420"/>
      <c r="CET46" s="420"/>
      <c r="CEU46" s="420"/>
      <c r="CEV46" s="420"/>
      <c r="CEW46" s="420"/>
      <c r="CEX46" s="420"/>
      <c r="CEY46" s="420"/>
      <c r="CEZ46" s="420"/>
      <c r="CFA46" s="420"/>
      <c r="CFB46" s="420"/>
      <c r="CFC46" s="420"/>
      <c r="CFD46" s="420"/>
      <c r="CFE46" s="420"/>
      <c r="CFF46" s="420"/>
      <c r="CFG46" s="420"/>
      <c r="CFH46" s="420"/>
      <c r="CFI46" s="420"/>
      <c r="CFJ46" s="420"/>
      <c r="CFK46" s="420"/>
      <c r="CFL46" s="420"/>
      <c r="CFM46" s="420"/>
      <c r="CFN46" s="420"/>
      <c r="CFO46" s="420"/>
      <c r="CFP46" s="420"/>
      <c r="CFQ46" s="420"/>
      <c r="CFR46" s="420"/>
      <c r="CFS46" s="420"/>
      <c r="CFT46" s="420"/>
      <c r="CFU46" s="420"/>
      <c r="CFV46" s="420"/>
      <c r="CFW46" s="420"/>
      <c r="CFX46" s="420"/>
      <c r="CFY46" s="420"/>
      <c r="CFZ46" s="420"/>
      <c r="CGA46" s="420"/>
      <c r="CGB46" s="420"/>
      <c r="CGC46" s="420"/>
      <c r="CGD46" s="420"/>
      <c r="CGE46" s="420"/>
      <c r="CGF46" s="420"/>
      <c r="CGG46" s="420"/>
      <c r="CGH46" s="420"/>
      <c r="CGI46" s="420"/>
      <c r="CGJ46" s="420"/>
      <c r="CGK46" s="420"/>
      <c r="CGL46" s="420"/>
      <c r="CGM46" s="420"/>
      <c r="CGN46" s="420"/>
      <c r="CGO46" s="420"/>
      <c r="CGP46" s="420"/>
      <c r="CGQ46" s="420"/>
      <c r="CGR46" s="420"/>
      <c r="CGS46" s="420"/>
      <c r="CGT46" s="420"/>
      <c r="CGU46" s="420"/>
      <c r="CGV46" s="420"/>
      <c r="CGW46" s="420"/>
      <c r="CGX46" s="420"/>
      <c r="CGY46" s="420"/>
      <c r="CGZ46" s="420"/>
      <c r="CHA46" s="420"/>
      <c r="CHB46" s="420"/>
      <c r="CHC46" s="420"/>
      <c r="CHD46" s="420"/>
      <c r="CHE46" s="420"/>
      <c r="CHF46" s="420"/>
      <c r="CHG46" s="420"/>
      <c r="CHH46" s="420"/>
      <c r="CHI46" s="420"/>
      <c r="CHJ46" s="420"/>
      <c r="CHK46" s="420"/>
      <c r="CHL46" s="420"/>
      <c r="CHM46" s="420"/>
      <c r="CHN46" s="420"/>
      <c r="CHO46" s="420"/>
      <c r="CHP46" s="420"/>
      <c r="CHQ46" s="420"/>
      <c r="CHR46" s="420"/>
      <c r="CHS46" s="420"/>
      <c r="CHT46" s="420"/>
      <c r="CHU46" s="420"/>
      <c r="CHV46" s="420"/>
      <c r="CHW46" s="420"/>
      <c r="CHX46" s="420"/>
      <c r="CHY46" s="420"/>
      <c r="CHZ46" s="420"/>
      <c r="CIA46" s="420"/>
      <c r="CIB46" s="420"/>
      <c r="CIC46" s="420"/>
      <c r="CID46" s="420"/>
      <c r="CIE46" s="420"/>
      <c r="CIF46" s="420"/>
      <c r="CIG46" s="420"/>
      <c r="CIH46" s="420"/>
      <c r="CII46" s="420"/>
      <c r="CIJ46" s="420"/>
      <c r="CIK46" s="420"/>
      <c r="CIL46" s="420"/>
      <c r="CIM46" s="420"/>
      <c r="CIN46" s="420"/>
      <c r="CIO46" s="420"/>
      <c r="CIP46" s="420"/>
      <c r="CIQ46" s="420"/>
      <c r="CIR46" s="420"/>
      <c r="CIS46" s="420"/>
      <c r="CIT46" s="420"/>
      <c r="CIU46" s="420"/>
      <c r="CIV46" s="420"/>
      <c r="CIW46" s="420"/>
      <c r="CIX46" s="420"/>
      <c r="CIY46" s="420"/>
      <c r="CIZ46" s="420"/>
      <c r="CJA46" s="420"/>
      <c r="CJB46" s="420"/>
      <c r="CJC46" s="420"/>
      <c r="CJD46" s="420"/>
      <c r="CJE46" s="420"/>
      <c r="CJF46" s="420"/>
      <c r="CJG46" s="420"/>
      <c r="CJH46" s="420"/>
      <c r="CJI46" s="420"/>
      <c r="CJJ46" s="420"/>
      <c r="CJK46" s="420"/>
      <c r="CJL46" s="420"/>
      <c r="CJM46" s="420"/>
      <c r="CJN46" s="420"/>
      <c r="CJO46" s="420"/>
      <c r="CJP46" s="420"/>
      <c r="CJQ46" s="420"/>
      <c r="CJR46" s="420"/>
      <c r="CJS46" s="420"/>
      <c r="CJT46" s="420"/>
      <c r="CJU46" s="420"/>
      <c r="CJV46" s="420"/>
      <c r="CJW46" s="420"/>
      <c r="CJX46" s="420"/>
      <c r="CJY46" s="420"/>
      <c r="CJZ46" s="420"/>
      <c r="CKA46" s="420"/>
      <c r="CKB46" s="420"/>
      <c r="CKC46" s="420"/>
      <c r="CKD46" s="420"/>
      <c r="CKE46" s="420"/>
      <c r="CKF46" s="420"/>
      <c r="CKG46" s="420"/>
      <c r="CKH46" s="420"/>
      <c r="CKI46" s="420"/>
      <c r="CKJ46" s="420"/>
      <c r="CKK46" s="420"/>
      <c r="CKL46" s="420"/>
      <c r="CKM46" s="420"/>
      <c r="CKN46" s="420"/>
      <c r="CKO46" s="420"/>
      <c r="CKP46" s="420"/>
      <c r="CKQ46" s="420"/>
      <c r="CKR46" s="420"/>
      <c r="CKS46" s="420"/>
      <c r="CKT46" s="420"/>
      <c r="CKU46" s="420"/>
      <c r="CKV46" s="420"/>
      <c r="CKW46" s="420"/>
      <c r="CKX46" s="420"/>
      <c r="CKY46" s="420"/>
      <c r="CKZ46" s="420"/>
      <c r="CLA46" s="420"/>
      <c r="CLB46" s="420"/>
      <c r="CLC46" s="420"/>
      <c r="CLD46" s="420"/>
      <c r="CLE46" s="420"/>
      <c r="CLF46" s="420"/>
      <c r="CLG46" s="420"/>
      <c r="CLH46" s="420"/>
      <c r="CLI46" s="420"/>
      <c r="CLJ46" s="420"/>
      <c r="CLK46" s="420"/>
      <c r="CLL46" s="420"/>
      <c r="CLM46" s="420"/>
      <c r="CLN46" s="420"/>
      <c r="CLO46" s="420"/>
      <c r="CLP46" s="420"/>
      <c r="CLQ46" s="420"/>
      <c r="CLR46" s="420"/>
      <c r="CLS46" s="420"/>
      <c r="CLT46" s="420"/>
      <c r="CLU46" s="420"/>
      <c r="CLV46" s="420"/>
      <c r="CLW46" s="420"/>
      <c r="CLX46" s="420"/>
      <c r="CLY46" s="420"/>
      <c r="CLZ46" s="420"/>
      <c r="CMA46" s="420"/>
      <c r="CMB46" s="420"/>
      <c r="CMC46" s="420"/>
      <c r="CMD46" s="420"/>
      <c r="CME46" s="420"/>
      <c r="CMF46" s="420"/>
      <c r="CMG46" s="420"/>
      <c r="CMH46" s="420"/>
      <c r="CMI46" s="420"/>
      <c r="CMJ46" s="420"/>
      <c r="CMK46" s="420"/>
      <c r="CML46" s="420"/>
      <c r="CMM46" s="420"/>
      <c r="CMN46" s="420"/>
      <c r="CMO46" s="420"/>
      <c r="CMP46" s="420"/>
      <c r="CMQ46" s="420"/>
      <c r="CMR46" s="420"/>
      <c r="CMS46" s="420"/>
      <c r="CMT46" s="420"/>
      <c r="CMU46" s="420"/>
      <c r="CMV46" s="420"/>
      <c r="CMW46" s="420"/>
      <c r="CMX46" s="420"/>
      <c r="CMY46" s="420"/>
      <c r="CMZ46" s="420"/>
      <c r="CNA46" s="420"/>
      <c r="CNB46" s="420"/>
      <c r="CNC46" s="420"/>
      <c r="CND46" s="420"/>
      <c r="CNE46" s="420"/>
      <c r="CNF46" s="420"/>
      <c r="CNG46" s="420"/>
      <c r="CNH46" s="420"/>
      <c r="CNI46" s="420"/>
      <c r="CNJ46" s="420"/>
      <c r="CNK46" s="420"/>
      <c r="CNL46" s="420"/>
      <c r="CNM46" s="420"/>
      <c r="CNN46" s="420"/>
      <c r="CNO46" s="420"/>
      <c r="CNP46" s="420"/>
      <c r="CNQ46" s="420"/>
      <c r="CNR46" s="420"/>
      <c r="CNS46" s="420"/>
      <c r="CNT46" s="420"/>
      <c r="CNU46" s="420"/>
      <c r="CNV46" s="420"/>
      <c r="CNW46" s="420"/>
      <c r="CNX46" s="420"/>
      <c r="CNY46" s="420"/>
      <c r="CNZ46" s="420"/>
      <c r="COA46" s="420"/>
      <c r="COB46" s="420"/>
      <c r="COC46" s="420"/>
      <c r="COD46" s="420"/>
      <c r="COE46" s="420"/>
      <c r="COF46" s="420"/>
      <c r="COG46" s="420"/>
      <c r="COH46" s="420"/>
      <c r="COI46" s="420"/>
      <c r="COJ46" s="420"/>
      <c r="COK46" s="420"/>
      <c r="COL46" s="420"/>
      <c r="COM46" s="420"/>
      <c r="CON46" s="420"/>
      <c r="COO46" s="420"/>
      <c r="COP46" s="420"/>
      <c r="COQ46" s="420"/>
      <c r="COR46" s="420"/>
      <c r="COS46" s="420"/>
      <c r="COT46" s="420"/>
      <c r="COU46" s="420"/>
      <c r="COV46" s="420"/>
      <c r="COW46" s="420"/>
      <c r="COX46" s="420"/>
      <c r="COY46" s="420"/>
      <c r="COZ46" s="420"/>
      <c r="CPA46" s="420"/>
      <c r="CPB46" s="420"/>
      <c r="CPC46" s="420"/>
      <c r="CPD46" s="420"/>
      <c r="CPE46" s="420"/>
      <c r="CPF46" s="420"/>
      <c r="CPG46" s="420"/>
      <c r="CPH46" s="420"/>
      <c r="CPI46" s="420"/>
      <c r="CPJ46" s="420"/>
      <c r="CPK46" s="420"/>
      <c r="CPL46" s="420"/>
      <c r="CPM46" s="420"/>
      <c r="CPN46" s="420"/>
      <c r="CPO46" s="420"/>
      <c r="CPP46" s="420"/>
      <c r="CPQ46" s="420"/>
      <c r="CPR46" s="420"/>
      <c r="CPS46" s="420"/>
      <c r="CPT46" s="420"/>
      <c r="CPU46" s="420"/>
      <c r="CPV46" s="420"/>
      <c r="CPW46" s="420"/>
      <c r="CPX46" s="420"/>
      <c r="CPY46" s="420"/>
      <c r="CPZ46" s="420"/>
      <c r="CQA46" s="420"/>
      <c r="CQB46" s="420"/>
      <c r="CQC46" s="420"/>
      <c r="CQD46" s="420"/>
      <c r="CQE46" s="420"/>
      <c r="CQF46" s="420"/>
      <c r="CQG46" s="420"/>
      <c r="CQH46" s="420"/>
      <c r="CQI46" s="420"/>
      <c r="CQJ46" s="420"/>
      <c r="CQK46" s="420"/>
      <c r="CQL46" s="420"/>
      <c r="CQM46" s="420"/>
      <c r="CQN46" s="420"/>
      <c r="CQO46" s="420"/>
      <c r="CQP46" s="420"/>
      <c r="CQQ46" s="420"/>
      <c r="CQR46" s="420"/>
      <c r="CQS46" s="420"/>
      <c r="CQT46" s="420"/>
      <c r="CQU46" s="420"/>
      <c r="CQV46" s="420"/>
      <c r="CQW46" s="420"/>
      <c r="CQX46" s="420"/>
      <c r="CQY46" s="420"/>
      <c r="CQZ46" s="420"/>
      <c r="CRA46" s="420"/>
      <c r="CRB46" s="420"/>
      <c r="CRC46" s="420"/>
      <c r="CRD46" s="420"/>
      <c r="CRE46" s="420"/>
      <c r="CRF46" s="420"/>
      <c r="CRG46" s="420"/>
      <c r="CRH46" s="420"/>
      <c r="CRI46" s="420"/>
      <c r="CRJ46" s="420"/>
      <c r="CRK46" s="420"/>
      <c r="CRL46" s="420"/>
      <c r="CRM46" s="420"/>
      <c r="CRN46" s="420"/>
      <c r="CRO46" s="420"/>
      <c r="CRP46" s="420"/>
      <c r="CRQ46" s="420"/>
      <c r="CRR46" s="420"/>
      <c r="CRS46" s="420"/>
      <c r="CRT46" s="420"/>
      <c r="CRU46" s="420"/>
      <c r="CRV46" s="420"/>
      <c r="CRW46" s="420"/>
      <c r="CRX46" s="420"/>
      <c r="CRY46" s="420"/>
      <c r="CRZ46" s="420"/>
      <c r="CSA46" s="420"/>
      <c r="CSB46" s="420"/>
      <c r="CSC46" s="420"/>
      <c r="CSD46" s="420"/>
      <c r="CSE46" s="420"/>
      <c r="CSF46" s="420"/>
      <c r="CSG46" s="420"/>
      <c r="CSH46" s="420"/>
      <c r="CSI46" s="420"/>
      <c r="CSJ46" s="420"/>
      <c r="CSK46" s="420"/>
      <c r="CSL46" s="420"/>
      <c r="CSM46" s="420"/>
      <c r="CSN46" s="420"/>
      <c r="CSO46" s="420"/>
      <c r="CSP46" s="420"/>
      <c r="CSQ46" s="420"/>
      <c r="CSR46" s="420"/>
      <c r="CSS46" s="420"/>
      <c r="CST46" s="420"/>
      <c r="CSU46" s="420"/>
      <c r="CSV46" s="420"/>
      <c r="CSW46" s="420"/>
      <c r="CSX46" s="420"/>
      <c r="CSY46" s="420"/>
      <c r="CSZ46" s="420"/>
      <c r="CTA46" s="420"/>
      <c r="CTB46" s="420"/>
      <c r="CTC46" s="420"/>
      <c r="CTD46" s="420"/>
      <c r="CTE46" s="420"/>
      <c r="CTF46" s="420"/>
      <c r="CTG46" s="420"/>
      <c r="CTH46" s="420"/>
      <c r="CTI46" s="420"/>
      <c r="CTJ46" s="420"/>
      <c r="CTK46" s="420"/>
      <c r="CTL46" s="420"/>
      <c r="CTM46" s="420"/>
      <c r="CTN46" s="420"/>
      <c r="CTO46" s="420"/>
      <c r="CTP46" s="420"/>
      <c r="CTQ46" s="420"/>
      <c r="CTR46" s="420"/>
      <c r="CTS46" s="420"/>
      <c r="CTT46" s="420"/>
      <c r="CTU46" s="420"/>
      <c r="CTV46" s="420"/>
      <c r="CTW46" s="420"/>
      <c r="CTX46" s="420"/>
      <c r="CTY46" s="420"/>
      <c r="CTZ46" s="420"/>
      <c r="CUA46" s="420"/>
      <c r="CUB46" s="420"/>
      <c r="CUC46" s="420"/>
      <c r="CUD46" s="420"/>
      <c r="CUE46" s="420"/>
      <c r="CUF46" s="420"/>
      <c r="CUG46" s="420"/>
      <c r="CUH46" s="420"/>
      <c r="CUI46" s="420"/>
      <c r="CUJ46" s="420"/>
      <c r="CUK46" s="420"/>
      <c r="CUL46" s="420"/>
      <c r="CUM46" s="420"/>
      <c r="CUN46" s="420"/>
      <c r="CUO46" s="420"/>
      <c r="CUP46" s="420"/>
      <c r="CUQ46" s="420"/>
      <c r="CUR46" s="420"/>
      <c r="CUS46" s="420"/>
      <c r="CUT46" s="420"/>
      <c r="CUU46" s="420"/>
      <c r="CUV46" s="420"/>
      <c r="CUW46" s="420"/>
      <c r="CUX46" s="420"/>
      <c r="CUY46" s="420"/>
      <c r="CUZ46" s="420"/>
      <c r="CVA46" s="420"/>
      <c r="CVB46" s="420"/>
      <c r="CVC46" s="420"/>
      <c r="CVD46" s="420"/>
      <c r="CVE46" s="420"/>
      <c r="CVF46" s="420"/>
      <c r="CVG46" s="420"/>
      <c r="CVH46" s="420"/>
      <c r="CVI46" s="420"/>
      <c r="CVJ46" s="420"/>
      <c r="CVK46" s="420"/>
      <c r="CVL46" s="420"/>
      <c r="CVM46" s="420"/>
      <c r="CVN46" s="420"/>
      <c r="CVO46" s="420"/>
      <c r="CVP46" s="420"/>
      <c r="CVQ46" s="420"/>
      <c r="CVR46" s="420"/>
      <c r="CVS46" s="420"/>
      <c r="CVT46" s="420"/>
      <c r="CVU46" s="420"/>
      <c r="CVV46" s="420"/>
      <c r="CVW46" s="420"/>
      <c r="CVX46" s="420"/>
      <c r="CVY46" s="420"/>
      <c r="CVZ46" s="420"/>
      <c r="CWA46" s="420"/>
      <c r="CWB46" s="420"/>
      <c r="CWC46" s="420"/>
      <c r="CWD46" s="420"/>
      <c r="CWE46" s="420"/>
      <c r="CWF46" s="420"/>
      <c r="CWG46" s="420"/>
      <c r="CWH46" s="420"/>
      <c r="CWI46" s="420"/>
      <c r="CWJ46" s="420"/>
      <c r="CWK46" s="420"/>
      <c r="CWL46" s="420"/>
      <c r="CWM46" s="420"/>
      <c r="CWN46" s="420"/>
      <c r="CWO46" s="420"/>
      <c r="CWP46" s="420"/>
      <c r="CWQ46" s="420"/>
      <c r="CWR46" s="420"/>
      <c r="CWS46" s="420"/>
      <c r="CWT46" s="420"/>
      <c r="CWU46" s="420"/>
      <c r="CWV46" s="420"/>
      <c r="CWW46" s="420"/>
      <c r="CWX46" s="420"/>
      <c r="CWY46" s="420"/>
      <c r="CWZ46" s="420"/>
      <c r="CXA46" s="420"/>
      <c r="CXB46" s="420"/>
      <c r="CXC46" s="420"/>
      <c r="CXD46" s="420"/>
      <c r="CXE46" s="420"/>
      <c r="CXF46" s="420"/>
      <c r="CXG46" s="420"/>
      <c r="CXH46" s="420"/>
      <c r="CXI46" s="420"/>
      <c r="CXJ46" s="420"/>
      <c r="CXK46" s="420"/>
      <c r="CXL46" s="420"/>
      <c r="CXM46" s="420"/>
      <c r="CXN46" s="420"/>
      <c r="CXO46" s="420"/>
      <c r="CXP46" s="420"/>
      <c r="CXQ46" s="420"/>
      <c r="CXR46" s="420"/>
      <c r="CXS46" s="420"/>
      <c r="CXT46" s="420"/>
      <c r="CXU46" s="420"/>
      <c r="CXV46" s="420"/>
      <c r="CXW46" s="420"/>
      <c r="CXX46" s="420"/>
      <c r="CXY46" s="420"/>
      <c r="CXZ46" s="420"/>
      <c r="CYA46" s="420"/>
      <c r="CYB46" s="420"/>
      <c r="CYC46" s="420"/>
      <c r="CYD46" s="420"/>
      <c r="CYE46" s="420"/>
      <c r="CYF46" s="420"/>
      <c r="CYG46" s="420"/>
      <c r="CYH46" s="420"/>
      <c r="CYI46" s="420"/>
      <c r="CYJ46" s="420"/>
      <c r="CYK46" s="420"/>
      <c r="CYL46" s="420"/>
      <c r="CYM46" s="420"/>
      <c r="CYN46" s="420"/>
      <c r="CYO46" s="420"/>
      <c r="CYP46" s="420"/>
      <c r="CYQ46" s="420"/>
      <c r="CYR46" s="420"/>
      <c r="CYS46" s="420"/>
      <c r="CYT46" s="420"/>
      <c r="CYU46" s="420"/>
      <c r="CYV46" s="420"/>
      <c r="CYW46" s="420"/>
      <c r="CYX46" s="420"/>
      <c r="CYY46" s="420"/>
      <c r="CYZ46" s="420"/>
      <c r="CZA46" s="420"/>
      <c r="CZB46" s="420"/>
      <c r="CZC46" s="420"/>
      <c r="CZD46" s="420"/>
      <c r="CZE46" s="420"/>
      <c r="CZF46" s="420"/>
      <c r="CZG46" s="420"/>
      <c r="CZH46" s="420"/>
      <c r="CZI46" s="420"/>
      <c r="CZJ46" s="420"/>
      <c r="CZK46" s="420"/>
      <c r="CZL46" s="420"/>
      <c r="CZM46" s="420"/>
      <c r="CZN46" s="420"/>
      <c r="CZO46" s="420"/>
      <c r="CZP46" s="420"/>
      <c r="CZQ46" s="420"/>
      <c r="CZR46" s="420"/>
      <c r="CZS46" s="420"/>
      <c r="CZT46" s="420"/>
      <c r="CZU46" s="420"/>
      <c r="CZV46" s="420"/>
      <c r="CZW46" s="420"/>
      <c r="CZX46" s="420"/>
      <c r="CZY46" s="420"/>
      <c r="CZZ46" s="420"/>
      <c r="DAA46" s="420"/>
      <c r="DAB46" s="420"/>
      <c r="DAC46" s="420"/>
      <c r="DAD46" s="420"/>
      <c r="DAE46" s="420"/>
      <c r="DAF46" s="420"/>
      <c r="DAG46" s="420"/>
      <c r="DAH46" s="420"/>
      <c r="DAI46" s="420"/>
      <c r="DAJ46" s="420"/>
      <c r="DAK46" s="420"/>
      <c r="DAL46" s="420"/>
      <c r="DAM46" s="420"/>
      <c r="DAN46" s="420"/>
      <c r="DAO46" s="420"/>
      <c r="DAP46" s="420"/>
      <c r="DAQ46" s="420"/>
      <c r="DAR46" s="420"/>
      <c r="DAS46" s="420"/>
      <c r="DAT46" s="420"/>
      <c r="DAU46" s="420"/>
      <c r="DAV46" s="420"/>
      <c r="DAW46" s="420"/>
      <c r="DAX46" s="420"/>
      <c r="DAY46" s="420"/>
      <c r="DAZ46" s="420"/>
      <c r="DBA46" s="420"/>
      <c r="DBB46" s="420"/>
      <c r="DBC46" s="420"/>
      <c r="DBD46" s="420"/>
      <c r="DBE46" s="420"/>
      <c r="DBF46" s="420"/>
      <c r="DBG46" s="420"/>
      <c r="DBH46" s="420"/>
      <c r="DBI46" s="420"/>
      <c r="DBJ46" s="420"/>
      <c r="DBK46" s="420"/>
      <c r="DBL46" s="420"/>
      <c r="DBM46" s="420"/>
      <c r="DBN46" s="420"/>
      <c r="DBO46" s="420"/>
      <c r="DBP46" s="420"/>
      <c r="DBQ46" s="420"/>
      <c r="DBR46" s="420"/>
      <c r="DBS46" s="420"/>
      <c r="DBT46" s="420"/>
      <c r="DBU46" s="420"/>
      <c r="DBV46" s="420"/>
      <c r="DBW46" s="420"/>
      <c r="DBX46" s="420"/>
      <c r="DBY46" s="420"/>
      <c r="DBZ46" s="420"/>
      <c r="DCA46" s="420"/>
      <c r="DCB46" s="420"/>
      <c r="DCC46" s="420"/>
      <c r="DCD46" s="420"/>
      <c r="DCE46" s="420"/>
      <c r="DCF46" s="420"/>
      <c r="DCG46" s="420"/>
      <c r="DCH46" s="420"/>
      <c r="DCI46" s="420"/>
      <c r="DCJ46" s="420"/>
      <c r="DCK46" s="420"/>
      <c r="DCL46" s="420"/>
      <c r="DCM46" s="420"/>
      <c r="DCN46" s="420"/>
      <c r="DCO46" s="420"/>
      <c r="DCP46" s="420"/>
      <c r="DCQ46" s="420"/>
      <c r="DCR46" s="420"/>
      <c r="DCS46" s="420"/>
      <c r="DCT46" s="420"/>
      <c r="DCU46" s="420"/>
      <c r="DCV46" s="420"/>
      <c r="DCW46" s="420"/>
      <c r="DCX46" s="420"/>
      <c r="DCY46" s="420"/>
      <c r="DCZ46" s="420"/>
      <c r="DDA46" s="420"/>
      <c r="DDB46" s="420"/>
      <c r="DDC46" s="420"/>
      <c r="DDD46" s="420"/>
      <c r="DDE46" s="420"/>
      <c r="DDF46" s="420"/>
      <c r="DDG46" s="420"/>
      <c r="DDH46" s="420"/>
      <c r="DDI46" s="420"/>
      <c r="DDJ46" s="420"/>
      <c r="DDK46" s="420"/>
      <c r="DDL46" s="420"/>
      <c r="DDM46" s="420"/>
      <c r="DDN46" s="420"/>
      <c r="DDO46" s="420"/>
      <c r="DDP46" s="420"/>
      <c r="DDQ46" s="420"/>
      <c r="DDR46" s="420"/>
      <c r="DDS46" s="420"/>
      <c r="DDT46" s="420"/>
      <c r="DDU46" s="420"/>
      <c r="DDV46" s="420"/>
      <c r="DDW46" s="420"/>
      <c r="DDX46" s="420"/>
      <c r="DDY46" s="420"/>
      <c r="DDZ46" s="420"/>
      <c r="DEA46" s="420"/>
      <c r="DEB46" s="420"/>
      <c r="DEC46" s="420"/>
      <c r="DED46" s="420"/>
      <c r="DEE46" s="420"/>
      <c r="DEF46" s="420"/>
      <c r="DEG46" s="420"/>
      <c r="DEH46" s="420"/>
      <c r="DEI46" s="420"/>
      <c r="DEJ46" s="420"/>
      <c r="DEK46" s="420"/>
      <c r="DEL46" s="420"/>
      <c r="DEM46" s="420"/>
      <c r="DEN46" s="420"/>
      <c r="DEO46" s="420"/>
      <c r="DEP46" s="420"/>
      <c r="DEQ46" s="420"/>
      <c r="DER46" s="420"/>
      <c r="DES46" s="420"/>
      <c r="DET46" s="420"/>
      <c r="DEU46" s="420"/>
      <c r="DEV46" s="420"/>
      <c r="DEW46" s="420"/>
      <c r="DEX46" s="420"/>
      <c r="DEY46" s="420"/>
      <c r="DEZ46" s="420"/>
      <c r="DFA46" s="420"/>
      <c r="DFB46" s="420"/>
      <c r="DFC46" s="420"/>
      <c r="DFD46" s="420"/>
      <c r="DFE46" s="420"/>
      <c r="DFF46" s="420"/>
      <c r="DFG46" s="420"/>
      <c r="DFH46" s="420"/>
      <c r="DFI46" s="420"/>
      <c r="DFJ46" s="420"/>
      <c r="DFK46" s="420"/>
      <c r="DFL46" s="420"/>
      <c r="DFM46" s="420"/>
      <c r="DFN46" s="420"/>
      <c r="DFO46" s="420"/>
      <c r="DFP46" s="420"/>
      <c r="DFQ46" s="420"/>
      <c r="DFR46" s="420"/>
      <c r="DFS46" s="420"/>
      <c r="DFT46" s="420"/>
      <c r="DFU46" s="420"/>
      <c r="DFV46" s="420"/>
      <c r="DFW46" s="420"/>
      <c r="DFX46" s="420"/>
      <c r="DFY46" s="420"/>
      <c r="DFZ46" s="420"/>
      <c r="DGA46" s="420"/>
      <c r="DGB46" s="420"/>
      <c r="DGC46" s="420"/>
      <c r="DGD46" s="420"/>
      <c r="DGE46" s="420"/>
      <c r="DGF46" s="420"/>
      <c r="DGG46" s="420"/>
      <c r="DGH46" s="420"/>
      <c r="DGI46" s="420"/>
      <c r="DGJ46" s="420"/>
      <c r="DGK46" s="420"/>
      <c r="DGL46" s="420"/>
      <c r="DGM46" s="420"/>
      <c r="DGN46" s="420"/>
      <c r="DGO46" s="420"/>
      <c r="DGP46" s="420"/>
      <c r="DGQ46" s="420"/>
      <c r="DGR46" s="420"/>
      <c r="DGS46" s="420"/>
      <c r="DGT46" s="420"/>
      <c r="DGU46" s="420"/>
      <c r="DGV46" s="420"/>
      <c r="DGW46" s="420"/>
      <c r="DGX46" s="420"/>
      <c r="DGY46" s="420"/>
      <c r="DGZ46" s="420"/>
      <c r="DHA46" s="420"/>
      <c r="DHB46" s="420"/>
      <c r="DHC46" s="420"/>
      <c r="DHD46" s="420"/>
      <c r="DHE46" s="420"/>
      <c r="DHF46" s="420"/>
      <c r="DHG46" s="420"/>
      <c r="DHH46" s="420"/>
      <c r="DHI46" s="420"/>
      <c r="DHJ46" s="420"/>
      <c r="DHK46" s="420"/>
      <c r="DHL46" s="420"/>
      <c r="DHM46" s="420"/>
      <c r="DHN46" s="420"/>
      <c r="DHO46" s="420"/>
      <c r="DHP46" s="420"/>
      <c r="DHQ46" s="420"/>
      <c r="DHR46" s="420"/>
      <c r="DHS46" s="420"/>
      <c r="DHT46" s="420"/>
      <c r="DHU46" s="420"/>
      <c r="DHV46" s="420"/>
      <c r="DHW46" s="420"/>
      <c r="DHX46" s="420"/>
      <c r="DHY46" s="420"/>
      <c r="DHZ46" s="420"/>
      <c r="DIA46" s="420"/>
      <c r="DIB46" s="420"/>
      <c r="DIC46" s="420"/>
      <c r="DID46" s="420"/>
      <c r="DIE46" s="420"/>
      <c r="DIF46" s="420"/>
      <c r="DIG46" s="420"/>
      <c r="DIH46" s="420"/>
      <c r="DII46" s="420"/>
      <c r="DIJ46" s="420"/>
      <c r="DIK46" s="420"/>
      <c r="DIL46" s="420"/>
      <c r="DIM46" s="420"/>
      <c r="DIN46" s="420"/>
      <c r="DIO46" s="420"/>
      <c r="DIP46" s="420"/>
      <c r="DIQ46" s="420"/>
      <c r="DIR46" s="420"/>
      <c r="DIS46" s="420"/>
      <c r="DIT46" s="420"/>
      <c r="DIU46" s="420"/>
      <c r="DIV46" s="420"/>
      <c r="DIW46" s="420"/>
      <c r="DIX46" s="420"/>
      <c r="DIY46" s="420"/>
      <c r="DIZ46" s="420"/>
      <c r="DJA46" s="420"/>
      <c r="DJB46" s="420"/>
      <c r="DJC46" s="420"/>
      <c r="DJD46" s="420"/>
      <c r="DJE46" s="420"/>
      <c r="DJF46" s="420"/>
      <c r="DJG46" s="420"/>
      <c r="DJH46" s="420"/>
      <c r="DJI46" s="420"/>
      <c r="DJJ46" s="420"/>
      <c r="DJK46" s="420"/>
      <c r="DJL46" s="420"/>
      <c r="DJM46" s="420"/>
      <c r="DJN46" s="420"/>
      <c r="DJO46" s="420"/>
      <c r="DJP46" s="420"/>
      <c r="DJQ46" s="420"/>
      <c r="DJR46" s="420"/>
      <c r="DJS46" s="420"/>
      <c r="DJT46" s="420"/>
      <c r="DJU46" s="420"/>
      <c r="DJV46" s="420"/>
      <c r="DJW46" s="420"/>
      <c r="DJX46" s="420"/>
      <c r="DJY46" s="420"/>
      <c r="DJZ46" s="420"/>
      <c r="DKA46" s="420"/>
      <c r="DKB46" s="420"/>
      <c r="DKC46" s="420"/>
      <c r="DKD46" s="420"/>
      <c r="DKE46" s="420"/>
      <c r="DKF46" s="420"/>
      <c r="DKG46" s="420"/>
      <c r="DKH46" s="420"/>
      <c r="DKI46" s="420"/>
      <c r="DKJ46" s="420"/>
      <c r="DKK46" s="420"/>
      <c r="DKL46" s="420"/>
      <c r="DKM46" s="420"/>
      <c r="DKN46" s="420"/>
      <c r="DKO46" s="420"/>
      <c r="DKP46" s="420"/>
      <c r="DKQ46" s="420"/>
      <c r="DKR46" s="420"/>
      <c r="DKS46" s="420"/>
      <c r="DKT46" s="420"/>
      <c r="DKU46" s="420"/>
      <c r="DKV46" s="420"/>
      <c r="DKW46" s="420"/>
      <c r="DKX46" s="420"/>
      <c r="DKY46" s="420"/>
      <c r="DKZ46" s="420"/>
      <c r="DLA46" s="420"/>
      <c r="DLB46" s="420"/>
      <c r="DLC46" s="420"/>
      <c r="DLD46" s="420"/>
      <c r="DLE46" s="420"/>
      <c r="DLF46" s="420"/>
      <c r="DLG46" s="420"/>
      <c r="DLH46" s="420"/>
      <c r="DLI46" s="420"/>
      <c r="DLJ46" s="420"/>
      <c r="DLK46" s="420"/>
      <c r="DLL46" s="420"/>
      <c r="DLM46" s="420"/>
      <c r="DLN46" s="420"/>
      <c r="DLO46" s="420"/>
      <c r="DLP46" s="420"/>
      <c r="DLQ46" s="420"/>
      <c r="DLR46" s="420"/>
      <c r="DLS46" s="420"/>
      <c r="DLT46" s="420"/>
      <c r="DLU46" s="420"/>
      <c r="DLV46" s="420"/>
      <c r="DLW46" s="420"/>
      <c r="DLX46" s="420"/>
      <c r="DLY46" s="420"/>
      <c r="DLZ46" s="420"/>
      <c r="DMA46" s="420"/>
      <c r="DMB46" s="420"/>
      <c r="DMC46" s="420"/>
      <c r="DMD46" s="420"/>
      <c r="DME46" s="420"/>
      <c r="DMF46" s="420"/>
      <c r="DMG46" s="420"/>
      <c r="DMH46" s="420"/>
      <c r="DMI46" s="420"/>
      <c r="DMJ46" s="420"/>
      <c r="DMK46" s="420"/>
      <c r="DML46" s="420"/>
      <c r="DMM46" s="420"/>
      <c r="DMN46" s="420"/>
      <c r="DMO46" s="420"/>
      <c r="DMP46" s="420"/>
      <c r="DMQ46" s="420"/>
      <c r="DMR46" s="420"/>
      <c r="DMS46" s="420"/>
      <c r="DMT46" s="420"/>
      <c r="DMU46" s="420"/>
      <c r="DMV46" s="420"/>
      <c r="DMW46" s="420"/>
      <c r="DMX46" s="420"/>
      <c r="DMY46" s="420"/>
      <c r="DMZ46" s="420"/>
      <c r="DNA46" s="420"/>
      <c r="DNB46" s="420"/>
      <c r="DNC46" s="420"/>
      <c r="DND46" s="420"/>
      <c r="DNE46" s="420"/>
      <c r="DNF46" s="420"/>
      <c r="DNG46" s="420"/>
      <c r="DNH46" s="420"/>
      <c r="DNI46" s="420"/>
      <c r="DNJ46" s="420"/>
      <c r="DNK46" s="420"/>
      <c r="DNL46" s="420"/>
      <c r="DNM46" s="420"/>
      <c r="DNN46" s="420"/>
      <c r="DNO46" s="420"/>
      <c r="DNP46" s="420"/>
      <c r="DNQ46" s="420"/>
      <c r="DNR46" s="420"/>
      <c r="DNS46" s="420"/>
      <c r="DNT46" s="420"/>
      <c r="DNU46" s="420"/>
      <c r="DNV46" s="420"/>
      <c r="DNW46" s="420"/>
      <c r="DNX46" s="420"/>
      <c r="DNY46" s="420"/>
      <c r="DNZ46" s="420"/>
      <c r="DOA46" s="420"/>
      <c r="DOB46" s="420"/>
      <c r="DOC46" s="420"/>
      <c r="DOD46" s="420"/>
      <c r="DOE46" s="420"/>
      <c r="DOF46" s="420"/>
      <c r="DOG46" s="420"/>
      <c r="DOH46" s="420"/>
      <c r="DOI46" s="420"/>
      <c r="DOJ46" s="420"/>
      <c r="DOK46" s="420"/>
      <c r="DOL46" s="420"/>
      <c r="DOM46" s="420"/>
      <c r="DON46" s="420"/>
      <c r="DOO46" s="420"/>
      <c r="DOP46" s="420"/>
      <c r="DOQ46" s="420"/>
      <c r="DOR46" s="420"/>
      <c r="DOS46" s="420"/>
      <c r="DOT46" s="420"/>
      <c r="DOU46" s="420"/>
      <c r="DOV46" s="420"/>
      <c r="DOW46" s="420"/>
      <c r="DOX46" s="420"/>
      <c r="DOY46" s="420"/>
      <c r="DOZ46" s="420"/>
      <c r="DPA46" s="420"/>
      <c r="DPB46" s="420"/>
      <c r="DPC46" s="420"/>
      <c r="DPD46" s="420"/>
      <c r="DPE46" s="420"/>
      <c r="DPF46" s="420"/>
      <c r="DPG46" s="420"/>
      <c r="DPH46" s="420"/>
      <c r="DPI46" s="420"/>
      <c r="DPJ46" s="420"/>
      <c r="DPK46" s="420"/>
      <c r="DPL46" s="420"/>
      <c r="DPM46" s="420"/>
      <c r="DPN46" s="420"/>
      <c r="DPO46" s="420"/>
      <c r="DPP46" s="420"/>
      <c r="DPQ46" s="420"/>
      <c r="DPR46" s="420"/>
      <c r="DPS46" s="420"/>
      <c r="DPT46" s="420"/>
      <c r="DPU46" s="420"/>
      <c r="DPV46" s="420"/>
      <c r="DPW46" s="420"/>
      <c r="DPX46" s="420"/>
      <c r="DPY46" s="420"/>
      <c r="DPZ46" s="420"/>
      <c r="DQA46" s="420"/>
      <c r="DQB46" s="420"/>
      <c r="DQC46" s="420"/>
      <c r="DQD46" s="420"/>
      <c r="DQE46" s="420"/>
      <c r="DQF46" s="420"/>
      <c r="DQG46" s="420"/>
      <c r="DQH46" s="420"/>
      <c r="DQI46" s="420"/>
      <c r="DQJ46" s="420"/>
      <c r="DQK46" s="420"/>
      <c r="DQL46" s="420"/>
      <c r="DQM46" s="420"/>
      <c r="DQN46" s="420"/>
      <c r="DQO46" s="420"/>
      <c r="DQP46" s="420"/>
      <c r="DQQ46" s="420"/>
      <c r="DQR46" s="420"/>
      <c r="DQS46" s="420"/>
      <c r="DQT46" s="420"/>
      <c r="DQU46" s="420"/>
      <c r="DQV46" s="420"/>
      <c r="DQW46" s="420"/>
      <c r="DQX46" s="420"/>
      <c r="DQY46" s="420"/>
      <c r="DQZ46" s="420"/>
      <c r="DRA46" s="420"/>
      <c r="DRB46" s="420"/>
      <c r="DRC46" s="420"/>
      <c r="DRD46" s="420"/>
      <c r="DRE46" s="420"/>
      <c r="DRF46" s="420"/>
      <c r="DRG46" s="420"/>
      <c r="DRH46" s="420"/>
      <c r="DRI46" s="420"/>
      <c r="DRJ46" s="420"/>
      <c r="DRK46" s="420"/>
      <c r="DRL46" s="420"/>
      <c r="DRM46" s="420"/>
      <c r="DRN46" s="420"/>
      <c r="DRO46" s="420"/>
      <c r="DRP46" s="420"/>
      <c r="DRQ46" s="420"/>
      <c r="DRR46" s="420"/>
      <c r="DRS46" s="420"/>
      <c r="DRT46" s="420"/>
      <c r="DRU46" s="420"/>
      <c r="DRV46" s="420"/>
      <c r="DRW46" s="420"/>
      <c r="DRX46" s="420"/>
      <c r="DRY46" s="420"/>
      <c r="DRZ46" s="420"/>
      <c r="DSA46" s="420"/>
      <c r="DSB46" s="420"/>
      <c r="DSC46" s="420"/>
      <c r="DSD46" s="420"/>
      <c r="DSE46" s="420"/>
      <c r="DSF46" s="420"/>
      <c r="DSG46" s="420"/>
      <c r="DSH46" s="420"/>
      <c r="DSI46" s="420"/>
      <c r="DSJ46" s="420"/>
      <c r="DSK46" s="420"/>
      <c r="DSL46" s="420"/>
      <c r="DSM46" s="420"/>
      <c r="DSN46" s="420"/>
      <c r="DSO46" s="420"/>
      <c r="DSP46" s="420"/>
      <c r="DSQ46" s="420"/>
      <c r="DSR46" s="420"/>
      <c r="DSS46" s="420"/>
      <c r="DST46" s="420"/>
      <c r="DSU46" s="420"/>
      <c r="DSV46" s="420"/>
      <c r="DSW46" s="420"/>
      <c r="DSX46" s="420"/>
      <c r="DSY46" s="420"/>
      <c r="DSZ46" s="420"/>
      <c r="DTA46" s="420"/>
      <c r="DTB46" s="420"/>
      <c r="DTC46" s="420"/>
      <c r="DTD46" s="420"/>
      <c r="DTE46" s="420"/>
      <c r="DTF46" s="420"/>
      <c r="DTG46" s="420"/>
      <c r="DTH46" s="420"/>
      <c r="DTI46" s="420"/>
      <c r="DTJ46" s="420"/>
      <c r="DTK46" s="420"/>
      <c r="DTL46" s="420"/>
      <c r="DTM46" s="420"/>
      <c r="DTN46" s="420"/>
      <c r="DTO46" s="420"/>
      <c r="DTP46" s="420"/>
      <c r="DTQ46" s="420"/>
      <c r="DTR46" s="420"/>
      <c r="DTS46" s="420"/>
      <c r="DTT46" s="420"/>
      <c r="DTU46" s="420"/>
      <c r="DTV46" s="420"/>
      <c r="DTW46" s="420"/>
      <c r="DTX46" s="420"/>
      <c r="DTY46" s="420"/>
      <c r="DTZ46" s="420"/>
      <c r="DUA46" s="420"/>
      <c r="DUB46" s="420"/>
      <c r="DUC46" s="420"/>
      <c r="DUD46" s="420"/>
      <c r="DUE46" s="420"/>
      <c r="DUF46" s="420"/>
      <c r="DUG46" s="420"/>
      <c r="DUH46" s="420"/>
      <c r="DUI46" s="420"/>
      <c r="DUJ46" s="420"/>
      <c r="DUK46" s="420"/>
      <c r="DUL46" s="420"/>
      <c r="DUM46" s="420"/>
      <c r="DUN46" s="420"/>
      <c r="DUO46" s="420"/>
      <c r="DUP46" s="420"/>
      <c r="DUQ46" s="420"/>
      <c r="DUR46" s="420"/>
      <c r="DUS46" s="420"/>
      <c r="DUT46" s="420"/>
      <c r="DUU46" s="420"/>
      <c r="DUV46" s="420"/>
      <c r="DUW46" s="420"/>
      <c r="DUX46" s="420"/>
      <c r="DUY46" s="420"/>
      <c r="DUZ46" s="420"/>
      <c r="DVA46" s="420"/>
      <c r="DVB46" s="420"/>
      <c r="DVC46" s="420"/>
      <c r="DVD46" s="420"/>
      <c r="DVE46" s="420"/>
      <c r="DVF46" s="420"/>
      <c r="DVG46" s="420"/>
      <c r="DVH46" s="420"/>
      <c r="DVI46" s="420"/>
      <c r="DVJ46" s="420"/>
      <c r="DVK46" s="420"/>
      <c r="DVL46" s="420"/>
      <c r="DVM46" s="420"/>
      <c r="DVN46" s="420"/>
      <c r="DVO46" s="420"/>
      <c r="DVP46" s="420"/>
      <c r="DVQ46" s="420"/>
      <c r="DVR46" s="420"/>
      <c r="DVS46" s="420"/>
      <c r="DVT46" s="420"/>
      <c r="DVU46" s="420"/>
      <c r="DVV46" s="420"/>
      <c r="DVW46" s="420"/>
      <c r="DVX46" s="420"/>
      <c r="DVY46" s="420"/>
      <c r="DVZ46" s="420"/>
      <c r="DWA46" s="420"/>
      <c r="DWB46" s="420"/>
      <c r="DWC46" s="420"/>
      <c r="DWD46" s="420"/>
      <c r="DWE46" s="420"/>
      <c r="DWF46" s="420"/>
      <c r="DWG46" s="420"/>
      <c r="DWH46" s="420"/>
      <c r="DWI46" s="420"/>
      <c r="DWJ46" s="420"/>
      <c r="DWK46" s="420"/>
      <c r="DWL46" s="420"/>
      <c r="DWM46" s="420"/>
      <c r="DWN46" s="420"/>
      <c r="DWO46" s="420"/>
      <c r="DWP46" s="420"/>
      <c r="DWQ46" s="420"/>
      <c r="DWR46" s="420"/>
      <c r="DWS46" s="420"/>
      <c r="DWT46" s="420"/>
      <c r="DWU46" s="420"/>
      <c r="DWV46" s="420"/>
      <c r="DWW46" s="420"/>
      <c r="DWX46" s="420"/>
      <c r="DWY46" s="420"/>
      <c r="DWZ46" s="420"/>
      <c r="DXA46" s="420"/>
      <c r="DXB46" s="420"/>
      <c r="DXC46" s="420"/>
      <c r="DXD46" s="420"/>
      <c r="DXE46" s="420"/>
      <c r="DXF46" s="420"/>
      <c r="DXG46" s="420"/>
      <c r="DXH46" s="420"/>
      <c r="DXI46" s="420"/>
      <c r="DXJ46" s="420"/>
      <c r="DXK46" s="420"/>
      <c r="DXL46" s="420"/>
      <c r="DXM46" s="420"/>
      <c r="DXN46" s="420"/>
      <c r="DXO46" s="420"/>
      <c r="DXP46" s="420"/>
      <c r="DXQ46" s="420"/>
      <c r="DXR46" s="420"/>
      <c r="DXS46" s="420"/>
      <c r="DXT46" s="420"/>
      <c r="DXU46" s="420"/>
      <c r="DXV46" s="420"/>
      <c r="DXW46" s="420"/>
      <c r="DXX46" s="420"/>
      <c r="DXY46" s="420"/>
      <c r="DXZ46" s="420"/>
      <c r="DYA46" s="420"/>
      <c r="DYB46" s="420"/>
      <c r="DYC46" s="420"/>
      <c r="DYD46" s="420"/>
      <c r="DYE46" s="420"/>
      <c r="DYF46" s="420"/>
      <c r="DYG46" s="420"/>
      <c r="DYH46" s="420"/>
      <c r="DYI46" s="420"/>
      <c r="DYJ46" s="420"/>
      <c r="DYK46" s="420"/>
      <c r="DYL46" s="420"/>
      <c r="DYM46" s="420"/>
      <c r="DYN46" s="420"/>
      <c r="DYO46" s="420"/>
      <c r="DYP46" s="420"/>
      <c r="DYQ46" s="420"/>
      <c r="DYR46" s="420"/>
      <c r="DYS46" s="420"/>
      <c r="DYT46" s="420"/>
      <c r="DYU46" s="420"/>
      <c r="DYV46" s="420"/>
      <c r="DYW46" s="420"/>
      <c r="DYX46" s="420"/>
      <c r="DYY46" s="420"/>
      <c r="DYZ46" s="420"/>
      <c r="DZA46" s="420"/>
      <c r="DZB46" s="420"/>
      <c r="DZC46" s="420"/>
      <c r="DZD46" s="420"/>
      <c r="DZE46" s="420"/>
      <c r="DZF46" s="420"/>
      <c r="DZG46" s="420"/>
      <c r="DZH46" s="420"/>
      <c r="DZI46" s="420"/>
      <c r="DZJ46" s="420"/>
      <c r="DZK46" s="420"/>
      <c r="DZL46" s="420"/>
      <c r="DZM46" s="420"/>
      <c r="DZN46" s="420"/>
      <c r="DZO46" s="420"/>
      <c r="DZP46" s="420"/>
      <c r="DZQ46" s="420"/>
      <c r="DZR46" s="420"/>
      <c r="DZS46" s="420"/>
      <c r="DZT46" s="420"/>
      <c r="DZU46" s="420"/>
      <c r="DZV46" s="420"/>
      <c r="DZW46" s="420"/>
      <c r="DZX46" s="420"/>
      <c r="DZY46" s="420"/>
      <c r="DZZ46" s="420"/>
      <c r="EAA46" s="420"/>
      <c r="EAB46" s="420"/>
      <c r="EAC46" s="420"/>
      <c r="EAD46" s="420"/>
      <c r="EAE46" s="420"/>
      <c r="EAF46" s="420"/>
      <c r="EAG46" s="420"/>
      <c r="EAH46" s="420"/>
      <c r="EAI46" s="420"/>
      <c r="EAJ46" s="420"/>
      <c r="EAK46" s="420"/>
      <c r="EAL46" s="420"/>
      <c r="EAM46" s="420"/>
      <c r="EAN46" s="420"/>
      <c r="EAO46" s="420"/>
      <c r="EAP46" s="420"/>
      <c r="EAQ46" s="420"/>
      <c r="EAR46" s="420"/>
      <c r="EAS46" s="420"/>
      <c r="EAT46" s="420"/>
      <c r="EAU46" s="420"/>
      <c r="EAV46" s="420"/>
      <c r="EAW46" s="420"/>
      <c r="EAX46" s="420"/>
      <c r="EAY46" s="420"/>
      <c r="EAZ46" s="420"/>
      <c r="EBA46" s="420"/>
      <c r="EBB46" s="420"/>
      <c r="EBC46" s="420"/>
      <c r="EBD46" s="420"/>
      <c r="EBE46" s="420"/>
      <c r="EBF46" s="420"/>
      <c r="EBG46" s="420"/>
      <c r="EBH46" s="420"/>
      <c r="EBI46" s="420"/>
      <c r="EBJ46" s="420"/>
      <c r="EBK46" s="420"/>
      <c r="EBL46" s="420"/>
      <c r="EBM46" s="420"/>
      <c r="EBN46" s="420"/>
      <c r="EBO46" s="420"/>
      <c r="EBP46" s="420"/>
      <c r="EBQ46" s="420"/>
      <c r="EBR46" s="420"/>
      <c r="EBS46" s="420"/>
      <c r="EBT46" s="420"/>
      <c r="EBU46" s="420"/>
      <c r="EBV46" s="420"/>
      <c r="EBW46" s="420"/>
      <c r="EBX46" s="420"/>
      <c r="EBY46" s="420"/>
      <c r="EBZ46" s="420"/>
      <c r="ECA46" s="420"/>
      <c r="ECB46" s="420"/>
      <c r="ECC46" s="420"/>
      <c r="ECD46" s="420"/>
      <c r="ECE46" s="420"/>
      <c r="ECF46" s="420"/>
      <c r="ECG46" s="420"/>
      <c r="ECH46" s="420"/>
      <c r="ECI46" s="420"/>
      <c r="ECJ46" s="420"/>
      <c r="ECK46" s="420"/>
      <c r="ECL46" s="420"/>
      <c r="ECM46" s="420"/>
      <c r="ECN46" s="420"/>
      <c r="ECO46" s="420"/>
      <c r="ECP46" s="420"/>
      <c r="ECQ46" s="420"/>
      <c r="ECR46" s="420"/>
      <c r="ECS46" s="420"/>
      <c r="ECT46" s="420"/>
      <c r="ECU46" s="420"/>
      <c r="ECV46" s="420"/>
      <c r="ECW46" s="420"/>
      <c r="ECX46" s="420"/>
      <c r="ECY46" s="420"/>
      <c r="ECZ46" s="420"/>
      <c r="EDA46" s="420"/>
      <c r="EDB46" s="420"/>
      <c r="EDC46" s="420"/>
      <c r="EDD46" s="420"/>
      <c r="EDE46" s="420"/>
      <c r="EDF46" s="420"/>
      <c r="EDG46" s="420"/>
      <c r="EDH46" s="420"/>
      <c r="EDI46" s="420"/>
      <c r="EDJ46" s="420"/>
      <c r="EDK46" s="420"/>
      <c r="EDL46" s="420"/>
      <c r="EDM46" s="420"/>
      <c r="EDN46" s="420"/>
      <c r="EDO46" s="420"/>
      <c r="EDP46" s="420"/>
      <c r="EDQ46" s="420"/>
      <c r="EDR46" s="420"/>
      <c r="EDS46" s="420"/>
      <c r="EDT46" s="420"/>
      <c r="EDU46" s="420"/>
      <c r="EDV46" s="420"/>
      <c r="EDW46" s="420"/>
      <c r="EDX46" s="420"/>
      <c r="EDY46" s="420"/>
      <c r="EDZ46" s="420"/>
      <c r="EEA46" s="420"/>
      <c r="EEB46" s="420"/>
      <c r="EEC46" s="420"/>
      <c r="EED46" s="420"/>
      <c r="EEE46" s="420"/>
      <c r="EEF46" s="420"/>
      <c r="EEG46" s="420"/>
      <c r="EEH46" s="420"/>
      <c r="EEI46" s="420"/>
      <c r="EEJ46" s="420"/>
      <c r="EEK46" s="420"/>
      <c r="EEL46" s="420"/>
      <c r="EEM46" s="420"/>
      <c r="EEN46" s="420"/>
      <c r="EEO46" s="420"/>
      <c r="EEP46" s="420"/>
      <c r="EEQ46" s="420"/>
      <c r="EER46" s="420"/>
      <c r="EES46" s="420"/>
      <c r="EET46" s="420"/>
      <c r="EEU46" s="420"/>
      <c r="EEV46" s="420"/>
      <c r="EEW46" s="420"/>
      <c r="EEX46" s="420"/>
      <c r="EEY46" s="420"/>
      <c r="EEZ46" s="420"/>
      <c r="EFA46" s="420"/>
      <c r="EFB46" s="420"/>
      <c r="EFC46" s="420"/>
      <c r="EFD46" s="420"/>
      <c r="EFE46" s="420"/>
      <c r="EFF46" s="420"/>
      <c r="EFG46" s="420"/>
      <c r="EFH46" s="420"/>
      <c r="EFI46" s="420"/>
      <c r="EFJ46" s="420"/>
      <c r="EFK46" s="420"/>
      <c r="EFL46" s="420"/>
      <c r="EFM46" s="420"/>
      <c r="EFN46" s="420"/>
      <c r="EFO46" s="420"/>
      <c r="EFP46" s="420"/>
      <c r="EFQ46" s="420"/>
      <c r="EFR46" s="420"/>
      <c r="EFS46" s="420"/>
      <c r="EFT46" s="420"/>
      <c r="EFU46" s="420"/>
      <c r="EFV46" s="420"/>
      <c r="EFW46" s="420"/>
      <c r="EFX46" s="420"/>
      <c r="EFY46" s="420"/>
      <c r="EFZ46" s="420"/>
      <c r="EGA46" s="420"/>
      <c r="EGB46" s="420"/>
      <c r="EGC46" s="420"/>
      <c r="EGD46" s="420"/>
      <c r="EGE46" s="420"/>
      <c r="EGF46" s="420"/>
      <c r="EGG46" s="420"/>
      <c r="EGH46" s="420"/>
      <c r="EGI46" s="420"/>
      <c r="EGJ46" s="420"/>
      <c r="EGK46" s="420"/>
      <c r="EGL46" s="420"/>
      <c r="EGM46" s="420"/>
      <c r="EGN46" s="420"/>
      <c r="EGO46" s="420"/>
      <c r="EGP46" s="420"/>
      <c r="EGQ46" s="420"/>
      <c r="EGR46" s="420"/>
      <c r="EGS46" s="420"/>
      <c r="EGT46" s="420"/>
      <c r="EGU46" s="420"/>
      <c r="EGV46" s="420"/>
      <c r="EGW46" s="420"/>
      <c r="EGX46" s="420"/>
      <c r="EGY46" s="420"/>
      <c r="EGZ46" s="420"/>
      <c r="EHA46" s="420"/>
      <c r="EHB46" s="420"/>
      <c r="EHC46" s="420"/>
      <c r="EHD46" s="420"/>
      <c r="EHE46" s="420"/>
      <c r="EHF46" s="420"/>
      <c r="EHG46" s="420"/>
      <c r="EHH46" s="420"/>
      <c r="EHI46" s="420"/>
      <c r="EHJ46" s="420"/>
      <c r="EHK46" s="420"/>
      <c r="EHL46" s="420"/>
      <c r="EHM46" s="420"/>
      <c r="EHN46" s="420"/>
      <c r="EHO46" s="420"/>
      <c r="EHP46" s="420"/>
      <c r="EHQ46" s="420"/>
      <c r="EHR46" s="420"/>
      <c r="EHS46" s="420"/>
      <c r="EHT46" s="420"/>
      <c r="EHU46" s="420"/>
      <c r="EHV46" s="420"/>
      <c r="EHW46" s="420"/>
      <c r="EHX46" s="420"/>
      <c r="EHY46" s="420"/>
      <c r="EHZ46" s="420"/>
      <c r="EIA46" s="420"/>
      <c r="EIB46" s="420"/>
      <c r="EIC46" s="420"/>
      <c r="EID46" s="420"/>
      <c r="EIE46" s="420"/>
      <c r="EIF46" s="420"/>
      <c r="EIG46" s="420"/>
      <c r="EIH46" s="420"/>
      <c r="EII46" s="420"/>
      <c r="EIJ46" s="420"/>
      <c r="EIK46" s="420"/>
      <c r="EIL46" s="420"/>
      <c r="EIM46" s="420"/>
      <c r="EIN46" s="420"/>
      <c r="EIO46" s="420"/>
      <c r="EIP46" s="420"/>
      <c r="EIQ46" s="420"/>
      <c r="EIR46" s="420"/>
      <c r="EIS46" s="420"/>
      <c r="EIT46" s="420"/>
      <c r="EIU46" s="420"/>
      <c r="EIV46" s="420"/>
      <c r="EIW46" s="420"/>
      <c r="EIX46" s="420"/>
      <c r="EIY46" s="420"/>
      <c r="EIZ46" s="420"/>
      <c r="EJA46" s="420"/>
      <c r="EJB46" s="420"/>
      <c r="EJC46" s="420"/>
      <c r="EJD46" s="420"/>
      <c r="EJE46" s="420"/>
      <c r="EJF46" s="420"/>
      <c r="EJG46" s="420"/>
      <c r="EJH46" s="420"/>
      <c r="EJI46" s="420"/>
      <c r="EJJ46" s="420"/>
      <c r="EJK46" s="420"/>
      <c r="EJL46" s="420"/>
      <c r="EJM46" s="420"/>
      <c r="EJN46" s="420"/>
      <c r="EJO46" s="420"/>
      <c r="EJP46" s="420"/>
      <c r="EJQ46" s="420"/>
      <c r="EJR46" s="420"/>
      <c r="EJS46" s="420"/>
      <c r="EJT46" s="420"/>
      <c r="EJU46" s="420"/>
      <c r="EJV46" s="420"/>
      <c r="EJW46" s="420"/>
      <c r="EJX46" s="420"/>
      <c r="EJY46" s="420"/>
      <c r="EJZ46" s="420"/>
      <c r="EKA46" s="420"/>
      <c r="EKB46" s="420"/>
      <c r="EKC46" s="420"/>
      <c r="EKD46" s="420"/>
      <c r="EKE46" s="420"/>
      <c r="EKF46" s="420"/>
      <c r="EKG46" s="420"/>
      <c r="EKH46" s="420"/>
      <c r="EKI46" s="420"/>
      <c r="EKJ46" s="420"/>
      <c r="EKK46" s="420"/>
      <c r="EKL46" s="420"/>
      <c r="EKM46" s="420"/>
      <c r="EKN46" s="420"/>
      <c r="EKO46" s="420"/>
      <c r="EKP46" s="420"/>
      <c r="EKQ46" s="420"/>
      <c r="EKR46" s="420"/>
      <c r="EKS46" s="420"/>
      <c r="EKT46" s="420"/>
      <c r="EKU46" s="420"/>
      <c r="EKV46" s="420"/>
      <c r="EKW46" s="420"/>
      <c r="EKX46" s="420"/>
      <c r="EKY46" s="420"/>
      <c r="EKZ46" s="420"/>
      <c r="ELA46" s="420"/>
      <c r="ELB46" s="420"/>
      <c r="ELC46" s="420"/>
      <c r="ELD46" s="420"/>
      <c r="ELE46" s="420"/>
      <c r="ELF46" s="420"/>
      <c r="ELG46" s="420"/>
      <c r="ELH46" s="420"/>
      <c r="ELI46" s="420"/>
      <c r="ELJ46" s="420"/>
      <c r="ELK46" s="420"/>
      <c r="ELL46" s="420"/>
      <c r="ELM46" s="420"/>
      <c r="ELN46" s="420"/>
      <c r="ELO46" s="420"/>
      <c r="ELP46" s="420"/>
      <c r="ELQ46" s="420"/>
      <c r="ELR46" s="420"/>
      <c r="ELS46" s="420"/>
      <c r="ELT46" s="420"/>
      <c r="ELU46" s="420"/>
      <c r="ELV46" s="420"/>
      <c r="ELW46" s="420"/>
      <c r="ELX46" s="420"/>
      <c r="ELY46" s="420"/>
      <c r="ELZ46" s="420"/>
      <c r="EMA46" s="420"/>
      <c r="EMB46" s="420"/>
      <c r="EMC46" s="420"/>
      <c r="EMD46" s="420"/>
      <c r="EME46" s="420"/>
      <c r="EMF46" s="420"/>
      <c r="EMG46" s="420"/>
      <c r="EMH46" s="420"/>
      <c r="EMI46" s="420"/>
      <c r="EMJ46" s="420"/>
      <c r="EMK46" s="420"/>
      <c r="EML46" s="420"/>
      <c r="EMM46" s="420"/>
      <c r="EMN46" s="420"/>
      <c r="EMO46" s="420"/>
      <c r="EMP46" s="420"/>
      <c r="EMQ46" s="420"/>
      <c r="EMR46" s="420"/>
      <c r="EMS46" s="420"/>
      <c r="EMT46" s="420"/>
      <c r="EMU46" s="420"/>
      <c r="EMV46" s="420"/>
      <c r="EMW46" s="420"/>
      <c r="EMX46" s="420"/>
      <c r="EMY46" s="420"/>
      <c r="EMZ46" s="420"/>
      <c r="ENA46" s="420"/>
      <c r="ENB46" s="420"/>
      <c r="ENC46" s="420"/>
      <c r="END46" s="420"/>
      <c r="ENE46" s="420"/>
      <c r="ENF46" s="420"/>
      <c r="ENG46" s="420"/>
      <c r="ENH46" s="420"/>
      <c r="ENI46" s="420"/>
      <c r="ENJ46" s="420"/>
      <c r="ENK46" s="420"/>
      <c r="ENL46" s="420"/>
      <c r="ENM46" s="420"/>
      <c r="ENN46" s="420"/>
      <c r="ENO46" s="420"/>
      <c r="ENP46" s="420"/>
      <c r="ENQ46" s="420"/>
      <c r="ENR46" s="420"/>
      <c r="ENS46" s="420"/>
      <c r="ENT46" s="420"/>
      <c r="ENU46" s="420"/>
      <c r="ENV46" s="420"/>
      <c r="ENW46" s="420"/>
      <c r="ENX46" s="420"/>
      <c r="ENY46" s="420"/>
      <c r="ENZ46" s="420"/>
      <c r="EOA46" s="420"/>
      <c r="EOB46" s="420"/>
      <c r="EOC46" s="420"/>
      <c r="EOD46" s="420"/>
      <c r="EOE46" s="420"/>
      <c r="EOF46" s="420"/>
      <c r="EOG46" s="420"/>
      <c r="EOH46" s="420"/>
      <c r="EOI46" s="420"/>
      <c r="EOJ46" s="420"/>
      <c r="EOK46" s="420"/>
      <c r="EOL46" s="420"/>
      <c r="EOM46" s="420"/>
      <c r="EON46" s="420"/>
      <c r="EOO46" s="420"/>
      <c r="EOP46" s="420"/>
      <c r="EOQ46" s="420"/>
      <c r="EOR46" s="420"/>
      <c r="EOS46" s="420"/>
      <c r="EOT46" s="420"/>
      <c r="EOU46" s="420"/>
      <c r="EOV46" s="420"/>
      <c r="EOW46" s="420"/>
      <c r="EOX46" s="420"/>
      <c r="EOY46" s="420"/>
      <c r="EOZ46" s="420"/>
      <c r="EPA46" s="420"/>
      <c r="EPB46" s="420"/>
      <c r="EPC46" s="420"/>
      <c r="EPD46" s="420"/>
      <c r="EPE46" s="420"/>
      <c r="EPF46" s="420"/>
      <c r="EPG46" s="420"/>
      <c r="EPH46" s="420"/>
      <c r="EPI46" s="420"/>
      <c r="EPJ46" s="420"/>
      <c r="EPK46" s="420"/>
      <c r="EPL46" s="420"/>
      <c r="EPM46" s="420"/>
      <c r="EPN46" s="420"/>
      <c r="EPO46" s="420"/>
      <c r="EPP46" s="420"/>
      <c r="EPQ46" s="420"/>
      <c r="EPR46" s="420"/>
      <c r="EPS46" s="420"/>
      <c r="EPT46" s="420"/>
      <c r="EPU46" s="420"/>
      <c r="EPV46" s="420"/>
      <c r="EPW46" s="420"/>
      <c r="EPX46" s="420"/>
      <c r="EPY46" s="420"/>
      <c r="EPZ46" s="420"/>
      <c r="EQA46" s="420"/>
      <c r="EQB46" s="420"/>
      <c r="EQC46" s="420"/>
      <c r="EQD46" s="420"/>
      <c r="EQE46" s="420"/>
      <c r="EQF46" s="420"/>
      <c r="EQG46" s="420"/>
      <c r="EQH46" s="420"/>
      <c r="EQI46" s="420"/>
      <c r="EQJ46" s="420"/>
      <c r="EQK46" s="420"/>
      <c r="EQL46" s="420"/>
      <c r="EQM46" s="420"/>
      <c r="EQN46" s="420"/>
      <c r="EQO46" s="420"/>
      <c r="EQP46" s="420"/>
      <c r="EQQ46" s="420"/>
      <c r="EQR46" s="420"/>
      <c r="EQS46" s="420"/>
      <c r="EQT46" s="420"/>
      <c r="EQU46" s="420"/>
      <c r="EQV46" s="420"/>
      <c r="EQW46" s="420"/>
      <c r="EQX46" s="420"/>
      <c r="EQY46" s="420"/>
      <c r="EQZ46" s="420"/>
      <c r="ERA46" s="420"/>
      <c r="ERB46" s="420"/>
      <c r="ERC46" s="420"/>
      <c r="ERD46" s="420"/>
      <c r="ERE46" s="420"/>
      <c r="ERF46" s="420"/>
      <c r="ERG46" s="420"/>
      <c r="ERH46" s="420"/>
      <c r="ERI46" s="420"/>
      <c r="ERJ46" s="420"/>
      <c r="ERK46" s="420"/>
      <c r="ERL46" s="420"/>
      <c r="ERM46" s="420"/>
      <c r="ERN46" s="420"/>
      <c r="ERO46" s="420"/>
      <c r="ERP46" s="420"/>
      <c r="ERQ46" s="420"/>
      <c r="ERR46" s="420"/>
      <c r="ERS46" s="420"/>
      <c r="ERT46" s="420"/>
      <c r="ERU46" s="420"/>
      <c r="ERV46" s="420"/>
      <c r="ERW46" s="420"/>
      <c r="ERX46" s="420"/>
      <c r="ERY46" s="420"/>
      <c r="ERZ46" s="420"/>
      <c r="ESA46" s="420"/>
      <c r="ESB46" s="420"/>
      <c r="ESC46" s="420"/>
      <c r="ESD46" s="420"/>
      <c r="ESE46" s="420"/>
      <c r="ESF46" s="420"/>
      <c r="ESG46" s="420"/>
      <c r="ESH46" s="420"/>
      <c r="ESI46" s="420"/>
      <c r="ESJ46" s="420"/>
      <c r="ESK46" s="420"/>
      <c r="ESL46" s="420"/>
      <c r="ESM46" s="420"/>
      <c r="ESN46" s="420"/>
      <c r="ESO46" s="420"/>
      <c r="ESP46" s="420"/>
      <c r="ESQ46" s="420"/>
      <c r="ESR46" s="420"/>
      <c r="ESS46" s="420"/>
      <c r="EST46" s="420"/>
      <c r="ESU46" s="420"/>
      <c r="ESV46" s="420"/>
      <c r="ESW46" s="420"/>
      <c r="ESX46" s="420"/>
      <c r="ESY46" s="420"/>
      <c r="ESZ46" s="420"/>
      <c r="ETA46" s="420"/>
      <c r="ETB46" s="420"/>
      <c r="ETC46" s="420"/>
      <c r="ETD46" s="420"/>
      <c r="ETE46" s="420"/>
      <c r="ETF46" s="420"/>
      <c r="ETG46" s="420"/>
      <c r="ETH46" s="420"/>
      <c r="ETI46" s="420"/>
      <c r="ETJ46" s="420"/>
      <c r="ETK46" s="420"/>
      <c r="ETL46" s="420"/>
      <c r="ETM46" s="420"/>
      <c r="ETN46" s="420"/>
      <c r="ETO46" s="420"/>
      <c r="ETP46" s="420"/>
      <c r="ETQ46" s="420"/>
      <c r="ETR46" s="420"/>
      <c r="ETS46" s="420"/>
      <c r="ETT46" s="420"/>
      <c r="ETU46" s="420"/>
      <c r="ETV46" s="420"/>
      <c r="ETW46" s="420"/>
      <c r="ETX46" s="420"/>
      <c r="ETY46" s="420"/>
      <c r="ETZ46" s="420"/>
      <c r="EUA46" s="420"/>
      <c r="EUB46" s="420"/>
      <c r="EUC46" s="420"/>
      <c r="EUD46" s="420"/>
      <c r="EUE46" s="420"/>
      <c r="EUF46" s="420"/>
      <c r="EUG46" s="420"/>
      <c r="EUH46" s="420"/>
      <c r="EUI46" s="420"/>
      <c r="EUJ46" s="420"/>
      <c r="EUK46" s="420"/>
      <c r="EUL46" s="420"/>
      <c r="EUM46" s="420"/>
      <c r="EUN46" s="420"/>
      <c r="EUO46" s="420"/>
      <c r="EUP46" s="420"/>
      <c r="EUQ46" s="420"/>
      <c r="EUR46" s="420"/>
      <c r="EUS46" s="420"/>
      <c r="EUT46" s="420"/>
      <c r="EUU46" s="420"/>
      <c r="EUV46" s="420"/>
      <c r="EUW46" s="420"/>
      <c r="EUX46" s="420"/>
      <c r="EUY46" s="420"/>
      <c r="EUZ46" s="420"/>
      <c r="EVA46" s="420"/>
      <c r="EVB46" s="420"/>
      <c r="EVC46" s="420"/>
      <c r="EVD46" s="420"/>
      <c r="EVE46" s="420"/>
      <c r="EVF46" s="420"/>
      <c r="EVG46" s="420"/>
      <c r="EVH46" s="420"/>
      <c r="EVI46" s="420"/>
      <c r="EVJ46" s="420"/>
      <c r="EVK46" s="420"/>
      <c r="EVL46" s="420"/>
      <c r="EVM46" s="420"/>
      <c r="EVN46" s="420"/>
      <c r="EVO46" s="420"/>
      <c r="EVP46" s="420"/>
      <c r="EVQ46" s="420"/>
      <c r="EVR46" s="420"/>
      <c r="EVS46" s="420"/>
      <c r="EVT46" s="420"/>
      <c r="EVU46" s="420"/>
      <c r="EVV46" s="420"/>
      <c r="EVW46" s="420"/>
      <c r="EVX46" s="420"/>
      <c r="EVY46" s="420"/>
      <c r="EVZ46" s="420"/>
      <c r="EWA46" s="420"/>
      <c r="EWB46" s="420"/>
      <c r="EWC46" s="420"/>
      <c r="EWD46" s="420"/>
      <c r="EWE46" s="420"/>
      <c r="EWF46" s="420"/>
      <c r="EWG46" s="420"/>
      <c r="EWH46" s="420"/>
      <c r="EWI46" s="420"/>
      <c r="EWJ46" s="420"/>
      <c r="EWK46" s="420"/>
      <c r="EWL46" s="420"/>
      <c r="EWM46" s="420"/>
      <c r="EWN46" s="420"/>
      <c r="EWO46" s="420"/>
      <c r="EWP46" s="420"/>
      <c r="EWQ46" s="420"/>
      <c r="EWR46" s="420"/>
      <c r="EWS46" s="420"/>
      <c r="EWT46" s="420"/>
      <c r="EWU46" s="420"/>
      <c r="EWV46" s="420"/>
      <c r="EWW46" s="420"/>
      <c r="EWX46" s="420"/>
      <c r="EWY46" s="420"/>
      <c r="EWZ46" s="420"/>
      <c r="EXA46" s="420"/>
      <c r="EXB46" s="420"/>
      <c r="EXC46" s="420"/>
      <c r="EXD46" s="420"/>
      <c r="EXE46" s="420"/>
      <c r="EXF46" s="420"/>
      <c r="EXG46" s="420"/>
      <c r="EXH46" s="420"/>
      <c r="EXI46" s="420"/>
      <c r="EXJ46" s="420"/>
      <c r="EXK46" s="420"/>
      <c r="EXL46" s="420"/>
      <c r="EXM46" s="420"/>
      <c r="EXN46" s="420"/>
      <c r="EXO46" s="420"/>
      <c r="EXP46" s="420"/>
      <c r="EXQ46" s="420"/>
      <c r="EXR46" s="420"/>
      <c r="EXS46" s="420"/>
      <c r="EXT46" s="420"/>
      <c r="EXU46" s="420"/>
      <c r="EXV46" s="420"/>
      <c r="EXW46" s="420"/>
      <c r="EXX46" s="420"/>
      <c r="EXY46" s="420"/>
      <c r="EXZ46" s="420"/>
      <c r="EYA46" s="420"/>
      <c r="EYB46" s="420"/>
      <c r="EYC46" s="420"/>
      <c r="EYD46" s="420"/>
      <c r="EYE46" s="420"/>
      <c r="EYF46" s="420"/>
      <c r="EYG46" s="420"/>
      <c r="EYH46" s="420"/>
      <c r="EYI46" s="420"/>
      <c r="EYJ46" s="420"/>
      <c r="EYK46" s="420"/>
      <c r="EYL46" s="420"/>
      <c r="EYM46" s="420"/>
      <c r="EYN46" s="420"/>
      <c r="EYO46" s="420"/>
      <c r="EYP46" s="420"/>
      <c r="EYQ46" s="420"/>
      <c r="EYR46" s="420"/>
      <c r="EYS46" s="420"/>
      <c r="EYT46" s="420"/>
      <c r="EYU46" s="420"/>
      <c r="EYV46" s="420"/>
      <c r="EYW46" s="420"/>
      <c r="EYX46" s="420"/>
      <c r="EYY46" s="420"/>
      <c r="EYZ46" s="420"/>
      <c r="EZA46" s="420"/>
      <c r="EZB46" s="420"/>
      <c r="EZC46" s="420"/>
      <c r="EZD46" s="420"/>
      <c r="EZE46" s="420"/>
      <c r="EZF46" s="420"/>
      <c r="EZG46" s="420"/>
      <c r="EZH46" s="420"/>
      <c r="EZI46" s="420"/>
      <c r="EZJ46" s="420"/>
      <c r="EZK46" s="420"/>
      <c r="EZL46" s="420"/>
      <c r="EZM46" s="420"/>
      <c r="EZN46" s="420"/>
      <c r="EZO46" s="420"/>
      <c r="EZP46" s="420"/>
      <c r="EZQ46" s="420"/>
      <c r="EZR46" s="420"/>
      <c r="EZS46" s="420"/>
      <c r="EZT46" s="420"/>
      <c r="EZU46" s="420"/>
      <c r="EZV46" s="420"/>
      <c r="EZW46" s="420"/>
      <c r="EZX46" s="420"/>
      <c r="EZY46" s="420"/>
      <c r="EZZ46" s="420"/>
      <c r="FAA46" s="420"/>
      <c r="FAB46" s="420"/>
      <c r="FAC46" s="420"/>
      <c r="FAD46" s="420"/>
      <c r="FAE46" s="420"/>
      <c r="FAF46" s="420"/>
      <c r="FAG46" s="420"/>
      <c r="FAH46" s="420"/>
      <c r="FAI46" s="420"/>
      <c r="FAJ46" s="420"/>
      <c r="FAK46" s="420"/>
      <c r="FAL46" s="420"/>
      <c r="FAM46" s="420"/>
      <c r="FAN46" s="420"/>
      <c r="FAO46" s="420"/>
      <c r="FAP46" s="420"/>
      <c r="FAQ46" s="420"/>
      <c r="FAR46" s="420"/>
      <c r="FAS46" s="420"/>
      <c r="FAT46" s="420"/>
      <c r="FAU46" s="420"/>
      <c r="FAV46" s="420"/>
      <c r="FAW46" s="420"/>
      <c r="FAX46" s="420"/>
      <c r="FAY46" s="420"/>
      <c r="FAZ46" s="420"/>
      <c r="FBA46" s="420"/>
      <c r="FBB46" s="420"/>
      <c r="FBC46" s="420"/>
      <c r="FBD46" s="420"/>
      <c r="FBE46" s="420"/>
      <c r="FBF46" s="420"/>
      <c r="FBG46" s="420"/>
      <c r="FBH46" s="420"/>
      <c r="FBI46" s="420"/>
      <c r="FBJ46" s="420"/>
      <c r="FBK46" s="420"/>
      <c r="FBL46" s="420"/>
      <c r="FBM46" s="420"/>
      <c r="FBN46" s="420"/>
      <c r="FBO46" s="420"/>
      <c r="FBP46" s="420"/>
      <c r="FBQ46" s="420"/>
      <c r="FBR46" s="420"/>
      <c r="FBS46" s="420"/>
      <c r="FBT46" s="420"/>
      <c r="FBU46" s="420"/>
      <c r="FBV46" s="420"/>
      <c r="FBW46" s="420"/>
      <c r="FBX46" s="420"/>
      <c r="FBY46" s="420"/>
      <c r="FBZ46" s="420"/>
      <c r="FCA46" s="420"/>
      <c r="FCB46" s="420"/>
      <c r="FCC46" s="420"/>
      <c r="FCD46" s="420"/>
      <c r="FCE46" s="420"/>
      <c r="FCF46" s="420"/>
      <c r="FCG46" s="420"/>
      <c r="FCH46" s="420"/>
      <c r="FCI46" s="420"/>
      <c r="FCJ46" s="420"/>
      <c r="FCK46" s="420"/>
      <c r="FCL46" s="420"/>
      <c r="FCM46" s="420"/>
      <c r="FCN46" s="420"/>
      <c r="FCO46" s="420"/>
      <c r="FCP46" s="420"/>
      <c r="FCQ46" s="420"/>
      <c r="FCR46" s="420"/>
      <c r="FCS46" s="420"/>
      <c r="FCT46" s="420"/>
      <c r="FCU46" s="420"/>
      <c r="FCV46" s="420"/>
      <c r="FCW46" s="420"/>
      <c r="FCX46" s="420"/>
      <c r="FCY46" s="420"/>
      <c r="FCZ46" s="420"/>
      <c r="FDA46" s="420"/>
      <c r="FDB46" s="420"/>
      <c r="FDC46" s="420"/>
      <c r="FDD46" s="420"/>
      <c r="FDE46" s="420"/>
      <c r="FDF46" s="420"/>
      <c r="FDG46" s="420"/>
      <c r="FDH46" s="420"/>
      <c r="FDI46" s="420"/>
      <c r="FDJ46" s="420"/>
      <c r="FDK46" s="420"/>
      <c r="FDL46" s="420"/>
      <c r="FDM46" s="420"/>
      <c r="FDN46" s="420"/>
      <c r="FDO46" s="420"/>
      <c r="FDP46" s="420"/>
      <c r="FDQ46" s="420"/>
      <c r="FDR46" s="420"/>
      <c r="FDS46" s="420"/>
      <c r="FDT46" s="420"/>
      <c r="FDU46" s="420"/>
      <c r="FDV46" s="420"/>
      <c r="FDW46" s="420"/>
      <c r="FDX46" s="420"/>
      <c r="FDY46" s="420"/>
      <c r="FDZ46" s="420"/>
      <c r="FEA46" s="420"/>
      <c r="FEB46" s="420"/>
      <c r="FEC46" s="420"/>
      <c r="FED46" s="420"/>
      <c r="FEE46" s="420"/>
      <c r="FEF46" s="420"/>
      <c r="FEG46" s="420"/>
      <c r="FEH46" s="420"/>
      <c r="FEI46" s="420"/>
      <c r="FEJ46" s="420"/>
      <c r="FEK46" s="420"/>
      <c r="FEL46" s="420"/>
      <c r="FEM46" s="420"/>
      <c r="FEN46" s="420"/>
      <c r="FEO46" s="420"/>
      <c r="FEP46" s="420"/>
      <c r="FEQ46" s="420"/>
      <c r="FER46" s="420"/>
      <c r="FES46" s="420"/>
      <c r="FET46" s="420"/>
      <c r="FEU46" s="420"/>
      <c r="FEV46" s="420"/>
      <c r="FEW46" s="420"/>
      <c r="FEX46" s="420"/>
      <c r="FEY46" s="420"/>
      <c r="FEZ46" s="420"/>
      <c r="FFA46" s="420"/>
      <c r="FFB46" s="420"/>
      <c r="FFC46" s="420"/>
      <c r="FFD46" s="420"/>
      <c r="FFE46" s="420"/>
      <c r="FFF46" s="420"/>
      <c r="FFG46" s="420"/>
      <c r="FFH46" s="420"/>
      <c r="FFI46" s="420"/>
      <c r="FFJ46" s="420"/>
      <c r="FFK46" s="420"/>
      <c r="FFL46" s="420"/>
      <c r="FFM46" s="420"/>
      <c r="FFN46" s="420"/>
      <c r="FFO46" s="420"/>
      <c r="FFP46" s="420"/>
      <c r="FFQ46" s="420"/>
      <c r="FFR46" s="420"/>
      <c r="FFS46" s="420"/>
      <c r="FFT46" s="420"/>
      <c r="FFU46" s="420"/>
      <c r="FFV46" s="420"/>
      <c r="FFW46" s="420"/>
      <c r="FFX46" s="420"/>
      <c r="FFY46" s="420"/>
      <c r="FFZ46" s="420"/>
      <c r="FGA46" s="420"/>
      <c r="FGB46" s="420"/>
      <c r="FGC46" s="420"/>
      <c r="FGD46" s="420"/>
      <c r="FGE46" s="420"/>
      <c r="FGF46" s="420"/>
      <c r="FGG46" s="420"/>
      <c r="FGH46" s="420"/>
      <c r="FGI46" s="420"/>
      <c r="FGJ46" s="420"/>
      <c r="FGK46" s="420"/>
      <c r="FGL46" s="420"/>
      <c r="FGM46" s="420"/>
      <c r="FGN46" s="420"/>
      <c r="FGO46" s="420"/>
      <c r="FGP46" s="420"/>
      <c r="FGQ46" s="420"/>
      <c r="FGR46" s="420"/>
      <c r="FGS46" s="420"/>
      <c r="FGT46" s="420"/>
      <c r="FGU46" s="420"/>
      <c r="FGV46" s="420"/>
      <c r="FGW46" s="420"/>
      <c r="FGX46" s="420"/>
      <c r="FGY46" s="420"/>
      <c r="FGZ46" s="420"/>
      <c r="FHA46" s="420"/>
      <c r="FHB46" s="420"/>
      <c r="FHC46" s="420"/>
      <c r="FHD46" s="420"/>
      <c r="FHE46" s="420"/>
      <c r="FHF46" s="420"/>
      <c r="FHG46" s="420"/>
      <c r="FHH46" s="420"/>
      <c r="FHI46" s="420"/>
      <c r="FHJ46" s="420"/>
      <c r="FHK46" s="420"/>
      <c r="FHL46" s="420"/>
      <c r="FHM46" s="420"/>
      <c r="FHN46" s="420"/>
      <c r="FHO46" s="420"/>
      <c r="FHP46" s="420"/>
      <c r="FHQ46" s="420"/>
      <c r="FHR46" s="420"/>
      <c r="FHS46" s="420"/>
      <c r="FHT46" s="420"/>
      <c r="FHU46" s="420"/>
      <c r="FHV46" s="420"/>
      <c r="FHW46" s="420"/>
      <c r="FHX46" s="420"/>
      <c r="FHY46" s="420"/>
      <c r="FHZ46" s="420"/>
      <c r="FIA46" s="420"/>
      <c r="FIB46" s="420"/>
      <c r="FIC46" s="420"/>
      <c r="FID46" s="420"/>
      <c r="FIE46" s="420"/>
      <c r="FIF46" s="420"/>
      <c r="FIG46" s="420"/>
      <c r="FIH46" s="420"/>
      <c r="FII46" s="420"/>
      <c r="FIJ46" s="420"/>
      <c r="FIK46" s="420"/>
      <c r="FIL46" s="420"/>
      <c r="FIM46" s="420"/>
      <c r="FIN46" s="420"/>
      <c r="FIO46" s="420"/>
      <c r="FIP46" s="420"/>
      <c r="FIQ46" s="420"/>
      <c r="FIR46" s="420"/>
      <c r="FIS46" s="420"/>
      <c r="FIT46" s="420"/>
      <c r="FIU46" s="420"/>
      <c r="FIV46" s="420"/>
      <c r="FIW46" s="420"/>
      <c r="FIX46" s="420"/>
      <c r="FIY46" s="420"/>
      <c r="FIZ46" s="420"/>
      <c r="FJA46" s="420"/>
      <c r="FJB46" s="420"/>
      <c r="FJC46" s="420"/>
      <c r="FJD46" s="420"/>
      <c r="FJE46" s="420"/>
      <c r="FJF46" s="420"/>
      <c r="FJG46" s="420"/>
      <c r="FJH46" s="420"/>
      <c r="FJI46" s="420"/>
      <c r="FJJ46" s="420"/>
      <c r="FJK46" s="420"/>
      <c r="FJL46" s="420"/>
      <c r="FJM46" s="420"/>
      <c r="FJN46" s="420"/>
      <c r="FJO46" s="420"/>
      <c r="FJP46" s="420"/>
      <c r="FJQ46" s="420"/>
      <c r="FJR46" s="420"/>
      <c r="FJS46" s="420"/>
      <c r="FJT46" s="420"/>
      <c r="FJU46" s="420"/>
      <c r="FJV46" s="420"/>
      <c r="FJW46" s="420"/>
      <c r="FJX46" s="420"/>
      <c r="FJY46" s="420"/>
      <c r="FJZ46" s="420"/>
      <c r="FKA46" s="420"/>
      <c r="FKB46" s="420"/>
      <c r="FKC46" s="420"/>
      <c r="FKD46" s="420"/>
      <c r="FKE46" s="420"/>
      <c r="FKF46" s="420"/>
      <c r="FKG46" s="420"/>
      <c r="FKH46" s="420"/>
      <c r="FKI46" s="420"/>
      <c r="FKJ46" s="420"/>
      <c r="FKK46" s="420"/>
      <c r="FKL46" s="420"/>
      <c r="FKM46" s="420"/>
      <c r="FKN46" s="420"/>
      <c r="FKO46" s="420"/>
      <c r="FKP46" s="420"/>
      <c r="FKQ46" s="420"/>
      <c r="FKR46" s="420"/>
      <c r="FKS46" s="420"/>
      <c r="FKT46" s="420"/>
      <c r="FKU46" s="420"/>
      <c r="FKV46" s="420"/>
      <c r="FKW46" s="420"/>
      <c r="FKX46" s="420"/>
      <c r="FKY46" s="420"/>
      <c r="FKZ46" s="420"/>
      <c r="FLA46" s="420"/>
      <c r="FLB46" s="420"/>
      <c r="FLC46" s="420"/>
      <c r="FLD46" s="420"/>
      <c r="FLE46" s="420"/>
      <c r="FLF46" s="420"/>
      <c r="FLG46" s="420"/>
      <c r="FLH46" s="420"/>
      <c r="FLI46" s="420"/>
      <c r="FLJ46" s="420"/>
      <c r="FLK46" s="420"/>
      <c r="FLL46" s="420"/>
      <c r="FLM46" s="420"/>
      <c r="FLN46" s="420"/>
      <c r="FLO46" s="420"/>
      <c r="FLP46" s="420"/>
      <c r="FLQ46" s="420"/>
      <c r="FLR46" s="420"/>
      <c r="FLS46" s="420"/>
      <c r="FLT46" s="420"/>
      <c r="FLU46" s="420"/>
      <c r="FLV46" s="420"/>
      <c r="FLW46" s="420"/>
      <c r="FLX46" s="420"/>
      <c r="FLY46" s="420"/>
      <c r="FLZ46" s="420"/>
      <c r="FMA46" s="420"/>
      <c r="FMB46" s="420"/>
      <c r="FMC46" s="420"/>
      <c r="FMD46" s="420"/>
      <c r="FME46" s="420"/>
      <c r="FMF46" s="420"/>
      <c r="FMG46" s="420"/>
      <c r="FMH46" s="420"/>
      <c r="FMI46" s="420"/>
      <c r="FMJ46" s="420"/>
      <c r="FMK46" s="420"/>
      <c r="FML46" s="420"/>
      <c r="FMM46" s="420"/>
      <c r="FMN46" s="420"/>
      <c r="FMO46" s="420"/>
      <c r="FMP46" s="420"/>
      <c r="FMQ46" s="420"/>
      <c r="FMR46" s="420"/>
      <c r="FMS46" s="420"/>
      <c r="FMT46" s="420"/>
      <c r="FMU46" s="420"/>
      <c r="FMV46" s="420"/>
      <c r="FMW46" s="420"/>
      <c r="FMX46" s="420"/>
      <c r="FMY46" s="420"/>
      <c r="FMZ46" s="420"/>
      <c r="FNA46" s="420"/>
      <c r="FNB46" s="420"/>
      <c r="FNC46" s="420"/>
      <c r="FND46" s="420"/>
      <c r="FNE46" s="420"/>
      <c r="FNF46" s="420"/>
      <c r="FNG46" s="420"/>
      <c r="FNH46" s="420"/>
      <c r="FNI46" s="420"/>
      <c r="FNJ46" s="420"/>
      <c r="FNK46" s="420"/>
      <c r="FNL46" s="420"/>
      <c r="FNM46" s="420"/>
      <c r="FNN46" s="420"/>
      <c r="FNO46" s="420"/>
      <c r="FNP46" s="420"/>
      <c r="FNQ46" s="420"/>
      <c r="FNR46" s="420"/>
      <c r="FNS46" s="420"/>
      <c r="FNT46" s="420"/>
      <c r="FNU46" s="420"/>
      <c r="FNV46" s="420"/>
      <c r="FNW46" s="420"/>
      <c r="FNX46" s="420"/>
      <c r="FNY46" s="420"/>
      <c r="FNZ46" s="420"/>
      <c r="FOA46" s="420"/>
      <c r="FOB46" s="420"/>
      <c r="FOC46" s="420"/>
      <c r="FOD46" s="420"/>
      <c r="FOE46" s="420"/>
      <c r="FOF46" s="420"/>
      <c r="FOG46" s="420"/>
      <c r="FOH46" s="420"/>
      <c r="FOI46" s="420"/>
      <c r="FOJ46" s="420"/>
      <c r="FOK46" s="420"/>
      <c r="FOL46" s="420"/>
      <c r="FOM46" s="420"/>
      <c r="FON46" s="420"/>
      <c r="FOO46" s="420"/>
      <c r="FOP46" s="420"/>
      <c r="FOQ46" s="420"/>
      <c r="FOR46" s="420"/>
      <c r="FOS46" s="420"/>
      <c r="FOT46" s="420"/>
      <c r="FOU46" s="420"/>
      <c r="FOV46" s="420"/>
      <c r="FOW46" s="420"/>
      <c r="FOX46" s="420"/>
      <c r="FOY46" s="420"/>
      <c r="FOZ46" s="420"/>
      <c r="FPA46" s="420"/>
      <c r="FPB46" s="420"/>
      <c r="FPC46" s="420"/>
      <c r="FPD46" s="420"/>
      <c r="FPE46" s="420"/>
      <c r="FPF46" s="420"/>
      <c r="FPG46" s="420"/>
      <c r="FPH46" s="420"/>
      <c r="FPI46" s="420"/>
      <c r="FPJ46" s="420"/>
      <c r="FPK46" s="420"/>
      <c r="FPL46" s="420"/>
      <c r="FPM46" s="420"/>
      <c r="FPN46" s="420"/>
      <c r="FPO46" s="420"/>
      <c r="FPP46" s="420"/>
      <c r="FPQ46" s="420"/>
      <c r="FPR46" s="420"/>
      <c r="FPS46" s="420"/>
      <c r="FPT46" s="420"/>
      <c r="FPU46" s="420"/>
      <c r="FPV46" s="420"/>
      <c r="FPW46" s="420"/>
      <c r="FPX46" s="420"/>
      <c r="FPY46" s="420"/>
      <c r="FPZ46" s="420"/>
      <c r="FQA46" s="420"/>
      <c r="FQB46" s="420"/>
      <c r="FQC46" s="420"/>
      <c r="FQD46" s="420"/>
      <c r="FQE46" s="420"/>
      <c r="FQF46" s="420"/>
      <c r="FQG46" s="420"/>
      <c r="FQH46" s="420"/>
      <c r="FQI46" s="420"/>
      <c r="FQJ46" s="420"/>
      <c r="FQK46" s="420"/>
      <c r="FQL46" s="420"/>
      <c r="FQM46" s="420"/>
      <c r="FQN46" s="420"/>
      <c r="FQO46" s="420"/>
      <c r="FQP46" s="420"/>
      <c r="FQQ46" s="420"/>
      <c r="FQR46" s="420"/>
      <c r="FQS46" s="420"/>
      <c r="FQT46" s="420"/>
      <c r="FQU46" s="420"/>
      <c r="FQV46" s="420"/>
      <c r="FQW46" s="420"/>
      <c r="FQX46" s="420"/>
      <c r="FQY46" s="420"/>
      <c r="FQZ46" s="420"/>
      <c r="FRA46" s="420"/>
      <c r="FRB46" s="420"/>
      <c r="FRC46" s="420"/>
      <c r="FRD46" s="420"/>
      <c r="FRE46" s="420"/>
      <c r="FRF46" s="420"/>
      <c r="FRG46" s="420"/>
      <c r="FRH46" s="420"/>
      <c r="FRI46" s="420"/>
      <c r="FRJ46" s="420"/>
      <c r="FRK46" s="420"/>
      <c r="FRL46" s="420"/>
      <c r="FRM46" s="420"/>
      <c r="FRN46" s="420"/>
      <c r="FRO46" s="420"/>
      <c r="FRP46" s="420"/>
      <c r="FRQ46" s="420"/>
      <c r="FRR46" s="420"/>
      <c r="FRS46" s="420"/>
      <c r="FRT46" s="420"/>
      <c r="FRU46" s="420"/>
      <c r="FRV46" s="420"/>
      <c r="FRW46" s="420"/>
      <c r="FRX46" s="420"/>
      <c r="FRY46" s="420"/>
      <c r="FRZ46" s="420"/>
      <c r="FSA46" s="420"/>
      <c r="FSB46" s="420"/>
      <c r="FSC46" s="420"/>
      <c r="FSD46" s="420"/>
      <c r="FSE46" s="420"/>
      <c r="FSF46" s="420"/>
      <c r="FSG46" s="420"/>
      <c r="FSH46" s="420"/>
      <c r="FSI46" s="420"/>
      <c r="FSJ46" s="420"/>
      <c r="FSK46" s="420"/>
      <c r="FSL46" s="420"/>
      <c r="FSM46" s="420"/>
      <c r="FSN46" s="420"/>
      <c r="FSO46" s="420"/>
      <c r="FSP46" s="420"/>
      <c r="FSQ46" s="420"/>
      <c r="FSR46" s="420"/>
      <c r="FSS46" s="420"/>
      <c r="FST46" s="420"/>
      <c r="FSU46" s="420"/>
      <c r="FSV46" s="420"/>
      <c r="FSW46" s="420"/>
      <c r="FSX46" s="420"/>
      <c r="FSY46" s="420"/>
      <c r="FSZ46" s="420"/>
      <c r="FTA46" s="420"/>
      <c r="FTB46" s="420"/>
      <c r="FTC46" s="420"/>
      <c r="FTD46" s="420"/>
      <c r="FTE46" s="420"/>
      <c r="FTF46" s="420"/>
      <c r="FTG46" s="420"/>
      <c r="FTH46" s="420"/>
      <c r="FTI46" s="420"/>
      <c r="FTJ46" s="420"/>
      <c r="FTK46" s="420"/>
      <c r="FTL46" s="420"/>
      <c r="FTM46" s="420"/>
      <c r="FTN46" s="420"/>
      <c r="FTO46" s="420"/>
      <c r="FTP46" s="420"/>
      <c r="FTQ46" s="420"/>
      <c r="FTR46" s="420"/>
      <c r="FTS46" s="420"/>
      <c r="FTT46" s="420"/>
      <c r="FTU46" s="420"/>
      <c r="FTV46" s="420"/>
      <c r="FTW46" s="420"/>
      <c r="FTX46" s="420"/>
      <c r="FTY46" s="420"/>
      <c r="FTZ46" s="420"/>
      <c r="FUA46" s="420"/>
      <c r="FUB46" s="420"/>
      <c r="FUC46" s="420"/>
      <c r="FUD46" s="420"/>
      <c r="FUE46" s="420"/>
      <c r="FUF46" s="420"/>
      <c r="FUG46" s="420"/>
      <c r="FUH46" s="420"/>
      <c r="FUI46" s="420"/>
      <c r="FUJ46" s="420"/>
      <c r="FUK46" s="420"/>
      <c r="FUL46" s="420"/>
      <c r="FUM46" s="420"/>
      <c r="FUN46" s="420"/>
      <c r="FUO46" s="420"/>
      <c r="FUP46" s="420"/>
      <c r="FUQ46" s="420"/>
      <c r="FUR46" s="420"/>
      <c r="FUS46" s="420"/>
      <c r="FUT46" s="420"/>
      <c r="FUU46" s="420"/>
      <c r="FUV46" s="420"/>
      <c r="FUW46" s="420"/>
      <c r="FUX46" s="420"/>
      <c r="FUY46" s="420"/>
      <c r="FUZ46" s="420"/>
      <c r="FVA46" s="420"/>
      <c r="FVB46" s="420"/>
      <c r="FVC46" s="420"/>
      <c r="FVD46" s="420"/>
      <c r="FVE46" s="420"/>
      <c r="FVF46" s="420"/>
      <c r="FVG46" s="420"/>
      <c r="FVH46" s="420"/>
      <c r="FVI46" s="420"/>
      <c r="FVJ46" s="420"/>
      <c r="FVK46" s="420"/>
      <c r="FVL46" s="420"/>
      <c r="FVM46" s="420"/>
      <c r="FVN46" s="420"/>
      <c r="FVO46" s="420"/>
      <c r="FVP46" s="420"/>
      <c r="FVQ46" s="420"/>
      <c r="FVR46" s="420"/>
      <c r="FVS46" s="420"/>
      <c r="FVT46" s="420"/>
      <c r="FVU46" s="420"/>
      <c r="FVV46" s="420"/>
      <c r="FVW46" s="420"/>
      <c r="FVX46" s="420"/>
      <c r="FVY46" s="420"/>
      <c r="FVZ46" s="420"/>
      <c r="FWA46" s="420"/>
      <c r="FWB46" s="420"/>
      <c r="FWC46" s="420"/>
      <c r="FWD46" s="420"/>
      <c r="FWE46" s="420"/>
      <c r="FWF46" s="420"/>
      <c r="FWG46" s="420"/>
      <c r="FWH46" s="420"/>
      <c r="FWI46" s="420"/>
      <c r="FWJ46" s="420"/>
      <c r="FWK46" s="420"/>
      <c r="FWL46" s="420"/>
      <c r="FWM46" s="420"/>
      <c r="FWN46" s="420"/>
      <c r="FWO46" s="420"/>
      <c r="FWP46" s="420"/>
      <c r="FWQ46" s="420"/>
      <c r="FWR46" s="420"/>
      <c r="FWS46" s="420"/>
      <c r="FWT46" s="420"/>
      <c r="FWU46" s="420"/>
      <c r="FWV46" s="420"/>
      <c r="FWW46" s="420"/>
      <c r="FWX46" s="420"/>
      <c r="FWY46" s="420"/>
      <c r="FWZ46" s="420"/>
      <c r="FXA46" s="420"/>
      <c r="FXB46" s="420"/>
      <c r="FXC46" s="420"/>
      <c r="FXD46" s="420"/>
      <c r="FXE46" s="420"/>
      <c r="FXF46" s="420"/>
      <c r="FXG46" s="420"/>
      <c r="FXH46" s="420"/>
      <c r="FXI46" s="420"/>
      <c r="FXJ46" s="420"/>
      <c r="FXK46" s="420"/>
      <c r="FXL46" s="420"/>
      <c r="FXM46" s="420"/>
      <c r="FXN46" s="420"/>
      <c r="FXO46" s="420"/>
      <c r="FXP46" s="420"/>
      <c r="FXQ46" s="420"/>
      <c r="FXR46" s="420"/>
      <c r="FXS46" s="420"/>
      <c r="FXT46" s="420"/>
      <c r="FXU46" s="420"/>
      <c r="FXV46" s="420"/>
      <c r="FXW46" s="420"/>
      <c r="FXX46" s="420"/>
      <c r="FXY46" s="420"/>
      <c r="FXZ46" s="420"/>
      <c r="FYA46" s="420"/>
      <c r="FYB46" s="420"/>
      <c r="FYC46" s="420"/>
      <c r="FYD46" s="420"/>
      <c r="FYE46" s="420"/>
      <c r="FYF46" s="420"/>
      <c r="FYG46" s="420"/>
      <c r="FYH46" s="420"/>
      <c r="FYI46" s="420"/>
      <c r="FYJ46" s="420"/>
      <c r="FYK46" s="420"/>
      <c r="FYL46" s="420"/>
      <c r="FYM46" s="420"/>
      <c r="FYN46" s="420"/>
      <c r="FYO46" s="420"/>
      <c r="FYP46" s="420"/>
      <c r="FYQ46" s="420"/>
      <c r="FYR46" s="420"/>
      <c r="FYS46" s="420"/>
      <c r="FYT46" s="420"/>
      <c r="FYU46" s="420"/>
      <c r="FYV46" s="420"/>
      <c r="FYW46" s="420"/>
      <c r="FYX46" s="420"/>
      <c r="FYY46" s="420"/>
      <c r="FYZ46" s="420"/>
      <c r="FZA46" s="420"/>
      <c r="FZB46" s="420"/>
      <c r="FZC46" s="420"/>
      <c r="FZD46" s="420"/>
      <c r="FZE46" s="420"/>
      <c r="FZF46" s="420"/>
      <c r="FZG46" s="420"/>
      <c r="FZH46" s="420"/>
      <c r="FZI46" s="420"/>
      <c r="FZJ46" s="420"/>
      <c r="FZK46" s="420"/>
      <c r="FZL46" s="420"/>
      <c r="FZM46" s="420"/>
      <c r="FZN46" s="420"/>
      <c r="FZO46" s="420"/>
      <c r="FZP46" s="420"/>
      <c r="FZQ46" s="420"/>
      <c r="FZR46" s="420"/>
      <c r="FZS46" s="420"/>
      <c r="FZT46" s="420"/>
      <c r="FZU46" s="420"/>
      <c r="FZV46" s="420"/>
      <c r="FZW46" s="420"/>
      <c r="FZX46" s="420"/>
      <c r="FZY46" s="420"/>
      <c r="FZZ46" s="420"/>
      <c r="GAA46" s="420"/>
      <c r="GAB46" s="420"/>
      <c r="GAC46" s="420"/>
      <c r="GAD46" s="420"/>
      <c r="GAE46" s="420"/>
      <c r="GAF46" s="420"/>
      <c r="GAG46" s="420"/>
      <c r="GAH46" s="420"/>
      <c r="GAI46" s="420"/>
      <c r="GAJ46" s="420"/>
      <c r="GAK46" s="420"/>
      <c r="GAL46" s="420"/>
      <c r="GAM46" s="420"/>
      <c r="GAN46" s="420"/>
      <c r="GAO46" s="420"/>
      <c r="GAP46" s="420"/>
      <c r="GAQ46" s="420"/>
      <c r="GAR46" s="420"/>
      <c r="GAS46" s="420"/>
      <c r="GAT46" s="420"/>
      <c r="GAU46" s="420"/>
      <c r="GAV46" s="420"/>
      <c r="GAW46" s="420"/>
      <c r="GAX46" s="420"/>
      <c r="GAY46" s="420"/>
      <c r="GAZ46" s="420"/>
      <c r="GBA46" s="420"/>
      <c r="GBB46" s="420"/>
      <c r="GBC46" s="420"/>
      <c r="GBD46" s="420"/>
      <c r="GBE46" s="420"/>
      <c r="GBF46" s="420"/>
      <c r="GBG46" s="420"/>
      <c r="GBH46" s="420"/>
      <c r="GBI46" s="420"/>
      <c r="GBJ46" s="420"/>
      <c r="GBK46" s="420"/>
      <c r="GBL46" s="420"/>
      <c r="GBM46" s="420"/>
      <c r="GBN46" s="420"/>
      <c r="GBO46" s="420"/>
      <c r="GBP46" s="420"/>
      <c r="GBQ46" s="420"/>
      <c r="GBR46" s="420"/>
      <c r="GBS46" s="420"/>
      <c r="GBT46" s="420"/>
      <c r="GBU46" s="420"/>
      <c r="GBV46" s="420"/>
      <c r="GBW46" s="420"/>
      <c r="GBX46" s="420"/>
      <c r="GBY46" s="420"/>
      <c r="GBZ46" s="420"/>
      <c r="GCA46" s="420"/>
      <c r="GCB46" s="420"/>
      <c r="GCC46" s="420"/>
      <c r="GCD46" s="420"/>
      <c r="GCE46" s="420"/>
      <c r="GCF46" s="420"/>
      <c r="GCG46" s="420"/>
      <c r="GCH46" s="420"/>
      <c r="GCI46" s="420"/>
      <c r="GCJ46" s="420"/>
      <c r="GCK46" s="420"/>
      <c r="GCL46" s="420"/>
      <c r="GCM46" s="420"/>
      <c r="GCN46" s="420"/>
      <c r="GCO46" s="420"/>
      <c r="GCP46" s="420"/>
      <c r="GCQ46" s="420"/>
      <c r="GCR46" s="420"/>
      <c r="GCS46" s="420"/>
      <c r="GCT46" s="420"/>
      <c r="GCU46" s="420"/>
      <c r="GCV46" s="420"/>
      <c r="GCW46" s="420"/>
      <c r="GCX46" s="420"/>
      <c r="GCY46" s="420"/>
      <c r="GCZ46" s="420"/>
      <c r="GDA46" s="420"/>
      <c r="GDB46" s="420"/>
      <c r="GDC46" s="420"/>
      <c r="GDD46" s="420"/>
      <c r="GDE46" s="420"/>
      <c r="GDF46" s="420"/>
      <c r="GDG46" s="420"/>
      <c r="GDH46" s="420"/>
      <c r="GDI46" s="420"/>
      <c r="GDJ46" s="420"/>
      <c r="GDK46" s="420"/>
      <c r="GDL46" s="420"/>
      <c r="GDM46" s="420"/>
      <c r="GDN46" s="420"/>
      <c r="GDO46" s="420"/>
      <c r="GDP46" s="420"/>
      <c r="GDQ46" s="420"/>
      <c r="GDR46" s="420"/>
      <c r="GDS46" s="420"/>
      <c r="GDT46" s="420"/>
      <c r="GDU46" s="420"/>
      <c r="GDV46" s="420"/>
      <c r="GDW46" s="420"/>
      <c r="GDX46" s="420"/>
      <c r="GDY46" s="420"/>
      <c r="GDZ46" s="420"/>
      <c r="GEA46" s="420"/>
      <c r="GEB46" s="420"/>
      <c r="GEC46" s="420"/>
      <c r="GED46" s="420"/>
      <c r="GEE46" s="420"/>
      <c r="GEF46" s="420"/>
      <c r="GEG46" s="420"/>
      <c r="GEH46" s="420"/>
      <c r="GEI46" s="420"/>
      <c r="GEJ46" s="420"/>
      <c r="GEK46" s="420"/>
      <c r="GEL46" s="420"/>
      <c r="GEM46" s="420"/>
      <c r="GEN46" s="420"/>
      <c r="GEO46" s="420"/>
      <c r="GEP46" s="420"/>
      <c r="GEQ46" s="420"/>
      <c r="GER46" s="420"/>
      <c r="GES46" s="420"/>
      <c r="GET46" s="420"/>
      <c r="GEU46" s="420"/>
      <c r="GEV46" s="420"/>
      <c r="GEW46" s="420"/>
      <c r="GEX46" s="420"/>
      <c r="GEY46" s="420"/>
      <c r="GEZ46" s="420"/>
      <c r="GFA46" s="420"/>
      <c r="GFB46" s="420"/>
      <c r="GFC46" s="420"/>
      <c r="GFD46" s="420"/>
      <c r="GFE46" s="420"/>
      <c r="GFF46" s="420"/>
      <c r="GFG46" s="420"/>
      <c r="GFH46" s="420"/>
      <c r="GFI46" s="420"/>
      <c r="GFJ46" s="420"/>
      <c r="GFK46" s="420"/>
      <c r="GFL46" s="420"/>
      <c r="GFM46" s="420"/>
      <c r="GFN46" s="420"/>
      <c r="GFO46" s="420"/>
      <c r="GFP46" s="420"/>
      <c r="GFQ46" s="420"/>
      <c r="GFR46" s="420"/>
      <c r="GFS46" s="420"/>
      <c r="GFT46" s="420"/>
      <c r="GFU46" s="420"/>
      <c r="GFV46" s="420"/>
      <c r="GFW46" s="420"/>
      <c r="GFX46" s="420"/>
      <c r="GFY46" s="420"/>
      <c r="GFZ46" s="420"/>
      <c r="GGA46" s="420"/>
      <c r="GGB46" s="420"/>
      <c r="GGC46" s="420"/>
      <c r="GGD46" s="420"/>
      <c r="GGE46" s="420"/>
      <c r="GGF46" s="420"/>
      <c r="GGG46" s="420"/>
      <c r="GGH46" s="420"/>
      <c r="GGI46" s="420"/>
      <c r="GGJ46" s="420"/>
      <c r="GGK46" s="420"/>
      <c r="GGL46" s="420"/>
      <c r="GGM46" s="420"/>
      <c r="GGN46" s="420"/>
      <c r="GGO46" s="420"/>
      <c r="GGP46" s="420"/>
      <c r="GGQ46" s="420"/>
      <c r="GGR46" s="420"/>
      <c r="GGS46" s="420"/>
      <c r="GGT46" s="420"/>
      <c r="GGU46" s="420"/>
      <c r="GGV46" s="420"/>
      <c r="GGW46" s="420"/>
      <c r="GGX46" s="420"/>
      <c r="GGY46" s="420"/>
      <c r="GGZ46" s="420"/>
      <c r="GHA46" s="420"/>
      <c r="GHB46" s="420"/>
      <c r="GHC46" s="420"/>
      <c r="GHD46" s="420"/>
      <c r="GHE46" s="420"/>
      <c r="GHF46" s="420"/>
      <c r="GHG46" s="420"/>
      <c r="GHH46" s="420"/>
      <c r="GHI46" s="420"/>
      <c r="GHJ46" s="420"/>
      <c r="GHK46" s="420"/>
      <c r="GHL46" s="420"/>
      <c r="GHM46" s="420"/>
      <c r="GHN46" s="420"/>
      <c r="GHO46" s="420"/>
      <c r="GHP46" s="420"/>
      <c r="GHQ46" s="420"/>
      <c r="GHR46" s="420"/>
      <c r="GHS46" s="420"/>
      <c r="GHT46" s="420"/>
      <c r="GHU46" s="420"/>
      <c r="GHV46" s="420"/>
      <c r="GHW46" s="420"/>
      <c r="GHX46" s="420"/>
      <c r="GHY46" s="420"/>
      <c r="GHZ46" s="420"/>
      <c r="GIA46" s="420"/>
      <c r="GIB46" s="420"/>
      <c r="GIC46" s="420"/>
      <c r="GID46" s="420"/>
      <c r="GIE46" s="420"/>
      <c r="GIF46" s="420"/>
      <c r="GIG46" s="420"/>
      <c r="GIH46" s="420"/>
      <c r="GII46" s="420"/>
      <c r="GIJ46" s="420"/>
      <c r="GIK46" s="420"/>
      <c r="GIL46" s="420"/>
      <c r="GIM46" s="420"/>
      <c r="GIN46" s="420"/>
      <c r="GIO46" s="420"/>
      <c r="GIP46" s="420"/>
      <c r="GIQ46" s="420"/>
      <c r="GIR46" s="420"/>
      <c r="GIS46" s="420"/>
      <c r="GIT46" s="420"/>
      <c r="GIU46" s="420"/>
      <c r="GIV46" s="420"/>
      <c r="GIW46" s="420"/>
      <c r="GIX46" s="420"/>
      <c r="GIY46" s="420"/>
      <c r="GIZ46" s="420"/>
      <c r="GJA46" s="420"/>
      <c r="GJB46" s="420"/>
      <c r="GJC46" s="420"/>
      <c r="GJD46" s="420"/>
      <c r="GJE46" s="420"/>
      <c r="GJF46" s="420"/>
      <c r="GJG46" s="420"/>
      <c r="GJH46" s="420"/>
      <c r="GJI46" s="420"/>
      <c r="GJJ46" s="420"/>
      <c r="GJK46" s="420"/>
      <c r="GJL46" s="420"/>
      <c r="GJM46" s="420"/>
      <c r="GJN46" s="420"/>
      <c r="GJO46" s="420"/>
      <c r="GJP46" s="420"/>
      <c r="GJQ46" s="420"/>
      <c r="GJR46" s="420"/>
      <c r="GJS46" s="420"/>
      <c r="GJT46" s="420"/>
      <c r="GJU46" s="420"/>
      <c r="GJV46" s="420"/>
      <c r="GJW46" s="420"/>
      <c r="GJX46" s="420"/>
      <c r="GJY46" s="420"/>
      <c r="GJZ46" s="420"/>
      <c r="GKA46" s="420"/>
      <c r="GKB46" s="420"/>
      <c r="GKC46" s="420"/>
      <c r="GKD46" s="420"/>
      <c r="GKE46" s="420"/>
      <c r="GKF46" s="420"/>
      <c r="GKG46" s="420"/>
      <c r="GKH46" s="420"/>
      <c r="GKI46" s="420"/>
      <c r="GKJ46" s="420"/>
      <c r="GKK46" s="420"/>
      <c r="GKL46" s="420"/>
      <c r="GKM46" s="420"/>
      <c r="GKN46" s="420"/>
      <c r="GKO46" s="420"/>
      <c r="GKP46" s="420"/>
      <c r="GKQ46" s="420"/>
      <c r="GKR46" s="420"/>
      <c r="GKS46" s="420"/>
      <c r="GKT46" s="420"/>
      <c r="GKU46" s="420"/>
      <c r="GKV46" s="420"/>
      <c r="GKW46" s="420"/>
      <c r="GKX46" s="420"/>
      <c r="GKY46" s="420"/>
      <c r="GKZ46" s="420"/>
      <c r="GLA46" s="420"/>
      <c r="GLB46" s="420"/>
      <c r="GLC46" s="420"/>
      <c r="GLD46" s="420"/>
      <c r="GLE46" s="420"/>
      <c r="GLF46" s="420"/>
      <c r="GLG46" s="420"/>
      <c r="GLH46" s="420"/>
      <c r="GLI46" s="420"/>
      <c r="GLJ46" s="420"/>
      <c r="GLK46" s="420"/>
      <c r="GLL46" s="420"/>
      <c r="GLM46" s="420"/>
      <c r="GLN46" s="420"/>
      <c r="GLO46" s="420"/>
      <c r="GLP46" s="420"/>
      <c r="GLQ46" s="420"/>
      <c r="GLR46" s="420"/>
      <c r="GLS46" s="420"/>
      <c r="GLT46" s="420"/>
      <c r="GLU46" s="420"/>
      <c r="GLV46" s="420"/>
      <c r="GLW46" s="420"/>
      <c r="GLX46" s="420"/>
      <c r="GLY46" s="420"/>
      <c r="GLZ46" s="420"/>
      <c r="GMA46" s="420"/>
      <c r="GMB46" s="420"/>
      <c r="GMC46" s="420"/>
      <c r="GMD46" s="420"/>
      <c r="GME46" s="420"/>
      <c r="GMF46" s="420"/>
      <c r="GMG46" s="420"/>
      <c r="GMH46" s="420"/>
      <c r="GMI46" s="420"/>
      <c r="GMJ46" s="420"/>
      <c r="GMK46" s="420"/>
      <c r="GML46" s="420"/>
      <c r="GMM46" s="420"/>
      <c r="GMN46" s="420"/>
      <c r="GMO46" s="420"/>
      <c r="GMP46" s="420"/>
      <c r="GMQ46" s="420"/>
      <c r="GMR46" s="420"/>
      <c r="GMS46" s="420"/>
      <c r="GMT46" s="420"/>
      <c r="GMU46" s="420"/>
      <c r="GMV46" s="420"/>
      <c r="GMW46" s="420"/>
      <c r="GMX46" s="420"/>
      <c r="GMY46" s="420"/>
      <c r="GMZ46" s="420"/>
      <c r="GNA46" s="420"/>
      <c r="GNB46" s="420"/>
      <c r="GNC46" s="420"/>
      <c r="GND46" s="420"/>
      <c r="GNE46" s="420"/>
      <c r="GNF46" s="420"/>
      <c r="GNG46" s="420"/>
      <c r="GNH46" s="420"/>
      <c r="GNI46" s="420"/>
      <c r="GNJ46" s="420"/>
      <c r="GNK46" s="420"/>
      <c r="GNL46" s="420"/>
      <c r="GNM46" s="420"/>
      <c r="GNN46" s="420"/>
      <c r="GNO46" s="420"/>
      <c r="GNP46" s="420"/>
      <c r="GNQ46" s="420"/>
      <c r="GNR46" s="420"/>
      <c r="GNS46" s="420"/>
      <c r="GNT46" s="420"/>
      <c r="GNU46" s="420"/>
      <c r="GNV46" s="420"/>
      <c r="GNW46" s="420"/>
      <c r="GNX46" s="420"/>
      <c r="GNY46" s="420"/>
      <c r="GNZ46" s="420"/>
      <c r="GOA46" s="420"/>
      <c r="GOB46" s="420"/>
      <c r="GOC46" s="420"/>
      <c r="GOD46" s="420"/>
      <c r="GOE46" s="420"/>
      <c r="GOF46" s="420"/>
      <c r="GOG46" s="420"/>
      <c r="GOH46" s="420"/>
      <c r="GOI46" s="420"/>
      <c r="GOJ46" s="420"/>
      <c r="GOK46" s="420"/>
      <c r="GOL46" s="420"/>
      <c r="GOM46" s="420"/>
      <c r="GON46" s="420"/>
      <c r="GOO46" s="420"/>
      <c r="GOP46" s="420"/>
      <c r="GOQ46" s="420"/>
      <c r="GOR46" s="420"/>
      <c r="GOS46" s="420"/>
      <c r="GOT46" s="420"/>
      <c r="GOU46" s="420"/>
      <c r="GOV46" s="420"/>
      <c r="GOW46" s="420"/>
      <c r="GOX46" s="420"/>
      <c r="GOY46" s="420"/>
      <c r="GOZ46" s="420"/>
      <c r="GPA46" s="420"/>
      <c r="GPB46" s="420"/>
      <c r="GPC46" s="420"/>
      <c r="GPD46" s="420"/>
      <c r="GPE46" s="420"/>
      <c r="GPF46" s="420"/>
      <c r="GPG46" s="420"/>
      <c r="GPH46" s="420"/>
      <c r="GPI46" s="420"/>
      <c r="GPJ46" s="420"/>
      <c r="GPK46" s="420"/>
      <c r="GPL46" s="420"/>
      <c r="GPM46" s="420"/>
      <c r="GPN46" s="420"/>
      <c r="GPO46" s="420"/>
      <c r="GPP46" s="420"/>
      <c r="GPQ46" s="420"/>
      <c r="GPR46" s="420"/>
      <c r="GPS46" s="420"/>
      <c r="GPT46" s="420"/>
      <c r="GPU46" s="420"/>
      <c r="GPV46" s="420"/>
      <c r="GPW46" s="420"/>
      <c r="GPX46" s="420"/>
      <c r="GPY46" s="420"/>
      <c r="GPZ46" s="420"/>
      <c r="GQA46" s="420"/>
      <c r="GQB46" s="420"/>
      <c r="GQC46" s="420"/>
      <c r="GQD46" s="420"/>
      <c r="GQE46" s="420"/>
      <c r="GQF46" s="420"/>
      <c r="GQG46" s="420"/>
      <c r="GQH46" s="420"/>
      <c r="GQI46" s="420"/>
      <c r="GQJ46" s="420"/>
      <c r="GQK46" s="420"/>
      <c r="GQL46" s="420"/>
      <c r="GQM46" s="420"/>
      <c r="GQN46" s="420"/>
      <c r="GQO46" s="420"/>
      <c r="GQP46" s="420"/>
      <c r="GQQ46" s="420"/>
      <c r="GQR46" s="420"/>
      <c r="GQS46" s="420"/>
      <c r="GQT46" s="420"/>
      <c r="GQU46" s="420"/>
      <c r="GQV46" s="420"/>
      <c r="GQW46" s="420"/>
      <c r="GQX46" s="420"/>
      <c r="GQY46" s="420"/>
      <c r="GQZ46" s="420"/>
      <c r="GRA46" s="420"/>
      <c r="GRB46" s="420"/>
      <c r="GRC46" s="420"/>
      <c r="GRD46" s="420"/>
      <c r="GRE46" s="420"/>
      <c r="GRF46" s="420"/>
      <c r="GRG46" s="420"/>
      <c r="GRH46" s="420"/>
      <c r="GRI46" s="420"/>
      <c r="GRJ46" s="420"/>
      <c r="GRK46" s="420"/>
      <c r="GRL46" s="420"/>
      <c r="GRM46" s="420"/>
      <c r="GRN46" s="420"/>
      <c r="GRO46" s="420"/>
      <c r="GRP46" s="420"/>
      <c r="GRQ46" s="420"/>
      <c r="GRR46" s="420"/>
      <c r="GRS46" s="420"/>
      <c r="GRT46" s="420"/>
      <c r="GRU46" s="420"/>
      <c r="GRV46" s="420"/>
      <c r="GRW46" s="420"/>
      <c r="GRX46" s="420"/>
      <c r="GRY46" s="420"/>
      <c r="GRZ46" s="420"/>
      <c r="GSA46" s="420"/>
      <c r="GSB46" s="420"/>
      <c r="GSC46" s="420"/>
      <c r="GSD46" s="420"/>
      <c r="GSE46" s="420"/>
      <c r="GSF46" s="420"/>
      <c r="GSG46" s="420"/>
      <c r="GSH46" s="420"/>
      <c r="GSI46" s="420"/>
      <c r="GSJ46" s="420"/>
      <c r="GSK46" s="420"/>
      <c r="GSL46" s="420"/>
      <c r="GSM46" s="420"/>
      <c r="GSN46" s="420"/>
      <c r="GSO46" s="420"/>
      <c r="GSP46" s="420"/>
      <c r="GSQ46" s="420"/>
      <c r="GSR46" s="420"/>
      <c r="GSS46" s="420"/>
      <c r="GST46" s="420"/>
      <c r="GSU46" s="420"/>
      <c r="GSV46" s="420"/>
      <c r="GSW46" s="420"/>
      <c r="GSX46" s="420"/>
      <c r="GSY46" s="420"/>
      <c r="GSZ46" s="420"/>
      <c r="GTA46" s="420"/>
      <c r="GTB46" s="420"/>
      <c r="GTC46" s="420"/>
      <c r="GTD46" s="420"/>
      <c r="GTE46" s="420"/>
      <c r="GTF46" s="420"/>
      <c r="GTG46" s="420"/>
      <c r="GTH46" s="420"/>
      <c r="GTI46" s="420"/>
      <c r="GTJ46" s="420"/>
      <c r="GTK46" s="420"/>
      <c r="GTL46" s="420"/>
      <c r="GTM46" s="420"/>
      <c r="GTN46" s="420"/>
      <c r="GTO46" s="420"/>
      <c r="GTP46" s="420"/>
      <c r="GTQ46" s="420"/>
      <c r="GTR46" s="420"/>
      <c r="GTS46" s="420"/>
      <c r="GTT46" s="420"/>
      <c r="GTU46" s="420"/>
      <c r="GTV46" s="420"/>
      <c r="GTW46" s="420"/>
      <c r="GTX46" s="420"/>
      <c r="GTY46" s="420"/>
      <c r="GTZ46" s="420"/>
      <c r="GUA46" s="420"/>
      <c r="GUB46" s="420"/>
      <c r="GUC46" s="420"/>
      <c r="GUD46" s="420"/>
      <c r="GUE46" s="420"/>
      <c r="GUF46" s="420"/>
      <c r="GUG46" s="420"/>
      <c r="GUH46" s="420"/>
      <c r="GUI46" s="420"/>
      <c r="GUJ46" s="420"/>
      <c r="GUK46" s="420"/>
      <c r="GUL46" s="420"/>
      <c r="GUM46" s="420"/>
      <c r="GUN46" s="420"/>
      <c r="GUO46" s="420"/>
      <c r="GUP46" s="420"/>
      <c r="GUQ46" s="420"/>
      <c r="GUR46" s="420"/>
      <c r="GUS46" s="420"/>
      <c r="GUT46" s="420"/>
      <c r="GUU46" s="420"/>
      <c r="GUV46" s="420"/>
      <c r="GUW46" s="420"/>
      <c r="GUX46" s="420"/>
      <c r="GUY46" s="420"/>
      <c r="GUZ46" s="420"/>
      <c r="GVA46" s="420"/>
      <c r="GVB46" s="420"/>
      <c r="GVC46" s="420"/>
      <c r="GVD46" s="420"/>
      <c r="GVE46" s="420"/>
      <c r="GVF46" s="420"/>
      <c r="GVG46" s="420"/>
      <c r="GVH46" s="420"/>
      <c r="GVI46" s="420"/>
      <c r="GVJ46" s="420"/>
      <c r="GVK46" s="420"/>
      <c r="GVL46" s="420"/>
      <c r="GVM46" s="420"/>
      <c r="GVN46" s="420"/>
      <c r="GVO46" s="420"/>
      <c r="GVP46" s="420"/>
      <c r="GVQ46" s="420"/>
      <c r="GVR46" s="420"/>
      <c r="GVS46" s="420"/>
      <c r="GVT46" s="420"/>
      <c r="GVU46" s="420"/>
      <c r="GVV46" s="420"/>
      <c r="GVW46" s="420"/>
      <c r="GVX46" s="420"/>
      <c r="GVY46" s="420"/>
      <c r="GVZ46" s="420"/>
      <c r="GWA46" s="420"/>
      <c r="GWB46" s="420"/>
      <c r="GWC46" s="420"/>
      <c r="GWD46" s="420"/>
      <c r="GWE46" s="420"/>
      <c r="GWF46" s="420"/>
      <c r="GWG46" s="420"/>
      <c r="GWH46" s="420"/>
      <c r="GWI46" s="420"/>
      <c r="GWJ46" s="420"/>
      <c r="GWK46" s="420"/>
      <c r="GWL46" s="420"/>
      <c r="GWM46" s="420"/>
      <c r="GWN46" s="420"/>
      <c r="GWO46" s="420"/>
      <c r="GWP46" s="420"/>
      <c r="GWQ46" s="420"/>
      <c r="GWR46" s="420"/>
      <c r="GWS46" s="420"/>
      <c r="GWT46" s="420"/>
      <c r="GWU46" s="420"/>
      <c r="GWV46" s="420"/>
      <c r="GWW46" s="420"/>
      <c r="GWX46" s="420"/>
      <c r="GWY46" s="420"/>
      <c r="GWZ46" s="420"/>
      <c r="GXA46" s="420"/>
      <c r="GXB46" s="420"/>
      <c r="GXC46" s="420"/>
      <c r="GXD46" s="420"/>
      <c r="GXE46" s="420"/>
      <c r="GXF46" s="420"/>
      <c r="GXG46" s="420"/>
      <c r="GXH46" s="420"/>
      <c r="GXI46" s="420"/>
      <c r="GXJ46" s="420"/>
      <c r="GXK46" s="420"/>
      <c r="GXL46" s="420"/>
      <c r="GXM46" s="420"/>
      <c r="GXN46" s="420"/>
      <c r="GXO46" s="420"/>
      <c r="GXP46" s="420"/>
      <c r="GXQ46" s="420"/>
      <c r="GXR46" s="420"/>
      <c r="GXS46" s="420"/>
      <c r="GXT46" s="420"/>
      <c r="GXU46" s="420"/>
      <c r="GXV46" s="420"/>
      <c r="GXW46" s="420"/>
      <c r="GXX46" s="420"/>
      <c r="GXY46" s="420"/>
      <c r="GXZ46" s="420"/>
      <c r="GYA46" s="420"/>
      <c r="GYB46" s="420"/>
      <c r="GYC46" s="420"/>
      <c r="GYD46" s="420"/>
      <c r="GYE46" s="420"/>
      <c r="GYF46" s="420"/>
      <c r="GYG46" s="420"/>
      <c r="GYH46" s="420"/>
      <c r="GYI46" s="420"/>
      <c r="GYJ46" s="420"/>
      <c r="GYK46" s="420"/>
      <c r="GYL46" s="420"/>
      <c r="GYM46" s="420"/>
      <c r="GYN46" s="420"/>
      <c r="GYO46" s="420"/>
      <c r="GYP46" s="420"/>
      <c r="GYQ46" s="420"/>
      <c r="GYR46" s="420"/>
      <c r="GYS46" s="420"/>
      <c r="GYT46" s="420"/>
      <c r="GYU46" s="420"/>
      <c r="GYV46" s="420"/>
      <c r="GYW46" s="420"/>
      <c r="GYX46" s="420"/>
      <c r="GYY46" s="420"/>
      <c r="GYZ46" s="420"/>
      <c r="GZA46" s="420"/>
      <c r="GZB46" s="420"/>
      <c r="GZC46" s="420"/>
      <c r="GZD46" s="420"/>
      <c r="GZE46" s="420"/>
      <c r="GZF46" s="420"/>
      <c r="GZG46" s="420"/>
      <c r="GZH46" s="420"/>
      <c r="GZI46" s="420"/>
      <c r="GZJ46" s="420"/>
      <c r="GZK46" s="420"/>
      <c r="GZL46" s="420"/>
      <c r="GZM46" s="420"/>
      <c r="GZN46" s="420"/>
      <c r="GZO46" s="420"/>
      <c r="GZP46" s="420"/>
      <c r="GZQ46" s="420"/>
      <c r="GZR46" s="420"/>
      <c r="GZS46" s="420"/>
      <c r="GZT46" s="420"/>
      <c r="GZU46" s="420"/>
      <c r="GZV46" s="420"/>
      <c r="GZW46" s="420"/>
      <c r="GZX46" s="420"/>
      <c r="GZY46" s="420"/>
      <c r="GZZ46" s="420"/>
      <c r="HAA46" s="420"/>
      <c r="HAB46" s="420"/>
      <c r="HAC46" s="420"/>
      <c r="HAD46" s="420"/>
      <c r="HAE46" s="420"/>
      <c r="HAF46" s="420"/>
      <c r="HAG46" s="420"/>
      <c r="HAH46" s="420"/>
      <c r="HAI46" s="420"/>
      <c r="HAJ46" s="420"/>
      <c r="HAK46" s="420"/>
      <c r="HAL46" s="420"/>
      <c r="HAM46" s="420"/>
      <c r="HAN46" s="420"/>
      <c r="HAO46" s="420"/>
      <c r="HAP46" s="420"/>
      <c r="HAQ46" s="420"/>
      <c r="HAR46" s="420"/>
      <c r="HAS46" s="420"/>
      <c r="HAT46" s="420"/>
      <c r="HAU46" s="420"/>
      <c r="HAV46" s="420"/>
      <c r="HAW46" s="420"/>
      <c r="HAX46" s="420"/>
      <c r="HAY46" s="420"/>
      <c r="HAZ46" s="420"/>
      <c r="HBA46" s="420"/>
      <c r="HBB46" s="420"/>
      <c r="HBC46" s="420"/>
      <c r="HBD46" s="420"/>
      <c r="HBE46" s="420"/>
      <c r="HBF46" s="420"/>
      <c r="HBG46" s="420"/>
      <c r="HBH46" s="420"/>
      <c r="HBI46" s="420"/>
      <c r="HBJ46" s="420"/>
      <c r="HBK46" s="420"/>
      <c r="HBL46" s="420"/>
      <c r="HBM46" s="420"/>
      <c r="HBN46" s="420"/>
      <c r="HBO46" s="420"/>
      <c r="HBP46" s="420"/>
      <c r="HBQ46" s="420"/>
      <c r="HBR46" s="420"/>
      <c r="HBS46" s="420"/>
      <c r="HBT46" s="420"/>
      <c r="HBU46" s="420"/>
      <c r="HBV46" s="420"/>
      <c r="HBW46" s="420"/>
      <c r="HBX46" s="420"/>
      <c r="HBY46" s="420"/>
      <c r="HBZ46" s="420"/>
      <c r="HCA46" s="420"/>
      <c r="HCB46" s="420"/>
      <c r="HCC46" s="420"/>
      <c r="HCD46" s="420"/>
      <c r="HCE46" s="420"/>
      <c r="HCF46" s="420"/>
      <c r="HCG46" s="420"/>
      <c r="HCH46" s="420"/>
      <c r="HCI46" s="420"/>
      <c r="HCJ46" s="420"/>
      <c r="HCK46" s="420"/>
      <c r="HCL46" s="420"/>
      <c r="HCM46" s="420"/>
      <c r="HCN46" s="420"/>
      <c r="HCO46" s="420"/>
      <c r="HCP46" s="420"/>
      <c r="HCQ46" s="420"/>
      <c r="HCR46" s="420"/>
      <c r="HCS46" s="420"/>
      <c r="HCT46" s="420"/>
      <c r="HCU46" s="420"/>
      <c r="HCV46" s="420"/>
      <c r="HCW46" s="420"/>
      <c r="HCX46" s="420"/>
      <c r="HCY46" s="420"/>
      <c r="HCZ46" s="420"/>
      <c r="HDA46" s="420"/>
      <c r="HDB46" s="420"/>
      <c r="HDC46" s="420"/>
      <c r="HDD46" s="420"/>
      <c r="HDE46" s="420"/>
      <c r="HDF46" s="420"/>
      <c r="HDG46" s="420"/>
      <c r="HDH46" s="420"/>
      <c r="HDI46" s="420"/>
      <c r="HDJ46" s="420"/>
      <c r="HDK46" s="420"/>
      <c r="HDL46" s="420"/>
      <c r="HDM46" s="420"/>
      <c r="HDN46" s="420"/>
      <c r="HDO46" s="420"/>
      <c r="HDP46" s="420"/>
      <c r="HDQ46" s="420"/>
      <c r="HDR46" s="420"/>
      <c r="HDS46" s="420"/>
      <c r="HDT46" s="420"/>
      <c r="HDU46" s="420"/>
      <c r="HDV46" s="420"/>
      <c r="HDW46" s="420"/>
      <c r="HDX46" s="420"/>
      <c r="HDY46" s="420"/>
      <c r="HDZ46" s="420"/>
      <c r="HEA46" s="420"/>
      <c r="HEB46" s="420"/>
      <c r="HEC46" s="420"/>
      <c r="HED46" s="420"/>
      <c r="HEE46" s="420"/>
      <c r="HEF46" s="420"/>
      <c r="HEG46" s="420"/>
      <c r="HEH46" s="420"/>
      <c r="HEI46" s="420"/>
      <c r="HEJ46" s="420"/>
      <c r="HEK46" s="420"/>
      <c r="HEL46" s="420"/>
      <c r="HEM46" s="420"/>
      <c r="HEN46" s="420"/>
      <c r="HEO46" s="420"/>
      <c r="HEP46" s="420"/>
      <c r="HEQ46" s="420"/>
      <c r="HER46" s="420"/>
      <c r="HES46" s="420"/>
      <c r="HET46" s="420"/>
      <c r="HEU46" s="420"/>
      <c r="HEV46" s="420"/>
      <c r="HEW46" s="420"/>
      <c r="HEX46" s="420"/>
      <c r="HEY46" s="420"/>
      <c r="HEZ46" s="420"/>
      <c r="HFA46" s="420"/>
      <c r="HFB46" s="420"/>
      <c r="HFC46" s="420"/>
      <c r="HFD46" s="420"/>
      <c r="HFE46" s="420"/>
      <c r="HFF46" s="420"/>
      <c r="HFG46" s="420"/>
      <c r="HFH46" s="420"/>
      <c r="HFI46" s="420"/>
      <c r="HFJ46" s="420"/>
      <c r="HFK46" s="420"/>
      <c r="HFL46" s="420"/>
      <c r="HFM46" s="420"/>
      <c r="HFN46" s="420"/>
      <c r="HFO46" s="420"/>
      <c r="HFP46" s="420"/>
      <c r="HFQ46" s="420"/>
      <c r="HFR46" s="420"/>
      <c r="HFS46" s="420"/>
      <c r="HFT46" s="420"/>
      <c r="HFU46" s="420"/>
      <c r="HFV46" s="420"/>
      <c r="HFW46" s="420"/>
      <c r="HFX46" s="420"/>
      <c r="HFY46" s="420"/>
      <c r="HFZ46" s="420"/>
      <c r="HGA46" s="420"/>
      <c r="HGB46" s="420"/>
      <c r="HGC46" s="420"/>
      <c r="HGD46" s="420"/>
      <c r="HGE46" s="420"/>
      <c r="HGF46" s="420"/>
      <c r="HGG46" s="420"/>
      <c r="HGH46" s="420"/>
      <c r="HGI46" s="420"/>
      <c r="HGJ46" s="420"/>
      <c r="HGK46" s="420"/>
      <c r="HGL46" s="420"/>
      <c r="HGM46" s="420"/>
      <c r="HGN46" s="420"/>
      <c r="HGO46" s="420"/>
      <c r="HGP46" s="420"/>
      <c r="HGQ46" s="420"/>
      <c r="HGR46" s="420"/>
      <c r="HGS46" s="420"/>
      <c r="HGT46" s="420"/>
      <c r="HGU46" s="420"/>
      <c r="HGV46" s="420"/>
      <c r="HGW46" s="420"/>
      <c r="HGX46" s="420"/>
      <c r="HGY46" s="420"/>
      <c r="HGZ46" s="420"/>
      <c r="HHA46" s="420"/>
      <c r="HHB46" s="420"/>
      <c r="HHC46" s="420"/>
      <c r="HHD46" s="420"/>
      <c r="HHE46" s="420"/>
      <c r="HHF46" s="420"/>
      <c r="HHG46" s="420"/>
      <c r="HHH46" s="420"/>
      <c r="HHI46" s="420"/>
      <c r="HHJ46" s="420"/>
      <c r="HHK46" s="420"/>
      <c r="HHL46" s="420"/>
      <c r="HHM46" s="420"/>
      <c r="HHN46" s="420"/>
      <c r="HHO46" s="420"/>
      <c r="HHP46" s="420"/>
      <c r="HHQ46" s="420"/>
      <c r="HHR46" s="420"/>
      <c r="HHS46" s="420"/>
      <c r="HHT46" s="420"/>
      <c r="HHU46" s="420"/>
      <c r="HHV46" s="420"/>
      <c r="HHW46" s="420"/>
      <c r="HHX46" s="420"/>
      <c r="HHY46" s="420"/>
      <c r="HHZ46" s="420"/>
      <c r="HIA46" s="420"/>
      <c r="HIB46" s="420"/>
      <c r="HIC46" s="420"/>
      <c r="HID46" s="420"/>
      <c r="HIE46" s="420"/>
      <c r="HIF46" s="420"/>
      <c r="HIG46" s="420"/>
      <c r="HIH46" s="420"/>
      <c r="HII46" s="420"/>
      <c r="HIJ46" s="420"/>
      <c r="HIK46" s="420"/>
      <c r="HIL46" s="420"/>
      <c r="HIM46" s="420"/>
      <c r="HIN46" s="420"/>
      <c r="HIO46" s="420"/>
      <c r="HIP46" s="420"/>
      <c r="HIQ46" s="420"/>
      <c r="HIR46" s="420"/>
      <c r="HIS46" s="420"/>
      <c r="HIT46" s="420"/>
      <c r="HIU46" s="420"/>
      <c r="HIV46" s="420"/>
      <c r="HIW46" s="420"/>
      <c r="HIX46" s="420"/>
      <c r="HIY46" s="420"/>
      <c r="HIZ46" s="420"/>
      <c r="HJA46" s="420"/>
      <c r="HJB46" s="420"/>
      <c r="HJC46" s="420"/>
      <c r="HJD46" s="420"/>
      <c r="HJE46" s="420"/>
      <c r="HJF46" s="420"/>
      <c r="HJG46" s="420"/>
      <c r="HJH46" s="420"/>
      <c r="HJI46" s="420"/>
      <c r="HJJ46" s="420"/>
      <c r="HJK46" s="420"/>
      <c r="HJL46" s="420"/>
      <c r="HJM46" s="420"/>
      <c r="HJN46" s="420"/>
      <c r="HJO46" s="420"/>
      <c r="HJP46" s="420"/>
      <c r="HJQ46" s="420"/>
      <c r="HJR46" s="420"/>
      <c r="HJS46" s="420"/>
      <c r="HJT46" s="420"/>
      <c r="HJU46" s="420"/>
      <c r="HJV46" s="420"/>
      <c r="HJW46" s="420"/>
      <c r="HJX46" s="420"/>
      <c r="HJY46" s="420"/>
      <c r="HJZ46" s="420"/>
      <c r="HKA46" s="420"/>
      <c r="HKB46" s="420"/>
      <c r="HKC46" s="420"/>
      <c r="HKD46" s="420"/>
      <c r="HKE46" s="420"/>
      <c r="HKF46" s="420"/>
      <c r="HKG46" s="420"/>
      <c r="HKH46" s="420"/>
      <c r="HKI46" s="420"/>
      <c r="HKJ46" s="420"/>
      <c r="HKK46" s="420"/>
      <c r="HKL46" s="420"/>
      <c r="HKM46" s="420"/>
      <c r="HKN46" s="420"/>
      <c r="HKO46" s="420"/>
      <c r="HKP46" s="420"/>
      <c r="HKQ46" s="420"/>
      <c r="HKR46" s="420"/>
      <c r="HKS46" s="420"/>
      <c r="HKT46" s="420"/>
      <c r="HKU46" s="420"/>
      <c r="HKV46" s="420"/>
      <c r="HKW46" s="420"/>
      <c r="HKX46" s="420"/>
      <c r="HKY46" s="420"/>
      <c r="HKZ46" s="420"/>
      <c r="HLA46" s="420"/>
      <c r="HLB46" s="420"/>
      <c r="HLC46" s="420"/>
      <c r="HLD46" s="420"/>
      <c r="HLE46" s="420"/>
      <c r="HLF46" s="420"/>
      <c r="HLG46" s="420"/>
      <c r="HLH46" s="420"/>
      <c r="HLI46" s="420"/>
      <c r="HLJ46" s="420"/>
      <c r="HLK46" s="420"/>
      <c r="HLL46" s="420"/>
      <c r="HLM46" s="420"/>
      <c r="HLN46" s="420"/>
      <c r="HLO46" s="420"/>
      <c r="HLP46" s="420"/>
      <c r="HLQ46" s="420"/>
      <c r="HLR46" s="420"/>
      <c r="HLS46" s="420"/>
      <c r="HLT46" s="420"/>
      <c r="HLU46" s="420"/>
      <c r="HLV46" s="420"/>
      <c r="HLW46" s="420"/>
      <c r="HLX46" s="420"/>
      <c r="HLY46" s="420"/>
      <c r="HLZ46" s="420"/>
      <c r="HMA46" s="420"/>
      <c r="HMB46" s="420"/>
      <c r="HMC46" s="420"/>
      <c r="HMD46" s="420"/>
      <c r="HME46" s="420"/>
      <c r="HMF46" s="420"/>
      <c r="HMG46" s="420"/>
      <c r="HMH46" s="420"/>
      <c r="HMI46" s="420"/>
      <c r="HMJ46" s="420"/>
      <c r="HMK46" s="420"/>
      <c r="HML46" s="420"/>
      <c r="HMM46" s="420"/>
      <c r="HMN46" s="420"/>
      <c r="HMO46" s="420"/>
      <c r="HMP46" s="420"/>
      <c r="HMQ46" s="420"/>
      <c r="HMR46" s="420"/>
      <c r="HMS46" s="420"/>
      <c r="HMT46" s="420"/>
      <c r="HMU46" s="420"/>
      <c r="HMV46" s="420"/>
      <c r="HMW46" s="420"/>
      <c r="HMX46" s="420"/>
      <c r="HMY46" s="420"/>
      <c r="HMZ46" s="420"/>
      <c r="HNA46" s="420"/>
      <c r="HNB46" s="420"/>
      <c r="HNC46" s="420"/>
      <c r="HND46" s="420"/>
      <c r="HNE46" s="420"/>
      <c r="HNF46" s="420"/>
      <c r="HNG46" s="420"/>
      <c r="HNH46" s="420"/>
      <c r="HNI46" s="420"/>
      <c r="HNJ46" s="420"/>
      <c r="HNK46" s="420"/>
      <c r="HNL46" s="420"/>
      <c r="HNM46" s="420"/>
      <c r="HNN46" s="420"/>
      <c r="HNO46" s="420"/>
      <c r="HNP46" s="420"/>
      <c r="HNQ46" s="420"/>
      <c r="HNR46" s="420"/>
      <c r="HNS46" s="420"/>
      <c r="HNT46" s="420"/>
      <c r="HNU46" s="420"/>
      <c r="HNV46" s="420"/>
      <c r="HNW46" s="420"/>
      <c r="HNX46" s="420"/>
      <c r="HNY46" s="420"/>
      <c r="HNZ46" s="420"/>
      <c r="HOA46" s="420"/>
      <c r="HOB46" s="420"/>
      <c r="HOC46" s="420"/>
      <c r="HOD46" s="420"/>
      <c r="HOE46" s="420"/>
      <c r="HOF46" s="420"/>
      <c r="HOG46" s="420"/>
      <c r="HOH46" s="420"/>
      <c r="HOI46" s="420"/>
      <c r="HOJ46" s="420"/>
      <c r="HOK46" s="420"/>
      <c r="HOL46" s="420"/>
      <c r="HOM46" s="420"/>
      <c r="HON46" s="420"/>
      <c r="HOO46" s="420"/>
      <c r="HOP46" s="420"/>
      <c r="HOQ46" s="420"/>
      <c r="HOR46" s="420"/>
      <c r="HOS46" s="420"/>
      <c r="HOT46" s="420"/>
      <c r="HOU46" s="420"/>
      <c r="HOV46" s="420"/>
      <c r="HOW46" s="420"/>
      <c r="HOX46" s="420"/>
      <c r="HOY46" s="420"/>
      <c r="HOZ46" s="420"/>
      <c r="HPA46" s="420"/>
      <c r="HPB46" s="420"/>
      <c r="HPC46" s="420"/>
      <c r="HPD46" s="420"/>
      <c r="HPE46" s="420"/>
      <c r="HPF46" s="420"/>
      <c r="HPG46" s="420"/>
      <c r="HPH46" s="420"/>
      <c r="HPI46" s="420"/>
      <c r="HPJ46" s="420"/>
      <c r="HPK46" s="420"/>
      <c r="HPL46" s="420"/>
      <c r="HPM46" s="420"/>
      <c r="HPN46" s="420"/>
      <c r="HPO46" s="420"/>
      <c r="HPP46" s="420"/>
      <c r="HPQ46" s="420"/>
      <c r="HPR46" s="420"/>
      <c r="HPS46" s="420"/>
      <c r="HPT46" s="420"/>
      <c r="HPU46" s="420"/>
      <c r="HPV46" s="420"/>
      <c r="HPW46" s="420"/>
      <c r="HPX46" s="420"/>
      <c r="HPY46" s="420"/>
      <c r="HPZ46" s="420"/>
      <c r="HQA46" s="420"/>
      <c r="HQB46" s="420"/>
      <c r="HQC46" s="420"/>
      <c r="HQD46" s="420"/>
      <c r="HQE46" s="420"/>
      <c r="HQF46" s="420"/>
      <c r="HQG46" s="420"/>
      <c r="HQH46" s="420"/>
      <c r="HQI46" s="420"/>
      <c r="HQJ46" s="420"/>
      <c r="HQK46" s="420"/>
      <c r="HQL46" s="420"/>
      <c r="HQM46" s="420"/>
      <c r="HQN46" s="420"/>
      <c r="HQO46" s="420"/>
      <c r="HQP46" s="420"/>
      <c r="HQQ46" s="420"/>
      <c r="HQR46" s="420"/>
      <c r="HQS46" s="420"/>
      <c r="HQT46" s="420"/>
      <c r="HQU46" s="420"/>
      <c r="HQV46" s="420"/>
      <c r="HQW46" s="420"/>
      <c r="HQX46" s="420"/>
      <c r="HQY46" s="420"/>
      <c r="HQZ46" s="420"/>
      <c r="HRA46" s="420"/>
      <c r="HRB46" s="420"/>
      <c r="HRC46" s="420"/>
      <c r="HRD46" s="420"/>
      <c r="HRE46" s="420"/>
      <c r="HRF46" s="420"/>
      <c r="HRG46" s="420"/>
      <c r="HRH46" s="420"/>
      <c r="HRI46" s="420"/>
      <c r="HRJ46" s="420"/>
      <c r="HRK46" s="420"/>
      <c r="HRL46" s="420"/>
      <c r="HRM46" s="420"/>
      <c r="HRN46" s="420"/>
      <c r="HRO46" s="420"/>
      <c r="HRP46" s="420"/>
      <c r="HRQ46" s="420"/>
      <c r="HRR46" s="420"/>
      <c r="HRS46" s="420"/>
      <c r="HRT46" s="420"/>
      <c r="HRU46" s="420"/>
      <c r="HRV46" s="420"/>
      <c r="HRW46" s="420"/>
      <c r="HRX46" s="420"/>
      <c r="HRY46" s="420"/>
      <c r="HRZ46" s="420"/>
      <c r="HSA46" s="420"/>
      <c r="HSB46" s="420"/>
      <c r="HSC46" s="420"/>
      <c r="HSD46" s="420"/>
      <c r="HSE46" s="420"/>
      <c r="HSF46" s="420"/>
      <c r="HSG46" s="420"/>
      <c r="HSH46" s="420"/>
      <c r="HSI46" s="420"/>
      <c r="HSJ46" s="420"/>
      <c r="HSK46" s="420"/>
      <c r="HSL46" s="420"/>
      <c r="HSM46" s="420"/>
      <c r="HSN46" s="420"/>
      <c r="HSO46" s="420"/>
      <c r="HSP46" s="420"/>
      <c r="HSQ46" s="420"/>
      <c r="HSR46" s="420"/>
      <c r="HSS46" s="420"/>
      <c r="HST46" s="420"/>
      <c r="HSU46" s="420"/>
      <c r="HSV46" s="420"/>
      <c r="HSW46" s="420"/>
      <c r="HSX46" s="420"/>
      <c r="HSY46" s="420"/>
      <c r="HSZ46" s="420"/>
      <c r="HTA46" s="420"/>
      <c r="HTB46" s="420"/>
      <c r="HTC46" s="420"/>
      <c r="HTD46" s="420"/>
      <c r="HTE46" s="420"/>
      <c r="HTF46" s="420"/>
      <c r="HTG46" s="420"/>
      <c r="HTH46" s="420"/>
      <c r="HTI46" s="420"/>
      <c r="HTJ46" s="420"/>
      <c r="HTK46" s="420"/>
      <c r="HTL46" s="420"/>
      <c r="HTM46" s="420"/>
      <c r="HTN46" s="420"/>
      <c r="HTO46" s="420"/>
      <c r="HTP46" s="420"/>
      <c r="HTQ46" s="420"/>
      <c r="HTR46" s="420"/>
      <c r="HTS46" s="420"/>
      <c r="HTT46" s="420"/>
      <c r="HTU46" s="420"/>
      <c r="HTV46" s="420"/>
      <c r="HTW46" s="420"/>
      <c r="HTX46" s="420"/>
      <c r="HTY46" s="420"/>
      <c r="HTZ46" s="420"/>
      <c r="HUA46" s="420"/>
      <c r="HUB46" s="420"/>
      <c r="HUC46" s="420"/>
      <c r="HUD46" s="420"/>
      <c r="HUE46" s="420"/>
      <c r="HUF46" s="420"/>
      <c r="HUG46" s="420"/>
      <c r="HUH46" s="420"/>
      <c r="HUI46" s="420"/>
      <c r="HUJ46" s="420"/>
      <c r="HUK46" s="420"/>
      <c r="HUL46" s="420"/>
      <c r="HUM46" s="420"/>
      <c r="HUN46" s="420"/>
      <c r="HUO46" s="420"/>
      <c r="HUP46" s="420"/>
      <c r="HUQ46" s="420"/>
      <c r="HUR46" s="420"/>
      <c r="HUS46" s="420"/>
      <c r="HUT46" s="420"/>
      <c r="HUU46" s="420"/>
      <c r="HUV46" s="420"/>
      <c r="HUW46" s="420"/>
      <c r="HUX46" s="420"/>
      <c r="HUY46" s="420"/>
      <c r="HUZ46" s="420"/>
      <c r="HVA46" s="420"/>
      <c r="HVB46" s="420"/>
      <c r="HVC46" s="420"/>
      <c r="HVD46" s="420"/>
      <c r="HVE46" s="420"/>
      <c r="HVF46" s="420"/>
      <c r="HVG46" s="420"/>
      <c r="HVH46" s="420"/>
      <c r="HVI46" s="420"/>
      <c r="HVJ46" s="420"/>
      <c r="HVK46" s="420"/>
      <c r="HVL46" s="420"/>
      <c r="HVM46" s="420"/>
      <c r="HVN46" s="420"/>
      <c r="HVO46" s="420"/>
      <c r="HVP46" s="420"/>
      <c r="HVQ46" s="420"/>
      <c r="HVR46" s="420"/>
      <c r="HVS46" s="420"/>
      <c r="HVT46" s="420"/>
      <c r="HVU46" s="420"/>
      <c r="HVV46" s="420"/>
      <c r="HVW46" s="420"/>
      <c r="HVX46" s="420"/>
      <c r="HVY46" s="420"/>
      <c r="HVZ46" s="420"/>
      <c r="HWA46" s="420"/>
      <c r="HWB46" s="420"/>
      <c r="HWC46" s="420"/>
      <c r="HWD46" s="420"/>
      <c r="HWE46" s="420"/>
      <c r="HWF46" s="420"/>
      <c r="HWG46" s="420"/>
      <c r="HWH46" s="420"/>
      <c r="HWI46" s="420"/>
      <c r="HWJ46" s="420"/>
      <c r="HWK46" s="420"/>
      <c r="HWL46" s="420"/>
      <c r="HWM46" s="420"/>
      <c r="HWN46" s="420"/>
      <c r="HWO46" s="420"/>
      <c r="HWP46" s="420"/>
      <c r="HWQ46" s="420"/>
      <c r="HWR46" s="420"/>
      <c r="HWS46" s="420"/>
      <c r="HWT46" s="420"/>
      <c r="HWU46" s="420"/>
      <c r="HWV46" s="420"/>
      <c r="HWW46" s="420"/>
      <c r="HWX46" s="420"/>
      <c r="HWY46" s="420"/>
      <c r="HWZ46" s="420"/>
      <c r="HXA46" s="420"/>
      <c r="HXB46" s="420"/>
      <c r="HXC46" s="420"/>
      <c r="HXD46" s="420"/>
      <c r="HXE46" s="420"/>
      <c r="HXF46" s="420"/>
      <c r="HXG46" s="420"/>
      <c r="HXH46" s="420"/>
      <c r="HXI46" s="420"/>
      <c r="HXJ46" s="420"/>
      <c r="HXK46" s="420"/>
      <c r="HXL46" s="420"/>
      <c r="HXM46" s="420"/>
      <c r="HXN46" s="420"/>
      <c r="HXO46" s="420"/>
      <c r="HXP46" s="420"/>
      <c r="HXQ46" s="420"/>
      <c r="HXR46" s="420"/>
      <c r="HXS46" s="420"/>
      <c r="HXT46" s="420"/>
      <c r="HXU46" s="420"/>
      <c r="HXV46" s="420"/>
      <c r="HXW46" s="420"/>
      <c r="HXX46" s="420"/>
      <c r="HXY46" s="420"/>
      <c r="HXZ46" s="420"/>
      <c r="HYA46" s="420"/>
      <c r="HYB46" s="420"/>
      <c r="HYC46" s="420"/>
      <c r="HYD46" s="420"/>
      <c r="HYE46" s="420"/>
      <c r="HYF46" s="420"/>
      <c r="HYG46" s="420"/>
      <c r="HYH46" s="420"/>
      <c r="HYI46" s="420"/>
      <c r="HYJ46" s="420"/>
      <c r="HYK46" s="420"/>
      <c r="HYL46" s="420"/>
      <c r="HYM46" s="420"/>
      <c r="HYN46" s="420"/>
      <c r="HYO46" s="420"/>
      <c r="HYP46" s="420"/>
      <c r="HYQ46" s="420"/>
      <c r="HYR46" s="420"/>
      <c r="HYS46" s="420"/>
      <c r="HYT46" s="420"/>
      <c r="HYU46" s="420"/>
      <c r="HYV46" s="420"/>
      <c r="HYW46" s="420"/>
      <c r="HYX46" s="420"/>
      <c r="HYY46" s="420"/>
      <c r="HYZ46" s="420"/>
      <c r="HZA46" s="420"/>
      <c r="HZB46" s="420"/>
      <c r="HZC46" s="420"/>
      <c r="HZD46" s="420"/>
      <c r="HZE46" s="420"/>
      <c r="HZF46" s="420"/>
      <c r="HZG46" s="420"/>
      <c r="HZH46" s="420"/>
      <c r="HZI46" s="420"/>
      <c r="HZJ46" s="420"/>
      <c r="HZK46" s="420"/>
      <c r="HZL46" s="420"/>
      <c r="HZM46" s="420"/>
      <c r="HZN46" s="420"/>
      <c r="HZO46" s="420"/>
      <c r="HZP46" s="420"/>
      <c r="HZQ46" s="420"/>
      <c r="HZR46" s="420"/>
      <c r="HZS46" s="420"/>
      <c r="HZT46" s="420"/>
      <c r="HZU46" s="420"/>
      <c r="HZV46" s="420"/>
      <c r="HZW46" s="420"/>
      <c r="HZX46" s="420"/>
      <c r="HZY46" s="420"/>
      <c r="HZZ46" s="420"/>
      <c r="IAA46" s="420"/>
      <c r="IAB46" s="420"/>
      <c r="IAC46" s="420"/>
      <c r="IAD46" s="420"/>
      <c r="IAE46" s="420"/>
      <c r="IAF46" s="420"/>
      <c r="IAG46" s="420"/>
      <c r="IAH46" s="420"/>
      <c r="IAI46" s="420"/>
      <c r="IAJ46" s="420"/>
      <c r="IAK46" s="420"/>
      <c r="IAL46" s="420"/>
      <c r="IAM46" s="420"/>
      <c r="IAN46" s="420"/>
      <c r="IAO46" s="420"/>
      <c r="IAP46" s="420"/>
      <c r="IAQ46" s="420"/>
      <c r="IAR46" s="420"/>
      <c r="IAS46" s="420"/>
      <c r="IAT46" s="420"/>
      <c r="IAU46" s="420"/>
      <c r="IAV46" s="420"/>
      <c r="IAW46" s="420"/>
      <c r="IAX46" s="420"/>
      <c r="IAY46" s="420"/>
      <c r="IAZ46" s="420"/>
      <c r="IBA46" s="420"/>
      <c r="IBB46" s="420"/>
      <c r="IBC46" s="420"/>
      <c r="IBD46" s="420"/>
      <c r="IBE46" s="420"/>
      <c r="IBF46" s="420"/>
      <c r="IBG46" s="420"/>
      <c r="IBH46" s="420"/>
      <c r="IBI46" s="420"/>
      <c r="IBJ46" s="420"/>
      <c r="IBK46" s="420"/>
      <c r="IBL46" s="420"/>
      <c r="IBM46" s="420"/>
      <c r="IBN46" s="420"/>
      <c r="IBO46" s="420"/>
      <c r="IBP46" s="420"/>
      <c r="IBQ46" s="420"/>
      <c r="IBR46" s="420"/>
      <c r="IBS46" s="420"/>
      <c r="IBT46" s="420"/>
      <c r="IBU46" s="420"/>
      <c r="IBV46" s="420"/>
      <c r="IBW46" s="420"/>
      <c r="IBX46" s="420"/>
      <c r="IBY46" s="420"/>
      <c r="IBZ46" s="420"/>
      <c r="ICA46" s="420"/>
      <c r="ICB46" s="420"/>
      <c r="ICC46" s="420"/>
      <c r="ICD46" s="420"/>
      <c r="ICE46" s="420"/>
      <c r="ICF46" s="420"/>
      <c r="ICG46" s="420"/>
      <c r="ICH46" s="420"/>
      <c r="ICI46" s="420"/>
      <c r="ICJ46" s="420"/>
      <c r="ICK46" s="420"/>
      <c r="ICL46" s="420"/>
      <c r="ICM46" s="420"/>
      <c r="ICN46" s="420"/>
      <c r="ICO46" s="420"/>
      <c r="ICP46" s="420"/>
      <c r="ICQ46" s="420"/>
      <c r="ICR46" s="420"/>
      <c r="ICS46" s="420"/>
      <c r="ICT46" s="420"/>
      <c r="ICU46" s="420"/>
      <c r="ICV46" s="420"/>
      <c r="ICW46" s="420"/>
      <c r="ICX46" s="420"/>
      <c r="ICY46" s="420"/>
      <c r="ICZ46" s="420"/>
      <c r="IDA46" s="420"/>
      <c r="IDB46" s="420"/>
      <c r="IDC46" s="420"/>
      <c r="IDD46" s="420"/>
      <c r="IDE46" s="420"/>
      <c r="IDF46" s="420"/>
      <c r="IDG46" s="420"/>
      <c r="IDH46" s="420"/>
      <c r="IDI46" s="420"/>
      <c r="IDJ46" s="420"/>
      <c r="IDK46" s="420"/>
      <c r="IDL46" s="420"/>
      <c r="IDM46" s="420"/>
      <c r="IDN46" s="420"/>
      <c r="IDO46" s="420"/>
      <c r="IDP46" s="420"/>
      <c r="IDQ46" s="420"/>
      <c r="IDR46" s="420"/>
      <c r="IDS46" s="420"/>
      <c r="IDT46" s="420"/>
      <c r="IDU46" s="420"/>
      <c r="IDV46" s="420"/>
      <c r="IDW46" s="420"/>
      <c r="IDX46" s="420"/>
      <c r="IDY46" s="420"/>
      <c r="IDZ46" s="420"/>
      <c r="IEA46" s="420"/>
      <c r="IEB46" s="420"/>
      <c r="IEC46" s="420"/>
      <c r="IED46" s="420"/>
      <c r="IEE46" s="420"/>
      <c r="IEF46" s="420"/>
      <c r="IEG46" s="420"/>
      <c r="IEH46" s="420"/>
      <c r="IEI46" s="420"/>
      <c r="IEJ46" s="420"/>
      <c r="IEK46" s="420"/>
      <c r="IEL46" s="420"/>
      <c r="IEM46" s="420"/>
      <c r="IEN46" s="420"/>
      <c r="IEO46" s="420"/>
      <c r="IEP46" s="420"/>
      <c r="IEQ46" s="420"/>
      <c r="IER46" s="420"/>
      <c r="IES46" s="420"/>
      <c r="IET46" s="420"/>
      <c r="IEU46" s="420"/>
      <c r="IEV46" s="420"/>
      <c r="IEW46" s="420"/>
      <c r="IEX46" s="420"/>
      <c r="IEY46" s="420"/>
      <c r="IEZ46" s="420"/>
      <c r="IFA46" s="420"/>
      <c r="IFB46" s="420"/>
      <c r="IFC46" s="420"/>
      <c r="IFD46" s="420"/>
      <c r="IFE46" s="420"/>
      <c r="IFF46" s="420"/>
      <c r="IFG46" s="420"/>
      <c r="IFH46" s="420"/>
      <c r="IFI46" s="420"/>
      <c r="IFJ46" s="420"/>
      <c r="IFK46" s="420"/>
      <c r="IFL46" s="420"/>
      <c r="IFM46" s="420"/>
      <c r="IFN46" s="420"/>
      <c r="IFO46" s="420"/>
      <c r="IFP46" s="420"/>
      <c r="IFQ46" s="420"/>
      <c r="IFR46" s="420"/>
      <c r="IFS46" s="420"/>
      <c r="IFT46" s="420"/>
      <c r="IFU46" s="420"/>
      <c r="IFV46" s="420"/>
      <c r="IFW46" s="420"/>
      <c r="IFX46" s="420"/>
      <c r="IFY46" s="420"/>
      <c r="IFZ46" s="420"/>
      <c r="IGA46" s="420"/>
      <c r="IGB46" s="420"/>
      <c r="IGC46" s="420"/>
      <c r="IGD46" s="420"/>
      <c r="IGE46" s="420"/>
      <c r="IGF46" s="420"/>
      <c r="IGG46" s="420"/>
      <c r="IGH46" s="420"/>
      <c r="IGI46" s="420"/>
      <c r="IGJ46" s="420"/>
      <c r="IGK46" s="420"/>
      <c r="IGL46" s="420"/>
      <c r="IGM46" s="420"/>
      <c r="IGN46" s="420"/>
      <c r="IGO46" s="420"/>
      <c r="IGP46" s="420"/>
      <c r="IGQ46" s="420"/>
      <c r="IGR46" s="420"/>
      <c r="IGS46" s="420"/>
      <c r="IGT46" s="420"/>
      <c r="IGU46" s="420"/>
      <c r="IGV46" s="420"/>
      <c r="IGW46" s="420"/>
      <c r="IGX46" s="420"/>
      <c r="IGY46" s="420"/>
      <c r="IGZ46" s="420"/>
      <c r="IHA46" s="420"/>
      <c r="IHB46" s="420"/>
      <c r="IHC46" s="420"/>
      <c r="IHD46" s="420"/>
      <c r="IHE46" s="420"/>
      <c r="IHF46" s="420"/>
      <c r="IHG46" s="420"/>
      <c r="IHH46" s="420"/>
      <c r="IHI46" s="420"/>
      <c r="IHJ46" s="420"/>
      <c r="IHK46" s="420"/>
      <c r="IHL46" s="420"/>
      <c r="IHM46" s="420"/>
      <c r="IHN46" s="420"/>
      <c r="IHO46" s="420"/>
      <c r="IHP46" s="420"/>
      <c r="IHQ46" s="420"/>
      <c r="IHR46" s="420"/>
      <c r="IHS46" s="420"/>
      <c r="IHT46" s="420"/>
      <c r="IHU46" s="420"/>
      <c r="IHV46" s="420"/>
      <c r="IHW46" s="420"/>
      <c r="IHX46" s="420"/>
      <c r="IHY46" s="420"/>
      <c r="IHZ46" s="420"/>
      <c r="IIA46" s="420"/>
      <c r="IIB46" s="420"/>
      <c r="IIC46" s="420"/>
      <c r="IID46" s="420"/>
      <c r="IIE46" s="420"/>
      <c r="IIF46" s="420"/>
      <c r="IIG46" s="420"/>
      <c r="IIH46" s="420"/>
      <c r="III46" s="420"/>
      <c r="IIJ46" s="420"/>
      <c r="IIK46" s="420"/>
      <c r="IIL46" s="420"/>
      <c r="IIM46" s="420"/>
      <c r="IIN46" s="420"/>
      <c r="IIO46" s="420"/>
      <c r="IIP46" s="420"/>
      <c r="IIQ46" s="420"/>
      <c r="IIR46" s="420"/>
      <c r="IIS46" s="420"/>
      <c r="IIT46" s="420"/>
      <c r="IIU46" s="420"/>
      <c r="IIV46" s="420"/>
      <c r="IIW46" s="420"/>
      <c r="IIX46" s="420"/>
      <c r="IIY46" s="420"/>
      <c r="IIZ46" s="420"/>
      <c r="IJA46" s="420"/>
      <c r="IJB46" s="420"/>
      <c r="IJC46" s="420"/>
      <c r="IJD46" s="420"/>
      <c r="IJE46" s="420"/>
      <c r="IJF46" s="420"/>
      <c r="IJG46" s="420"/>
      <c r="IJH46" s="420"/>
      <c r="IJI46" s="420"/>
      <c r="IJJ46" s="420"/>
      <c r="IJK46" s="420"/>
      <c r="IJL46" s="420"/>
      <c r="IJM46" s="420"/>
      <c r="IJN46" s="420"/>
      <c r="IJO46" s="420"/>
      <c r="IJP46" s="420"/>
      <c r="IJQ46" s="420"/>
      <c r="IJR46" s="420"/>
      <c r="IJS46" s="420"/>
      <c r="IJT46" s="420"/>
      <c r="IJU46" s="420"/>
      <c r="IJV46" s="420"/>
      <c r="IJW46" s="420"/>
      <c r="IJX46" s="420"/>
      <c r="IJY46" s="420"/>
      <c r="IJZ46" s="420"/>
      <c r="IKA46" s="420"/>
      <c r="IKB46" s="420"/>
      <c r="IKC46" s="420"/>
      <c r="IKD46" s="420"/>
      <c r="IKE46" s="420"/>
      <c r="IKF46" s="420"/>
      <c r="IKG46" s="420"/>
      <c r="IKH46" s="420"/>
      <c r="IKI46" s="420"/>
      <c r="IKJ46" s="420"/>
      <c r="IKK46" s="420"/>
      <c r="IKL46" s="420"/>
      <c r="IKM46" s="420"/>
      <c r="IKN46" s="420"/>
      <c r="IKO46" s="420"/>
      <c r="IKP46" s="420"/>
      <c r="IKQ46" s="420"/>
      <c r="IKR46" s="420"/>
      <c r="IKS46" s="420"/>
      <c r="IKT46" s="420"/>
      <c r="IKU46" s="420"/>
      <c r="IKV46" s="420"/>
      <c r="IKW46" s="420"/>
      <c r="IKX46" s="420"/>
      <c r="IKY46" s="420"/>
      <c r="IKZ46" s="420"/>
      <c r="ILA46" s="420"/>
      <c r="ILB46" s="420"/>
      <c r="ILC46" s="420"/>
      <c r="ILD46" s="420"/>
      <c r="ILE46" s="420"/>
      <c r="ILF46" s="420"/>
      <c r="ILG46" s="420"/>
      <c r="ILH46" s="420"/>
      <c r="ILI46" s="420"/>
      <c r="ILJ46" s="420"/>
      <c r="ILK46" s="420"/>
      <c r="ILL46" s="420"/>
      <c r="ILM46" s="420"/>
      <c r="ILN46" s="420"/>
      <c r="ILO46" s="420"/>
      <c r="ILP46" s="420"/>
      <c r="ILQ46" s="420"/>
      <c r="ILR46" s="420"/>
      <c r="ILS46" s="420"/>
      <c r="ILT46" s="420"/>
      <c r="ILU46" s="420"/>
      <c r="ILV46" s="420"/>
      <c r="ILW46" s="420"/>
      <c r="ILX46" s="420"/>
      <c r="ILY46" s="420"/>
      <c r="ILZ46" s="420"/>
      <c r="IMA46" s="420"/>
      <c r="IMB46" s="420"/>
      <c r="IMC46" s="420"/>
      <c r="IMD46" s="420"/>
      <c r="IME46" s="420"/>
      <c r="IMF46" s="420"/>
      <c r="IMG46" s="420"/>
      <c r="IMH46" s="420"/>
      <c r="IMI46" s="420"/>
      <c r="IMJ46" s="420"/>
      <c r="IMK46" s="420"/>
      <c r="IML46" s="420"/>
      <c r="IMM46" s="420"/>
      <c r="IMN46" s="420"/>
      <c r="IMO46" s="420"/>
      <c r="IMP46" s="420"/>
      <c r="IMQ46" s="420"/>
      <c r="IMR46" s="420"/>
      <c r="IMS46" s="420"/>
      <c r="IMT46" s="420"/>
      <c r="IMU46" s="420"/>
      <c r="IMV46" s="420"/>
      <c r="IMW46" s="420"/>
      <c r="IMX46" s="420"/>
      <c r="IMY46" s="420"/>
      <c r="IMZ46" s="420"/>
      <c r="INA46" s="420"/>
      <c r="INB46" s="420"/>
      <c r="INC46" s="420"/>
      <c r="IND46" s="420"/>
      <c r="INE46" s="420"/>
      <c r="INF46" s="420"/>
      <c r="ING46" s="420"/>
      <c r="INH46" s="420"/>
      <c r="INI46" s="420"/>
      <c r="INJ46" s="420"/>
      <c r="INK46" s="420"/>
      <c r="INL46" s="420"/>
      <c r="INM46" s="420"/>
      <c r="INN46" s="420"/>
      <c r="INO46" s="420"/>
      <c r="INP46" s="420"/>
      <c r="INQ46" s="420"/>
      <c r="INR46" s="420"/>
      <c r="INS46" s="420"/>
      <c r="INT46" s="420"/>
      <c r="INU46" s="420"/>
      <c r="INV46" s="420"/>
      <c r="INW46" s="420"/>
      <c r="INX46" s="420"/>
      <c r="INY46" s="420"/>
      <c r="INZ46" s="420"/>
      <c r="IOA46" s="420"/>
      <c r="IOB46" s="420"/>
      <c r="IOC46" s="420"/>
      <c r="IOD46" s="420"/>
      <c r="IOE46" s="420"/>
      <c r="IOF46" s="420"/>
      <c r="IOG46" s="420"/>
      <c r="IOH46" s="420"/>
      <c r="IOI46" s="420"/>
      <c r="IOJ46" s="420"/>
      <c r="IOK46" s="420"/>
      <c r="IOL46" s="420"/>
      <c r="IOM46" s="420"/>
      <c r="ION46" s="420"/>
      <c r="IOO46" s="420"/>
      <c r="IOP46" s="420"/>
      <c r="IOQ46" s="420"/>
      <c r="IOR46" s="420"/>
      <c r="IOS46" s="420"/>
      <c r="IOT46" s="420"/>
      <c r="IOU46" s="420"/>
      <c r="IOV46" s="420"/>
      <c r="IOW46" s="420"/>
      <c r="IOX46" s="420"/>
      <c r="IOY46" s="420"/>
      <c r="IOZ46" s="420"/>
      <c r="IPA46" s="420"/>
      <c r="IPB46" s="420"/>
      <c r="IPC46" s="420"/>
      <c r="IPD46" s="420"/>
      <c r="IPE46" s="420"/>
      <c r="IPF46" s="420"/>
      <c r="IPG46" s="420"/>
      <c r="IPH46" s="420"/>
      <c r="IPI46" s="420"/>
      <c r="IPJ46" s="420"/>
      <c r="IPK46" s="420"/>
      <c r="IPL46" s="420"/>
      <c r="IPM46" s="420"/>
      <c r="IPN46" s="420"/>
      <c r="IPO46" s="420"/>
      <c r="IPP46" s="420"/>
      <c r="IPQ46" s="420"/>
      <c r="IPR46" s="420"/>
      <c r="IPS46" s="420"/>
      <c r="IPT46" s="420"/>
      <c r="IPU46" s="420"/>
      <c r="IPV46" s="420"/>
      <c r="IPW46" s="420"/>
      <c r="IPX46" s="420"/>
      <c r="IPY46" s="420"/>
      <c r="IPZ46" s="420"/>
      <c r="IQA46" s="420"/>
      <c r="IQB46" s="420"/>
      <c r="IQC46" s="420"/>
      <c r="IQD46" s="420"/>
      <c r="IQE46" s="420"/>
      <c r="IQF46" s="420"/>
      <c r="IQG46" s="420"/>
      <c r="IQH46" s="420"/>
      <c r="IQI46" s="420"/>
      <c r="IQJ46" s="420"/>
      <c r="IQK46" s="420"/>
      <c r="IQL46" s="420"/>
      <c r="IQM46" s="420"/>
      <c r="IQN46" s="420"/>
      <c r="IQO46" s="420"/>
      <c r="IQP46" s="420"/>
      <c r="IQQ46" s="420"/>
      <c r="IQR46" s="420"/>
      <c r="IQS46" s="420"/>
      <c r="IQT46" s="420"/>
      <c r="IQU46" s="420"/>
      <c r="IQV46" s="420"/>
      <c r="IQW46" s="420"/>
      <c r="IQX46" s="420"/>
      <c r="IQY46" s="420"/>
      <c r="IQZ46" s="420"/>
      <c r="IRA46" s="420"/>
      <c r="IRB46" s="420"/>
      <c r="IRC46" s="420"/>
      <c r="IRD46" s="420"/>
      <c r="IRE46" s="420"/>
      <c r="IRF46" s="420"/>
      <c r="IRG46" s="420"/>
      <c r="IRH46" s="420"/>
      <c r="IRI46" s="420"/>
      <c r="IRJ46" s="420"/>
      <c r="IRK46" s="420"/>
      <c r="IRL46" s="420"/>
      <c r="IRM46" s="420"/>
      <c r="IRN46" s="420"/>
      <c r="IRO46" s="420"/>
      <c r="IRP46" s="420"/>
      <c r="IRQ46" s="420"/>
      <c r="IRR46" s="420"/>
      <c r="IRS46" s="420"/>
      <c r="IRT46" s="420"/>
      <c r="IRU46" s="420"/>
      <c r="IRV46" s="420"/>
      <c r="IRW46" s="420"/>
      <c r="IRX46" s="420"/>
      <c r="IRY46" s="420"/>
      <c r="IRZ46" s="420"/>
      <c r="ISA46" s="420"/>
      <c r="ISB46" s="420"/>
      <c r="ISC46" s="420"/>
      <c r="ISD46" s="420"/>
      <c r="ISE46" s="420"/>
      <c r="ISF46" s="420"/>
      <c r="ISG46" s="420"/>
      <c r="ISH46" s="420"/>
      <c r="ISI46" s="420"/>
      <c r="ISJ46" s="420"/>
      <c r="ISK46" s="420"/>
      <c r="ISL46" s="420"/>
      <c r="ISM46" s="420"/>
      <c r="ISN46" s="420"/>
      <c r="ISO46" s="420"/>
      <c r="ISP46" s="420"/>
      <c r="ISQ46" s="420"/>
      <c r="ISR46" s="420"/>
      <c r="ISS46" s="420"/>
      <c r="IST46" s="420"/>
      <c r="ISU46" s="420"/>
      <c r="ISV46" s="420"/>
      <c r="ISW46" s="420"/>
      <c r="ISX46" s="420"/>
      <c r="ISY46" s="420"/>
      <c r="ISZ46" s="420"/>
      <c r="ITA46" s="420"/>
      <c r="ITB46" s="420"/>
      <c r="ITC46" s="420"/>
      <c r="ITD46" s="420"/>
      <c r="ITE46" s="420"/>
      <c r="ITF46" s="420"/>
      <c r="ITG46" s="420"/>
      <c r="ITH46" s="420"/>
      <c r="ITI46" s="420"/>
      <c r="ITJ46" s="420"/>
      <c r="ITK46" s="420"/>
      <c r="ITL46" s="420"/>
      <c r="ITM46" s="420"/>
      <c r="ITN46" s="420"/>
      <c r="ITO46" s="420"/>
      <c r="ITP46" s="420"/>
      <c r="ITQ46" s="420"/>
      <c r="ITR46" s="420"/>
      <c r="ITS46" s="420"/>
      <c r="ITT46" s="420"/>
      <c r="ITU46" s="420"/>
      <c r="ITV46" s="420"/>
      <c r="ITW46" s="420"/>
      <c r="ITX46" s="420"/>
      <c r="ITY46" s="420"/>
      <c r="ITZ46" s="420"/>
      <c r="IUA46" s="420"/>
      <c r="IUB46" s="420"/>
      <c r="IUC46" s="420"/>
      <c r="IUD46" s="420"/>
      <c r="IUE46" s="420"/>
      <c r="IUF46" s="420"/>
      <c r="IUG46" s="420"/>
      <c r="IUH46" s="420"/>
      <c r="IUI46" s="420"/>
      <c r="IUJ46" s="420"/>
      <c r="IUK46" s="420"/>
      <c r="IUL46" s="420"/>
      <c r="IUM46" s="420"/>
      <c r="IUN46" s="420"/>
      <c r="IUO46" s="420"/>
      <c r="IUP46" s="420"/>
      <c r="IUQ46" s="420"/>
      <c r="IUR46" s="420"/>
      <c r="IUS46" s="420"/>
      <c r="IUT46" s="420"/>
      <c r="IUU46" s="420"/>
      <c r="IUV46" s="420"/>
      <c r="IUW46" s="420"/>
      <c r="IUX46" s="420"/>
      <c r="IUY46" s="420"/>
      <c r="IUZ46" s="420"/>
      <c r="IVA46" s="420"/>
      <c r="IVB46" s="420"/>
      <c r="IVC46" s="420"/>
      <c r="IVD46" s="420"/>
      <c r="IVE46" s="420"/>
      <c r="IVF46" s="420"/>
      <c r="IVG46" s="420"/>
      <c r="IVH46" s="420"/>
      <c r="IVI46" s="420"/>
      <c r="IVJ46" s="420"/>
      <c r="IVK46" s="420"/>
      <c r="IVL46" s="420"/>
      <c r="IVM46" s="420"/>
      <c r="IVN46" s="420"/>
      <c r="IVO46" s="420"/>
      <c r="IVP46" s="420"/>
      <c r="IVQ46" s="420"/>
      <c r="IVR46" s="420"/>
      <c r="IVS46" s="420"/>
      <c r="IVT46" s="420"/>
      <c r="IVU46" s="420"/>
      <c r="IVV46" s="420"/>
      <c r="IVW46" s="420"/>
      <c r="IVX46" s="420"/>
      <c r="IVY46" s="420"/>
      <c r="IVZ46" s="420"/>
      <c r="IWA46" s="420"/>
      <c r="IWB46" s="420"/>
      <c r="IWC46" s="420"/>
      <c r="IWD46" s="420"/>
      <c r="IWE46" s="420"/>
      <c r="IWF46" s="420"/>
      <c r="IWG46" s="420"/>
      <c r="IWH46" s="420"/>
      <c r="IWI46" s="420"/>
      <c r="IWJ46" s="420"/>
      <c r="IWK46" s="420"/>
      <c r="IWL46" s="420"/>
      <c r="IWM46" s="420"/>
      <c r="IWN46" s="420"/>
      <c r="IWO46" s="420"/>
      <c r="IWP46" s="420"/>
      <c r="IWQ46" s="420"/>
      <c r="IWR46" s="420"/>
      <c r="IWS46" s="420"/>
      <c r="IWT46" s="420"/>
      <c r="IWU46" s="420"/>
      <c r="IWV46" s="420"/>
      <c r="IWW46" s="420"/>
      <c r="IWX46" s="420"/>
      <c r="IWY46" s="420"/>
      <c r="IWZ46" s="420"/>
      <c r="IXA46" s="420"/>
      <c r="IXB46" s="420"/>
      <c r="IXC46" s="420"/>
      <c r="IXD46" s="420"/>
      <c r="IXE46" s="420"/>
      <c r="IXF46" s="420"/>
      <c r="IXG46" s="420"/>
      <c r="IXH46" s="420"/>
      <c r="IXI46" s="420"/>
      <c r="IXJ46" s="420"/>
      <c r="IXK46" s="420"/>
      <c r="IXL46" s="420"/>
      <c r="IXM46" s="420"/>
      <c r="IXN46" s="420"/>
      <c r="IXO46" s="420"/>
      <c r="IXP46" s="420"/>
      <c r="IXQ46" s="420"/>
      <c r="IXR46" s="420"/>
      <c r="IXS46" s="420"/>
      <c r="IXT46" s="420"/>
      <c r="IXU46" s="420"/>
      <c r="IXV46" s="420"/>
      <c r="IXW46" s="420"/>
      <c r="IXX46" s="420"/>
      <c r="IXY46" s="420"/>
      <c r="IXZ46" s="420"/>
      <c r="IYA46" s="420"/>
      <c r="IYB46" s="420"/>
      <c r="IYC46" s="420"/>
      <c r="IYD46" s="420"/>
      <c r="IYE46" s="420"/>
      <c r="IYF46" s="420"/>
      <c r="IYG46" s="420"/>
      <c r="IYH46" s="420"/>
      <c r="IYI46" s="420"/>
      <c r="IYJ46" s="420"/>
      <c r="IYK46" s="420"/>
      <c r="IYL46" s="420"/>
      <c r="IYM46" s="420"/>
      <c r="IYN46" s="420"/>
      <c r="IYO46" s="420"/>
      <c r="IYP46" s="420"/>
      <c r="IYQ46" s="420"/>
      <c r="IYR46" s="420"/>
      <c r="IYS46" s="420"/>
      <c r="IYT46" s="420"/>
      <c r="IYU46" s="420"/>
      <c r="IYV46" s="420"/>
      <c r="IYW46" s="420"/>
      <c r="IYX46" s="420"/>
      <c r="IYY46" s="420"/>
      <c r="IYZ46" s="420"/>
      <c r="IZA46" s="420"/>
      <c r="IZB46" s="420"/>
      <c r="IZC46" s="420"/>
      <c r="IZD46" s="420"/>
      <c r="IZE46" s="420"/>
      <c r="IZF46" s="420"/>
      <c r="IZG46" s="420"/>
      <c r="IZH46" s="420"/>
      <c r="IZI46" s="420"/>
      <c r="IZJ46" s="420"/>
      <c r="IZK46" s="420"/>
      <c r="IZL46" s="420"/>
      <c r="IZM46" s="420"/>
      <c r="IZN46" s="420"/>
      <c r="IZO46" s="420"/>
      <c r="IZP46" s="420"/>
      <c r="IZQ46" s="420"/>
      <c r="IZR46" s="420"/>
      <c r="IZS46" s="420"/>
      <c r="IZT46" s="420"/>
      <c r="IZU46" s="420"/>
      <c r="IZV46" s="420"/>
      <c r="IZW46" s="420"/>
      <c r="IZX46" s="420"/>
      <c r="IZY46" s="420"/>
      <c r="IZZ46" s="420"/>
      <c r="JAA46" s="420"/>
      <c r="JAB46" s="420"/>
      <c r="JAC46" s="420"/>
      <c r="JAD46" s="420"/>
      <c r="JAE46" s="420"/>
      <c r="JAF46" s="420"/>
      <c r="JAG46" s="420"/>
      <c r="JAH46" s="420"/>
      <c r="JAI46" s="420"/>
      <c r="JAJ46" s="420"/>
      <c r="JAK46" s="420"/>
      <c r="JAL46" s="420"/>
      <c r="JAM46" s="420"/>
      <c r="JAN46" s="420"/>
      <c r="JAO46" s="420"/>
      <c r="JAP46" s="420"/>
      <c r="JAQ46" s="420"/>
      <c r="JAR46" s="420"/>
      <c r="JAS46" s="420"/>
      <c r="JAT46" s="420"/>
      <c r="JAU46" s="420"/>
      <c r="JAV46" s="420"/>
      <c r="JAW46" s="420"/>
      <c r="JAX46" s="420"/>
      <c r="JAY46" s="420"/>
      <c r="JAZ46" s="420"/>
      <c r="JBA46" s="420"/>
      <c r="JBB46" s="420"/>
      <c r="JBC46" s="420"/>
      <c r="JBD46" s="420"/>
      <c r="JBE46" s="420"/>
      <c r="JBF46" s="420"/>
      <c r="JBG46" s="420"/>
      <c r="JBH46" s="420"/>
      <c r="JBI46" s="420"/>
      <c r="JBJ46" s="420"/>
      <c r="JBK46" s="420"/>
      <c r="JBL46" s="420"/>
      <c r="JBM46" s="420"/>
      <c r="JBN46" s="420"/>
      <c r="JBO46" s="420"/>
      <c r="JBP46" s="420"/>
      <c r="JBQ46" s="420"/>
      <c r="JBR46" s="420"/>
      <c r="JBS46" s="420"/>
      <c r="JBT46" s="420"/>
      <c r="JBU46" s="420"/>
      <c r="JBV46" s="420"/>
      <c r="JBW46" s="420"/>
      <c r="JBX46" s="420"/>
      <c r="JBY46" s="420"/>
      <c r="JBZ46" s="420"/>
      <c r="JCA46" s="420"/>
      <c r="JCB46" s="420"/>
      <c r="JCC46" s="420"/>
      <c r="JCD46" s="420"/>
      <c r="JCE46" s="420"/>
      <c r="JCF46" s="420"/>
      <c r="JCG46" s="420"/>
      <c r="JCH46" s="420"/>
      <c r="JCI46" s="420"/>
      <c r="JCJ46" s="420"/>
      <c r="JCK46" s="420"/>
      <c r="JCL46" s="420"/>
      <c r="JCM46" s="420"/>
      <c r="JCN46" s="420"/>
      <c r="JCO46" s="420"/>
      <c r="JCP46" s="420"/>
      <c r="JCQ46" s="420"/>
      <c r="JCR46" s="420"/>
      <c r="JCS46" s="420"/>
      <c r="JCT46" s="420"/>
      <c r="JCU46" s="420"/>
      <c r="JCV46" s="420"/>
      <c r="JCW46" s="420"/>
      <c r="JCX46" s="420"/>
      <c r="JCY46" s="420"/>
      <c r="JCZ46" s="420"/>
      <c r="JDA46" s="420"/>
      <c r="JDB46" s="420"/>
      <c r="JDC46" s="420"/>
      <c r="JDD46" s="420"/>
      <c r="JDE46" s="420"/>
      <c r="JDF46" s="420"/>
      <c r="JDG46" s="420"/>
      <c r="JDH46" s="420"/>
      <c r="JDI46" s="420"/>
      <c r="JDJ46" s="420"/>
      <c r="JDK46" s="420"/>
      <c r="JDL46" s="420"/>
      <c r="JDM46" s="420"/>
      <c r="JDN46" s="420"/>
      <c r="JDO46" s="420"/>
      <c r="JDP46" s="420"/>
      <c r="JDQ46" s="420"/>
      <c r="JDR46" s="420"/>
      <c r="JDS46" s="420"/>
      <c r="JDT46" s="420"/>
      <c r="JDU46" s="420"/>
      <c r="JDV46" s="420"/>
      <c r="JDW46" s="420"/>
      <c r="JDX46" s="420"/>
      <c r="JDY46" s="420"/>
      <c r="JDZ46" s="420"/>
      <c r="JEA46" s="420"/>
      <c r="JEB46" s="420"/>
      <c r="JEC46" s="420"/>
      <c r="JED46" s="420"/>
      <c r="JEE46" s="420"/>
      <c r="JEF46" s="420"/>
      <c r="JEG46" s="420"/>
      <c r="JEH46" s="420"/>
      <c r="JEI46" s="420"/>
      <c r="JEJ46" s="420"/>
      <c r="JEK46" s="420"/>
      <c r="JEL46" s="420"/>
      <c r="JEM46" s="420"/>
      <c r="JEN46" s="420"/>
      <c r="JEO46" s="420"/>
      <c r="JEP46" s="420"/>
      <c r="JEQ46" s="420"/>
      <c r="JER46" s="420"/>
      <c r="JES46" s="420"/>
      <c r="JET46" s="420"/>
      <c r="JEU46" s="420"/>
      <c r="JEV46" s="420"/>
      <c r="JEW46" s="420"/>
      <c r="JEX46" s="420"/>
      <c r="JEY46" s="420"/>
      <c r="JEZ46" s="420"/>
      <c r="JFA46" s="420"/>
      <c r="JFB46" s="420"/>
      <c r="JFC46" s="420"/>
      <c r="JFD46" s="420"/>
      <c r="JFE46" s="420"/>
      <c r="JFF46" s="420"/>
      <c r="JFG46" s="420"/>
      <c r="JFH46" s="420"/>
      <c r="JFI46" s="420"/>
      <c r="JFJ46" s="420"/>
      <c r="JFK46" s="420"/>
      <c r="JFL46" s="420"/>
      <c r="JFM46" s="420"/>
      <c r="JFN46" s="420"/>
      <c r="JFO46" s="420"/>
      <c r="JFP46" s="420"/>
      <c r="JFQ46" s="420"/>
      <c r="JFR46" s="420"/>
      <c r="JFS46" s="420"/>
      <c r="JFT46" s="420"/>
      <c r="JFU46" s="420"/>
      <c r="JFV46" s="420"/>
      <c r="JFW46" s="420"/>
      <c r="JFX46" s="420"/>
      <c r="JFY46" s="420"/>
      <c r="JFZ46" s="420"/>
      <c r="JGA46" s="420"/>
      <c r="JGB46" s="420"/>
      <c r="JGC46" s="420"/>
      <c r="JGD46" s="420"/>
      <c r="JGE46" s="420"/>
      <c r="JGF46" s="420"/>
      <c r="JGG46" s="420"/>
      <c r="JGH46" s="420"/>
      <c r="JGI46" s="420"/>
      <c r="JGJ46" s="420"/>
      <c r="JGK46" s="420"/>
      <c r="JGL46" s="420"/>
      <c r="JGM46" s="420"/>
      <c r="JGN46" s="420"/>
      <c r="JGO46" s="420"/>
      <c r="JGP46" s="420"/>
      <c r="JGQ46" s="420"/>
      <c r="JGR46" s="420"/>
      <c r="JGS46" s="420"/>
      <c r="JGT46" s="420"/>
      <c r="JGU46" s="420"/>
      <c r="JGV46" s="420"/>
      <c r="JGW46" s="420"/>
      <c r="JGX46" s="420"/>
      <c r="JGY46" s="420"/>
      <c r="JGZ46" s="420"/>
      <c r="JHA46" s="420"/>
      <c r="JHB46" s="420"/>
      <c r="JHC46" s="420"/>
      <c r="JHD46" s="420"/>
      <c r="JHE46" s="420"/>
      <c r="JHF46" s="420"/>
      <c r="JHG46" s="420"/>
      <c r="JHH46" s="420"/>
      <c r="JHI46" s="420"/>
      <c r="JHJ46" s="420"/>
      <c r="JHK46" s="420"/>
      <c r="JHL46" s="420"/>
      <c r="JHM46" s="420"/>
      <c r="JHN46" s="420"/>
      <c r="JHO46" s="420"/>
      <c r="JHP46" s="420"/>
      <c r="JHQ46" s="420"/>
      <c r="JHR46" s="420"/>
      <c r="JHS46" s="420"/>
      <c r="JHT46" s="420"/>
      <c r="JHU46" s="420"/>
      <c r="JHV46" s="420"/>
      <c r="JHW46" s="420"/>
      <c r="JHX46" s="420"/>
      <c r="JHY46" s="420"/>
      <c r="JHZ46" s="420"/>
      <c r="JIA46" s="420"/>
      <c r="JIB46" s="420"/>
      <c r="JIC46" s="420"/>
      <c r="JID46" s="420"/>
      <c r="JIE46" s="420"/>
      <c r="JIF46" s="420"/>
      <c r="JIG46" s="420"/>
      <c r="JIH46" s="420"/>
      <c r="JII46" s="420"/>
      <c r="JIJ46" s="420"/>
      <c r="JIK46" s="420"/>
      <c r="JIL46" s="420"/>
      <c r="JIM46" s="420"/>
      <c r="JIN46" s="420"/>
      <c r="JIO46" s="420"/>
      <c r="JIP46" s="420"/>
      <c r="JIQ46" s="420"/>
      <c r="JIR46" s="420"/>
      <c r="JIS46" s="420"/>
      <c r="JIT46" s="420"/>
      <c r="JIU46" s="420"/>
      <c r="JIV46" s="420"/>
      <c r="JIW46" s="420"/>
      <c r="JIX46" s="420"/>
      <c r="JIY46" s="420"/>
      <c r="JIZ46" s="420"/>
      <c r="JJA46" s="420"/>
      <c r="JJB46" s="420"/>
      <c r="JJC46" s="420"/>
      <c r="JJD46" s="420"/>
      <c r="JJE46" s="420"/>
      <c r="JJF46" s="420"/>
      <c r="JJG46" s="420"/>
      <c r="JJH46" s="420"/>
      <c r="JJI46" s="420"/>
      <c r="JJJ46" s="420"/>
      <c r="JJK46" s="420"/>
      <c r="JJL46" s="420"/>
      <c r="JJM46" s="420"/>
      <c r="JJN46" s="420"/>
      <c r="JJO46" s="420"/>
      <c r="JJP46" s="420"/>
      <c r="JJQ46" s="420"/>
      <c r="JJR46" s="420"/>
      <c r="JJS46" s="420"/>
      <c r="JJT46" s="420"/>
      <c r="JJU46" s="420"/>
      <c r="JJV46" s="420"/>
      <c r="JJW46" s="420"/>
      <c r="JJX46" s="420"/>
      <c r="JJY46" s="420"/>
      <c r="JJZ46" s="420"/>
      <c r="JKA46" s="420"/>
      <c r="JKB46" s="420"/>
      <c r="JKC46" s="420"/>
      <c r="JKD46" s="420"/>
      <c r="JKE46" s="420"/>
      <c r="JKF46" s="420"/>
      <c r="JKG46" s="420"/>
      <c r="JKH46" s="420"/>
      <c r="JKI46" s="420"/>
      <c r="JKJ46" s="420"/>
      <c r="JKK46" s="420"/>
      <c r="JKL46" s="420"/>
      <c r="JKM46" s="420"/>
      <c r="JKN46" s="420"/>
      <c r="JKO46" s="420"/>
      <c r="JKP46" s="420"/>
      <c r="JKQ46" s="420"/>
      <c r="JKR46" s="420"/>
      <c r="JKS46" s="420"/>
      <c r="JKT46" s="420"/>
      <c r="JKU46" s="420"/>
      <c r="JKV46" s="420"/>
      <c r="JKW46" s="420"/>
      <c r="JKX46" s="420"/>
      <c r="JKY46" s="420"/>
      <c r="JKZ46" s="420"/>
      <c r="JLA46" s="420"/>
      <c r="JLB46" s="420"/>
      <c r="JLC46" s="420"/>
      <c r="JLD46" s="420"/>
      <c r="JLE46" s="420"/>
      <c r="JLF46" s="420"/>
      <c r="JLG46" s="420"/>
      <c r="JLH46" s="420"/>
      <c r="JLI46" s="420"/>
      <c r="JLJ46" s="420"/>
      <c r="JLK46" s="420"/>
      <c r="JLL46" s="420"/>
      <c r="JLM46" s="420"/>
      <c r="JLN46" s="420"/>
      <c r="JLO46" s="420"/>
      <c r="JLP46" s="420"/>
      <c r="JLQ46" s="420"/>
      <c r="JLR46" s="420"/>
      <c r="JLS46" s="420"/>
      <c r="JLT46" s="420"/>
      <c r="JLU46" s="420"/>
      <c r="JLV46" s="420"/>
      <c r="JLW46" s="420"/>
      <c r="JLX46" s="420"/>
      <c r="JLY46" s="420"/>
      <c r="JLZ46" s="420"/>
      <c r="JMA46" s="420"/>
      <c r="JMB46" s="420"/>
      <c r="JMC46" s="420"/>
      <c r="JMD46" s="420"/>
      <c r="JME46" s="420"/>
      <c r="JMF46" s="420"/>
      <c r="JMG46" s="420"/>
      <c r="JMH46" s="420"/>
      <c r="JMI46" s="420"/>
      <c r="JMJ46" s="420"/>
      <c r="JMK46" s="420"/>
      <c r="JML46" s="420"/>
      <c r="JMM46" s="420"/>
      <c r="JMN46" s="420"/>
      <c r="JMO46" s="420"/>
      <c r="JMP46" s="420"/>
      <c r="JMQ46" s="420"/>
      <c r="JMR46" s="420"/>
      <c r="JMS46" s="420"/>
      <c r="JMT46" s="420"/>
      <c r="JMU46" s="420"/>
      <c r="JMV46" s="420"/>
      <c r="JMW46" s="420"/>
      <c r="JMX46" s="420"/>
      <c r="JMY46" s="420"/>
      <c r="JMZ46" s="420"/>
      <c r="JNA46" s="420"/>
      <c r="JNB46" s="420"/>
      <c r="JNC46" s="420"/>
      <c r="JND46" s="420"/>
      <c r="JNE46" s="420"/>
      <c r="JNF46" s="420"/>
      <c r="JNG46" s="420"/>
      <c r="JNH46" s="420"/>
      <c r="JNI46" s="420"/>
      <c r="JNJ46" s="420"/>
      <c r="JNK46" s="420"/>
      <c r="JNL46" s="420"/>
      <c r="JNM46" s="420"/>
      <c r="JNN46" s="420"/>
      <c r="JNO46" s="420"/>
      <c r="JNP46" s="420"/>
      <c r="JNQ46" s="420"/>
      <c r="JNR46" s="420"/>
      <c r="JNS46" s="420"/>
      <c r="JNT46" s="420"/>
      <c r="JNU46" s="420"/>
      <c r="JNV46" s="420"/>
      <c r="JNW46" s="420"/>
      <c r="JNX46" s="420"/>
      <c r="JNY46" s="420"/>
      <c r="JNZ46" s="420"/>
      <c r="JOA46" s="420"/>
      <c r="JOB46" s="420"/>
      <c r="JOC46" s="420"/>
      <c r="JOD46" s="420"/>
      <c r="JOE46" s="420"/>
      <c r="JOF46" s="420"/>
      <c r="JOG46" s="420"/>
      <c r="JOH46" s="420"/>
      <c r="JOI46" s="420"/>
      <c r="JOJ46" s="420"/>
      <c r="JOK46" s="420"/>
      <c r="JOL46" s="420"/>
      <c r="JOM46" s="420"/>
      <c r="JON46" s="420"/>
      <c r="JOO46" s="420"/>
      <c r="JOP46" s="420"/>
      <c r="JOQ46" s="420"/>
      <c r="JOR46" s="420"/>
      <c r="JOS46" s="420"/>
      <c r="JOT46" s="420"/>
      <c r="JOU46" s="420"/>
      <c r="JOV46" s="420"/>
      <c r="JOW46" s="420"/>
      <c r="JOX46" s="420"/>
      <c r="JOY46" s="420"/>
      <c r="JOZ46" s="420"/>
      <c r="JPA46" s="420"/>
      <c r="JPB46" s="420"/>
      <c r="JPC46" s="420"/>
      <c r="JPD46" s="420"/>
      <c r="JPE46" s="420"/>
      <c r="JPF46" s="420"/>
      <c r="JPG46" s="420"/>
      <c r="JPH46" s="420"/>
      <c r="JPI46" s="420"/>
      <c r="JPJ46" s="420"/>
      <c r="JPK46" s="420"/>
      <c r="JPL46" s="420"/>
      <c r="JPM46" s="420"/>
      <c r="JPN46" s="420"/>
      <c r="JPO46" s="420"/>
      <c r="JPP46" s="420"/>
      <c r="JPQ46" s="420"/>
      <c r="JPR46" s="420"/>
      <c r="JPS46" s="420"/>
      <c r="JPT46" s="420"/>
      <c r="JPU46" s="420"/>
      <c r="JPV46" s="420"/>
      <c r="JPW46" s="420"/>
      <c r="JPX46" s="420"/>
      <c r="JPY46" s="420"/>
      <c r="JPZ46" s="420"/>
      <c r="JQA46" s="420"/>
      <c r="JQB46" s="420"/>
      <c r="JQC46" s="420"/>
      <c r="JQD46" s="420"/>
      <c r="JQE46" s="420"/>
      <c r="JQF46" s="420"/>
      <c r="JQG46" s="420"/>
      <c r="JQH46" s="420"/>
      <c r="JQI46" s="420"/>
      <c r="JQJ46" s="420"/>
      <c r="JQK46" s="420"/>
      <c r="JQL46" s="420"/>
      <c r="JQM46" s="420"/>
      <c r="JQN46" s="420"/>
      <c r="JQO46" s="420"/>
      <c r="JQP46" s="420"/>
      <c r="JQQ46" s="420"/>
      <c r="JQR46" s="420"/>
      <c r="JQS46" s="420"/>
      <c r="JQT46" s="420"/>
      <c r="JQU46" s="420"/>
      <c r="JQV46" s="420"/>
      <c r="JQW46" s="420"/>
      <c r="JQX46" s="420"/>
      <c r="JQY46" s="420"/>
      <c r="JQZ46" s="420"/>
      <c r="JRA46" s="420"/>
      <c r="JRB46" s="420"/>
      <c r="JRC46" s="420"/>
      <c r="JRD46" s="420"/>
      <c r="JRE46" s="420"/>
      <c r="JRF46" s="420"/>
      <c r="JRG46" s="420"/>
      <c r="JRH46" s="420"/>
      <c r="JRI46" s="420"/>
      <c r="JRJ46" s="420"/>
      <c r="JRK46" s="420"/>
      <c r="JRL46" s="420"/>
      <c r="JRM46" s="420"/>
      <c r="JRN46" s="420"/>
      <c r="JRO46" s="420"/>
      <c r="JRP46" s="420"/>
      <c r="JRQ46" s="420"/>
      <c r="JRR46" s="420"/>
      <c r="JRS46" s="420"/>
      <c r="JRT46" s="420"/>
      <c r="JRU46" s="420"/>
      <c r="JRV46" s="420"/>
      <c r="JRW46" s="420"/>
      <c r="JRX46" s="420"/>
      <c r="JRY46" s="420"/>
      <c r="JRZ46" s="420"/>
      <c r="JSA46" s="420"/>
      <c r="JSB46" s="420"/>
      <c r="JSC46" s="420"/>
      <c r="JSD46" s="420"/>
      <c r="JSE46" s="420"/>
      <c r="JSF46" s="420"/>
      <c r="JSG46" s="420"/>
      <c r="JSH46" s="420"/>
      <c r="JSI46" s="420"/>
      <c r="JSJ46" s="420"/>
      <c r="JSK46" s="420"/>
      <c r="JSL46" s="420"/>
      <c r="JSM46" s="420"/>
      <c r="JSN46" s="420"/>
      <c r="JSO46" s="420"/>
      <c r="JSP46" s="420"/>
      <c r="JSQ46" s="420"/>
      <c r="JSR46" s="420"/>
      <c r="JSS46" s="420"/>
      <c r="JST46" s="420"/>
      <c r="JSU46" s="420"/>
      <c r="JSV46" s="420"/>
      <c r="JSW46" s="420"/>
      <c r="JSX46" s="420"/>
      <c r="JSY46" s="420"/>
      <c r="JSZ46" s="420"/>
      <c r="JTA46" s="420"/>
      <c r="JTB46" s="420"/>
      <c r="JTC46" s="420"/>
      <c r="JTD46" s="420"/>
      <c r="JTE46" s="420"/>
      <c r="JTF46" s="420"/>
      <c r="JTG46" s="420"/>
      <c r="JTH46" s="420"/>
      <c r="JTI46" s="420"/>
      <c r="JTJ46" s="420"/>
      <c r="JTK46" s="420"/>
      <c r="JTL46" s="420"/>
      <c r="JTM46" s="420"/>
      <c r="JTN46" s="420"/>
      <c r="JTO46" s="420"/>
      <c r="JTP46" s="420"/>
      <c r="JTQ46" s="420"/>
      <c r="JTR46" s="420"/>
      <c r="JTS46" s="420"/>
      <c r="JTT46" s="420"/>
      <c r="JTU46" s="420"/>
      <c r="JTV46" s="420"/>
      <c r="JTW46" s="420"/>
      <c r="JTX46" s="420"/>
      <c r="JTY46" s="420"/>
      <c r="JTZ46" s="420"/>
      <c r="JUA46" s="420"/>
      <c r="JUB46" s="420"/>
      <c r="JUC46" s="420"/>
      <c r="JUD46" s="420"/>
      <c r="JUE46" s="420"/>
      <c r="JUF46" s="420"/>
      <c r="JUG46" s="420"/>
      <c r="JUH46" s="420"/>
      <c r="JUI46" s="420"/>
      <c r="JUJ46" s="420"/>
      <c r="JUK46" s="420"/>
      <c r="JUL46" s="420"/>
      <c r="JUM46" s="420"/>
      <c r="JUN46" s="420"/>
      <c r="JUO46" s="420"/>
      <c r="JUP46" s="420"/>
      <c r="JUQ46" s="420"/>
      <c r="JUR46" s="420"/>
      <c r="JUS46" s="420"/>
      <c r="JUT46" s="420"/>
      <c r="JUU46" s="420"/>
      <c r="JUV46" s="420"/>
      <c r="JUW46" s="420"/>
      <c r="JUX46" s="420"/>
      <c r="JUY46" s="420"/>
      <c r="JUZ46" s="420"/>
      <c r="JVA46" s="420"/>
      <c r="JVB46" s="420"/>
      <c r="JVC46" s="420"/>
      <c r="JVD46" s="420"/>
      <c r="JVE46" s="420"/>
      <c r="JVF46" s="420"/>
      <c r="JVG46" s="420"/>
      <c r="JVH46" s="420"/>
      <c r="JVI46" s="420"/>
      <c r="JVJ46" s="420"/>
      <c r="JVK46" s="420"/>
      <c r="JVL46" s="420"/>
      <c r="JVM46" s="420"/>
      <c r="JVN46" s="420"/>
      <c r="JVO46" s="420"/>
      <c r="JVP46" s="420"/>
      <c r="JVQ46" s="420"/>
      <c r="JVR46" s="420"/>
      <c r="JVS46" s="420"/>
      <c r="JVT46" s="420"/>
      <c r="JVU46" s="420"/>
      <c r="JVV46" s="420"/>
      <c r="JVW46" s="420"/>
      <c r="JVX46" s="420"/>
      <c r="JVY46" s="420"/>
      <c r="JVZ46" s="420"/>
      <c r="JWA46" s="420"/>
      <c r="JWB46" s="420"/>
      <c r="JWC46" s="420"/>
      <c r="JWD46" s="420"/>
      <c r="JWE46" s="420"/>
      <c r="JWF46" s="420"/>
      <c r="JWG46" s="420"/>
      <c r="JWH46" s="420"/>
      <c r="JWI46" s="420"/>
      <c r="JWJ46" s="420"/>
      <c r="JWK46" s="420"/>
      <c r="JWL46" s="420"/>
      <c r="JWM46" s="420"/>
      <c r="JWN46" s="420"/>
      <c r="JWO46" s="420"/>
      <c r="JWP46" s="420"/>
      <c r="JWQ46" s="420"/>
      <c r="JWR46" s="420"/>
      <c r="JWS46" s="420"/>
      <c r="JWT46" s="420"/>
      <c r="JWU46" s="420"/>
      <c r="JWV46" s="420"/>
      <c r="JWW46" s="420"/>
      <c r="JWX46" s="420"/>
      <c r="JWY46" s="420"/>
      <c r="JWZ46" s="420"/>
      <c r="JXA46" s="420"/>
      <c r="JXB46" s="420"/>
      <c r="JXC46" s="420"/>
      <c r="JXD46" s="420"/>
      <c r="JXE46" s="420"/>
      <c r="JXF46" s="420"/>
      <c r="JXG46" s="420"/>
      <c r="JXH46" s="420"/>
      <c r="JXI46" s="420"/>
      <c r="JXJ46" s="420"/>
      <c r="JXK46" s="420"/>
      <c r="JXL46" s="420"/>
      <c r="JXM46" s="420"/>
      <c r="JXN46" s="420"/>
      <c r="JXO46" s="420"/>
      <c r="JXP46" s="420"/>
      <c r="JXQ46" s="420"/>
      <c r="JXR46" s="420"/>
      <c r="JXS46" s="420"/>
      <c r="JXT46" s="420"/>
      <c r="JXU46" s="420"/>
      <c r="JXV46" s="420"/>
      <c r="JXW46" s="420"/>
      <c r="JXX46" s="420"/>
      <c r="JXY46" s="420"/>
      <c r="JXZ46" s="420"/>
      <c r="JYA46" s="420"/>
      <c r="JYB46" s="420"/>
      <c r="JYC46" s="420"/>
      <c r="JYD46" s="420"/>
      <c r="JYE46" s="420"/>
      <c r="JYF46" s="420"/>
      <c r="JYG46" s="420"/>
      <c r="JYH46" s="420"/>
      <c r="JYI46" s="420"/>
      <c r="JYJ46" s="420"/>
      <c r="JYK46" s="420"/>
      <c r="JYL46" s="420"/>
      <c r="JYM46" s="420"/>
      <c r="JYN46" s="420"/>
      <c r="JYO46" s="420"/>
      <c r="JYP46" s="420"/>
      <c r="JYQ46" s="420"/>
      <c r="JYR46" s="420"/>
      <c r="JYS46" s="420"/>
      <c r="JYT46" s="420"/>
      <c r="JYU46" s="420"/>
      <c r="JYV46" s="420"/>
      <c r="JYW46" s="420"/>
      <c r="JYX46" s="420"/>
      <c r="JYY46" s="420"/>
      <c r="JYZ46" s="420"/>
      <c r="JZA46" s="420"/>
      <c r="JZB46" s="420"/>
      <c r="JZC46" s="420"/>
      <c r="JZD46" s="420"/>
      <c r="JZE46" s="420"/>
      <c r="JZF46" s="420"/>
      <c r="JZG46" s="420"/>
      <c r="JZH46" s="420"/>
      <c r="JZI46" s="420"/>
      <c r="JZJ46" s="420"/>
      <c r="JZK46" s="420"/>
      <c r="JZL46" s="420"/>
      <c r="JZM46" s="420"/>
      <c r="JZN46" s="420"/>
      <c r="JZO46" s="420"/>
      <c r="JZP46" s="420"/>
      <c r="JZQ46" s="420"/>
      <c r="JZR46" s="420"/>
      <c r="JZS46" s="420"/>
      <c r="JZT46" s="420"/>
      <c r="JZU46" s="420"/>
      <c r="JZV46" s="420"/>
      <c r="JZW46" s="420"/>
      <c r="JZX46" s="420"/>
      <c r="JZY46" s="420"/>
      <c r="JZZ46" s="420"/>
      <c r="KAA46" s="420"/>
      <c r="KAB46" s="420"/>
      <c r="KAC46" s="420"/>
      <c r="KAD46" s="420"/>
      <c r="KAE46" s="420"/>
      <c r="KAF46" s="420"/>
      <c r="KAG46" s="420"/>
      <c r="KAH46" s="420"/>
      <c r="KAI46" s="420"/>
      <c r="KAJ46" s="420"/>
      <c r="KAK46" s="420"/>
      <c r="KAL46" s="420"/>
      <c r="KAM46" s="420"/>
      <c r="KAN46" s="420"/>
      <c r="KAO46" s="420"/>
      <c r="KAP46" s="420"/>
      <c r="KAQ46" s="420"/>
      <c r="KAR46" s="420"/>
      <c r="KAS46" s="420"/>
      <c r="KAT46" s="420"/>
      <c r="KAU46" s="420"/>
      <c r="KAV46" s="420"/>
      <c r="KAW46" s="420"/>
      <c r="KAX46" s="420"/>
      <c r="KAY46" s="420"/>
      <c r="KAZ46" s="420"/>
      <c r="KBA46" s="420"/>
      <c r="KBB46" s="420"/>
      <c r="KBC46" s="420"/>
      <c r="KBD46" s="420"/>
      <c r="KBE46" s="420"/>
      <c r="KBF46" s="420"/>
      <c r="KBG46" s="420"/>
      <c r="KBH46" s="420"/>
      <c r="KBI46" s="420"/>
      <c r="KBJ46" s="420"/>
      <c r="KBK46" s="420"/>
      <c r="KBL46" s="420"/>
      <c r="KBM46" s="420"/>
      <c r="KBN46" s="420"/>
      <c r="KBO46" s="420"/>
      <c r="KBP46" s="420"/>
      <c r="KBQ46" s="420"/>
      <c r="KBR46" s="420"/>
      <c r="KBS46" s="420"/>
      <c r="KBT46" s="420"/>
      <c r="KBU46" s="420"/>
      <c r="KBV46" s="420"/>
      <c r="KBW46" s="420"/>
      <c r="KBX46" s="420"/>
      <c r="KBY46" s="420"/>
      <c r="KBZ46" s="420"/>
      <c r="KCA46" s="420"/>
      <c r="KCB46" s="420"/>
      <c r="KCC46" s="420"/>
      <c r="KCD46" s="420"/>
      <c r="KCE46" s="420"/>
      <c r="KCF46" s="420"/>
      <c r="KCG46" s="420"/>
      <c r="KCH46" s="420"/>
      <c r="KCI46" s="420"/>
      <c r="KCJ46" s="420"/>
      <c r="KCK46" s="420"/>
      <c r="KCL46" s="420"/>
      <c r="KCM46" s="420"/>
      <c r="KCN46" s="420"/>
      <c r="KCO46" s="420"/>
      <c r="KCP46" s="420"/>
      <c r="KCQ46" s="420"/>
      <c r="KCR46" s="420"/>
      <c r="KCS46" s="420"/>
      <c r="KCT46" s="420"/>
      <c r="KCU46" s="420"/>
      <c r="KCV46" s="420"/>
      <c r="KCW46" s="420"/>
      <c r="KCX46" s="420"/>
      <c r="KCY46" s="420"/>
      <c r="KCZ46" s="420"/>
      <c r="KDA46" s="420"/>
      <c r="KDB46" s="420"/>
      <c r="KDC46" s="420"/>
      <c r="KDD46" s="420"/>
      <c r="KDE46" s="420"/>
      <c r="KDF46" s="420"/>
      <c r="KDG46" s="420"/>
      <c r="KDH46" s="420"/>
      <c r="KDI46" s="420"/>
      <c r="KDJ46" s="420"/>
      <c r="KDK46" s="420"/>
      <c r="KDL46" s="420"/>
      <c r="KDM46" s="420"/>
      <c r="KDN46" s="420"/>
      <c r="KDO46" s="420"/>
      <c r="KDP46" s="420"/>
      <c r="KDQ46" s="420"/>
      <c r="KDR46" s="420"/>
      <c r="KDS46" s="420"/>
      <c r="KDT46" s="420"/>
      <c r="KDU46" s="420"/>
      <c r="KDV46" s="420"/>
      <c r="KDW46" s="420"/>
      <c r="KDX46" s="420"/>
      <c r="KDY46" s="420"/>
      <c r="KDZ46" s="420"/>
      <c r="KEA46" s="420"/>
      <c r="KEB46" s="420"/>
      <c r="KEC46" s="420"/>
      <c r="KED46" s="420"/>
      <c r="KEE46" s="420"/>
      <c r="KEF46" s="420"/>
      <c r="KEG46" s="420"/>
      <c r="KEH46" s="420"/>
      <c r="KEI46" s="420"/>
      <c r="KEJ46" s="420"/>
      <c r="KEK46" s="420"/>
      <c r="KEL46" s="420"/>
      <c r="KEM46" s="420"/>
      <c r="KEN46" s="420"/>
      <c r="KEO46" s="420"/>
      <c r="KEP46" s="420"/>
      <c r="KEQ46" s="420"/>
      <c r="KER46" s="420"/>
      <c r="KES46" s="420"/>
      <c r="KET46" s="420"/>
      <c r="KEU46" s="420"/>
      <c r="KEV46" s="420"/>
      <c r="KEW46" s="420"/>
      <c r="KEX46" s="420"/>
      <c r="KEY46" s="420"/>
      <c r="KEZ46" s="420"/>
      <c r="KFA46" s="420"/>
      <c r="KFB46" s="420"/>
      <c r="KFC46" s="420"/>
      <c r="KFD46" s="420"/>
      <c r="KFE46" s="420"/>
      <c r="KFF46" s="420"/>
      <c r="KFG46" s="420"/>
      <c r="KFH46" s="420"/>
      <c r="KFI46" s="420"/>
      <c r="KFJ46" s="420"/>
      <c r="KFK46" s="420"/>
      <c r="KFL46" s="420"/>
      <c r="KFM46" s="420"/>
      <c r="KFN46" s="420"/>
      <c r="KFO46" s="420"/>
      <c r="KFP46" s="420"/>
      <c r="KFQ46" s="420"/>
      <c r="KFR46" s="420"/>
      <c r="KFS46" s="420"/>
      <c r="KFT46" s="420"/>
      <c r="KFU46" s="420"/>
      <c r="KFV46" s="420"/>
      <c r="KFW46" s="420"/>
      <c r="KFX46" s="420"/>
      <c r="KFY46" s="420"/>
      <c r="KFZ46" s="420"/>
      <c r="KGA46" s="420"/>
      <c r="KGB46" s="420"/>
      <c r="KGC46" s="420"/>
      <c r="KGD46" s="420"/>
      <c r="KGE46" s="420"/>
      <c r="KGF46" s="420"/>
      <c r="KGG46" s="420"/>
      <c r="KGH46" s="420"/>
      <c r="KGI46" s="420"/>
      <c r="KGJ46" s="420"/>
      <c r="KGK46" s="420"/>
      <c r="KGL46" s="420"/>
      <c r="KGM46" s="420"/>
      <c r="KGN46" s="420"/>
      <c r="KGO46" s="420"/>
      <c r="KGP46" s="420"/>
      <c r="KGQ46" s="420"/>
      <c r="KGR46" s="420"/>
      <c r="KGS46" s="420"/>
      <c r="KGT46" s="420"/>
      <c r="KGU46" s="420"/>
      <c r="KGV46" s="420"/>
      <c r="KGW46" s="420"/>
      <c r="KGX46" s="420"/>
      <c r="KGY46" s="420"/>
      <c r="KGZ46" s="420"/>
      <c r="KHA46" s="420"/>
      <c r="KHB46" s="420"/>
      <c r="KHC46" s="420"/>
      <c r="KHD46" s="420"/>
      <c r="KHE46" s="420"/>
      <c r="KHF46" s="420"/>
      <c r="KHG46" s="420"/>
      <c r="KHH46" s="420"/>
      <c r="KHI46" s="420"/>
      <c r="KHJ46" s="420"/>
      <c r="KHK46" s="420"/>
      <c r="KHL46" s="420"/>
      <c r="KHM46" s="420"/>
      <c r="KHN46" s="420"/>
      <c r="KHO46" s="420"/>
      <c r="KHP46" s="420"/>
      <c r="KHQ46" s="420"/>
      <c r="KHR46" s="420"/>
      <c r="KHS46" s="420"/>
      <c r="KHT46" s="420"/>
      <c r="KHU46" s="420"/>
      <c r="KHV46" s="420"/>
      <c r="KHW46" s="420"/>
      <c r="KHX46" s="420"/>
      <c r="KHY46" s="420"/>
      <c r="KHZ46" s="420"/>
      <c r="KIA46" s="420"/>
      <c r="KIB46" s="420"/>
      <c r="KIC46" s="420"/>
      <c r="KID46" s="420"/>
      <c r="KIE46" s="420"/>
      <c r="KIF46" s="420"/>
      <c r="KIG46" s="420"/>
      <c r="KIH46" s="420"/>
      <c r="KII46" s="420"/>
      <c r="KIJ46" s="420"/>
      <c r="KIK46" s="420"/>
      <c r="KIL46" s="420"/>
      <c r="KIM46" s="420"/>
      <c r="KIN46" s="420"/>
      <c r="KIO46" s="420"/>
      <c r="KIP46" s="420"/>
      <c r="KIQ46" s="420"/>
      <c r="KIR46" s="420"/>
      <c r="KIS46" s="420"/>
      <c r="KIT46" s="420"/>
      <c r="KIU46" s="420"/>
      <c r="KIV46" s="420"/>
      <c r="KIW46" s="420"/>
      <c r="KIX46" s="420"/>
      <c r="KIY46" s="420"/>
      <c r="KIZ46" s="420"/>
      <c r="KJA46" s="420"/>
      <c r="KJB46" s="420"/>
      <c r="KJC46" s="420"/>
      <c r="KJD46" s="420"/>
      <c r="KJE46" s="420"/>
      <c r="KJF46" s="420"/>
      <c r="KJG46" s="420"/>
      <c r="KJH46" s="420"/>
      <c r="KJI46" s="420"/>
      <c r="KJJ46" s="420"/>
      <c r="KJK46" s="420"/>
      <c r="KJL46" s="420"/>
      <c r="KJM46" s="420"/>
      <c r="KJN46" s="420"/>
      <c r="KJO46" s="420"/>
      <c r="KJP46" s="420"/>
      <c r="KJQ46" s="420"/>
      <c r="KJR46" s="420"/>
      <c r="KJS46" s="420"/>
      <c r="KJT46" s="420"/>
      <c r="KJU46" s="420"/>
      <c r="KJV46" s="420"/>
      <c r="KJW46" s="420"/>
      <c r="KJX46" s="420"/>
      <c r="KJY46" s="420"/>
      <c r="KJZ46" s="420"/>
      <c r="KKA46" s="420"/>
      <c r="KKB46" s="420"/>
      <c r="KKC46" s="420"/>
      <c r="KKD46" s="420"/>
      <c r="KKE46" s="420"/>
      <c r="KKF46" s="420"/>
      <c r="KKG46" s="420"/>
      <c r="KKH46" s="420"/>
      <c r="KKI46" s="420"/>
      <c r="KKJ46" s="420"/>
      <c r="KKK46" s="420"/>
      <c r="KKL46" s="420"/>
      <c r="KKM46" s="420"/>
      <c r="KKN46" s="420"/>
      <c r="KKO46" s="420"/>
      <c r="KKP46" s="420"/>
      <c r="KKQ46" s="420"/>
      <c r="KKR46" s="420"/>
      <c r="KKS46" s="420"/>
      <c r="KKT46" s="420"/>
      <c r="KKU46" s="420"/>
      <c r="KKV46" s="420"/>
      <c r="KKW46" s="420"/>
      <c r="KKX46" s="420"/>
      <c r="KKY46" s="420"/>
      <c r="KKZ46" s="420"/>
      <c r="KLA46" s="420"/>
      <c r="KLB46" s="420"/>
      <c r="KLC46" s="420"/>
      <c r="KLD46" s="420"/>
      <c r="KLE46" s="420"/>
      <c r="KLF46" s="420"/>
      <c r="KLG46" s="420"/>
      <c r="KLH46" s="420"/>
      <c r="KLI46" s="420"/>
      <c r="KLJ46" s="420"/>
      <c r="KLK46" s="420"/>
      <c r="KLL46" s="420"/>
      <c r="KLM46" s="420"/>
      <c r="KLN46" s="420"/>
      <c r="KLO46" s="420"/>
      <c r="KLP46" s="420"/>
      <c r="KLQ46" s="420"/>
      <c r="KLR46" s="420"/>
      <c r="KLS46" s="420"/>
      <c r="KLT46" s="420"/>
      <c r="KLU46" s="420"/>
      <c r="KLV46" s="420"/>
      <c r="KLW46" s="420"/>
      <c r="KLX46" s="420"/>
      <c r="KLY46" s="420"/>
      <c r="KLZ46" s="420"/>
      <c r="KMA46" s="420"/>
      <c r="KMB46" s="420"/>
      <c r="KMC46" s="420"/>
      <c r="KMD46" s="420"/>
      <c r="KME46" s="420"/>
      <c r="KMF46" s="420"/>
      <c r="KMG46" s="420"/>
      <c r="KMH46" s="420"/>
      <c r="KMI46" s="420"/>
      <c r="KMJ46" s="420"/>
      <c r="KMK46" s="420"/>
      <c r="KML46" s="420"/>
      <c r="KMM46" s="420"/>
      <c r="KMN46" s="420"/>
      <c r="KMO46" s="420"/>
      <c r="KMP46" s="420"/>
      <c r="KMQ46" s="420"/>
      <c r="KMR46" s="420"/>
      <c r="KMS46" s="420"/>
      <c r="KMT46" s="420"/>
      <c r="KMU46" s="420"/>
      <c r="KMV46" s="420"/>
      <c r="KMW46" s="420"/>
      <c r="KMX46" s="420"/>
      <c r="KMY46" s="420"/>
      <c r="KMZ46" s="420"/>
      <c r="KNA46" s="420"/>
      <c r="KNB46" s="420"/>
      <c r="KNC46" s="420"/>
      <c r="KND46" s="420"/>
      <c r="KNE46" s="420"/>
      <c r="KNF46" s="420"/>
      <c r="KNG46" s="420"/>
      <c r="KNH46" s="420"/>
      <c r="KNI46" s="420"/>
      <c r="KNJ46" s="420"/>
      <c r="KNK46" s="420"/>
      <c r="KNL46" s="420"/>
      <c r="KNM46" s="420"/>
      <c r="KNN46" s="420"/>
      <c r="KNO46" s="420"/>
      <c r="KNP46" s="420"/>
      <c r="KNQ46" s="420"/>
      <c r="KNR46" s="420"/>
      <c r="KNS46" s="420"/>
      <c r="KNT46" s="420"/>
      <c r="KNU46" s="420"/>
      <c r="KNV46" s="420"/>
      <c r="KNW46" s="420"/>
      <c r="KNX46" s="420"/>
      <c r="KNY46" s="420"/>
      <c r="KNZ46" s="420"/>
      <c r="KOA46" s="420"/>
      <c r="KOB46" s="420"/>
      <c r="KOC46" s="420"/>
      <c r="KOD46" s="420"/>
      <c r="KOE46" s="420"/>
      <c r="KOF46" s="420"/>
      <c r="KOG46" s="420"/>
      <c r="KOH46" s="420"/>
      <c r="KOI46" s="420"/>
      <c r="KOJ46" s="420"/>
      <c r="KOK46" s="420"/>
      <c r="KOL46" s="420"/>
      <c r="KOM46" s="420"/>
      <c r="KON46" s="420"/>
      <c r="KOO46" s="420"/>
      <c r="KOP46" s="420"/>
      <c r="KOQ46" s="420"/>
      <c r="KOR46" s="420"/>
      <c r="KOS46" s="420"/>
      <c r="KOT46" s="420"/>
      <c r="KOU46" s="420"/>
      <c r="KOV46" s="420"/>
      <c r="KOW46" s="420"/>
      <c r="KOX46" s="420"/>
      <c r="KOY46" s="420"/>
      <c r="KOZ46" s="420"/>
      <c r="KPA46" s="420"/>
      <c r="KPB46" s="420"/>
      <c r="KPC46" s="420"/>
      <c r="KPD46" s="420"/>
      <c r="KPE46" s="420"/>
      <c r="KPF46" s="420"/>
      <c r="KPG46" s="420"/>
      <c r="KPH46" s="420"/>
      <c r="KPI46" s="420"/>
      <c r="KPJ46" s="420"/>
      <c r="KPK46" s="420"/>
      <c r="KPL46" s="420"/>
      <c r="KPM46" s="420"/>
      <c r="KPN46" s="420"/>
      <c r="KPO46" s="420"/>
      <c r="KPP46" s="420"/>
      <c r="KPQ46" s="420"/>
      <c r="KPR46" s="420"/>
      <c r="KPS46" s="420"/>
      <c r="KPT46" s="420"/>
      <c r="KPU46" s="420"/>
      <c r="KPV46" s="420"/>
      <c r="KPW46" s="420"/>
      <c r="KPX46" s="420"/>
      <c r="KPY46" s="420"/>
      <c r="KPZ46" s="420"/>
      <c r="KQA46" s="420"/>
      <c r="KQB46" s="420"/>
      <c r="KQC46" s="420"/>
      <c r="KQD46" s="420"/>
      <c r="KQE46" s="420"/>
      <c r="KQF46" s="420"/>
      <c r="KQG46" s="420"/>
      <c r="KQH46" s="420"/>
      <c r="KQI46" s="420"/>
      <c r="KQJ46" s="420"/>
      <c r="KQK46" s="420"/>
      <c r="KQL46" s="420"/>
      <c r="KQM46" s="420"/>
      <c r="KQN46" s="420"/>
      <c r="KQO46" s="420"/>
      <c r="KQP46" s="420"/>
      <c r="KQQ46" s="420"/>
      <c r="KQR46" s="420"/>
      <c r="KQS46" s="420"/>
      <c r="KQT46" s="420"/>
      <c r="KQU46" s="420"/>
      <c r="KQV46" s="420"/>
      <c r="KQW46" s="420"/>
      <c r="KQX46" s="420"/>
      <c r="KQY46" s="420"/>
      <c r="KQZ46" s="420"/>
      <c r="KRA46" s="420"/>
      <c r="KRB46" s="420"/>
      <c r="KRC46" s="420"/>
      <c r="KRD46" s="420"/>
      <c r="KRE46" s="420"/>
      <c r="KRF46" s="420"/>
      <c r="KRG46" s="420"/>
      <c r="KRH46" s="420"/>
      <c r="KRI46" s="420"/>
      <c r="KRJ46" s="420"/>
      <c r="KRK46" s="420"/>
      <c r="KRL46" s="420"/>
      <c r="KRM46" s="420"/>
      <c r="KRN46" s="420"/>
      <c r="KRO46" s="420"/>
      <c r="KRP46" s="420"/>
      <c r="KRQ46" s="420"/>
      <c r="KRR46" s="420"/>
      <c r="KRS46" s="420"/>
      <c r="KRT46" s="420"/>
      <c r="KRU46" s="420"/>
      <c r="KRV46" s="420"/>
      <c r="KRW46" s="420"/>
      <c r="KRX46" s="420"/>
      <c r="KRY46" s="420"/>
      <c r="KRZ46" s="420"/>
      <c r="KSA46" s="420"/>
      <c r="KSB46" s="420"/>
      <c r="KSC46" s="420"/>
      <c r="KSD46" s="420"/>
      <c r="KSE46" s="420"/>
      <c r="KSF46" s="420"/>
      <c r="KSG46" s="420"/>
      <c r="KSH46" s="420"/>
      <c r="KSI46" s="420"/>
      <c r="KSJ46" s="420"/>
      <c r="KSK46" s="420"/>
      <c r="KSL46" s="420"/>
      <c r="KSM46" s="420"/>
      <c r="KSN46" s="420"/>
      <c r="KSO46" s="420"/>
      <c r="KSP46" s="420"/>
      <c r="KSQ46" s="420"/>
      <c r="KSR46" s="420"/>
      <c r="KSS46" s="420"/>
      <c r="KST46" s="420"/>
      <c r="KSU46" s="420"/>
      <c r="KSV46" s="420"/>
      <c r="KSW46" s="420"/>
      <c r="KSX46" s="420"/>
      <c r="KSY46" s="420"/>
      <c r="KSZ46" s="420"/>
      <c r="KTA46" s="420"/>
      <c r="KTB46" s="420"/>
      <c r="KTC46" s="420"/>
      <c r="KTD46" s="420"/>
      <c r="KTE46" s="420"/>
      <c r="KTF46" s="420"/>
      <c r="KTG46" s="420"/>
      <c r="KTH46" s="420"/>
      <c r="KTI46" s="420"/>
      <c r="KTJ46" s="420"/>
      <c r="KTK46" s="420"/>
      <c r="KTL46" s="420"/>
      <c r="KTM46" s="420"/>
      <c r="KTN46" s="420"/>
      <c r="KTO46" s="420"/>
      <c r="KTP46" s="420"/>
      <c r="KTQ46" s="420"/>
      <c r="KTR46" s="420"/>
      <c r="KTS46" s="420"/>
      <c r="KTT46" s="420"/>
      <c r="KTU46" s="420"/>
      <c r="KTV46" s="420"/>
      <c r="KTW46" s="420"/>
      <c r="KTX46" s="420"/>
      <c r="KTY46" s="420"/>
      <c r="KTZ46" s="420"/>
      <c r="KUA46" s="420"/>
      <c r="KUB46" s="420"/>
      <c r="KUC46" s="420"/>
      <c r="KUD46" s="420"/>
      <c r="KUE46" s="420"/>
      <c r="KUF46" s="420"/>
      <c r="KUG46" s="420"/>
      <c r="KUH46" s="420"/>
      <c r="KUI46" s="420"/>
      <c r="KUJ46" s="420"/>
      <c r="KUK46" s="420"/>
      <c r="KUL46" s="420"/>
      <c r="KUM46" s="420"/>
      <c r="KUN46" s="420"/>
      <c r="KUO46" s="420"/>
      <c r="KUP46" s="420"/>
      <c r="KUQ46" s="420"/>
      <c r="KUR46" s="420"/>
      <c r="KUS46" s="420"/>
      <c r="KUT46" s="420"/>
      <c r="KUU46" s="420"/>
      <c r="KUV46" s="420"/>
      <c r="KUW46" s="420"/>
      <c r="KUX46" s="420"/>
      <c r="KUY46" s="420"/>
      <c r="KUZ46" s="420"/>
      <c r="KVA46" s="420"/>
      <c r="KVB46" s="420"/>
      <c r="KVC46" s="420"/>
      <c r="KVD46" s="420"/>
      <c r="KVE46" s="420"/>
      <c r="KVF46" s="420"/>
      <c r="KVG46" s="420"/>
      <c r="KVH46" s="420"/>
      <c r="KVI46" s="420"/>
      <c r="KVJ46" s="420"/>
      <c r="KVK46" s="420"/>
      <c r="KVL46" s="420"/>
      <c r="KVM46" s="420"/>
      <c r="KVN46" s="420"/>
      <c r="KVO46" s="420"/>
      <c r="KVP46" s="420"/>
      <c r="KVQ46" s="420"/>
      <c r="KVR46" s="420"/>
      <c r="KVS46" s="420"/>
      <c r="KVT46" s="420"/>
      <c r="KVU46" s="420"/>
      <c r="KVV46" s="420"/>
      <c r="KVW46" s="420"/>
      <c r="KVX46" s="420"/>
      <c r="KVY46" s="420"/>
      <c r="KVZ46" s="420"/>
      <c r="KWA46" s="420"/>
      <c r="KWB46" s="420"/>
      <c r="KWC46" s="420"/>
      <c r="KWD46" s="420"/>
      <c r="KWE46" s="420"/>
      <c r="KWF46" s="420"/>
      <c r="KWG46" s="420"/>
      <c r="KWH46" s="420"/>
      <c r="KWI46" s="420"/>
      <c r="KWJ46" s="420"/>
      <c r="KWK46" s="420"/>
      <c r="KWL46" s="420"/>
      <c r="KWM46" s="420"/>
      <c r="KWN46" s="420"/>
      <c r="KWO46" s="420"/>
      <c r="KWP46" s="420"/>
      <c r="KWQ46" s="420"/>
      <c r="KWR46" s="420"/>
      <c r="KWS46" s="420"/>
      <c r="KWT46" s="420"/>
      <c r="KWU46" s="420"/>
      <c r="KWV46" s="420"/>
      <c r="KWW46" s="420"/>
      <c r="KWX46" s="420"/>
      <c r="KWY46" s="420"/>
      <c r="KWZ46" s="420"/>
      <c r="KXA46" s="420"/>
      <c r="KXB46" s="420"/>
      <c r="KXC46" s="420"/>
      <c r="KXD46" s="420"/>
      <c r="KXE46" s="420"/>
      <c r="KXF46" s="420"/>
      <c r="KXG46" s="420"/>
      <c r="KXH46" s="420"/>
      <c r="KXI46" s="420"/>
      <c r="KXJ46" s="420"/>
      <c r="KXK46" s="420"/>
      <c r="KXL46" s="420"/>
      <c r="KXM46" s="420"/>
      <c r="KXN46" s="420"/>
      <c r="KXO46" s="420"/>
      <c r="KXP46" s="420"/>
      <c r="KXQ46" s="420"/>
      <c r="KXR46" s="420"/>
      <c r="KXS46" s="420"/>
      <c r="KXT46" s="420"/>
      <c r="KXU46" s="420"/>
      <c r="KXV46" s="420"/>
      <c r="KXW46" s="420"/>
      <c r="KXX46" s="420"/>
      <c r="KXY46" s="420"/>
      <c r="KXZ46" s="420"/>
      <c r="KYA46" s="420"/>
      <c r="KYB46" s="420"/>
      <c r="KYC46" s="420"/>
      <c r="KYD46" s="420"/>
      <c r="KYE46" s="420"/>
      <c r="KYF46" s="420"/>
      <c r="KYG46" s="420"/>
      <c r="KYH46" s="420"/>
      <c r="KYI46" s="420"/>
      <c r="KYJ46" s="420"/>
      <c r="KYK46" s="420"/>
      <c r="KYL46" s="420"/>
      <c r="KYM46" s="420"/>
      <c r="KYN46" s="420"/>
      <c r="KYO46" s="420"/>
      <c r="KYP46" s="420"/>
      <c r="KYQ46" s="420"/>
      <c r="KYR46" s="420"/>
      <c r="KYS46" s="420"/>
      <c r="KYT46" s="420"/>
      <c r="KYU46" s="420"/>
      <c r="KYV46" s="420"/>
      <c r="KYW46" s="420"/>
      <c r="KYX46" s="420"/>
      <c r="KYY46" s="420"/>
      <c r="KYZ46" s="420"/>
      <c r="KZA46" s="420"/>
      <c r="KZB46" s="420"/>
      <c r="KZC46" s="420"/>
      <c r="KZD46" s="420"/>
      <c r="KZE46" s="420"/>
      <c r="KZF46" s="420"/>
      <c r="KZG46" s="420"/>
      <c r="KZH46" s="420"/>
      <c r="KZI46" s="420"/>
      <c r="KZJ46" s="420"/>
      <c r="KZK46" s="420"/>
      <c r="KZL46" s="420"/>
      <c r="KZM46" s="420"/>
      <c r="KZN46" s="420"/>
      <c r="KZO46" s="420"/>
      <c r="KZP46" s="420"/>
      <c r="KZQ46" s="420"/>
      <c r="KZR46" s="420"/>
      <c r="KZS46" s="420"/>
      <c r="KZT46" s="420"/>
      <c r="KZU46" s="420"/>
      <c r="KZV46" s="420"/>
      <c r="KZW46" s="420"/>
      <c r="KZX46" s="420"/>
      <c r="KZY46" s="420"/>
      <c r="KZZ46" s="420"/>
      <c r="LAA46" s="420"/>
      <c r="LAB46" s="420"/>
      <c r="LAC46" s="420"/>
      <c r="LAD46" s="420"/>
      <c r="LAE46" s="420"/>
      <c r="LAF46" s="420"/>
      <c r="LAG46" s="420"/>
      <c r="LAH46" s="420"/>
      <c r="LAI46" s="420"/>
      <c r="LAJ46" s="420"/>
      <c r="LAK46" s="420"/>
      <c r="LAL46" s="420"/>
      <c r="LAM46" s="420"/>
      <c r="LAN46" s="420"/>
      <c r="LAO46" s="420"/>
      <c r="LAP46" s="420"/>
      <c r="LAQ46" s="420"/>
      <c r="LAR46" s="420"/>
      <c r="LAS46" s="420"/>
      <c r="LAT46" s="420"/>
      <c r="LAU46" s="420"/>
      <c r="LAV46" s="420"/>
      <c r="LAW46" s="420"/>
      <c r="LAX46" s="420"/>
      <c r="LAY46" s="420"/>
      <c r="LAZ46" s="420"/>
      <c r="LBA46" s="420"/>
      <c r="LBB46" s="420"/>
      <c r="LBC46" s="420"/>
      <c r="LBD46" s="420"/>
      <c r="LBE46" s="420"/>
      <c r="LBF46" s="420"/>
      <c r="LBG46" s="420"/>
      <c r="LBH46" s="420"/>
      <c r="LBI46" s="420"/>
      <c r="LBJ46" s="420"/>
      <c r="LBK46" s="420"/>
      <c r="LBL46" s="420"/>
      <c r="LBM46" s="420"/>
      <c r="LBN46" s="420"/>
      <c r="LBO46" s="420"/>
      <c r="LBP46" s="420"/>
      <c r="LBQ46" s="420"/>
      <c r="LBR46" s="420"/>
      <c r="LBS46" s="420"/>
      <c r="LBT46" s="420"/>
      <c r="LBU46" s="420"/>
      <c r="LBV46" s="420"/>
      <c r="LBW46" s="420"/>
      <c r="LBX46" s="420"/>
      <c r="LBY46" s="420"/>
      <c r="LBZ46" s="420"/>
      <c r="LCA46" s="420"/>
      <c r="LCB46" s="420"/>
      <c r="LCC46" s="420"/>
      <c r="LCD46" s="420"/>
      <c r="LCE46" s="420"/>
      <c r="LCF46" s="420"/>
      <c r="LCG46" s="420"/>
      <c r="LCH46" s="420"/>
      <c r="LCI46" s="420"/>
      <c r="LCJ46" s="420"/>
      <c r="LCK46" s="420"/>
      <c r="LCL46" s="420"/>
      <c r="LCM46" s="420"/>
      <c r="LCN46" s="420"/>
      <c r="LCO46" s="420"/>
      <c r="LCP46" s="420"/>
      <c r="LCQ46" s="420"/>
      <c r="LCR46" s="420"/>
      <c r="LCS46" s="420"/>
      <c r="LCT46" s="420"/>
      <c r="LCU46" s="420"/>
      <c r="LCV46" s="420"/>
      <c r="LCW46" s="420"/>
      <c r="LCX46" s="420"/>
      <c r="LCY46" s="420"/>
      <c r="LCZ46" s="420"/>
      <c r="LDA46" s="420"/>
      <c r="LDB46" s="420"/>
      <c r="LDC46" s="420"/>
      <c r="LDD46" s="420"/>
      <c r="LDE46" s="420"/>
      <c r="LDF46" s="420"/>
      <c r="LDG46" s="420"/>
      <c r="LDH46" s="420"/>
      <c r="LDI46" s="420"/>
      <c r="LDJ46" s="420"/>
      <c r="LDK46" s="420"/>
      <c r="LDL46" s="420"/>
      <c r="LDM46" s="420"/>
      <c r="LDN46" s="420"/>
      <c r="LDO46" s="420"/>
      <c r="LDP46" s="420"/>
      <c r="LDQ46" s="420"/>
      <c r="LDR46" s="420"/>
      <c r="LDS46" s="420"/>
      <c r="LDT46" s="420"/>
      <c r="LDU46" s="420"/>
      <c r="LDV46" s="420"/>
      <c r="LDW46" s="420"/>
      <c r="LDX46" s="420"/>
      <c r="LDY46" s="420"/>
      <c r="LDZ46" s="420"/>
      <c r="LEA46" s="420"/>
      <c r="LEB46" s="420"/>
      <c r="LEC46" s="420"/>
      <c r="LED46" s="420"/>
      <c r="LEE46" s="420"/>
      <c r="LEF46" s="420"/>
      <c r="LEG46" s="420"/>
      <c r="LEH46" s="420"/>
      <c r="LEI46" s="420"/>
      <c r="LEJ46" s="420"/>
      <c r="LEK46" s="420"/>
      <c r="LEL46" s="420"/>
      <c r="LEM46" s="420"/>
      <c r="LEN46" s="420"/>
      <c r="LEO46" s="420"/>
      <c r="LEP46" s="420"/>
      <c r="LEQ46" s="420"/>
      <c r="LER46" s="420"/>
      <c r="LES46" s="420"/>
      <c r="LET46" s="420"/>
      <c r="LEU46" s="420"/>
      <c r="LEV46" s="420"/>
      <c r="LEW46" s="420"/>
      <c r="LEX46" s="420"/>
      <c r="LEY46" s="420"/>
      <c r="LEZ46" s="420"/>
      <c r="LFA46" s="420"/>
      <c r="LFB46" s="420"/>
      <c r="LFC46" s="420"/>
      <c r="LFD46" s="420"/>
      <c r="LFE46" s="420"/>
      <c r="LFF46" s="420"/>
      <c r="LFG46" s="420"/>
      <c r="LFH46" s="420"/>
      <c r="LFI46" s="420"/>
      <c r="LFJ46" s="420"/>
      <c r="LFK46" s="420"/>
      <c r="LFL46" s="420"/>
      <c r="LFM46" s="420"/>
      <c r="LFN46" s="420"/>
      <c r="LFO46" s="420"/>
      <c r="LFP46" s="420"/>
      <c r="LFQ46" s="420"/>
      <c r="LFR46" s="420"/>
      <c r="LFS46" s="420"/>
      <c r="LFT46" s="420"/>
      <c r="LFU46" s="420"/>
      <c r="LFV46" s="420"/>
      <c r="LFW46" s="420"/>
      <c r="LFX46" s="420"/>
      <c r="LFY46" s="420"/>
      <c r="LFZ46" s="420"/>
      <c r="LGA46" s="420"/>
      <c r="LGB46" s="420"/>
      <c r="LGC46" s="420"/>
      <c r="LGD46" s="420"/>
      <c r="LGE46" s="420"/>
      <c r="LGF46" s="420"/>
      <c r="LGG46" s="420"/>
      <c r="LGH46" s="420"/>
      <c r="LGI46" s="420"/>
      <c r="LGJ46" s="420"/>
      <c r="LGK46" s="420"/>
      <c r="LGL46" s="420"/>
      <c r="LGM46" s="420"/>
      <c r="LGN46" s="420"/>
      <c r="LGO46" s="420"/>
      <c r="LGP46" s="420"/>
      <c r="LGQ46" s="420"/>
      <c r="LGR46" s="420"/>
      <c r="LGS46" s="420"/>
      <c r="LGT46" s="420"/>
      <c r="LGU46" s="420"/>
      <c r="LGV46" s="420"/>
      <c r="LGW46" s="420"/>
      <c r="LGX46" s="420"/>
      <c r="LGY46" s="420"/>
      <c r="LGZ46" s="420"/>
      <c r="LHA46" s="420"/>
      <c r="LHB46" s="420"/>
      <c r="LHC46" s="420"/>
      <c r="LHD46" s="420"/>
      <c r="LHE46" s="420"/>
      <c r="LHF46" s="420"/>
      <c r="LHG46" s="420"/>
      <c r="LHH46" s="420"/>
      <c r="LHI46" s="420"/>
      <c r="LHJ46" s="420"/>
      <c r="LHK46" s="420"/>
      <c r="LHL46" s="420"/>
      <c r="LHM46" s="420"/>
      <c r="LHN46" s="420"/>
      <c r="LHO46" s="420"/>
      <c r="LHP46" s="420"/>
      <c r="LHQ46" s="420"/>
      <c r="LHR46" s="420"/>
      <c r="LHS46" s="420"/>
      <c r="LHT46" s="420"/>
      <c r="LHU46" s="420"/>
      <c r="LHV46" s="420"/>
      <c r="LHW46" s="420"/>
      <c r="LHX46" s="420"/>
      <c r="LHY46" s="420"/>
      <c r="LHZ46" s="420"/>
      <c r="LIA46" s="420"/>
      <c r="LIB46" s="420"/>
      <c r="LIC46" s="420"/>
      <c r="LID46" s="420"/>
      <c r="LIE46" s="420"/>
      <c r="LIF46" s="420"/>
      <c r="LIG46" s="420"/>
      <c r="LIH46" s="420"/>
      <c r="LII46" s="420"/>
      <c r="LIJ46" s="420"/>
      <c r="LIK46" s="420"/>
      <c r="LIL46" s="420"/>
      <c r="LIM46" s="420"/>
      <c r="LIN46" s="420"/>
      <c r="LIO46" s="420"/>
      <c r="LIP46" s="420"/>
      <c r="LIQ46" s="420"/>
      <c r="LIR46" s="420"/>
      <c r="LIS46" s="420"/>
      <c r="LIT46" s="420"/>
      <c r="LIU46" s="420"/>
      <c r="LIV46" s="420"/>
      <c r="LIW46" s="420"/>
      <c r="LIX46" s="420"/>
      <c r="LIY46" s="420"/>
      <c r="LIZ46" s="420"/>
      <c r="LJA46" s="420"/>
      <c r="LJB46" s="420"/>
      <c r="LJC46" s="420"/>
      <c r="LJD46" s="420"/>
      <c r="LJE46" s="420"/>
      <c r="LJF46" s="420"/>
      <c r="LJG46" s="420"/>
      <c r="LJH46" s="420"/>
      <c r="LJI46" s="420"/>
      <c r="LJJ46" s="420"/>
      <c r="LJK46" s="420"/>
      <c r="LJL46" s="420"/>
      <c r="LJM46" s="420"/>
      <c r="LJN46" s="420"/>
      <c r="LJO46" s="420"/>
      <c r="LJP46" s="420"/>
      <c r="LJQ46" s="420"/>
      <c r="LJR46" s="420"/>
      <c r="LJS46" s="420"/>
      <c r="LJT46" s="420"/>
      <c r="LJU46" s="420"/>
      <c r="LJV46" s="420"/>
      <c r="LJW46" s="420"/>
      <c r="LJX46" s="420"/>
      <c r="LJY46" s="420"/>
      <c r="LJZ46" s="420"/>
      <c r="LKA46" s="420"/>
      <c r="LKB46" s="420"/>
      <c r="LKC46" s="420"/>
      <c r="LKD46" s="420"/>
      <c r="LKE46" s="420"/>
      <c r="LKF46" s="420"/>
      <c r="LKG46" s="420"/>
      <c r="LKH46" s="420"/>
      <c r="LKI46" s="420"/>
      <c r="LKJ46" s="420"/>
      <c r="LKK46" s="420"/>
      <c r="LKL46" s="420"/>
      <c r="LKM46" s="420"/>
      <c r="LKN46" s="420"/>
      <c r="LKO46" s="420"/>
      <c r="LKP46" s="420"/>
      <c r="LKQ46" s="420"/>
      <c r="LKR46" s="420"/>
      <c r="LKS46" s="420"/>
      <c r="LKT46" s="420"/>
      <c r="LKU46" s="420"/>
      <c r="LKV46" s="420"/>
      <c r="LKW46" s="420"/>
      <c r="LKX46" s="420"/>
      <c r="LKY46" s="420"/>
      <c r="LKZ46" s="420"/>
      <c r="LLA46" s="420"/>
      <c r="LLB46" s="420"/>
      <c r="LLC46" s="420"/>
      <c r="LLD46" s="420"/>
      <c r="LLE46" s="420"/>
      <c r="LLF46" s="420"/>
      <c r="LLG46" s="420"/>
      <c r="LLH46" s="420"/>
      <c r="LLI46" s="420"/>
      <c r="LLJ46" s="420"/>
      <c r="LLK46" s="420"/>
      <c r="LLL46" s="420"/>
      <c r="LLM46" s="420"/>
      <c r="LLN46" s="420"/>
      <c r="LLO46" s="420"/>
      <c r="LLP46" s="420"/>
      <c r="LLQ46" s="420"/>
      <c r="LLR46" s="420"/>
      <c r="LLS46" s="420"/>
      <c r="LLT46" s="420"/>
      <c r="LLU46" s="420"/>
      <c r="LLV46" s="420"/>
      <c r="LLW46" s="420"/>
      <c r="LLX46" s="420"/>
      <c r="LLY46" s="420"/>
      <c r="LLZ46" s="420"/>
      <c r="LMA46" s="420"/>
      <c r="LMB46" s="420"/>
      <c r="LMC46" s="420"/>
      <c r="LMD46" s="420"/>
      <c r="LME46" s="420"/>
      <c r="LMF46" s="420"/>
      <c r="LMG46" s="420"/>
      <c r="LMH46" s="420"/>
      <c r="LMI46" s="420"/>
      <c r="LMJ46" s="420"/>
      <c r="LMK46" s="420"/>
      <c r="LML46" s="420"/>
      <c r="LMM46" s="420"/>
      <c r="LMN46" s="420"/>
      <c r="LMO46" s="420"/>
      <c r="LMP46" s="420"/>
      <c r="LMQ46" s="420"/>
      <c r="LMR46" s="420"/>
      <c r="LMS46" s="420"/>
      <c r="LMT46" s="420"/>
      <c r="LMU46" s="420"/>
      <c r="LMV46" s="420"/>
      <c r="LMW46" s="420"/>
      <c r="LMX46" s="420"/>
      <c r="LMY46" s="420"/>
      <c r="LMZ46" s="420"/>
      <c r="LNA46" s="420"/>
      <c r="LNB46" s="420"/>
      <c r="LNC46" s="420"/>
      <c r="LND46" s="420"/>
      <c r="LNE46" s="420"/>
      <c r="LNF46" s="420"/>
      <c r="LNG46" s="420"/>
      <c r="LNH46" s="420"/>
      <c r="LNI46" s="420"/>
      <c r="LNJ46" s="420"/>
      <c r="LNK46" s="420"/>
      <c r="LNL46" s="420"/>
      <c r="LNM46" s="420"/>
      <c r="LNN46" s="420"/>
      <c r="LNO46" s="420"/>
      <c r="LNP46" s="420"/>
      <c r="LNQ46" s="420"/>
      <c r="LNR46" s="420"/>
      <c r="LNS46" s="420"/>
      <c r="LNT46" s="420"/>
      <c r="LNU46" s="420"/>
      <c r="LNV46" s="420"/>
      <c r="LNW46" s="420"/>
      <c r="LNX46" s="420"/>
      <c r="LNY46" s="420"/>
      <c r="LNZ46" s="420"/>
      <c r="LOA46" s="420"/>
      <c r="LOB46" s="420"/>
      <c r="LOC46" s="420"/>
      <c r="LOD46" s="420"/>
      <c r="LOE46" s="420"/>
      <c r="LOF46" s="420"/>
      <c r="LOG46" s="420"/>
      <c r="LOH46" s="420"/>
      <c r="LOI46" s="420"/>
      <c r="LOJ46" s="420"/>
      <c r="LOK46" s="420"/>
      <c r="LOL46" s="420"/>
      <c r="LOM46" s="420"/>
      <c r="LON46" s="420"/>
      <c r="LOO46" s="420"/>
      <c r="LOP46" s="420"/>
      <c r="LOQ46" s="420"/>
      <c r="LOR46" s="420"/>
      <c r="LOS46" s="420"/>
      <c r="LOT46" s="420"/>
      <c r="LOU46" s="420"/>
      <c r="LOV46" s="420"/>
      <c r="LOW46" s="420"/>
      <c r="LOX46" s="420"/>
      <c r="LOY46" s="420"/>
      <c r="LOZ46" s="420"/>
      <c r="LPA46" s="420"/>
      <c r="LPB46" s="420"/>
      <c r="LPC46" s="420"/>
      <c r="LPD46" s="420"/>
      <c r="LPE46" s="420"/>
      <c r="LPF46" s="420"/>
      <c r="LPG46" s="420"/>
      <c r="LPH46" s="420"/>
      <c r="LPI46" s="420"/>
      <c r="LPJ46" s="420"/>
      <c r="LPK46" s="420"/>
      <c r="LPL46" s="420"/>
      <c r="LPM46" s="420"/>
      <c r="LPN46" s="420"/>
      <c r="LPO46" s="420"/>
      <c r="LPP46" s="420"/>
      <c r="LPQ46" s="420"/>
      <c r="LPR46" s="420"/>
      <c r="LPS46" s="420"/>
      <c r="LPT46" s="420"/>
      <c r="LPU46" s="420"/>
      <c r="LPV46" s="420"/>
      <c r="LPW46" s="420"/>
      <c r="LPX46" s="420"/>
      <c r="LPY46" s="420"/>
      <c r="LPZ46" s="420"/>
      <c r="LQA46" s="420"/>
      <c r="LQB46" s="420"/>
      <c r="LQC46" s="420"/>
      <c r="LQD46" s="420"/>
      <c r="LQE46" s="420"/>
      <c r="LQF46" s="420"/>
      <c r="LQG46" s="420"/>
      <c r="LQH46" s="420"/>
      <c r="LQI46" s="420"/>
      <c r="LQJ46" s="420"/>
      <c r="LQK46" s="420"/>
      <c r="LQL46" s="420"/>
      <c r="LQM46" s="420"/>
      <c r="LQN46" s="420"/>
      <c r="LQO46" s="420"/>
      <c r="LQP46" s="420"/>
      <c r="LQQ46" s="420"/>
      <c r="LQR46" s="420"/>
      <c r="LQS46" s="420"/>
      <c r="LQT46" s="420"/>
      <c r="LQU46" s="420"/>
      <c r="LQV46" s="420"/>
      <c r="LQW46" s="420"/>
      <c r="LQX46" s="420"/>
      <c r="LQY46" s="420"/>
      <c r="LQZ46" s="420"/>
      <c r="LRA46" s="420"/>
      <c r="LRB46" s="420"/>
      <c r="LRC46" s="420"/>
      <c r="LRD46" s="420"/>
      <c r="LRE46" s="420"/>
      <c r="LRF46" s="420"/>
      <c r="LRG46" s="420"/>
      <c r="LRH46" s="420"/>
      <c r="LRI46" s="420"/>
      <c r="LRJ46" s="420"/>
      <c r="LRK46" s="420"/>
      <c r="LRL46" s="420"/>
      <c r="LRM46" s="420"/>
      <c r="LRN46" s="420"/>
      <c r="LRO46" s="420"/>
      <c r="LRP46" s="420"/>
      <c r="LRQ46" s="420"/>
      <c r="LRR46" s="420"/>
      <c r="LRS46" s="420"/>
      <c r="LRT46" s="420"/>
      <c r="LRU46" s="420"/>
      <c r="LRV46" s="420"/>
      <c r="LRW46" s="420"/>
      <c r="LRX46" s="420"/>
      <c r="LRY46" s="420"/>
      <c r="LRZ46" s="420"/>
      <c r="LSA46" s="420"/>
      <c r="LSB46" s="420"/>
      <c r="LSC46" s="420"/>
      <c r="LSD46" s="420"/>
      <c r="LSE46" s="420"/>
      <c r="LSF46" s="420"/>
      <c r="LSG46" s="420"/>
      <c r="LSH46" s="420"/>
      <c r="LSI46" s="420"/>
      <c r="LSJ46" s="420"/>
      <c r="LSK46" s="420"/>
      <c r="LSL46" s="420"/>
      <c r="LSM46" s="420"/>
      <c r="LSN46" s="420"/>
      <c r="LSO46" s="420"/>
      <c r="LSP46" s="420"/>
      <c r="LSQ46" s="420"/>
      <c r="LSR46" s="420"/>
      <c r="LSS46" s="420"/>
      <c r="LST46" s="420"/>
      <c r="LSU46" s="420"/>
      <c r="LSV46" s="420"/>
      <c r="LSW46" s="420"/>
      <c r="LSX46" s="420"/>
      <c r="LSY46" s="420"/>
      <c r="LSZ46" s="420"/>
      <c r="LTA46" s="420"/>
      <c r="LTB46" s="420"/>
      <c r="LTC46" s="420"/>
      <c r="LTD46" s="420"/>
      <c r="LTE46" s="420"/>
      <c r="LTF46" s="420"/>
      <c r="LTG46" s="420"/>
      <c r="LTH46" s="420"/>
      <c r="LTI46" s="420"/>
      <c r="LTJ46" s="420"/>
      <c r="LTK46" s="420"/>
      <c r="LTL46" s="420"/>
      <c r="LTM46" s="420"/>
      <c r="LTN46" s="420"/>
      <c r="LTO46" s="420"/>
      <c r="LTP46" s="420"/>
      <c r="LTQ46" s="420"/>
      <c r="LTR46" s="420"/>
      <c r="LTS46" s="420"/>
      <c r="LTT46" s="420"/>
      <c r="LTU46" s="420"/>
      <c r="LTV46" s="420"/>
      <c r="LTW46" s="420"/>
      <c r="LTX46" s="420"/>
      <c r="LTY46" s="420"/>
      <c r="LTZ46" s="420"/>
      <c r="LUA46" s="420"/>
      <c r="LUB46" s="420"/>
      <c r="LUC46" s="420"/>
      <c r="LUD46" s="420"/>
      <c r="LUE46" s="420"/>
      <c r="LUF46" s="420"/>
      <c r="LUG46" s="420"/>
      <c r="LUH46" s="420"/>
      <c r="LUI46" s="420"/>
      <c r="LUJ46" s="420"/>
      <c r="LUK46" s="420"/>
      <c r="LUL46" s="420"/>
      <c r="LUM46" s="420"/>
      <c r="LUN46" s="420"/>
      <c r="LUO46" s="420"/>
      <c r="LUP46" s="420"/>
      <c r="LUQ46" s="420"/>
      <c r="LUR46" s="420"/>
      <c r="LUS46" s="420"/>
      <c r="LUT46" s="420"/>
      <c r="LUU46" s="420"/>
      <c r="LUV46" s="420"/>
      <c r="LUW46" s="420"/>
      <c r="LUX46" s="420"/>
      <c r="LUY46" s="420"/>
      <c r="LUZ46" s="420"/>
      <c r="LVA46" s="420"/>
      <c r="LVB46" s="420"/>
      <c r="LVC46" s="420"/>
      <c r="LVD46" s="420"/>
      <c r="LVE46" s="420"/>
      <c r="LVF46" s="420"/>
      <c r="LVG46" s="420"/>
      <c r="LVH46" s="420"/>
      <c r="LVI46" s="420"/>
      <c r="LVJ46" s="420"/>
      <c r="LVK46" s="420"/>
      <c r="LVL46" s="420"/>
      <c r="LVM46" s="420"/>
      <c r="LVN46" s="420"/>
      <c r="LVO46" s="420"/>
      <c r="LVP46" s="420"/>
      <c r="LVQ46" s="420"/>
      <c r="LVR46" s="420"/>
      <c r="LVS46" s="420"/>
      <c r="LVT46" s="420"/>
      <c r="LVU46" s="420"/>
      <c r="LVV46" s="420"/>
      <c r="LVW46" s="420"/>
      <c r="LVX46" s="420"/>
      <c r="LVY46" s="420"/>
      <c r="LVZ46" s="420"/>
      <c r="LWA46" s="420"/>
      <c r="LWB46" s="420"/>
      <c r="LWC46" s="420"/>
      <c r="LWD46" s="420"/>
      <c r="LWE46" s="420"/>
      <c r="LWF46" s="420"/>
      <c r="LWG46" s="420"/>
      <c r="LWH46" s="420"/>
      <c r="LWI46" s="420"/>
      <c r="LWJ46" s="420"/>
      <c r="LWK46" s="420"/>
      <c r="LWL46" s="420"/>
      <c r="LWM46" s="420"/>
      <c r="LWN46" s="420"/>
      <c r="LWO46" s="420"/>
      <c r="LWP46" s="420"/>
      <c r="LWQ46" s="420"/>
      <c r="LWR46" s="420"/>
      <c r="LWS46" s="420"/>
      <c r="LWT46" s="420"/>
      <c r="LWU46" s="420"/>
      <c r="LWV46" s="420"/>
      <c r="LWW46" s="420"/>
      <c r="LWX46" s="420"/>
      <c r="LWY46" s="420"/>
      <c r="LWZ46" s="420"/>
      <c r="LXA46" s="420"/>
      <c r="LXB46" s="420"/>
      <c r="LXC46" s="420"/>
      <c r="LXD46" s="420"/>
      <c r="LXE46" s="420"/>
      <c r="LXF46" s="420"/>
      <c r="LXG46" s="420"/>
      <c r="LXH46" s="420"/>
      <c r="LXI46" s="420"/>
      <c r="LXJ46" s="420"/>
      <c r="LXK46" s="420"/>
      <c r="LXL46" s="420"/>
      <c r="LXM46" s="420"/>
      <c r="LXN46" s="420"/>
      <c r="LXO46" s="420"/>
      <c r="LXP46" s="420"/>
      <c r="LXQ46" s="420"/>
      <c r="LXR46" s="420"/>
      <c r="LXS46" s="420"/>
      <c r="LXT46" s="420"/>
      <c r="LXU46" s="420"/>
      <c r="LXV46" s="420"/>
      <c r="LXW46" s="420"/>
      <c r="LXX46" s="420"/>
      <c r="LXY46" s="420"/>
      <c r="LXZ46" s="420"/>
      <c r="LYA46" s="420"/>
      <c r="LYB46" s="420"/>
      <c r="LYC46" s="420"/>
      <c r="LYD46" s="420"/>
      <c r="LYE46" s="420"/>
      <c r="LYF46" s="420"/>
      <c r="LYG46" s="420"/>
      <c r="LYH46" s="420"/>
      <c r="LYI46" s="420"/>
      <c r="LYJ46" s="420"/>
      <c r="LYK46" s="420"/>
      <c r="LYL46" s="420"/>
      <c r="LYM46" s="420"/>
      <c r="LYN46" s="420"/>
      <c r="LYO46" s="420"/>
      <c r="LYP46" s="420"/>
      <c r="LYQ46" s="420"/>
      <c r="LYR46" s="420"/>
      <c r="LYS46" s="420"/>
      <c r="LYT46" s="420"/>
      <c r="LYU46" s="420"/>
      <c r="LYV46" s="420"/>
      <c r="LYW46" s="420"/>
      <c r="LYX46" s="420"/>
      <c r="LYY46" s="420"/>
      <c r="LYZ46" s="420"/>
      <c r="LZA46" s="420"/>
      <c r="LZB46" s="420"/>
      <c r="LZC46" s="420"/>
      <c r="LZD46" s="420"/>
      <c r="LZE46" s="420"/>
      <c r="LZF46" s="420"/>
      <c r="LZG46" s="420"/>
      <c r="LZH46" s="420"/>
      <c r="LZI46" s="420"/>
      <c r="LZJ46" s="420"/>
      <c r="LZK46" s="420"/>
      <c r="LZL46" s="420"/>
      <c r="LZM46" s="420"/>
      <c r="LZN46" s="420"/>
      <c r="LZO46" s="420"/>
      <c r="LZP46" s="420"/>
      <c r="LZQ46" s="420"/>
      <c r="LZR46" s="420"/>
      <c r="LZS46" s="420"/>
      <c r="LZT46" s="420"/>
      <c r="LZU46" s="420"/>
      <c r="LZV46" s="420"/>
      <c r="LZW46" s="420"/>
      <c r="LZX46" s="420"/>
      <c r="LZY46" s="420"/>
      <c r="LZZ46" s="420"/>
      <c r="MAA46" s="420"/>
      <c r="MAB46" s="420"/>
      <c r="MAC46" s="420"/>
      <c r="MAD46" s="420"/>
      <c r="MAE46" s="420"/>
      <c r="MAF46" s="420"/>
      <c r="MAG46" s="420"/>
      <c r="MAH46" s="420"/>
      <c r="MAI46" s="420"/>
      <c r="MAJ46" s="420"/>
      <c r="MAK46" s="420"/>
      <c r="MAL46" s="420"/>
      <c r="MAM46" s="420"/>
      <c r="MAN46" s="420"/>
      <c r="MAO46" s="420"/>
      <c r="MAP46" s="420"/>
      <c r="MAQ46" s="420"/>
      <c r="MAR46" s="420"/>
      <c r="MAS46" s="420"/>
      <c r="MAT46" s="420"/>
      <c r="MAU46" s="420"/>
      <c r="MAV46" s="420"/>
      <c r="MAW46" s="420"/>
      <c r="MAX46" s="420"/>
      <c r="MAY46" s="420"/>
      <c r="MAZ46" s="420"/>
      <c r="MBA46" s="420"/>
      <c r="MBB46" s="420"/>
      <c r="MBC46" s="420"/>
      <c r="MBD46" s="420"/>
      <c r="MBE46" s="420"/>
      <c r="MBF46" s="420"/>
      <c r="MBG46" s="420"/>
      <c r="MBH46" s="420"/>
      <c r="MBI46" s="420"/>
      <c r="MBJ46" s="420"/>
      <c r="MBK46" s="420"/>
      <c r="MBL46" s="420"/>
      <c r="MBM46" s="420"/>
      <c r="MBN46" s="420"/>
      <c r="MBO46" s="420"/>
      <c r="MBP46" s="420"/>
      <c r="MBQ46" s="420"/>
      <c r="MBR46" s="420"/>
      <c r="MBS46" s="420"/>
      <c r="MBT46" s="420"/>
      <c r="MBU46" s="420"/>
      <c r="MBV46" s="420"/>
      <c r="MBW46" s="420"/>
      <c r="MBX46" s="420"/>
      <c r="MBY46" s="420"/>
      <c r="MBZ46" s="420"/>
      <c r="MCA46" s="420"/>
      <c r="MCB46" s="420"/>
      <c r="MCC46" s="420"/>
      <c r="MCD46" s="420"/>
      <c r="MCE46" s="420"/>
      <c r="MCF46" s="420"/>
      <c r="MCG46" s="420"/>
      <c r="MCH46" s="420"/>
      <c r="MCI46" s="420"/>
      <c r="MCJ46" s="420"/>
      <c r="MCK46" s="420"/>
      <c r="MCL46" s="420"/>
      <c r="MCM46" s="420"/>
      <c r="MCN46" s="420"/>
      <c r="MCO46" s="420"/>
      <c r="MCP46" s="420"/>
      <c r="MCQ46" s="420"/>
      <c r="MCR46" s="420"/>
      <c r="MCS46" s="420"/>
      <c r="MCT46" s="420"/>
      <c r="MCU46" s="420"/>
      <c r="MCV46" s="420"/>
      <c r="MCW46" s="420"/>
      <c r="MCX46" s="420"/>
      <c r="MCY46" s="420"/>
      <c r="MCZ46" s="420"/>
      <c r="MDA46" s="420"/>
      <c r="MDB46" s="420"/>
      <c r="MDC46" s="420"/>
      <c r="MDD46" s="420"/>
      <c r="MDE46" s="420"/>
      <c r="MDF46" s="420"/>
      <c r="MDG46" s="420"/>
      <c r="MDH46" s="420"/>
      <c r="MDI46" s="420"/>
      <c r="MDJ46" s="420"/>
      <c r="MDK46" s="420"/>
      <c r="MDL46" s="420"/>
      <c r="MDM46" s="420"/>
      <c r="MDN46" s="420"/>
      <c r="MDO46" s="420"/>
      <c r="MDP46" s="420"/>
      <c r="MDQ46" s="420"/>
      <c r="MDR46" s="420"/>
      <c r="MDS46" s="420"/>
      <c r="MDT46" s="420"/>
      <c r="MDU46" s="420"/>
      <c r="MDV46" s="420"/>
      <c r="MDW46" s="420"/>
      <c r="MDX46" s="420"/>
      <c r="MDY46" s="420"/>
      <c r="MDZ46" s="420"/>
      <c r="MEA46" s="420"/>
      <c r="MEB46" s="420"/>
      <c r="MEC46" s="420"/>
      <c r="MED46" s="420"/>
      <c r="MEE46" s="420"/>
      <c r="MEF46" s="420"/>
      <c r="MEG46" s="420"/>
      <c r="MEH46" s="420"/>
      <c r="MEI46" s="420"/>
      <c r="MEJ46" s="420"/>
      <c r="MEK46" s="420"/>
      <c r="MEL46" s="420"/>
      <c r="MEM46" s="420"/>
      <c r="MEN46" s="420"/>
      <c r="MEO46" s="420"/>
      <c r="MEP46" s="420"/>
      <c r="MEQ46" s="420"/>
      <c r="MER46" s="420"/>
      <c r="MES46" s="420"/>
      <c r="MET46" s="420"/>
      <c r="MEU46" s="420"/>
      <c r="MEV46" s="420"/>
      <c r="MEW46" s="420"/>
      <c r="MEX46" s="420"/>
      <c r="MEY46" s="420"/>
      <c r="MEZ46" s="420"/>
      <c r="MFA46" s="420"/>
      <c r="MFB46" s="420"/>
      <c r="MFC46" s="420"/>
      <c r="MFD46" s="420"/>
      <c r="MFE46" s="420"/>
      <c r="MFF46" s="420"/>
      <c r="MFG46" s="420"/>
      <c r="MFH46" s="420"/>
      <c r="MFI46" s="420"/>
      <c r="MFJ46" s="420"/>
      <c r="MFK46" s="420"/>
      <c r="MFL46" s="420"/>
      <c r="MFM46" s="420"/>
      <c r="MFN46" s="420"/>
      <c r="MFO46" s="420"/>
      <c r="MFP46" s="420"/>
      <c r="MFQ46" s="420"/>
      <c r="MFR46" s="420"/>
      <c r="MFS46" s="420"/>
      <c r="MFT46" s="420"/>
      <c r="MFU46" s="420"/>
      <c r="MFV46" s="420"/>
      <c r="MFW46" s="420"/>
      <c r="MFX46" s="420"/>
      <c r="MFY46" s="420"/>
      <c r="MFZ46" s="420"/>
      <c r="MGA46" s="420"/>
      <c r="MGB46" s="420"/>
      <c r="MGC46" s="420"/>
      <c r="MGD46" s="420"/>
      <c r="MGE46" s="420"/>
      <c r="MGF46" s="420"/>
      <c r="MGG46" s="420"/>
      <c r="MGH46" s="420"/>
      <c r="MGI46" s="420"/>
      <c r="MGJ46" s="420"/>
      <c r="MGK46" s="420"/>
      <c r="MGL46" s="420"/>
      <c r="MGM46" s="420"/>
      <c r="MGN46" s="420"/>
      <c r="MGO46" s="420"/>
      <c r="MGP46" s="420"/>
      <c r="MGQ46" s="420"/>
      <c r="MGR46" s="420"/>
      <c r="MGS46" s="420"/>
      <c r="MGT46" s="420"/>
      <c r="MGU46" s="420"/>
      <c r="MGV46" s="420"/>
      <c r="MGW46" s="420"/>
      <c r="MGX46" s="420"/>
      <c r="MGY46" s="420"/>
      <c r="MGZ46" s="420"/>
      <c r="MHA46" s="420"/>
      <c r="MHB46" s="420"/>
      <c r="MHC46" s="420"/>
      <c r="MHD46" s="420"/>
      <c r="MHE46" s="420"/>
      <c r="MHF46" s="420"/>
      <c r="MHG46" s="420"/>
      <c r="MHH46" s="420"/>
      <c r="MHI46" s="420"/>
      <c r="MHJ46" s="420"/>
      <c r="MHK46" s="420"/>
      <c r="MHL46" s="420"/>
      <c r="MHM46" s="420"/>
      <c r="MHN46" s="420"/>
      <c r="MHO46" s="420"/>
      <c r="MHP46" s="420"/>
      <c r="MHQ46" s="420"/>
      <c r="MHR46" s="420"/>
      <c r="MHS46" s="420"/>
      <c r="MHT46" s="420"/>
      <c r="MHU46" s="420"/>
      <c r="MHV46" s="420"/>
      <c r="MHW46" s="420"/>
      <c r="MHX46" s="420"/>
      <c r="MHY46" s="420"/>
      <c r="MHZ46" s="420"/>
      <c r="MIA46" s="420"/>
      <c r="MIB46" s="420"/>
      <c r="MIC46" s="420"/>
      <c r="MID46" s="420"/>
      <c r="MIE46" s="420"/>
      <c r="MIF46" s="420"/>
      <c r="MIG46" s="420"/>
      <c r="MIH46" s="420"/>
      <c r="MII46" s="420"/>
      <c r="MIJ46" s="420"/>
      <c r="MIK46" s="420"/>
      <c r="MIL46" s="420"/>
      <c r="MIM46" s="420"/>
      <c r="MIN46" s="420"/>
      <c r="MIO46" s="420"/>
      <c r="MIP46" s="420"/>
      <c r="MIQ46" s="420"/>
      <c r="MIR46" s="420"/>
      <c r="MIS46" s="420"/>
      <c r="MIT46" s="420"/>
      <c r="MIU46" s="420"/>
      <c r="MIV46" s="420"/>
      <c r="MIW46" s="420"/>
      <c r="MIX46" s="420"/>
      <c r="MIY46" s="420"/>
      <c r="MIZ46" s="420"/>
      <c r="MJA46" s="420"/>
      <c r="MJB46" s="420"/>
      <c r="MJC46" s="420"/>
      <c r="MJD46" s="420"/>
      <c r="MJE46" s="420"/>
      <c r="MJF46" s="420"/>
      <c r="MJG46" s="420"/>
      <c r="MJH46" s="420"/>
      <c r="MJI46" s="420"/>
      <c r="MJJ46" s="420"/>
      <c r="MJK46" s="420"/>
      <c r="MJL46" s="420"/>
      <c r="MJM46" s="420"/>
      <c r="MJN46" s="420"/>
      <c r="MJO46" s="420"/>
      <c r="MJP46" s="420"/>
      <c r="MJQ46" s="420"/>
      <c r="MJR46" s="420"/>
      <c r="MJS46" s="420"/>
      <c r="MJT46" s="420"/>
      <c r="MJU46" s="420"/>
      <c r="MJV46" s="420"/>
      <c r="MJW46" s="420"/>
      <c r="MJX46" s="420"/>
      <c r="MJY46" s="420"/>
      <c r="MJZ46" s="420"/>
      <c r="MKA46" s="420"/>
      <c r="MKB46" s="420"/>
      <c r="MKC46" s="420"/>
      <c r="MKD46" s="420"/>
      <c r="MKE46" s="420"/>
      <c r="MKF46" s="420"/>
      <c r="MKG46" s="420"/>
      <c r="MKH46" s="420"/>
      <c r="MKI46" s="420"/>
      <c r="MKJ46" s="420"/>
      <c r="MKK46" s="420"/>
      <c r="MKL46" s="420"/>
      <c r="MKM46" s="420"/>
      <c r="MKN46" s="420"/>
      <c r="MKO46" s="420"/>
      <c r="MKP46" s="420"/>
      <c r="MKQ46" s="420"/>
      <c r="MKR46" s="420"/>
      <c r="MKS46" s="420"/>
      <c r="MKT46" s="420"/>
      <c r="MKU46" s="420"/>
      <c r="MKV46" s="420"/>
      <c r="MKW46" s="420"/>
      <c r="MKX46" s="420"/>
      <c r="MKY46" s="420"/>
      <c r="MKZ46" s="420"/>
      <c r="MLA46" s="420"/>
      <c r="MLB46" s="420"/>
      <c r="MLC46" s="420"/>
      <c r="MLD46" s="420"/>
      <c r="MLE46" s="420"/>
      <c r="MLF46" s="420"/>
      <c r="MLG46" s="420"/>
      <c r="MLH46" s="420"/>
      <c r="MLI46" s="420"/>
      <c r="MLJ46" s="420"/>
      <c r="MLK46" s="420"/>
      <c r="MLL46" s="420"/>
      <c r="MLM46" s="420"/>
      <c r="MLN46" s="420"/>
      <c r="MLO46" s="420"/>
      <c r="MLP46" s="420"/>
      <c r="MLQ46" s="420"/>
      <c r="MLR46" s="420"/>
      <c r="MLS46" s="420"/>
      <c r="MLT46" s="420"/>
      <c r="MLU46" s="420"/>
      <c r="MLV46" s="420"/>
      <c r="MLW46" s="420"/>
      <c r="MLX46" s="420"/>
      <c r="MLY46" s="420"/>
      <c r="MLZ46" s="420"/>
      <c r="MMA46" s="420"/>
      <c r="MMB46" s="420"/>
      <c r="MMC46" s="420"/>
      <c r="MMD46" s="420"/>
      <c r="MME46" s="420"/>
      <c r="MMF46" s="420"/>
      <c r="MMG46" s="420"/>
      <c r="MMH46" s="420"/>
      <c r="MMI46" s="420"/>
      <c r="MMJ46" s="420"/>
      <c r="MMK46" s="420"/>
      <c r="MML46" s="420"/>
      <c r="MMM46" s="420"/>
      <c r="MMN46" s="420"/>
      <c r="MMO46" s="420"/>
      <c r="MMP46" s="420"/>
      <c r="MMQ46" s="420"/>
      <c r="MMR46" s="420"/>
      <c r="MMS46" s="420"/>
      <c r="MMT46" s="420"/>
      <c r="MMU46" s="420"/>
      <c r="MMV46" s="420"/>
      <c r="MMW46" s="420"/>
      <c r="MMX46" s="420"/>
      <c r="MMY46" s="420"/>
      <c r="MMZ46" s="420"/>
      <c r="MNA46" s="420"/>
      <c r="MNB46" s="420"/>
      <c r="MNC46" s="420"/>
      <c r="MND46" s="420"/>
      <c r="MNE46" s="420"/>
      <c r="MNF46" s="420"/>
      <c r="MNG46" s="420"/>
      <c r="MNH46" s="420"/>
      <c r="MNI46" s="420"/>
      <c r="MNJ46" s="420"/>
      <c r="MNK46" s="420"/>
      <c r="MNL46" s="420"/>
      <c r="MNM46" s="420"/>
      <c r="MNN46" s="420"/>
      <c r="MNO46" s="420"/>
      <c r="MNP46" s="420"/>
      <c r="MNQ46" s="420"/>
      <c r="MNR46" s="420"/>
      <c r="MNS46" s="420"/>
      <c r="MNT46" s="420"/>
      <c r="MNU46" s="420"/>
      <c r="MNV46" s="420"/>
      <c r="MNW46" s="420"/>
      <c r="MNX46" s="420"/>
      <c r="MNY46" s="420"/>
      <c r="MNZ46" s="420"/>
      <c r="MOA46" s="420"/>
      <c r="MOB46" s="420"/>
      <c r="MOC46" s="420"/>
      <c r="MOD46" s="420"/>
      <c r="MOE46" s="420"/>
      <c r="MOF46" s="420"/>
      <c r="MOG46" s="420"/>
      <c r="MOH46" s="420"/>
      <c r="MOI46" s="420"/>
      <c r="MOJ46" s="420"/>
      <c r="MOK46" s="420"/>
      <c r="MOL46" s="420"/>
      <c r="MOM46" s="420"/>
      <c r="MON46" s="420"/>
      <c r="MOO46" s="420"/>
      <c r="MOP46" s="420"/>
      <c r="MOQ46" s="420"/>
      <c r="MOR46" s="420"/>
      <c r="MOS46" s="420"/>
      <c r="MOT46" s="420"/>
      <c r="MOU46" s="420"/>
      <c r="MOV46" s="420"/>
      <c r="MOW46" s="420"/>
      <c r="MOX46" s="420"/>
      <c r="MOY46" s="420"/>
      <c r="MOZ46" s="420"/>
      <c r="MPA46" s="420"/>
      <c r="MPB46" s="420"/>
      <c r="MPC46" s="420"/>
      <c r="MPD46" s="420"/>
      <c r="MPE46" s="420"/>
      <c r="MPF46" s="420"/>
      <c r="MPG46" s="420"/>
      <c r="MPH46" s="420"/>
      <c r="MPI46" s="420"/>
      <c r="MPJ46" s="420"/>
      <c r="MPK46" s="420"/>
      <c r="MPL46" s="420"/>
      <c r="MPM46" s="420"/>
      <c r="MPN46" s="420"/>
      <c r="MPO46" s="420"/>
      <c r="MPP46" s="420"/>
      <c r="MPQ46" s="420"/>
      <c r="MPR46" s="420"/>
      <c r="MPS46" s="420"/>
      <c r="MPT46" s="420"/>
      <c r="MPU46" s="420"/>
      <c r="MPV46" s="420"/>
      <c r="MPW46" s="420"/>
      <c r="MPX46" s="420"/>
      <c r="MPY46" s="420"/>
      <c r="MPZ46" s="420"/>
      <c r="MQA46" s="420"/>
      <c r="MQB46" s="420"/>
      <c r="MQC46" s="420"/>
      <c r="MQD46" s="420"/>
      <c r="MQE46" s="420"/>
      <c r="MQF46" s="420"/>
      <c r="MQG46" s="420"/>
      <c r="MQH46" s="420"/>
      <c r="MQI46" s="420"/>
      <c r="MQJ46" s="420"/>
      <c r="MQK46" s="420"/>
      <c r="MQL46" s="420"/>
      <c r="MQM46" s="420"/>
      <c r="MQN46" s="420"/>
      <c r="MQO46" s="420"/>
      <c r="MQP46" s="420"/>
      <c r="MQQ46" s="420"/>
      <c r="MQR46" s="420"/>
      <c r="MQS46" s="420"/>
      <c r="MQT46" s="420"/>
      <c r="MQU46" s="420"/>
      <c r="MQV46" s="420"/>
      <c r="MQW46" s="420"/>
      <c r="MQX46" s="420"/>
      <c r="MQY46" s="420"/>
      <c r="MQZ46" s="420"/>
      <c r="MRA46" s="420"/>
      <c r="MRB46" s="420"/>
      <c r="MRC46" s="420"/>
      <c r="MRD46" s="420"/>
      <c r="MRE46" s="420"/>
      <c r="MRF46" s="420"/>
      <c r="MRG46" s="420"/>
      <c r="MRH46" s="420"/>
      <c r="MRI46" s="420"/>
      <c r="MRJ46" s="420"/>
      <c r="MRK46" s="420"/>
      <c r="MRL46" s="420"/>
      <c r="MRM46" s="420"/>
      <c r="MRN46" s="420"/>
      <c r="MRO46" s="420"/>
      <c r="MRP46" s="420"/>
      <c r="MRQ46" s="420"/>
      <c r="MRR46" s="420"/>
      <c r="MRS46" s="420"/>
      <c r="MRT46" s="420"/>
      <c r="MRU46" s="420"/>
      <c r="MRV46" s="420"/>
      <c r="MRW46" s="420"/>
      <c r="MRX46" s="420"/>
      <c r="MRY46" s="420"/>
      <c r="MRZ46" s="420"/>
      <c r="MSA46" s="420"/>
      <c r="MSB46" s="420"/>
      <c r="MSC46" s="420"/>
      <c r="MSD46" s="420"/>
      <c r="MSE46" s="420"/>
      <c r="MSF46" s="420"/>
      <c r="MSG46" s="420"/>
      <c r="MSH46" s="420"/>
      <c r="MSI46" s="420"/>
      <c r="MSJ46" s="420"/>
      <c r="MSK46" s="420"/>
      <c r="MSL46" s="420"/>
      <c r="MSM46" s="420"/>
      <c r="MSN46" s="420"/>
      <c r="MSO46" s="420"/>
      <c r="MSP46" s="420"/>
      <c r="MSQ46" s="420"/>
      <c r="MSR46" s="420"/>
      <c r="MSS46" s="420"/>
      <c r="MST46" s="420"/>
      <c r="MSU46" s="420"/>
      <c r="MSV46" s="420"/>
      <c r="MSW46" s="420"/>
      <c r="MSX46" s="420"/>
      <c r="MSY46" s="420"/>
      <c r="MSZ46" s="420"/>
      <c r="MTA46" s="420"/>
      <c r="MTB46" s="420"/>
      <c r="MTC46" s="420"/>
      <c r="MTD46" s="420"/>
      <c r="MTE46" s="420"/>
      <c r="MTF46" s="420"/>
      <c r="MTG46" s="420"/>
      <c r="MTH46" s="420"/>
      <c r="MTI46" s="420"/>
      <c r="MTJ46" s="420"/>
      <c r="MTK46" s="420"/>
      <c r="MTL46" s="420"/>
      <c r="MTM46" s="420"/>
      <c r="MTN46" s="420"/>
      <c r="MTO46" s="420"/>
      <c r="MTP46" s="420"/>
      <c r="MTQ46" s="420"/>
      <c r="MTR46" s="420"/>
      <c r="MTS46" s="420"/>
      <c r="MTT46" s="420"/>
      <c r="MTU46" s="420"/>
      <c r="MTV46" s="420"/>
      <c r="MTW46" s="420"/>
      <c r="MTX46" s="420"/>
      <c r="MTY46" s="420"/>
      <c r="MTZ46" s="420"/>
      <c r="MUA46" s="420"/>
      <c r="MUB46" s="420"/>
      <c r="MUC46" s="420"/>
      <c r="MUD46" s="420"/>
      <c r="MUE46" s="420"/>
      <c r="MUF46" s="420"/>
      <c r="MUG46" s="420"/>
      <c r="MUH46" s="420"/>
      <c r="MUI46" s="420"/>
      <c r="MUJ46" s="420"/>
      <c r="MUK46" s="420"/>
      <c r="MUL46" s="420"/>
      <c r="MUM46" s="420"/>
      <c r="MUN46" s="420"/>
      <c r="MUO46" s="420"/>
      <c r="MUP46" s="420"/>
      <c r="MUQ46" s="420"/>
      <c r="MUR46" s="420"/>
      <c r="MUS46" s="420"/>
      <c r="MUT46" s="420"/>
      <c r="MUU46" s="420"/>
      <c r="MUV46" s="420"/>
      <c r="MUW46" s="420"/>
      <c r="MUX46" s="420"/>
      <c r="MUY46" s="420"/>
      <c r="MUZ46" s="420"/>
      <c r="MVA46" s="420"/>
      <c r="MVB46" s="420"/>
      <c r="MVC46" s="420"/>
      <c r="MVD46" s="420"/>
      <c r="MVE46" s="420"/>
      <c r="MVF46" s="420"/>
      <c r="MVG46" s="420"/>
      <c r="MVH46" s="420"/>
      <c r="MVI46" s="420"/>
      <c r="MVJ46" s="420"/>
      <c r="MVK46" s="420"/>
      <c r="MVL46" s="420"/>
      <c r="MVM46" s="420"/>
      <c r="MVN46" s="420"/>
      <c r="MVO46" s="420"/>
      <c r="MVP46" s="420"/>
      <c r="MVQ46" s="420"/>
      <c r="MVR46" s="420"/>
      <c r="MVS46" s="420"/>
      <c r="MVT46" s="420"/>
      <c r="MVU46" s="420"/>
      <c r="MVV46" s="420"/>
      <c r="MVW46" s="420"/>
      <c r="MVX46" s="420"/>
      <c r="MVY46" s="420"/>
      <c r="MVZ46" s="420"/>
      <c r="MWA46" s="420"/>
      <c r="MWB46" s="420"/>
      <c r="MWC46" s="420"/>
      <c r="MWD46" s="420"/>
      <c r="MWE46" s="420"/>
      <c r="MWF46" s="420"/>
      <c r="MWG46" s="420"/>
      <c r="MWH46" s="420"/>
      <c r="MWI46" s="420"/>
      <c r="MWJ46" s="420"/>
      <c r="MWK46" s="420"/>
      <c r="MWL46" s="420"/>
      <c r="MWM46" s="420"/>
      <c r="MWN46" s="420"/>
      <c r="MWO46" s="420"/>
      <c r="MWP46" s="420"/>
      <c r="MWQ46" s="420"/>
      <c r="MWR46" s="420"/>
      <c r="MWS46" s="420"/>
      <c r="MWT46" s="420"/>
      <c r="MWU46" s="420"/>
      <c r="MWV46" s="420"/>
      <c r="MWW46" s="420"/>
      <c r="MWX46" s="420"/>
      <c r="MWY46" s="420"/>
      <c r="MWZ46" s="420"/>
      <c r="MXA46" s="420"/>
      <c r="MXB46" s="420"/>
      <c r="MXC46" s="420"/>
      <c r="MXD46" s="420"/>
      <c r="MXE46" s="420"/>
      <c r="MXF46" s="420"/>
      <c r="MXG46" s="420"/>
      <c r="MXH46" s="420"/>
      <c r="MXI46" s="420"/>
      <c r="MXJ46" s="420"/>
      <c r="MXK46" s="420"/>
      <c r="MXL46" s="420"/>
      <c r="MXM46" s="420"/>
      <c r="MXN46" s="420"/>
      <c r="MXO46" s="420"/>
      <c r="MXP46" s="420"/>
      <c r="MXQ46" s="420"/>
      <c r="MXR46" s="420"/>
      <c r="MXS46" s="420"/>
      <c r="MXT46" s="420"/>
      <c r="MXU46" s="420"/>
      <c r="MXV46" s="420"/>
      <c r="MXW46" s="420"/>
      <c r="MXX46" s="420"/>
      <c r="MXY46" s="420"/>
      <c r="MXZ46" s="420"/>
      <c r="MYA46" s="420"/>
      <c r="MYB46" s="420"/>
      <c r="MYC46" s="420"/>
      <c r="MYD46" s="420"/>
      <c r="MYE46" s="420"/>
      <c r="MYF46" s="420"/>
      <c r="MYG46" s="420"/>
      <c r="MYH46" s="420"/>
      <c r="MYI46" s="420"/>
      <c r="MYJ46" s="420"/>
      <c r="MYK46" s="420"/>
      <c r="MYL46" s="420"/>
      <c r="MYM46" s="420"/>
      <c r="MYN46" s="420"/>
      <c r="MYO46" s="420"/>
      <c r="MYP46" s="420"/>
      <c r="MYQ46" s="420"/>
      <c r="MYR46" s="420"/>
      <c r="MYS46" s="420"/>
      <c r="MYT46" s="420"/>
      <c r="MYU46" s="420"/>
      <c r="MYV46" s="420"/>
      <c r="MYW46" s="420"/>
      <c r="MYX46" s="420"/>
      <c r="MYY46" s="420"/>
      <c r="MYZ46" s="420"/>
      <c r="MZA46" s="420"/>
      <c r="MZB46" s="420"/>
      <c r="MZC46" s="420"/>
      <c r="MZD46" s="420"/>
      <c r="MZE46" s="420"/>
      <c r="MZF46" s="420"/>
      <c r="MZG46" s="420"/>
      <c r="MZH46" s="420"/>
      <c r="MZI46" s="420"/>
      <c r="MZJ46" s="420"/>
      <c r="MZK46" s="420"/>
      <c r="MZL46" s="420"/>
      <c r="MZM46" s="420"/>
      <c r="MZN46" s="420"/>
      <c r="MZO46" s="420"/>
      <c r="MZP46" s="420"/>
      <c r="MZQ46" s="420"/>
      <c r="MZR46" s="420"/>
      <c r="MZS46" s="420"/>
      <c r="MZT46" s="420"/>
      <c r="MZU46" s="420"/>
      <c r="MZV46" s="420"/>
      <c r="MZW46" s="420"/>
      <c r="MZX46" s="420"/>
      <c r="MZY46" s="420"/>
      <c r="MZZ46" s="420"/>
      <c r="NAA46" s="420"/>
      <c r="NAB46" s="420"/>
      <c r="NAC46" s="420"/>
      <c r="NAD46" s="420"/>
      <c r="NAE46" s="420"/>
      <c r="NAF46" s="420"/>
      <c r="NAG46" s="420"/>
      <c r="NAH46" s="420"/>
      <c r="NAI46" s="420"/>
      <c r="NAJ46" s="420"/>
      <c r="NAK46" s="420"/>
      <c r="NAL46" s="420"/>
      <c r="NAM46" s="420"/>
      <c r="NAN46" s="420"/>
      <c r="NAO46" s="420"/>
      <c r="NAP46" s="420"/>
      <c r="NAQ46" s="420"/>
      <c r="NAR46" s="420"/>
      <c r="NAS46" s="420"/>
      <c r="NAT46" s="420"/>
      <c r="NAU46" s="420"/>
      <c r="NAV46" s="420"/>
      <c r="NAW46" s="420"/>
      <c r="NAX46" s="420"/>
      <c r="NAY46" s="420"/>
      <c r="NAZ46" s="420"/>
      <c r="NBA46" s="420"/>
      <c r="NBB46" s="420"/>
      <c r="NBC46" s="420"/>
      <c r="NBD46" s="420"/>
      <c r="NBE46" s="420"/>
      <c r="NBF46" s="420"/>
      <c r="NBG46" s="420"/>
      <c r="NBH46" s="420"/>
      <c r="NBI46" s="420"/>
      <c r="NBJ46" s="420"/>
      <c r="NBK46" s="420"/>
      <c r="NBL46" s="420"/>
      <c r="NBM46" s="420"/>
      <c r="NBN46" s="420"/>
      <c r="NBO46" s="420"/>
      <c r="NBP46" s="420"/>
      <c r="NBQ46" s="420"/>
      <c r="NBR46" s="420"/>
      <c r="NBS46" s="420"/>
      <c r="NBT46" s="420"/>
      <c r="NBU46" s="420"/>
      <c r="NBV46" s="420"/>
      <c r="NBW46" s="420"/>
      <c r="NBX46" s="420"/>
      <c r="NBY46" s="420"/>
      <c r="NBZ46" s="420"/>
      <c r="NCA46" s="420"/>
      <c r="NCB46" s="420"/>
      <c r="NCC46" s="420"/>
      <c r="NCD46" s="420"/>
      <c r="NCE46" s="420"/>
      <c r="NCF46" s="420"/>
      <c r="NCG46" s="420"/>
      <c r="NCH46" s="420"/>
      <c r="NCI46" s="420"/>
      <c r="NCJ46" s="420"/>
      <c r="NCK46" s="420"/>
      <c r="NCL46" s="420"/>
      <c r="NCM46" s="420"/>
      <c r="NCN46" s="420"/>
      <c r="NCO46" s="420"/>
      <c r="NCP46" s="420"/>
      <c r="NCQ46" s="420"/>
      <c r="NCR46" s="420"/>
      <c r="NCS46" s="420"/>
      <c r="NCT46" s="420"/>
      <c r="NCU46" s="420"/>
      <c r="NCV46" s="420"/>
      <c r="NCW46" s="420"/>
      <c r="NCX46" s="420"/>
      <c r="NCY46" s="420"/>
      <c r="NCZ46" s="420"/>
      <c r="NDA46" s="420"/>
      <c r="NDB46" s="420"/>
      <c r="NDC46" s="420"/>
      <c r="NDD46" s="420"/>
      <c r="NDE46" s="420"/>
      <c r="NDF46" s="420"/>
      <c r="NDG46" s="420"/>
      <c r="NDH46" s="420"/>
      <c r="NDI46" s="420"/>
      <c r="NDJ46" s="420"/>
      <c r="NDK46" s="420"/>
      <c r="NDL46" s="420"/>
      <c r="NDM46" s="420"/>
      <c r="NDN46" s="420"/>
      <c r="NDO46" s="420"/>
      <c r="NDP46" s="420"/>
      <c r="NDQ46" s="420"/>
      <c r="NDR46" s="420"/>
      <c r="NDS46" s="420"/>
      <c r="NDT46" s="420"/>
      <c r="NDU46" s="420"/>
      <c r="NDV46" s="420"/>
      <c r="NDW46" s="420"/>
      <c r="NDX46" s="420"/>
      <c r="NDY46" s="420"/>
      <c r="NDZ46" s="420"/>
      <c r="NEA46" s="420"/>
      <c r="NEB46" s="420"/>
      <c r="NEC46" s="420"/>
      <c r="NED46" s="420"/>
      <c r="NEE46" s="420"/>
      <c r="NEF46" s="420"/>
      <c r="NEG46" s="420"/>
      <c r="NEH46" s="420"/>
      <c r="NEI46" s="420"/>
      <c r="NEJ46" s="420"/>
      <c r="NEK46" s="420"/>
      <c r="NEL46" s="420"/>
      <c r="NEM46" s="420"/>
      <c r="NEN46" s="420"/>
      <c r="NEO46" s="420"/>
      <c r="NEP46" s="420"/>
      <c r="NEQ46" s="420"/>
      <c r="NER46" s="420"/>
      <c r="NES46" s="420"/>
      <c r="NET46" s="420"/>
      <c r="NEU46" s="420"/>
      <c r="NEV46" s="420"/>
      <c r="NEW46" s="420"/>
      <c r="NEX46" s="420"/>
      <c r="NEY46" s="420"/>
      <c r="NEZ46" s="420"/>
      <c r="NFA46" s="420"/>
      <c r="NFB46" s="420"/>
      <c r="NFC46" s="420"/>
      <c r="NFD46" s="420"/>
      <c r="NFE46" s="420"/>
      <c r="NFF46" s="420"/>
      <c r="NFG46" s="420"/>
      <c r="NFH46" s="420"/>
      <c r="NFI46" s="420"/>
      <c r="NFJ46" s="420"/>
      <c r="NFK46" s="420"/>
      <c r="NFL46" s="420"/>
      <c r="NFM46" s="420"/>
      <c r="NFN46" s="420"/>
      <c r="NFO46" s="420"/>
      <c r="NFP46" s="420"/>
      <c r="NFQ46" s="420"/>
      <c r="NFR46" s="420"/>
      <c r="NFS46" s="420"/>
      <c r="NFT46" s="420"/>
      <c r="NFU46" s="420"/>
      <c r="NFV46" s="420"/>
      <c r="NFW46" s="420"/>
      <c r="NFX46" s="420"/>
      <c r="NFY46" s="420"/>
      <c r="NFZ46" s="420"/>
      <c r="NGA46" s="420"/>
      <c r="NGB46" s="420"/>
      <c r="NGC46" s="420"/>
      <c r="NGD46" s="420"/>
      <c r="NGE46" s="420"/>
      <c r="NGF46" s="420"/>
      <c r="NGG46" s="420"/>
      <c r="NGH46" s="420"/>
      <c r="NGI46" s="420"/>
      <c r="NGJ46" s="420"/>
      <c r="NGK46" s="420"/>
      <c r="NGL46" s="420"/>
      <c r="NGM46" s="420"/>
      <c r="NGN46" s="420"/>
      <c r="NGO46" s="420"/>
      <c r="NGP46" s="420"/>
      <c r="NGQ46" s="420"/>
      <c r="NGR46" s="420"/>
      <c r="NGS46" s="420"/>
      <c r="NGT46" s="420"/>
      <c r="NGU46" s="420"/>
      <c r="NGV46" s="420"/>
      <c r="NGW46" s="420"/>
      <c r="NGX46" s="420"/>
      <c r="NGY46" s="420"/>
      <c r="NGZ46" s="420"/>
      <c r="NHA46" s="420"/>
      <c r="NHB46" s="420"/>
      <c r="NHC46" s="420"/>
      <c r="NHD46" s="420"/>
      <c r="NHE46" s="420"/>
      <c r="NHF46" s="420"/>
      <c r="NHG46" s="420"/>
      <c r="NHH46" s="420"/>
      <c r="NHI46" s="420"/>
      <c r="NHJ46" s="420"/>
      <c r="NHK46" s="420"/>
      <c r="NHL46" s="420"/>
      <c r="NHM46" s="420"/>
      <c r="NHN46" s="420"/>
      <c r="NHO46" s="420"/>
      <c r="NHP46" s="420"/>
      <c r="NHQ46" s="420"/>
      <c r="NHR46" s="420"/>
      <c r="NHS46" s="420"/>
      <c r="NHT46" s="420"/>
      <c r="NHU46" s="420"/>
      <c r="NHV46" s="420"/>
      <c r="NHW46" s="420"/>
      <c r="NHX46" s="420"/>
      <c r="NHY46" s="420"/>
      <c r="NHZ46" s="420"/>
      <c r="NIA46" s="420"/>
      <c r="NIB46" s="420"/>
      <c r="NIC46" s="420"/>
      <c r="NID46" s="420"/>
      <c r="NIE46" s="420"/>
      <c r="NIF46" s="420"/>
      <c r="NIG46" s="420"/>
      <c r="NIH46" s="420"/>
      <c r="NII46" s="420"/>
      <c r="NIJ46" s="420"/>
      <c r="NIK46" s="420"/>
      <c r="NIL46" s="420"/>
      <c r="NIM46" s="420"/>
      <c r="NIN46" s="420"/>
      <c r="NIO46" s="420"/>
      <c r="NIP46" s="420"/>
      <c r="NIQ46" s="420"/>
      <c r="NIR46" s="420"/>
      <c r="NIS46" s="420"/>
      <c r="NIT46" s="420"/>
      <c r="NIU46" s="420"/>
      <c r="NIV46" s="420"/>
      <c r="NIW46" s="420"/>
      <c r="NIX46" s="420"/>
      <c r="NIY46" s="420"/>
      <c r="NIZ46" s="420"/>
      <c r="NJA46" s="420"/>
      <c r="NJB46" s="420"/>
      <c r="NJC46" s="420"/>
      <c r="NJD46" s="420"/>
      <c r="NJE46" s="420"/>
      <c r="NJF46" s="420"/>
      <c r="NJG46" s="420"/>
      <c r="NJH46" s="420"/>
      <c r="NJI46" s="420"/>
      <c r="NJJ46" s="420"/>
      <c r="NJK46" s="420"/>
      <c r="NJL46" s="420"/>
      <c r="NJM46" s="420"/>
      <c r="NJN46" s="420"/>
      <c r="NJO46" s="420"/>
      <c r="NJP46" s="420"/>
      <c r="NJQ46" s="420"/>
      <c r="NJR46" s="420"/>
      <c r="NJS46" s="420"/>
      <c r="NJT46" s="420"/>
      <c r="NJU46" s="420"/>
      <c r="NJV46" s="420"/>
      <c r="NJW46" s="420"/>
      <c r="NJX46" s="420"/>
      <c r="NJY46" s="420"/>
      <c r="NJZ46" s="420"/>
      <c r="NKA46" s="420"/>
      <c r="NKB46" s="420"/>
      <c r="NKC46" s="420"/>
      <c r="NKD46" s="420"/>
      <c r="NKE46" s="420"/>
      <c r="NKF46" s="420"/>
      <c r="NKG46" s="420"/>
      <c r="NKH46" s="420"/>
      <c r="NKI46" s="420"/>
      <c r="NKJ46" s="420"/>
      <c r="NKK46" s="420"/>
      <c r="NKL46" s="420"/>
      <c r="NKM46" s="420"/>
      <c r="NKN46" s="420"/>
      <c r="NKO46" s="420"/>
      <c r="NKP46" s="420"/>
      <c r="NKQ46" s="420"/>
      <c r="NKR46" s="420"/>
      <c r="NKS46" s="420"/>
      <c r="NKT46" s="420"/>
      <c r="NKU46" s="420"/>
      <c r="NKV46" s="420"/>
      <c r="NKW46" s="420"/>
      <c r="NKX46" s="420"/>
      <c r="NKY46" s="420"/>
      <c r="NKZ46" s="420"/>
      <c r="NLA46" s="420"/>
      <c r="NLB46" s="420"/>
      <c r="NLC46" s="420"/>
      <c r="NLD46" s="420"/>
      <c r="NLE46" s="420"/>
      <c r="NLF46" s="420"/>
      <c r="NLG46" s="420"/>
      <c r="NLH46" s="420"/>
      <c r="NLI46" s="420"/>
      <c r="NLJ46" s="420"/>
      <c r="NLK46" s="420"/>
      <c r="NLL46" s="420"/>
      <c r="NLM46" s="420"/>
      <c r="NLN46" s="420"/>
      <c r="NLO46" s="420"/>
      <c r="NLP46" s="420"/>
      <c r="NLQ46" s="420"/>
      <c r="NLR46" s="420"/>
      <c r="NLS46" s="420"/>
      <c r="NLT46" s="420"/>
      <c r="NLU46" s="420"/>
      <c r="NLV46" s="420"/>
      <c r="NLW46" s="420"/>
      <c r="NLX46" s="420"/>
      <c r="NLY46" s="420"/>
      <c r="NLZ46" s="420"/>
      <c r="NMA46" s="420"/>
      <c r="NMB46" s="420"/>
      <c r="NMC46" s="420"/>
      <c r="NMD46" s="420"/>
      <c r="NME46" s="420"/>
      <c r="NMF46" s="420"/>
      <c r="NMG46" s="420"/>
      <c r="NMH46" s="420"/>
      <c r="NMI46" s="420"/>
      <c r="NMJ46" s="420"/>
      <c r="NMK46" s="420"/>
      <c r="NML46" s="420"/>
      <c r="NMM46" s="420"/>
      <c r="NMN46" s="420"/>
      <c r="NMO46" s="420"/>
      <c r="NMP46" s="420"/>
      <c r="NMQ46" s="420"/>
      <c r="NMR46" s="420"/>
      <c r="NMS46" s="420"/>
      <c r="NMT46" s="420"/>
      <c r="NMU46" s="420"/>
      <c r="NMV46" s="420"/>
      <c r="NMW46" s="420"/>
      <c r="NMX46" s="420"/>
      <c r="NMY46" s="420"/>
      <c r="NMZ46" s="420"/>
      <c r="NNA46" s="420"/>
      <c r="NNB46" s="420"/>
      <c r="NNC46" s="420"/>
      <c r="NND46" s="420"/>
      <c r="NNE46" s="420"/>
      <c r="NNF46" s="420"/>
      <c r="NNG46" s="420"/>
      <c r="NNH46" s="420"/>
      <c r="NNI46" s="420"/>
      <c r="NNJ46" s="420"/>
      <c r="NNK46" s="420"/>
      <c r="NNL46" s="420"/>
      <c r="NNM46" s="420"/>
      <c r="NNN46" s="420"/>
      <c r="NNO46" s="420"/>
      <c r="NNP46" s="420"/>
      <c r="NNQ46" s="420"/>
      <c r="NNR46" s="420"/>
      <c r="NNS46" s="420"/>
      <c r="NNT46" s="420"/>
      <c r="NNU46" s="420"/>
      <c r="NNV46" s="420"/>
      <c r="NNW46" s="420"/>
      <c r="NNX46" s="420"/>
      <c r="NNY46" s="420"/>
      <c r="NNZ46" s="420"/>
      <c r="NOA46" s="420"/>
      <c r="NOB46" s="420"/>
      <c r="NOC46" s="420"/>
      <c r="NOD46" s="420"/>
      <c r="NOE46" s="420"/>
      <c r="NOF46" s="420"/>
      <c r="NOG46" s="420"/>
      <c r="NOH46" s="420"/>
      <c r="NOI46" s="420"/>
      <c r="NOJ46" s="420"/>
      <c r="NOK46" s="420"/>
      <c r="NOL46" s="420"/>
      <c r="NOM46" s="420"/>
      <c r="NON46" s="420"/>
      <c r="NOO46" s="420"/>
      <c r="NOP46" s="420"/>
      <c r="NOQ46" s="420"/>
      <c r="NOR46" s="420"/>
      <c r="NOS46" s="420"/>
      <c r="NOT46" s="420"/>
      <c r="NOU46" s="420"/>
      <c r="NOV46" s="420"/>
      <c r="NOW46" s="420"/>
      <c r="NOX46" s="420"/>
      <c r="NOY46" s="420"/>
      <c r="NOZ46" s="420"/>
      <c r="NPA46" s="420"/>
      <c r="NPB46" s="420"/>
      <c r="NPC46" s="420"/>
      <c r="NPD46" s="420"/>
      <c r="NPE46" s="420"/>
      <c r="NPF46" s="420"/>
      <c r="NPG46" s="420"/>
      <c r="NPH46" s="420"/>
      <c r="NPI46" s="420"/>
      <c r="NPJ46" s="420"/>
      <c r="NPK46" s="420"/>
      <c r="NPL46" s="420"/>
      <c r="NPM46" s="420"/>
      <c r="NPN46" s="420"/>
      <c r="NPO46" s="420"/>
      <c r="NPP46" s="420"/>
      <c r="NPQ46" s="420"/>
      <c r="NPR46" s="420"/>
      <c r="NPS46" s="420"/>
      <c r="NPT46" s="420"/>
      <c r="NPU46" s="420"/>
      <c r="NPV46" s="420"/>
      <c r="NPW46" s="420"/>
      <c r="NPX46" s="420"/>
      <c r="NPY46" s="420"/>
      <c r="NPZ46" s="420"/>
      <c r="NQA46" s="420"/>
      <c r="NQB46" s="420"/>
      <c r="NQC46" s="420"/>
      <c r="NQD46" s="420"/>
      <c r="NQE46" s="420"/>
      <c r="NQF46" s="420"/>
      <c r="NQG46" s="420"/>
      <c r="NQH46" s="420"/>
      <c r="NQI46" s="420"/>
      <c r="NQJ46" s="420"/>
      <c r="NQK46" s="420"/>
      <c r="NQL46" s="420"/>
      <c r="NQM46" s="420"/>
      <c r="NQN46" s="420"/>
      <c r="NQO46" s="420"/>
      <c r="NQP46" s="420"/>
      <c r="NQQ46" s="420"/>
      <c r="NQR46" s="420"/>
      <c r="NQS46" s="420"/>
      <c r="NQT46" s="420"/>
      <c r="NQU46" s="420"/>
      <c r="NQV46" s="420"/>
      <c r="NQW46" s="420"/>
      <c r="NQX46" s="420"/>
      <c r="NQY46" s="420"/>
      <c r="NQZ46" s="420"/>
      <c r="NRA46" s="420"/>
      <c r="NRB46" s="420"/>
      <c r="NRC46" s="420"/>
      <c r="NRD46" s="420"/>
      <c r="NRE46" s="420"/>
      <c r="NRF46" s="420"/>
      <c r="NRG46" s="420"/>
      <c r="NRH46" s="420"/>
      <c r="NRI46" s="420"/>
      <c r="NRJ46" s="420"/>
      <c r="NRK46" s="420"/>
      <c r="NRL46" s="420"/>
      <c r="NRM46" s="420"/>
      <c r="NRN46" s="420"/>
      <c r="NRO46" s="420"/>
      <c r="NRP46" s="420"/>
      <c r="NRQ46" s="420"/>
      <c r="NRR46" s="420"/>
      <c r="NRS46" s="420"/>
      <c r="NRT46" s="420"/>
      <c r="NRU46" s="420"/>
      <c r="NRV46" s="420"/>
      <c r="NRW46" s="420"/>
      <c r="NRX46" s="420"/>
      <c r="NRY46" s="420"/>
      <c r="NRZ46" s="420"/>
      <c r="NSA46" s="420"/>
      <c r="NSB46" s="420"/>
      <c r="NSC46" s="420"/>
      <c r="NSD46" s="420"/>
      <c r="NSE46" s="420"/>
      <c r="NSF46" s="420"/>
      <c r="NSG46" s="420"/>
      <c r="NSH46" s="420"/>
      <c r="NSI46" s="420"/>
      <c r="NSJ46" s="420"/>
      <c r="NSK46" s="420"/>
      <c r="NSL46" s="420"/>
      <c r="NSM46" s="420"/>
      <c r="NSN46" s="420"/>
      <c r="NSO46" s="420"/>
      <c r="NSP46" s="420"/>
      <c r="NSQ46" s="420"/>
      <c r="NSR46" s="420"/>
      <c r="NSS46" s="420"/>
      <c r="NST46" s="420"/>
      <c r="NSU46" s="420"/>
      <c r="NSV46" s="420"/>
      <c r="NSW46" s="420"/>
      <c r="NSX46" s="420"/>
      <c r="NSY46" s="420"/>
      <c r="NSZ46" s="420"/>
      <c r="NTA46" s="420"/>
      <c r="NTB46" s="420"/>
      <c r="NTC46" s="420"/>
      <c r="NTD46" s="420"/>
      <c r="NTE46" s="420"/>
      <c r="NTF46" s="420"/>
      <c r="NTG46" s="420"/>
      <c r="NTH46" s="420"/>
      <c r="NTI46" s="420"/>
      <c r="NTJ46" s="420"/>
      <c r="NTK46" s="420"/>
      <c r="NTL46" s="420"/>
      <c r="NTM46" s="420"/>
      <c r="NTN46" s="420"/>
      <c r="NTO46" s="420"/>
      <c r="NTP46" s="420"/>
      <c r="NTQ46" s="420"/>
      <c r="NTR46" s="420"/>
      <c r="NTS46" s="420"/>
      <c r="NTT46" s="420"/>
      <c r="NTU46" s="420"/>
      <c r="NTV46" s="420"/>
      <c r="NTW46" s="420"/>
      <c r="NTX46" s="420"/>
      <c r="NTY46" s="420"/>
      <c r="NTZ46" s="420"/>
      <c r="NUA46" s="420"/>
      <c r="NUB46" s="420"/>
      <c r="NUC46" s="420"/>
      <c r="NUD46" s="420"/>
      <c r="NUE46" s="420"/>
      <c r="NUF46" s="420"/>
      <c r="NUG46" s="420"/>
      <c r="NUH46" s="420"/>
      <c r="NUI46" s="420"/>
      <c r="NUJ46" s="420"/>
      <c r="NUK46" s="420"/>
      <c r="NUL46" s="420"/>
      <c r="NUM46" s="420"/>
      <c r="NUN46" s="420"/>
      <c r="NUO46" s="420"/>
      <c r="NUP46" s="420"/>
      <c r="NUQ46" s="420"/>
      <c r="NUR46" s="420"/>
      <c r="NUS46" s="420"/>
      <c r="NUT46" s="420"/>
      <c r="NUU46" s="420"/>
      <c r="NUV46" s="420"/>
      <c r="NUW46" s="420"/>
      <c r="NUX46" s="420"/>
      <c r="NUY46" s="420"/>
      <c r="NUZ46" s="420"/>
      <c r="NVA46" s="420"/>
      <c r="NVB46" s="420"/>
      <c r="NVC46" s="420"/>
      <c r="NVD46" s="420"/>
      <c r="NVE46" s="420"/>
      <c r="NVF46" s="420"/>
      <c r="NVG46" s="420"/>
      <c r="NVH46" s="420"/>
      <c r="NVI46" s="420"/>
      <c r="NVJ46" s="420"/>
      <c r="NVK46" s="420"/>
      <c r="NVL46" s="420"/>
      <c r="NVM46" s="420"/>
      <c r="NVN46" s="420"/>
      <c r="NVO46" s="420"/>
      <c r="NVP46" s="420"/>
      <c r="NVQ46" s="420"/>
      <c r="NVR46" s="420"/>
      <c r="NVS46" s="420"/>
      <c r="NVT46" s="420"/>
      <c r="NVU46" s="420"/>
      <c r="NVV46" s="420"/>
      <c r="NVW46" s="420"/>
      <c r="NVX46" s="420"/>
      <c r="NVY46" s="420"/>
      <c r="NVZ46" s="420"/>
      <c r="NWA46" s="420"/>
      <c r="NWB46" s="420"/>
      <c r="NWC46" s="420"/>
      <c r="NWD46" s="420"/>
      <c r="NWE46" s="420"/>
      <c r="NWF46" s="420"/>
      <c r="NWG46" s="420"/>
      <c r="NWH46" s="420"/>
      <c r="NWI46" s="420"/>
      <c r="NWJ46" s="420"/>
      <c r="NWK46" s="420"/>
      <c r="NWL46" s="420"/>
      <c r="NWM46" s="420"/>
      <c r="NWN46" s="420"/>
      <c r="NWO46" s="420"/>
      <c r="NWP46" s="420"/>
      <c r="NWQ46" s="420"/>
      <c r="NWR46" s="420"/>
      <c r="NWS46" s="420"/>
      <c r="NWT46" s="420"/>
      <c r="NWU46" s="420"/>
      <c r="NWV46" s="420"/>
      <c r="NWW46" s="420"/>
      <c r="NWX46" s="420"/>
      <c r="NWY46" s="420"/>
      <c r="NWZ46" s="420"/>
      <c r="NXA46" s="420"/>
      <c r="NXB46" s="420"/>
      <c r="NXC46" s="420"/>
      <c r="NXD46" s="420"/>
      <c r="NXE46" s="420"/>
      <c r="NXF46" s="420"/>
      <c r="NXG46" s="420"/>
      <c r="NXH46" s="420"/>
      <c r="NXI46" s="420"/>
      <c r="NXJ46" s="420"/>
      <c r="NXK46" s="420"/>
      <c r="NXL46" s="420"/>
      <c r="NXM46" s="420"/>
      <c r="NXN46" s="420"/>
      <c r="NXO46" s="420"/>
      <c r="NXP46" s="420"/>
      <c r="NXQ46" s="420"/>
      <c r="NXR46" s="420"/>
      <c r="NXS46" s="420"/>
      <c r="NXT46" s="420"/>
      <c r="NXU46" s="420"/>
      <c r="NXV46" s="420"/>
      <c r="NXW46" s="420"/>
      <c r="NXX46" s="420"/>
      <c r="NXY46" s="420"/>
      <c r="NXZ46" s="420"/>
      <c r="NYA46" s="420"/>
      <c r="NYB46" s="420"/>
      <c r="NYC46" s="420"/>
      <c r="NYD46" s="420"/>
      <c r="NYE46" s="420"/>
      <c r="NYF46" s="420"/>
      <c r="NYG46" s="420"/>
      <c r="NYH46" s="420"/>
      <c r="NYI46" s="420"/>
      <c r="NYJ46" s="420"/>
      <c r="NYK46" s="420"/>
      <c r="NYL46" s="420"/>
      <c r="NYM46" s="420"/>
      <c r="NYN46" s="420"/>
      <c r="NYO46" s="420"/>
      <c r="NYP46" s="420"/>
      <c r="NYQ46" s="420"/>
      <c r="NYR46" s="420"/>
      <c r="NYS46" s="420"/>
      <c r="NYT46" s="420"/>
      <c r="NYU46" s="420"/>
      <c r="NYV46" s="420"/>
      <c r="NYW46" s="420"/>
      <c r="NYX46" s="420"/>
      <c r="NYY46" s="420"/>
      <c r="NYZ46" s="420"/>
      <c r="NZA46" s="420"/>
      <c r="NZB46" s="420"/>
      <c r="NZC46" s="420"/>
      <c r="NZD46" s="420"/>
      <c r="NZE46" s="420"/>
      <c r="NZF46" s="420"/>
      <c r="NZG46" s="420"/>
      <c r="NZH46" s="420"/>
      <c r="NZI46" s="420"/>
      <c r="NZJ46" s="420"/>
      <c r="NZK46" s="420"/>
      <c r="NZL46" s="420"/>
      <c r="NZM46" s="420"/>
      <c r="NZN46" s="420"/>
      <c r="NZO46" s="420"/>
      <c r="NZP46" s="420"/>
      <c r="NZQ46" s="420"/>
      <c r="NZR46" s="420"/>
      <c r="NZS46" s="420"/>
      <c r="NZT46" s="420"/>
      <c r="NZU46" s="420"/>
      <c r="NZV46" s="420"/>
      <c r="NZW46" s="420"/>
      <c r="NZX46" s="420"/>
      <c r="NZY46" s="420"/>
      <c r="NZZ46" s="420"/>
      <c r="OAA46" s="420"/>
      <c r="OAB46" s="420"/>
      <c r="OAC46" s="420"/>
      <c r="OAD46" s="420"/>
      <c r="OAE46" s="420"/>
      <c r="OAF46" s="420"/>
      <c r="OAG46" s="420"/>
      <c r="OAH46" s="420"/>
      <c r="OAI46" s="420"/>
      <c r="OAJ46" s="420"/>
      <c r="OAK46" s="420"/>
      <c r="OAL46" s="420"/>
      <c r="OAM46" s="420"/>
      <c r="OAN46" s="420"/>
      <c r="OAO46" s="420"/>
      <c r="OAP46" s="420"/>
      <c r="OAQ46" s="420"/>
      <c r="OAR46" s="420"/>
      <c r="OAS46" s="420"/>
      <c r="OAT46" s="420"/>
      <c r="OAU46" s="420"/>
      <c r="OAV46" s="420"/>
      <c r="OAW46" s="420"/>
      <c r="OAX46" s="420"/>
      <c r="OAY46" s="420"/>
      <c r="OAZ46" s="420"/>
      <c r="OBA46" s="420"/>
      <c r="OBB46" s="420"/>
      <c r="OBC46" s="420"/>
      <c r="OBD46" s="420"/>
      <c r="OBE46" s="420"/>
      <c r="OBF46" s="420"/>
      <c r="OBG46" s="420"/>
      <c r="OBH46" s="420"/>
      <c r="OBI46" s="420"/>
      <c r="OBJ46" s="420"/>
      <c r="OBK46" s="420"/>
      <c r="OBL46" s="420"/>
      <c r="OBM46" s="420"/>
      <c r="OBN46" s="420"/>
      <c r="OBO46" s="420"/>
      <c r="OBP46" s="420"/>
      <c r="OBQ46" s="420"/>
      <c r="OBR46" s="420"/>
      <c r="OBS46" s="420"/>
      <c r="OBT46" s="420"/>
      <c r="OBU46" s="420"/>
      <c r="OBV46" s="420"/>
      <c r="OBW46" s="420"/>
      <c r="OBX46" s="420"/>
      <c r="OBY46" s="420"/>
      <c r="OBZ46" s="420"/>
      <c r="OCA46" s="420"/>
      <c r="OCB46" s="420"/>
      <c r="OCC46" s="420"/>
      <c r="OCD46" s="420"/>
      <c r="OCE46" s="420"/>
      <c r="OCF46" s="420"/>
      <c r="OCG46" s="420"/>
      <c r="OCH46" s="420"/>
      <c r="OCI46" s="420"/>
      <c r="OCJ46" s="420"/>
      <c r="OCK46" s="420"/>
      <c r="OCL46" s="420"/>
      <c r="OCM46" s="420"/>
      <c r="OCN46" s="420"/>
      <c r="OCO46" s="420"/>
      <c r="OCP46" s="420"/>
      <c r="OCQ46" s="420"/>
      <c r="OCR46" s="420"/>
      <c r="OCS46" s="420"/>
      <c r="OCT46" s="420"/>
      <c r="OCU46" s="420"/>
      <c r="OCV46" s="420"/>
      <c r="OCW46" s="420"/>
      <c r="OCX46" s="420"/>
      <c r="OCY46" s="420"/>
      <c r="OCZ46" s="420"/>
      <c r="ODA46" s="420"/>
      <c r="ODB46" s="420"/>
      <c r="ODC46" s="420"/>
      <c r="ODD46" s="420"/>
      <c r="ODE46" s="420"/>
      <c r="ODF46" s="420"/>
      <c r="ODG46" s="420"/>
      <c r="ODH46" s="420"/>
      <c r="ODI46" s="420"/>
      <c r="ODJ46" s="420"/>
      <c r="ODK46" s="420"/>
      <c r="ODL46" s="420"/>
      <c r="ODM46" s="420"/>
      <c r="ODN46" s="420"/>
      <c r="ODO46" s="420"/>
      <c r="ODP46" s="420"/>
      <c r="ODQ46" s="420"/>
      <c r="ODR46" s="420"/>
      <c r="ODS46" s="420"/>
      <c r="ODT46" s="420"/>
      <c r="ODU46" s="420"/>
      <c r="ODV46" s="420"/>
      <c r="ODW46" s="420"/>
      <c r="ODX46" s="420"/>
      <c r="ODY46" s="420"/>
      <c r="ODZ46" s="420"/>
      <c r="OEA46" s="420"/>
      <c r="OEB46" s="420"/>
      <c r="OEC46" s="420"/>
      <c r="OED46" s="420"/>
      <c r="OEE46" s="420"/>
      <c r="OEF46" s="420"/>
      <c r="OEG46" s="420"/>
      <c r="OEH46" s="420"/>
      <c r="OEI46" s="420"/>
      <c r="OEJ46" s="420"/>
      <c r="OEK46" s="420"/>
      <c r="OEL46" s="420"/>
      <c r="OEM46" s="420"/>
      <c r="OEN46" s="420"/>
      <c r="OEO46" s="420"/>
      <c r="OEP46" s="420"/>
      <c r="OEQ46" s="420"/>
      <c r="OER46" s="420"/>
      <c r="OES46" s="420"/>
      <c r="OET46" s="420"/>
      <c r="OEU46" s="420"/>
      <c r="OEV46" s="420"/>
      <c r="OEW46" s="420"/>
      <c r="OEX46" s="420"/>
      <c r="OEY46" s="420"/>
      <c r="OEZ46" s="420"/>
      <c r="OFA46" s="420"/>
      <c r="OFB46" s="420"/>
      <c r="OFC46" s="420"/>
      <c r="OFD46" s="420"/>
      <c r="OFE46" s="420"/>
      <c r="OFF46" s="420"/>
      <c r="OFG46" s="420"/>
      <c r="OFH46" s="420"/>
      <c r="OFI46" s="420"/>
      <c r="OFJ46" s="420"/>
      <c r="OFK46" s="420"/>
      <c r="OFL46" s="420"/>
      <c r="OFM46" s="420"/>
      <c r="OFN46" s="420"/>
      <c r="OFO46" s="420"/>
      <c r="OFP46" s="420"/>
      <c r="OFQ46" s="420"/>
      <c r="OFR46" s="420"/>
      <c r="OFS46" s="420"/>
      <c r="OFT46" s="420"/>
      <c r="OFU46" s="420"/>
      <c r="OFV46" s="420"/>
      <c r="OFW46" s="420"/>
      <c r="OFX46" s="420"/>
      <c r="OFY46" s="420"/>
      <c r="OFZ46" s="420"/>
      <c r="OGA46" s="420"/>
      <c r="OGB46" s="420"/>
      <c r="OGC46" s="420"/>
      <c r="OGD46" s="420"/>
      <c r="OGE46" s="420"/>
      <c r="OGF46" s="420"/>
      <c r="OGG46" s="420"/>
      <c r="OGH46" s="420"/>
      <c r="OGI46" s="420"/>
      <c r="OGJ46" s="420"/>
      <c r="OGK46" s="420"/>
      <c r="OGL46" s="420"/>
      <c r="OGM46" s="420"/>
      <c r="OGN46" s="420"/>
      <c r="OGO46" s="420"/>
      <c r="OGP46" s="420"/>
      <c r="OGQ46" s="420"/>
      <c r="OGR46" s="420"/>
      <c r="OGS46" s="420"/>
      <c r="OGT46" s="420"/>
      <c r="OGU46" s="420"/>
      <c r="OGV46" s="420"/>
      <c r="OGW46" s="420"/>
      <c r="OGX46" s="420"/>
      <c r="OGY46" s="420"/>
      <c r="OGZ46" s="420"/>
      <c r="OHA46" s="420"/>
      <c r="OHB46" s="420"/>
      <c r="OHC46" s="420"/>
      <c r="OHD46" s="420"/>
      <c r="OHE46" s="420"/>
      <c r="OHF46" s="420"/>
      <c r="OHG46" s="420"/>
      <c r="OHH46" s="420"/>
      <c r="OHI46" s="420"/>
      <c r="OHJ46" s="420"/>
      <c r="OHK46" s="420"/>
      <c r="OHL46" s="420"/>
      <c r="OHM46" s="420"/>
      <c r="OHN46" s="420"/>
      <c r="OHO46" s="420"/>
      <c r="OHP46" s="420"/>
      <c r="OHQ46" s="420"/>
      <c r="OHR46" s="420"/>
      <c r="OHS46" s="420"/>
      <c r="OHT46" s="420"/>
      <c r="OHU46" s="420"/>
      <c r="OHV46" s="420"/>
      <c r="OHW46" s="420"/>
      <c r="OHX46" s="420"/>
      <c r="OHY46" s="420"/>
      <c r="OHZ46" s="420"/>
      <c r="OIA46" s="420"/>
      <c r="OIB46" s="420"/>
      <c r="OIC46" s="420"/>
      <c r="OID46" s="420"/>
      <c r="OIE46" s="420"/>
      <c r="OIF46" s="420"/>
      <c r="OIG46" s="420"/>
      <c r="OIH46" s="420"/>
      <c r="OII46" s="420"/>
      <c r="OIJ46" s="420"/>
      <c r="OIK46" s="420"/>
      <c r="OIL46" s="420"/>
      <c r="OIM46" s="420"/>
      <c r="OIN46" s="420"/>
      <c r="OIO46" s="420"/>
      <c r="OIP46" s="420"/>
      <c r="OIQ46" s="420"/>
      <c r="OIR46" s="420"/>
      <c r="OIS46" s="420"/>
      <c r="OIT46" s="420"/>
      <c r="OIU46" s="420"/>
      <c r="OIV46" s="420"/>
      <c r="OIW46" s="420"/>
      <c r="OIX46" s="420"/>
      <c r="OIY46" s="420"/>
      <c r="OIZ46" s="420"/>
      <c r="OJA46" s="420"/>
      <c r="OJB46" s="420"/>
      <c r="OJC46" s="420"/>
      <c r="OJD46" s="420"/>
      <c r="OJE46" s="420"/>
      <c r="OJF46" s="420"/>
      <c r="OJG46" s="420"/>
      <c r="OJH46" s="420"/>
      <c r="OJI46" s="420"/>
      <c r="OJJ46" s="420"/>
      <c r="OJK46" s="420"/>
      <c r="OJL46" s="420"/>
      <c r="OJM46" s="420"/>
      <c r="OJN46" s="420"/>
      <c r="OJO46" s="420"/>
      <c r="OJP46" s="420"/>
      <c r="OJQ46" s="420"/>
      <c r="OJR46" s="420"/>
      <c r="OJS46" s="420"/>
      <c r="OJT46" s="420"/>
      <c r="OJU46" s="420"/>
      <c r="OJV46" s="420"/>
      <c r="OJW46" s="420"/>
      <c r="OJX46" s="420"/>
      <c r="OJY46" s="420"/>
      <c r="OJZ46" s="420"/>
      <c r="OKA46" s="420"/>
      <c r="OKB46" s="420"/>
      <c r="OKC46" s="420"/>
      <c r="OKD46" s="420"/>
      <c r="OKE46" s="420"/>
      <c r="OKF46" s="420"/>
      <c r="OKG46" s="420"/>
      <c r="OKH46" s="420"/>
      <c r="OKI46" s="420"/>
      <c r="OKJ46" s="420"/>
      <c r="OKK46" s="420"/>
      <c r="OKL46" s="420"/>
      <c r="OKM46" s="420"/>
      <c r="OKN46" s="420"/>
      <c r="OKO46" s="420"/>
      <c r="OKP46" s="420"/>
      <c r="OKQ46" s="420"/>
      <c r="OKR46" s="420"/>
      <c r="OKS46" s="420"/>
      <c r="OKT46" s="420"/>
      <c r="OKU46" s="420"/>
      <c r="OKV46" s="420"/>
      <c r="OKW46" s="420"/>
      <c r="OKX46" s="420"/>
      <c r="OKY46" s="420"/>
      <c r="OKZ46" s="420"/>
      <c r="OLA46" s="420"/>
      <c r="OLB46" s="420"/>
      <c r="OLC46" s="420"/>
      <c r="OLD46" s="420"/>
      <c r="OLE46" s="420"/>
      <c r="OLF46" s="420"/>
      <c r="OLG46" s="420"/>
      <c r="OLH46" s="420"/>
      <c r="OLI46" s="420"/>
      <c r="OLJ46" s="420"/>
      <c r="OLK46" s="420"/>
      <c r="OLL46" s="420"/>
      <c r="OLM46" s="420"/>
      <c r="OLN46" s="420"/>
      <c r="OLO46" s="420"/>
      <c r="OLP46" s="420"/>
      <c r="OLQ46" s="420"/>
      <c r="OLR46" s="420"/>
      <c r="OLS46" s="420"/>
      <c r="OLT46" s="420"/>
      <c r="OLU46" s="420"/>
      <c r="OLV46" s="420"/>
      <c r="OLW46" s="420"/>
      <c r="OLX46" s="420"/>
      <c r="OLY46" s="420"/>
      <c r="OLZ46" s="420"/>
      <c r="OMA46" s="420"/>
      <c r="OMB46" s="420"/>
      <c r="OMC46" s="420"/>
      <c r="OMD46" s="420"/>
      <c r="OME46" s="420"/>
      <c r="OMF46" s="420"/>
      <c r="OMG46" s="420"/>
      <c r="OMH46" s="420"/>
      <c r="OMI46" s="420"/>
      <c r="OMJ46" s="420"/>
      <c r="OMK46" s="420"/>
      <c r="OML46" s="420"/>
      <c r="OMM46" s="420"/>
      <c r="OMN46" s="420"/>
      <c r="OMO46" s="420"/>
      <c r="OMP46" s="420"/>
      <c r="OMQ46" s="420"/>
      <c r="OMR46" s="420"/>
      <c r="OMS46" s="420"/>
      <c r="OMT46" s="420"/>
      <c r="OMU46" s="420"/>
      <c r="OMV46" s="420"/>
      <c r="OMW46" s="420"/>
      <c r="OMX46" s="420"/>
      <c r="OMY46" s="420"/>
      <c r="OMZ46" s="420"/>
      <c r="ONA46" s="420"/>
      <c r="ONB46" s="420"/>
      <c r="ONC46" s="420"/>
      <c r="OND46" s="420"/>
      <c r="ONE46" s="420"/>
      <c r="ONF46" s="420"/>
      <c r="ONG46" s="420"/>
      <c r="ONH46" s="420"/>
      <c r="ONI46" s="420"/>
      <c r="ONJ46" s="420"/>
      <c r="ONK46" s="420"/>
      <c r="ONL46" s="420"/>
      <c r="ONM46" s="420"/>
      <c r="ONN46" s="420"/>
      <c r="ONO46" s="420"/>
      <c r="ONP46" s="420"/>
      <c r="ONQ46" s="420"/>
      <c r="ONR46" s="420"/>
      <c r="ONS46" s="420"/>
      <c r="ONT46" s="420"/>
      <c r="ONU46" s="420"/>
      <c r="ONV46" s="420"/>
      <c r="ONW46" s="420"/>
      <c r="ONX46" s="420"/>
      <c r="ONY46" s="420"/>
      <c r="ONZ46" s="420"/>
      <c r="OOA46" s="420"/>
      <c r="OOB46" s="420"/>
      <c r="OOC46" s="420"/>
      <c r="OOD46" s="420"/>
      <c r="OOE46" s="420"/>
      <c r="OOF46" s="420"/>
      <c r="OOG46" s="420"/>
      <c r="OOH46" s="420"/>
      <c r="OOI46" s="420"/>
      <c r="OOJ46" s="420"/>
      <c r="OOK46" s="420"/>
      <c r="OOL46" s="420"/>
      <c r="OOM46" s="420"/>
      <c r="OON46" s="420"/>
      <c r="OOO46" s="420"/>
      <c r="OOP46" s="420"/>
      <c r="OOQ46" s="420"/>
      <c r="OOR46" s="420"/>
      <c r="OOS46" s="420"/>
      <c r="OOT46" s="420"/>
      <c r="OOU46" s="420"/>
      <c r="OOV46" s="420"/>
      <c r="OOW46" s="420"/>
      <c r="OOX46" s="420"/>
      <c r="OOY46" s="420"/>
      <c r="OOZ46" s="420"/>
      <c r="OPA46" s="420"/>
      <c r="OPB46" s="420"/>
      <c r="OPC46" s="420"/>
      <c r="OPD46" s="420"/>
      <c r="OPE46" s="420"/>
      <c r="OPF46" s="420"/>
      <c r="OPG46" s="420"/>
      <c r="OPH46" s="420"/>
      <c r="OPI46" s="420"/>
      <c r="OPJ46" s="420"/>
      <c r="OPK46" s="420"/>
      <c r="OPL46" s="420"/>
      <c r="OPM46" s="420"/>
      <c r="OPN46" s="420"/>
      <c r="OPO46" s="420"/>
      <c r="OPP46" s="420"/>
      <c r="OPQ46" s="420"/>
      <c r="OPR46" s="420"/>
      <c r="OPS46" s="420"/>
      <c r="OPT46" s="420"/>
      <c r="OPU46" s="420"/>
      <c r="OPV46" s="420"/>
      <c r="OPW46" s="420"/>
      <c r="OPX46" s="420"/>
      <c r="OPY46" s="420"/>
      <c r="OPZ46" s="420"/>
      <c r="OQA46" s="420"/>
      <c r="OQB46" s="420"/>
      <c r="OQC46" s="420"/>
      <c r="OQD46" s="420"/>
      <c r="OQE46" s="420"/>
      <c r="OQF46" s="420"/>
      <c r="OQG46" s="420"/>
      <c r="OQH46" s="420"/>
      <c r="OQI46" s="420"/>
      <c r="OQJ46" s="420"/>
      <c r="OQK46" s="420"/>
      <c r="OQL46" s="420"/>
      <c r="OQM46" s="420"/>
      <c r="OQN46" s="420"/>
      <c r="OQO46" s="420"/>
      <c r="OQP46" s="420"/>
      <c r="OQQ46" s="420"/>
      <c r="OQR46" s="420"/>
      <c r="OQS46" s="420"/>
      <c r="OQT46" s="420"/>
      <c r="OQU46" s="420"/>
      <c r="OQV46" s="420"/>
      <c r="OQW46" s="420"/>
      <c r="OQX46" s="420"/>
      <c r="OQY46" s="420"/>
      <c r="OQZ46" s="420"/>
      <c r="ORA46" s="420"/>
      <c r="ORB46" s="420"/>
      <c r="ORC46" s="420"/>
      <c r="ORD46" s="420"/>
      <c r="ORE46" s="420"/>
      <c r="ORF46" s="420"/>
      <c r="ORG46" s="420"/>
      <c r="ORH46" s="420"/>
      <c r="ORI46" s="420"/>
      <c r="ORJ46" s="420"/>
      <c r="ORK46" s="420"/>
      <c r="ORL46" s="420"/>
      <c r="ORM46" s="420"/>
      <c r="ORN46" s="420"/>
      <c r="ORO46" s="420"/>
      <c r="ORP46" s="420"/>
      <c r="ORQ46" s="420"/>
      <c r="ORR46" s="420"/>
      <c r="ORS46" s="420"/>
      <c r="ORT46" s="420"/>
      <c r="ORU46" s="420"/>
      <c r="ORV46" s="420"/>
      <c r="ORW46" s="420"/>
      <c r="ORX46" s="420"/>
      <c r="ORY46" s="420"/>
      <c r="ORZ46" s="420"/>
      <c r="OSA46" s="420"/>
      <c r="OSB46" s="420"/>
      <c r="OSC46" s="420"/>
      <c r="OSD46" s="420"/>
      <c r="OSE46" s="420"/>
      <c r="OSF46" s="420"/>
      <c r="OSG46" s="420"/>
      <c r="OSH46" s="420"/>
      <c r="OSI46" s="420"/>
      <c r="OSJ46" s="420"/>
      <c r="OSK46" s="420"/>
      <c r="OSL46" s="420"/>
      <c r="OSM46" s="420"/>
      <c r="OSN46" s="420"/>
      <c r="OSO46" s="420"/>
      <c r="OSP46" s="420"/>
      <c r="OSQ46" s="420"/>
      <c r="OSR46" s="420"/>
      <c r="OSS46" s="420"/>
      <c r="OST46" s="420"/>
      <c r="OSU46" s="420"/>
      <c r="OSV46" s="420"/>
      <c r="OSW46" s="420"/>
      <c r="OSX46" s="420"/>
      <c r="OSY46" s="420"/>
      <c r="OSZ46" s="420"/>
      <c r="OTA46" s="420"/>
      <c r="OTB46" s="420"/>
      <c r="OTC46" s="420"/>
      <c r="OTD46" s="420"/>
      <c r="OTE46" s="420"/>
      <c r="OTF46" s="420"/>
      <c r="OTG46" s="420"/>
      <c r="OTH46" s="420"/>
      <c r="OTI46" s="420"/>
      <c r="OTJ46" s="420"/>
      <c r="OTK46" s="420"/>
      <c r="OTL46" s="420"/>
      <c r="OTM46" s="420"/>
      <c r="OTN46" s="420"/>
      <c r="OTO46" s="420"/>
      <c r="OTP46" s="420"/>
      <c r="OTQ46" s="420"/>
      <c r="OTR46" s="420"/>
      <c r="OTS46" s="420"/>
      <c r="OTT46" s="420"/>
      <c r="OTU46" s="420"/>
      <c r="OTV46" s="420"/>
      <c r="OTW46" s="420"/>
      <c r="OTX46" s="420"/>
      <c r="OTY46" s="420"/>
      <c r="OTZ46" s="420"/>
      <c r="OUA46" s="420"/>
      <c r="OUB46" s="420"/>
      <c r="OUC46" s="420"/>
      <c r="OUD46" s="420"/>
      <c r="OUE46" s="420"/>
      <c r="OUF46" s="420"/>
      <c r="OUG46" s="420"/>
      <c r="OUH46" s="420"/>
      <c r="OUI46" s="420"/>
      <c r="OUJ46" s="420"/>
      <c r="OUK46" s="420"/>
      <c r="OUL46" s="420"/>
      <c r="OUM46" s="420"/>
      <c r="OUN46" s="420"/>
      <c r="OUO46" s="420"/>
      <c r="OUP46" s="420"/>
      <c r="OUQ46" s="420"/>
      <c r="OUR46" s="420"/>
      <c r="OUS46" s="420"/>
      <c r="OUT46" s="420"/>
      <c r="OUU46" s="420"/>
      <c r="OUV46" s="420"/>
      <c r="OUW46" s="420"/>
      <c r="OUX46" s="420"/>
      <c r="OUY46" s="420"/>
      <c r="OUZ46" s="420"/>
      <c r="OVA46" s="420"/>
      <c r="OVB46" s="420"/>
      <c r="OVC46" s="420"/>
      <c r="OVD46" s="420"/>
      <c r="OVE46" s="420"/>
      <c r="OVF46" s="420"/>
      <c r="OVG46" s="420"/>
      <c r="OVH46" s="420"/>
      <c r="OVI46" s="420"/>
      <c r="OVJ46" s="420"/>
      <c r="OVK46" s="420"/>
      <c r="OVL46" s="420"/>
      <c r="OVM46" s="420"/>
      <c r="OVN46" s="420"/>
      <c r="OVO46" s="420"/>
      <c r="OVP46" s="420"/>
      <c r="OVQ46" s="420"/>
      <c r="OVR46" s="420"/>
      <c r="OVS46" s="420"/>
      <c r="OVT46" s="420"/>
      <c r="OVU46" s="420"/>
      <c r="OVV46" s="420"/>
      <c r="OVW46" s="420"/>
      <c r="OVX46" s="420"/>
      <c r="OVY46" s="420"/>
      <c r="OVZ46" s="420"/>
      <c r="OWA46" s="420"/>
      <c r="OWB46" s="420"/>
      <c r="OWC46" s="420"/>
      <c r="OWD46" s="420"/>
      <c r="OWE46" s="420"/>
      <c r="OWF46" s="420"/>
      <c r="OWG46" s="420"/>
      <c r="OWH46" s="420"/>
      <c r="OWI46" s="420"/>
      <c r="OWJ46" s="420"/>
      <c r="OWK46" s="420"/>
      <c r="OWL46" s="420"/>
      <c r="OWM46" s="420"/>
      <c r="OWN46" s="420"/>
      <c r="OWO46" s="420"/>
      <c r="OWP46" s="420"/>
      <c r="OWQ46" s="420"/>
      <c r="OWR46" s="420"/>
      <c r="OWS46" s="420"/>
      <c r="OWT46" s="420"/>
      <c r="OWU46" s="420"/>
      <c r="OWV46" s="420"/>
      <c r="OWW46" s="420"/>
      <c r="OWX46" s="420"/>
      <c r="OWY46" s="420"/>
      <c r="OWZ46" s="420"/>
      <c r="OXA46" s="420"/>
      <c r="OXB46" s="420"/>
      <c r="OXC46" s="420"/>
      <c r="OXD46" s="420"/>
      <c r="OXE46" s="420"/>
      <c r="OXF46" s="420"/>
      <c r="OXG46" s="420"/>
      <c r="OXH46" s="420"/>
      <c r="OXI46" s="420"/>
      <c r="OXJ46" s="420"/>
      <c r="OXK46" s="420"/>
      <c r="OXL46" s="420"/>
      <c r="OXM46" s="420"/>
      <c r="OXN46" s="420"/>
      <c r="OXO46" s="420"/>
      <c r="OXP46" s="420"/>
      <c r="OXQ46" s="420"/>
      <c r="OXR46" s="420"/>
      <c r="OXS46" s="420"/>
      <c r="OXT46" s="420"/>
      <c r="OXU46" s="420"/>
      <c r="OXV46" s="420"/>
      <c r="OXW46" s="420"/>
      <c r="OXX46" s="420"/>
      <c r="OXY46" s="420"/>
      <c r="OXZ46" s="420"/>
      <c r="OYA46" s="420"/>
      <c r="OYB46" s="420"/>
      <c r="OYC46" s="420"/>
      <c r="OYD46" s="420"/>
      <c r="OYE46" s="420"/>
      <c r="OYF46" s="420"/>
      <c r="OYG46" s="420"/>
      <c r="OYH46" s="420"/>
      <c r="OYI46" s="420"/>
      <c r="OYJ46" s="420"/>
      <c r="OYK46" s="420"/>
      <c r="OYL46" s="420"/>
      <c r="OYM46" s="420"/>
      <c r="OYN46" s="420"/>
      <c r="OYO46" s="420"/>
      <c r="OYP46" s="420"/>
      <c r="OYQ46" s="420"/>
      <c r="OYR46" s="420"/>
      <c r="OYS46" s="420"/>
      <c r="OYT46" s="420"/>
      <c r="OYU46" s="420"/>
      <c r="OYV46" s="420"/>
      <c r="OYW46" s="420"/>
      <c r="OYX46" s="420"/>
      <c r="OYY46" s="420"/>
      <c r="OYZ46" s="420"/>
      <c r="OZA46" s="420"/>
      <c r="OZB46" s="420"/>
      <c r="OZC46" s="420"/>
      <c r="OZD46" s="420"/>
      <c r="OZE46" s="420"/>
      <c r="OZF46" s="420"/>
      <c r="OZG46" s="420"/>
      <c r="OZH46" s="420"/>
      <c r="OZI46" s="420"/>
      <c r="OZJ46" s="420"/>
      <c r="OZK46" s="420"/>
      <c r="OZL46" s="420"/>
      <c r="OZM46" s="420"/>
      <c r="OZN46" s="420"/>
      <c r="OZO46" s="420"/>
      <c r="OZP46" s="420"/>
      <c r="OZQ46" s="420"/>
      <c r="OZR46" s="420"/>
      <c r="OZS46" s="420"/>
      <c r="OZT46" s="420"/>
      <c r="OZU46" s="420"/>
      <c r="OZV46" s="420"/>
      <c r="OZW46" s="420"/>
      <c r="OZX46" s="420"/>
      <c r="OZY46" s="420"/>
      <c r="OZZ46" s="420"/>
      <c r="PAA46" s="420"/>
      <c r="PAB46" s="420"/>
      <c r="PAC46" s="420"/>
      <c r="PAD46" s="420"/>
      <c r="PAE46" s="420"/>
      <c r="PAF46" s="420"/>
      <c r="PAG46" s="420"/>
      <c r="PAH46" s="420"/>
      <c r="PAI46" s="420"/>
      <c r="PAJ46" s="420"/>
      <c r="PAK46" s="420"/>
      <c r="PAL46" s="420"/>
      <c r="PAM46" s="420"/>
      <c r="PAN46" s="420"/>
      <c r="PAO46" s="420"/>
      <c r="PAP46" s="420"/>
      <c r="PAQ46" s="420"/>
      <c r="PAR46" s="420"/>
      <c r="PAS46" s="420"/>
      <c r="PAT46" s="420"/>
      <c r="PAU46" s="420"/>
      <c r="PAV46" s="420"/>
      <c r="PAW46" s="420"/>
      <c r="PAX46" s="420"/>
      <c r="PAY46" s="420"/>
      <c r="PAZ46" s="420"/>
      <c r="PBA46" s="420"/>
      <c r="PBB46" s="420"/>
      <c r="PBC46" s="420"/>
      <c r="PBD46" s="420"/>
      <c r="PBE46" s="420"/>
      <c r="PBF46" s="420"/>
      <c r="PBG46" s="420"/>
      <c r="PBH46" s="420"/>
      <c r="PBI46" s="420"/>
      <c r="PBJ46" s="420"/>
      <c r="PBK46" s="420"/>
      <c r="PBL46" s="420"/>
      <c r="PBM46" s="420"/>
      <c r="PBN46" s="420"/>
      <c r="PBO46" s="420"/>
      <c r="PBP46" s="420"/>
      <c r="PBQ46" s="420"/>
      <c r="PBR46" s="420"/>
      <c r="PBS46" s="420"/>
      <c r="PBT46" s="420"/>
      <c r="PBU46" s="420"/>
      <c r="PBV46" s="420"/>
      <c r="PBW46" s="420"/>
      <c r="PBX46" s="420"/>
      <c r="PBY46" s="420"/>
      <c r="PBZ46" s="420"/>
      <c r="PCA46" s="420"/>
      <c r="PCB46" s="420"/>
      <c r="PCC46" s="420"/>
      <c r="PCD46" s="420"/>
      <c r="PCE46" s="420"/>
      <c r="PCF46" s="420"/>
      <c r="PCG46" s="420"/>
      <c r="PCH46" s="420"/>
      <c r="PCI46" s="420"/>
      <c r="PCJ46" s="420"/>
      <c r="PCK46" s="420"/>
      <c r="PCL46" s="420"/>
      <c r="PCM46" s="420"/>
      <c r="PCN46" s="420"/>
      <c r="PCO46" s="420"/>
      <c r="PCP46" s="420"/>
      <c r="PCQ46" s="420"/>
      <c r="PCR46" s="420"/>
      <c r="PCS46" s="420"/>
      <c r="PCT46" s="420"/>
      <c r="PCU46" s="420"/>
      <c r="PCV46" s="420"/>
      <c r="PCW46" s="420"/>
      <c r="PCX46" s="420"/>
      <c r="PCY46" s="420"/>
      <c r="PCZ46" s="420"/>
      <c r="PDA46" s="420"/>
      <c r="PDB46" s="420"/>
      <c r="PDC46" s="420"/>
      <c r="PDD46" s="420"/>
      <c r="PDE46" s="420"/>
      <c r="PDF46" s="420"/>
      <c r="PDG46" s="420"/>
      <c r="PDH46" s="420"/>
      <c r="PDI46" s="420"/>
      <c r="PDJ46" s="420"/>
      <c r="PDK46" s="420"/>
      <c r="PDL46" s="420"/>
      <c r="PDM46" s="420"/>
      <c r="PDN46" s="420"/>
      <c r="PDO46" s="420"/>
      <c r="PDP46" s="420"/>
      <c r="PDQ46" s="420"/>
      <c r="PDR46" s="420"/>
      <c r="PDS46" s="420"/>
      <c r="PDT46" s="420"/>
      <c r="PDU46" s="420"/>
      <c r="PDV46" s="420"/>
      <c r="PDW46" s="420"/>
      <c r="PDX46" s="420"/>
      <c r="PDY46" s="420"/>
      <c r="PDZ46" s="420"/>
      <c r="PEA46" s="420"/>
      <c r="PEB46" s="420"/>
      <c r="PEC46" s="420"/>
      <c r="PED46" s="420"/>
      <c r="PEE46" s="420"/>
      <c r="PEF46" s="420"/>
      <c r="PEG46" s="420"/>
      <c r="PEH46" s="420"/>
      <c r="PEI46" s="420"/>
      <c r="PEJ46" s="420"/>
      <c r="PEK46" s="420"/>
      <c r="PEL46" s="420"/>
      <c r="PEM46" s="420"/>
      <c r="PEN46" s="420"/>
      <c r="PEO46" s="420"/>
      <c r="PEP46" s="420"/>
      <c r="PEQ46" s="420"/>
      <c r="PER46" s="420"/>
      <c r="PES46" s="420"/>
      <c r="PET46" s="420"/>
      <c r="PEU46" s="420"/>
      <c r="PEV46" s="420"/>
      <c r="PEW46" s="420"/>
      <c r="PEX46" s="420"/>
      <c r="PEY46" s="420"/>
      <c r="PEZ46" s="420"/>
      <c r="PFA46" s="420"/>
      <c r="PFB46" s="420"/>
      <c r="PFC46" s="420"/>
      <c r="PFD46" s="420"/>
      <c r="PFE46" s="420"/>
      <c r="PFF46" s="420"/>
      <c r="PFG46" s="420"/>
      <c r="PFH46" s="420"/>
      <c r="PFI46" s="420"/>
      <c r="PFJ46" s="420"/>
      <c r="PFK46" s="420"/>
      <c r="PFL46" s="420"/>
      <c r="PFM46" s="420"/>
      <c r="PFN46" s="420"/>
      <c r="PFO46" s="420"/>
      <c r="PFP46" s="420"/>
      <c r="PFQ46" s="420"/>
      <c r="PFR46" s="420"/>
      <c r="PFS46" s="420"/>
      <c r="PFT46" s="420"/>
      <c r="PFU46" s="420"/>
      <c r="PFV46" s="420"/>
      <c r="PFW46" s="420"/>
      <c r="PFX46" s="420"/>
      <c r="PFY46" s="420"/>
      <c r="PFZ46" s="420"/>
      <c r="PGA46" s="420"/>
      <c r="PGB46" s="420"/>
      <c r="PGC46" s="420"/>
      <c r="PGD46" s="420"/>
      <c r="PGE46" s="420"/>
      <c r="PGF46" s="420"/>
      <c r="PGG46" s="420"/>
      <c r="PGH46" s="420"/>
      <c r="PGI46" s="420"/>
      <c r="PGJ46" s="420"/>
      <c r="PGK46" s="420"/>
      <c r="PGL46" s="420"/>
      <c r="PGM46" s="420"/>
      <c r="PGN46" s="420"/>
      <c r="PGO46" s="420"/>
      <c r="PGP46" s="420"/>
      <c r="PGQ46" s="420"/>
      <c r="PGR46" s="420"/>
      <c r="PGS46" s="420"/>
      <c r="PGT46" s="420"/>
      <c r="PGU46" s="420"/>
      <c r="PGV46" s="420"/>
      <c r="PGW46" s="420"/>
      <c r="PGX46" s="420"/>
      <c r="PGY46" s="420"/>
      <c r="PGZ46" s="420"/>
      <c r="PHA46" s="420"/>
      <c r="PHB46" s="420"/>
      <c r="PHC46" s="420"/>
      <c r="PHD46" s="420"/>
      <c r="PHE46" s="420"/>
      <c r="PHF46" s="420"/>
      <c r="PHG46" s="420"/>
      <c r="PHH46" s="420"/>
      <c r="PHI46" s="420"/>
      <c r="PHJ46" s="420"/>
      <c r="PHK46" s="420"/>
      <c r="PHL46" s="420"/>
      <c r="PHM46" s="420"/>
      <c r="PHN46" s="420"/>
      <c r="PHO46" s="420"/>
      <c r="PHP46" s="420"/>
      <c r="PHQ46" s="420"/>
      <c r="PHR46" s="420"/>
      <c r="PHS46" s="420"/>
      <c r="PHT46" s="420"/>
      <c r="PHU46" s="420"/>
      <c r="PHV46" s="420"/>
      <c r="PHW46" s="420"/>
      <c r="PHX46" s="420"/>
      <c r="PHY46" s="420"/>
      <c r="PHZ46" s="420"/>
      <c r="PIA46" s="420"/>
      <c r="PIB46" s="420"/>
      <c r="PIC46" s="420"/>
      <c r="PID46" s="420"/>
      <c r="PIE46" s="420"/>
      <c r="PIF46" s="420"/>
      <c r="PIG46" s="420"/>
      <c r="PIH46" s="420"/>
      <c r="PII46" s="420"/>
      <c r="PIJ46" s="420"/>
      <c r="PIK46" s="420"/>
      <c r="PIL46" s="420"/>
      <c r="PIM46" s="420"/>
      <c r="PIN46" s="420"/>
      <c r="PIO46" s="420"/>
      <c r="PIP46" s="420"/>
      <c r="PIQ46" s="420"/>
      <c r="PIR46" s="420"/>
      <c r="PIS46" s="420"/>
      <c r="PIT46" s="420"/>
      <c r="PIU46" s="420"/>
      <c r="PIV46" s="420"/>
      <c r="PIW46" s="420"/>
      <c r="PIX46" s="420"/>
      <c r="PIY46" s="420"/>
      <c r="PIZ46" s="420"/>
      <c r="PJA46" s="420"/>
      <c r="PJB46" s="420"/>
      <c r="PJC46" s="420"/>
      <c r="PJD46" s="420"/>
      <c r="PJE46" s="420"/>
      <c r="PJF46" s="420"/>
      <c r="PJG46" s="420"/>
      <c r="PJH46" s="420"/>
      <c r="PJI46" s="420"/>
      <c r="PJJ46" s="420"/>
      <c r="PJK46" s="420"/>
      <c r="PJL46" s="420"/>
      <c r="PJM46" s="420"/>
      <c r="PJN46" s="420"/>
      <c r="PJO46" s="420"/>
      <c r="PJP46" s="420"/>
      <c r="PJQ46" s="420"/>
      <c r="PJR46" s="420"/>
      <c r="PJS46" s="420"/>
      <c r="PJT46" s="420"/>
      <c r="PJU46" s="420"/>
      <c r="PJV46" s="420"/>
      <c r="PJW46" s="420"/>
      <c r="PJX46" s="420"/>
      <c r="PJY46" s="420"/>
      <c r="PJZ46" s="420"/>
      <c r="PKA46" s="420"/>
      <c r="PKB46" s="420"/>
      <c r="PKC46" s="420"/>
      <c r="PKD46" s="420"/>
      <c r="PKE46" s="420"/>
      <c r="PKF46" s="420"/>
      <c r="PKG46" s="420"/>
      <c r="PKH46" s="420"/>
      <c r="PKI46" s="420"/>
      <c r="PKJ46" s="420"/>
      <c r="PKK46" s="420"/>
      <c r="PKL46" s="420"/>
      <c r="PKM46" s="420"/>
      <c r="PKN46" s="420"/>
      <c r="PKO46" s="420"/>
      <c r="PKP46" s="420"/>
      <c r="PKQ46" s="420"/>
      <c r="PKR46" s="420"/>
      <c r="PKS46" s="420"/>
      <c r="PKT46" s="420"/>
      <c r="PKU46" s="420"/>
      <c r="PKV46" s="420"/>
      <c r="PKW46" s="420"/>
      <c r="PKX46" s="420"/>
      <c r="PKY46" s="420"/>
      <c r="PKZ46" s="420"/>
      <c r="PLA46" s="420"/>
      <c r="PLB46" s="420"/>
      <c r="PLC46" s="420"/>
      <c r="PLD46" s="420"/>
      <c r="PLE46" s="420"/>
      <c r="PLF46" s="420"/>
      <c r="PLG46" s="420"/>
      <c r="PLH46" s="420"/>
      <c r="PLI46" s="420"/>
      <c r="PLJ46" s="420"/>
      <c r="PLK46" s="420"/>
      <c r="PLL46" s="420"/>
      <c r="PLM46" s="420"/>
      <c r="PLN46" s="420"/>
      <c r="PLO46" s="420"/>
      <c r="PLP46" s="420"/>
      <c r="PLQ46" s="420"/>
      <c r="PLR46" s="420"/>
      <c r="PLS46" s="420"/>
      <c r="PLT46" s="420"/>
      <c r="PLU46" s="420"/>
      <c r="PLV46" s="420"/>
      <c r="PLW46" s="420"/>
      <c r="PLX46" s="420"/>
      <c r="PLY46" s="420"/>
      <c r="PLZ46" s="420"/>
      <c r="PMA46" s="420"/>
      <c r="PMB46" s="420"/>
      <c r="PMC46" s="420"/>
      <c r="PMD46" s="420"/>
      <c r="PME46" s="420"/>
      <c r="PMF46" s="420"/>
      <c r="PMG46" s="420"/>
      <c r="PMH46" s="420"/>
      <c r="PMI46" s="420"/>
      <c r="PMJ46" s="420"/>
      <c r="PMK46" s="420"/>
      <c r="PML46" s="420"/>
      <c r="PMM46" s="420"/>
      <c r="PMN46" s="420"/>
      <c r="PMO46" s="420"/>
      <c r="PMP46" s="420"/>
      <c r="PMQ46" s="420"/>
      <c r="PMR46" s="420"/>
      <c r="PMS46" s="420"/>
      <c r="PMT46" s="420"/>
      <c r="PMU46" s="420"/>
      <c r="PMV46" s="420"/>
      <c r="PMW46" s="420"/>
      <c r="PMX46" s="420"/>
      <c r="PMY46" s="420"/>
      <c r="PMZ46" s="420"/>
      <c r="PNA46" s="420"/>
      <c r="PNB46" s="420"/>
      <c r="PNC46" s="420"/>
      <c r="PND46" s="420"/>
      <c r="PNE46" s="420"/>
      <c r="PNF46" s="420"/>
      <c r="PNG46" s="420"/>
      <c r="PNH46" s="420"/>
      <c r="PNI46" s="420"/>
      <c r="PNJ46" s="420"/>
      <c r="PNK46" s="420"/>
      <c r="PNL46" s="420"/>
      <c r="PNM46" s="420"/>
      <c r="PNN46" s="420"/>
      <c r="PNO46" s="420"/>
      <c r="PNP46" s="420"/>
      <c r="PNQ46" s="420"/>
      <c r="PNR46" s="420"/>
      <c r="PNS46" s="420"/>
      <c r="PNT46" s="420"/>
      <c r="PNU46" s="420"/>
      <c r="PNV46" s="420"/>
      <c r="PNW46" s="420"/>
      <c r="PNX46" s="420"/>
      <c r="PNY46" s="420"/>
      <c r="PNZ46" s="420"/>
      <c r="POA46" s="420"/>
      <c r="POB46" s="420"/>
      <c r="POC46" s="420"/>
      <c r="POD46" s="420"/>
      <c r="POE46" s="420"/>
      <c r="POF46" s="420"/>
      <c r="POG46" s="420"/>
      <c r="POH46" s="420"/>
      <c r="POI46" s="420"/>
      <c r="POJ46" s="420"/>
      <c r="POK46" s="420"/>
      <c r="POL46" s="420"/>
      <c r="POM46" s="420"/>
      <c r="PON46" s="420"/>
      <c r="POO46" s="420"/>
      <c r="POP46" s="420"/>
      <c r="POQ46" s="420"/>
      <c r="POR46" s="420"/>
      <c r="POS46" s="420"/>
      <c r="POT46" s="420"/>
      <c r="POU46" s="420"/>
      <c r="POV46" s="420"/>
      <c r="POW46" s="420"/>
      <c r="POX46" s="420"/>
      <c r="POY46" s="420"/>
      <c r="POZ46" s="420"/>
      <c r="PPA46" s="420"/>
      <c r="PPB46" s="420"/>
      <c r="PPC46" s="420"/>
      <c r="PPD46" s="420"/>
      <c r="PPE46" s="420"/>
      <c r="PPF46" s="420"/>
      <c r="PPG46" s="420"/>
      <c r="PPH46" s="420"/>
      <c r="PPI46" s="420"/>
      <c r="PPJ46" s="420"/>
      <c r="PPK46" s="420"/>
      <c r="PPL46" s="420"/>
      <c r="PPM46" s="420"/>
      <c r="PPN46" s="420"/>
      <c r="PPO46" s="420"/>
      <c r="PPP46" s="420"/>
      <c r="PPQ46" s="420"/>
      <c r="PPR46" s="420"/>
      <c r="PPS46" s="420"/>
      <c r="PPT46" s="420"/>
      <c r="PPU46" s="420"/>
      <c r="PPV46" s="420"/>
      <c r="PPW46" s="420"/>
      <c r="PPX46" s="420"/>
      <c r="PPY46" s="420"/>
      <c r="PPZ46" s="420"/>
      <c r="PQA46" s="420"/>
      <c r="PQB46" s="420"/>
      <c r="PQC46" s="420"/>
      <c r="PQD46" s="420"/>
      <c r="PQE46" s="420"/>
      <c r="PQF46" s="420"/>
      <c r="PQG46" s="420"/>
      <c r="PQH46" s="420"/>
      <c r="PQI46" s="420"/>
      <c r="PQJ46" s="420"/>
      <c r="PQK46" s="420"/>
      <c r="PQL46" s="420"/>
      <c r="PQM46" s="420"/>
      <c r="PQN46" s="420"/>
      <c r="PQO46" s="420"/>
      <c r="PQP46" s="420"/>
      <c r="PQQ46" s="420"/>
      <c r="PQR46" s="420"/>
      <c r="PQS46" s="420"/>
      <c r="PQT46" s="420"/>
      <c r="PQU46" s="420"/>
      <c r="PQV46" s="420"/>
      <c r="PQW46" s="420"/>
      <c r="PQX46" s="420"/>
      <c r="PQY46" s="420"/>
      <c r="PQZ46" s="420"/>
      <c r="PRA46" s="420"/>
      <c r="PRB46" s="420"/>
      <c r="PRC46" s="420"/>
      <c r="PRD46" s="420"/>
      <c r="PRE46" s="420"/>
      <c r="PRF46" s="420"/>
      <c r="PRG46" s="420"/>
      <c r="PRH46" s="420"/>
      <c r="PRI46" s="420"/>
      <c r="PRJ46" s="420"/>
      <c r="PRK46" s="420"/>
      <c r="PRL46" s="420"/>
      <c r="PRM46" s="420"/>
      <c r="PRN46" s="420"/>
      <c r="PRO46" s="420"/>
      <c r="PRP46" s="420"/>
      <c r="PRQ46" s="420"/>
      <c r="PRR46" s="420"/>
      <c r="PRS46" s="420"/>
      <c r="PRT46" s="420"/>
      <c r="PRU46" s="420"/>
      <c r="PRV46" s="420"/>
      <c r="PRW46" s="420"/>
      <c r="PRX46" s="420"/>
      <c r="PRY46" s="420"/>
      <c r="PRZ46" s="420"/>
      <c r="PSA46" s="420"/>
      <c r="PSB46" s="420"/>
      <c r="PSC46" s="420"/>
      <c r="PSD46" s="420"/>
      <c r="PSE46" s="420"/>
      <c r="PSF46" s="420"/>
      <c r="PSG46" s="420"/>
      <c r="PSH46" s="420"/>
      <c r="PSI46" s="420"/>
      <c r="PSJ46" s="420"/>
      <c r="PSK46" s="420"/>
      <c r="PSL46" s="420"/>
      <c r="PSM46" s="420"/>
      <c r="PSN46" s="420"/>
      <c r="PSO46" s="420"/>
      <c r="PSP46" s="420"/>
      <c r="PSQ46" s="420"/>
      <c r="PSR46" s="420"/>
      <c r="PSS46" s="420"/>
      <c r="PST46" s="420"/>
      <c r="PSU46" s="420"/>
      <c r="PSV46" s="420"/>
      <c r="PSW46" s="420"/>
      <c r="PSX46" s="420"/>
      <c r="PSY46" s="420"/>
      <c r="PSZ46" s="420"/>
      <c r="PTA46" s="420"/>
      <c r="PTB46" s="420"/>
      <c r="PTC46" s="420"/>
      <c r="PTD46" s="420"/>
      <c r="PTE46" s="420"/>
      <c r="PTF46" s="420"/>
      <c r="PTG46" s="420"/>
      <c r="PTH46" s="420"/>
      <c r="PTI46" s="420"/>
      <c r="PTJ46" s="420"/>
      <c r="PTK46" s="420"/>
      <c r="PTL46" s="420"/>
      <c r="PTM46" s="420"/>
      <c r="PTN46" s="420"/>
      <c r="PTO46" s="420"/>
      <c r="PTP46" s="420"/>
      <c r="PTQ46" s="420"/>
      <c r="PTR46" s="420"/>
      <c r="PTS46" s="420"/>
      <c r="PTT46" s="420"/>
      <c r="PTU46" s="420"/>
      <c r="PTV46" s="420"/>
      <c r="PTW46" s="420"/>
      <c r="PTX46" s="420"/>
      <c r="PTY46" s="420"/>
      <c r="PTZ46" s="420"/>
      <c r="PUA46" s="420"/>
      <c r="PUB46" s="420"/>
      <c r="PUC46" s="420"/>
      <c r="PUD46" s="420"/>
      <c r="PUE46" s="420"/>
      <c r="PUF46" s="420"/>
      <c r="PUG46" s="420"/>
      <c r="PUH46" s="420"/>
      <c r="PUI46" s="420"/>
      <c r="PUJ46" s="420"/>
      <c r="PUK46" s="420"/>
      <c r="PUL46" s="420"/>
      <c r="PUM46" s="420"/>
      <c r="PUN46" s="420"/>
      <c r="PUO46" s="420"/>
      <c r="PUP46" s="420"/>
      <c r="PUQ46" s="420"/>
      <c r="PUR46" s="420"/>
      <c r="PUS46" s="420"/>
      <c r="PUT46" s="420"/>
      <c r="PUU46" s="420"/>
      <c r="PUV46" s="420"/>
      <c r="PUW46" s="420"/>
      <c r="PUX46" s="420"/>
      <c r="PUY46" s="420"/>
      <c r="PUZ46" s="420"/>
      <c r="PVA46" s="420"/>
      <c r="PVB46" s="420"/>
      <c r="PVC46" s="420"/>
      <c r="PVD46" s="420"/>
      <c r="PVE46" s="420"/>
      <c r="PVF46" s="420"/>
      <c r="PVG46" s="420"/>
      <c r="PVH46" s="420"/>
      <c r="PVI46" s="420"/>
      <c r="PVJ46" s="420"/>
      <c r="PVK46" s="420"/>
      <c r="PVL46" s="420"/>
      <c r="PVM46" s="420"/>
      <c r="PVN46" s="420"/>
      <c r="PVO46" s="420"/>
      <c r="PVP46" s="420"/>
      <c r="PVQ46" s="420"/>
      <c r="PVR46" s="420"/>
      <c r="PVS46" s="420"/>
      <c r="PVT46" s="420"/>
      <c r="PVU46" s="420"/>
      <c r="PVV46" s="420"/>
      <c r="PVW46" s="420"/>
      <c r="PVX46" s="420"/>
      <c r="PVY46" s="420"/>
      <c r="PVZ46" s="420"/>
      <c r="PWA46" s="420"/>
      <c r="PWB46" s="420"/>
      <c r="PWC46" s="420"/>
      <c r="PWD46" s="420"/>
      <c r="PWE46" s="420"/>
      <c r="PWF46" s="420"/>
      <c r="PWG46" s="420"/>
      <c r="PWH46" s="420"/>
      <c r="PWI46" s="420"/>
      <c r="PWJ46" s="420"/>
      <c r="PWK46" s="420"/>
      <c r="PWL46" s="420"/>
      <c r="PWM46" s="420"/>
      <c r="PWN46" s="420"/>
      <c r="PWO46" s="420"/>
      <c r="PWP46" s="420"/>
      <c r="PWQ46" s="420"/>
      <c r="PWR46" s="420"/>
      <c r="PWS46" s="420"/>
      <c r="PWT46" s="420"/>
      <c r="PWU46" s="420"/>
      <c r="PWV46" s="420"/>
      <c r="PWW46" s="420"/>
      <c r="PWX46" s="420"/>
      <c r="PWY46" s="420"/>
      <c r="PWZ46" s="420"/>
      <c r="PXA46" s="420"/>
      <c r="PXB46" s="420"/>
      <c r="PXC46" s="420"/>
      <c r="PXD46" s="420"/>
      <c r="PXE46" s="420"/>
      <c r="PXF46" s="420"/>
      <c r="PXG46" s="420"/>
      <c r="PXH46" s="420"/>
      <c r="PXI46" s="420"/>
      <c r="PXJ46" s="420"/>
      <c r="PXK46" s="420"/>
      <c r="PXL46" s="420"/>
      <c r="PXM46" s="420"/>
      <c r="PXN46" s="420"/>
      <c r="PXO46" s="420"/>
      <c r="PXP46" s="420"/>
      <c r="PXQ46" s="420"/>
      <c r="PXR46" s="420"/>
      <c r="PXS46" s="420"/>
      <c r="PXT46" s="420"/>
      <c r="PXU46" s="420"/>
      <c r="PXV46" s="420"/>
      <c r="PXW46" s="420"/>
      <c r="PXX46" s="420"/>
      <c r="PXY46" s="420"/>
      <c r="PXZ46" s="420"/>
      <c r="PYA46" s="420"/>
      <c r="PYB46" s="420"/>
      <c r="PYC46" s="420"/>
      <c r="PYD46" s="420"/>
      <c r="PYE46" s="420"/>
      <c r="PYF46" s="420"/>
      <c r="PYG46" s="420"/>
      <c r="PYH46" s="420"/>
      <c r="PYI46" s="420"/>
      <c r="PYJ46" s="420"/>
      <c r="PYK46" s="420"/>
      <c r="PYL46" s="420"/>
      <c r="PYM46" s="420"/>
      <c r="PYN46" s="420"/>
      <c r="PYO46" s="420"/>
      <c r="PYP46" s="420"/>
      <c r="PYQ46" s="420"/>
      <c r="PYR46" s="420"/>
      <c r="PYS46" s="420"/>
      <c r="PYT46" s="420"/>
      <c r="PYU46" s="420"/>
      <c r="PYV46" s="420"/>
      <c r="PYW46" s="420"/>
      <c r="PYX46" s="420"/>
      <c r="PYY46" s="420"/>
      <c r="PYZ46" s="420"/>
      <c r="PZA46" s="420"/>
      <c r="PZB46" s="420"/>
      <c r="PZC46" s="420"/>
      <c r="PZD46" s="420"/>
      <c r="PZE46" s="420"/>
      <c r="PZF46" s="420"/>
      <c r="PZG46" s="420"/>
      <c r="PZH46" s="420"/>
      <c r="PZI46" s="420"/>
      <c r="PZJ46" s="420"/>
      <c r="PZK46" s="420"/>
      <c r="PZL46" s="420"/>
      <c r="PZM46" s="420"/>
      <c r="PZN46" s="420"/>
      <c r="PZO46" s="420"/>
      <c r="PZP46" s="420"/>
      <c r="PZQ46" s="420"/>
      <c r="PZR46" s="420"/>
      <c r="PZS46" s="420"/>
      <c r="PZT46" s="420"/>
      <c r="PZU46" s="420"/>
      <c r="PZV46" s="420"/>
      <c r="PZW46" s="420"/>
      <c r="PZX46" s="420"/>
      <c r="PZY46" s="420"/>
      <c r="PZZ46" s="420"/>
      <c r="QAA46" s="420"/>
      <c r="QAB46" s="420"/>
      <c r="QAC46" s="420"/>
      <c r="QAD46" s="420"/>
      <c r="QAE46" s="420"/>
      <c r="QAF46" s="420"/>
      <c r="QAG46" s="420"/>
      <c r="QAH46" s="420"/>
      <c r="QAI46" s="420"/>
      <c r="QAJ46" s="420"/>
      <c r="QAK46" s="420"/>
      <c r="QAL46" s="420"/>
      <c r="QAM46" s="420"/>
      <c r="QAN46" s="420"/>
      <c r="QAO46" s="420"/>
      <c r="QAP46" s="420"/>
      <c r="QAQ46" s="420"/>
      <c r="QAR46" s="420"/>
      <c r="QAS46" s="420"/>
      <c r="QAT46" s="420"/>
      <c r="QAU46" s="420"/>
      <c r="QAV46" s="420"/>
      <c r="QAW46" s="420"/>
      <c r="QAX46" s="420"/>
      <c r="QAY46" s="420"/>
      <c r="QAZ46" s="420"/>
      <c r="QBA46" s="420"/>
      <c r="QBB46" s="420"/>
      <c r="QBC46" s="420"/>
      <c r="QBD46" s="420"/>
      <c r="QBE46" s="420"/>
      <c r="QBF46" s="420"/>
      <c r="QBG46" s="420"/>
      <c r="QBH46" s="420"/>
      <c r="QBI46" s="420"/>
      <c r="QBJ46" s="420"/>
      <c r="QBK46" s="420"/>
      <c r="QBL46" s="420"/>
      <c r="QBM46" s="420"/>
      <c r="QBN46" s="420"/>
      <c r="QBO46" s="420"/>
      <c r="QBP46" s="420"/>
      <c r="QBQ46" s="420"/>
      <c r="QBR46" s="420"/>
      <c r="QBS46" s="420"/>
      <c r="QBT46" s="420"/>
      <c r="QBU46" s="420"/>
      <c r="QBV46" s="420"/>
      <c r="QBW46" s="420"/>
      <c r="QBX46" s="420"/>
      <c r="QBY46" s="420"/>
      <c r="QBZ46" s="420"/>
      <c r="QCA46" s="420"/>
      <c r="QCB46" s="420"/>
      <c r="QCC46" s="420"/>
      <c r="QCD46" s="420"/>
      <c r="QCE46" s="420"/>
      <c r="QCF46" s="420"/>
      <c r="QCG46" s="420"/>
      <c r="QCH46" s="420"/>
      <c r="QCI46" s="420"/>
      <c r="QCJ46" s="420"/>
      <c r="QCK46" s="420"/>
      <c r="QCL46" s="420"/>
      <c r="QCM46" s="420"/>
      <c r="QCN46" s="420"/>
      <c r="QCO46" s="420"/>
      <c r="QCP46" s="420"/>
      <c r="QCQ46" s="420"/>
      <c r="QCR46" s="420"/>
      <c r="QCS46" s="420"/>
      <c r="QCT46" s="420"/>
      <c r="QCU46" s="420"/>
      <c r="QCV46" s="420"/>
      <c r="QCW46" s="420"/>
      <c r="QCX46" s="420"/>
      <c r="QCY46" s="420"/>
      <c r="QCZ46" s="420"/>
      <c r="QDA46" s="420"/>
      <c r="QDB46" s="420"/>
      <c r="QDC46" s="420"/>
      <c r="QDD46" s="420"/>
      <c r="QDE46" s="420"/>
      <c r="QDF46" s="420"/>
      <c r="QDG46" s="420"/>
      <c r="QDH46" s="420"/>
      <c r="QDI46" s="420"/>
      <c r="QDJ46" s="420"/>
      <c r="QDK46" s="420"/>
      <c r="QDL46" s="420"/>
      <c r="QDM46" s="420"/>
      <c r="QDN46" s="420"/>
      <c r="QDO46" s="420"/>
      <c r="QDP46" s="420"/>
      <c r="QDQ46" s="420"/>
      <c r="QDR46" s="420"/>
      <c r="QDS46" s="420"/>
      <c r="QDT46" s="420"/>
      <c r="QDU46" s="420"/>
      <c r="QDV46" s="420"/>
      <c r="QDW46" s="420"/>
      <c r="QDX46" s="420"/>
      <c r="QDY46" s="420"/>
      <c r="QDZ46" s="420"/>
      <c r="QEA46" s="420"/>
      <c r="QEB46" s="420"/>
      <c r="QEC46" s="420"/>
      <c r="QED46" s="420"/>
      <c r="QEE46" s="420"/>
      <c r="QEF46" s="420"/>
      <c r="QEG46" s="420"/>
      <c r="QEH46" s="420"/>
      <c r="QEI46" s="420"/>
      <c r="QEJ46" s="420"/>
      <c r="QEK46" s="420"/>
      <c r="QEL46" s="420"/>
      <c r="QEM46" s="420"/>
      <c r="QEN46" s="420"/>
      <c r="QEO46" s="420"/>
      <c r="QEP46" s="420"/>
      <c r="QEQ46" s="420"/>
      <c r="QER46" s="420"/>
      <c r="QES46" s="420"/>
      <c r="QET46" s="420"/>
      <c r="QEU46" s="420"/>
      <c r="QEV46" s="420"/>
      <c r="QEW46" s="420"/>
      <c r="QEX46" s="420"/>
      <c r="QEY46" s="420"/>
      <c r="QEZ46" s="420"/>
      <c r="QFA46" s="420"/>
      <c r="QFB46" s="420"/>
      <c r="QFC46" s="420"/>
      <c r="QFD46" s="420"/>
      <c r="QFE46" s="420"/>
      <c r="QFF46" s="420"/>
      <c r="QFG46" s="420"/>
      <c r="QFH46" s="420"/>
      <c r="QFI46" s="420"/>
      <c r="QFJ46" s="420"/>
      <c r="QFK46" s="420"/>
      <c r="QFL46" s="420"/>
      <c r="QFM46" s="420"/>
      <c r="QFN46" s="420"/>
      <c r="QFO46" s="420"/>
      <c r="QFP46" s="420"/>
      <c r="QFQ46" s="420"/>
      <c r="QFR46" s="420"/>
      <c r="QFS46" s="420"/>
      <c r="QFT46" s="420"/>
      <c r="QFU46" s="420"/>
      <c r="QFV46" s="420"/>
      <c r="QFW46" s="420"/>
      <c r="QFX46" s="420"/>
      <c r="QFY46" s="420"/>
      <c r="QFZ46" s="420"/>
      <c r="QGA46" s="420"/>
      <c r="QGB46" s="420"/>
      <c r="QGC46" s="420"/>
      <c r="QGD46" s="420"/>
      <c r="QGE46" s="420"/>
      <c r="QGF46" s="420"/>
      <c r="QGG46" s="420"/>
      <c r="QGH46" s="420"/>
      <c r="QGI46" s="420"/>
      <c r="QGJ46" s="420"/>
      <c r="QGK46" s="420"/>
      <c r="QGL46" s="420"/>
      <c r="QGM46" s="420"/>
      <c r="QGN46" s="420"/>
      <c r="QGO46" s="420"/>
      <c r="QGP46" s="420"/>
      <c r="QGQ46" s="420"/>
      <c r="QGR46" s="420"/>
      <c r="QGS46" s="420"/>
      <c r="QGT46" s="420"/>
      <c r="QGU46" s="420"/>
      <c r="QGV46" s="420"/>
      <c r="QGW46" s="420"/>
      <c r="QGX46" s="420"/>
      <c r="QGY46" s="420"/>
      <c r="QGZ46" s="420"/>
      <c r="QHA46" s="420"/>
      <c r="QHB46" s="420"/>
      <c r="QHC46" s="420"/>
      <c r="QHD46" s="420"/>
      <c r="QHE46" s="420"/>
      <c r="QHF46" s="420"/>
      <c r="QHG46" s="420"/>
      <c r="QHH46" s="420"/>
      <c r="QHI46" s="420"/>
      <c r="QHJ46" s="420"/>
      <c r="QHK46" s="420"/>
      <c r="QHL46" s="420"/>
      <c r="QHM46" s="420"/>
      <c r="QHN46" s="420"/>
      <c r="QHO46" s="420"/>
      <c r="QHP46" s="420"/>
      <c r="QHQ46" s="420"/>
      <c r="QHR46" s="420"/>
      <c r="QHS46" s="420"/>
      <c r="QHT46" s="420"/>
      <c r="QHU46" s="420"/>
      <c r="QHV46" s="420"/>
      <c r="QHW46" s="420"/>
      <c r="QHX46" s="420"/>
      <c r="QHY46" s="420"/>
      <c r="QHZ46" s="420"/>
      <c r="QIA46" s="420"/>
      <c r="QIB46" s="420"/>
      <c r="QIC46" s="420"/>
      <c r="QID46" s="420"/>
      <c r="QIE46" s="420"/>
      <c r="QIF46" s="420"/>
      <c r="QIG46" s="420"/>
      <c r="QIH46" s="420"/>
      <c r="QII46" s="420"/>
      <c r="QIJ46" s="420"/>
      <c r="QIK46" s="420"/>
      <c r="QIL46" s="420"/>
      <c r="QIM46" s="420"/>
      <c r="QIN46" s="420"/>
      <c r="QIO46" s="420"/>
      <c r="QIP46" s="420"/>
      <c r="QIQ46" s="420"/>
      <c r="QIR46" s="420"/>
      <c r="QIS46" s="420"/>
      <c r="QIT46" s="420"/>
      <c r="QIU46" s="420"/>
      <c r="QIV46" s="420"/>
      <c r="QIW46" s="420"/>
      <c r="QIX46" s="420"/>
      <c r="QIY46" s="420"/>
      <c r="QIZ46" s="420"/>
      <c r="QJA46" s="420"/>
      <c r="QJB46" s="420"/>
      <c r="QJC46" s="420"/>
      <c r="QJD46" s="420"/>
      <c r="QJE46" s="420"/>
      <c r="QJF46" s="420"/>
      <c r="QJG46" s="420"/>
      <c r="QJH46" s="420"/>
      <c r="QJI46" s="420"/>
      <c r="QJJ46" s="420"/>
      <c r="QJK46" s="420"/>
      <c r="QJL46" s="420"/>
      <c r="QJM46" s="420"/>
      <c r="QJN46" s="420"/>
      <c r="QJO46" s="420"/>
      <c r="QJP46" s="420"/>
      <c r="QJQ46" s="420"/>
      <c r="QJR46" s="420"/>
      <c r="QJS46" s="420"/>
      <c r="QJT46" s="420"/>
      <c r="QJU46" s="420"/>
      <c r="QJV46" s="420"/>
      <c r="QJW46" s="420"/>
      <c r="QJX46" s="420"/>
      <c r="QJY46" s="420"/>
      <c r="QJZ46" s="420"/>
      <c r="QKA46" s="420"/>
      <c r="QKB46" s="420"/>
      <c r="QKC46" s="420"/>
      <c r="QKD46" s="420"/>
      <c r="QKE46" s="420"/>
      <c r="QKF46" s="420"/>
      <c r="QKG46" s="420"/>
      <c r="QKH46" s="420"/>
      <c r="QKI46" s="420"/>
      <c r="QKJ46" s="420"/>
      <c r="QKK46" s="420"/>
      <c r="QKL46" s="420"/>
      <c r="QKM46" s="420"/>
      <c r="QKN46" s="420"/>
      <c r="QKO46" s="420"/>
      <c r="QKP46" s="420"/>
      <c r="QKQ46" s="420"/>
      <c r="QKR46" s="420"/>
      <c r="QKS46" s="420"/>
      <c r="QKT46" s="420"/>
      <c r="QKU46" s="420"/>
      <c r="QKV46" s="420"/>
      <c r="QKW46" s="420"/>
      <c r="QKX46" s="420"/>
      <c r="QKY46" s="420"/>
      <c r="QKZ46" s="420"/>
      <c r="QLA46" s="420"/>
      <c r="QLB46" s="420"/>
      <c r="QLC46" s="420"/>
      <c r="QLD46" s="420"/>
      <c r="QLE46" s="420"/>
      <c r="QLF46" s="420"/>
      <c r="QLG46" s="420"/>
      <c r="QLH46" s="420"/>
      <c r="QLI46" s="420"/>
      <c r="QLJ46" s="420"/>
      <c r="QLK46" s="420"/>
      <c r="QLL46" s="420"/>
      <c r="QLM46" s="420"/>
      <c r="QLN46" s="420"/>
      <c r="QLO46" s="420"/>
      <c r="QLP46" s="420"/>
      <c r="QLQ46" s="420"/>
      <c r="QLR46" s="420"/>
      <c r="QLS46" s="420"/>
      <c r="QLT46" s="420"/>
      <c r="QLU46" s="420"/>
      <c r="QLV46" s="420"/>
      <c r="QLW46" s="420"/>
      <c r="QLX46" s="420"/>
      <c r="QLY46" s="420"/>
      <c r="QLZ46" s="420"/>
      <c r="QMA46" s="420"/>
      <c r="QMB46" s="420"/>
      <c r="QMC46" s="420"/>
      <c r="QMD46" s="420"/>
      <c r="QME46" s="420"/>
      <c r="QMF46" s="420"/>
      <c r="QMG46" s="420"/>
      <c r="QMH46" s="420"/>
      <c r="QMI46" s="420"/>
      <c r="QMJ46" s="420"/>
      <c r="QMK46" s="420"/>
      <c r="QML46" s="420"/>
      <c r="QMM46" s="420"/>
      <c r="QMN46" s="420"/>
      <c r="QMO46" s="420"/>
      <c r="QMP46" s="420"/>
      <c r="QMQ46" s="420"/>
      <c r="QMR46" s="420"/>
      <c r="QMS46" s="420"/>
      <c r="QMT46" s="420"/>
      <c r="QMU46" s="420"/>
      <c r="QMV46" s="420"/>
      <c r="QMW46" s="420"/>
      <c r="QMX46" s="420"/>
      <c r="QMY46" s="420"/>
      <c r="QMZ46" s="420"/>
      <c r="QNA46" s="420"/>
      <c r="QNB46" s="420"/>
      <c r="QNC46" s="420"/>
      <c r="QND46" s="420"/>
      <c r="QNE46" s="420"/>
      <c r="QNF46" s="420"/>
      <c r="QNG46" s="420"/>
      <c r="QNH46" s="420"/>
      <c r="QNI46" s="420"/>
      <c r="QNJ46" s="420"/>
      <c r="QNK46" s="420"/>
      <c r="QNL46" s="420"/>
      <c r="QNM46" s="420"/>
      <c r="QNN46" s="420"/>
      <c r="QNO46" s="420"/>
      <c r="QNP46" s="420"/>
      <c r="QNQ46" s="420"/>
      <c r="QNR46" s="420"/>
      <c r="QNS46" s="420"/>
      <c r="QNT46" s="420"/>
      <c r="QNU46" s="420"/>
      <c r="QNV46" s="420"/>
      <c r="QNW46" s="420"/>
      <c r="QNX46" s="420"/>
      <c r="QNY46" s="420"/>
      <c r="QNZ46" s="420"/>
      <c r="QOA46" s="420"/>
      <c r="QOB46" s="420"/>
      <c r="QOC46" s="420"/>
      <c r="QOD46" s="420"/>
      <c r="QOE46" s="420"/>
      <c r="QOF46" s="420"/>
      <c r="QOG46" s="420"/>
      <c r="QOH46" s="420"/>
      <c r="QOI46" s="420"/>
      <c r="QOJ46" s="420"/>
      <c r="QOK46" s="420"/>
      <c r="QOL46" s="420"/>
      <c r="QOM46" s="420"/>
      <c r="QON46" s="420"/>
      <c r="QOO46" s="420"/>
      <c r="QOP46" s="420"/>
      <c r="QOQ46" s="420"/>
      <c r="QOR46" s="420"/>
      <c r="QOS46" s="420"/>
      <c r="QOT46" s="420"/>
      <c r="QOU46" s="420"/>
      <c r="QOV46" s="420"/>
      <c r="QOW46" s="420"/>
      <c r="QOX46" s="420"/>
      <c r="QOY46" s="420"/>
      <c r="QOZ46" s="420"/>
      <c r="QPA46" s="420"/>
      <c r="QPB46" s="420"/>
      <c r="QPC46" s="420"/>
      <c r="QPD46" s="420"/>
      <c r="QPE46" s="420"/>
      <c r="QPF46" s="420"/>
      <c r="QPG46" s="420"/>
      <c r="QPH46" s="420"/>
      <c r="QPI46" s="420"/>
      <c r="QPJ46" s="420"/>
      <c r="QPK46" s="420"/>
      <c r="QPL46" s="420"/>
      <c r="QPM46" s="420"/>
      <c r="QPN46" s="420"/>
      <c r="QPO46" s="420"/>
      <c r="QPP46" s="420"/>
      <c r="QPQ46" s="420"/>
      <c r="QPR46" s="420"/>
      <c r="QPS46" s="420"/>
      <c r="QPT46" s="420"/>
      <c r="QPU46" s="420"/>
      <c r="QPV46" s="420"/>
      <c r="QPW46" s="420"/>
      <c r="QPX46" s="420"/>
      <c r="QPY46" s="420"/>
      <c r="QPZ46" s="420"/>
      <c r="QQA46" s="420"/>
      <c r="QQB46" s="420"/>
      <c r="QQC46" s="420"/>
      <c r="QQD46" s="420"/>
      <c r="QQE46" s="420"/>
      <c r="QQF46" s="420"/>
      <c r="QQG46" s="420"/>
      <c r="QQH46" s="420"/>
      <c r="QQI46" s="420"/>
      <c r="QQJ46" s="420"/>
      <c r="QQK46" s="420"/>
      <c r="QQL46" s="420"/>
      <c r="QQM46" s="420"/>
      <c r="QQN46" s="420"/>
      <c r="QQO46" s="420"/>
      <c r="QQP46" s="420"/>
      <c r="QQQ46" s="420"/>
      <c r="QQR46" s="420"/>
      <c r="QQS46" s="420"/>
      <c r="QQT46" s="420"/>
      <c r="QQU46" s="420"/>
      <c r="QQV46" s="420"/>
      <c r="QQW46" s="420"/>
      <c r="QQX46" s="420"/>
      <c r="QQY46" s="420"/>
      <c r="QQZ46" s="420"/>
      <c r="QRA46" s="420"/>
      <c r="QRB46" s="420"/>
      <c r="QRC46" s="420"/>
      <c r="QRD46" s="420"/>
      <c r="QRE46" s="420"/>
      <c r="QRF46" s="420"/>
      <c r="QRG46" s="420"/>
      <c r="QRH46" s="420"/>
      <c r="QRI46" s="420"/>
      <c r="QRJ46" s="420"/>
      <c r="QRK46" s="420"/>
      <c r="QRL46" s="420"/>
      <c r="QRM46" s="420"/>
      <c r="QRN46" s="420"/>
      <c r="QRO46" s="420"/>
      <c r="QRP46" s="420"/>
      <c r="QRQ46" s="420"/>
      <c r="QRR46" s="420"/>
      <c r="QRS46" s="420"/>
      <c r="QRT46" s="420"/>
      <c r="QRU46" s="420"/>
      <c r="QRV46" s="420"/>
      <c r="QRW46" s="420"/>
      <c r="QRX46" s="420"/>
      <c r="QRY46" s="420"/>
      <c r="QRZ46" s="420"/>
      <c r="QSA46" s="420"/>
      <c r="QSB46" s="420"/>
      <c r="QSC46" s="420"/>
      <c r="QSD46" s="420"/>
      <c r="QSE46" s="420"/>
      <c r="QSF46" s="420"/>
      <c r="QSG46" s="420"/>
      <c r="QSH46" s="420"/>
      <c r="QSI46" s="420"/>
      <c r="QSJ46" s="420"/>
      <c r="QSK46" s="420"/>
      <c r="QSL46" s="420"/>
      <c r="QSM46" s="420"/>
      <c r="QSN46" s="420"/>
      <c r="QSO46" s="420"/>
      <c r="QSP46" s="420"/>
      <c r="QSQ46" s="420"/>
      <c r="QSR46" s="420"/>
      <c r="QSS46" s="420"/>
      <c r="QST46" s="420"/>
      <c r="QSU46" s="420"/>
      <c r="QSV46" s="420"/>
      <c r="QSW46" s="420"/>
      <c r="QSX46" s="420"/>
      <c r="QSY46" s="420"/>
      <c r="QSZ46" s="420"/>
      <c r="QTA46" s="420"/>
      <c r="QTB46" s="420"/>
      <c r="QTC46" s="420"/>
      <c r="QTD46" s="420"/>
      <c r="QTE46" s="420"/>
      <c r="QTF46" s="420"/>
      <c r="QTG46" s="420"/>
      <c r="QTH46" s="420"/>
      <c r="QTI46" s="420"/>
      <c r="QTJ46" s="420"/>
      <c r="QTK46" s="420"/>
      <c r="QTL46" s="420"/>
      <c r="QTM46" s="420"/>
      <c r="QTN46" s="420"/>
      <c r="QTO46" s="420"/>
      <c r="QTP46" s="420"/>
      <c r="QTQ46" s="420"/>
      <c r="QTR46" s="420"/>
      <c r="QTS46" s="420"/>
      <c r="QTT46" s="420"/>
      <c r="QTU46" s="420"/>
      <c r="QTV46" s="420"/>
      <c r="QTW46" s="420"/>
      <c r="QTX46" s="420"/>
      <c r="QTY46" s="420"/>
      <c r="QTZ46" s="420"/>
      <c r="QUA46" s="420"/>
      <c r="QUB46" s="420"/>
      <c r="QUC46" s="420"/>
      <c r="QUD46" s="420"/>
      <c r="QUE46" s="420"/>
      <c r="QUF46" s="420"/>
      <c r="QUG46" s="420"/>
      <c r="QUH46" s="420"/>
      <c r="QUI46" s="420"/>
      <c r="QUJ46" s="420"/>
      <c r="QUK46" s="420"/>
      <c r="QUL46" s="420"/>
      <c r="QUM46" s="420"/>
      <c r="QUN46" s="420"/>
      <c r="QUO46" s="420"/>
      <c r="QUP46" s="420"/>
      <c r="QUQ46" s="420"/>
      <c r="QUR46" s="420"/>
      <c r="QUS46" s="420"/>
      <c r="QUT46" s="420"/>
      <c r="QUU46" s="420"/>
      <c r="QUV46" s="420"/>
      <c r="QUW46" s="420"/>
      <c r="QUX46" s="420"/>
      <c r="QUY46" s="420"/>
      <c r="QUZ46" s="420"/>
      <c r="QVA46" s="420"/>
      <c r="QVB46" s="420"/>
      <c r="QVC46" s="420"/>
      <c r="QVD46" s="420"/>
      <c r="QVE46" s="420"/>
      <c r="QVF46" s="420"/>
      <c r="QVG46" s="420"/>
      <c r="QVH46" s="420"/>
      <c r="QVI46" s="420"/>
      <c r="QVJ46" s="420"/>
      <c r="QVK46" s="420"/>
      <c r="QVL46" s="420"/>
      <c r="QVM46" s="420"/>
      <c r="QVN46" s="420"/>
      <c r="QVO46" s="420"/>
      <c r="QVP46" s="420"/>
      <c r="QVQ46" s="420"/>
      <c r="QVR46" s="420"/>
      <c r="QVS46" s="420"/>
      <c r="QVT46" s="420"/>
      <c r="QVU46" s="420"/>
      <c r="QVV46" s="420"/>
      <c r="QVW46" s="420"/>
      <c r="QVX46" s="420"/>
      <c r="QVY46" s="420"/>
      <c r="QVZ46" s="420"/>
      <c r="QWA46" s="420"/>
      <c r="QWB46" s="420"/>
      <c r="QWC46" s="420"/>
      <c r="QWD46" s="420"/>
      <c r="QWE46" s="420"/>
      <c r="QWF46" s="420"/>
      <c r="QWG46" s="420"/>
      <c r="QWH46" s="420"/>
      <c r="QWI46" s="420"/>
      <c r="QWJ46" s="420"/>
      <c r="QWK46" s="420"/>
      <c r="QWL46" s="420"/>
      <c r="QWM46" s="420"/>
      <c r="QWN46" s="420"/>
      <c r="QWO46" s="420"/>
      <c r="QWP46" s="420"/>
      <c r="QWQ46" s="420"/>
      <c r="QWR46" s="420"/>
      <c r="QWS46" s="420"/>
      <c r="QWT46" s="420"/>
      <c r="QWU46" s="420"/>
      <c r="QWV46" s="420"/>
      <c r="QWW46" s="420"/>
      <c r="QWX46" s="420"/>
      <c r="QWY46" s="420"/>
      <c r="QWZ46" s="420"/>
      <c r="QXA46" s="420"/>
      <c r="QXB46" s="420"/>
      <c r="QXC46" s="420"/>
      <c r="QXD46" s="420"/>
      <c r="QXE46" s="420"/>
      <c r="QXF46" s="420"/>
      <c r="QXG46" s="420"/>
      <c r="QXH46" s="420"/>
      <c r="QXI46" s="420"/>
      <c r="QXJ46" s="420"/>
      <c r="QXK46" s="420"/>
      <c r="QXL46" s="420"/>
      <c r="QXM46" s="420"/>
      <c r="QXN46" s="420"/>
      <c r="QXO46" s="420"/>
      <c r="QXP46" s="420"/>
      <c r="QXQ46" s="420"/>
      <c r="QXR46" s="420"/>
      <c r="QXS46" s="420"/>
      <c r="QXT46" s="420"/>
      <c r="QXU46" s="420"/>
      <c r="QXV46" s="420"/>
      <c r="QXW46" s="420"/>
      <c r="QXX46" s="420"/>
      <c r="QXY46" s="420"/>
      <c r="QXZ46" s="420"/>
      <c r="QYA46" s="420"/>
      <c r="QYB46" s="420"/>
      <c r="QYC46" s="420"/>
      <c r="QYD46" s="420"/>
      <c r="QYE46" s="420"/>
      <c r="QYF46" s="420"/>
      <c r="QYG46" s="420"/>
      <c r="QYH46" s="420"/>
      <c r="QYI46" s="420"/>
      <c r="QYJ46" s="420"/>
      <c r="QYK46" s="420"/>
      <c r="QYL46" s="420"/>
      <c r="QYM46" s="420"/>
      <c r="QYN46" s="420"/>
      <c r="QYO46" s="420"/>
      <c r="QYP46" s="420"/>
      <c r="QYQ46" s="420"/>
      <c r="QYR46" s="420"/>
      <c r="QYS46" s="420"/>
      <c r="QYT46" s="420"/>
      <c r="QYU46" s="420"/>
      <c r="QYV46" s="420"/>
      <c r="QYW46" s="420"/>
      <c r="QYX46" s="420"/>
      <c r="QYY46" s="420"/>
      <c r="QYZ46" s="420"/>
      <c r="QZA46" s="420"/>
      <c r="QZB46" s="420"/>
      <c r="QZC46" s="420"/>
      <c r="QZD46" s="420"/>
      <c r="QZE46" s="420"/>
      <c r="QZF46" s="420"/>
      <c r="QZG46" s="420"/>
      <c r="QZH46" s="420"/>
      <c r="QZI46" s="420"/>
      <c r="QZJ46" s="420"/>
      <c r="QZK46" s="420"/>
      <c r="QZL46" s="420"/>
      <c r="QZM46" s="420"/>
      <c r="QZN46" s="420"/>
      <c r="QZO46" s="420"/>
      <c r="QZP46" s="420"/>
      <c r="QZQ46" s="420"/>
      <c r="QZR46" s="420"/>
      <c r="QZS46" s="420"/>
      <c r="QZT46" s="420"/>
      <c r="QZU46" s="420"/>
      <c r="QZV46" s="420"/>
      <c r="QZW46" s="420"/>
      <c r="QZX46" s="420"/>
      <c r="QZY46" s="420"/>
      <c r="QZZ46" s="420"/>
      <c r="RAA46" s="420"/>
      <c r="RAB46" s="420"/>
      <c r="RAC46" s="420"/>
      <c r="RAD46" s="420"/>
      <c r="RAE46" s="420"/>
      <c r="RAF46" s="420"/>
      <c r="RAG46" s="420"/>
      <c r="RAH46" s="420"/>
      <c r="RAI46" s="420"/>
      <c r="RAJ46" s="420"/>
      <c r="RAK46" s="420"/>
      <c r="RAL46" s="420"/>
      <c r="RAM46" s="420"/>
      <c r="RAN46" s="420"/>
      <c r="RAO46" s="420"/>
      <c r="RAP46" s="420"/>
      <c r="RAQ46" s="420"/>
      <c r="RAR46" s="420"/>
      <c r="RAS46" s="420"/>
      <c r="RAT46" s="420"/>
      <c r="RAU46" s="420"/>
      <c r="RAV46" s="420"/>
      <c r="RAW46" s="420"/>
      <c r="RAX46" s="420"/>
      <c r="RAY46" s="420"/>
      <c r="RAZ46" s="420"/>
      <c r="RBA46" s="420"/>
      <c r="RBB46" s="420"/>
      <c r="RBC46" s="420"/>
      <c r="RBD46" s="420"/>
      <c r="RBE46" s="420"/>
      <c r="RBF46" s="420"/>
      <c r="RBG46" s="420"/>
      <c r="RBH46" s="420"/>
      <c r="RBI46" s="420"/>
      <c r="RBJ46" s="420"/>
      <c r="RBK46" s="420"/>
      <c r="RBL46" s="420"/>
      <c r="RBM46" s="420"/>
      <c r="RBN46" s="420"/>
      <c r="RBO46" s="420"/>
      <c r="RBP46" s="420"/>
      <c r="RBQ46" s="420"/>
      <c r="RBR46" s="420"/>
      <c r="RBS46" s="420"/>
      <c r="RBT46" s="420"/>
      <c r="RBU46" s="420"/>
      <c r="RBV46" s="420"/>
      <c r="RBW46" s="420"/>
      <c r="RBX46" s="420"/>
      <c r="RBY46" s="420"/>
      <c r="RBZ46" s="420"/>
      <c r="RCA46" s="420"/>
      <c r="RCB46" s="420"/>
      <c r="RCC46" s="420"/>
      <c r="RCD46" s="420"/>
      <c r="RCE46" s="420"/>
      <c r="RCF46" s="420"/>
      <c r="RCG46" s="420"/>
      <c r="RCH46" s="420"/>
      <c r="RCI46" s="420"/>
      <c r="RCJ46" s="420"/>
      <c r="RCK46" s="420"/>
      <c r="RCL46" s="420"/>
      <c r="RCM46" s="420"/>
      <c r="RCN46" s="420"/>
      <c r="RCO46" s="420"/>
      <c r="RCP46" s="420"/>
      <c r="RCQ46" s="420"/>
      <c r="RCR46" s="420"/>
      <c r="RCS46" s="420"/>
      <c r="RCT46" s="420"/>
      <c r="RCU46" s="420"/>
      <c r="RCV46" s="420"/>
      <c r="RCW46" s="420"/>
      <c r="RCX46" s="420"/>
      <c r="RCY46" s="420"/>
      <c r="RCZ46" s="420"/>
      <c r="RDA46" s="420"/>
      <c r="RDB46" s="420"/>
      <c r="RDC46" s="420"/>
      <c r="RDD46" s="420"/>
      <c r="RDE46" s="420"/>
      <c r="RDF46" s="420"/>
      <c r="RDG46" s="420"/>
      <c r="RDH46" s="420"/>
      <c r="RDI46" s="420"/>
      <c r="RDJ46" s="420"/>
      <c r="RDK46" s="420"/>
      <c r="RDL46" s="420"/>
      <c r="RDM46" s="420"/>
      <c r="RDN46" s="420"/>
      <c r="RDO46" s="420"/>
      <c r="RDP46" s="420"/>
      <c r="RDQ46" s="420"/>
      <c r="RDR46" s="420"/>
      <c r="RDS46" s="420"/>
      <c r="RDT46" s="420"/>
      <c r="RDU46" s="420"/>
      <c r="RDV46" s="420"/>
      <c r="RDW46" s="420"/>
      <c r="RDX46" s="420"/>
      <c r="RDY46" s="420"/>
      <c r="RDZ46" s="420"/>
      <c r="REA46" s="420"/>
      <c r="REB46" s="420"/>
      <c r="REC46" s="420"/>
      <c r="RED46" s="420"/>
      <c r="REE46" s="420"/>
      <c r="REF46" s="420"/>
      <c r="REG46" s="420"/>
      <c r="REH46" s="420"/>
      <c r="REI46" s="420"/>
      <c r="REJ46" s="420"/>
      <c r="REK46" s="420"/>
      <c r="REL46" s="420"/>
      <c r="REM46" s="420"/>
      <c r="REN46" s="420"/>
      <c r="REO46" s="420"/>
      <c r="REP46" s="420"/>
      <c r="REQ46" s="420"/>
      <c r="RER46" s="420"/>
      <c r="RES46" s="420"/>
      <c r="RET46" s="420"/>
      <c r="REU46" s="420"/>
      <c r="REV46" s="420"/>
      <c r="REW46" s="420"/>
      <c r="REX46" s="420"/>
      <c r="REY46" s="420"/>
      <c r="REZ46" s="420"/>
      <c r="RFA46" s="420"/>
      <c r="RFB46" s="420"/>
      <c r="RFC46" s="420"/>
      <c r="RFD46" s="420"/>
      <c r="RFE46" s="420"/>
      <c r="RFF46" s="420"/>
      <c r="RFG46" s="420"/>
      <c r="RFH46" s="420"/>
      <c r="RFI46" s="420"/>
      <c r="RFJ46" s="420"/>
      <c r="RFK46" s="420"/>
      <c r="RFL46" s="420"/>
      <c r="RFM46" s="420"/>
      <c r="RFN46" s="420"/>
      <c r="RFO46" s="420"/>
      <c r="RFP46" s="420"/>
      <c r="RFQ46" s="420"/>
      <c r="RFR46" s="420"/>
      <c r="RFS46" s="420"/>
      <c r="RFT46" s="420"/>
      <c r="RFU46" s="420"/>
      <c r="RFV46" s="420"/>
      <c r="RFW46" s="420"/>
      <c r="RFX46" s="420"/>
      <c r="RFY46" s="420"/>
      <c r="RFZ46" s="420"/>
      <c r="RGA46" s="420"/>
      <c r="RGB46" s="420"/>
      <c r="RGC46" s="420"/>
      <c r="RGD46" s="420"/>
      <c r="RGE46" s="420"/>
      <c r="RGF46" s="420"/>
      <c r="RGG46" s="420"/>
      <c r="RGH46" s="420"/>
      <c r="RGI46" s="420"/>
      <c r="RGJ46" s="420"/>
      <c r="RGK46" s="420"/>
      <c r="RGL46" s="420"/>
      <c r="RGM46" s="420"/>
      <c r="RGN46" s="420"/>
      <c r="RGO46" s="420"/>
      <c r="RGP46" s="420"/>
      <c r="RGQ46" s="420"/>
      <c r="RGR46" s="420"/>
      <c r="RGS46" s="420"/>
      <c r="RGT46" s="420"/>
      <c r="RGU46" s="420"/>
      <c r="RGV46" s="420"/>
      <c r="RGW46" s="420"/>
      <c r="RGX46" s="420"/>
      <c r="RGY46" s="420"/>
      <c r="RGZ46" s="420"/>
      <c r="RHA46" s="420"/>
      <c r="RHB46" s="420"/>
      <c r="RHC46" s="420"/>
      <c r="RHD46" s="420"/>
      <c r="RHE46" s="420"/>
      <c r="RHF46" s="420"/>
      <c r="RHG46" s="420"/>
      <c r="RHH46" s="420"/>
      <c r="RHI46" s="420"/>
      <c r="RHJ46" s="420"/>
      <c r="RHK46" s="420"/>
      <c r="RHL46" s="420"/>
      <c r="RHM46" s="420"/>
      <c r="RHN46" s="420"/>
      <c r="RHO46" s="420"/>
      <c r="RHP46" s="420"/>
      <c r="RHQ46" s="420"/>
      <c r="RHR46" s="420"/>
      <c r="RHS46" s="420"/>
      <c r="RHT46" s="420"/>
      <c r="RHU46" s="420"/>
      <c r="RHV46" s="420"/>
      <c r="RHW46" s="420"/>
      <c r="RHX46" s="420"/>
      <c r="RHY46" s="420"/>
      <c r="RHZ46" s="420"/>
      <c r="RIA46" s="420"/>
      <c r="RIB46" s="420"/>
      <c r="RIC46" s="420"/>
      <c r="RID46" s="420"/>
      <c r="RIE46" s="420"/>
      <c r="RIF46" s="420"/>
      <c r="RIG46" s="420"/>
      <c r="RIH46" s="420"/>
      <c r="RII46" s="420"/>
      <c r="RIJ46" s="420"/>
      <c r="RIK46" s="420"/>
      <c r="RIL46" s="420"/>
      <c r="RIM46" s="420"/>
      <c r="RIN46" s="420"/>
      <c r="RIO46" s="420"/>
      <c r="RIP46" s="420"/>
      <c r="RIQ46" s="420"/>
      <c r="RIR46" s="420"/>
      <c r="RIS46" s="420"/>
      <c r="RIT46" s="420"/>
      <c r="RIU46" s="420"/>
      <c r="RIV46" s="420"/>
      <c r="RIW46" s="420"/>
      <c r="RIX46" s="420"/>
      <c r="RIY46" s="420"/>
      <c r="RIZ46" s="420"/>
      <c r="RJA46" s="420"/>
      <c r="RJB46" s="420"/>
      <c r="RJC46" s="420"/>
      <c r="RJD46" s="420"/>
      <c r="RJE46" s="420"/>
      <c r="RJF46" s="420"/>
      <c r="RJG46" s="420"/>
      <c r="RJH46" s="420"/>
      <c r="RJI46" s="420"/>
      <c r="RJJ46" s="420"/>
      <c r="RJK46" s="420"/>
      <c r="RJL46" s="420"/>
      <c r="RJM46" s="420"/>
      <c r="RJN46" s="420"/>
      <c r="RJO46" s="420"/>
      <c r="RJP46" s="420"/>
      <c r="RJQ46" s="420"/>
      <c r="RJR46" s="420"/>
      <c r="RJS46" s="420"/>
      <c r="RJT46" s="420"/>
      <c r="RJU46" s="420"/>
      <c r="RJV46" s="420"/>
      <c r="RJW46" s="420"/>
      <c r="RJX46" s="420"/>
      <c r="RJY46" s="420"/>
      <c r="RJZ46" s="420"/>
      <c r="RKA46" s="420"/>
      <c r="RKB46" s="420"/>
      <c r="RKC46" s="420"/>
      <c r="RKD46" s="420"/>
      <c r="RKE46" s="420"/>
      <c r="RKF46" s="420"/>
      <c r="RKG46" s="420"/>
      <c r="RKH46" s="420"/>
      <c r="RKI46" s="420"/>
      <c r="RKJ46" s="420"/>
      <c r="RKK46" s="420"/>
      <c r="RKL46" s="420"/>
      <c r="RKM46" s="420"/>
      <c r="RKN46" s="420"/>
      <c r="RKO46" s="420"/>
      <c r="RKP46" s="420"/>
      <c r="RKQ46" s="420"/>
      <c r="RKR46" s="420"/>
      <c r="RKS46" s="420"/>
      <c r="RKT46" s="420"/>
      <c r="RKU46" s="420"/>
      <c r="RKV46" s="420"/>
      <c r="RKW46" s="420"/>
      <c r="RKX46" s="420"/>
      <c r="RKY46" s="420"/>
      <c r="RKZ46" s="420"/>
      <c r="RLA46" s="420"/>
      <c r="RLB46" s="420"/>
      <c r="RLC46" s="420"/>
      <c r="RLD46" s="420"/>
      <c r="RLE46" s="420"/>
      <c r="RLF46" s="420"/>
      <c r="RLG46" s="420"/>
      <c r="RLH46" s="420"/>
      <c r="RLI46" s="420"/>
      <c r="RLJ46" s="420"/>
      <c r="RLK46" s="420"/>
      <c r="RLL46" s="420"/>
      <c r="RLM46" s="420"/>
      <c r="RLN46" s="420"/>
      <c r="RLO46" s="420"/>
      <c r="RLP46" s="420"/>
      <c r="RLQ46" s="420"/>
      <c r="RLR46" s="420"/>
      <c r="RLS46" s="420"/>
      <c r="RLT46" s="420"/>
      <c r="RLU46" s="420"/>
      <c r="RLV46" s="420"/>
      <c r="RLW46" s="420"/>
      <c r="RLX46" s="420"/>
      <c r="RLY46" s="420"/>
      <c r="RLZ46" s="420"/>
      <c r="RMA46" s="420"/>
      <c r="RMB46" s="420"/>
      <c r="RMC46" s="420"/>
      <c r="RMD46" s="420"/>
      <c r="RME46" s="420"/>
      <c r="RMF46" s="420"/>
      <c r="RMG46" s="420"/>
      <c r="RMH46" s="420"/>
      <c r="RMI46" s="420"/>
      <c r="RMJ46" s="420"/>
      <c r="RMK46" s="420"/>
      <c r="RML46" s="420"/>
      <c r="RMM46" s="420"/>
      <c r="RMN46" s="420"/>
      <c r="RMO46" s="420"/>
      <c r="RMP46" s="420"/>
      <c r="RMQ46" s="420"/>
      <c r="RMR46" s="420"/>
      <c r="RMS46" s="420"/>
      <c r="RMT46" s="420"/>
      <c r="RMU46" s="420"/>
      <c r="RMV46" s="420"/>
      <c r="RMW46" s="420"/>
      <c r="RMX46" s="420"/>
      <c r="RMY46" s="420"/>
      <c r="RMZ46" s="420"/>
      <c r="RNA46" s="420"/>
      <c r="RNB46" s="420"/>
      <c r="RNC46" s="420"/>
      <c r="RND46" s="420"/>
      <c r="RNE46" s="420"/>
      <c r="RNF46" s="420"/>
      <c r="RNG46" s="420"/>
      <c r="RNH46" s="420"/>
      <c r="RNI46" s="420"/>
      <c r="RNJ46" s="420"/>
      <c r="RNK46" s="420"/>
      <c r="RNL46" s="420"/>
      <c r="RNM46" s="420"/>
      <c r="RNN46" s="420"/>
      <c r="RNO46" s="420"/>
      <c r="RNP46" s="420"/>
      <c r="RNQ46" s="420"/>
      <c r="RNR46" s="420"/>
      <c r="RNS46" s="420"/>
      <c r="RNT46" s="420"/>
      <c r="RNU46" s="420"/>
      <c r="RNV46" s="420"/>
      <c r="RNW46" s="420"/>
      <c r="RNX46" s="420"/>
      <c r="RNY46" s="420"/>
      <c r="RNZ46" s="420"/>
      <c r="ROA46" s="420"/>
      <c r="ROB46" s="420"/>
      <c r="ROC46" s="420"/>
      <c r="ROD46" s="420"/>
      <c r="ROE46" s="420"/>
      <c r="ROF46" s="420"/>
      <c r="ROG46" s="420"/>
      <c r="ROH46" s="420"/>
      <c r="ROI46" s="420"/>
      <c r="ROJ46" s="420"/>
      <c r="ROK46" s="420"/>
      <c r="ROL46" s="420"/>
      <c r="ROM46" s="420"/>
      <c r="RON46" s="420"/>
      <c r="ROO46" s="420"/>
      <c r="ROP46" s="420"/>
      <c r="ROQ46" s="420"/>
      <c r="ROR46" s="420"/>
      <c r="ROS46" s="420"/>
      <c r="ROT46" s="420"/>
      <c r="ROU46" s="420"/>
      <c r="ROV46" s="420"/>
      <c r="ROW46" s="420"/>
      <c r="ROX46" s="420"/>
      <c r="ROY46" s="420"/>
      <c r="ROZ46" s="420"/>
      <c r="RPA46" s="420"/>
      <c r="RPB46" s="420"/>
      <c r="RPC46" s="420"/>
      <c r="RPD46" s="420"/>
      <c r="RPE46" s="420"/>
      <c r="RPF46" s="420"/>
      <c r="RPG46" s="420"/>
      <c r="RPH46" s="420"/>
      <c r="RPI46" s="420"/>
      <c r="RPJ46" s="420"/>
      <c r="RPK46" s="420"/>
      <c r="RPL46" s="420"/>
      <c r="RPM46" s="420"/>
      <c r="RPN46" s="420"/>
      <c r="RPO46" s="420"/>
      <c r="RPP46" s="420"/>
      <c r="RPQ46" s="420"/>
      <c r="RPR46" s="420"/>
      <c r="RPS46" s="420"/>
      <c r="RPT46" s="420"/>
      <c r="RPU46" s="420"/>
      <c r="RPV46" s="420"/>
      <c r="RPW46" s="420"/>
      <c r="RPX46" s="420"/>
      <c r="RPY46" s="420"/>
      <c r="RPZ46" s="420"/>
      <c r="RQA46" s="420"/>
      <c r="RQB46" s="420"/>
      <c r="RQC46" s="420"/>
      <c r="RQD46" s="420"/>
      <c r="RQE46" s="420"/>
      <c r="RQF46" s="420"/>
      <c r="RQG46" s="420"/>
      <c r="RQH46" s="420"/>
      <c r="RQI46" s="420"/>
      <c r="RQJ46" s="420"/>
      <c r="RQK46" s="420"/>
      <c r="RQL46" s="420"/>
      <c r="RQM46" s="420"/>
      <c r="RQN46" s="420"/>
      <c r="RQO46" s="420"/>
      <c r="RQP46" s="420"/>
      <c r="RQQ46" s="420"/>
      <c r="RQR46" s="420"/>
      <c r="RQS46" s="420"/>
      <c r="RQT46" s="420"/>
      <c r="RQU46" s="420"/>
      <c r="RQV46" s="420"/>
      <c r="RQW46" s="420"/>
      <c r="RQX46" s="420"/>
      <c r="RQY46" s="420"/>
      <c r="RQZ46" s="420"/>
      <c r="RRA46" s="420"/>
      <c r="RRB46" s="420"/>
      <c r="RRC46" s="420"/>
      <c r="RRD46" s="420"/>
      <c r="RRE46" s="420"/>
      <c r="RRF46" s="420"/>
      <c r="RRG46" s="420"/>
      <c r="RRH46" s="420"/>
      <c r="RRI46" s="420"/>
      <c r="RRJ46" s="420"/>
      <c r="RRK46" s="420"/>
      <c r="RRL46" s="420"/>
      <c r="RRM46" s="420"/>
      <c r="RRN46" s="420"/>
      <c r="RRO46" s="420"/>
      <c r="RRP46" s="420"/>
      <c r="RRQ46" s="420"/>
      <c r="RRR46" s="420"/>
      <c r="RRS46" s="420"/>
      <c r="RRT46" s="420"/>
      <c r="RRU46" s="420"/>
      <c r="RRV46" s="420"/>
      <c r="RRW46" s="420"/>
      <c r="RRX46" s="420"/>
      <c r="RRY46" s="420"/>
      <c r="RRZ46" s="420"/>
      <c r="RSA46" s="420"/>
      <c r="RSB46" s="420"/>
      <c r="RSC46" s="420"/>
      <c r="RSD46" s="420"/>
      <c r="RSE46" s="420"/>
      <c r="RSF46" s="420"/>
      <c r="RSG46" s="420"/>
      <c r="RSH46" s="420"/>
      <c r="RSI46" s="420"/>
      <c r="RSJ46" s="420"/>
      <c r="RSK46" s="420"/>
      <c r="RSL46" s="420"/>
      <c r="RSM46" s="420"/>
      <c r="RSN46" s="420"/>
      <c r="RSO46" s="420"/>
      <c r="RSP46" s="420"/>
      <c r="RSQ46" s="420"/>
      <c r="RSR46" s="420"/>
      <c r="RSS46" s="420"/>
      <c r="RST46" s="420"/>
      <c r="RSU46" s="420"/>
      <c r="RSV46" s="420"/>
      <c r="RSW46" s="420"/>
      <c r="RSX46" s="420"/>
      <c r="RSY46" s="420"/>
      <c r="RSZ46" s="420"/>
      <c r="RTA46" s="420"/>
      <c r="RTB46" s="420"/>
      <c r="RTC46" s="420"/>
      <c r="RTD46" s="420"/>
      <c r="RTE46" s="420"/>
      <c r="RTF46" s="420"/>
      <c r="RTG46" s="420"/>
      <c r="RTH46" s="420"/>
      <c r="RTI46" s="420"/>
      <c r="RTJ46" s="420"/>
      <c r="RTK46" s="420"/>
      <c r="RTL46" s="420"/>
      <c r="RTM46" s="420"/>
      <c r="RTN46" s="420"/>
      <c r="RTO46" s="420"/>
      <c r="RTP46" s="420"/>
      <c r="RTQ46" s="420"/>
      <c r="RTR46" s="420"/>
      <c r="RTS46" s="420"/>
      <c r="RTT46" s="420"/>
      <c r="RTU46" s="420"/>
      <c r="RTV46" s="420"/>
      <c r="RTW46" s="420"/>
      <c r="RTX46" s="420"/>
      <c r="RTY46" s="420"/>
      <c r="RTZ46" s="420"/>
      <c r="RUA46" s="420"/>
      <c r="RUB46" s="420"/>
      <c r="RUC46" s="420"/>
      <c r="RUD46" s="420"/>
      <c r="RUE46" s="420"/>
      <c r="RUF46" s="420"/>
      <c r="RUG46" s="420"/>
      <c r="RUH46" s="420"/>
      <c r="RUI46" s="420"/>
      <c r="RUJ46" s="420"/>
      <c r="RUK46" s="420"/>
      <c r="RUL46" s="420"/>
      <c r="RUM46" s="420"/>
      <c r="RUN46" s="420"/>
      <c r="RUO46" s="420"/>
      <c r="RUP46" s="420"/>
      <c r="RUQ46" s="420"/>
      <c r="RUR46" s="420"/>
      <c r="RUS46" s="420"/>
      <c r="RUT46" s="420"/>
      <c r="RUU46" s="420"/>
      <c r="RUV46" s="420"/>
      <c r="RUW46" s="420"/>
      <c r="RUX46" s="420"/>
      <c r="RUY46" s="420"/>
      <c r="RUZ46" s="420"/>
      <c r="RVA46" s="420"/>
      <c r="RVB46" s="420"/>
      <c r="RVC46" s="420"/>
      <c r="RVD46" s="420"/>
      <c r="RVE46" s="420"/>
      <c r="RVF46" s="420"/>
      <c r="RVG46" s="420"/>
      <c r="RVH46" s="420"/>
      <c r="RVI46" s="420"/>
      <c r="RVJ46" s="420"/>
      <c r="RVK46" s="420"/>
      <c r="RVL46" s="420"/>
      <c r="RVM46" s="420"/>
      <c r="RVN46" s="420"/>
      <c r="RVO46" s="420"/>
      <c r="RVP46" s="420"/>
      <c r="RVQ46" s="420"/>
      <c r="RVR46" s="420"/>
      <c r="RVS46" s="420"/>
      <c r="RVT46" s="420"/>
      <c r="RVU46" s="420"/>
      <c r="RVV46" s="420"/>
      <c r="RVW46" s="420"/>
      <c r="RVX46" s="420"/>
      <c r="RVY46" s="420"/>
      <c r="RVZ46" s="420"/>
      <c r="RWA46" s="420"/>
      <c r="RWB46" s="420"/>
      <c r="RWC46" s="420"/>
      <c r="RWD46" s="420"/>
      <c r="RWE46" s="420"/>
      <c r="RWF46" s="420"/>
      <c r="RWG46" s="420"/>
      <c r="RWH46" s="420"/>
      <c r="RWI46" s="420"/>
      <c r="RWJ46" s="420"/>
      <c r="RWK46" s="420"/>
      <c r="RWL46" s="420"/>
      <c r="RWM46" s="420"/>
      <c r="RWN46" s="420"/>
      <c r="RWO46" s="420"/>
      <c r="RWP46" s="420"/>
      <c r="RWQ46" s="420"/>
      <c r="RWR46" s="420"/>
      <c r="RWS46" s="420"/>
      <c r="RWT46" s="420"/>
      <c r="RWU46" s="420"/>
      <c r="RWV46" s="420"/>
      <c r="RWW46" s="420"/>
      <c r="RWX46" s="420"/>
      <c r="RWY46" s="420"/>
      <c r="RWZ46" s="420"/>
      <c r="RXA46" s="420"/>
      <c r="RXB46" s="420"/>
      <c r="RXC46" s="420"/>
      <c r="RXD46" s="420"/>
      <c r="RXE46" s="420"/>
      <c r="RXF46" s="420"/>
      <c r="RXG46" s="420"/>
      <c r="RXH46" s="420"/>
      <c r="RXI46" s="420"/>
      <c r="RXJ46" s="420"/>
      <c r="RXK46" s="420"/>
      <c r="RXL46" s="420"/>
      <c r="RXM46" s="420"/>
      <c r="RXN46" s="420"/>
      <c r="RXO46" s="420"/>
      <c r="RXP46" s="420"/>
      <c r="RXQ46" s="420"/>
      <c r="RXR46" s="420"/>
      <c r="RXS46" s="420"/>
      <c r="RXT46" s="420"/>
      <c r="RXU46" s="420"/>
      <c r="RXV46" s="420"/>
      <c r="RXW46" s="420"/>
      <c r="RXX46" s="420"/>
      <c r="RXY46" s="420"/>
      <c r="RXZ46" s="420"/>
      <c r="RYA46" s="420"/>
      <c r="RYB46" s="420"/>
      <c r="RYC46" s="420"/>
      <c r="RYD46" s="420"/>
      <c r="RYE46" s="420"/>
      <c r="RYF46" s="420"/>
      <c r="RYG46" s="420"/>
      <c r="RYH46" s="420"/>
      <c r="RYI46" s="420"/>
      <c r="RYJ46" s="420"/>
      <c r="RYK46" s="420"/>
      <c r="RYL46" s="420"/>
      <c r="RYM46" s="420"/>
      <c r="RYN46" s="420"/>
      <c r="RYO46" s="420"/>
      <c r="RYP46" s="420"/>
      <c r="RYQ46" s="420"/>
      <c r="RYR46" s="420"/>
      <c r="RYS46" s="420"/>
      <c r="RYT46" s="420"/>
      <c r="RYU46" s="420"/>
      <c r="RYV46" s="420"/>
      <c r="RYW46" s="420"/>
      <c r="RYX46" s="420"/>
      <c r="RYY46" s="420"/>
      <c r="RYZ46" s="420"/>
      <c r="RZA46" s="420"/>
      <c r="RZB46" s="420"/>
      <c r="RZC46" s="420"/>
      <c r="RZD46" s="420"/>
      <c r="RZE46" s="420"/>
      <c r="RZF46" s="420"/>
      <c r="RZG46" s="420"/>
      <c r="RZH46" s="420"/>
      <c r="RZI46" s="420"/>
      <c r="RZJ46" s="420"/>
      <c r="RZK46" s="420"/>
      <c r="RZL46" s="420"/>
      <c r="RZM46" s="420"/>
      <c r="RZN46" s="420"/>
      <c r="RZO46" s="420"/>
      <c r="RZP46" s="420"/>
      <c r="RZQ46" s="420"/>
      <c r="RZR46" s="420"/>
      <c r="RZS46" s="420"/>
      <c r="RZT46" s="420"/>
      <c r="RZU46" s="420"/>
      <c r="RZV46" s="420"/>
      <c r="RZW46" s="420"/>
      <c r="RZX46" s="420"/>
      <c r="RZY46" s="420"/>
      <c r="RZZ46" s="420"/>
      <c r="SAA46" s="420"/>
      <c r="SAB46" s="420"/>
      <c r="SAC46" s="420"/>
      <c r="SAD46" s="420"/>
      <c r="SAE46" s="420"/>
      <c r="SAF46" s="420"/>
      <c r="SAG46" s="420"/>
      <c r="SAH46" s="420"/>
      <c r="SAI46" s="420"/>
      <c r="SAJ46" s="420"/>
      <c r="SAK46" s="420"/>
      <c r="SAL46" s="420"/>
      <c r="SAM46" s="420"/>
      <c r="SAN46" s="420"/>
      <c r="SAO46" s="420"/>
      <c r="SAP46" s="420"/>
      <c r="SAQ46" s="420"/>
      <c r="SAR46" s="420"/>
      <c r="SAS46" s="420"/>
      <c r="SAT46" s="420"/>
      <c r="SAU46" s="420"/>
      <c r="SAV46" s="420"/>
      <c r="SAW46" s="420"/>
      <c r="SAX46" s="420"/>
      <c r="SAY46" s="420"/>
      <c r="SAZ46" s="420"/>
      <c r="SBA46" s="420"/>
      <c r="SBB46" s="420"/>
      <c r="SBC46" s="420"/>
      <c r="SBD46" s="420"/>
      <c r="SBE46" s="420"/>
      <c r="SBF46" s="420"/>
      <c r="SBG46" s="420"/>
      <c r="SBH46" s="420"/>
      <c r="SBI46" s="420"/>
      <c r="SBJ46" s="420"/>
      <c r="SBK46" s="420"/>
      <c r="SBL46" s="420"/>
      <c r="SBM46" s="420"/>
      <c r="SBN46" s="420"/>
      <c r="SBO46" s="420"/>
      <c r="SBP46" s="420"/>
      <c r="SBQ46" s="420"/>
      <c r="SBR46" s="420"/>
      <c r="SBS46" s="420"/>
      <c r="SBT46" s="420"/>
      <c r="SBU46" s="420"/>
      <c r="SBV46" s="420"/>
      <c r="SBW46" s="420"/>
      <c r="SBX46" s="420"/>
      <c r="SBY46" s="420"/>
      <c r="SBZ46" s="420"/>
      <c r="SCA46" s="420"/>
      <c r="SCB46" s="420"/>
      <c r="SCC46" s="420"/>
      <c r="SCD46" s="420"/>
      <c r="SCE46" s="420"/>
      <c r="SCF46" s="420"/>
      <c r="SCG46" s="420"/>
      <c r="SCH46" s="420"/>
      <c r="SCI46" s="420"/>
      <c r="SCJ46" s="420"/>
      <c r="SCK46" s="420"/>
      <c r="SCL46" s="420"/>
      <c r="SCM46" s="420"/>
      <c r="SCN46" s="420"/>
      <c r="SCO46" s="420"/>
      <c r="SCP46" s="420"/>
      <c r="SCQ46" s="420"/>
      <c r="SCR46" s="420"/>
      <c r="SCS46" s="420"/>
      <c r="SCT46" s="420"/>
      <c r="SCU46" s="420"/>
      <c r="SCV46" s="420"/>
      <c r="SCW46" s="420"/>
      <c r="SCX46" s="420"/>
      <c r="SCY46" s="420"/>
      <c r="SCZ46" s="420"/>
      <c r="SDA46" s="420"/>
      <c r="SDB46" s="420"/>
      <c r="SDC46" s="420"/>
      <c r="SDD46" s="420"/>
      <c r="SDE46" s="420"/>
      <c r="SDF46" s="420"/>
      <c r="SDG46" s="420"/>
      <c r="SDH46" s="420"/>
      <c r="SDI46" s="420"/>
      <c r="SDJ46" s="420"/>
      <c r="SDK46" s="420"/>
      <c r="SDL46" s="420"/>
      <c r="SDM46" s="420"/>
      <c r="SDN46" s="420"/>
      <c r="SDO46" s="420"/>
      <c r="SDP46" s="420"/>
      <c r="SDQ46" s="420"/>
      <c r="SDR46" s="420"/>
      <c r="SDS46" s="420"/>
      <c r="SDT46" s="420"/>
      <c r="SDU46" s="420"/>
      <c r="SDV46" s="420"/>
      <c r="SDW46" s="420"/>
      <c r="SDX46" s="420"/>
      <c r="SDY46" s="420"/>
      <c r="SDZ46" s="420"/>
      <c r="SEA46" s="420"/>
      <c r="SEB46" s="420"/>
      <c r="SEC46" s="420"/>
      <c r="SED46" s="420"/>
      <c r="SEE46" s="420"/>
      <c r="SEF46" s="420"/>
      <c r="SEG46" s="420"/>
      <c r="SEH46" s="420"/>
      <c r="SEI46" s="420"/>
      <c r="SEJ46" s="420"/>
      <c r="SEK46" s="420"/>
      <c r="SEL46" s="420"/>
      <c r="SEM46" s="420"/>
      <c r="SEN46" s="420"/>
      <c r="SEO46" s="420"/>
      <c r="SEP46" s="420"/>
      <c r="SEQ46" s="420"/>
      <c r="SER46" s="420"/>
      <c r="SES46" s="420"/>
      <c r="SET46" s="420"/>
      <c r="SEU46" s="420"/>
      <c r="SEV46" s="420"/>
      <c r="SEW46" s="420"/>
      <c r="SEX46" s="420"/>
      <c r="SEY46" s="420"/>
      <c r="SEZ46" s="420"/>
      <c r="SFA46" s="420"/>
      <c r="SFB46" s="420"/>
      <c r="SFC46" s="420"/>
      <c r="SFD46" s="420"/>
      <c r="SFE46" s="420"/>
      <c r="SFF46" s="420"/>
      <c r="SFG46" s="420"/>
      <c r="SFH46" s="420"/>
      <c r="SFI46" s="420"/>
      <c r="SFJ46" s="420"/>
      <c r="SFK46" s="420"/>
      <c r="SFL46" s="420"/>
      <c r="SFM46" s="420"/>
      <c r="SFN46" s="420"/>
      <c r="SFO46" s="420"/>
      <c r="SFP46" s="420"/>
      <c r="SFQ46" s="420"/>
      <c r="SFR46" s="420"/>
      <c r="SFS46" s="420"/>
      <c r="SFT46" s="420"/>
      <c r="SFU46" s="420"/>
      <c r="SFV46" s="420"/>
      <c r="SFW46" s="420"/>
      <c r="SFX46" s="420"/>
      <c r="SFY46" s="420"/>
      <c r="SFZ46" s="420"/>
      <c r="SGA46" s="420"/>
      <c r="SGB46" s="420"/>
      <c r="SGC46" s="420"/>
      <c r="SGD46" s="420"/>
      <c r="SGE46" s="420"/>
      <c r="SGF46" s="420"/>
      <c r="SGG46" s="420"/>
      <c r="SGH46" s="420"/>
      <c r="SGI46" s="420"/>
      <c r="SGJ46" s="420"/>
      <c r="SGK46" s="420"/>
      <c r="SGL46" s="420"/>
      <c r="SGM46" s="420"/>
      <c r="SGN46" s="420"/>
      <c r="SGO46" s="420"/>
      <c r="SGP46" s="420"/>
      <c r="SGQ46" s="420"/>
      <c r="SGR46" s="420"/>
      <c r="SGS46" s="420"/>
      <c r="SGT46" s="420"/>
      <c r="SGU46" s="420"/>
      <c r="SGV46" s="420"/>
      <c r="SGW46" s="420"/>
      <c r="SGX46" s="420"/>
      <c r="SGY46" s="420"/>
      <c r="SGZ46" s="420"/>
      <c r="SHA46" s="420"/>
      <c r="SHB46" s="420"/>
      <c r="SHC46" s="420"/>
      <c r="SHD46" s="420"/>
      <c r="SHE46" s="420"/>
      <c r="SHF46" s="420"/>
      <c r="SHG46" s="420"/>
      <c r="SHH46" s="420"/>
      <c r="SHI46" s="420"/>
      <c r="SHJ46" s="420"/>
      <c r="SHK46" s="420"/>
      <c r="SHL46" s="420"/>
      <c r="SHM46" s="420"/>
      <c r="SHN46" s="420"/>
      <c r="SHO46" s="420"/>
      <c r="SHP46" s="420"/>
      <c r="SHQ46" s="420"/>
      <c r="SHR46" s="420"/>
      <c r="SHS46" s="420"/>
      <c r="SHT46" s="420"/>
      <c r="SHU46" s="420"/>
      <c r="SHV46" s="420"/>
      <c r="SHW46" s="420"/>
      <c r="SHX46" s="420"/>
      <c r="SHY46" s="420"/>
      <c r="SHZ46" s="420"/>
      <c r="SIA46" s="420"/>
      <c r="SIB46" s="420"/>
      <c r="SIC46" s="420"/>
      <c r="SID46" s="420"/>
      <c r="SIE46" s="420"/>
      <c r="SIF46" s="420"/>
      <c r="SIG46" s="420"/>
      <c r="SIH46" s="420"/>
      <c r="SII46" s="420"/>
      <c r="SIJ46" s="420"/>
      <c r="SIK46" s="420"/>
      <c r="SIL46" s="420"/>
      <c r="SIM46" s="420"/>
      <c r="SIN46" s="420"/>
      <c r="SIO46" s="420"/>
      <c r="SIP46" s="420"/>
      <c r="SIQ46" s="420"/>
      <c r="SIR46" s="420"/>
      <c r="SIS46" s="420"/>
      <c r="SIT46" s="420"/>
      <c r="SIU46" s="420"/>
      <c r="SIV46" s="420"/>
      <c r="SIW46" s="420"/>
      <c r="SIX46" s="420"/>
      <c r="SIY46" s="420"/>
      <c r="SIZ46" s="420"/>
      <c r="SJA46" s="420"/>
      <c r="SJB46" s="420"/>
      <c r="SJC46" s="420"/>
      <c r="SJD46" s="420"/>
      <c r="SJE46" s="420"/>
      <c r="SJF46" s="420"/>
      <c r="SJG46" s="420"/>
      <c r="SJH46" s="420"/>
      <c r="SJI46" s="420"/>
      <c r="SJJ46" s="420"/>
      <c r="SJK46" s="420"/>
      <c r="SJL46" s="420"/>
      <c r="SJM46" s="420"/>
      <c r="SJN46" s="420"/>
      <c r="SJO46" s="420"/>
      <c r="SJP46" s="420"/>
      <c r="SJQ46" s="420"/>
      <c r="SJR46" s="420"/>
      <c r="SJS46" s="420"/>
      <c r="SJT46" s="420"/>
      <c r="SJU46" s="420"/>
      <c r="SJV46" s="420"/>
      <c r="SJW46" s="420"/>
      <c r="SJX46" s="420"/>
      <c r="SJY46" s="420"/>
      <c r="SJZ46" s="420"/>
      <c r="SKA46" s="420"/>
      <c r="SKB46" s="420"/>
      <c r="SKC46" s="420"/>
      <c r="SKD46" s="420"/>
      <c r="SKE46" s="420"/>
      <c r="SKF46" s="420"/>
      <c r="SKG46" s="420"/>
      <c r="SKH46" s="420"/>
      <c r="SKI46" s="420"/>
      <c r="SKJ46" s="420"/>
      <c r="SKK46" s="420"/>
      <c r="SKL46" s="420"/>
      <c r="SKM46" s="420"/>
      <c r="SKN46" s="420"/>
      <c r="SKO46" s="420"/>
      <c r="SKP46" s="420"/>
      <c r="SKQ46" s="420"/>
      <c r="SKR46" s="420"/>
      <c r="SKS46" s="420"/>
      <c r="SKT46" s="420"/>
      <c r="SKU46" s="420"/>
      <c r="SKV46" s="420"/>
      <c r="SKW46" s="420"/>
      <c r="SKX46" s="420"/>
      <c r="SKY46" s="420"/>
      <c r="SKZ46" s="420"/>
      <c r="SLA46" s="420"/>
      <c r="SLB46" s="420"/>
      <c r="SLC46" s="420"/>
      <c r="SLD46" s="420"/>
      <c r="SLE46" s="420"/>
      <c r="SLF46" s="420"/>
      <c r="SLG46" s="420"/>
      <c r="SLH46" s="420"/>
      <c r="SLI46" s="420"/>
      <c r="SLJ46" s="420"/>
      <c r="SLK46" s="420"/>
      <c r="SLL46" s="420"/>
      <c r="SLM46" s="420"/>
      <c r="SLN46" s="420"/>
      <c r="SLO46" s="420"/>
      <c r="SLP46" s="420"/>
      <c r="SLQ46" s="420"/>
      <c r="SLR46" s="420"/>
      <c r="SLS46" s="420"/>
      <c r="SLT46" s="420"/>
      <c r="SLU46" s="420"/>
      <c r="SLV46" s="420"/>
      <c r="SLW46" s="420"/>
      <c r="SLX46" s="420"/>
      <c r="SLY46" s="420"/>
      <c r="SLZ46" s="420"/>
      <c r="SMA46" s="420"/>
      <c r="SMB46" s="420"/>
      <c r="SMC46" s="420"/>
      <c r="SMD46" s="420"/>
      <c r="SME46" s="420"/>
      <c r="SMF46" s="420"/>
      <c r="SMG46" s="420"/>
      <c r="SMH46" s="420"/>
      <c r="SMI46" s="420"/>
      <c r="SMJ46" s="420"/>
      <c r="SMK46" s="420"/>
      <c r="SML46" s="420"/>
      <c r="SMM46" s="420"/>
      <c r="SMN46" s="420"/>
      <c r="SMO46" s="420"/>
      <c r="SMP46" s="420"/>
      <c r="SMQ46" s="420"/>
      <c r="SMR46" s="420"/>
      <c r="SMS46" s="420"/>
      <c r="SMT46" s="420"/>
      <c r="SMU46" s="420"/>
      <c r="SMV46" s="420"/>
      <c r="SMW46" s="420"/>
      <c r="SMX46" s="420"/>
      <c r="SMY46" s="420"/>
      <c r="SMZ46" s="420"/>
      <c r="SNA46" s="420"/>
      <c r="SNB46" s="420"/>
      <c r="SNC46" s="420"/>
      <c r="SND46" s="420"/>
      <c r="SNE46" s="420"/>
      <c r="SNF46" s="420"/>
      <c r="SNG46" s="420"/>
      <c r="SNH46" s="420"/>
      <c r="SNI46" s="420"/>
      <c r="SNJ46" s="420"/>
      <c r="SNK46" s="420"/>
      <c r="SNL46" s="420"/>
      <c r="SNM46" s="420"/>
      <c r="SNN46" s="420"/>
      <c r="SNO46" s="420"/>
      <c r="SNP46" s="420"/>
      <c r="SNQ46" s="420"/>
      <c r="SNR46" s="420"/>
      <c r="SNS46" s="420"/>
      <c r="SNT46" s="420"/>
      <c r="SNU46" s="420"/>
      <c r="SNV46" s="420"/>
      <c r="SNW46" s="420"/>
      <c r="SNX46" s="420"/>
      <c r="SNY46" s="420"/>
      <c r="SNZ46" s="420"/>
      <c r="SOA46" s="420"/>
      <c r="SOB46" s="420"/>
      <c r="SOC46" s="420"/>
      <c r="SOD46" s="420"/>
      <c r="SOE46" s="420"/>
      <c r="SOF46" s="420"/>
      <c r="SOG46" s="420"/>
      <c r="SOH46" s="420"/>
      <c r="SOI46" s="420"/>
      <c r="SOJ46" s="420"/>
      <c r="SOK46" s="420"/>
      <c r="SOL46" s="420"/>
      <c r="SOM46" s="420"/>
      <c r="SON46" s="420"/>
      <c r="SOO46" s="420"/>
      <c r="SOP46" s="420"/>
      <c r="SOQ46" s="420"/>
      <c r="SOR46" s="420"/>
      <c r="SOS46" s="420"/>
      <c r="SOT46" s="420"/>
      <c r="SOU46" s="420"/>
      <c r="SOV46" s="420"/>
      <c r="SOW46" s="420"/>
      <c r="SOX46" s="420"/>
      <c r="SOY46" s="420"/>
      <c r="SOZ46" s="420"/>
      <c r="SPA46" s="420"/>
      <c r="SPB46" s="420"/>
      <c r="SPC46" s="420"/>
      <c r="SPD46" s="420"/>
      <c r="SPE46" s="420"/>
      <c r="SPF46" s="420"/>
      <c r="SPG46" s="420"/>
      <c r="SPH46" s="420"/>
      <c r="SPI46" s="420"/>
      <c r="SPJ46" s="420"/>
      <c r="SPK46" s="420"/>
      <c r="SPL46" s="420"/>
      <c r="SPM46" s="420"/>
      <c r="SPN46" s="420"/>
      <c r="SPO46" s="420"/>
      <c r="SPP46" s="420"/>
      <c r="SPQ46" s="420"/>
      <c r="SPR46" s="420"/>
      <c r="SPS46" s="420"/>
      <c r="SPT46" s="420"/>
      <c r="SPU46" s="420"/>
      <c r="SPV46" s="420"/>
      <c r="SPW46" s="420"/>
      <c r="SPX46" s="420"/>
      <c r="SPY46" s="420"/>
      <c r="SPZ46" s="420"/>
      <c r="SQA46" s="420"/>
      <c r="SQB46" s="420"/>
      <c r="SQC46" s="420"/>
      <c r="SQD46" s="420"/>
      <c r="SQE46" s="420"/>
      <c r="SQF46" s="420"/>
      <c r="SQG46" s="420"/>
      <c r="SQH46" s="420"/>
      <c r="SQI46" s="420"/>
      <c r="SQJ46" s="420"/>
      <c r="SQK46" s="420"/>
      <c r="SQL46" s="420"/>
      <c r="SQM46" s="420"/>
      <c r="SQN46" s="420"/>
      <c r="SQO46" s="420"/>
      <c r="SQP46" s="420"/>
      <c r="SQQ46" s="420"/>
      <c r="SQR46" s="420"/>
      <c r="SQS46" s="420"/>
      <c r="SQT46" s="420"/>
      <c r="SQU46" s="420"/>
      <c r="SQV46" s="420"/>
      <c r="SQW46" s="420"/>
      <c r="SQX46" s="420"/>
      <c r="SQY46" s="420"/>
      <c r="SQZ46" s="420"/>
      <c r="SRA46" s="420"/>
      <c r="SRB46" s="420"/>
      <c r="SRC46" s="420"/>
      <c r="SRD46" s="420"/>
      <c r="SRE46" s="420"/>
      <c r="SRF46" s="420"/>
      <c r="SRG46" s="420"/>
      <c r="SRH46" s="420"/>
      <c r="SRI46" s="420"/>
      <c r="SRJ46" s="420"/>
      <c r="SRK46" s="420"/>
      <c r="SRL46" s="420"/>
      <c r="SRM46" s="420"/>
      <c r="SRN46" s="420"/>
      <c r="SRO46" s="420"/>
      <c r="SRP46" s="420"/>
      <c r="SRQ46" s="420"/>
      <c r="SRR46" s="420"/>
      <c r="SRS46" s="420"/>
      <c r="SRT46" s="420"/>
      <c r="SRU46" s="420"/>
      <c r="SRV46" s="420"/>
      <c r="SRW46" s="420"/>
      <c r="SRX46" s="420"/>
      <c r="SRY46" s="420"/>
      <c r="SRZ46" s="420"/>
      <c r="SSA46" s="420"/>
      <c r="SSB46" s="420"/>
      <c r="SSC46" s="420"/>
      <c r="SSD46" s="420"/>
      <c r="SSE46" s="420"/>
      <c r="SSF46" s="420"/>
      <c r="SSG46" s="420"/>
      <c r="SSH46" s="420"/>
      <c r="SSI46" s="420"/>
      <c r="SSJ46" s="420"/>
      <c r="SSK46" s="420"/>
      <c r="SSL46" s="420"/>
      <c r="SSM46" s="420"/>
      <c r="SSN46" s="420"/>
      <c r="SSO46" s="420"/>
      <c r="SSP46" s="420"/>
      <c r="SSQ46" s="420"/>
      <c r="SSR46" s="420"/>
      <c r="SSS46" s="420"/>
      <c r="SST46" s="420"/>
      <c r="SSU46" s="420"/>
      <c r="SSV46" s="420"/>
      <c r="SSW46" s="420"/>
      <c r="SSX46" s="420"/>
      <c r="SSY46" s="420"/>
      <c r="SSZ46" s="420"/>
      <c r="STA46" s="420"/>
      <c r="STB46" s="420"/>
      <c r="STC46" s="420"/>
      <c r="STD46" s="420"/>
      <c r="STE46" s="420"/>
      <c r="STF46" s="420"/>
      <c r="STG46" s="420"/>
      <c r="STH46" s="420"/>
      <c r="STI46" s="420"/>
      <c r="STJ46" s="420"/>
      <c r="STK46" s="420"/>
      <c r="STL46" s="420"/>
      <c r="STM46" s="420"/>
      <c r="STN46" s="420"/>
      <c r="STO46" s="420"/>
      <c r="STP46" s="420"/>
      <c r="STQ46" s="420"/>
      <c r="STR46" s="420"/>
      <c r="STS46" s="420"/>
      <c r="STT46" s="420"/>
      <c r="STU46" s="420"/>
      <c r="STV46" s="420"/>
      <c r="STW46" s="420"/>
      <c r="STX46" s="420"/>
      <c r="STY46" s="420"/>
      <c r="STZ46" s="420"/>
      <c r="SUA46" s="420"/>
      <c r="SUB46" s="420"/>
      <c r="SUC46" s="420"/>
      <c r="SUD46" s="420"/>
      <c r="SUE46" s="420"/>
      <c r="SUF46" s="420"/>
      <c r="SUG46" s="420"/>
      <c r="SUH46" s="420"/>
      <c r="SUI46" s="420"/>
      <c r="SUJ46" s="420"/>
      <c r="SUK46" s="420"/>
      <c r="SUL46" s="420"/>
      <c r="SUM46" s="420"/>
      <c r="SUN46" s="420"/>
      <c r="SUO46" s="420"/>
      <c r="SUP46" s="420"/>
      <c r="SUQ46" s="420"/>
      <c r="SUR46" s="420"/>
      <c r="SUS46" s="420"/>
      <c r="SUT46" s="420"/>
      <c r="SUU46" s="420"/>
      <c r="SUV46" s="420"/>
      <c r="SUW46" s="420"/>
      <c r="SUX46" s="420"/>
      <c r="SUY46" s="420"/>
      <c r="SUZ46" s="420"/>
      <c r="SVA46" s="420"/>
      <c r="SVB46" s="420"/>
      <c r="SVC46" s="420"/>
      <c r="SVD46" s="420"/>
      <c r="SVE46" s="420"/>
      <c r="SVF46" s="420"/>
      <c r="SVG46" s="420"/>
      <c r="SVH46" s="420"/>
      <c r="SVI46" s="420"/>
      <c r="SVJ46" s="420"/>
      <c r="SVK46" s="420"/>
      <c r="SVL46" s="420"/>
      <c r="SVM46" s="420"/>
      <c r="SVN46" s="420"/>
      <c r="SVO46" s="420"/>
      <c r="SVP46" s="420"/>
      <c r="SVQ46" s="420"/>
      <c r="SVR46" s="420"/>
      <c r="SVS46" s="420"/>
      <c r="SVT46" s="420"/>
      <c r="SVU46" s="420"/>
      <c r="SVV46" s="420"/>
      <c r="SVW46" s="420"/>
      <c r="SVX46" s="420"/>
      <c r="SVY46" s="420"/>
      <c r="SVZ46" s="420"/>
      <c r="SWA46" s="420"/>
      <c r="SWB46" s="420"/>
      <c r="SWC46" s="420"/>
      <c r="SWD46" s="420"/>
      <c r="SWE46" s="420"/>
      <c r="SWF46" s="420"/>
      <c r="SWG46" s="420"/>
      <c r="SWH46" s="420"/>
      <c r="SWI46" s="420"/>
      <c r="SWJ46" s="420"/>
      <c r="SWK46" s="420"/>
      <c r="SWL46" s="420"/>
      <c r="SWM46" s="420"/>
      <c r="SWN46" s="420"/>
      <c r="SWO46" s="420"/>
      <c r="SWP46" s="420"/>
      <c r="SWQ46" s="420"/>
      <c r="SWR46" s="420"/>
      <c r="SWS46" s="420"/>
      <c r="SWT46" s="420"/>
      <c r="SWU46" s="420"/>
      <c r="SWV46" s="420"/>
      <c r="SWW46" s="420"/>
      <c r="SWX46" s="420"/>
      <c r="SWY46" s="420"/>
      <c r="SWZ46" s="420"/>
      <c r="SXA46" s="420"/>
      <c r="SXB46" s="420"/>
      <c r="SXC46" s="420"/>
      <c r="SXD46" s="420"/>
      <c r="SXE46" s="420"/>
      <c r="SXF46" s="420"/>
      <c r="SXG46" s="420"/>
      <c r="SXH46" s="420"/>
      <c r="SXI46" s="420"/>
      <c r="SXJ46" s="420"/>
      <c r="SXK46" s="420"/>
      <c r="SXL46" s="420"/>
      <c r="SXM46" s="420"/>
      <c r="SXN46" s="420"/>
      <c r="SXO46" s="420"/>
      <c r="SXP46" s="420"/>
      <c r="SXQ46" s="420"/>
      <c r="SXR46" s="420"/>
      <c r="SXS46" s="420"/>
      <c r="SXT46" s="420"/>
      <c r="SXU46" s="420"/>
      <c r="SXV46" s="420"/>
      <c r="SXW46" s="420"/>
      <c r="SXX46" s="420"/>
      <c r="SXY46" s="420"/>
      <c r="SXZ46" s="420"/>
      <c r="SYA46" s="420"/>
      <c r="SYB46" s="420"/>
      <c r="SYC46" s="420"/>
      <c r="SYD46" s="420"/>
      <c r="SYE46" s="420"/>
      <c r="SYF46" s="420"/>
      <c r="SYG46" s="420"/>
      <c r="SYH46" s="420"/>
      <c r="SYI46" s="420"/>
      <c r="SYJ46" s="420"/>
      <c r="SYK46" s="420"/>
      <c r="SYL46" s="420"/>
      <c r="SYM46" s="420"/>
      <c r="SYN46" s="420"/>
      <c r="SYO46" s="420"/>
      <c r="SYP46" s="420"/>
      <c r="SYQ46" s="420"/>
      <c r="SYR46" s="420"/>
      <c r="SYS46" s="420"/>
      <c r="SYT46" s="420"/>
      <c r="SYU46" s="420"/>
      <c r="SYV46" s="420"/>
      <c r="SYW46" s="420"/>
      <c r="SYX46" s="420"/>
      <c r="SYY46" s="420"/>
      <c r="SYZ46" s="420"/>
      <c r="SZA46" s="420"/>
      <c r="SZB46" s="420"/>
      <c r="SZC46" s="420"/>
      <c r="SZD46" s="420"/>
      <c r="SZE46" s="420"/>
      <c r="SZF46" s="420"/>
      <c r="SZG46" s="420"/>
      <c r="SZH46" s="420"/>
      <c r="SZI46" s="420"/>
      <c r="SZJ46" s="420"/>
      <c r="SZK46" s="420"/>
      <c r="SZL46" s="420"/>
      <c r="SZM46" s="420"/>
      <c r="SZN46" s="420"/>
      <c r="SZO46" s="420"/>
      <c r="SZP46" s="420"/>
      <c r="SZQ46" s="420"/>
      <c r="SZR46" s="420"/>
      <c r="SZS46" s="420"/>
      <c r="SZT46" s="420"/>
      <c r="SZU46" s="420"/>
      <c r="SZV46" s="420"/>
      <c r="SZW46" s="420"/>
      <c r="SZX46" s="420"/>
      <c r="SZY46" s="420"/>
      <c r="SZZ46" s="420"/>
      <c r="TAA46" s="420"/>
      <c r="TAB46" s="420"/>
      <c r="TAC46" s="420"/>
      <c r="TAD46" s="420"/>
      <c r="TAE46" s="420"/>
      <c r="TAF46" s="420"/>
      <c r="TAG46" s="420"/>
      <c r="TAH46" s="420"/>
      <c r="TAI46" s="420"/>
      <c r="TAJ46" s="420"/>
      <c r="TAK46" s="420"/>
      <c r="TAL46" s="420"/>
      <c r="TAM46" s="420"/>
      <c r="TAN46" s="420"/>
      <c r="TAO46" s="420"/>
      <c r="TAP46" s="420"/>
      <c r="TAQ46" s="420"/>
      <c r="TAR46" s="420"/>
      <c r="TAS46" s="420"/>
      <c r="TAT46" s="420"/>
      <c r="TAU46" s="420"/>
      <c r="TAV46" s="420"/>
      <c r="TAW46" s="420"/>
      <c r="TAX46" s="420"/>
      <c r="TAY46" s="420"/>
      <c r="TAZ46" s="420"/>
      <c r="TBA46" s="420"/>
      <c r="TBB46" s="420"/>
      <c r="TBC46" s="420"/>
      <c r="TBD46" s="420"/>
      <c r="TBE46" s="420"/>
      <c r="TBF46" s="420"/>
      <c r="TBG46" s="420"/>
      <c r="TBH46" s="420"/>
      <c r="TBI46" s="420"/>
      <c r="TBJ46" s="420"/>
      <c r="TBK46" s="420"/>
      <c r="TBL46" s="420"/>
      <c r="TBM46" s="420"/>
      <c r="TBN46" s="420"/>
      <c r="TBO46" s="420"/>
      <c r="TBP46" s="420"/>
      <c r="TBQ46" s="420"/>
      <c r="TBR46" s="420"/>
      <c r="TBS46" s="420"/>
      <c r="TBT46" s="420"/>
      <c r="TBU46" s="420"/>
      <c r="TBV46" s="420"/>
      <c r="TBW46" s="420"/>
      <c r="TBX46" s="420"/>
      <c r="TBY46" s="420"/>
      <c r="TBZ46" s="420"/>
      <c r="TCA46" s="420"/>
      <c r="TCB46" s="420"/>
      <c r="TCC46" s="420"/>
      <c r="TCD46" s="420"/>
      <c r="TCE46" s="420"/>
      <c r="TCF46" s="420"/>
      <c r="TCG46" s="420"/>
      <c r="TCH46" s="420"/>
      <c r="TCI46" s="420"/>
      <c r="TCJ46" s="420"/>
      <c r="TCK46" s="420"/>
      <c r="TCL46" s="420"/>
      <c r="TCM46" s="420"/>
      <c r="TCN46" s="420"/>
      <c r="TCO46" s="420"/>
      <c r="TCP46" s="420"/>
      <c r="TCQ46" s="420"/>
      <c r="TCR46" s="420"/>
      <c r="TCS46" s="420"/>
      <c r="TCT46" s="420"/>
      <c r="TCU46" s="420"/>
      <c r="TCV46" s="420"/>
      <c r="TCW46" s="420"/>
      <c r="TCX46" s="420"/>
      <c r="TCY46" s="420"/>
      <c r="TCZ46" s="420"/>
      <c r="TDA46" s="420"/>
      <c r="TDB46" s="420"/>
      <c r="TDC46" s="420"/>
      <c r="TDD46" s="420"/>
      <c r="TDE46" s="420"/>
      <c r="TDF46" s="420"/>
      <c r="TDG46" s="420"/>
      <c r="TDH46" s="420"/>
      <c r="TDI46" s="420"/>
      <c r="TDJ46" s="420"/>
      <c r="TDK46" s="420"/>
      <c r="TDL46" s="420"/>
      <c r="TDM46" s="420"/>
      <c r="TDN46" s="420"/>
      <c r="TDO46" s="420"/>
      <c r="TDP46" s="420"/>
      <c r="TDQ46" s="420"/>
      <c r="TDR46" s="420"/>
      <c r="TDS46" s="420"/>
      <c r="TDT46" s="420"/>
      <c r="TDU46" s="420"/>
      <c r="TDV46" s="420"/>
      <c r="TDW46" s="420"/>
      <c r="TDX46" s="420"/>
      <c r="TDY46" s="420"/>
      <c r="TDZ46" s="420"/>
      <c r="TEA46" s="420"/>
      <c r="TEB46" s="420"/>
      <c r="TEC46" s="420"/>
      <c r="TED46" s="420"/>
      <c r="TEE46" s="420"/>
      <c r="TEF46" s="420"/>
      <c r="TEG46" s="420"/>
      <c r="TEH46" s="420"/>
      <c r="TEI46" s="420"/>
      <c r="TEJ46" s="420"/>
      <c r="TEK46" s="420"/>
      <c r="TEL46" s="420"/>
      <c r="TEM46" s="420"/>
      <c r="TEN46" s="420"/>
      <c r="TEO46" s="420"/>
      <c r="TEP46" s="420"/>
      <c r="TEQ46" s="420"/>
      <c r="TER46" s="420"/>
      <c r="TES46" s="420"/>
      <c r="TET46" s="420"/>
      <c r="TEU46" s="420"/>
      <c r="TEV46" s="420"/>
      <c r="TEW46" s="420"/>
      <c r="TEX46" s="420"/>
      <c r="TEY46" s="420"/>
      <c r="TEZ46" s="420"/>
      <c r="TFA46" s="420"/>
      <c r="TFB46" s="420"/>
      <c r="TFC46" s="420"/>
      <c r="TFD46" s="420"/>
      <c r="TFE46" s="420"/>
      <c r="TFF46" s="420"/>
      <c r="TFG46" s="420"/>
      <c r="TFH46" s="420"/>
      <c r="TFI46" s="420"/>
      <c r="TFJ46" s="420"/>
      <c r="TFK46" s="420"/>
      <c r="TFL46" s="420"/>
      <c r="TFM46" s="420"/>
      <c r="TFN46" s="420"/>
      <c r="TFO46" s="420"/>
      <c r="TFP46" s="420"/>
      <c r="TFQ46" s="420"/>
      <c r="TFR46" s="420"/>
      <c r="TFS46" s="420"/>
      <c r="TFT46" s="420"/>
      <c r="TFU46" s="420"/>
      <c r="TFV46" s="420"/>
      <c r="TFW46" s="420"/>
      <c r="TFX46" s="420"/>
      <c r="TFY46" s="420"/>
      <c r="TFZ46" s="420"/>
      <c r="TGA46" s="420"/>
      <c r="TGB46" s="420"/>
      <c r="TGC46" s="420"/>
      <c r="TGD46" s="420"/>
      <c r="TGE46" s="420"/>
      <c r="TGF46" s="420"/>
      <c r="TGG46" s="420"/>
      <c r="TGH46" s="420"/>
      <c r="TGI46" s="420"/>
      <c r="TGJ46" s="420"/>
      <c r="TGK46" s="420"/>
      <c r="TGL46" s="420"/>
      <c r="TGM46" s="420"/>
      <c r="TGN46" s="420"/>
      <c r="TGO46" s="420"/>
      <c r="TGP46" s="420"/>
      <c r="TGQ46" s="420"/>
      <c r="TGR46" s="420"/>
      <c r="TGS46" s="420"/>
      <c r="TGT46" s="420"/>
      <c r="TGU46" s="420"/>
      <c r="TGV46" s="420"/>
      <c r="TGW46" s="420"/>
      <c r="TGX46" s="420"/>
      <c r="TGY46" s="420"/>
      <c r="TGZ46" s="420"/>
      <c r="THA46" s="420"/>
      <c r="THB46" s="420"/>
      <c r="THC46" s="420"/>
      <c r="THD46" s="420"/>
      <c r="THE46" s="420"/>
      <c r="THF46" s="420"/>
      <c r="THG46" s="420"/>
      <c r="THH46" s="420"/>
      <c r="THI46" s="420"/>
      <c r="THJ46" s="420"/>
      <c r="THK46" s="420"/>
      <c r="THL46" s="420"/>
      <c r="THM46" s="420"/>
      <c r="THN46" s="420"/>
      <c r="THO46" s="420"/>
      <c r="THP46" s="420"/>
      <c r="THQ46" s="420"/>
      <c r="THR46" s="420"/>
      <c r="THS46" s="420"/>
      <c r="THT46" s="420"/>
      <c r="THU46" s="420"/>
      <c r="THV46" s="420"/>
      <c r="THW46" s="420"/>
      <c r="THX46" s="420"/>
      <c r="THY46" s="420"/>
      <c r="THZ46" s="420"/>
      <c r="TIA46" s="420"/>
      <c r="TIB46" s="420"/>
      <c r="TIC46" s="420"/>
      <c r="TID46" s="420"/>
      <c r="TIE46" s="420"/>
      <c r="TIF46" s="420"/>
      <c r="TIG46" s="420"/>
      <c r="TIH46" s="420"/>
      <c r="TII46" s="420"/>
      <c r="TIJ46" s="420"/>
      <c r="TIK46" s="420"/>
      <c r="TIL46" s="420"/>
      <c r="TIM46" s="420"/>
      <c r="TIN46" s="420"/>
      <c r="TIO46" s="420"/>
      <c r="TIP46" s="420"/>
      <c r="TIQ46" s="420"/>
      <c r="TIR46" s="420"/>
      <c r="TIS46" s="420"/>
      <c r="TIT46" s="420"/>
      <c r="TIU46" s="420"/>
      <c r="TIV46" s="420"/>
      <c r="TIW46" s="420"/>
      <c r="TIX46" s="420"/>
      <c r="TIY46" s="420"/>
      <c r="TIZ46" s="420"/>
      <c r="TJA46" s="420"/>
      <c r="TJB46" s="420"/>
      <c r="TJC46" s="420"/>
      <c r="TJD46" s="420"/>
      <c r="TJE46" s="420"/>
      <c r="TJF46" s="420"/>
      <c r="TJG46" s="420"/>
      <c r="TJH46" s="420"/>
      <c r="TJI46" s="420"/>
      <c r="TJJ46" s="420"/>
      <c r="TJK46" s="420"/>
      <c r="TJL46" s="420"/>
      <c r="TJM46" s="420"/>
      <c r="TJN46" s="420"/>
      <c r="TJO46" s="420"/>
      <c r="TJP46" s="420"/>
      <c r="TJQ46" s="420"/>
      <c r="TJR46" s="420"/>
      <c r="TJS46" s="420"/>
      <c r="TJT46" s="420"/>
      <c r="TJU46" s="420"/>
      <c r="TJV46" s="420"/>
      <c r="TJW46" s="420"/>
      <c r="TJX46" s="420"/>
      <c r="TJY46" s="420"/>
      <c r="TJZ46" s="420"/>
      <c r="TKA46" s="420"/>
      <c r="TKB46" s="420"/>
      <c r="TKC46" s="420"/>
      <c r="TKD46" s="420"/>
      <c r="TKE46" s="420"/>
      <c r="TKF46" s="420"/>
      <c r="TKG46" s="420"/>
      <c r="TKH46" s="420"/>
      <c r="TKI46" s="420"/>
      <c r="TKJ46" s="420"/>
      <c r="TKK46" s="420"/>
      <c r="TKL46" s="420"/>
      <c r="TKM46" s="420"/>
      <c r="TKN46" s="420"/>
      <c r="TKO46" s="420"/>
      <c r="TKP46" s="420"/>
      <c r="TKQ46" s="420"/>
      <c r="TKR46" s="420"/>
      <c r="TKS46" s="420"/>
      <c r="TKT46" s="420"/>
      <c r="TKU46" s="420"/>
      <c r="TKV46" s="420"/>
      <c r="TKW46" s="420"/>
      <c r="TKX46" s="420"/>
      <c r="TKY46" s="420"/>
      <c r="TKZ46" s="420"/>
      <c r="TLA46" s="420"/>
      <c r="TLB46" s="420"/>
      <c r="TLC46" s="420"/>
      <c r="TLD46" s="420"/>
      <c r="TLE46" s="420"/>
      <c r="TLF46" s="420"/>
      <c r="TLG46" s="420"/>
      <c r="TLH46" s="420"/>
      <c r="TLI46" s="420"/>
      <c r="TLJ46" s="420"/>
      <c r="TLK46" s="420"/>
      <c r="TLL46" s="420"/>
      <c r="TLM46" s="420"/>
      <c r="TLN46" s="420"/>
      <c r="TLO46" s="420"/>
      <c r="TLP46" s="420"/>
      <c r="TLQ46" s="420"/>
      <c r="TLR46" s="420"/>
      <c r="TLS46" s="420"/>
      <c r="TLT46" s="420"/>
      <c r="TLU46" s="420"/>
      <c r="TLV46" s="420"/>
      <c r="TLW46" s="420"/>
      <c r="TLX46" s="420"/>
      <c r="TLY46" s="420"/>
      <c r="TLZ46" s="420"/>
      <c r="TMA46" s="420"/>
      <c r="TMB46" s="420"/>
      <c r="TMC46" s="420"/>
      <c r="TMD46" s="420"/>
      <c r="TME46" s="420"/>
      <c r="TMF46" s="420"/>
      <c r="TMG46" s="420"/>
      <c r="TMH46" s="420"/>
      <c r="TMI46" s="420"/>
      <c r="TMJ46" s="420"/>
      <c r="TMK46" s="420"/>
      <c r="TML46" s="420"/>
      <c r="TMM46" s="420"/>
      <c r="TMN46" s="420"/>
      <c r="TMO46" s="420"/>
      <c r="TMP46" s="420"/>
      <c r="TMQ46" s="420"/>
      <c r="TMR46" s="420"/>
      <c r="TMS46" s="420"/>
      <c r="TMT46" s="420"/>
      <c r="TMU46" s="420"/>
      <c r="TMV46" s="420"/>
      <c r="TMW46" s="420"/>
      <c r="TMX46" s="420"/>
      <c r="TMY46" s="420"/>
      <c r="TMZ46" s="420"/>
      <c r="TNA46" s="420"/>
      <c r="TNB46" s="420"/>
      <c r="TNC46" s="420"/>
      <c r="TND46" s="420"/>
      <c r="TNE46" s="420"/>
      <c r="TNF46" s="420"/>
      <c r="TNG46" s="420"/>
      <c r="TNH46" s="420"/>
      <c r="TNI46" s="420"/>
      <c r="TNJ46" s="420"/>
      <c r="TNK46" s="420"/>
      <c r="TNL46" s="420"/>
      <c r="TNM46" s="420"/>
      <c r="TNN46" s="420"/>
      <c r="TNO46" s="420"/>
      <c r="TNP46" s="420"/>
      <c r="TNQ46" s="420"/>
      <c r="TNR46" s="420"/>
      <c r="TNS46" s="420"/>
      <c r="TNT46" s="420"/>
      <c r="TNU46" s="420"/>
      <c r="TNV46" s="420"/>
      <c r="TNW46" s="420"/>
      <c r="TNX46" s="420"/>
      <c r="TNY46" s="420"/>
      <c r="TNZ46" s="420"/>
      <c r="TOA46" s="420"/>
      <c r="TOB46" s="420"/>
      <c r="TOC46" s="420"/>
      <c r="TOD46" s="420"/>
      <c r="TOE46" s="420"/>
      <c r="TOF46" s="420"/>
      <c r="TOG46" s="420"/>
      <c r="TOH46" s="420"/>
      <c r="TOI46" s="420"/>
      <c r="TOJ46" s="420"/>
      <c r="TOK46" s="420"/>
      <c r="TOL46" s="420"/>
      <c r="TOM46" s="420"/>
      <c r="TON46" s="420"/>
      <c r="TOO46" s="420"/>
      <c r="TOP46" s="420"/>
      <c r="TOQ46" s="420"/>
      <c r="TOR46" s="420"/>
      <c r="TOS46" s="420"/>
      <c r="TOT46" s="420"/>
      <c r="TOU46" s="420"/>
      <c r="TOV46" s="420"/>
      <c r="TOW46" s="420"/>
      <c r="TOX46" s="420"/>
      <c r="TOY46" s="420"/>
      <c r="TOZ46" s="420"/>
      <c r="TPA46" s="420"/>
      <c r="TPB46" s="420"/>
      <c r="TPC46" s="420"/>
      <c r="TPD46" s="420"/>
      <c r="TPE46" s="420"/>
      <c r="TPF46" s="420"/>
      <c r="TPG46" s="420"/>
      <c r="TPH46" s="420"/>
      <c r="TPI46" s="420"/>
      <c r="TPJ46" s="420"/>
      <c r="TPK46" s="420"/>
      <c r="TPL46" s="420"/>
      <c r="TPM46" s="420"/>
      <c r="TPN46" s="420"/>
      <c r="TPO46" s="420"/>
      <c r="TPP46" s="420"/>
      <c r="TPQ46" s="420"/>
      <c r="TPR46" s="420"/>
      <c r="TPS46" s="420"/>
      <c r="TPT46" s="420"/>
      <c r="TPU46" s="420"/>
      <c r="TPV46" s="420"/>
      <c r="TPW46" s="420"/>
      <c r="TPX46" s="420"/>
      <c r="TPY46" s="420"/>
      <c r="TPZ46" s="420"/>
      <c r="TQA46" s="420"/>
      <c r="TQB46" s="420"/>
      <c r="TQC46" s="420"/>
      <c r="TQD46" s="420"/>
      <c r="TQE46" s="420"/>
      <c r="TQF46" s="420"/>
      <c r="TQG46" s="420"/>
      <c r="TQH46" s="420"/>
      <c r="TQI46" s="420"/>
      <c r="TQJ46" s="420"/>
      <c r="TQK46" s="420"/>
      <c r="TQL46" s="420"/>
      <c r="TQM46" s="420"/>
      <c r="TQN46" s="420"/>
      <c r="TQO46" s="420"/>
      <c r="TQP46" s="420"/>
      <c r="TQQ46" s="420"/>
      <c r="TQR46" s="420"/>
      <c r="TQS46" s="420"/>
      <c r="TQT46" s="420"/>
      <c r="TQU46" s="420"/>
      <c r="TQV46" s="420"/>
      <c r="TQW46" s="420"/>
      <c r="TQX46" s="420"/>
      <c r="TQY46" s="420"/>
      <c r="TQZ46" s="420"/>
      <c r="TRA46" s="420"/>
      <c r="TRB46" s="420"/>
      <c r="TRC46" s="420"/>
      <c r="TRD46" s="420"/>
      <c r="TRE46" s="420"/>
      <c r="TRF46" s="420"/>
      <c r="TRG46" s="420"/>
      <c r="TRH46" s="420"/>
      <c r="TRI46" s="420"/>
      <c r="TRJ46" s="420"/>
      <c r="TRK46" s="420"/>
      <c r="TRL46" s="420"/>
      <c r="TRM46" s="420"/>
      <c r="TRN46" s="420"/>
      <c r="TRO46" s="420"/>
      <c r="TRP46" s="420"/>
      <c r="TRQ46" s="420"/>
      <c r="TRR46" s="420"/>
      <c r="TRS46" s="420"/>
      <c r="TRT46" s="420"/>
      <c r="TRU46" s="420"/>
      <c r="TRV46" s="420"/>
      <c r="TRW46" s="420"/>
      <c r="TRX46" s="420"/>
      <c r="TRY46" s="420"/>
      <c r="TRZ46" s="420"/>
      <c r="TSA46" s="420"/>
      <c r="TSB46" s="420"/>
      <c r="TSC46" s="420"/>
      <c r="TSD46" s="420"/>
      <c r="TSE46" s="420"/>
      <c r="TSF46" s="420"/>
      <c r="TSG46" s="420"/>
      <c r="TSH46" s="420"/>
      <c r="TSI46" s="420"/>
      <c r="TSJ46" s="420"/>
      <c r="TSK46" s="420"/>
      <c r="TSL46" s="420"/>
      <c r="TSM46" s="420"/>
      <c r="TSN46" s="420"/>
      <c r="TSO46" s="420"/>
      <c r="TSP46" s="420"/>
      <c r="TSQ46" s="420"/>
      <c r="TSR46" s="420"/>
      <c r="TSS46" s="420"/>
      <c r="TST46" s="420"/>
      <c r="TSU46" s="420"/>
      <c r="TSV46" s="420"/>
      <c r="TSW46" s="420"/>
      <c r="TSX46" s="420"/>
      <c r="TSY46" s="420"/>
      <c r="TSZ46" s="420"/>
      <c r="TTA46" s="420"/>
      <c r="TTB46" s="420"/>
      <c r="TTC46" s="420"/>
      <c r="TTD46" s="420"/>
      <c r="TTE46" s="420"/>
      <c r="TTF46" s="420"/>
      <c r="TTG46" s="420"/>
      <c r="TTH46" s="420"/>
      <c r="TTI46" s="420"/>
      <c r="TTJ46" s="420"/>
      <c r="TTK46" s="420"/>
      <c r="TTL46" s="420"/>
      <c r="TTM46" s="420"/>
      <c r="TTN46" s="420"/>
      <c r="TTO46" s="420"/>
      <c r="TTP46" s="420"/>
      <c r="TTQ46" s="420"/>
      <c r="TTR46" s="420"/>
      <c r="TTS46" s="420"/>
      <c r="TTT46" s="420"/>
      <c r="TTU46" s="420"/>
      <c r="TTV46" s="420"/>
      <c r="TTW46" s="420"/>
      <c r="TTX46" s="420"/>
      <c r="TTY46" s="420"/>
      <c r="TTZ46" s="420"/>
      <c r="TUA46" s="420"/>
      <c r="TUB46" s="420"/>
      <c r="TUC46" s="420"/>
      <c r="TUD46" s="420"/>
      <c r="TUE46" s="420"/>
      <c r="TUF46" s="420"/>
      <c r="TUG46" s="420"/>
      <c r="TUH46" s="420"/>
      <c r="TUI46" s="420"/>
      <c r="TUJ46" s="420"/>
      <c r="TUK46" s="420"/>
      <c r="TUL46" s="420"/>
      <c r="TUM46" s="420"/>
      <c r="TUN46" s="420"/>
      <c r="TUO46" s="420"/>
      <c r="TUP46" s="420"/>
      <c r="TUQ46" s="420"/>
      <c r="TUR46" s="420"/>
      <c r="TUS46" s="420"/>
      <c r="TUT46" s="420"/>
      <c r="TUU46" s="420"/>
      <c r="TUV46" s="420"/>
      <c r="TUW46" s="420"/>
      <c r="TUX46" s="420"/>
      <c r="TUY46" s="420"/>
      <c r="TUZ46" s="420"/>
      <c r="TVA46" s="420"/>
      <c r="TVB46" s="420"/>
      <c r="TVC46" s="420"/>
      <c r="TVD46" s="420"/>
      <c r="TVE46" s="420"/>
      <c r="TVF46" s="420"/>
      <c r="TVG46" s="420"/>
      <c r="TVH46" s="420"/>
      <c r="TVI46" s="420"/>
      <c r="TVJ46" s="420"/>
      <c r="TVK46" s="420"/>
      <c r="TVL46" s="420"/>
      <c r="TVM46" s="420"/>
      <c r="TVN46" s="420"/>
      <c r="TVO46" s="420"/>
      <c r="TVP46" s="420"/>
      <c r="TVQ46" s="420"/>
      <c r="TVR46" s="420"/>
      <c r="TVS46" s="420"/>
      <c r="TVT46" s="420"/>
      <c r="TVU46" s="420"/>
      <c r="TVV46" s="420"/>
      <c r="TVW46" s="420"/>
      <c r="TVX46" s="420"/>
      <c r="TVY46" s="420"/>
      <c r="TVZ46" s="420"/>
      <c r="TWA46" s="420"/>
      <c r="TWB46" s="420"/>
      <c r="TWC46" s="420"/>
      <c r="TWD46" s="420"/>
      <c r="TWE46" s="420"/>
      <c r="TWF46" s="420"/>
      <c r="TWG46" s="420"/>
      <c r="TWH46" s="420"/>
      <c r="TWI46" s="420"/>
      <c r="TWJ46" s="420"/>
      <c r="TWK46" s="420"/>
      <c r="TWL46" s="420"/>
      <c r="TWM46" s="420"/>
      <c r="TWN46" s="420"/>
      <c r="TWO46" s="420"/>
      <c r="TWP46" s="420"/>
      <c r="TWQ46" s="420"/>
      <c r="TWR46" s="420"/>
      <c r="TWS46" s="420"/>
      <c r="TWT46" s="420"/>
      <c r="TWU46" s="420"/>
      <c r="TWV46" s="420"/>
      <c r="TWW46" s="420"/>
      <c r="TWX46" s="420"/>
      <c r="TWY46" s="420"/>
      <c r="TWZ46" s="420"/>
      <c r="TXA46" s="420"/>
      <c r="TXB46" s="420"/>
      <c r="TXC46" s="420"/>
      <c r="TXD46" s="420"/>
      <c r="TXE46" s="420"/>
      <c r="TXF46" s="420"/>
      <c r="TXG46" s="420"/>
      <c r="TXH46" s="420"/>
      <c r="TXI46" s="420"/>
      <c r="TXJ46" s="420"/>
      <c r="TXK46" s="420"/>
      <c r="TXL46" s="420"/>
      <c r="TXM46" s="420"/>
      <c r="TXN46" s="420"/>
      <c r="TXO46" s="420"/>
      <c r="TXP46" s="420"/>
      <c r="TXQ46" s="420"/>
      <c r="TXR46" s="420"/>
      <c r="TXS46" s="420"/>
      <c r="TXT46" s="420"/>
      <c r="TXU46" s="420"/>
      <c r="TXV46" s="420"/>
      <c r="TXW46" s="420"/>
      <c r="TXX46" s="420"/>
      <c r="TXY46" s="420"/>
      <c r="TXZ46" s="420"/>
      <c r="TYA46" s="420"/>
      <c r="TYB46" s="420"/>
      <c r="TYC46" s="420"/>
      <c r="TYD46" s="420"/>
      <c r="TYE46" s="420"/>
      <c r="TYF46" s="420"/>
      <c r="TYG46" s="420"/>
      <c r="TYH46" s="420"/>
      <c r="TYI46" s="420"/>
      <c r="TYJ46" s="420"/>
      <c r="TYK46" s="420"/>
      <c r="TYL46" s="420"/>
      <c r="TYM46" s="420"/>
      <c r="TYN46" s="420"/>
      <c r="TYO46" s="420"/>
      <c r="TYP46" s="420"/>
      <c r="TYQ46" s="420"/>
      <c r="TYR46" s="420"/>
      <c r="TYS46" s="420"/>
      <c r="TYT46" s="420"/>
      <c r="TYU46" s="420"/>
      <c r="TYV46" s="420"/>
      <c r="TYW46" s="420"/>
      <c r="TYX46" s="420"/>
      <c r="TYY46" s="420"/>
      <c r="TYZ46" s="420"/>
      <c r="TZA46" s="420"/>
      <c r="TZB46" s="420"/>
      <c r="TZC46" s="420"/>
      <c r="TZD46" s="420"/>
      <c r="TZE46" s="420"/>
      <c r="TZF46" s="420"/>
      <c r="TZG46" s="420"/>
      <c r="TZH46" s="420"/>
      <c r="TZI46" s="420"/>
      <c r="TZJ46" s="420"/>
      <c r="TZK46" s="420"/>
      <c r="TZL46" s="420"/>
      <c r="TZM46" s="420"/>
      <c r="TZN46" s="420"/>
      <c r="TZO46" s="420"/>
      <c r="TZP46" s="420"/>
      <c r="TZQ46" s="420"/>
      <c r="TZR46" s="420"/>
      <c r="TZS46" s="420"/>
      <c r="TZT46" s="420"/>
      <c r="TZU46" s="420"/>
      <c r="TZV46" s="420"/>
      <c r="TZW46" s="420"/>
      <c r="TZX46" s="420"/>
      <c r="TZY46" s="420"/>
      <c r="TZZ46" s="420"/>
      <c r="UAA46" s="420"/>
      <c r="UAB46" s="420"/>
      <c r="UAC46" s="420"/>
      <c r="UAD46" s="420"/>
      <c r="UAE46" s="420"/>
      <c r="UAF46" s="420"/>
      <c r="UAG46" s="420"/>
      <c r="UAH46" s="420"/>
      <c r="UAI46" s="420"/>
      <c r="UAJ46" s="420"/>
      <c r="UAK46" s="420"/>
      <c r="UAL46" s="420"/>
      <c r="UAM46" s="420"/>
      <c r="UAN46" s="420"/>
      <c r="UAO46" s="420"/>
      <c r="UAP46" s="420"/>
      <c r="UAQ46" s="420"/>
      <c r="UAR46" s="420"/>
      <c r="UAS46" s="420"/>
      <c r="UAT46" s="420"/>
      <c r="UAU46" s="420"/>
      <c r="UAV46" s="420"/>
      <c r="UAW46" s="420"/>
      <c r="UAX46" s="420"/>
      <c r="UAY46" s="420"/>
      <c r="UAZ46" s="420"/>
      <c r="UBA46" s="420"/>
      <c r="UBB46" s="420"/>
      <c r="UBC46" s="420"/>
      <c r="UBD46" s="420"/>
      <c r="UBE46" s="420"/>
      <c r="UBF46" s="420"/>
      <c r="UBG46" s="420"/>
      <c r="UBH46" s="420"/>
      <c r="UBI46" s="420"/>
      <c r="UBJ46" s="420"/>
      <c r="UBK46" s="420"/>
      <c r="UBL46" s="420"/>
      <c r="UBM46" s="420"/>
      <c r="UBN46" s="420"/>
      <c r="UBO46" s="420"/>
      <c r="UBP46" s="420"/>
      <c r="UBQ46" s="420"/>
      <c r="UBR46" s="420"/>
      <c r="UBS46" s="420"/>
      <c r="UBT46" s="420"/>
      <c r="UBU46" s="420"/>
      <c r="UBV46" s="420"/>
      <c r="UBW46" s="420"/>
      <c r="UBX46" s="420"/>
      <c r="UBY46" s="420"/>
      <c r="UBZ46" s="420"/>
      <c r="UCA46" s="420"/>
      <c r="UCB46" s="420"/>
      <c r="UCC46" s="420"/>
      <c r="UCD46" s="420"/>
      <c r="UCE46" s="420"/>
      <c r="UCF46" s="420"/>
      <c r="UCG46" s="420"/>
      <c r="UCH46" s="420"/>
      <c r="UCI46" s="420"/>
      <c r="UCJ46" s="420"/>
      <c r="UCK46" s="420"/>
      <c r="UCL46" s="420"/>
      <c r="UCM46" s="420"/>
      <c r="UCN46" s="420"/>
      <c r="UCO46" s="420"/>
      <c r="UCP46" s="420"/>
      <c r="UCQ46" s="420"/>
      <c r="UCR46" s="420"/>
      <c r="UCS46" s="420"/>
      <c r="UCT46" s="420"/>
      <c r="UCU46" s="420"/>
      <c r="UCV46" s="420"/>
      <c r="UCW46" s="420"/>
      <c r="UCX46" s="420"/>
      <c r="UCY46" s="420"/>
      <c r="UCZ46" s="420"/>
      <c r="UDA46" s="420"/>
      <c r="UDB46" s="420"/>
      <c r="UDC46" s="420"/>
      <c r="UDD46" s="420"/>
      <c r="UDE46" s="420"/>
      <c r="UDF46" s="420"/>
      <c r="UDG46" s="420"/>
      <c r="UDH46" s="420"/>
      <c r="UDI46" s="420"/>
      <c r="UDJ46" s="420"/>
      <c r="UDK46" s="420"/>
      <c r="UDL46" s="420"/>
      <c r="UDM46" s="420"/>
      <c r="UDN46" s="420"/>
      <c r="UDO46" s="420"/>
      <c r="UDP46" s="420"/>
      <c r="UDQ46" s="420"/>
      <c r="UDR46" s="420"/>
      <c r="UDS46" s="420"/>
      <c r="UDT46" s="420"/>
      <c r="UDU46" s="420"/>
      <c r="UDV46" s="420"/>
      <c r="UDW46" s="420"/>
      <c r="UDX46" s="420"/>
      <c r="UDY46" s="420"/>
      <c r="UDZ46" s="420"/>
      <c r="UEA46" s="420"/>
      <c r="UEB46" s="420"/>
      <c r="UEC46" s="420"/>
      <c r="UED46" s="420"/>
      <c r="UEE46" s="420"/>
      <c r="UEF46" s="420"/>
      <c r="UEG46" s="420"/>
      <c r="UEH46" s="420"/>
      <c r="UEI46" s="420"/>
      <c r="UEJ46" s="420"/>
      <c r="UEK46" s="420"/>
      <c r="UEL46" s="420"/>
      <c r="UEM46" s="420"/>
      <c r="UEN46" s="420"/>
      <c r="UEO46" s="420"/>
      <c r="UEP46" s="420"/>
      <c r="UEQ46" s="420"/>
      <c r="UER46" s="420"/>
      <c r="UES46" s="420"/>
      <c r="UET46" s="420"/>
      <c r="UEU46" s="420"/>
      <c r="UEV46" s="420"/>
      <c r="UEW46" s="420"/>
      <c r="UEX46" s="420"/>
      <c r="UEY46" s="420"/>
      <c r="UEZ46" s="420"/>
      <c r="UFA46" s="420"/>
      <c r="UFB46" s="420"/>
      <c r="UFC46" s="420"/>
      <c r="UFD46" s="420"/>
      <c r="UFE46" s="420"/>
      <c r="UFF46" s="420"/>
      <c r="UFG46" s="420"/>
      <c r="UFH46" s="420"/>
      <c r="UFI46" s="420"/>
      <c r="UFJ46" s="420"/>
      <c r="UFK46" s="420"/>
      <c r="UFL46" s="420"/>
      <c r="UFM46" s="420"/>
      <c r="UFN46" s="420"/>
      <c r="UFO46" s="420"/>
      <c r="UFP46" s="420"/>
      <c r="UFQ46" s="420"/>
      <c r="UFR46" s="420"/>
      <c r="UFS46" s="420"/>
      <c r="UFT46" s="420"/>
      <c r="UFU46" s="420"/>
      <c r="UFV46" s="420"/>
      <c r="UFW46" s="420"/>
      <c r="UFX46" s="420"/>
      <c r="UFY46" s="420"/>
      <c r="UFZ46" s="420"/>
      <c r="UGA46" s="420"/>
      <c r="UGB46" s="420"/>
      <c r="UGC46" s="420"/>
      <c r="UGD46" s="420"/>
      <c r="UGE46" s="420"/>
      <c r="UGF46" s="420"/>
      <c r="UGG46" s="420"/>
      <c r="UGH46" s="420"/>
      <c r="UGI46" s="420"/>
      <c r="UGJ46" s="420"/>
      <c r="UGK46" s="420"/>
      <c r="UGL46" s="420"/>
      <c r="UGM46" s="420"/>
      <c r="UGN46" s="420"/>
      <c r="UGO46" s="420"/>
      <c r="UGP46" s="420"/>
      <c r="UGQ46" s="420"/>
      <c r="UGR46" s="420"/>
      <c r="UGS46" s="420"/>
      <c r="UGT46" s="420"/>
      <c r="UGU46" s="420"/>
      <c r="UGV46" s="420"/>
      <c r="UGW46" s="420"/>
      <c r="UGX46" s="420"/>
      <c r="UGY46" s="420"/>
      <c r="UGZ46" s="420"/>
      <c r="UHA46" s="420"/>
      <c r="UHB46" s="420"/>
      <c r="UHC46" s="420"/>
      <c r="UHD46" s="420"/>
      <c r="UHE46" s="420"/>
      <c r="UHF46" s="420"/>
      <c r="UHG46" s="420"/>
      <c r="UHH46" s="420"/>
      <c r="UHI46" s="420"/>
      <c r="UHJ46" s="420"/>
      <c r="UHK46" s="420"/>
      <c r="UHL46" s="420"/>
      <c r="UHM46" s="420"/>
      <c r="UHN46" s="420"/>
      <c r="UHO46" s="420"/>
      <c r="UHP46" s="420"/>
      <c r="UHQ46" s="420"/>
      <c r="UHR46" s="420"/>
      <c r="UHS46" s="420"/>
      <c r="UHT46" s="420"/>
      <c r="UHU46" s="420"/>
      <c r="UHV46" s="420"/>
      <c r="UHW46" s="420"/>
      <c r="UHX46" s="420"/>
      <c r="UHY46" s="420"/>
      <c r="UHZ46" s="420"/>
      <c r="UIA46" s="420"/>
      <c r="UIB46" s="420"/>
      <c r="UIC46" s="420"/>
      <c r="UID46" s="420"/>
      <c r="UIE46" s="420"/>
      <c r="UIF46" s="420"/>
      <c r="UIG46" s="420"/>
      <c r="UIH46" s="420"/>
      <c r="UII46" s="420"/>
      <c r="UIJ46" s="420"/>
      <c r="UIK46" s="420"/>
      <c r="UIL46" s="420"/>
      <c r="UIM46" s="420"/>
      <c r="UIN46" s="420"/>
      <c r="UIO46" s="420"/>
      <c r="UIP46" s="420"/>
      <c r="UIQ46" s="420"/>
      <c r="UIR46" s="420"/>
      <c r="UIS46" s="420"/>
      <c r="UIT46" s="420"/>
      <c r="UIU46" s="420"/>
      <c r="UIV46" s="420"/>
      <c r="UIW46" s="420"/>
      <c r="UIX46" s="420"/>
      <c r="UIY46" s="420"/>
      <c r="UIZ46" s="420"/>
      <c r="UJA46" s="420"/>
      <c r="UJB46" s="420"/>
      <c r="UJC46" s="420"/>
      <c r="UJD46" s="420"/>
      <c r="UJE46" s="420"/>
      <c r="UJF46" s="420"/>
      <c r="UJG46" s="420"/>
      <c r="UJH46" s="420"/>
      <c r="UJI46" s="420"/>
      <c r="UJJ46" s="420"/>
      <c r="UJK46" s="420"/>
      <c r="UJL46" s="420"/>
      <c r="UJM46" s="420"/>
      <c r="UJN46" s="420"/>
      <c r="UJO46" s="420"/>
      <c r="UJP46" s="420"/>
      <c r="UJQ46" s="420"/>
      <c r="UJR46" s="420"/>
      <c r="UJS46" s="420"/>
      <c r="UJT46" s="420"/>
      <c r="UJU46" s="420"/>
      <c r="UJV46" s="420"/>
      <c r="UJW46" s="420"/>
      <c r="UJX46" s="420"/>
      <c r="UJY46" s="420"/>
      <c r="UJZ46" s="420"/>
      <c r="UKA46" s="420"/>
      <c r="UKB46" s="420"/>
      <c r="UKC46" s="420"/>
      <c r="UKD46" s="420"/>
      <c r="UKE46" s="420"/>
      <c r="UKF46" s="420"/>
      <c r="UKG46" s="420"/>
      <c r="UKH46" s="420"/>
      <c r="UKI46" s="420"/>
      <c r="UKJ46" s="420"/>
      <c r="UKK46" s="420"/>
      <c r="UKL46" s="420"/>
      <c r="UKM46" s="420"/>
      <c r="UKN46" s="420"/>
      <c r="UKO46" s="420"/>
      <c r="UKP46" s="420"/>
      <c r="UKQ46" s="420"/>
      <c r="UKR46" s="420"/>
      <c r="UKS46" s="420"/>
      <c r="UKT46" s="420"/>
      <c r="UKU46" s="420"/>
      <c r="UKV46" s="420"/>
      <c r="UKW46" s="420"/>
      <c r="UKX46" s="420"/>
      <c r="UKY46" s="420"/>
      <c r="UKZ46" s="420"/>
      <c r="ULA46" s="420"/>
      <c r="ULB46" s="420"/>
      <c r="ULC46" s="420"/>
      <c r="ULD46" s="420"/>
      <c r="ULE46" s="420"/>
      <c r="ULF46" s="420"/>
      <c r="ULG46" s="420"/>
      <c r="ULH46" s="420"/>
      <c r="ULI46" s="420"/>
      <c r="ULJ46" s="420"/>
      <c r="ULK46" s="420"/>
      <c r="ULL46" s="420"/>
      <c r="ULM46" s="420"/>
      <c r="ULN46" s="420"/>
      <c r="ULO46" s="420"/>
      <c r="ULP46" s="420"/>
      <c r="ULQ46" s="420"/>
      <c r="ULR46" s="420"/>
      <c r="ULS46" s="420"/>
      <c r="ULT46" s="420"/>
      <c r="ULU46" s="420"/>
      <c r="ULV46" s="420"/>
      <c r="ULW46" s="420"/>
      <c r="ULX46" s="420"/>
      <c r="ULY46" s="420"/>
      <c r="ULZ46" s="420"/>
      <c r="UMA46" s="420"/>
      <c r="UMB46" s="420"/>
      <c r="UMC46" s="420"/>
      <c r="UMD46" s="420"/>
      <c r="UME46" s="420"/>
      <c r="UMF46" s="420"/>
      <c r="UMG46" s="420"/>
      <c r="UMH46" s="420"/>
      <c r="UMI46" s="420"/>
      <c r="UMJ46" s="420"/>
      <c r="UMK46" s="420"/>
      <c r="UML46" s="420"/>
      <c r="UMM46" s="420"/>
      <c r="UMN46" s="420"/>
      <c r="UMO46" s="420"/>
      <c r="UMP46" s="420"/>
      <c r="UMQ46" s="420"/>
      <c r="UMR46" s="420"/>
      <c r="UMS46" s="420"/>
      <c r="UMT46" s="420"/>
      <c r="UMU46" s="420"/>
      <c r="UMV46" s="420"/>
      <c r="UMW46" s="420"/>
      <c r="UMX46" s="420"/>
      <c r="UMY46" s="420"/>
      <c r="UMZ46" s="420"/>
      <c r="UNA46" s="420"/>
      <c r="UNB46" s="420"/>
      <c r="UNC46" s="420"/>
      <c r="UND46" s="420"/>
      <c r="UNE46" s="420"/>
      <c r="UNF46" s="420"/>
      <c r="UNG46" s="420"/>
      <c r="UNH46" s="420"/>
      <c r="UNI46" s="420"/>
      <c r="UNJ46" s="420"/>
      <c r="UNK46" s="420"/>
      <c r="UNL46" s="420"/>
      <c r="UNM46" s="420"/>
      <c r="UNN46" s="420"/>
      <c r="UNO46" s="420"/>
      <c r="UNP46" s="420"/>
      <c r="UNQ46" s="420"/>
      <c r="UNR46" s="420"/>
      <c r="UNS46" s="420"/>
      <c r="UNT46" s="420"/>
      <c r="UNU46" s="420"/>
      <c r="UNV46" s="420"/>
      <c r="UNW46" s="420"/>
      <c r="UNX46" s="420"/>
      <c r="UNY46" s="420"/>
      <c r="UNZ46" s="420"/>
      <c r="UOA46" s="420"/>
      <c r="UOB46" s="420"/>
      <c r="UOC46" s="420"/>
      <c r="UOD46" s="420"/>
      <c r="UOE46" s="420"/>
      <c r="UOF46" s="420"/>
      <c r="UOG46" s="420"/>
      <c r="UOH46" s="420"/>
      <c r="UOI46" s="420"/>
      <c r="UOJ46" s="420"/>
      <c r="UOK46" s="420"/>
      <c r="UOL46" s="420"/>
      <c r="UOM46" s="420"/>
      <c r="UON46" s="420"/>
      <c r="UOO46" s="420"/>
      <c r="UOP46" s="420"/>
      <c r="UOQ46" s="420"/>
      <c r="UOR46" s="420"/>
      <c r="UOS46" s="420"/>
      <c r="UOT46" s="420"/>
      <c r="UOU46" s="420"/>
      <c r="UOV46" s="420"/>
      <c r="UOW46" s="420"/>
      <c r="UOX46" s="420"/>
      <c r="UOY46" s="420"/>
      <c r="UOZ46" s="420"/>
      <c r="UPA46" s="420"/>
      <c r="UPB46" s="420"/>
      <c r="UPC46" s="420"/>
      <c r="UPD46" s="420"/>
      <c r="UPE46" s="420"/>
      <c r="UPF46" s="420"/>
      <c r="UPG46" s="420"/>
      <c r="UPH46" s="420"/>
      <c r="UPI46" s="420"/>
      <c r="UPJ46" s="420"/>
      <c r="UPK46" s="420"/>
      <c r="UPL46" s="420"/>
      <c r="UPM46" s="420"/>
      <c r="UPN46" s="420"/>
      <c r="UPO46" s="420"/>
      <c r="UPP46" s="420"/>
      <c r="UPQ46" s="420"/>
      <c r="UPR46" s="420"/>
      <c r="UPS46" s="420"/>
      <c r="UPT46" s="420"/>
      <c r="UPU46" s="420"/>
      <c r="UPV46" s="420"/>
      <c r="UPW46" s="420"/>
      <c r="UPX46" s="420"/>
      <c r="UPY46" s="420"/>
      <c r="UPZ46" s="420"/>
      <c r="UQA46" s="420"/>
      <c r="UQB46" s="420"/>
      <c r="UQC46" s="420"/>
      <c r="UQD46" s="420"/>
      <c r="UQE46" s="420"/>
      <c r="UQF46" s="420"/>
      <c r="UQG46" s="420"/>
      <c r="UQH46" s="420"/>
      <c r="UQI46" s="420"/>
      <c r="UQJ46" s="420"/>
      <c r="UQK46" s="420"/>
      <c r="UQL46" s="420"/>
      <c r="UQM46" s="420"/>
      <c r="UQN46" s="420"/>
      <c r="UQO46" s="420"/>
      <c r="UQP46" s="420"/>
      <c r="UQQ46" s="420"/>
      <c r="UQR46" s="420"/>
      <c r="UQS46" s="420"/>
      <c r="UQT46" s="420"/>
      <c r="UQU46" s="420"/>
      <c r="UQV46" s="420"/>
      <c r="UQW46" s="420"/>
      <c r="UQX46" s="420"/>
      <c r="UQY46" s="420"/>
      <c r="UQZ46" s="420"/>
      <c r="URA46" s="420"/>
      <c r="URB46" s="420"/>
      <c r="URC46" s="420"/>
      <c r="URD46" s="420"/>
      <c r="URE46" s="420"/>
      <c r="URF46" s="420"/>
      <c r="URG46" s="420"/>
      <c r="URH46" s="420"/>
      <c r="URI46" s="420"/>
      <c r="URJ46" s="420"/>
      <c r="URK46" s="420"/>
      <c r="URL46" s="420"/>
      <c r="URM46" s="420"/>
      <c r="URN46" s="420"/>
      <c r="URO46" s="420"/>
      <c r="URP46" s="420"/>
      <c r="URQ46" s="420"/>
      <c r="URR46" s="420"/>
      <c r="URS46" s="420"/>
      <c r="URT46" s="420"/>
      <c r="URU46" s="420"/>
      <c r="URV46" s="420"/>
      <c r="URW46" s="420"/>
      <c r="URX46" s="420"/>
      <c r="URY46" s="420"/>
      <c r="URZ46" s="420"/>
      <c r="USA46" s="420"/>
      <c r="USB46" s="420"/>
      <c r="USC46" s="420"/>
      <c r="USD46" s="420"/>
      <c r="USE46" s="420"/>
      <c r="USF46" s="420"/>
      <c r="USG46" s="420"/>
      <c r="USH46" s="420"/>
      <c r="USI46" s="420"/>
      <c r="USJ46" s="420"/>
      <c r="USK46" s="420"/>
      <c r="USL46" s="420"/>
      <c r="USM46" s="420"/>
      <c r="USN46" s="420"/>
      <c r="USO46" s="420"/>
      <c r="USP46" s="420"/>
      <c r="USQ46" s="420"/>
      <c r="USR46" s="420"/>
      <c r="USS46" s="420"/>
      <c r="UST46" s="420"/>
      <c r="USU46" s="420"/>
      <c r="USV46" s="420"/>
      <c r="USW46" s="420"/>
      <c r="USX46" s="420"/>
      <c r="USY46" s="420"/>
      <c r="USZ46" s="420"/>
      <c r="UTA46" s="420"/>
      <c r="UTB46" s="420"/>
      <c r="UTC46" s="420"/>
      <c r="UTD46" s="420"/>
      <c r="UTE46" s="420"/>
      <c r="UTF46" s="420"/>
      <c r="UTG46" s="420"/>
      <c r="UTH46" s="420"/>
      <c r="UTI46" s="420"/>
      <c r="UTJ46" s="420"/>
      <c r="UTK46" s="420"/>
      <c r="UTL46" s="420"/>
      <c r="UTM46" s="420"/>
      <c r="UTN46" s="420"/>
      <c r="UTO46" s="420"/>
      <c r="UTP46" s="420"/>
      <c r="UTQ46" s="420"/>
      <c r="UTR46" s="420"/>
      <c r="UTS46" s="420"/>
      <c r="UTT46" s="420"/>
      <c r="UTU46" s="420"/>
      <c r="UTV46" s="420"/>
      <c r="UTW46" s="420"/>
      <c r="UTX46" s="420"/>
      <c r="UTY46" s="420"/>
      <c r="UTZ46" s="420"/>
      <c r="UUA46" s="420"/>
      <c r="UUB46" s="420"/>
      <c r="UUC46" s="420"/>
      <c r="UUD46" s="420"/>
      <c r="UUE46" s="420"/>
      <c r="UUF46" s="420"/>
      <c r="UUG46" s="420"/>
      <c r="UUH46" s="420"/>
      <c r="UUI46" s="420"/>
      <c r="UUJ46" s="420"/>
      <c r="UUK46" s="420"/>
      <c r="UUL46" s="420"/>
      <c r="UUM46" s="420"/>
      <c r="UUN46" s="420"/>
      <c r="UUO46" s="420"/>
      <c r="UUP46" s="420"/>
      <c r="UUQ46" s="420"/>
      <c r="UUR46" s="420"/>
      <c r="UUS46" s="420"/>
      <c r="UUT46" s="420"/>
      <c r="UUU46" s="420"/>
      <c r="UUV46" s="420"/>
      <c r="UUW46" s="420"/>
      <c r="UUX46" s="420"/>
      <c r="UUY46" s="420"/>
      <c r="UUZ46" s="420"/>
      <c r="UVA46" s="420"/>
      <c r="UVB46" s="420"/>
      <c r="UVC46" s="420"/>
      <c r="UVD46" s="420"/>
      <c r="UVE46" s="420"/>
      <c r="UVF46" s="420"/>
      <c r="UVG46" s="420"/>
      <c r="UVH46" s="420"/>
      <c r="UVI46" s="420"/>
      <c r="UVJ46" s="420"/>
      <c r="UVK46" s="420"/>
      <c r="UVL46" s="420"/>
      <c r="UVM46" s="420"/>
      <c r="UVN46" s="420"/>
      <c r="UVO46" s="420"/>
      <c r="UVP46" s="420"/>
      <c r="UVQ46" s="420"/>
      <c r="UVR46" s="420"/>
      <c r="UVS46" s="420"/>
      <c r="UVT46" s="420"/>
      <c r="UVU46" s="420"/>
      <c r="UVV46" s="420"/>
      <c r="UVW46" s="420"/>
      <c r="UVX46" s="420"/>
      <c r="UVY46" s="420"/>
      <c r="UVZ46" s="420"/>
      <c r="UWA46" s="420"/>
      <c r="UWB46" s="420"/>
      <c r="UWC46" s="420"/>
      <c r="UWD46" s="420"/>
      <c r="UWE46" s="420"/>
      <c r="UWF46" s="420"/>
      <c r="UWG46" s="420"/>
      <c r="UWH46" s="420"/>
      <c r="UWI46" s="420"/>
      <c r="UWJ46" s="420"/>
      <c r="UWK46" s="420"/>
      <c r="UWL46" s="420"/>
      <c r="UWM46" s="420"/>
      <c r="UWN46" s="420"/>
      <c r="UWO46" s="420"/>
      <c r="UWP46" s="420"/>
      <c r="UWQ46" s="420"/>
      <c r="UWR46" s="420"/>
      <c r="UWS46" s="420"/>
      <c r="UWT46" s="420"/>
      <c r="UWU46" s="420"/>
      <c r="UWV46" s="420"/>
      <c r="UWW46" s="420"/>
      <c r="UWX46" s="420"/>
      <c r="UWY46" s="420"/>
      <c r="UWZ46" s="420"/>
      <c r="UXA46" s="420"/>
      <c r="UXB46" s="420"/>
      <c r="UXC46" s="420"/>
      <c r="UXD46" s="420"/>
      <c r="UXE46" s="420"/>
      <c r="UXF46" s="420"/>
      <c r="UXG46" s="420"/>
      <c r="UXH46" s="420"/>
      <c r="UXI46" s="420"/>
      <c r="UXJ46" s="420"/>
      <c r="UXK46" s="420"/>
      <c r="UXL46" s="420"/>
      <c r="UXM46" s="420"/>
      <c r="UXN46" s="420"/>
      <c r="UXO46" s="420"/>
      <c r="UXP46" s="420"/>
      <c r="UXQ46" s="420"/>
      <c r="UXR46" s="420"/>
      <c r="UXS46" s="420"/>
      <c r="UXT46" s="420"/>
      <c r="UXU46" s="420"/>
      <c r="UXV46" s="420"/>
      <c r="UXW46" s="420"/>
      <c r="UXX46" s="420"/>
      <c r="UXY46" s="420"/>
      <c r="UXZ46" s="420"/>
      <c r="UYA46" s="420"/>
      <c r="UYB46" s="420"/>
      <c r="UYC46" s="420"/>
      <c r="UYD46" s="420"/>
      <c r="UYE46" s="420"/>
      <c r="UYF46" s="420"/>
      <c r="UYG46" s="420"/>
      <c r="UYH46" s="420"/>
      <c r="UYI46" s="420"/>
      <c r="UYJ46" s="420"/>
      <c r="UYK46" s="420"/>
      <c r="UYL46" s="420"/>
      <c r="UYM46" s="420"/>
      <c r="UYN46" s="420"/>
      <c r="UYO46" s="420"/>
      <c r="UYP46" s="420"/>
      <c r="UYQ46" s="420"/>
      <c r="UYR46" s="420"/>
      <c r="UYS46" s="420"/>
      <c r="UYT46" s="420"/>
      <c r="UYU46" s="420"/>
      <c r="UYV46" s="420"/>
      <c r="UYW46" s="420"/>
      <c r="UYX46" s="420"/>
      <c r="UYY46" s="420"/>
      <c r="UYZ46" s="420"/>
      <c r="UZA46" s="420"/>
      <c r="UZB46" s="420"/>
      <c r="UZC46" s="420"/>
      <c r="UZD46" s="420"/>
      <c r="UZE46" s="420"/>
      <c r="UZF46" s="420"/>
      <c r="UZG46" s="420"/>
      <c r="UZH46" s="420"/>
      <c r="UZI46" s="420"/>
      <c r="UZJ46" s="420"/>
      <c r="UZK46" s="420"/>
      <c r="UZL46" s="420"/>
      <c r="UZM46" s="420"/>
      <c r="UZN46" s="420"/>
      <c r="UZO46" s="420"/>
      <c r="UZP46" s="420"/>
      <c r="UZQ46" s="420"/>
      <c r="UZR46" s="420"/>
      <c r="UZS46" s="420"/>
      <c r="UZT46" s="420"/>
      <c r="UZU46" s="420"/>
      <c r="UZV46" s="420"/>
      <c r="UZW46" s="420"/>
      <c r="UZX46" s="420"/>
      <c r="UZY46" s="420"/>
      <c r="UZZ46" s="420"/>
      <c r="VAA46" s="420"/>
      <c r="VAB46" s="420"/>
      <c r="VAC46" s="420"/>
      <c r="VAD46" s="420"/>
      <c r="VAE46" s="420"/>
      <c r="VAF46" s="420"/>
      <c r="VAG46" s="420"/>
      <c r="VAH46" s="420"/>
      <c r="VAI46" s="420"/>
      <c r="VAJ46" s="420"/>
      <c r="VAK46" s="420"/>
      <c r="VAL46" s="420"/>
      <c r="VAM46" s="420"/>
      <c r="VAN46" s="420"/>
      <c r="VAO46" s="420"/>
      <c r="VAP46" s="420"/>
      <c r="VAQ46" s="420"/>
      <c r="VAR46" s="420"/>
      <c r="VAS46" s="420"/>
      <c r="VAT46" s="420"/>
      <c r="VAU46" s="420"/>
      <c r="VAV46" s="420"/>
      <c r="VAW46" s="420"/>
      <c r="VAX46" s="420"/>
      <c r="VAY46" s="420"/>
      <c r="VAZ46" s="420"/>
      <c r="VBA46" s="420"/>
      <c r="VBB46" s="420"/>
      <c r="VBC46" s="420"/>
      <c r="VBD46" s="420"/>
      <c r="VBE46" s="420"/>
      <c r="VBF46" s="420"/>
      <c r="VBG46" s="420"/>
      <c r="VBH46" s="420"/>
      <c r="VBI46" s="420"/>
      <c r="VBJ46" s="420"/>
      <c r="VBK46" s="420"/>
      <c r="VBL46" s="420"/>
      <c r="VBM46" s="420"/>
      <c r="VBN46" s="420"/>
      <c r="VBO46" s="420"/>
      <c r="VBP46" s="420"/>
      <c r="VBQ46" s="420"/>
      <c r="VBR46" s="420"/>
      <c r="VBS46" s="420"/>
      <c r="VBT46" s="420"/>
      <c r="VBU46" s="420"/>
      <c r="VBV46" s="420"/>
      <c r="VBW46" s="420"/>
      <c r="VBX46" s="420"/>
      <c r="VBY46" s="420"/>
      <c r="VBZ46" s="420"/>
      <c r="VCA46" s="420"/>
      <c r="VCB46" s="420"/>
      <c r="VCC46" s="420"/>
      <c r="VCD46" s="420"/>
      <c r="VCE46" s="420"/>
      <c r="VCF46" s="420"/>
      <c r="VCG46" s="420"/>
      <c r="VCH46" s="420"/>
      <c r="VCI46" s="420"/>
      <c r="VCJ46" s="420"/>
      <c r="VCK46" s="420"/>
      <c r="VCL46" s="420"/>
      <c r="VCM46" s="420"/>
      <c r="VCN46" s="420"/>
      <c r="VCO46" s="420"/>
      <c r="VCP46" s="420"/>
      <c r="VCQ46" s="420"/>
      <c r="VCR46" s="420"/>
      <c r="VCS46" s="420"/>
      <c r="VCT46" s="420"/>
      <c r="VCU46" s="420"/>
      <c r="VCV46" s="420"/>
      <c r="VCW46" s="420"/>
      <c r="VCX46" s="420"/>
      <c r="VCY46" s="420"/>
      <c r="VCZ46" s="420"/>
      <c r="VDA46" s="420"/>
      <c r="VDB46" s="420"/>
      <c r="VDC46" s="420"/>
      <c r="VDD46" s="420"/>
      <c r="VDE46" s="420"/>
      <c r="VDF46" s="420"/>
      <c r="VDG46" s="420"/>
      <c r="VDH46" s="420"/>
      <c r="VDI46" s="420"/>
      <c r="VDJ46" s="420"/>
      <c r="VDK46" s="420"/>
      <c r="VDL46" s="420"/>
      <c r="VDM46" s="420"/>
      <c r="VDN46" s="420"/>
      <c r="VDO46" s="420"/>
      <c r="VDP46" s="420"/>
      <c r="VDQ46" s="420"/>
      <c r="VDR46" s="420"/>
      <c r="VDS46" s="420"/>
      <c r="VDT46" s="420"/>
      <c r="VDU46" s="420"/>
      <c r="VDV46" s="420"/>
      <c r="VDW46" s="420"/>
      <c r="VDX46" s="420"/>
      <c r="VDY46" s="420"/>
      <c r="VDZ46" s="420"/>
      <c r="VEA46" s="420"/>
      <c r="VEB46" s="420"/>
      <c r="VEC46" s="420"/>
      <c r="VED46" s="420"/>
      <c r="VEE46" s="420"/>
      <c r="VEF46" s="420"/>
      <c r="VEG46" s="420"/>
      <c r="VEH46" s="420"/>
      <c r="VEI46" s="420"/>
      <c r="VEJ46" s="420"/>
      <c r="VEK46" s="420"/>
      <c r="VEL46" s="420"/>
      <c r="VEM46" s="420"/>
      <c r="VEN46" s="420"/>
      <c r="VEO46" s="420"/>
      <c r="VEP46" s="420"/>
      <c r="VEQ46" s="420"/>
      <c r="VER46" s="420"/>
      <c r="VES46" s="420"/>
      <c r="VET46" s="420"/>
      <c r="VEU46" s="420"/>
      <c r="VEV46" s="420"/>
      <c r="VEW46" s="420"/>
      <c r="VEX46" s="420"/>
      <c r="VEY46" s="420"/>
      <c r="VEZ46" s="420"/>
      <c r="VFA46" s="420"/>
      <c r="VFB46" s="420"/>
      <c r="VFC46" s="420"/>
      <c r="VFD46" s="420"/>
      <c r="VFE46" s="420"/>
      <c r="VFF46" s="420"/>
      <c r="VFG46" s="420"/>
      <c r="VFH46" s="420"/>
      <c r="VFI46" s="420"/>
      <c r="VFJ46" s="420"/>
      <c r="VFK46" s="420"/>
      <c r="VFL46" s="420"/>
      <c r="VFM46" s="420"/>
      <c r="VFN46" s="420"/>
      <c r="VFO46" s="420"/>
      <c r="VFP46" s="420"/>
      <c r="VFQ46" s="420"/>
      <c r="VFR46" s="420"/>
      <c r="VFS46" s="420"/>
      <c r="VFT46" s="420"/>
      <c r="VFU46" s="420"/>
      <c r="VFV46" s="420"/>
      <c r="VFW46" s="420"/>
      <c r="VFX46" s="420"/>
      <c r="VFY46" s="420"/>
      <c r="VFZ46" s="420"/>
      <c r="VGA46" s="420"/>
      <c r="VGB46" s="420"/>
      <c r="VGC46" s="420"/>
      <c r="VGD46" s="420"/>
      <c r="VGE46" s="420"/>
      <c r="VGF46" s="420"/>
      <c r="VGG46" s="420"/>
      <c r="VGH46" s="420"/>
      <c r="VGI46" s="420"/>
      <c r="VGJ46" s="420"/>
      <c r="VGK46" s="420"/>
      <c r="VGL46" s="420"/>
      <c r="VGM46" s="420"/>
      <c r="VGN46" s="420"/>
      <c r="VGO46" s="420"/>
      <c r="VGP46" s="420"/>
      <c r="VGQ46" s="420"/>
      <c r="VGR46" s="420"/>
      <c r="VGS46" s="420"/>
      <c r="VGT46" s="420"/>
      <c r="VGU46" s="420"/>
      <c r="VGV46" s="420"/>
      <c r="VGW46" s="420"/>
      <c r="VGX46" s="420"/>
      <c r="VGY46" s="420"/>
      <c r="VGZ46" s="420"/>
      <c r="VHA46" s="420"/>
      <c r="VHB46" s="420"/>
      <c r="VHC46" s="420"/>
      <c r="VHD46" s="420"/>
      <c r="VHE46" s="420"/>
      <c r="VHF46" s="420"/>
      <c r="VHG46" s="420"/>
      <c r="VHH46" s="420"/>
      <c r="VHI46" s="420"/>
      <c r="VHJ46" s="420"/>
      <c r="VHK46" s="420"/>
      <c r="VHL46" s="420"/>
      <c r="VHM46" s="420"/>
      <c r="VHN46" s="420"/>
      <c r="VHO46" s="420"/>
      <c r="VHP46" s="420"/>
      <c r="VHQ46" s="420"/>
      <c r="VHR46" s="420"/>
      <c r="VHS46" s="420"/>
      <c r="VHT46" s="420"/>
      <c r="VHU46" s="420"/>
      <c r="VHV46" s="420"/>
      <c r="VHW46" s="420"/>
      <c r="VHX46" s="420"/>
      <c r="VHY46" s="420"/>
      <c r="VHZ46" s="420"/>
      <c r="VIA46" s="420"/>
      <c r="VIB46" s="420"/>
      <c r="VIC46" s="420"/>
      <c r="VID46" s="420"/>
      <c r="VIE46" s="420"/>
      <c r="VIF46" s="420"/>
      <c r="VIG46" s="420"/>
      <c r="VIH46" s="420"/>
      <c r="VII46" s="420"/>
      <c r="VIJ46" s="420"/>
      <c r="VIK46" s="420"/>
      <c r="VIL46" s="420"/>
      <c r="VIM46" s="420"/>
      <c r="VIN46" s="420"/>
      <c r="VIO46" s="420"/>
      <c r="VIP46" s="420"/>
      <c r="VIQ46" s="420"/>
      <c r="VIR46" s="420"/>
      <c r="VIS46" s="420"/>
      <c r="VIT46" s="420"/>
      <c r="VIU46" s="420"/>
      <c r="VIV46" s="420"/>
      <c r="VIW46" s="420"/>
      <c r="VIX46" s="420"/>
      <c r="VIY46" s="420"/>
      <c r="VIZ46" s="420"/>
      <c r="VJA46" s="420"/>
      <c r="VJB46" s="420"/>
      <c r="VJC46" s="420"/>
      <c r="VJD46" s="420"/>
      <c r="VJE46" s="420"/>
      <c r="VJF46" s="420"/>
      <c r="VJG46" s="420"/>
      <c r="VJH46" s="420"/>
      <c r="VJI46" s="420"/>
      <c r="VJJ46" s="420"/>
      <c r="VJK46" s="420"/>
      <c r="VJL46" s="420"/>
      <c r="VJM46" s="420"/>
      <c r="VJN46" s="420"/>
      <c r="VJO46" s="420"/>
      <c r="VJP46" s="420"/>
      <c r="VJQ46" s="420"/>
      <c r="VJR46" s="420"/>
      <c r="VJS46" s="420"/>
      <c r="VJT46" s="420"/>
      <c r="VJU46" s="420"/>
      <c r="VJV46" s="420"/>
      <c r="VJW46" s="420"/>
      <c r="VJX46" s="420"/>
      <c r="VJY46" s="420"/>
      <c r="VJZ46" s="420"/>
      <c r="VKA46" s="420"/>
      <c r="VKB46" s="420"/>
      <c r="VKC46" s="420"/>
      <c r="VKD46" s="420"/>
      <c r="VKE46" s="420"/>
      <c r="VKF46" s="420"/>
      <c r="VKG46" s="420"/>
      <c r="VKH46" s="420"/>
      <c r="VKI46" s="420"/>
      <c r="VKJ46" s="420"/>
      <c r="VKK46" s="420"/>
      <c r="VKL46" s="420"/>
      <c r="VKM46" s="420"/>
      <c r="VKN46" s="420"/>
      <c r="VKO46" s="420"/>
      <c r="VKP46" s="420"/>
      <c r="VKQ46" s="420"/>
      <c r="VKR46" s="420"/>
      <c r="VKS46" s="420"/>
      <c r="VKT46" s="420"/>
      <c r="VKU46" s="420"/>
      <c r="VKV46" s="420"/>
      <c r="VKW46" s="420"/>
      <c r="VKX46" s="420"/>
      <c r="VKY46" s="420"/>
      <c r="VKZ46" s="420"/>
      <c r="VLA46" s="420"/>
      <c r="VLB46" s="420"/>
      <c r="VLC46" s="420"/>
      <c r="VLD46" s="420"/>
      <c r="VLE46" s="420"/>
      <c r="VLF46" s="420"/>
      <c r="VLG46" s="420"/>
      <c r="VLH46" s="420"/>
      <c r="VLI46" s="420"/>
      <c r="VLJ46" s="420"/>
      <c r="VLK46" s="420"/>
      <c r="VLL46" s="420"/>
      <c r="VLM46" s="420"/>
      <c r="VLN46" s="420"/>
      <c r="VLO46" s="420"/>
      <c r="VLP46" s="420"/>
      <c r="VLQ46" s="420"/>
      <c r="VLR46" s="420"/>
      <c r="VLS46" s="420"/>
      <c r="VLT46" s="420"/>
      <c r="VLU46" s="420"/>
      <c r="VLV46" s="420"/>
      <c r="VLW46" s="420"/>
      <c r="VLX46" s="420"/>
      <c r="VLY46" s="420"/>
      <c r="VLZ46" s="420"/>
      <c r="VMA46" s="420"/>
      <c r="VMB46" s="420"/>
      <c r="VMC46" s="420"/>
      <c r="VMD46" s="420"/>
      <c r="VME46" s="420"/>
      <c r="VMF46" s="420"/>
      <c r="VMG46" s="420"/>
      <c r="VMH46" s="420"/>
      <c r="VMI46" s="420"/>
      <c r="VMJ46" s="420"/>
      <c r="VMK46" s="420"/>
      <c r="VML46" s="420"/>
      <c r="VMM46" s="420"/>
      <c r="VMN46" s="420"/>
      <c r="VMO46" s="420"/>
      <c r="VMP46" s="420"/>
      <c r="VMQ46" s="420"/>
      <c r="VMR46" s="420"/>
      <c r="VMS46" s="420"/>
      <c r="VMT46" s="420"/>
      <c r="VMU46" s="420"/>
      <c r="VMV46" s="420"/>
      <c r="VMW46" s="420"/>
      <c r="VMX46" s="420"/>
      <c r="VMY46" s="420"/>
      <c r="VMZ46" s="420"/>
      <c r="VNA46" s="420"/>
      <c r="VNB46" s="420"/>
      <c r="VNC46" s="420"/>
      <c r="VND46" s="420"/>
      <c r="VNE46" s="420"/>
      <c r="VNF46" s="420"/>
      <c r="VNG46" s="420"/>
      <c r="VNH46" s="420"/>
      <c r="VNI46" s="420"/>
      <c r="VNJ46" s="420"/>
      <c r="VNK46" s="420"/>
      <c r="VNL46" s="420"/>
      <c r="VNM46" s="420"/>
      <c r="VNN46" s="420"/>
      <c r="VNO46" s="420"/>
      <c r="VNP46" s="420"/>
      <c r="VNQ46" s="420"/>
      <c r="VNR46" s="420"/>
      <c r="VNS46" s="420"/>
      <c r="VNT46" s="420"/>
      <c r="VNU46" s="420"/>
      <c r="VNV46" s="420"/>
      <c r="VNW46" s="420"/>
      <c r="VNX46" s="420"/>
      <c r="VNY46" s="420"/>
      <c r="VNZ46" s="420"/>
      <c r="VOA46" s="420"/>
      <c r="VOB46" s="420"/>
      <c r="VOC46" s="420"/>
      <c r="VOD46" s="420"/>
      <c r="VOE46" s="420"/>
      <c r="VOF46" s="420"/>
      <c r="VOG46" s="420"/>
      <c r="VOH46" s="420"/>
      <c r="VOI46" s="420"/>
      <c r="VOJ46" s="420"/>
      <c r="VOK46" s="420"/>
      <c r="VOL46" s="420"/>
      <c r="VOM46" s="420"/>
      <c r="VON46" s="420"/>
      <c r="VOO46" s="420"/>
      <c r="VOP46" s="420"/>
      <c r="VOQ46" s="420"/>
      <c r="VOR46" s="420"/>
      <c r="VOS46" s="420"/>
      <c r="VOT46" s="420"/>
      <c r="VOU46" s="420"/>
      <c r="VOV46" s="420"/>
      <c r="VOW46" s="420"/>
      <c r="VOX46" s="420"/>
      <c r="VOY46" s="420"/>
      <c r="VOZ46" s="420"/>
      <c r="VPA46" s="420"/>
      <c r="VPB46" s="420"/>
      <c r="VPC46" s="420"/>
      <c r="VPD46" s="420"/>
      <c r="VPE46" s="420"/>
      <c r="VPF46" s="420"/>
      <c r="VPG46" s="420"/>
      <c r="VPH46" s="420"/>
      <c r="VPI46" s="420"/>
      <c r="VPJ46" s="420"/>
      <c r="VPK46" s="420"/>
      <c r="VPL46" s="420"/>
      <c r="VPM46" s="420"/>
      <c r="VPN46" s="420"/>
      <c r="VPO46" s="420"/>
      <c r="VPP46" s="420"/>
      <c r="VPQ46" s="420"/>
      <c r="VPR46" s="420"/>
      <c r="VPS46" s="420"/>
      <c r="VPT46" s="420"/>
      <c r="VPU46" s="420"/>
      <c r="VPV46" s="420"/>
      <c r="VPW46" s="420"/>
      <c r="VPX46" s="420"/>
      <c r="VPY46" s="420"/>
      <c r="VPZ46" s="420"/>
      <c r="VQA46" s="420"/>
      <c r="VQB46" s="420"/>
      <c r="VQC46" s="420"/>
      <c r="VQD46" s="420"/>
      <c r="VQE46" s="420"/>
      <c r="VQF46" s="420"/>
      <c r="VQG46" s="420"/>
      <c r="VQH46" s="420"/>
      <c r="VQI46" s="420"/>
      <c r="VQJ46" s="420"/>
      <c r="VQK46" s="420"/>
      <c r="VQL46" s="420"/>
      <c r="VQM46" s="420"/>
      <c r="VQN46" s="420"/>
      <c r="VQO46" s="420"/>
      <c r="VQP46" s="420"/>
      <c r="VQQ46" s="420"/>
      <c r="VQR46" s="420"/>
      <c r="VQS46" s="420"/>
      <c r="VQT46" s="420"/>
      <c r="VQU46" s="420"/>
      <c r="VQV46" s="420"/>
      <c r="VQW46" s="420"/>
      <c r="VQX46" s="420"/>
      <c r="VQY46" s="420"/>
      <c r="VQZ46" s="420"/>
      <c r="VRA46" s="420"/>
      <c r="VRB46" s="420"/>
      <c r="VRC46" s="420"/>
      <c r="VRD46" s="420"/>
      <c r="VRE46" s="420"/>
      <c r="VRF46" s="420"/>
      <c r="VRG46" s="420"/>
      <c r="VRH46" s="420"/>
      <c r="VRI46" s="420"/>
      <c r="VRJ46" s="420"/>
      <c r="VRK46" s="420"/>
      <c r="VRL46" s="420"/>
      <c r="VRM46" s="420"/>
      <c r="VRN46" s="420"/>
      <c r="VRO46" s="420"/>
      <c r="VRP46" s="420"/>
      <c r="VRQ46" s="420"/>
      <c r="VRR46" s="420"/>
      <c r="VRS46" s="420"/>
      <c r="VRT46" s="420"/>
      <c r="VRU46" s="420"/>
      <c r="VRV46" s="420"/>
      <c r="VRW46" s="420"/>
      <c r="VRX46" s="420"/>
      <c r="VRY46" s="420"/>
      <c r="VRZ46" s="420"/>
      <c r="VSA46" s="420"/>
      <c r="VSB46" s="420"/>
      <c r="VSC46" s="420"/>
      <c r="VSD46" s="420"/>
      <c r="VSE46" s="420"/>
      <c r="VSF46" s="420"/>
      <c r="VSG46" s="420"/>
      <c r="VSH46" s="420"/>
      <c r="VSI46" s="420"/>
      <c r="VSJ46" s="420"/>
      <c r="VSK46" s="420"/>
      <c r="VSL46" s="420"/>
      <c r="VSM46" s="420"/>
      <c r="VSN46" s="420"/>
      <c r="VSO46" s="420"/>
      <c r="VSP46" s="420"/>
      <c r="VSQ46" s="420"/>
      <c r="VSR46" s="420"/>
      <c r="VSS46" s="420"/>
      <c r="VST46" s="420"/>
      <c r="VSU46" s="420"/>
      <c r="VSV46" s="420"/>
      <c r="VSW46" s="420"/>
      <c r="VSX46" s="420"/>
      <c r="VSY46" s="420"/>
      <c r="VSZ46" s="420"/>
      <c r="VTA46" s="420"/>
      <c r="VTB46" s="420"/>
      <c r="VTC46" s="420"/>
      <c r="VTD46" s="420"/>
      <c r="VTE46" s="420"/>
      <c r="VTF46" s="420"/>
      <c r="VTG46" s="420"/>
      <c r="VTH46" s="420"/>
      <c r="VTI46" s="420"/>
      <c r="VTJ46" s="420"/>
      <c r="VTK46" s="420"/>
      <c r="VTL46" s="420"/>
      <c r="VTM46" s="420"/>
      <c r="VTN46" s="420"/>
      <c r="VTO46" s="420"/>
      <c r="VTP46" s="420"/>
      <c r="VTQ46" s="420"/>
      <c r="VTR46" s="420"/>
      <c r="VTS46" s="420"/>
      <c r="VTT46" s="420"/>
      <c r="VTU46" s="420"/>
      <c r="VTV46" s="420"/>
      <c r="VTW46" s="420"/>
      <c r="VTX46" s="420"/>
      <c r="VTY46" s="420"/>
      <c r="VTZ46" s="420"/>
      <c r="VUA46" s="420"/>
      <c r="VUB46" s="420"/>
      <c r="VUC46" s="420"/>
      <c r="VUD46" s="420"/>
      <c r="VUE46" s="420"/>
      <c r="VUF46" s="420"/>
      <c r="VUG46" s="420"/>
      <c r="VUH46" s="420"/>
      <c r="VUI46" s="420"/>
      <c r="VUJ46" s="420"/>
      <c r="VUK46" s="420"/>
      <c r="VUL46" s="420"/>
      <c r="VUM46" s="420"/>
      <c r="VUN46" s="420"/>
      <c r="VUO46" s="420"/>
      <c r="VUP46" s="420"/>
      <c r="VUQ46" s="420"/>
      <c r="VUR46" s="420"/>
      <c r="VUS46" s="420"/>
      <c r="VUT46" s="420"/>
      <c r="VUU46" s="420"/>
      <c r="VUV46" s="420"/>
      <c r="VUW46" s="420"/>
      <c r="VUX46" s="420"/>
      <c r="VUY46" s="420"/>
      <c r="VUZ46" s="420"/>
      <c r="VVA46" s="420"/>
      <c r="VVB46" s="420"/>
      <c r="VVC46" s="420"/>
      <c r="VVD46" s="420"/>
      <c r="VVE46" s="420"/>
      <c r="VVF46" s="420"/>
      <c r="VVG46" s="420"/>
      <c r="VVH46" s="420"/>
      <c r="VVI46" s="420"/>
      <c r="VVJ46" s="420"/>
      <c r="VVK46" s="420"/>
      <c r="VVL46" s="420"/>
      <c r="VVM46" s="420"/>
      <c r="VVN46" s="420"/>
      <c r="VVO46" s="420"/>
      <c r="VVP46" s="420"/>
      <c r="VVQ46" s="420"/>
      <c r="VVR46" s="420"/>
      <c r="VVS46" s="420"/>
      <c r="VVT46" s="420"/>
      <c r="VVU46" s="420"/>
      <c r="VVV46" s="420"/>
      <c r="VVW46" s="420"/>
      <c r="VVX46" s="420"/>
      <c r="VVY46" s="420"/>
      <c r="VVZ46" s="420"/>
      <c r="VWA46" s="420"/>
      <c r="VWB46" s="420"/>
      <c r="VWC46" s="420"/>
      <c r="VWD46" s="420"/>
      <c r="VWE46" s="420"/>
      <c r="VWF46" s="420"/>
      <c r="VWG46" s="420"/>
      <c r="VWH46" s="420"/>
      <c r="VWI46" s="420"/>
      <c r="VWJ46" s="420"/>
      <c r="VWK46" s="420"/>
      <c r="VWL46" s="420"/>
      <c r="VWM46" s="420"/>
      <c r="VWN46" s="420"/>
      <c r="VWO46" s="420"/>
      <c r="VWP46" s="420"/>
      <c r="VWQ46" s="420"/>
      <c r="VWR46" s="420"/>
      <c r="VWS46" s="420"/>
      <c r="VWT46" s="420"/>
      <c r="VWU46" s="420"/>
      <c r="VWV46" s="420"/>
      <c r="VWW46" s="420"/>
      <c r="VWX46" s="420"/>
      <c r="VWY46" s="420"/>
      <c r="VWZ46" s="420"/>
      <c r="VXA46" s="420"/>
      <c r="VXB46" s="420"/>
      <c r="VXC46" s="420"/>
      <c r="VXD46" s="420"/>
      <c r="VXE46" s="420"/>
      <c r="VXF46" s="420"/>
      <c r="VXG46" s="420"/>
      <c r="VXH46" s="420"/>
      <c r="VXI46" s="420"/>
      <c r="VXJ46" s="420"/>
      <c r="VXK46" s="420"/>
      <c r="VXL46" s="420"/>
      <c r="VXM46" s="420"/>
      <c r="VXN46" s="420"/>
      <c r="VXO46" s="420"/>
      <c r="VXP46" s="420"/>
      <c r="VXQ46" s="420"/>
      <c r="VXR46" s="420"/>
      <c r="VXS46" s="420"/>
      <c r="VXT46" s="420"/>
      <c r="VXU46" s="420"/>
      <c r="VXV46" s="420"/>
      <c r="VXW46" s="420"/>
      <c r="VXX46" s="420"/>
      <c r="VXY46" s="420"/>
      <c r="VXZ46" s="420"/>
      <c r="VYA46" s="420"/>
      <c r="VYB46" s="420"/>
      <c r="VYC46" s="420"/>
      <c r="VYD46" s="420"/>
      <c r="VYE46" s="420"/>
      <c r="VYF46" s="420"/>
      <c r="VYG46" s="420"/>
      <c r="VYH46" s="420"/>
      <c r="VYI46" s="420"/>
      <c r="VYJ46" s="420"/>
      <c r="VYK46" s="420"/>
      <c r="VYL46" s="420"/>
      <c r="VYM46" s="420"/>
      <c r="VYN46" s="420"/>
      <c r="VYO46" s="420"/>
      <c r="VYP46" s="420"/>
      <c r="VYQ46" s="420"/>
      <c r="VYR46" s="420"/>
      <c r="VYS46" s="420"/>
      <c r="VYT46" s="420"/>
      <c r="VYU46" s="420"/>
      <c r="VYV46" s="420"/>
      <c r="VYW46" s="420"/>
      <c r="VYX46" s="420"/>
      <c r="VYY46" s="420"/>
      <c r="VYZ46" s="420"/>
      <c r="VZA46" s="420"/>
      <c r="VZB46" s="420"/>
      <c r="VZC46" s="420"/>
      <c r="VZD46" s="420"/>
      <c r="VZE46" s="420"/>
      <c r="VZF46" s="420"/>
      <c r="VZG46" s="420"/>
      <c r="VZH46" s="420"/>
      <c r="VZI46" s="420"/>
      <c r="VZJ46" s="420"/>
      <c r="VZK46" s="420"/>
      <c r="VZL46" s="420"/>
      <c r="VZM46" s="420"/>
      <c r="VZN46" s="420"/>
      <c r="VZO46" s="420"/>
      <c r="VZP46" s="420"/>
      <c r="VZQ46" s="420"/>
      <c r="VZR46" s="420"/>
      <c r="VZS46" s="420"/>
      <c r="VZT46" s="420"/>
      <c r="VZU46" s="420"/>
      <c r="VZV46" s="420"/>
      <c r="VZW46" s="420"/>
      <c r="VZX46" s="420"/>
      <c r="VZY46" s="420"/>
      <c r="VZZ46" s="420"/>
      <c r="WAA46" s="420"/>
      <c r="WAB46" s="420"/>
      <c r="WAC46" s="420"/>
      <c r="WAD46" s="420"/>
      <c r="WAE46" s="420"/>
      <c r="WAF46" s="420"/>
      <c r="WAG46" s="420"/>
      <c r="WAH46" s="420"/>
      <c r="WAI46" s="420"/>
      <c r="WAJ46" s="420"/>
      <c r="WAK46" s="420"/>
      <c r="WAL46" s="420"/>
      <c r="WAM46" s="420"/>
      <c r="WAN46" s="420"/>
      <c r="WAO46" s="420"/>
      <c r="WAP46" s="420"/>
      <c r="WAQ46" s="420"/>
      <c r="WAR46" s="420"/>
      <c r="WAS46" s="420"/>
      <c r="WAT46" s="420"/>
      <c r="WAU46" s="420"/>
      <c r="WAV46" s="420"/>
      <c r="WAW46" s="420"/>
      <c r="WAX46" s="420"/>
      <c r="WAY46" s="420"/>
      <c r="WAZ46" s="420"/>
      <c r="WBA46" s="420"/>
      <c r="WBB46" s="420"/>
      <c r="WBC46" s="420"/>
      <c r="WBD46" s="420"/>
      <c r="WBE46" s="420"/>
      <c r="WBF46" s="420"/>
      <c r="WBG46" s="420"/>
      <c r="WBH46" s="420"/>
      <c r="WBI46" s="420"/>
      <c r="WBJ46" s="420"/>
      <c r="WBK46" s="420"/>
      <c r="WBL46" s="420"/>
      <c r="WBM46" s="420"/>
      <c r="WBN46" s="420"/>
      <c r="WBO46" s="420"/>
      <c r="WBP46" s="420"/>
      <c r="WBQ46" s="420"/>
      <c r="WBR46" s="420"/>
      <c r="WBS46" s="420"/>
      <c r="WBT46" s="420"/>
      <c r="WBU46" s="420"/>
      <c r="WBV46" s="420"/>
      <c r="WBW46" s="420"/>
      <c r="WBX46" s="420"/>
      <c r="WBY46" s="420"/>
      <c r="WBZ46" s="420"/>
      <c r="WCA46" s="420"/>
      <c r="WCB46" s="420"/>
      <c r="WCC46" s="420"/>
      <c r="WCD46" s="420"/>
      <c r="WCE46" s="420"/>
      <c r="WCF46" s="420"/>
      <c r="WCG46" s="420"/>
      <c r="WCH46" s="420"/>
      <c r="WCI46" s="420"/>
      <c r="WCJ46" s="420"/>
      <c r="WCK46" s="420"/>
      <c r="WCL46" s="420"/>
      <c r="WCM46" s="420"/>
      <c r="WCN46" s="420"/>
      <c r="WCO46" s="420"/>
      <c r="WCP46" s="420"/>
      <c r="WCQ46" s="420"/>
      <c r="WCR46" s="420"/>
      <c r="WCS46" s="420"/>
      <c r="WCT46" s="420"/>
      <c r="WCU46" s="420"/>
      <c r="WCV46" s="420"/>
      <c r="WCW46" s="420"/>
      <c r="WCX46" s="420"/>
      <c r="WCY46" s="420"/>
      <c r="WCZ46" s="420"/>
      <c r="WDA46" s="420"/>
      <c r="WDB46" s="420"/>
      <c r="WDC46" s="420"/>
      <c r="WDD46" s="420"/>
      <c r="WDE46" s="420"/>
      <c r="WDF46" s="420"/>
      <c r="WDG46" s="420"/>
      <c r="WDH46" s="420"/>
      <c r="WDI46" s="420"/>
      <c r="WDJ46" s="420"/>
      <c r="WDK46" s="420"/>
      <c r="WDL46" s="420"/>
      <c r="WDM46" s="420"/>
      <c r="WDN46" s="420"/>
      <c r="WDO46" s="420"/>
      <c r="WDP46" s="420"/>
      <c r="WDQ46" s="420"/>
      <c r="WDR46" s="420"/>
      <c r="WDS46" s="420"/>
      <c r="WDT46" s="420"/>
      <c r="WDU46" s="420"/>
      <c r="WDV46" s="420"/>
      <c r="WDW46" s="420"/>
      <c r="WDX46" s="420"/>
      <c r="WDY46" s="420"/>
      <c r="WDZ46" s="420"/>
      <c r="WEA46" s="420"/>
      <c r="WEB46" s="420"/>
      <c r="WEC46" s="420"/>
      <c r="WED46" s="420"/>
      <c r="WEE46" s="420"/>
      <c r="WEF46" s="420"/>
      <c r="WEG46" s="420"/>
      <c r="WEH46" s="420"/>
      <c r="WEI46" s="420"/>
      <c r="WEJ46" s="420"/>
      <c r="WEK46" s="420"/>
      <c r="WEL46" s="420"/>
      <c r="WEM46" s="420"/>
      <c r="WEN46" s="420"/>
      <c r="WEO46" s="420"/>
      <c r="WEP46" s="420"/>
      <c r="WEQ46" s="420"/>
      <c r="WER46" s="420"/>
      <c r="WES46" s="420"/>
      <c r="WET46" s="420"/>
      <c r="WEU46" s="420"/>
      <c r="WEV46" s="420"/>
      <c r="WEW46" s="420"/>
      <c r="WEX46" s="420"/>
      <c r="WEY46" s="420"/>
      <c r="WEZ46" s="420"/>
      <c r="WFA46" s="420"/>
      <c r="WFB46" s="420"/>
      <c r="WFC46" s="420"/>
      <c r="WFD46" s="420"/>
      <c r="WFE46" s="420"/>
      <c r="WFF46" s="420"/>
      <c r="WFG46" s="420"/>
      <c r="WFH46" s="420"/>
      <c r="WFI46" s="420"/>
      <c r="WFJ46" s="420"/>
      <c r="WFK46" s="420"/>
      <c r="WFL46" s="420"/>
      <c r="WFM46" s="420"/>
      <c r="WFN46" s="420"/>
      <c r="WFO46" s="420"/>
      <c r="WFP46" s="420"/>
      <c r="WFQ46" s="420"/>
      <c r="WFR46" s="420"/>
      <c r="WFS46" s="420"/>
      <c r="WFT46" s="420"/>
      <c r="WFU46" s="420"/>
      <c r="WFV46" s="420"/>
      <c r="WFW46" s="420"/>
      <c r="WFX46" s="420"/>
      <c r="WFY46" s="420"/>
      <c r="WFZ46" s="420"/>
      <c r="WGA46" s="420"/>
      <c r="WGB46" s="420"/>
      <c r="WGC46" s="420"/>
      <c r="WGD46" s="420"/>
      <c r="WGE46" s="420"/>
      <c r="WGF46" s="420"/>
      <c r="WGG46" s="420"/>
      <c r="WGH46" s="420"/>
      <c r="WGI46" s="420"/>
      <c r="WGJ46" s="420"/>
      <c r="WGK46" s="420"/>
      <c r="WGL46" s="420"/>
      <c r="WGM46" s="420"/>
      <c r="WGN46" s="420"/>
      <c r="WGO46" s="420"/>
      <c r="WGP46" s="420"/>
      <c r="WGQ46" s="420"/>
      <c r="WGR46" s="420"/>
      <c r="WGS46" s="420"/>
      <c r="WGT46" s="420"/>
      <c r="WGU46" s="420"/>
      <c r="WGV46" s="420"/>
      <c r="WGW46" s="420"/>
      <c r="WGX46" s="420"/>
      <c r="WGY46" s="420"/>
      <c r="WGZ46" s="420"/>
      <c r="WHA46" s="420"/>
      <c r="WHB46" s="420"/>
      <c r="WHC46" s="420"/>
      <c r="WHD46" s="420"/>
      <c r="WHE46" s="420"/>
      <c r="WHF46" s="420"/>
      <c r="WHG46" s="420"/>
      <c r="WHH46" s="420"/>
      <c r="WHI46" s="420"/>
      <c r="WHJ46" s="420"/>
      <c r="WHK46" s="420"/>
      <c r="WHL46" s="420"/>
      <c r="WHM46" s="420"/>
      <c r="WHN46" s="420"/>
      <c r="WHO46" s="420"/>
      <c r="WHP46" s="420"/>
      <c r="WHQ46" s="420"/>
      <c r="WHR46" s="420"/>
      <c r="WHS46" s="420"/>
      <c r="WHT46" s="420"/>
      <c r="WHU46" s="420"/>
      <c r="WHV46" s="420"/>
      <c r="WHW46" s="420"/>
      <c r="WHX46" s="420"/>
      <c r="WHY46" s="420"/>
      <c r="WHZ46" s="420"/>
      <c r="WIA46" s="420"/>
      <c r="WIB46" s="420"/>
      <c r="WIC46" s="420"/>
      <c r="WID46" s="420"/>
      <c r="WIE46" s="420"/>
      <c r="WIF46" s="420"/>
      <c r="WIG46" s="420"/>
      <c r="WIH46" s="420"/>
      <c r="WII46" s="420"/>
      <c r="WIJ46" s="420"/>
      <c r="WIK46" s="420"/>
      <c r="WIL46" s="420"/>
      <c r="WIM46" s="420"/>
      <c r="WIN46" s="420"/>
      <c r="WIO46" s="420"/>
      <c r="WIP46" s="420"/>
      <c r="WIQ46" s="420"/>
      <c r="WIR46" s="420"/>
      <c r="WIS46" s="420"/>
      <c r="WIT46" s="420"/>
      <c r="WIU46" s="420"/>
      <c r="WIV46" s="420"/>
      <c r="WIW46" s="420"/>
      <c r="WIX46" s="420"/>
      <c r="WIY46" s="420"/>
      <c r="WIZ46" s="420"/>
      <c r="WJA46" s="420"/>
      <c r="WJB46" s="420"/>
      <c r="WJC46" s="420"/>
      <c r="WJD46" s="420"/>
      <c r="WJE46" s="420"/>
      <c r="WJF46" s="420"/>
      <c r="WJG46" s="420"/>
      <c r="WJH46" s="420"/>
      <c r="WJI46" s="420"/>
      <c r="WJJ46" s="420"/>
      <c r="WJK46" s="420"/>
      <c r="WJL46" s="420"/>
      <c r="WJM46" s="420"/>
      <c r="WJN46" s="420"/>
      <c r="WJO46" s="420"/>
      <c r="WJP46" s="420"/>
      <c r="WJQ46" s="420"/>
      <c r="WJR46" s="420"/>
      <c r="WJS46" s="420"/>
      <c r="WJT46" s="420"/>
      <c r="WJU46" s="420"/>
      <c r="WJV46" s="420"/>
      <c r="WJW46" s="420"/>
      <c r="WJX46" s="420"/>
      <c r="WJY46" s="420"/>
      <c r="WJZ46" s="420"/>
      <c r="WKA46" s="420"/>
      <c r="WKB46" s="420"/>
      <c r="WKC46" s="420"/>
      <c r="WKD46" s="420"/>
      <c r="WKE46" s="420"/>
      <c r="WKF46" s="420"/>
      <c r="WKG46" s="420"/>
      <c r="WKH46" s="420"/>
      <c r="WKI46" s="420"/>
      <c r="WKJ46" s="420"/>
      <c r="WKK46" s="420"/>
      <c r="WKL46" s="420"/>
      <c r="WKM46" s="420"/>
      <c r="WKN46" s="420"/>
      <c r="WKO46" s="420"/>
      <c r="WKP46" s="420"/>
      <c r="WKQ46" s="420"/>
      <c r="WKR46" s="420"/>
      <c r="WKS46" s="420"/>
      <c r="WKT46" s="420"/>
      <c r="WKU46" s="420"/>
      <c r="WKV46" s="420"/>
      <c r="WKW46" s="420"/>
      <c r="WKX46" s="420"/>
      <c r="WKY46" s="420"/>
      <c r="WKZ46" s="420"/>
      <c r="WLA46" s="420"/>
      <c r="WLB46" s="420"/>
      <c r="WLC46" s="420"/>
      <c r="WLD46" s="420"/>
      <c r="WLE46" s="420"/>
      <c r="WLF46" s="420"/>
      <c r="WLG46" s="420"/>
      <c r="WLH46" s="420"/>
      <c r="WLI46" s="420"/>
      <c r="WLJ46" s="420"/>
      <c r="WLK46" s="420"/>
      <c r="WLL46" s="420"/>
      <c r="WLM46" s="420"/>
      <c r="WLN46" s="420"/>
      <c r="WLO46" s="420"/>
      <c r="WLP46" s="420"/>
      <c r="WLQ46" s="420"/>
      <c r="WLR46" s="420"/>
      <c r="WLS46" s="420"/>
      <c r="WLT46" s="420"/>
      <c r="WLU46" s="420"/>
      <c r="WLV46" s="420"/>
      <c r="WLW46" s="420"/>
      <c r="WLX46" s="420"/>
      <c r="WLY46" s="420"/>
      <c r="WLZ46" s="420"/>
      <c r="WMA46" s="420"/>
      <c r="WMB46" s="420"/>
      <c r="WMC46" s="420"/>
      <c r="WMD46" s="420"/>
      <c r="WME46" s="420"/>
      <c r="WMF46" s="420"/>
      <c r="WMG46" s="420"/>
      <c r="WMH46" s="420"/>
      <c r="WMI46" s="420"/>
      <c r="WMJ46" s="420"/>
      <c r="WMK46" s="420"/>
      <c r="WML46" s="420"/>
      <c r="WMM46" s="420"/>
      <c r="WMN46" s="420"/>
      <c r="WMO46" s="420"/>
      <c r="WMP46" s="420"/>
      <c r="WMQ46" s="420"/>
      <c r="WMR46" s="420"/>
      <c r="WMS46" s="420"/>
      <c r="WMT46" s="420"/>
      <c r="WMU46" s="420"/>
      <c r="WMV46" s="420"/>
      <c r="WMW46" s="420"/>
      <c r="WMX46" s="420"/>
      <c r="WMY46" s="420"/>
      <c r="WMZ46" s="420"/>
      <c r="WNA46" s="420"/>
      <c r="WNB46" s="420"/>
      <c r="WNC46" s="420"/>
      <c r="WND46" s="420"/>
      <c r="WNE46" s="420"/>
      <c r="WNF46" s="420"/>
      <c r="WNG46" s="420"/>
      <c r="WNH46" s="420"/>
      <c r="WNI46" s="420"/>
      <c r="WNJ46" s="420"/>
      <c r="WNK46" s="420"/>
      <c r="WNL46" s="420"/>
      <c r="WNM46" s="420"/>
      <c r="WNN46" s="420"/>
      <c r="WNO46" s="420"/>
      <c r="WNP46" s="420"/>
      <c r="WNQ46" s="420"/>
      <c r="WNR46" s="420"/>
      <c r="WNS46" s="420"/>
      <c r="WNT46" s="420"/>
      <c r="WNU46" s="420"/>
      <c r="WNV46" s="420"/>
      <c r="WNW46" s="420"/>
      <c r="WNX46" s="420"/>
      <c r="WNY46" s="420"/>
      <c r="WNZ46" s="420"/>
      <c r="WOA46" s="420"/>
      <c r="WOB46" s="420"/>
      <c r="WOC46" s="420"/>
      <c r="WOD46" s="420"/>
      <c r="WOE46" s="420"/>
      <c r="WOF46" s="420"/>
      <c r="WOG46" s="420"/>
      <c r="WOH46" s="420"/>
      <c r="WOI46" s="420"/>
      <c r="WOJ46" s="420"/>
      <c r="WOK46" s="420"/>
      <c r="WOL46" s="420"/>
      <c r="WOM46" s="420"/>
      <c r="WON46" s="420"/>
      <c r="WOO46" s="420"/>
      <c r="WOP46" s="420"/>
      <c r="WOQ46" s="420"/>
      <c r="WOR46" s="420"/>
      <c r="WOS46" s="420"/>
      <c r="WOT46" s="420"/>
      <c r="WOU46" s="420"/>
      <c r="WOV46" s="420"/>
      <c r="WOW46" s="420"/>
      <c r="WOX46" s="420"/>
      <c r="WOY46" s="420"/>
      <c r="WOZ46" s="420"/>
      <c r="WPA46" s="420"/>
      <c r="WPB46" s="420"/>
      <c r="WPC46" s="420"/>
      <c r="WPD46" s="420"/>
      <c r="WPE46" s="420"/>
      <c r="WPF46" s="420"/>
      <c r="WPG46" s="420"/>
      <c r="WPH46" s="420"/>
      <c r="WPI46" s="420"/>
      <c r="WPJ46" s="420"/>
      <c r="WPK46" s="420"/>
      <c r="WPL46" s="420"/>
      <c r="WPM46" s="420"/>
      <c r="WPN46" s="420"/>
      <c r="WPO46" s="420"/>
      <c r="WPP46" s="420"/>
      <c r="WPQ46" s="420"/>
      <c r="WPR46" s="420"/>
      <c r="WPS46" s="420"/>
      <c r="WPT46" s="420"/>
      <c r="WPU46" s="420"/>
      <c r="WPV46" s="420"/>
      <c r="WPW46" s="420"/>
      <c r="WPX46" s="420"/>
      <c r="WPY46" s="420"/>
      <c r="WPZ46" s="420"/>
      <c r="WQA46" s="420"/>
      <c r="WQB46" s="420"/>
      <c r="WQC46" s="420"/>
      <c r="WQD46" s="420"/>
      <c r="WQE46" s="420"/>
      <c r="WQF46" s="420"/>
      <c r="WQG46" s="420"/>
      <c r="WQH46" s="420"/>
      <c r="WQI46" s="420"/>
      <c r="WQJ46" s="420"/>
      <c r="WQK46" s="420"/>
      <c r="WQL46" s="420"/>
      <c r="WQM46" s="420"/>
      <c r="WQN46" s="420"/>
      <c r="WQO46" s="420"/>
      <c r="WQP46" s="420"/>
      <c r="WQQ46" s="420"/>
      <c r="WQR46" s="420"/>
      <c r="WQS46" s="420"/>
      <c r="WQT46" s="420"/>
      <c r="WQU46" s="420"/>
      <c r="WQV46" s="420"/>
      <c r="WQW46" s="420"/>
      <c r="WQX46" s="420"/>
      <c r="WQY46" s="420"/>
      <c r="WQZ46" s="420"/>
      <c r="WRA46" s="420"/>
      <c r="WRB46" s="420"/>
      <c r="WRC46" s="420"/>
      <c r="WRD46" s="420"/>
      <c r="WRE46" s="420"/>
      <c r="WRF46" s="420"/>
      <c r="WRG46" s="420"/>
      <c r="WRH46" s="420"/>
      <c r="WRI46" s="420"/>
      <c r="WRJ46" s="420"/>
      <c r="WRK46" s="420"/>
      <c r="WRL46" s="420"/>
      <c r="WRM46" s="420"/>
      <c r="WRN46" s="420"/>
      <c r="WRO46" s="420"/>
      <c r="WRP46" s="420"/>
      <c r="WRQ46" s="420"/>
      <c r="WRR46" s="420"/>
      <c r="WRS46" s="420"/>
      <c r="WRT46" s="420"/>
      <c r="WRU46" s="420"/>
      <c r="WRV46" s="420"/>
      <c r="WRW46" s="420"/>
      <c r="WRX46" s="420"/>
      <c r="WRY46" s="420"/>
      <c r="WRZ46" s="420"/>
      <c r="WSA46" s="420"/>
      <c r="WSB46" s="420"/>
      <c r="WSC46" s="420"/>
      <c r="WSD46" s="420"/>
      <c r="WSE46" s="420"/>
      <c r="WSF46" s="420"/>
      <c r="WSG46" s="420"/>
      <c r="WSH46" s="420"/>
      <c r="WSI46" s="420"/>
      <c r="WSJ46" s="420"/>
      <c r="WSK46" s="420"/>
      <c r="WSL46" s="420"/>
      <c r="WSM46" s="420"/>
      <c r="WSN46" s="420"/>
      <c r="WSO46" s="420"/>
      <c r="WSP46" s="420"/>
      <c r="WSQ46" s="420"/>
      <c r="WSR46" s="420"/>
      <c r="WSS46" s="420"/>
      <c r="WST46" s="420"/>
      <c r="WSU46" s="420"/>
      <c r="WSV46" s="420"/>
      <c r="WSW46" s="420"/>
      <c r="WSX46" s="420"/>
      <c r="WSY46" s="420"/>
      <c r="WSZ46" s="420"/>
      <c r="WTA46" s="420"/>
      <c r="WTB46" s="420"/>
      <c r="WTC46" s="420"/>
      <c r="WTD46" s="420"/>
      <c r="WTE46" s="420"/>
      <c r="WTF46" s="420"/>
      <c r="WTG46" s="420"/>
      <c r="WTH46" s="420"/>
      <c r="WTI46" s="420"/>
      <c r="WTJ46" s="420"/>
      <c r="WTK46" s="420"/>
      <c r="WTL46" s="420"/>
      <c r="WTM46" s="420"/>
      <c r="WTN46" s="420"/>
      <c r="WTO46" s="420"/>
      <c r="WTP46" s="420"/>
      <c r="WTQ46" s="420"/>
      <c r="WTR46" s="420"/>
      <c r="WTS46" s="420"/>
      <c r="WTT46" s="420"/>
      <c r="WTU46" s="420"/>
      <c r="WTV46" s="420"/>
      <c r="WTW46" s="420"/>
      <c r="WTX46" s="420"/>
      <c r="WTY46" s="420"/>
      <c r="WTZ46" s="420"/>
      <c r="WUA46" s="420"/>
      <c r="WUB46" s="420"/>
      <c r="WUC46" s="420"/>
      <c r="WUD46" s="420"/>
      <c r="WUE46" s="420"/>
      <c r="WUF46" s="420"/>
      <c r="WUG46" s="420"/>
      <c r="WUH46" s="420"/>
      <c r="WUI46" s="420"/>
      <c r="WUJ46" s="420"/>
      <c r="WUK46" s="420"/>
      <c r="WUL46" s="420"/>
      <c r="WUM46" s="420"/>
      <c r="WUN46" s="420"/>
      <c r="WUO46" s="420"/>
      <c r="WUP46" s="420"/>
      <c r="WUQ46" s="420"/>
      <c r="WUR46" s="420"/>
      <c r="WUS46" s="420"/>
      <c r="WUT46" s="420"/>
      <c r="WUU46" s="420"/>
      <c r="WUV46" s="420"/>
      <c r="WUW46" s="420"/>
      <c r="WUX46" s="420"/>
      <c r="WUY46" s="420"/>
      <c r="WUZ46" s="420"/>
      <c r="WVA46" s="420"/>
      <c r="WVB46" s="420"/>
      <c r="WVC46" s="420"/>
      <c r="WVD46" s="420"/>
      <c r="WVE46" s="420"/>
      <c r="WVF46" s="420"/>
      <c r="WVG46" s="420"/>
      <c r="WVH46" s="420"/>
      <c r="WVI46" s="420"/>
      <c r="WVJ46" s="420"/>
      <c r="WVK46" s="420"/>
      <c r="WVL46" s="420"/>
      <c r="WVM46" s="420"/>
      <c r="WVN46" s="420"/>
      <c r="WVO46" s="420"/>
      <c r="WVP46" s="420"/>
      <c r="WVQ46" s="420"/>
      <c r="WVR46" s="420"/>
      <c r="WVS46" s="420"/>
      <c r="WVT46" s="420"/>
      <c r="WVU46" s="420"/>
      <c r="WVV46" s="420"/>
      <c r="WVW46" s="420"/>
      <c r="WVX46" s="420"/>
      <c r="WVY46" s="420"/>
      <c r="WVZ46" s="420"/>
      <c r="WWA46" s="420"/>
      <c r="WWB46" s="420"/>
      <c r="WWC46" s="420"/>
      <c r="WWD46" s="420"/>
      <c r="WWE46" s="420"/>
      <c r="WWF46" s="420"/>
      <c r="WWG46" s="420"/>
      <c r="WWH46" s="420"/>
      <c r="WWI46" s="420"/>
      <c r="WWJ46" s="420"/>
      <c r="WWK46" s="420"/>
      <c r="WWL46" s="420"/>
      <c r="WWM46" s="420"/>
      <c r="WWN46" s="420"/>
      <c r="WWO46" s="420"/>
      <c r="WWP46" s="420"/>
      <c r="WWQ46" s="420"/>
      <c r="WWR46" s="420"/>
      <c r="WWS46" s="420"/>
      <c r="WWT46" s="420"/>
      <c r="WWU46" s="420"/>
      <c r="WWV46" s="420"/>
      <c r="WWW46" s="420"/>
      <c r="WWX46" s="420"/>
      <c r="WWY46" s="420"/>
      <c r="WWZ46" s="420"/>
      <c r="WXA46" s="420"/>
      <c r="WXB46" s="420"/>
      <c r="WXC46" s="420"/>
      <c r="WXD46" s="420"/>
      <c r="WXE46" s="420"/>
      <c r="WXF46" s="420"/>
      <c r="WXG46" s="420"/>
      <c r="WXH46" s="420"/>
      <c r="WXI46" s="420"/>
      <c r="WXJ46" s="420"/>
      <c r="WXK46" s="420"/>
      <c r="WXL46" s="420"/>
      <c r="WXM46" s="420"/>
      <c r="WXN46" s="420"/>
      <c r="WXO46" s="420"/>
      <c r="WXP46" s="420"/>
      <c r="WXQ46" s="420"/>
      <c r="WXR46" s="420"/>
      <c r="WXS46" s="420"/>
      <c r="WXT46" s="420"/>
      <c r="WXU46" s="420"/>
      <c r="WXV46" s="420"/>
      <c r="WXW46" s="420"/>
      <c r="WXX46" s="420"/>
      <c r="WXY46" s="420"/>
      <c r="WXZ46" s="420"/>
      <c r="WYA46" s="420"/>
      <c r="WYB46" s="420"/>
      <c r="WYC46" s="420"/>
      <c r="WYD46" s="420"/>
      <c r="WYE46" s="420"/>
      <c r="WYF46" s="420"/>
      <c r="WYG46" s="420"/>
      <c r="WYH46" s="420"/>
      <c r="WYI46" s="420"/>
      <c r="WYJ46" s="420"/>
      <c r="WYK46" s="420"/>
      <c r="WYL46" s="420"/>
      <c r="WYM46" s="420"/>
      <c r="WYN46" s="420"/>
      <c r="WYO46" s="420"/>
      <c r="WYP46" s="420"/>
      <c r="WYQ46" s="420"/>
      <c r="WYR46" s="420"/>
      <c r="WYS46" s="420"/>
      <c r="WYT46" s="420"/>
      <c r="WYU46" s="420"/>
      <c r="WYV46" s="420"/>
      <c r="WYW46" s="420"/>
      <c r="WYX46" s="420"/>
      <c r="WYY46" s="420"/>
      <c r="WYZ46" s="420"/>
      <c r="WZA46" s="420"/>
      <c r="WZB46" s="420"/>
      <c r="WZC46" s="420"/>
      <c r="WZD46" s="420"/>
      <c r="WZE46" s="420"/>
      <c r="WZF46" s="420"/>
      <c r="WZG46" s="420"/>
      <c r="WZH46" s="420"/>
      <c r="WZI46" s="420"/>
      <c r="WZJ46" s="420"/>
      <c r="WZK46" s="420"/>
      <c r="WZL46" s="420"/>
      <c r="WZM46" s="420"/>
      <c r="WZN46" s="420"/>
      <c r="WZO46" s="420"/>
      <c r="WZP46" s="420"/>
      <c r="WZQ46" s="420"/>
      <c r="WZR46" s="420"/>
      <c r="WZS46" s="420"/>
      <c r="WZT46" s="420"/>
      <c r="WZU46" s="420"/>
      <c r="WZV46" s="420"/>
      <c r="WZW46" s="420"/>
      <c r="WZX46" s="420"/>
      <c r="WZY46" s="420"/>
      <c r="WZZ46" s="420"/>
      <c r="XAA46" s="420"/>
      <c r="XAB46" s="420"/>
      <c r="XAC46" s="420"/>
      <c r="XAD46" s="420"/>
      <c r="XAE46" s="420"/>
      <c r="XAF46" s="420"/>
      <c r="XAG46" s="420"/>
      <c r="XAH46" s="420"/>
      <c r="XAI46" s="420"/>
      <c r="XAJ46" s="420"/>
      <c r="XAK46" s="420"/>
      <c r="XAL46" s="420"/>
      <c r="XAM46" s="420"/>
      <c r="XAN46" s="420"/>
      <c r="XAO46" s="420"/>
      <c r="XAP46" s="420"/>
      <c r="XAQ46" s="420"/>
      <c r="XAR46" s="420"/>
      <c r="XAS46" s="420"/>
      <c r="XAT46" s="420"/>
      <c r="XAU46" s="420"/>
      <c r="XAV46" s="420"/>
      <c r="XAW46" s="420"/>
      <c r="XAX46" s="420"/>
      <c r="XAY46" s="420"/>
      <c r="XAZ46" s="420"/>
      <c r="XBA46" s="420"/>
      <c r="XBB46" s="420"/>
      <c r="XBC46" s="420"/>
      <c r="XBD46" s="420"/>
      <c r="XBE46" s="420"/>
      <c r="XBF46" s="420"/>
      <c r="XBG46" s="420"/>
      <c r="XBH46" s="420"/>
      <c r="XBI46" s="420"/>
      <c r="XBJ46" s="420"/>
      <c r="XBK46" s="420"/>
      <c r="XBL46" s="420"/>
      <c r="XBM46" s="420"/>
      <c r="XBN46" s="420"/>
      <c r="XBO46" s="420"/>
      <c r="XBP46" s="420"/>
      <c r="XBQ46" s="420"/>
      <c r="XBR46" s="420"/>
      <c r="XBS46" s="420"/>
      <c r="XBT46" s="420"/>
      <c r="XBU46" s="420"/>
      <c r="XBV46" s="420"/>
      <c r="XBW46" s="420"/>
      <c r="XBX46" s="420"/>
      <c r="XBY46" s="420"/>
      <c r="XBZ46" s="420"/>
      <c r="XCA46" s="420"/>
      <c r="XCB46" s="420"/>
      <c r="XCC46" s="420"/>
      <c r="XCD46" s="420"/>
      <c r="XCE46" s="420"/>
      <c r="XCF46" s="420"/>
      <c r="XCG46" s="420"/>
      <c r="XCH46" s="420"/>
      <c r="XCI46" s="420"/>
      <c r="XCJ46" s="420"/>
      <c r="XCK46" s="420"/>
      <c r="XCL46" s="420"/>
      <c r="XCM46" s="420"/>
      <c r="XCN46" s="420"/>
      <c r="XCO46" s="420"/>
      <c r="XCP46" s="420"/>
      <c r="XCQ46" s="420"/>
      <c r="XCR46" s="420"/>
      <c r="XCS46" s="420"/>
      <c r="XCT46" s="420"/>
      <c r="XCU46" s="420"/>
      <c r="XCV46" s="420"/>
      <c r="XCW46" s="420"/>
      <c r="XCX46" s="420"/>
      <c r="XCY46" s="420"/>
      <c r="XCZ46" s="420"/>
      <c r="XDA46" s="420"/>
      <c r="XDB46" s="420"/>
      <c r="XDC46" s="420"/>
      <c r="XDD46" s="420"/>
      <c r="XDE46" s="420"/>
      <c r="XDF46" s="420"/>
      <c r="XDG46" s="420"/>
      <c r="XDH46" s="420"/>
      <c r="XDI46" s="420"/>
      <c r="XDJ46" s="420"/>
      <c r="XDK46" s="420"/>
      <c r="XDL46" s="420"/>
      <c r="XDM46" s="420"/>
      <c r="XDN46" s="420"/>
      <c r="XDO46" s="420"/>
      <c r="XDP46" s="420"/>
      <c r="XDQ46" s="420"/>
      <c r="XDR46" s="420"/>
      <c r="XDS46" s="420"/>
      <c r="XDT46" s="420"/>
      <c r="XDU46" s="420"/>
      <c r="XDV46" s="420"/>
      <c r="XDW46" s="420"/>
      <c r="XDX46" s="420"/>
      <c r="XDY46" s="420"/>
      <c r="XDZ46" s="420"/>
      <c r="XEA46" s="420"/>
      <c r="XEB46" s="420"/>
      <c r="XEC46" s="420"/>
      <c r="XED46" s="420"/>
      <c r="XEE46" s="420"/>
      <c r="XEF46" s="420"/>
      <c r="XEG46" s="420"/>
      <c r="XEH46" s="420"/>
      <c r="XEI46" s="420"/>
      <c r="XEJ46" s="420"/>
      <c r="XEK46" s="420"/>
      <c r="XEL46" s="420"/>
      <c r="XEM46" s="420"/>
      <c r="XEN46" s="420"/>
      <c r="XEO46" s="420"/>
      <c r="XEP46" s="420"/>
      <c r="XEQ46" s="420"/>
      <c r="XER46" s="420"/>
      <c r="XES46" s="420"/>
      <c r="XET46" s="420"/>
      <c r="XEU46" s="420"/>
      <c r="XEV46" s="420"/>
      <c r="XEW46" s="420"/>
      <c r="XEX46" s="420"/>
      <c r="XEY46" s="420"/>
      <c r="XEZ46" s="420"/>
    </row>
    <row r="47" spans="1:16380" x14ac:dyDescent="0.2">
      <c r="A47" s="1053"/>
      <c r="B47" s="1406"/>
      <c r="C47" s="1407"/>
      <c r="D47" s="809"/>
      <c r="E47" s="728"/>
      <c r="F47" s="728"/>
      <c r="G47" s="1048"/>
      <c r="H47" s="728"/>
      <c r="I47" s="1053"/>
      <c r="J47" s="1053"/>
      <c r="K47" s="1053"/>
      <c r="L47" s="1053"/>
      <c r="M47" s="1053"/>
      <c r="N47" s="1053"/>
      <c r="O47" s="1053"/>
      <c r="P47" s="1053"/>
      <c r="Q47" s="1053"/>
      <c r="R47" s="1053"/>
      <c r="S47" s="1053"/>
      <c r="T47" s="1053"/>
      <c r="U47" s="420"/>
      <c r="V47" s="420"/>
      <c r="W47" s="420"/>
      <c r="X47" s="420"/>
      <c r="Y47" s="420"/>
      <c r="Z47" s="420"/>
      <c r="AA47" s="420"/>
      <c r="AB47" s="420"/>
      <c r="AC47" s="420"/>
      <c r="AD47" s="420"/>
      <c r="AE47" s="420"/>
      <c r="AF47" s="420"/>
      <c r="AG47" s="420"/>
      <c r="AH47" s="420"/>
      <c r="AI47" s="420"/>
      <c r="AJ47" s="420"/>
      <c r="AK47" s="420"/>
      <c r="AL47" s="420"/>
      <c r="AM47" s="420"/>
      <c r="AN47" s="420"/>
      <c r="AO47" s="420"/>
      <c r="AP47" s="420"/>
      <c r="AQ47" s="420"/>
      <c r="AR47" s="420"/>
      <c r="AS47" s="420"/>
      <c r="AT47" s="420"/>
      <c r="AU47" s="420"/>
      <c r="AV47" s="420"/>
      <c r="AW47" s="420"/>
      <c r="AX47" s="420"/>
      <c r="AY47" s="420"/>
      <c r="AZ47" s="420"/>
      <c r="BA47" s="420"/>
      <c r="BB47" s="420"/>
      <c r="BC47" s="420"/>
      <c r="BD47" s="420"/>
      <c r="BE47" s="420"/>
      <c r="BF47" s="420"/>
      <c r="BG47" s="420"/>
      <c r="BH47" s="420"/>
      <c r="BI47" s="420"/>
      <c r="BJ47" s="420"/>
      <c r="BK47" s="420"/>
      <c r="BL47" s="420"/>
      <c r="BM47" s="420"/>
      <c r="BN47" s="420"/>
      <c r="BO47" s="420"/>
      <c r="BP47" s="420"/>
      <c r="BQ47" s="420"/>
      <c r="BR47" s="420"/>
      <c r="BS47" s="420"/>
      <c r="BT47" s="420"/>
      <c r="BU47" s="420"/>
      <c r="BV47" s="420"/>
      <c r="BW47" s="420"/>
      <c r="BX47" s="420"/>
      <c r="BY47" s="420"/>
      <c r="BZ47" s="420"/>
      <c r="CA47" s="420"/>
      <c r="CB47" s="420"/>
      <c r="CC47" s="420"/>
      <c r="CD47" s="420"/>
      <c r="CE47" s="420"/>
      <c r="CF47" s="420"/>
      <c r="CG47" s="420"/>
      <c r="CH47" s="420"/>
      <c r="CI47" s="420"/>
      <c r="CJ47" s="420"/>
      <c r="CK47" s="420"/>
      <c r="CL47" s="420"/>
      <c r="CM47" s="420"/>
      <c r="CN47" s="420"/>
      <c r="CO47" s="420"/>
      <c r="CP47" s="420"/>
      <c r="CQ47" s="420"/>
      <c r="CR47" s="420"/>
      <c r="CS47" s="420"/>
      <c r="CT47" s="420"/>
      <c r="CU47" s="420"/>
      <c r="CV47" s="420"/>
      <c r="CW47" s="420"/>
      <c r="CX47" s="420"/>
      <c r="CY47" s="420"/>
      <c r="CZ47" s="420"/>
      <c r="DA47" s="420"/>
      <c r="DB47" s="420"/>
      <c r="DC47" s="420"/>
      <c r="DD47" s="420"/>
      <c r="DE47" s="420"/>
      <c r="DF47" s="420"/>
      <c r="DG47" s="420"/>
      <c r="DH47" s="420"/>
      <c r="DI47" s="420"/>
      <c r="DJ47" s="420"/>
      <c r="DK47" s="420"/>
      <c r="DL47" s="420"/>
      <c r="DM47" s="420"/>
      <c r="DN47" s="420"/>
      <c r="DO47" s="420"/>
      <c r="DP47" s="420"/>
      <c r="DQ47" s="420"/>
      <c r="DR47" s="420"/>
      <c r="DS47" s="420"/>
      <c r="DT47" s="420"/>
      <c r="DU47" s="420"/>
      <c r="DV47" s="420"/>
      <c r="DW47" s="420"/>
      <c r="DX47" s="420"/>
      <c r="DY47" s="420"/>
      <c r="DZ47" s="420"/>
      <c r="EA47" s="420"/>
      <c r="EB47" s="420"/>
      <c r="EC47" s="420"/>
      <c r="ED47" s="420"/>
      <c r="EE47" s="420"/>
      <c r="EF47" s="420"/>
      <c r="EG47" s="420"/>
      <c r="EH47" s="420"/>
      <c r="EI47" s="420"/>
      <c r="EJ47" s="420"/>
      <c r="EK47" s="420"/>
      <c r="EL47" s="420"/>
      <c r="EM47" s="420"/>
      <c r="EN47" s="420"/>
      <c r="EO47" s="420"/>
      <c r="EP47" s="420"/>
      <c r="EQ47" s="420"/>
      <c r="ER47" s="420"/>
      <c r="ES47" s="420"/>
      <c r="ET47" s="420"/>
      <c r="EU47" s="420"/>
      <c r="EV47" s="420"/>
      <c r="EW47" s="420"/>
      <c r="EX47" s="420"/>
      <c r="EY47" s="420"/>
      <c r="EZ47" s="420"/>
      <c r="FA47" s="420"/>
      <c r="FB47" s="420"/>
      <c r="FC47" s="420"/>
      <c r="FD47" s="420"/>
      <c r="FE47" s="420"/>
      <c r="FF47" s="420"/>
      <c r="FG47" s="420"/>
      <c r="FH47" s="420"/>
      <c r="FI47" s="420"/>
      <c r="FJ47" s="420"/>
      <c r="FK47" s="420"/>
      <c r="FL47" s="420"/>
      <c r="FM47" s="420"/>
      <c r="FN47" s="420"/>
      <c r="FO47" s="420"/>
      <c r="FP47" s="420"/>
      <c r="FQ47" s="420"/>
      <c r="FR47" s="420"/>
      <c r="FS47" s="420"/>
      <c r="FT47" s="420"/>
      <c r="FU47" s="420"/>
      <c r="FV47" s="420"/>
      <c r="FW47" s="420"/>
      <c r="FX47" s="420"/>
      <c r="FY47" s="420"/>
      <c r="FZ47" s="420"/>
      <c r="GA47" s="420"/>
      <c r="GB47" s="420"/>
      <c r="GC47" s="420"/>
      <c r="GD47" s="420"/>
      <c r="GE47" s="420"/>
      <c r="GF47" s="420"/>
      <c r="GG47" s="420"/>
      <c r="GH47" s="420"/>
      <c r="GI47" s="420"/>
      <c r="GJ47" s="420"/>
      <c r="GK47" s="420"/>
      <c r="GL47" s="420"/>
      <c r="GM47" s="420"/>
      <c r="GN47" s="420"/>
      <c r="GO47" s="420"/>
      <c r="GP47" s="420"/>
      <c r="GQ47" s="420"/>
      <c r="GR47" s="420"/>
      <c r="GS47" s="420"/>
      <c r="GT47" s="420"/>
      <c r="GU47" s="420"/>
      <c r="GV47" s="420"/>
      <c r="GW47" s="420"/>
      <c r="GX47" s="420"/>
      <c r="GY47" s="420"/>
      <c r="GZ47" s="420"/>
      <c r="HA47" s="420"/>
      <c r="HB47" s="420"/>
      <c r="HC47" s="420"/>
      <c r="HD47" s="420"/>
      <c r="HE47" s="420"/>
      <c r="HF47" s="420"/>
      <c r="HG47" s="420"/>
      <c r="HH47" s="420"/>
      <c r="HI47" s="420"/>
      <c r="HJ47" s="420"/>
      <c r="HK47" s="420"/>
      <c r="HL47" s="420"/>
      <c r="HM47" s="420"/>
      <c r="HN47" s="420"/>
      <c r="HO47" s="420"/>
      <c r="HP47" s="420"/>
      <c r="HQ47" s="420"/>
      <c r="HR47" s="420"/>
      <c r="HS47" s="420"/>
      <c r="HT47" s="420"/>
      <c r="HU47" s="420"/>
      <c r="HV47" s="420"/>
      <c r="HW47" s="420"/>
      <c r="HX47" s="420"/>
      <c r="HY47" s="420"/>
      <c r="HZ47" s="420"/>
      <c r="IA47" s="420"/>
      <c r="IB47" s="420"/>
      <c r="IC47" s="420"/>
      <c r="ID47" s="420"/>
      <c r="IE47" s="420"/>
      <c r="IF47" s="420"/>
      <c r="IG47" s="420"/>
      <c r="IH47" s="420"/>
      <c r="II47" s="420"/>
      <c r="IJ47" s="420"/>
      <c r="IK47" s="420"/>
      <c r="IL47" s="420"/>
      <c r="IM47" s="420"/>
      <c r="IN47" s="420"/>
      <c r="IO47" s="420"/>
      <c r="IP47" s="420"/>
      <c r="IQ47" s="420"/>
      <c r="IR47" s="420"/>
      <c r="IS47" s="420"/>
      <c r="IT47" s="420"/>
      <c r="IU47" s="420"/>
      <c r="IV47" s="420"/>
      <c r="IW47" s="420"/>
      <c r="IX47" s="420"/>
      <c r="IY47" s="420"/>
      <c r="IZ47" s="420"/>
      <c r="JA47" s="420"/>
      <c r="JB47" s="420"/>
      <c r="JC47" s="420"/>
      <c r="JD47" s="420"/>
      <c r="JE47" s="420"/>
      <c r="JF47" s="420"/>
      <c r="JG47" s="420"/>
      <c r="JH47" s="420"/>
      <c r="JI47" s="420"/>
      <c r="JJ47" s="420"/>
      <c r="JK47" s="420"/>
      <c r="JL47" s="420"/>
      <c r="JM47" s="420"/>
      <c r="JN47" s="420"/>
      <c r="JO47" s="420"/>
      <c r="JP47" s="420"/>
      <c r="JQ47" s="420"/>
      <c r="JR47" s="420"/>
      <c r="JS47" s="420"/>
      <c r="JT47" s="420"/>
      <c r="JU47" s="420"/>
      <c r="JV47" s="420"/>
      <c r="JW47" s="420"/>
      <c r="JX47" s="420"/>
      <c r="JY47" s="420"/>
      <c r="JZ47" s="420"/>
      <c r="KA47" s="420"/>
      <c r="KB47" s="420"/>
      <c r="KC47" s="420"/>
      <c r="KD47" s="420"/>
      <c r="KE47" s="420"/>
      <c r="KF47" s="420"/>
      <c r="KG47" s="420"/>
      <c r="KH47" s="420"/>
      <c r="KI47" s="420"/>
      <c r="KJ47" s="420"/>
      <c r="KK47" s="420"/>
      <c r="KL47" s="420"/>
      <c r="KM47" s="420"/>
      <c r="KN47" s="420"/>
      <c r="KO47" s="420"/>
      <c r="KP47" s="420"/>
      <c r="KQ47" s="420"/>
      <c r="KR47" s="420"/>
      <c r="KS47" s="420"/>
      <c r="KT47" s="420"/>
      <c r="KU47" s="420"/>
      <c r="KV47" s="420"/>
      <c r="KW47" s="420"/>
      <c r="KX47" s="420"/>
      <c r="KY47" s="420"/>
      <c r="KZ47" s="420"/>
      <c r="LA47" s="420"/>
      <c r="LB47" s="420"/>
      <c r="LC47" s="420"/>
      <c r="LD47" s="420"/>
      <c r="LE47" s="420"/>
      <c r="LF47" s="420"/>
      <c r="LG47" s="420"/>
      <c r="LH47" s="420"/>
      <c r="LI47" s="420"/>
      <c r="LJ47" s="420"/>
      <c r="LK47" s="420"/>
      <c r="LL47" s="420"/>
      <c r="LM47" s="420"/>
      <c r="LN47" s="420"/>
      <c r="LO47" s="420"/>
      <c r="LP47" s="420"/>
      <c r="LQ47" s="420"/>
      <c r="LR47" s="420"/>
      <c r="LS47" s="420"/>
      <c r="LT47" s="420"/>
      <c r="LU47" s="420"/>
      <c r="LV47" s="420"/>
      <c r="LW47" s="420"/>
      <c r="LX47" s="420"/>
      <c r="LY47" s="420"/>
      <c r="LZ47" s="420"/>
      <c r="MA47" s="420"/>
      <c r="MB47" s="420"/>
      <c r="MC47" s="420"/>
      <c r="MD47" s="420"/>
      <c r="ME47" s="420"/>
      <c r="MF47" s="420"/>
      <c r="MG47" s="420"/>
      <c r="MH47" s="420"/>
      <c r="MI47" s="420"/>
      <c r="MJ47" s="420"/>
      <c r="MK47" s="420"/>
      <c r="ML47" s="420"/>
      <c r="MM47" s="420"/>
      <c r="MN47" s="420"/>
      <c r="MO47" s="420"/>
      <c r="MP47" s="420"/>
      <c r="MQ47" s="420"/>
      <c r="MR47" s="420"/>
      <c r="MS47" s="420"/>
      <c r="MT47" s="420"/>
      <c r="MU47" s="420"/>
      <c r="MV47" s="420"/>
      <c r="MW47" s="420"/>
      <c r="MX47" s="420"/>
      <c r="MY47" s="420"/>
      <c r="MZ47" s="420"/>
      <c r="NA47" s="420"/>
      <c r="NB47" s="420"/>
      <c r="NC47" s="420"/>
      <c r="ND47" s="420"/>
      <c r="NE47" s="420"/>
      <c r="NF47" s="420"/>
      <c r="NG47" s="420"/>
      <c r="NH47" s="420"/>
      <c r="NI47" s="420"/>
      <c r="NJ47" s="420"/>
      <c r="NK47" s="420"/>
      <c r="NL47" s="420"/>
      <c r="NM47" s="420"/>
      <c r="NN47" s="420"/>
      <c r="NO47" s="420"/>
      <c r="NP47" s="420"/>
      <c r="NQ47" s="420"/>
      <c r="NR47" s="420"/>
      <c r="NS47" s="420"/>
      <c r="NT47" s="420"/>
      <c r="NU47" s="420"/>
      <c r="NV47" s="420"/>
      <c r="NW47" s="420"/>
      <c r="NX47" s="420"/>
      <c r="NY47" s="420"/>
      <c r="NZ47" s="420"/>
      <c r="OA47" s="420"/>
      <c r="OB47" s="420"/>
      <c r="OC47" s="420"/>
      <c r="OD47" s="420"/>
      <c r="OE47" s="420"/>
      <c r="OF47" s="420"/>
      <c r="OG47" s="420"/>
      <c r="OH47" s="420"/>
      <c r="OI47" s="420"/>
      <c r="OJ47" s="420"/>
      <c r="OK47" s="420"/>
      <c r="OL47" s="420"/>
      <c r="OM47" s="420"/>
      <c r="ON47" s="420"/>
      <c r="OO47" s="420"/>
      <c r="OP47" s="420"/>
      <c r="OQ47" s="420"/>
      <c r="OR47" s="420"/>
      <c r="OS47" s="420"/>
      <c r="OT47" s="420"/>
      <c r="OU47" s="420"/>
      <c r="OV47" s="420"/>
      <c r="OW47" s="420"/>
      <c r="OX47" s="420"/>
      <c r="OY47" s="420"/>
      <c r="OZ47" s="420"/>
      <c r="PA47" s="420"/>
      <c r="PB47" s="420"/>
      <c r="PC47" s="420"/>
      <c r="PD47" s="420"/>
      <c r="PE47" s="420"/>
      <c r="PF47" s="420"/>
      <c r="PG47" s="420"/>
      <c r="PH47" s="420"/>
      <c r="PI47" s="420"/>
      <c r="PJ47" s="420"/>
      <c r="PK47" s="420"/>
      <c r="PL47" s="420"/>
      <c r="PM47" s="420"/>
      <c r="PN47" s="420"/>
      <c r="PO47" s="420"/>
      <c r="PP47" s="420"/>
      <c r="PQ47" s="420"/>
      <c r="PR47" s="420"/>
      <c r="PS47" s="420"/>
      <c r="PT47" s="420"/>
      <c r="PU47" s="420"/>
      <c r="PV47" s="420"/>
      <c r="PW47" s="420"/>
      <c r="PX47" s="420"/>
      <c r="PY47" s="420"/>
      <c r="PZ47" s="420"/>
      <c r="QA47" s="420"/>
      <c r="QB47" s="420"/>
      <c r="QC47" s="420"/>
      <c r="QD47" s="420"/>
      <c r="QE47" s="420"/>
      <c r="QF47" s="420"/>
      <c r="QG47" s="420"/>
      <c r="QH47" s="420"/>
      <c r="QI47" s="420"/>
      <c r="QJ47" s="420"/>
      <c r="QK47" s="420"/>
      <c r="QL47" s="420"/>
      <c r="QM47" s="420"/>
      <c r="QN47" s="420"/>
      <c r="QO47" s="420"/>
      <c r="QP47" s="420"/>
      <c r="QQ47" s="420"/>
      <c r="QR47" s="420"/>
      <c r="QS47" s="420"/>
      <c r="QT47" s="420"/>
      <c r="QU47" s="420"/>
      <c r="QV47" s="420"/>
      <c r="QW47" s="420"/>
      <c r="QX47" s="420"/>
      <c r="QY47" s="420"/>
      <c r="QZ47" s="420"/>
      <c r="RA47" s="420"/>
      <c r="RB47" s="420"/>
      <c r="RC47" s="420"/>
      <c r="RD47" s="420"/>
      <c r="RE47" s="420"/>
      <c r="RF47" s="420"/>
      <c r="RG47" s="420"/>
      <c r="RH47" s="420"/>
      <c r="RI47" s="420"/>
      <c r="RJ47" s="420"/>
      <c r="RK47" s="420"/>
      <c r="RL47" s="420"/>
      <c r="RM47" s="420"/>
      <c r="RN47" s="420"/>
      <c r="RO47" s="420"/>
      <c r="RP47" s="420"/>
      <c r="RQ47" s="420"/>
      <c r="RR47" s="420"/>
      <c r="RS47" s="420"/>
      <c r="RT47" s="420"/>
      <c r="RU47" s="420"/>
      <c r="RV47" s="420"/>
      <c r="RW47" s="420"/>
      <c r="RX47" s="420"/>
      <c r="RY47" s="420"/>
      <c r="RZ47" s="420"/>
      <c r="SA47" s="420"/>
      <c r="SB47" s="420"/>
      <c r="SC47" s="420"/>
      <c r="SD47" s="420"/>
      <c r="SE47" s="420"/>
      <c r="SF47" s="420"/>
      <c r="SG47" s="420"/>
      <c r="SH47" s="420"/>
      <c r="SI47" s="420"/>
      <c r="SJ47" s="420"/>
      <c r="SK47" s="420"/>
      <c r="SL47" s="420"/>
      <c r="SM47" s="420"/>
      <c r="SN47" s="420"/>
      <c r="SO47" s="420"/>
      <c r="SP47" s="420"/>
      <c r="SQ47" s="420"/>
      <c r="SR47" s="420"/>
      <c r="SS47" s="420"/>
      <c r="ST47" s="420"/>
      <c r="SU47" s="420"/>
      <c r="SV47" s="420"/>
      <c r="SW47" s="420"/>
      <c r="SX47" s="420"/>
      <c r="SY47" s="420"/>
      <c r="SZ47" s="420"/>
      <c r="TA47" s="420"/>
      <c r="TB47" s="420"/>
      <c r="TC47" s="420"/>
      <c r="TD47" s="420"/>
      <c r="TE47" s="420"/>
      <c r="TF47" s="420"/>
      <c r="TG47" s="420"/>
      <c r="TH47" s="420"/>
      <c r="TI47" s="420"/>
      <c r="TJ47" s="420"/>
      <c r="TK47" s="420"/>
      <c r="TL47" s="420"/>
      <c r="TM47" s="420"/>
      <c r="TN47" s="420"/>
      <c r="TO47" s="420"/>
      <c r="TP47" s="420"/>
      <c r="TQ47" s="420"/>
      <c r="TR47" s="420"/>
      <c r="TS47" s="420"/>
      <c r="TT47" s="420"/>
      <c r="TU47" s="420"/>
      <c r="TV47" s="420"/>
      <c r="TW47" s="420"/>
      <c r="TX47" s="420"/>
      <c r="TY47" s="420"/>
      <c r="TZ47" s="420"/>
      <c r="UA47" s="420"/>
      <c r="UB47" s="420"/>
      <c r="UC47" s="420"/>
      <c r="UD47" s="420"/>
      <c r="UE47" s="420"/>
      <c r="UF47" s="420"/>
      <c r="UG47" s="420"/>
      <c r="UH47" s="420"/>
      <c r="UI47" s="420"/>
      <c r="UJ47" s="420"/>
      <c r="UK47" s="420"/>
      <c r="UL47" s="420"/>
      <c r="UM47" s="420"/>
      <c r="UN47" s="420"/>
      <c r="UO47" s="420"/>
      <c r="UP47" s="420"/>
      <c r="UQ47" s="420"/>
      <c r="UR47" s="420"/>
      <c r="US47" s="420"/>
      <c r="UT47" s="420"/>
      <c r="UU47" s="420"/>
      <c r="UV47" s="420"/>
      <c r="UW47" s="420"/>
      <c r="UX47" s="420"/>
      <c r="UY47" s="420"/>
      <c r="UZ47" s="420"/>
      <c r="VA47" s="420"/>
      <c r="VB47" s="420"/>
      <c r="VC47" s="420"/>
      <c r="VD47" s="420"/>
      <c r="VE47" s="420"/>
      <c r="VF47" s="420"/>
      <c r="VG47" s="420"/>
      <c r="VH47" s="420"/>
      <c r="VI47" s="420"/>
      <c r="VJ47" s="420"/>
      <c r="VK47" s="420"/>
      <c r="VL47" s="420"/>
      <c r="VM47" s="420"/>
      <c r="VN47" s="420"/>
      <c r="VO47" s="420"/>
      <c r="VP47" s="420"/>
      <c r="VQ47" s="420"/>
      <c r="VR47" s="420"/>
      <c r="VS47" s="420"/>
      <c r="VT47" s="420"/>
      <c r="VU47" s="420"/>
      <c r="VV47" s="420"/>
      <c r="VW47" s="420"/>
      <c r="VX47" s="420"/>
      <c r="VY47" s="420"/>
      <c r="VZ47" s="420"/>
      <c r="WA47" s="420"/>
      <c r="WB47" s="420"/>
      <c r="WC47" s="420"/>
      <c r="WD47" s="420"/>
      <c r="WE47" s="420"/>
      <c r="WF47" s="420"/>
      <c r="WG47" s="420"/>
      <c r="WH47" s="420"/>
      <c r="WI47" s="420"/>
      <c r="WJ47" s="420"/>
      <c r="WK47" s="420"/>
      <c r="WL47" s="420"/>
      <c r="WM47" s="420"/>
      <c r="WN47" s="420"/>
      <c r="WO47" s="420"/>
      <c r="WP47" s="420"/>
      <c r="WQ47" s="420"/>
      <c r="WR47" s="420"/>
      <c r="WS47" s="420"/>
      <c r="WT47" s="420"/>
      <c r="WU47" s="420"/>
      <c r="WV47" s="420"/>
      <c r="WW47" s="420"/>
      <c r="WX47" s="420"/>
      <c r="WY47" s="420"/>
      <c r="WZ47" s="420"/>
      <c r="XA47" s="420"/>
      <c r="XB47" s="420"/>
      <c r="XC47" s="420"/>
      <c r="XD47" s="420"/>
      <c r="XE47" s="420"/>
      <c r="XF47" s="420"/>
      <c r="XG47" s="420"/>
      <c r="XH47" s="420"/>
      <c r="XI47" s="420"/>
      <c r="XJ47" s="420"/>
      <c r="XK47" s="420"/>
      <c r="XL47" s="420"/>
      <c r="XM47" s="420"/>
      <c r="XN47" s="420"/>
      <c r="XO47" s="420"/>
      <c r="XP47" s="420"/>
      <c r="XQ47" s="420"/>
      <c r="XR47" s="420"/>
      <c r="XS47" s="420"/>
      <c r="XT47" s="420"/>
      <c r="XU47" s="420"/>
      <c r="XV47" s="420"/>
      <c r="XW47" s="420"/>
      <c r="XX47" s="420"/>
      <c r="XY47" s="420"/>
      <c r="XZ47" s="420"/>
      <c r="YA47" s="420"/>
      <c r="YB47" s="420"/>
      <c r="YC47" s="420"/>
      <c r="YD47" s="420"/>
      <c r="YE47" s="420"/>
      <c r="YF47" s="420"/>
      <c r="YG47" s="420"/>
      <c r="YH47" s="420"/>
      <c r="YI47" s="420"/>
      <c r="YJ47" s="420"/>
      <c r="YK47" s="420"/>
      <c r="YL47" s="420"/>
      <c r="YM47" s="420"/>
      <c r="YN47" s="420"/>
      <c r="YO47" s="420"/>
      <c r="YP47" s="420"/>
      <c r="YQ47" s="420"/>
      <c r="YR47" s="420"/>
      <c r="YS47" s="420"/>
      <c r="YT47" s="420"/>
      <c r="YU47" s="420"/>
      <c r="YV47" s="420"/>
      <c r="YW47" s="420"/>
      <c r="YX47" s="420"/>
      <c r="YY47" s="420"/>
      <c r="YZ47" s="420"/>
      <c r="ZA47" s="420"/>
      <c r="ZB47" s="420"/>
      <c r="ZC47" s="420"/>
      <c r="ZD47" s="420"/>
      <c r="ZE47" s="420"/>
      <c r="ZF47" s="420"/>
      <c r="ZG47" s="420"/>
      <c r="ZH47" s="420"/>
      <c r="ZI47" s="420"/>
      <c r="ZJ47" s="420"/>
      <c r="ZK47" s="420"/>
      <c r="ZL47" s="420"/>
      <c r="ZM47" s="420"/>
      <c r="ZN47" s="420"/>
      <c r="ZO47" s="420"/>
      <c r="ZP47" s="420"/>
      <c r="ZQ47" s="420"/>
      <c r="ZR47" s="420"/>
      <c r="ZS47" s="420"/>
      <c r="ZT47" s="420"/>
      <c r="ZU47" s="420"/>
      <c r="ZV47" s="420"/>
      <c r="ZW47" s="420"/>
      <c r="ZX47" s="420"/>
      <c r="ZY47" s="420"/>
      <c r="ZZ47" s="420"/>
      <c r="AAA47" s="420"/>
      <c r="AAB47" s="420"/>
      <c r="AAC47" s="420"/>
      <c r="AAD47" s="420"/>
      <c r="AAE47" s="420"/>
      <c r="AAF47" s="420"/>
      <c r="AAG47" s="420"/>
      <c r="AAH47" s="420"/>
      <c r="AAI47" s="420"/>
      <c r="AAJ47" s="420"/>
      <c r="AAK47" s="420"/>
      <c r="AAL47" s="420"/>
      <c r="AAM47" s="420"/>
      <c r="AAN47" s="420"/>
      <c r="AAO47" s="420"/>
      <c r="AAP47" s="420"/>
      <c r="AAQ47" s="420"/>
      <c r="AAR47" s="420"/>
      <c r="AAS47" s="420"/>
      <c r="AAT47" s="420"/>
      <c r="AAU47" s="420"/>
      <c r="AAV47" s="420"/>
      <c r="AAW47" s="420"/>
      <c r="AAX47" s="420"/>
      <c r="AAY47" s="420"/>
      <c r="AAZ47" s="420"/>
      <c r="ABA47" s="420"/>
      <c r="ABB47" s="420"/>
      <c r="ABC47" s="420"/>
      <c r="ABD47" s="420"/>
      <c r="ABE47" s="420"/>
      <c r="ABF47" s="420"/>
      <c r="ABG47" s="420"/>
      <c r="ABH47" s="420"/>
      <c r="ABI47" s="420"/>
      <c r="ABJ47" s="420"/>
      <c r="ABK47" s="420"/>
      <c r="ABL47" s="420"/>
      <c r="ABM47" s="420"/>
      <c r="ABN47" s="420"/>
      <c r="ABO47" s="420"/>
      <c r="ABP47" s="420"/>
      <c r="ABQ47" s="420"/>
      <c r="ABR47" s="420"/>
      <c r="ABS47" s="420"/>
      <c r="ABT47" s="420"/>
      <c r="ABU47" s="420"/>
      <c r="ABV47" s="420"/>
      <c r="ABW47" s="420"/>
      <c r="ABX47" s="420"/>
      <c r="ABY47" s="420"/>
      <c r="ABZ47" s="420"/>
      <c r="ACA47" s="420"/>
      <c r="ACB47" s="420"/>
      <c r="ACC47" s="420"/>
      <c r="ACD47" s="420"/>
      <c r="ACE47" s="420"/>
      <c r="ACF47" s="420"/>
      <c r="ACG47" s="420"/>
      <c r="ACH47" s="420"/>
      <c r="ACI47" s="420"/>
      <c r="ACJ47" s="420"/>
      <c r="ACK47" s="420"/>
      <c r="ACL47" s="420"/>
      <c r="ACM47" s="420"/>
      <c r="ACN47" s="420"/>
      <c r="ACO47" s="420"/>
      <c r="ACP47" s="420"/>
      <c r="ACQ47" s="420"/>
      <c r="ACR47" s="420"/>
      <c r="ACS47" s="420"/>
      <c r="ACT47" s="420"/>
      <c r="ACU47" s="420"/>
      <c r="ACV47" s="420"/>
      <c r="ACW47" s="420"/>
      <c r="ACX47" s="420"/>
      <c r="ACY47" s="420"/>
      <c r="ACZ47" s="420"/>
      <c r="ADA47" s="420"/>
      <c r="ADB47" s="420"/>
      <c r="ADC47" s="420"/>
      <c r="ADD47" s="420"/>
      <c r="ADE47" s="420"/>
      <c r="ADF47" s="420"/>
      <c r="ADG47" s="420"/>
      <c r="ADH47" s="420"/>
      <c r="ADI47" s="420"/>
      <c r="ADJ47" s="420"/>
      <c r="ADK47" s="420"/>
      <c r="ADL47" s="420"/>
      <c r="ADM47" s="420"/>
      <c r="ADN47" s="420"/>
      <c r="ADO47" s="420"/>
      <c r="ADP47" s="420"/>
      <c r="ADQ47" s="420"/>
      <c r="ADR47" s="420"/>
      <c r="ADS47" s="420"/>
      <c r="ADT47" s="420"/>
      <c r="ADU47" s="420"/>
      <c r="ADV47" s="420"/>
      <c r="ADW47" s="420"/>
      <c r="ADX47" s="420"/>
      <c r="ADY47" s="420"/>
      <c r="ADZ47" s="420"/>
      <c r="AEA47" s="420"/>
      <c r="AEB47" s="420"/>
      <c r="AEC47" s="420"/>
      <c r="AED47" s="420"/>
      <c r="AEE47" s="420"/>
      <c r="AEF47" s="420"/>
      <c r="AEG47" s="420"/>
      <c r="AEH47" s="420"/>
      <c r="AEI47" s="420"/>
      <c r="AEJ47" s="420"/>
      <c r="AEK47" s="420"/>
      <c r="AEL47" s="420"/>
      <c r="AEM47" s="420"/>
      <c r="AEN47" s="420"/>
      <c r="AEO47" s="420"/>
      <c r="AEP47" s="420"/>
      <c r="AEQ47" s="420"/>
      <c r="AER47" s="420"/>
      <c r="AES47" s="420"/>
      <c r="AET47" s="420"/>
      <c r="AEU47" s="420"/>
      <c r="AEV47" s="420"/>
      <c r="AEW47" s="420"/>
      <c r="AEX47" s="420"/>
      <c r="AEY47" s="420"/>
      <c r="AEZ47" s="420"/>
      <c r="AFA47" s="420"/>
      <c r="AFB47" s="420"/>
      <c r="AFC47" s="420"/>
      <c r="AFD47" s="420"/>
      <c r="AFE47" s="420"/>
      <c r="AFF47" s="420"/>
      <c r="AFG47" s="420"/>
      <c r="AFH47" s="420"/>
      <c r="AFI47" s="420"/>
      <c r="AFJ47" s="420"/>
      <c r="AFK47" s="420"/>
      <c r="AFL47" s="420"/>
      <c r="AFM47" s="420"/>
      <c r="AFN47" s="420"/>
      <c r="AFO47" s="420"/>
      <c r="AFP47" s="420"/>
      <c r="AFQ47" s="420"/>
      <c r="AFR47" s="420"/>
      <c r="AFS47" s="420"/>
      <c r="AFT47" s="420"/>
      <c r="AFU47" s="420"/>
      <c r="AFV47" s="420"/>
      <c r="AFW47" s="420"/>
      <c r="AFX47" s="420"/>
      <c r="AFY47" s="420"/>
      <c r="AFZ47" s="420"/>
      <c r="AGA47" s="420"/>
      <c r="AGB47" s="420"/>
      <c r="AGC47" s="420"/>
      <c r="AGD47" s="420"/>
      <c r="AGE47" s="420"/>
      <c r="AGF47" s="420"/>
      <c r="AGG47" s="420"/>
      <c r="AGH47" s="420"/>
      <c r="AGI47" s="420"/>
      <c r="AGJ47" s="420"/>
      <c r="AGK47" s="420"/>
      <c r="AGL47" s="420"/>
      <c r="AGM47" s="420"/>
      <c r="AGN47" s="420"/>
      <c r="AGO47" s="420"/>
      <c r="AGP47" s="420"/>
      <c r="AGQ47" s="420"/>
      <c r="AGR47" s="420"/>
      <c r="AGS47" s="420"/>
      <c r="AGT47" s="420"/>
      <c r="AGU47" s="420"/>
      <c r="AGV47" s="420"/>
      <c r="AGW47" s="420"/>
      <c r="AGX47" s="420"/>
      <c r="AGY47" s="420"/>
      <c r="AGZ47" s="420"/>
      <c r="AHA47" s="420"/>
      <c r="AHB47" s="420"/>
      <c r="AHC47" s="420"/>
      <c r="AHD47" s="420"/>
      <c r="AHE47" s="420"/>
      <c r="AHF47" s="420"/>
      <c r="AHG47" s="420"/>
      <c r="AHH47" s="420"/>
      <c r="AHI47" s="420"/>
      <c r="AHJ47" s="420"/>
      <c r="AHK47" s="420"/>
      <c r="AHL47" s="420"/>
      <c r="AHM47" s="420"/>
      <c r="AHN47" s="420"/>
      <c r="AHO47" s="420"/>
      <c r="AHP47" s="420"/>
      <c r="AHQ47" s="420"/>
      <c r="AHR47" s="420"/>
      <c r="AHS47" s="420"/>
      <c r="AHT47" s="420"/>
      <c r="AHU47" s="420"/>
      <c r="AHV47" s="420"/>
      <c r="AHW47" s="420"/>
      <c r="AHX47" s="420"/>
      <c r="AHY47" s="420"/>
      <c r="AHZ47" s="420"/>
      <c r="AIA47" s="420"/>
      <c r="AIB47" s="420"/>
      <c r="AIC47" s="420"/>
      <c r="AID47" s="420"/>
      <c r="AIE47" s="420"/>
      <c r="AIF47" s="420"/>
      <c r="AIG47" s="420"/>
      <c r="AIH47" s="420"/>
      <c r="AII47" s="420"/>
      <c r="AIJ47" s="420"/>
      <c r="AIK47" s="420"/>
      <c r="AIL47" s="420"/>
      <c r="AIM47" s="420"/>
      <c r="AIN47" s="420"/>
      <c r="AIO47" s="420"/>
      <c r="AIP47" s="420"/>
      <c r="AIQ47" s="420"/>
      <c r="AIR47" s="420"/>
      <c r="AIS47" s="420"/>
      <c r="AIT47" s="420"/>
      <c r="AIU47" s="420"/>
      <c r="AIV47" s="420"/>
      <c r="AIW47" s="420"/>
      <c r="AIX47" s="420"/>
      <c r="AIY47" s="420"/>
      <c r="AIZ47" s="420"/>
      <c r="AJA47" s="420"/>
      <c r="AJB47" s="420"/>
      <c r="AJC47" s="420"/>
      <c r="AJD47" s="420"/>
      <c r="AJE47" s="420"/>
      <c r="AJF47" s="420"/>
      <c r="AJG47" s="420"/>
      <c r="AJH47" s="420"/>
      <c r="AJI47" s="420"/>
      <c r="AJJ47" s="420"/>
      <c r="AJK47" s="420"/>
      <c r="AJL47" s="420"/>
      <c r="AJM47" s="420"/>
      <c r="AJN47" s="420"/>
      <c r="AJO47" s="420"/>
      <c r="AJP47" s="420"/>
      <c r="AJQ47" s="420"/>
      <c r="AJR47" s="420"/>
      <c r="AJS47" s="420"/>
      <c r="AJT47" s="420"/>
      <c r="AJU47" s="420"/>
      <c r="AJV47" s="420"/>
      <c r="AJW47" s="420"/>
      <c r="AJX47" s="420"/>
      <c r="AJY47" s="420"/>
      <c r="AJZ47" s="420"/>
      <c r="AKA47" s="420"/>
      <c r="AKB47" s="420"/>
      <c r="AKC47" s="420"/>
      <c r="AKD47" s="420"/>
      <c r="AKE47" s="420"/>
      <c r="AKF47" s="420"/>
      <c r="AKG47" s="420"/>
      <c r="AKH47" s="420"/>
      <c r="AKI47" s="420"/>
      <c r="AKJ47" s="420"/>
      <c r="AKK47" s="420"/>
      <c r="AKL47" s="420"/>
      <c r="AKM47" s="420"/>
      <c r="AKN47" s="420"/>
      <c r="AKO47" s="420"/>
      <c r="AKP47" s="420"/>
      <c r="AKQ47" s="420"/>
      <c r="AKR47" s="420"/>
      <c r="AKS47" s="420"/>
      <c r="AKT47" s="420"/>
      <c r="AKU47" s="420"/>
      <c r="AKV47" s="420"/>
      <c r="AKW47" s="420"/>
      <c r="AKX47" s="420"/>
      <c r="AKY47" s="420"/>
      <c r="AKZ47" s="420"/>
      <c r="ALA47" s="420"/>
      <c r="ALB47" s="420"/>
      <c r="ALC47" s="420"/>
      <c r="ALD47" s="420"/>
      <c r="ALE47" s="420"/>
      <c r="ALF47" s="420"/>
      <c r="ALG47" s="420"/>
      <c r="ALH47" s="420"/>
      <c r="ALI47" s="420"/>
      <c r="ALJ47" s="420"/>
      <c r="ALK47" s="420"/>
      <c r="ALL47" s="420"/>
      <c r="ALM47" s="420"/>
      <c r="ALN47" s="420"/>
      <c r="ALO47" s="420"/>
      <c r="ALP47" s="420"/>
      <c r="ALQ47" s="420"/>
      <c r="ALR47" s="420"/>
      <c r="ALS47" s="420"/>
      <c r="ALT47" s="420"/>
      <c r="ALU47" s="420"/>
      <c r="ALV47" s="420"/>
      <c r="ALW47" s="420"/>
      <c r="ALX47" s="420"/>
      <c r="ALY47" s="420"/>
      <c r="ALZ47" s="420"/>
      <c r="AMA47" s="420"/>
      <c r="AMB47" s="420"/>
      <c r="AMC47" s="420"/>
      <c r="AMD47" s="420"/>
      <c r="AME47" s="420"/>
      <c r="AMF47" s="420"/>
      <c r="AMG47" s="420"/>
      <c r="AMH47" s="420"/>
      <c r="AMI47" s="420"/>
      <c r="AMJ47" s="420"/>
      <c r="AMK47" s="420"/>
      <c r="AML47" s="420"/>
      <c r="AMM47" s="420"/>
      <c r="AMN47" s="420"/>
      <c r="AMO47" s="420"/>
      <c r="AMP47" s="420"/>
      <c r="AMQ47" s="420"/>
      <c r="AMR47" s="420"/>
      <c r="AMS47" s="420"/>
      <c r="AMT47" s="420"/>
      <c r="AMU47" s="420"/>
      <c r="AMV47" s="420"/>
      <c r="AMW47" s="420"/>
      <c r="AMX47" s="420"/>
      <c r="AMY47" s="420"/>
      <c r="AMZ47" s="420"/>
      <c r="ANA47" s="420"/>
      <c r="ANB47" s="420"/>
      <c r="ANC47" s="420"/>
      <c r="AND47" s="420"/>
      <c r="ANE47" s="420"/>
      <c r="ANF47" s="420"/>
      <c r="ANG47" s="420"/>
      <c r="ANH47" s="420"/>
      <c r="ANI47" s="420"/>
      <c r="ANJ47" s="420"/>
      <c r="ANK47" s="420"/>
      <c r="ANL47" s="420"/>
      <c r="ANM47" s="420"/>
      <c r="ANN47" s="420"/>
      <c r="ANO47" s="420"/>
      <c r="ANP47" s="420"/>
      <c r="ANQ47" s="420"/>
      <c r="ANR47" s="420"/>
      <c r="ANS47" s="420"/>
      <c r="ANT47" s="420"/>
      <c r="ANU47" s="420"/>
      <c r="ANV47" s="420"/>
      <c r="ANW47" s="420"/>
      <c r="ANX47" s="420"/>
      <c r="ANY47" s="420"/>
      <c r="ANZ47" s="420"/>
      <c r="AOA47" s="420"/>
      <c r="AOB47" s="420"/>
      <c r="AOC47" s="420"/>
      <c r="AOD47" s="420"/>
      <c r="AOE47" s="420"/>
      <c r="AOF47" s="420"/>
      <c r="AOG47" s="420"/>
      <c r="AOH47" s="420"/>
      <c r="AOI47" s="420"/>
      <c r="AOJ47" s="420"/>
      <c r="AOK47" s="420"/>
      <c r="AOL47" s="420"/>
      <c r="AOM47" s="420"/>
      <c r="AON47" s="420"/>
      <c r="AOO47" s="420"/>
      <c r="AOP47" s="420"/>
      <c r="AOQ47" s="420"/>
      <c r="AOR47" s="420"/>
      <c r="AOS47" s="420"/>
      <c r="AOT47" s="420"/>
      <c r="AOU47" s="420"/>
      <c r="AOV47" s="420"/>
      <c r="AOW47" s="420"/>
      <c r="AOX47" s="420"/>
      <c r="AOY47" s="420"/>
      <c r="AOZ47" s="420"/>
      <c r="APA47" s="420"/>
      <c r="APB47" s="420"/>
      <c r="APC47" s="420"/>
      <c r="APD47" s="420"/>
      <c r="APE47" s="420"/>
      <c r="APF47" s="420"/>
      <c r="APG47" s="420"/>
      <c r="APH47" s="420"/>
      <c r="API47" s="420"/>
      <c r="APJ47" s="420"/>
      <c r="APK47" s="420"/>
      <c r="APL47" s="420"/>
      <c r="APM47" s="420"/>
      <c r="APN47" s="420"/>
      <c r="APO47" s="420"/>
      <c r="APP47" s="420"/>
      <c r="APQ47" s="420"/>
      <c r="APR47" s="420"/>
      <c r="APS47" s="420"/>
      <c r="APT47" s="420"/>
      <c r="APU47" s="420"/>
      <c r="APV47" s="420"/>
      <c r="APW47" s="420"/>
      <c r="APX47" s="420"/>
      <c r="APY47" s="420"/>
      <c r="APZ47" s="420"/>
      <c r="AQA47" s="420"/>
      <c r="AQB47" s="420"/>
      <c r="AQC47" s="420"/>
      <c r="AQD47" s="420"/>
      <c r="AQE47" s="420"/>
      <c r="AQF47" s="420"/>
      <c r="AQG47" s="420"/>
      <c r="AQH47" s="420"/>
      <c r="AQI47" s="420"/>
      <c r="AQJ47" s="420"/>
      <c r="AQK47" s="420"/>
      <c r="AQL47" s="420"/>
      <c r="AQM47" s="420"/>
      <c r="AQN47" s="420"/>
      <c r="AQO47" s="420"/>
      <c r="AQP47" s="420"/>
      <c r="AQQ47" s="420"/>
      <c r="AQR47" s="420"/>
      <c r="AQS47" s="420"/>
      <c r="AQT47" s="420"/>
      <c r="AQU47" s="420"/>
      <c r="AQV47" s="420"/>
      <c r="AQW47" s="420"/>
      <c r="AQX47" s="420"/>
      <c r="AQY47" s="420"/>
      <c r="AQZ47" s="420"/>
      <c r="ARA47" s="420"/>
      <c r="ARB47" s="420"/>
      <c r="ARC47" s="420"/>
      <c r="ARD47" s="420"/>
      <c r="ARE47" s="420"/>
      <c r="ARF47" s="420"/>
      <c r="ARG47" s="420"/>
      <c r="ARH47" s="420"/>
      <c r="ARI47" s="420"/>
      <c r="ARJ47" s="420"/>
      <c r="ARK47" s="420"/>
      <c r="ARL47" s="420"/>
      <c r="ARM47" s="420"/>
      <c r="ARN47" s="420"/>
      <c r="ARO47" s="420"/>
      <c r="ARP47" s="420"/>
      <c r="ARQ47" s="420"/>
      <c r="ARR47" s="420"/>
      <c r="ARS47" s="420"/>
      <c r="ART47" s="420"/>
      <c r="ARU47" s="420"/>
      <c r="ARV47" s="420"/>
      <c r="ARW47" s="420"/>
      <c r="ARX47" s="420"/>
      <c r="ARY47" s="420"/>
      <c r="ARZ47" s="420"/>
      <c r="ASA47" s="420"/>
      <c r="ASB47" s="420"/>
      <c r="ASC47" s="420"/>
      <c r="ASD47" s="420"/>
      <c r="ASE47" s="420"/>
      <c r="ASF47" s="420"/>
      <c r="ASG47" s="420"/>
      <c r="ASH47" s="420"/>
      <c r="ASI47" s="420"/>
      <c r="ASJ47" s="420"/>
      <c r="ASK47" s="420"/>
      <c r="ASL47" s="420"/>
      <c r="ASM47" s="420"/>
      <c r="ASN47" s="420"/>
      <c r="ASO47" s="420"/>
      <c r="ASP47" s="420"/>
      <c r="ASQ47" s="420"/>
      <c r="ASR47" s="420"/>
      <c r="ASS47" s="420"/>
      <c r="AST47" s="420"/>
      <c r="ASU47" s="420"/>
      <c r="ASV47" s="420"/>
      <c r="ASW47" s="420"/>
      <c r="ASX47" s="420"/>
      <c r="ASY47" s="420"/>
      <c r="ASZ47" s="420"/>
      <c r="ATA47" s="420"/>
      <c r="ATB47" s="420"/>
      <c r="ATC47" s="420"/>
      <c r="ATD47" s="420"/>
      <c r="ATE47" s="420"/>
      <c r="ATF47" s="420"/>
      <c r="ATG47" s="420"/>
      <c r="ATH47" s="420"/>
      <c r="ATI47" s="420"/>
      <c r="ATJ47" s="420"/>
      <c r="ATK47" s="420"/>
      <c r="ATL47" s="420"/>
      <c r="ATM47" s="420"/>
      <c r="ATN47" s="420"/>
      <c r="ATO47" s="420"/>
      <c r="ATP47" s="420"/>
      <c r="ATQ47" s="420"/>
      <c r="ATR47" s="420"/>
      <c r="ATS47" s="420"/>
      <c r="ATT47" s="420"/>
      <c r="ATU47" s="420"/>
      <c r="ATV47" s="420"/>
      <c r="ATW47" s="420"/>
      <c r="ATX47" s="420"/>
      <c r="ATY47" s="420"/>
      <c r="ATZ47" s="420"/>
      <c r="AUA47" s="420"/>
      <c r="AUB47" s="420"/>
      <c r="AUC47" s="420"/>
      <c r="AUD47" s="420"/>
      <c r="AUE47" s="420"/>
      <c r="AUF47" s="420"/>
      <c r="AUG47" s="420"/>
      <c r="AUH47" s="420"/>
      <c r="AUI47" s="420"/>
      <c r="AUJ47" s="420"/>
      <c r="AUK47" s="420"/>
      <c r="AUL47" s="420"/>
      <c r="AUM47" s="420"/>
      <c r="AUN47" s="420"/>
      <c r="AUO47" s="420"/>
      <c r="AUP47" s="420"/>
      <c r="AUQ47" s="420"/>
      <c r="AUR47" s="420"/>
      <c r="AUS47" s="420"/>
      <c r="AUT47" s="420"/>
      <c r="AUU47" s="420"/>
      <c r="AUV47" s="420"/>
      <c r="AUW47" s="420"/>
      <c r="AUX47" s="420"/>
      <c r="AUY47" s="420"/>
      <c r="AUZ47" s="420"/>
      <c r="AVA47" s="420"/>
      <c r="AVB47" s="420"/>
      <c r="AVC47" s="420"/>
      <c r="AVD47" s="420"/>
      <c r="AVE47" s="420"/>
      <c r="AVF47" s="420"/>
      <c r="AVG47" s="420"/>
      <c r="AVH47" s="420"/>
      <c r="AVI47" s="420"/>
      <c r="AVJ47" s="420"/>
      <c r="AVK47" s="420"/>
      <c r="AVL47" s="420"/>
      <c r="AVM47" s="420"/>
      <c r="AVN47" s="420"/>
      <c r="AVO47" s="420"/>
      <c r="AVP47" s="420"/>
      <c r="AVQ47" s="420"/>
      <c r="AVR47" s="420"/>
      <c r="AVS47" s="420"/>
      <c r="AVT47" s="420"/>
      <c r="AVU47" s="420"/>
      <c r="AVV47" s="420"/>
      <c r="AVW47" s="420"/>
      <c r="AVX47" s="420"/>
      <c r="AVY47" s="420"/>
      <c r="AVZ47" s="420"/>
      <c r="AWA47" s="420"/>
      <c r="AWB47" s="420"/>
      <c r="AWC47" s="420"/>
      <c r="AWD47" s="420"/>
      <c r="AWE47" s="420"/>
      <c r="AWF47" s="420"/>
      <c r="AWG47" s="420"/>
      <c r="AWH47" s="420"/>
      <c r="AWI47" s="420"/>
      <c r="AWJ47" s="420"/>
      <c r="AWK47" s="420"/>
      <c r="AWL47" s="420"/>
      <c r="AWM47" s="420"/>
      <c r="AWN47" s="420"/>
      <c r="AWO47" s="420"/>
      <c r="AWP47" s="420"/>
      <c r="AWQ47" s="420"/>
      <c r="AWR47" s="420"/>
      <c r="AWS47" s="420"/>
      <c r="AWT47" s="420"/>
      <c r="AWU47" s="420"/>
      <c r="AWV47" s="420"/>
      <c r="AWW47" s="420"/>
      <c r="AWX47" s="420"/>
      <c r="AWY47" s="420"/>
      <c r="AWZ47" s="420"/>
      <c r="AXA47" s="420"/>
      <c r="AXB47" s="420"/>
      <c r="AXC47" s="420"/>
      <c r="AXD47" s="420"/>
      <c r="AXE47" s="420"/>
      <c r="AXF47" s="420"/>
      <c r="AXG47" s="420"/>
      <c r="AXH47" s="420"/>
      <c r="AXI47" s="420"/>
      <c r="AXJ47" s="420"/>
      <c r="AXK47" s="420"/>
      <c r="AXL47" s="420"/>
      <c r="AXM47" s="420"/>
      <c r="AXN47" s="420"/>
      <c r="AXO47" s="420"/>
      <c r="AXP47" s="420"/>
      <c r="AXQ47" s="420"/>
      <c r="AXR47" s="420"/>
      <c r="AXS47" s="420"/>
      <c r="AXT47" s="420"/>
      <c r="AXU47" s="420"/>
      <c r="AXV47" s="420"/>
      <c r="AXW47" s="420"/>
      <c r="AXX47" s="420"/>
      <c r="AXY47" s="420"/>
      <c r="AXZ47" s="420"/>
      <c r="AYA47" s="420"/>
      <c r="AYB47" s="420"/>
      <c r="AYC47" s="420"/>
      <c r="AYD47" s="420"/>
      <c r="AYE47" s="420"/>
      <c r="AYF47" s="420"/>
      <c r="AYG47" s="420"/>
      <c r="AYH47" s="420"/>
      <c r="AYI47" s="420"/>
      <c r="AYJ47" s="420"/>
      <c r="AYK47" s="420"/>
      <c r="AYL47" s="420"/>
      <c r="AYM47" s="420"/>
      <c r="AYN47" s="420"/>
      <c r="AYO47" s="420"/>
      <c r="AYP47" s="420"/>
      <c r="AYQ47" s="420"/>
      <c r="AYR47" s="420"/>
      <c r="AYS47" s="420"/>
      <c r="AYT47" s="420"/>
      <c r="AYU47" s="420"/>
      <c r="AYV47" s="420"/>
      <c r="AYW47" s="420"/>
      <c r="AYX47" s="420"/>
      <c r="AYY47" s="420"/>
      <c r="AYZ47" s="420"/>
      <c r="AZA47" s="420"/>
      <c r="AZB47" s="420"/>
      <c r="AZC47" s="420"/>
      <c r="AZD47" s="420"/>
      <c r="AZE47" s="420"/>
      <c r="AZF47" s="420"/>
      <c r="AZG47" s="420"/>
      <c r="AZH47" s="420"/>
      <c r="AZI47" s="420"/>
      <c r="AZJ47" s="420"/>
      <c r="AZK47" s="420"/>
      <c r="AZL47" s="420"/>
      <c r="AZM47" s="420"/>
      <c r="AZN47" s="420"/>
      <c r="AZO47" s="420"/>
      <c r="AZP47" s="420"/>
      <c r="AZQ47" s="420"/>
      <c r="AZR47" s="420"/>
      <c r="AZS47" s="420"/>
      <c r="AZT47" s="420"/>
      <c r="AZU47" s="420"/>
      <c r="AZV47" s="420"/>
      <c r="AZW47" s="420"/>
      <c r="AZX47" s="420"/>
      <c r="AZY47" s="420"/>
      <c r="AZZ47" s="420"/>
      <c r="BAA47" s="420"/>
      <c r="BAB47" s="420"/>
      <c r="BAC47" s="420"/>
      <c r="BAD47" s="420"/>
      <c r="BAE47" s="420"/>
      <c r="BAF47" s="420"/>
      <c r="BAG47" s="420"/>
      <c r="BAH47" s="420"/>
      <c r="BAI47" s="420"/>
      <c r="BAJ47" s="420"/>
      <c r="BAK47" s="420"/>
      <c r="BAL47" s="420"/>
      <c r="BAM47" s="420"/>
      <c r="BAN47" s="420"/>
      <c r="BAO47" s="420"/>
      <c r="BAP47" s="420"/>
      <c r="BAQ47" s="420"/>
      <c r="BAR47" s="420"/>
      <c r="BAS47" s="420"/>
      <c r="BAT47" s="420"/>
      <c r="BAU47" s="420"/>
      <c r="BAV47" s="420"/>
      <c r="BAW47" s="420"/>
      <c r="BAX47" s="420"/>
      <c r="BAY47" s="420"/>
      <c r="BAZ47" s="420"/>
      <c r="BBA47" s="420"/>
      <c r="BBB47" s="420"/>
      <c r="BBC47" s="420"/>
      <c r="BBD47" s="420"/>
      <c r="BBE47" s="420"/>
      <c r="BBF47" s="420"/>
      <c r="BBG47" s="420"/>
      <c r="BBH47" s="420"/>
      <c r="BBI47" s="420"/>
      <c r="BBJ47" s="420"/>
      <c r="BBK47" s="420"/>
      <c r="BBL47" s="420"/>
      <c r="BBM47" s="420"/>
      <c r="BBN47" s="420"/>
      <c r="BBO47" s="420"/>
      <c r="BBP47" s="420"/>
      <c r="BBQ47" s="420"/>
      <c r="BBR47" s="420"/>
      <c r="BBS47" s="420"/>
      <c r="BBT47" s="420"/>
      <c r="BBU47" s="420"/>
      <c r="BBV47" s="420"/>
      <c r="BBW47" s="420"/>
      <c r="BBX47" s="420"/>
      <c r="BBY47" s="420"/>
      <c r="BBZ47" s="420"/>
      <c r="BCA47" s="420"/>
      <c r="BCB47" s="420"/>
      <c r="BCC47" s="420"/>
      <c r="BCD47" s="420"/>
      <c r="BCE47" s="420"/>
      <c r="BCF47" s="420"/>
      <c r="BCG47" s="420"/>
      <c r="BCH47" s="420"/>
      <c r="BCI47" s="420"/>
      <c r="BCJ47" s="420"/>
      <c r="BCK47" s="420"/>
      <c r="BCL47" s="420"/>
      <c r="BCM47" s="420"/>
      <c r="BCN47" s="420"/>
      <c r="BCO47" s="420"/>
      <c r="BCP47" s="420"/>
      <c r="BCQ47" s="420"/>
      <c r="BCR47" s="420"/>
      <c r="BCS47" s="420"/>
      <c r="BCT47" s="420"/>
      <c r="BCU47" s="420"/>
      <c r="BCV47" s="420"/>
      <c r="BCW47" s="420"/>
      <c r="BCX47" s="420"/>
      <c r="BCY47" s="420"/>
      <c r="BCZ47" s="420"/>
      <c r="BDA47" s="420"/>
      <c r="BDB47" s="420"/>
      <c r="BDC47" s="420"/>
      <c r="BDD47" s="420"/>
      <c r="BDE47" s="420"/>
      <c r="BDF47" s="420"/>
      <c r="BDG47" s="420"/>
      <c r="BDH47" s="420"/>
      <c r="BDI47" s="420"/>
      <c r="BDJ47" s="420"/>
      <c r="BDK47" s="420"/>
      <c r="BDL47" s="420"/>
      <c r="BDM47" s="420"/>
      <c r="BDN47" s="420"/>
      <c r="BDO47" s="420"/>
      <c r="BDP47" s="420"/>
      <c r="BDQ47" s="420"/>
      <c r="BDR47" s="420"/>
      <c r="BDS47" s="420"/>
      <c r="BDT47" s="420"/>
      <c r="BDU47" s="420"/>
      <c r="BDV47" s="420"/>
      <c r="BDW47" s="420"/>
      <c r="BDX47" s="420"/>
      <c r="BDY47" s="420"/>
      <c r="BDZ47" s="420"/>
      <c r="BEA47" s="420"/>
      <c r="BEB47" s="420"/>
      <c r="BEC47" s="420"/>
      <c r="BED47" s="420"/>
      <c r="BEE47" s="420"/>
      <c r="BEF47" s="420"/>
      <c r="BEG47" s="420"/>
      <c r="BEH47" s="420"/>
      <c r="BEI47" s="420"/>
      <c r="BEJ47" s="420"/>
      <c r="BEK47" s="420"/>
      <c r="BEL47" s="420"/>
      <c r="BEM47" s="420"/>
      <c r="BEN47" s="420"/>
      <c r="BEO47" s="420"/>
      <c r="BEP47" s="420"/>
      <c r="BEQ47" s="420"/>
      <c r="BER47" s="420"/>
      <c r="BES47" s="420"/>
      <c r="BET47" s="420"/>
      <c r="BEU47" s="420"/>
      <c r="BEV47" s="420"/>
      <c r="BEW47" s="420"/>
      <c r="BEX47" s="420"/>
      <c r="BEY47" s="420"/>
      <c r="BEZ47" s="420"/>
      <c r="BFA47" s="420"/>
      <c r="BFB47" s="420"/>
      <c r="BFC47" s="420"/>
      <c r="BFD47" s="420"/>
      <c r="BFE47" s="420"/>
      <c r="BFF47" s="420"/>
      <c r="BFG47" s="420"/>
      <c r="BFH47" s="420"/>
      <c r="BFI47" s="420"/>
      <c r="BFJ47" s="420"/>
      <c r="BFK47" s="420"/>
      <c r="BFL47" s="420"/>
      <c r="BFM47" s="420"/>
      <c r="BFN47" s="420"/>
      <c r="BFO47" s="420"/>
      <c r="BFP47" s="420"/>
      <c r="BFQ47" s="420"/>
      <c r="BFR47" s="420"/>
      <c r="BFS47" s="420"/>
      <c r="BFT47" s="420"/>
      <c r="BFU47" s="420"/>
      <c r="BFV47" s="420"/>
      <c r="BFW47" s="420"/>
      <c r="BFX47" s="420"/>
      <c r="BFY47" s="420"/>
      <c r="BFZ47" s="420"/>
      <c r="BGA47" s="420"/>
      <c r="BGB47" s="420"/>
      <c r="BGC47" s="420"/>
      <c r="BGD47" s="420"/>
      <c r="BGE47" s="420"/>
      <c r="BGF47" s="420"/>
      <c r="BGG47" s="420"/>
      <c r="BGH47" s="420"/>
      <c r="BGI47" s="420"/>
      <c r="BGJ47" s="420"/>
      <c r="BGK47" s="420"/>
      <c r="BGL47" s="420"/>
      <c r="BGM47" s="420"/>
      <c r="BGN47" s="420"/>
      <c r="BGO47" s="420"/>
      <c r="BGP47" s="420"/>
      <c r="BGQ47" s="420"/>
      <c r="BGR47" s="420"/>
      <c r="BGS47" s="420"/>
      <c r="BGT47" s="420"/>
      <c r="BGU47" s="420"/>
      <c r="BGV47" s="420"/>
      <c r="BGW47" s="420"/>
      <c r="BGX47" s="420"/>
      <c r="BGY47" s="420"/>
      <c r="BGZ47" s="420"/>
      <c r="BHA47" s="420"/>
      <c r="BHB47" s="420"/>
      <c r="BHC47" s="420"/>
      <c r="BHD47" s="420"/>
      <c r="BHE47" s="420"/>
      <c r="BHF47" s="420"/>
      <c r="BHG47" s="420"/>
      <c r="BHH47" s="420"/>
      <c r="BHI47" s="420"/>
      <c r="BHJ47" s="420"/>
      <c r="BHK47" s="420"/>
      <c r="BHL47" s="420"/>
      <c r="BHM47" s="420"/>
      <c r="BHN47" s="420"/>
      <c r="BHO47" s="420"/>
      <c r="BHP47" s="420"/>
      <c r="BHQ47" s="420"/>
      <c r="BHR47" s="420"/>
      <c r="BHS47" s="420"/>
      <c r="BHT47" s="420"/>
      <c r="BHU47" s="420"/>
      <c r="BHV47" s="420"/>
      <c r="BHW47" s="420"/>
      <c r="BHX47" s="420"/>
      <c r="BHY47" s="420"/>
      <c r="BHZ47" s="420"/>
      <c r="BIA47" s="420"/>
      <c r="BIB47" s="420"/>
      <c r="BIC47" s="420"/>
      <c r="BID47" s="420"/>
      <c r="BIE47" s="420"/>
      <c r="BIF47" s="420"/>
      <c r="BIG47" s="420"/>
      <c r="BIH47" s="420"/>
      <c r="BII47" s="420"/>
      <c r="BIJ47" s="420"/>
      <c r="BIK47" s="420"/>
      <c r="BIL47" s="420"/>
      <c r="BIM47" s="420"/>
      <c r="BIN47" s="420"/>
      <c r="BIO47" s="420"/>
      <c r="BIP47" s="420"/>
      <c r="BIQ47" s="420"/>
      <c r="BIR47" s="420"/>
      <c r="BIS47" s="420"/>
      <c r="BIT47" s="420"/>
      <c r="BIU47" s="420"/>
      <c r="BIV47" s="420"/>
      <c r="BIW47" s="420"/>
      <c r="BIX47" s="420"/>
      <c r="BIY47" s="420"/>
      <c r="BIZ47" s="420"/>
      <c r="BJA47" s="420"/>
      <c r="BJB47" s="420"/>
      <c r="BJC47" s="420"/>
      <c r="BJD47" s="420"/>
      <c r="BJE47" s="420"/>
      <c r="BJF47" s="420"/>
      <c r="BJG47" s="420"/>
      <c r="BJH47" s="420"/>
      <c r="BJI47" s="420"/>
      <c r="BJJ47" s="420"/>
      <c r="BJK47" s="420"/>
      <c r="BJL47" s="420"/>
      <c r="BJM47" s="420"/>
      <c r="BJN47" s="420"/>
      <c r="BJO47" s="420"/>
      <c r="BJP47" s="420"/>
      <c r="BJQ47" s="420"/>
      <c r="BJR47" s="420"/>
      <c r="BJS47" s="420"/>
      <c r="BJT47" s="420"/>
      <c r="BJU47" s="420"/>
      <c r="BJV47" s="420"/>
      <c r="BJW47" s="420"/>
      <c r="BJX47" s="420"/>
      <c r="BJY47" s="420"/>
      <c r="BJZ47" s="420"/>
      <c r="BKA47" s="420"/>
      <c r="BKB47" s="420"/>
      <c r="BKC47" s="420"/>
      <c r="BKD47" s="420"/>
      <c r="BKE47" s="420"/>
      <c r="BKF47" s="420"/>
      <c r="BKG47" s="420"/>
      <c r="BKH47" s="420"/>
      <c r="BKI47" s="420"/>
      <c r="BKJ47" s="420"/>
      <c r="BKK47" s="420"/>
      <c r="BKL47" s="420"/>
      <c r="BKM47" s="420"/>
      <c r="BKN47" s="420"/>
      <c r="BKO47" s="420"/>
      <c r="BKP47" s="420"/>
      <c r="BKQ47" s="420"/>
      <c r="BKR47" s="420"/>
      <c r="BKS47" s="420"/>
      <c r="BKT47" s="420"/>
      <c r="BKU47" s="420"/>
      <c r="BKV47" s="420"/>
      <c r="BKW47" s="420"/>
      <c r="BKX47" s="420"/>
      <c r="BKY47" s="420"/>
      <c r="BKZ47" s="420"/>
      <c r="BLA47" s="420"/>
      <c r="BLB47" s="420"/>
      <c r="BLC47" s="420"/>
      <c r="BLD47" s="420"/>
      <c r="BLE47" s="420"/>
      <c r="BLF47" s="420"/>
      <c r="BLG47" s="420"/>
      <c r="BLH47" s="420"/>
      <c r="BLI47" s="420"/>
      <c r="BLJ47" s="420"/>
      <c r="BLK47" s="420"/>
      <c r="BLL47" s="420"/>
      <c r="BLM47" s="420"/>
      <c r="BLN47" s="420"/>
      <c r="BLO47" s="420"/>
      <c r="BLP47" s="420"/>
      <c r="BLQ47" s="420"/>
      <c r="BLR47" s="420"/>
      <c r="BLS47" s="420"/>
      <c r="BLT47" s="420"/>
      <c r="BLU47" s="420"/>
      <c r="BLV47" s="420"/>
      <c r="BLW47" s="420"/>
      <c r="BLX47" s="420"/>
      <c r="BLY47" s="420"/>
      <c r="BLZ47" s="420"/>
      <c r="BMA47" s="420"/>
      <c r="BMB47" s="420"/>
      <c r="BMC47" s="420"/>
      <c r="BMD47" s="420"/>
      <c r="BME47" s="420"/>
      <c r="BMF47" s="420"/>
      <c r="BMG47" s="420"/>
      <c r="BMH47" s="420"/>
      <c r="BMI47" s="420"/>
      <c r="BMJ47" s="420"/>
      <c r="BMK47" s="420"/>
      <c r="BML47" s="420"/>
      <c r="BMM47" s="420"/>
      <c r="BMN47" s="420"/>
      <c r="BMO47" s="420"/>
      <c r="BMP47" s="420"/>
      <c r="BMQ47" s="420"/>
      <c r="BMR47" s="420"/>
      <c r="BMS47" s="420"/>
      <c r="BMT47" s="420"/>
      <c r="BMU47" s="420"/>
      <c r="BMV47" s="420"/>
      <c r="BMW47" s="420"/>
      <c r="BMX47" s="420"/>
      <c r="BMY47" s="420"/>
      <c r="BMZ47" s="420"/>
      <c r="BNA47" s="420"/>
      <c r="BNB47" s="420"/>
      <c r="BNC47" s="420"/>
      <c r="BND47" s="420"/>
      <c r="BNE47" s="420"/>
      <c r="BNF47" s="420"/>
      <c r="BNG47" s="420"/>
      <c r="BNH47" s="420"/>
      <c r="BNI47" s="420"/>
      <c r="BNJ47" s="420"/>
      <c r="BNK47" s="420"/>
      <c r="BNL47" s="420"/>
      <c r="BNM47" s="420"/>
      <c r="BNN47" s="420"/>
      <c r="BNO47" s="420"/>
      <c r="BNP47" s="420"/>
      <c r="BNQ47" s="420"/>
      <c r="BNR47" s="420"/>
      <c r="BNS47" s="420"/>
      <c r="BNT47" s="420"/>
      <c r="BNU47" s="420"/>
      <c r="BNV47" s="420"/>
      <c r="BNW47" s="420"/>
      <c r="BNX47" s="420"/>
      <c r="BNY47" s="420"/>
      <c r="BNZ47" s="420"/>
      <c r="BOA47" s="420"/>
      <c r="BOB47" s="420"/>
      <c r="BOC47" s="420"/>
      <c r="BOD47" s="420"/>
      <c r="BOE47" s="420"/>
      <c r="BOF47" s="420"/>
      <c r="BOG47" s="420"/>
      <c r="BOH47" s="420"/>
      <c r="BOI47" s="420"/>
      <c r="BOJ47" s="420"/>
      <c r="BOK47" s="420"/>
      <c r="BOL47" s="420"/>
      <c r="BOM47" s="420"/>
      <c r="BON47" s="420"/>
      <c r="BOO47" s="420"/>
      <c r="BOP47" s="420"/>
      <c r="BOQ47" s="420"/>
      <c r="BOR47" s="420"/>
      <c r="BOS47" s="420"/>
      <c r="BOT47" s="420"/>
      <c r="BOU47" s="420"/>
      <c r="BOV47" s="420"/>
      <c r="BOW47" s="420"/>
      <c r="BOX47" s="420"/>
      <c r="BOY47" s="420"/>
      <c r="BOZ47" s="420"/>
      <c r="BPA47" s="420"/>
      <c r="BPB47" s="420"/>
      <c r="BPC47" s="420"/>
      <c r="BPD47" s="420"/>
      <c r="BPE47" s="420"/>
      <c r="BPF47" s="420"/>
      <c r="BPG47" s="420"/>
      <c r="BPH47" s="420"/>
      <c r="BPI47" s="420"/>
      <c r="BPJ47" s="420"/>
      <c r="BPK47" s="420"/>
      <c r="BPL47" s="420"/>
      <c r="BPM47" s="420"/>
      <c r="BPN47" s="420"/>
      <c r="BPO47" s="420"/>
      <c r="BPP47" s="420"/>
      <c r="BPQ47" s="420"/>
      <c r="BPR47" s="420"/>
      <c r="BPS47" s="420"/>
      <c r="BPT47" s="420"/>
      <c r="BPU47" s="420"/>
      <c r="BPV47" s="420"/>
      <c r="BPW47" s="420"/>
      <c r="BPX47" s="420"/>
      <c r="BPY47" s="420"/>
      <c r="BPZ47" s="420"/>
      <c r="BQA47" s="420"/>
      <c r="BQB47" s="420"/>
      <c r="BQC47" s="420"/>
      <c r="BQD47" s="420"/>
      <c r="BQE47" s="420"/>
      <c r="BQF47" s="420"/>
      <c r="BQG47" s="420"/>
      <c r="BQH47" s="420"/>
      <c r="BQI47" s="420"/>
      <c r="BQJ47" s="420"/>
      <c r="BQK47" s="420"/>
      <c r="BQL47" s="420"/>
      <c r="BQM47" s="420"/>
      <c r="BQN47" s="420"/>
      <c r="BQO47" s="420"/>
      <c r="BQP47" s="420"/>
      <c r="BQQ47" s="420"/>
      <c r="BQR47" s="420"/>
      <c r="BQS47" s="420"/>
      <c r="BQT47" s="420"/>
      <c r="BQU47" s="420"/>
      <c r="BQV47" s="420"/>
      <c r="BQW47" s="420"/>
      <c r="BQX47" s="420"/>
      <c r="BQY47" s="420"/>
      <c r="BQZ47" s="420"/>
      <c r="BRA47" s="420"/>
      <c r="BRB47" s="420"/>
      <c r="BRC47" s="420"/>
      <c r="BRD47" s="420"/>
      <c r="BRE47" s="420"/>
      <c r="BRF47" s="420"/>
      <c r="BRG47" s="420"/>
      <c r="BRH47" s="420"/>
      <c r="BRI47" s="420"/>
      <c r="BRJ47" s="420"/>
      <c r="BRK47" s="420"/>
      <c r="BRL47" s="420"/>
      <c r="BRM47" s="420"/>
      <c r="BRN47" s="420"/>
      <c r="BRO47" s="420"/>
      <c r="BRP47" s="420"/>
      <c r="BRQ47" s="420"/>
      <c r="BRR47" s="420"/>
      <c r="BRS47" s="420"/>
      <c r="BRT47" s="420"/>
      <c r="BRU47" s="420"/>
      <c r="BRV47" s="420"/>
      <c r="BRW47" s="420"/>
      <c r="BRX47" s="420"/>
      <c r="BRY47" s="420"/>
      <c r="BRZ47" s="420"/>
      <c r="BSA47" s="420"/>
      <c r="BSB47" s="420"/>
      <c r="BSC47" s="420"/>
      <c r="BSD47" s="420"/>
      <c r="BSE47" s="420"/>
      <c r="BSF47" s="420"/>
      <c r="BSG47" s="420"/>
      <c r="BSH47" s="420"/>
      <c r="BSI47" s="420"/>
      <c r="BSJ47" s="420"/>
      <c r="BSK47" s="420"/>
      <c r="BSL47" s="420"/>
      <c r="BSM47" s="420"/>
      <c r="BSN47" s="420"/>
      <c r="BSO47" s="420"/>
      <c r="BSP47" s="420"/>
      <c r="BSQ47" s="420"/>
      <c r="BSR47" s="420"/>
      <c r="BSS47" s="420"/>
      <c r="BST47" s="420"/>
      <c r="BSU47" s="420"/>
      <c r="BSV47" s="420"/>
      <c r="BSW47" s="420"/>
      <c r="BSX47" s="420"/>
      <c r="BSY47" s="420"/>
      <c r="BSZ47" s="420"/>
      <c r="BTA47" s="420"/>
      <c r="BTB47" s="420"/>
      <c r="BTC47" s="420"/>
      <c r="BTD47" s="420"/>
      <c r="BTE47" s="420"/>
      <c r="BTF47" s="420"/>
      <c r="BTG47" s="420"/>
      <c r="BTH47" s="420"/>
      <c r="BTI47" s="420"/>
      <c r="BTJ47" s="420"/>
      <c r="BTK47" s="420"/>
      <c r="BTL47" s="420"/>
      <c r="BTM47" s="420"/>
      <c r="BTN47" s="420"/>
      <c r="BTO47" s="420"/>
      <c r="BTP47" s="420"/>
      <c r="BTQ47" s="420"/>
      <c r="BTR47" s="420"/>
      <c r="BTS47" s="420"/>
      <c r="BTT47" s="420"/>
      <c r="BTU47" s="420"/>
      <c r="BTV47" s="420"/>
      <c r="BTW47" s="420"/>
      <c r="BTX47" s="420"/>
      <c r="BTY47" s="420"/>
      <c r="BTZ47" s="420"/>
      <c r="BUA47" s="420"/>
      <c r="BUB47" s="420"/>
      <c r="BUC47" s="420"/>
      <c r="BUD47" s="420"/>
      <c r="BUE47" s="420"/>
      <c r="BUF47" s="420"/>
      <c r="BUG47" s="420"/>
      <c r="BUH47" s="420"/>
      <c r="BUI47" s="420"/>
      <c r="BUJ47" s="420"/>
      <c r="BUK47" s="420"/>
      <c r="BUL47" s="420"/>
      <c r="BUM47" s="420"/>
      <c r="BUN47" s="420"/>
      <c r="BUO47" s="420"/>
      <c r="BUP47" s="420"/>
      <c r="BUQ47" s="420"/>
      <c r="BUR47" s="420"/>
      <c r="BUS47" s="420"/>
      <c r="BUT47" s="420"/>
      <c r="BUU47" s="420"/>
      <c r="BUV47" s="420"/>
      <c r="BUW47" s="420"/>
      <c r="BUX47" s="420"/>
      <c r="BUY47" s="420"/>
      <c r="BUZ47" s="420"/>
      <c r="BVA47" s="420"/>
      <c r="BVB47" s="420"/>
      <c r="BVC47" s="420"/>
      <c r="BVD47" s="420"/>
      <c r="BVE47" s="420"/>
      <c r="BVF47" s="420"/>
      <c r="BVG47" s="420"/>
      <c r="BVH47" s="420"/>
      <c r="BVI47" s="420"/>
      <c r="BVJ47" s="420"/>
      <c r="BVK47" s="420"/>
      <c r="BVL47" s="420"/>
      <c r="BVM47" s="420"/>
      <c r="BVN47" s="420"/>
      <c r="BVO47" s="420"/>
      <c r="BVP47" s="420"/>
      <c r="BVQ47" s="420"/>
      <c r="BVR47" s="420"/>
      <c r="BVS47" s="420"/>
      <c r="BVT47" s="420"/>
      <c r="BVU47" s="420"/>
      <c r="BVV47" s="420"/>
      <c r="BVW47" s="420"/>
      <c r="BVX47" s="420"/>
      <c r="BVY47" s="420"/>
      <c r="BVZ47" s="420"/>
      <c r="BWA47" s="420"/>
      <c r="BWB47" s="420"/>
      <c r="BWC47" s="420"/>
      <c r="BWD47" s="420"/>
      <c r="BWE47" s="420"/>
      <c r="BWF47" s="420"/>
      <c r="BWG47" s="420"/>
      <c r="BWH47" s="420"/>
      <c r="BWI47" s="420"/>
      <c r="BWJ47" s="420"/>
      <c r="BWK47" s="420"/>
      <c r="BWL47" s="420"/>
      <c r="BWM47" s="420"/>
      <c r="BWN47" s="420"/>
      <c r="BWO47" s="420"/>
      <c r="BWP47" s="420"/>
      <c r="BWQ47" s="420"/>
      <c r="BWR47" s="420"/>
      <c r="BWS47" s="420"/>
      <c r="BWT47" s="420"/>
      <c r="BWU47" s="420"/>
      <c r="BWV47" s="420"/>
      <c r="BWW47" s="420"/>
      <c r="BWX47" s="420"/>
      <c r="BWY47" s="420"/>
      <c r="BWZ47" s="420"/>
      <c r="BXA47" s="420"/>
      <c r="BXB47" s="420"/>
      <c r="BXC47" s="420"/>
      <c r="BXD47" s="420"/>
      <c r="BXE47" s="420"/>
      <c r="BXF47" s="420"/>
      <c r="BXG47" s="420"/>
      <c r="BXH47" s="420"/>
      <c r="BXI47" s="420"/>
      <c r="BXJ47" s="420"/>
      <c r="BXK47" s="420"/>
      <c r="BXL47" s="420"/>
      <c r="BXM47" s="420"/>
      <c r="BXN47" s="420"/>
      <c r="BXO47" s="420"/>
      <c r="BXP47" s="420"/>
      <c r="BXQ47" s="420"/>
      <c r="BXR47" s="420"/>
      <c r="BXS47" s="420"/>
      <c r="BXT47" s="420"/>
      <c r="BXU47" s="420"/>
      <c r="BXV47" s="420"/>
      <c r="BXW47" s="420"/>
      <c r="BXX47" s="420"/>
      <c r="BXY47" s="420"/>
      <c r="BXZ47" s="420"/>
      <c r="BYA47" s="420"/>
      <c r="BYB47" s="420"/>
      <c r="BYC47" s="420"/>
      <c r="BYD47" s="420"/>
      <c r="BYE47" s="420"/>
      <c r="BYF47" s="420"/>
      <c r="BYG47" s="420"/>
      <c r="BYH47" s="420"/>
      <c r="BYI47" s="420"/>
      <c r="BYJ47" s="420"/>
      <c r="BYK47" s="420"/>
      <c r="BYL47" s="420"/>
      <c r="BYM47" s="420"/>
      <c r="BYN47" s="420"/>
      <c r="BYO47" s="420"/>
      <c r="BYP47" s="420"/>
      <c r="BYQ47" s="420"/>
      <c r="BYR47" s="420"/>
      <c r="BYS47" s="420"/>
      <c r="BYT47" s="420"/>
      <c r="BYU47" s="420"/>
      <c r="BYV47" s="420"/>
      <c r="BYW47" s="420"/>
      <c r="BYX47" s="420"/>
      <c r="BYY47" s="420"/>
      <c r="BYZ47" s="420"/>
      <c r="BZA47" s="420"/>
      <c r="BZB47" s="420"/>
      <c r="BZC47" s="420"/>
      <c r="BZD47" s="420"/>
      <c r="BZE47" s="420"/>
      <c r="BZF47" s="420"/>
      <c r="BZG47" s="420"/>
      <c r="BZH47" s="420"/>
      <c r="BZI47" s="420"/>
      <c r="BZJ47" s="420"/>
      <c r="BZK47" s="420"/>
      <c r="BZL47" s="420"/>
      <c r="BZM47" s="420"/>
      <c r="BZN47" s="420"/>
      <c r="BZO47" s="420"/>
      <c r="BZP47" s="420"/>
      <c r="BZQ47" s="420"/>
      <c r="BZR47" s="420"/>
      <c r="BZS47" s="420"/>
      <c r="BZT47" s="420"/>
      <c r="BZU47" s="420"/>
      <c r="BZV47" s="420"/>
      <c r="BZW47" s="420"/>
      <c r="BZX47" s="420"/>
      <c r="BZY47" s="420"/>
      <c r="BZZ47" s="420"/>
      <c r="CAA47" s="420"/>
      <c r="CAB47" s="420"/>
      <c r="CAC47" s="420"/>
      <c r="CAD47" s="420"/>
      <c r="CAE47" s="420"/>
      <c r="CAF47" s="420"/>
      <c r="CAG47" s="420"/>
      <c r="CAH47" s="420"/>
      <c r="CAI47" s="420"/>
      <c r="CAJ47" s="420"/>
      <c r="CAK47" s="420"/>
      <c r="CAL47" s="420"/>
      <c r="CAM47" s="420"/>
      <c r="CAN47" s="420"/>
      <c r="CAO47" s="420"/>
      <c r="CAP47" s="420"/>
      <c r="CAQ47" s="420"/>
      <c r="CAR47" s="420"/>
      <c r="CAS47" s="420"/>
      <c r="CAT47" s="420"/>
      <c r="CAU47" s="420"/>
      <c r="CAV47" s="420"/>
      <c r="CAW47" s="420"/>
      <c r="CAX47" s="420"/>
      <c r="CAY47" s="420"/>
      <c r="CAZ47" s="420"/>
      <c r="CBA47" s="420"/>
      <c r="CBB47" s="420"/>
      <c r="CBC47" s="420"/>
      <c r="CBD47" s="420"/>
      <c r="CBE47" s="420"/>
      <c r="CBF47" s="420"/>
      <c r="CBG47" s="420"/>
      <c r="CBH47" s="420"/>
      <c r="CBI47" s="420"/>
      <c r="CBJ47" s="420"/>
      <c r="CBK47" s="420"/>
      <c r="CBL47" s="420"/>
      <c r="CBM47" s="420"/>
      <c r="CBN47" s="420"/>
      <c r="CBO47" s="420"/>
      <c r="CBP47" s="420"/>
      <c r="CBQ47" s="420"/>
      <c r="CBR47" s="420"/>
      <c r="CBS47" s="420"/>
      <c r="CBT47" s="420"/>
      <c r="CBU47" s="420"/>
      <c r="CBV47" s="420"/>
      <c r="CBW47" s="420"/>
      <c r="CBX47" s="420"/>
      <c r="CBY47" s="420"/>
      <c r="CBZ47" s="420"/>
      <c r="CCA47" s="420"/>
      <c r="CCB47" s="420"/>
      <c r="CCC47" s="420"/>
      <c r="CCD47" s="420"/>
      <c r="CCE47" s="420"/>
      <c r="CCF47" s="420"/>
      <c r="CCG47" s="420"/>
      <c r="CCH47" s="420"/>
      <c r="CCI47" s="420"/>
      <c r="CCJ47" s="420"/>
      <c r="CCK47" s="420"/>
      <c r="CCL47" s="420"/>
      <c r="CCM47" s="420"/>
      <c r="CCN47" s="420"/>
      <c r="CCO47" s="420"/>
      <c r="CCP47" s="420"/>
      <c r="CCQ47" s="420"/>
      <c r="CCR47" s="420"/>
      <c r="CCS47" s="420"/>
      <c r="CCT47" s="420"/>
      <c r="CCU47" s="420"/>
      <c r="CCV47" s="420"/>
      <c r="CCW47" s="420"/>
      <c r="CCX47" s="420"/>
      <c r="CCY47" s="420"/>
      <c r="CCZ47" s="420"/>
      <c r="CDA47" s="420"/>
      <c r="CDB47" s="420"/>
      <c r="CDC47" s="420"/>
      <c r="CDD47" s="420"/>
      <c r="CDE47" s="420"/>
      <c r="CDF47" s="420"/>
      <c r="CDG47" s="420"/>
      <c r="CDH47" s="420"/>
      <c r="CDI47" s="420"/>
      <c r="CDJ47" s="420"/>
      <c r="CDK47" s="420"/>
      <c r="CDL47" s="420"/>
      <c r="CDM47" s="420"/>
      <c r="CDN47" s="420"/>
      <c r="CDO47" s="420"/>
      <c r="CDP47" s="420"/>
      <c r="CDQ47" s="420"/>
      <c r="CDR47" s="420"/>
      <c r="CDS47" s="420"/>
      <c r="CDT47" s="420"/>
      <c r="CDU47" s="420"/>
      <c r="CDV47" s="420"/>
      <c r="CDW47" s="420"/>
      <c r="CDX47" s="420"/>
      <c r="CDY47" s="420"/>
      <c r="CDZ47" s="420"/>
      <c r="CEA47" s="420"/>
      <c r="CEB47" s="420"/>
      <c r="CEC47" s="420"/>
      <c r="CED47" s="420"/>
      <c r="CEE47" s="420"/>
      <c r="CEF47" s="420"/>
      <c r="CEG47" s="420"/>
      <c r="CEH47" s="420"/>
      <c r="CEI47" s="420"/>
      <c r="CEJ47" s="420"/>
      <c r="CEK47" s="420"/>
      <c r="CEL47" s="420"/>
      <c r="CEM47" s="420"/>
      <c r="CEN47" s="420"/>
      <c r="CEO47" s="420"/>
      <c r="CEP47" s="420"/>
      <c r="CEQ47" s="420"/>
      <c r="CER47" s="420"/>
      <c r="CES47" s="420"/>
      <c r="CET47" s="420"/>
      <c r="CEU47" s="420"/>
      <c r="CEV47" s="420"/>
      <c r="CEW47" s="420"/>
      <c r="CEX47" s="420"/>
      <c r="CEY47" s="420"/>
      <c r="CEZ47" s="420"/>
      <c r="CFA47" s="420"/>
      <c r="CFB47" s="420"/>
      <c r="CFC47" s="420"/>
      <c r="CFD47" s="420"/>
      <c r="CFE47" s="420"/>
      <c r="CFF47" s="420"/>
      <c r="CFG47" s="420"/>
      <c r="CFH47" s="420"/>
      <c r="CFI47" s="420"/>
      <c r="CFJ47" s="420"/>
      <c r="CFK47" s="420"/>
      <c r="CFL47" s="420"/>
      <c r="CFM47" s="420"/>
      <c r="CFN47" s="420"/>
      <c r="CFO47" s="420"/>
      <c r="CFP47" s="420"/>
      <c r="CFQ47" s="420"/>
      <c r="CFR47" s="420"/>
      <c r="CFS47" s="420"/>
      <c r="CFT47" s="420"/>
      <c r="CFU47" s="420"/>
      <c r="CFV47" s="420"/>
      <c r="CFW47" s="420"/>
      <c r="CFX47" s="420"/>
      <c r="CFY47" s="420"/>
      <c r="CFZ47" s="420"/>
      <c r="CGA47" s="420"/>
      <c r="CGB47" s="420"/>
      <c r="CGC47" s="420"/>
      <c r="CGD47" s="420"/>
      <c r="CGE47" s="420"/>
      <c r="CGF47" s="420"/>
      <c r="CGG47" s="420"/>
      <c r="CGH47" s="420"/>
      <c r="CGI47" s="420"/>
      <c r="CGJ47" s="420"/>
      <c r="CGK47" s="420"/>
      <c r="CGL47" s="420"/>
      <c r="CGM47" s="420"/>
      <c r="CGN47" s="420"/>
      <c r="CGO47" s="420"/>
      <c r="CGP47" s="420"/>
      <c r="CGQ47" s="420"/>
      <c r="CGR47" s="420"/>
      <c r="CGS47" s="420"/>
      <c r="CGT47" s="420"/>
      <c r="CGU47" s="420"/>
      <c r="CGV47" s="420"/>
      <c r="CGW47" s="420"/>
      <c r="CGX47" s="420"/>
      <c r="CGY47" s="420"/>
      <c r="CGZ47" s="420"/>
      <c r="CHA47" s="420"/>
      <c r="CHB47" s="420"/>
      <c r="CHC47" s="420"/>
      <c r="CHD47" s="420"/>
      <c r="CHE47" s="420"/>
      <c r="CHF47" s="420"/>
      <c r="CHG47" s="420"/>
      <c r="CHH47" s="420"/>
      <c r="CHI47" s="420"/>
      <c r="CHJ47" s="420"/>
      <c r="CHK47" s="420"/>
      <c r="CHL47" s="420"/>
      <c r="CHM47" s="420"/>
      <c r="CHN47" s="420"/>
      <c r="CHO47" s="420"/>
      <c r="CHP47" s="420"/>
      <c r="CHQ47" s="420"/>
      <c r="CHR47" s="420"/>
      <c r="CHS47" s="420"/>
      <c r="CHT47" s="420"/>
      <c r="CHU47" s="420"/>
      <c r="CHV47" s="420"/>
      <c r="CHW47" s="420"/>
      <c r="CHX47" s="420"/>
      <c r="CHY47" s="420"/>
      <c r="CHZ47" s="420"/>
      <c r="CIA47" s="420"/>
      <c r="CIB47" s="420"/>
      <c r="CIC47" s="420"/>
      <c r="CID47" s="420"/>
      <c r="CIE47" s="420"/>
      <c r="CIF47" s="420"/>
      <c r="CIG47" s="420"/>
      <c r="CIH47" s="420"/>
      <c r="CII47" s="420"/>
      <c r="CIJ47" s="420"/>
      <c r="CIK47" s="420"/>
      <c r="CIL47" s="420"/>
      <c r="CIM47" s="420"/>
      <c r="CIN47" s="420"/>
      <c r="CIO47" s="420"/>
      <c r="CIP47" s="420"/>
      <c r="CIQ47" s="420"/>
      <c r="CIR47" s="420"/>
      <c r="CIS47" s="420"/>
      <c r="CIT47" s="420"/>
      <c r="CIU47" s="420"/>
      <c r="CIV47" s="420"/>
      <c r="CIW47" s="420"/>
      <c r="CIX47" s="420"/>
      <c r="CIY47" s="420"/>
      <c r="CIZ47" s="420"/>
      <c r="CJA47" s="420"/>
      <c r="CJB47" s="420"/>
      <c r="CJC47" s="420"/>
      <c r="CJD47" s="420"/>
      <c r="CJE47" s="420"/>
      <c r="CJF47" s="420"/>
      <c r="CJG47" s="420"/>
      <c r="CJH47" s="420"/>
      <c r="CJI47" s="420"/>
      <c r="CJJ47" s="420"/>
      <c r="CJK47" s="420"/>
      <c r="CJL47" s="420"/>
      <c r="CJM47" s="420"/>
      <c r="CJN47" s="420"/>
      <c r="CJO47" s="420"/>
      <c r="CJP47" s="420"/>
      <c r="CJQ47" s="420"/>
      <c r="CJR47" s="420"/>
      <c r="CJS47" s="420"/>
      <c r="CJT47" s="420"/>
      <c r="CJU47" s="420"/>
      <c r="CJV47" s="420"/>
      <c r="CJW47" s="420"/>
      <c r="CJX47" s="420"/>
      <c r="CJY47" s="420"/>
      <c r="CJZ47" s="420"/>
      <c r="CKA47" s="420"/>
      <c r="CKB47" s="420"/>
      <c r="CKC47" s="420"/>
      <c r="CKD47" s="420"/>
      <c r="CKE47" s="420"/>
      <c r="CKF47" s="420"/>
      <c r="CKG47" s="420"/>
      <c r="CKH47" s="420"/>
      <c r="CKI47" s="420"/>
      <c r="CKJ47" s="420"/>
      <c r="CKK47" s="420"/>
      <c r="CKL47" s="420"/>
      <c r="CKM47" s="420"/>
      <c r="CKN47" s="420"/>
      <c r="CKO47" s="420"/>
      <c r="CKP47" s="420"/>
      <c r="CKQ47" s="420"/>
      <c r="CKR47" s="420"/>
      <c r="CKS47" s="420"/>
      <c r="CKT47" s="420"/>
      <c r="CKU47" s="420"/>
      <c r="CKV47" s="420"/>
      <c r="CKW47" s="420"/>
      <c r="CKX47" s="420"/>
      <c r="CKY47" s="420"/>
      <c r="CKZ47" s="420"/>
      <c r="CLA47" s="420"/>
      <c r="CLB47" s="420"/>
      <c r="CLC47" s="420"/>
      <c r="CLD47" s="420"/>
      <c r="CLE47" s="420"/>
      <c r="CLF47" s="420"/>
      <c r="CLG47" s="420"/>
      <c r="CLH47" s="420"/>
      <c r="CLI47" s="420"/>
      <c r="CLJ47" s="420"/>
      <c r="CLK47" s="420"/>
      <c r="CLL47" s="420"/>
      <c r="CLM47" s="420"/>
      <c r="CLN47" s="420"/>
      <c r="CLO47" s="420"/>
      <c r="CLP47" s="420"/>
      <c r="CLQ47" s="420"/>
      <c r="CLR47" s="420"/>
      <c r="CLS47" s="420"/>
      <c r="CLT47" s="420"/>
      <c r="CLU47" s="420"/>
      <c r="CLV47" s="420"/>
      <c r="CLW47" s="420"/>
      <c r="CLX47" s="420"/>
      <c r="CLY47" s="420"/>
      <c r="CLZ47" s="420"/>
      <c r="CMA47" s="420"/>
      <c r="CMB47" s="420"/>
      <c r="CMC47" s="420"/>
      <c r="CMD47" s="420"/>
      <c r="CME47" s="420"/>
      <c r="CMF47" s="420"/>
      <c r="CMG47" s="420"/>
      <c r="CMH47" s="420"/>
      <c r="CMI47" s="420"/>
      <c r="CMJ47" s="420"/>
      <c r="CMK47" s="420"/>
      <c r="CML47" s="420"/>
      <c r="CMM47" s="420"/>
      <c r="CMN47" s="420"/>
      <c r="CMO47" s="420"/>
      <c r="CMP47" s="420"/>
      <c r="CMQ47" s="420"/>
      <c r="CMR47" s="420"/>
      <c r="CMS47" s="420"/>
      <c r="CMT47" s="420"/>
      <c r="CMU47" s="420"/>
      <c r="CMV47" s="420"/>
      <c r="CMW47" s="420"/>
      <c r="CMX47" s="420"/>
      <c r="CMY47" s="420"/>
      <c r="CMZ47" s="420"/>
      <c r="CNA47" s="420"/>
      <c r="CNB47" s="420"/>
      <c r="CNC47" s="420"/>
      <c r="CND47" s="420"/>
      <c r="CNE47" s="420"/>
      <c r="CNF47" s="420"/>
      <c r="CNG47" s="420"/>
      <c r="CNH47" s="420"/>
      <c r="CNI47" s="420"/>
      <c r="CNJ47" s="420"/>
      <c r="CNK47" s="420"/>
      <c r="CNL47" s="420"/>
      <c r="CNM47" s="420"/>
      <c r="CNN47" s="420"/>
      <c r="CNO47" s="420"/>
      <c r="CNP47" s="420"/>
      <c r="CNQ47" s="420"/>
      <c r="CNR47" s="420"/>
      <c r="CNS47" s="420"/>
      <c r="CNT47" s="420"/>
      <c r="CNU47" s="420"/>
      <c r="CNV47" s="420"/>
      <c r="CNW47" s="420"/>
      <c r="CNX47" s="420"/>
      <c r="CNY47" s="420"/>
      <c r="CNZ47" s="420"/>
      <c r="COA47" s="420"/>
      <c r="COB47" s="420"/>
      <c r="COC47" s="420"/>
      <c r="COD47" s="420"/>
      <c r="COE47" s="420"/>
      <c r="COF47" s="420"/>
      <c r="COG47" s="420"/>
      <c r="COH47" s="420"/>
      <c r="COI47" s="420"/>
      <c r="COJ47" s="420"/>
      <c r="COK47" s="420"/>
      <c r="COL47" s="420"/>
      <c r="COM47" s="420"/>
      <c r="CON47" s="420"/>
      <c r="COO47" s="420"/>
      <c r="COP47" s="420"/>
      <c r="COQ47" s="420"/>
      <c r="COR47" s="420"/>
      <c r="COS47" s="420"/>
      <c r="COT47" s="420"/>
      <c r="COU47" s="420"/>
      <c r="COV47" s="420"/>
      <c r="COW47" s="420"/>
      <c r="COX47" s="420"/>
      <c r="COY47" s="420"/>
      <c r="COZ47" s="420"/>
      <c r="CPA47" s="420"/>
      <c r="CPB47" s="420"/>
      <c r="CPC47" s="420"/>
      <c r="CPD47" s="420"/>
      <c r="CPE47" s="420"/>
      <c r="CPF47" s="420"/>
      <c r="CPG47" s="420"/>
      <c r="CPH47" s="420"/>
      <c r="CPI47" s="420"/>
      <c r="CPJ47" s="420"/>
      <c r="CPK47" s="420"/>
      <c r="CPL47" s="420"/>
      <c r="CPM47" s="420"/>
      <c r="CPN47" s="420"/>
      <c r="CPO47" s="420"/>
      <c r="CPP47" s="420"/>
      <c r="CPQ47" s="420"/>
      <c r="CPR47" s="420"/>
      <c r="CPS47" s="420"/>
      <c r="CPT47" s="420"/>
      <c r="CPU47" s="420"/>
      <c r="CPV47" s="420"/>
      <c r="CPW47" s="420"/>
      <c r="CPX47" s="420"/>
      <c r="CPY47" s="420"/>
      <c r="CPZ47" s="420"/>
      <c r="CQA47" s="420"/>
      <c r="CQB47" s="420"/>
      <c r="CQC47" s="420"/>
      <c r="CQD47" s="420"/>
      <c r="CQE47" s="420"/>
      <c r="CQF47" s="420"/>
      <c r="CQG47" s="420"/>
      <c r="CQH47" s="420"/>
      <c r="CQI47" s="420"/>
      <c r="CQJ47" s="420"/>
      <c r="CQK47" s="420"/>
      <c r="CQL47" s="420"/>
      <c r="CQM47" s="420"/>
      <c r="CQN47" s="420"/>
      <c r="CQO47" s="420"/>
      <c r="CQP47" s="420"/>
      <c r="CQQ47" s="420"/>
      <c r="CQR47" s="420"/>
      <c r="CQS47" s="420"/>
      <c r="CQT47" s="420"/>
      <c r="CQU47" s="420"/>
      <c r="CQV47" s="420"/>
      <c r="CQW47" s="420"/>
      <c r="CQX47" s="420"/>
      <c r="CQY47" s="420"/>
      <c r="CQZ47" s="420"/>
      <c r="CRA47" s="420"/>
      <c r="CRB47" s="420"/>
      <c r="CRC47" s="420"/>
      <c r="CRD47" s="420"/>
      <c r="CRE47" s="420"/>
      <c r="CRF47" s="420"/>
      <c r="CRG47" s="420"/>
      <c r="CRH47" s="420"/>
      <c r="CRI47" s="420"/>
      <c r="CRJ47" s="420"/>
      <c r="CRK47" s="420"/>
      <c r="CRL47" s="420"/>
      <c r="CRM47" s="420"/>
      <c r="CRN47" s="420"/>
      <c r="CRO47" s="420"/>
      <c r="CRP47" s="420"/>
      <c r="CRQ47" s="420"/>
      <c r="CRR47" s="420"/>
      <c r="CRS47" s="420"/>
      <c r="CRT47" s="420"/>
      <c r="CRU47" s="420"/>
      <c r="CRV47" s="420"/>
      <c r="CRW47" s="420"/>
      <c r="CRX47" s="420"/>
      <c r="CRY47" s="420"/>
      <c r="CRZ47" s="420"/>
      <c r="CSA47" s="420"/>
      <c r="CSB47" s="420"/>
      <c r="CSC47" s="420"/>
      <c r="CSD47" s="420"/>
      <c r="CSE47" s="420"/>
      <c r="CSF47" s="420"/>
      <c r="CSG47" s="420"/>
      <c r="CSH47" s="420"/>
      <c r="CSI47" s="420"/>
      <c r="CSJ47" s="420"/>
      <c r="CSK47" s="420"/>
      <c r="CSL47" s="420"/>
      <c r="CSM47" s="420"/>
      <c r="CSN47" s="420"/>
      <c r="CSO47" s="420"/>
      <c r="CSP47" s="420"/>
      <c r="CSQ47" s="420"/>
      <c r="CSR47" s="420"/>
      <c r="CSS47" s="420"/>
      <c r="CST47" s="420"/>
      <c r="CSU47" s="420"/>
      <c r="CSV47" s="420"/>
      <c r="CSW47" s="420"/>
      <c r="CSX47" s="420"/>
      <c r="CSY47" s="420"/>
      <c r="CSZ47" s="420"/>
      <c r="CTA47" s="420"/>
      <c r="CTB47" s="420"/>
      <c r="CTC47" s="420"/>
      <c r="CTD47" s="420"/>
      <c r="CTE47" s="420"/>
      <c r="CTF47" s="420"/>
      <c r="CTG47" s="420"/>
      <c r="CTH47" s="420"/>
      <c r="CTI47" s="420"/>
      <c r="CTJ47" s="420"/>
      <c r="CTK47" s="420"/>
      <c r="CTL47" s="420"/>
      <c r="CTM47" s="420"/>
      <c r="CTN47" s="420"/>
      <c r="CTO47" s="420"/>
      <c r="CTP47" s="420"/>
      <c r="CTQ47" s="420"/>
      <c r="CTR47" s="420"/>
      <c r="CTS47" s="420"/>
      <c r="CTT47" s="420"/>
      <c r="CTU47" s="420"/>
      <c r="CTV47" s="420"/>
      <c r="CTW47" s="420"/>
      <c r="CTX47" s="420"/>
      <c r="CTY47" s="420"/>
      <c r="CTZ47" s="420"/>
      <c r="CUA47" s="420"/>
      <c r="CUB47" s="420"/>
      <c r="CUC47" s="420"/>
      <c r="CUD47" s="420"/>
      <c r="CUE47" s="420"/>
      <c r="CUF47" s="420"/>
      <c r="CUG47" s="420"/>
      <c r="CUH47" s="420"/>
      <c r="CUI47" s="420"/>
      <c r="CUJ47" s="420"/>
      <c r="CUK47" s="420"/>
      <c r="CUL47" s="420"/>
      <c r="CUM47" s="420"/>
      <c r="CUN47" s="420"/>
      <c r="CUO47" s="420"/>
      <c r="CUP47" s="420"/>
      <c r="CUQ47" s="420"/>
      <c r="CUR47" s="420"/>
      <c r="CUS47" s="420"/>
      <c r="CUT47" s="420"/>
      <c r="CUU47" s="420"/>
      <c r="CUV47" s="420"/>
      <c r="CUW47" s="420"/>
      <c r="CUX47" s="420"/>
      <c r="CUY47" s="420"/>
      <c r="CUZ47" s="420"/>
      <c r="CVA47" s="420"/>
      <c r="CVB47" s="420"/>
      <c r="CVC47" s="420"/>
      <c r="CVD47" s="420"/>
      <c r="CVE47" s="420"/>
      <c r="CVF47" s="420"/>
      <c r="CVG47" s="420"/>
      <c r="CVH47" s="420"/>
      <c r="CVI47" s="420"/>
      <c r="CVJ47" s="420"/>
      <c r="CVK47" s="420"/>
      <c r="CVL47" s="420"/>
      <c r="CVM47" s="420"/>
      <c r="CVN47" s="420"/>
      <c r="CVO47" s="420"/>
      <c r="CVP47" s="420"/>
      <c r="CVQ47" s="420"/>
      <c r="CVR47" s="420"/>
      <c r="CVS47" s="420"/>
      <c r="CVT47" s="420"/>
      <c r="CVU47" s="420"/>
      <c r="CVV47" s="420"/>
      <c r="CVW47" s="420"/>
      <c r="CVX47" s="420"/>
      <c r="CVY47" s="420"/>
      <c r="CVZ47" s="420"/>
      <c r="CWA47" s="420"/>
      <c r="CWB47" s="420"/>
      <c r="CWC47" s="420"/>
      <c r="CWD47" s="420"/>
      <c r="CWE47" s="420"/>
      <c r="CWF47" s="420"/>
      <c r="CWG47" s="420"/>
      <c r="CWH47" s="420"/>
      <c r="CWI47" s="420"/>
      <c r="CWJ47" s="420"/>
      <c r="CWK47" s="420"/>
      <c r="CWL47" s="420"/>
      <c r="CWM47" s="420"/>
      <c r="CWN47" s="420"/>
      <c r="CWO47" s="420"/>
      <c r="CWP47" s="420"/>
      <c r="CWQ47" s="420"/>
      <c r="CWR47" s="420"/>
      <c r="CWS47" s="420"/>
      <c r="CWT47" s="420"/>
      <c r="CWU47" s="420"/>
      <c r="CWV47" s="420"/>
      <c r="CWW47" s="420"/>
      <c r="CWX47" s="420"/>
      <c r="CWY47" s="420"/>
      <c r="CWZ47" s="420"/>
      <c r="CXA47" s="420"/>
      <c r="CXB47" s="420"/>
      <c r="CXC47" s="420"/>
      <c r="CXD47" s="420"/>
      <c r="CXE47" s="420"/>
      <c r="CXF47" s="420"/>
      <c r="CXG47" s="420"/>
      <c r="CXH47" s="420"/>
      <c r="CXI47" s="420"/>
      <c r="CXJ47" s="420"/>
      <c r="CXK47" s="420"/>
      <c r="CXL47" s="420"/>
      <c r="CXM47" s="420"/>
      <c r="CXN47" s="420"/>
      <c r="CXO47" s="420"/>
      <c r="CXP47" s="420"/>
      <c r="CXQ47" s="420"/>
      <c r="CXR47" s="420"/>
      <c r="CXS47" s="420"/>
      <c r="CXT47" s="420"/>
      <c r="CXU47" s="420"/>
      <c r="CXV47" s="420"/>
      <c r="CXW47" s="420"/>
      <c r="CXX47" s="420"/>
      <c r="CXY47" s="420"/>
      <c r="CXZ47" s="420"/>
      <c r="CYA47" s="420"/>
      <c r="CYB47" s="420"/>
      <c r="CYC47" s="420"/>
      <c r="CYD47" s="420"/>
      <c r="CYE47" s="420"/>
      <c r="CYF47" s="420"/>
      <c r="CYG47" s="420"/>
      <c r="CYH47" s="420"/>
      <c r="CYI47" s="420"/>
      <c r="CYJ47" s="420"/>
      <c r="CYK47" s="420"/>
      <c r="CYL47" s="420"/>
      <c r="CYM47" s="420"/>
      <c r="CYN47" s="420"/>
      <c r="CYO47" s="420"/>
      <c r="CYP47" s="420"/>
      <c r="CYQ47" s="420"/>
      <c r="CYR47" s="420"/>
      <c r="CYS47" s="420"/>
      <c r="CYT47" s="420"/>
      <c r="CYU47" s="420"/>
      <c r="CYV47" s="420"/>
      <c r="CYW47" s="420"/>
      <c r="CYX47" s="420"/>
      <c r="CYY47" s="420"/>
      <c r="CYZ47" s="420"/>
      <c r="CZA47" s="420"/>
      <c r="CZB47" s="420"/>
      <c r="CZC47" s="420"/>
      <c r="CZD47" s="420"/>
      <c r="CZE47" s="420"/>
      <c r="CZF47" s="420"/>
      <c r="CZG47" s="420"/>
      <c r="CZH47" s="420"/>
      <c r="CZI47" s="420"/>
      <c r="CZJ47" s="420"/>
      <c r="CZK47" s="420"/>
      <c r="CZL47" s="420"/>
      <c r="CZM47" s="420"/>
      <c r="CZN47" s="420"/>
      <c r="CZO47" s="420"/>
      <c r="CZP47" s="420"/>
      <c r="CZQ47" s="420"/>
      <c r="CZR47" s="420"/>
      <c r="CZS47" s="420"/>
      <c r="CZT47" s="420"/>
      <c r="CZU47" s="420"/>
      <c r="CZV47" s="420"/>
      <c r="CZW47" s="420"/>
      <c r="CZX47" s="420"/>
      <c r="CZY47" s="420"/>
      <c r="CZZ47" s="420"/>
      <c r="DAA47" s="420"/>
      <c r="DAB47" s="420"/>
      <c r="DAC47" s="420"/>
      <c r="DAD47" s="420"/>
      <c r="DAE47" s="420"/>
      <c r="DAF47" s="420"/>
      <c r="DAG47" s="420"/>
      <c r="DAH47" s="420"/>
      <c r="DAI47" s="420"/>
      <c r="DAJ47" s="420"/>
      <c r="DAK47" s="420"/>
      <c r="DAL47" s="420"/>
      <c r="DAM47" s="420"/>
      <c r="DAN47" s="420"/>
      <c r="DAO47" s="420"/>
      <c r="DAP47" s="420"/>
      <c r="DAQ47" s="420"/>
      <c r="DAR47" s="420"/>
      <c r="DAS47" s="420"/>
      <c r="DAT47" s="420"/>
      <c r="DAU47" s="420"/>
      <c r="DAV47" s="420"/>
      <c r="DAW47" s="420"/>
      <c r="DAX47" s="420"/>
      <c r="DAY47" s="420"/>
      <c r="DAZ47" s="420"/>
      <c r="DBA47" s="420"/>
      <c r="DBB47" s="420"/>
      <c r="DBC47" s="420"/>
      <c r="DBD47" s="420"/>
      <c r="DBE47" s="420"/>
      <c r="DBF47" s="420"/>
      <c r="DBG47" s="420"/>
      <c r="DBH47" s="420"/>
      <c r="DBI47" s="420"/>
      <c r="DBJ47" s="420"/>
      <c r="DBK47" s="420"/>
      <c r="DBL47" s="420"/>
      <c r="DBM47" s="420"/>
      <c r="DBN47" s="420"/>
      <c r="DBO47" s="420"/>
      <c r="DBP47" s="420"/>
      <c r="DBQ47" s="420"/>
      <c r="DBR47" s="420"/>
      <c r="DBS47" s="420"/>
      <c r="DBT47" s="420"/>
      <c r="DBU47" s="420"/>
      <c r="DBV47" s="420"/>
      <c r="DBW47" s="420"/>
      <c r="DBX47" s="420"/>
      <c r="DBY47" s="420"/>
      <c r="DBZ47" s="420"/>
      <c r="DCA47" s="420"/>
      <c r="DCB47" s="420"/>
      <c r="DCC47" s="420"/>
      <c r="DCD47" s="420"/>
      <c r="DCE47" s="420"/>
      <c r="DCF47" s="420"/>
      <c r="DCG47" s="420"/>
      <c r="DCH47" s="420"/>
      <c r="DCI47" s="420"/>
      <c r="DCJ47" s="420"/>
      <c r="DCK47" s="420"/>
      <c r="DCL47" s="420"/>
      <c r="DCM47" s="420"/>
      <c r="DCN47" s="420"/>
      <c r="DCO47" s="420"/>
      <c r="DCP47" s="420"/>
      <c r="DCQ47" s="420"/>
      <c r="DCR47" s="420"/>
      <c r="DCS47" s="420"/>
      <c r="DCT47" s="420"/>
      <c r="DCU47" s="420"/>
      <c r="DCV47" s="420"/>
      <c r="DCW47" s="420"/>
      <c r="DCX47" s="420"/>
      <c r="DCY47" s="420"/>
      <c r="DCZ47" s="420"/>
      <c r="DDA47" s="420"/>
      <c r="DDB47" s="420"/>
      <c r="DDC47" s="420"/>
      <c r="DDD47" s="420"/>
      <c r="DDE47" s="420"/>
      <c r="DDF47" s="420"/>
      <c r="DDG47" s="420"/>
      <c r="DDH47" s="420"/>
      <c r="DDI47" s="420"/>
      <c r="DDJ47" s="420"/>
      <c r="DDK47" s="420"/>
      <c r="DDL47" s="420"/>
      <c r="DDM47" s="420"/>
      <c r="DDN47" s="420"/>
      <c r="DDO47" s="420"/>
      <c r="DDP47" s="420"/>
      <c r="DDQ47" s="420"/>
      <c r="DDR47" s="420"/>
      <c r="DDS47" s="420"/>
      <c r="DDT47" s="420"/>
      <c r="DDU47" s="420"/>
      <c r="DDV47" s="420"/>
      <c r="DDW47" s="420"/>
      <c r="DDX47" s="420"/>
      <c r="DDY47" s="420"/>
      <c r="DDZ47" s="420"/>
      <c r="DEA47" s="420"/>
      <c r="DEB47" s="420"/>
      <c r="DEC47" s="420"/>
      <c r="DED47" s="420"/>
      <c r="DEE47" s="420"/>
      <c r="DEF47" s="420"/>
      <c r="DEG47" s="420"/>
      <c r="DEH47" s="420"/>
      <c r="DEI47" s="420"/>
      <c r="DEJ47" s="420"/>
      <c r="DEK47" s="420"/>
      <c r="DEL47" s="420"/>
      <c r="DEM47" s="420"/>
      <c r="DEN47" s="420"/>
      <c r="DEO47" s="420"/>
      <c r="DEP47" s="420"/>
      <c r="DEQ47" s="420"/>
      <c r="DER47" s="420"/>
      <c r="DES47" s="420"/>
      <c r="DET47" s="420"/>
      <c r="DEU47" s="420"/>
      <c r="DEV47" s="420"/>
      <c r="DEW47" s="420"/>
      <c r="DEX47" s="420"/>
      <c r="DEY47" s="420"/>
      <c r="DEZ47" s="420"/>
      <c r="DFA47" s="420"/>
      <c r="DFB47" s="420"/>
      <c r="DFC47" s="420"/>
      <c r="DFD47" s="420"/>
      <c r="DFE47" s="420"/>
      <c r="DFF47" s="420"/>
      <c r="DFG47" s="420"/>
      <c r="DFH47" s="420"/>
      <c r="DFI47" s="420"/>
      <c r="DFJ47" s="420"/>
      <c r="DFK47" s="420"/>
      <c r="DFL47" s="420"/>
      <c r="DFM47" s="420"/>
      <c r="DFN47" s="420"/>
      <c r="DFO47" s="420"/>
      <c r="DFP47" s="420"/>
      <c r="DFQ47" s="420"/>
      <c r="DFR47" s="420"/>
      <c r="DFS47" s="420"/>
      <c r="DFT47" s="420"/>
      <c r="DFU47" s="420"/>
      <c r="DFV47" s="420"/>
      <c r="DFW47" s="420"/>
      <c r="DFX47" s="420"/>
      <c r="DFY47" s="420"/>
      <c r="DFZ47" s="420"/>
      <c r="DGA47" s="420"/>
      <c r="DGB47" s="420"/>
      <c r="DGC47" s="420"/>
      <c r="DGD47" s="420"/>
      <c r="DGE47" s="420"/>
      <c r="DGF47" s="420"/>
      <c r="DGG47" s="420"/>
      <c r="DGH47" s="420"/>
      <c r="DGI47" s="420"/>
      <c r="DGJ47" s="420"/>
      <c r="DGK47" s="420"/>
      <c r="DGL47" s="420"/>
      <c r="DGM47" s="420"/>
      <c r="DGN47" s="420"/>
      <c r="DGO47" s="420"/>
      <c r="DGP47" s="420"/>
      <c r="DGQ47" s="420"/>
      <c r="DGR47" s="420"/>
      <c r="DGS47" s="420"/>
      <c r="DGT47" s="420"/>
      <c r="DGU47" s="420"/>
      <c r="DGV47" s="420"/>
      <c r="DGW47" s="420"/>
      <c r="DGX47" s="420"/>
      <c r="DGY47" s="420"/>
      <c r="DGZ47" s="420"/>
      <c r="DHA47" s="420"/>
      <c r="DHB47" s="420"/>
      <c r="DHC47" s="420"/>
      <c r="DHD47" s="420"/>
      <c r="DHE47" s="420"/>
      <c r="DHF47" s="420"/>
      <c r="DHG47" s="420"/>
      <c r="DHH47" s="420"/>
      <c r="DHI47" s="420"/>
      <c r="DHJ47" s="420"/>
      <c r="DHK47" s="420"/>
      <c r="DHL47" s="420"/>
      <c r="DHM47" s="420"/>
      <c r="DHN47" s="420"/>
      <c r="DHO47" s="420"/>
      <c r="DHP47" s="420"/>
      <c r="DHQ47" s="420"/>
      <c r="DHR47" s="420"/>
      <c r="DHS47" s="420"/>
      <c r="DHT47" s="420"/>
      <c r="DHU47" s="420"/>
      <c r="DHV47" s="420"/>
      <c r="DHW47" s="420"/>
      <c r="DHX47" s="420"/>
      <c r="DHY47" s="420"/>
      <c r="DHZ47" s="420"/>
      <c r="DIA47" s="420"/>
      <c r="DIB47" s="420"/>
      <c r="DIC47" s="420"/>
      <c r="DID47" s="420"/>
      <c r="DIE47" s="420"/>
      <c r="DIF47" s="420"/>
      <c r="DIG47" s="420"/>
      <c r="DIH47" s="420"/>
      <c r="DII47" s="420"/>
      <c r="DIJ47" s="420"/>
      <c r="DIK47" s="420"/>
      <c r="DIL47" s="420"/>
      <c r="DIM47" s="420"/>
      <c r="DIN47" s="420"/>
      <c r="DIO47" s="420"/>
      <c r="DIP47" s="420"/>
      <c r="DIQ47" s="420"/>
      <c r="DIR47" s="420"/>
      <c r="DIS47" s="420"/>
      <c r="DIT47" s="420"/>
      <c r="DIU47" s="420"/>
      <c r="DIV47" s="420"/>
      <c r="DIW47" s="420"/>
      <c r="DIX47" s="420"/>
      <c r="DIY47" s="420"/>
      <c r="DIZ47" s="420"/>
      <c r="DJA47" s="420"/>
      <c r="DJB47" s="420"/>
      <c r="DJC47" s="420"/>
      <c r="DJD47" s="420"/>
      <c r="DJE47" s="420"/>
      <c r="DJF47" s="420"/>
      <c r="DJG47" s="420"/>
      <c r="DJH47" s="420"/>
      <c r="DJI47" s="420"/>
      <c r="DJJ47" s="420"/>
      <c r="DJK47" s="420"/>
      <c r="DJL47" s="420"/>
      <c r="DJM47" s="420"/>
      <c r="DJN47" s="420"/>
      <c r="DJO47" s="420"/>
      <c r="DJP47" s="420"/>
      <c r="DJQ47" s="420"/>
      <c r="DJR47" s="420"/>
      <c r="DJS47" s="420"/>
      <c r="DJT47" s="420"/>
      <c r="DJU47" s="420"/>
      <c r="DJV47" s="420"/>
      <c r="DJW47" s="420"/>
      <c r="DJX47" s="420"/>
      <c r="DJY47" s="420"/>
      <c r="DJZ47" s="420"/>
      <c r="DKA47" s="420"/>
      <c r="DKB47" s="420"/>
      <c r="DKC47" s="420"/>
      <c r="DKD47" s="420"/>
      <c r="DKE47" s="420"/>
      <c r="DKF47" s="420"/>
      <c r="DKG47" s="420"/>
      <c r="DKH47" s="420"/>
      <c r="DKI47" s="420"/>
      <c r="DKJ47" s="420"/>
      <c r="DKK47" s="420"/>
      <c r="DKL47" s="420"/>
      <c r="DKM47" s="420"/>
      <c r="DKN47" s="420"/>
      <c r="DKO47" s="420"/>
      <c r="DKP47" s="420"/>
      <c r="DKQ47" s="420"/>
      <c r="DKR47" s="420"/>
      <c r="DKS47" s="420"/>
      <c r="DKT47" s="420"/>
      <c r="DKU47" s="420"/>
      <c r="DKV47" s="420"/>
      <c r="DKW47" s="420"/>
      <c r="DKX47" s="420"/>
      <c r="DKY47" s="420"/>
      <c r="DKZ47" s="420"/>
      <c r="DLA47" s="420"/>
      <c r="DLB47" s="420"/>
      <c r="DLC47" s="420"/>
      <c r="DLD47" s="420"/>
      <c r="DLE47" s="420"/>
      <c r="DLF47" s="420"/>
      <c r="DLG47" s="420"/>
      <c r="DLH47" s="420"/>
      <c r="DLI47" s="420"/>
      <c r="DLJ47" s="420"/>
      <c r="DLK47" s="420"/>
      <c r="DLL47" s="420"/>
      <c r="DLM47" s="420"/>
      <c r="DLN47" s="420"/>
      <c r="DLO47" s="420"/>
      <c r="DLP47" s="420"/>
      <c r="DLQ47" s="420"/>
      <c r="DLR47" s="420"/>
      <c r="DLS47" s="420"/>
      <c r="DLT47" s="420"/>
      <c r="DLU47" s="420"/>
      <c r="DLV47" s="420"/>
      <c r="DLW47" s="420"/>
      <c r="DLX47" s="420"/>
      <c r="DLY47" s="420"/>
      <c r="DLZ47" s="420"/>
      <c r="DMA47" s="420"/>
      <c r="DMB47" s="420"/>
      <c r="DMC47" s="420"/>
      <c r="DMD47" s="420"/>
      <c r="DME47" s="420"/>
      <c r="DMF47" s="420"/>
      <c r="DMG47" s="420"/>
      <c r="DMH47" s="420"/>
      <c r="DMI47" s="420"/>
      <c r="DMJ47" s="420"/>
      <c r="DMK47" s="420"/>
      <c r="DML47" s="420"/>
      <c r="DMM47" s="420"/>
      <c r="DMN47" s="420"/>
      <c r="DMO47" s="420"/>
      <c r="DMP47" s="420"/>
      <c r="DMQ47" s="420"/>
      <c r="DMR47" s="420"/>
      <c r="DMS47" s="420"/>
      <c r="DMT47" s="420"/>
      <c r="DMU47" s="420"/>
      <c r="DMV47" s="420"/>
      <c r="DMW47" s="420"/>
      <c r="DMX47" s="420"/>
      <c r="DMY47" s="420"/>
      <c r="DMZ47" s="420"/>
      <c r="DNA47" s="420"/>
      <c r="DNB47" s="420"/>
      <c r="DNC47" s="420"/>
      <c r="DND47" s="420"/>
      <c r="DNE47" s="420"/>
      <c r="DNF47" s="420"/>
      <c r="DNG47" s="420"/>
      <c r="DNH47" s="420"/>
      <c r="DNI47" s="420"/>
      <c r="DNJ47" s="420"/>
      <c r="DNK47" s="420"/>
      <c r="DNL47" s="420"/>
      <c r="DNM47" s="420"/>
      <c r="DNN47" s="420"/>
      <c r="DNO47" s="420"/>
      <c r="DNP47" s="420"/>
      <c r="DNQ47" s="420"/>
      <c r="DNR47" s="420"/>
      <c r="DNS47" s="420"/>
      <c r="DNT47" s="420"/>
      <c r="DNU47" s="420"/>
      <c r="DNV47" s="420"/>
      <c r="DNW47" s="420"/>
      <c r="DNX47" s="420"/>
      <c r="DNY47" s="420"/>
      <c r="DNZ47" s="420"/>
      <c r="DOA47" s="420"/>
      <c r="DOB47" s="420"/>
      <c r="DOC47" s="420"/>
      <c r="DOD47" s="420"/>
      <c r="DOE47" s="420"/>
      <c r="DOF47" s="420"/>
      <c r="DOG47" s="420"/>
      <c r="DOH47" s="420"/>
      <c r="DOI47" s="420"/>
      <c r="DOJ47" s="420"/>
      <c r="DOK47" s="420"/>
      <c r="DOL47" s="420"/>
      <c r="DOM47" s="420"/>
      <c r="DON47" s="420"/>
      <c r="DOO47" s="420"/>
      <c r="DOP47" s="420"/>
      <c r="DOQ47" s="420"/>
      <c r="DOR47" s="420"/>
      <c r="DOS47" s="420"/>
      <c r="DOT47" s="420"/>
      <c r="DOU47" s="420"/>
      <c r="DOV47" s="420"/>
      <c r="DOW47" s="420"/>
      <c r="DOX47" s="420"/>
      <c r="DOY47" s="420"/>
      <c r="DOZ47" s="420"/>
      <c r="DPA47" s="420"/>
      <c r="DPB47" s="420"/>
      <c r="DPC47" s="420"/>
      <c r="DPD47" s="420"/>
      <c r="DPE47" s="420"/>
      <c r="DPF47" s="420"/>
      <c r="DPG47" s="420"/>
      <c r="DPH47" s="420"/>
      <c r="DPI47" s="420"/>
      <c r="DPJ47" s="420"/>
      <c r="DPK47" s="420"/>
      <c r="DPL47" s="420"/>
      <c r="DPM47" s="420"/>
      <c r="DPN47" s="420"/>
      <c r="DPO47" s="420"/>
      <c r="DPP47" s="420"/>
      <c r="DPQ47" s="420"/>
      <c r="DPR47" s="420"/>
      <c r="DPS47" s="420"/>
      <c r="DPT47" s="420"/>
      <c r="DPU47" s="420"/>
      <c r="DPV47" s="420"/>
      <c r="DPW47" s="420"/>
      <c r="DPX47" s="420"/>
      <c r="DPY47" s="420"/>
      <c r="DPZ47" s="420"/>
      <c r="DQA47" s="420"/>
      <c r="DQB47" s="420"/>
      <c r="DQC47" s="420"/>
      <c r="DQD47" s="420"/>
      <c r="DQE47" s="420"/>
      <c r="DQF47" s="420"/>
      <c r="DQG47" s="420"/>
      <c r="DQH47" s="420"/>
      <c r="DQI47" s="420"/>
      <c r="DQJ47" s="420"/>
      <c r="DQK47" s="420"/>
      <c r="DQL47" s="420"/>
      <c r="DQM47" s="420"/>
      <c r="DQN47" s="420"/>
      <c r="DQO47" s="420"/>
      <c r="DQP47" s="420"/>
      <c r="DQQ47" s="420"/>
      <c r="DQR47" s="420"/>
      <c r="DQS47" s="420"/>
      <c r="DQT47" s="420"/>
      <c r="DQU47" s="420"/>
      <c r="DQV47" s="420"/>
      <c r="DQW47" s="420"/>
      <c r="DQX47" s="420"/>
      <c r="DQY47" s="420"/>
      <c r="DQZ47" s="420"/>
      <c r="DRA47" s="420"/>
      <c r="DRB47" s="420"/>
      <c r="DRC47" s="420"/>
      <c r="DRD47" s="420"/>
      <c r="DRE47" s="420"/>
      <c r="DRF47" s="420"/>
      <c r="DRG47" s="420"/>
      <c r="DRH47" s="420"/>
      <c r="DRI47" s="420"/>
      <c r="DRJ47" s="420"/>
      <c r="DRK47" s="420"/>
      <c r="DRL47" s="420"/>
      <c r="DRM47" s="420"/>
      <c r="DRN47" s="420"/>
      <c r="DRO47" s="420"/>
      <c r="DRP47" s="420"/>
      <c r="DRQ47" s="420"/>
      <c r="DRR47" s="420"/>
      <c r="DRS47" s="420"/>
      <c r="DRT47" s="420"/>
      <c r="DRU47" s="420"/>
      <c r="DRV47" s="420"/>
      <c r="DRW47" s="420"/>
      <c r="DRX47" s="420"/>
      <c r="DRY47" s="420"/>
      <c r="DRZ47" s="420"/>
      <c r="DSA47" s="420"/>
      <c r="DSB47" s="420"/>
      <c r="DSC47" s="420"/>
      <c r="DSD47" s="420"/>
      <c r="DSE47" s="420"/>
      <c r="DSF47" s="420"/>
      <c r="DSG47" s="420"/>
      <c r="DSH47" s="420"/>
      <c r="DSI47" s="420"/>
      <c r="DSJ47" s="420"/>
      <c r="DSK47" s="420"/>
      <c r="DSL47" s="420"/>
      <c r="DSM47" s="420"/>
      <c r="DSN47" s="420"/>
      <c r="DSO47" s="420"/>
      <c r="DSP47" s="420"/>
      <c r="DSQ47" s="420"/>
      <c r="DSR47" s="420"/>
      <c r="DSS47" s="420"/>
      <c r="DST47" s="420"/>
      <c r="DSU47" s="420"/>
      <c r="DSV47" s="420"/>
      <c r="DSW47" s="420"/>
      <c r="DSX47" s="420"/>
      <c r="DSY47" s="420"/>
      <c r="DSZ47" s="420"/>
      <c r="DTA47" s="420"/>
      <c r="DTB47" s="420"/>
      <c r="DTC47" s="420"/>
      <c r="DTD47" s="420"/>
      <c r="DTE47" s="420"/>
      <c r="DTF47" s="420"/>
      <c r="DTG47" s="420"/>
      <c r="DTH47" s="420"/>
      <c r="DTI47" s="420"/>
      <c r="DTJ47" s="420"/>
      <c r="DTK47" s="420"/>
      <c r="DTL47" s="420"/>
      <c r="DTM47" s="420"/>
      <c r="DTN47" s="420"/>
      <c r="DTO47" s="420"/>
      <c r="DTP47" s="420"/>
      <c r="DTQ47" s="420"/>
      <c r="DTR47" s="420"/>
      <c r="DTS47" s="420"/>
      <c r="DTT47" s="420"/>
      <c r="DTU47" s="420"/>
      <c r="DTV47" s="420"/>
      <c r="DTW47" s="420"/>
      <c r="DTX47" s="420"/>
      <c r="DTY47" s="420"/>
      <c r="DTZ47" s="420"/>
      <c r="DUA47" s="420"/>
      <c r="DUB47" s="420"/>
      <c r="DUC47" s="420"/>
      <c r="DUD47" s="420"/>
      <c r="DUE47" s="420"/>
      <c r="DUF47" s="420"/>
      <c r="DUG47" s="420"/>
      <c r="DUH47" s="420"/>
      <c r="DUI47" s="420"/>
      <c r="DUJ47" s="420"/>
      <c r="DUK47" s="420"/>
      <c r="DUL47" s="420"/>
      <c r="DUM47" s="420"/>
      <c r="DUN47" s="420"/>
      <c r="DUO47" s="420"/>
      <c r="DUP47" s="420"/>
      <c r="DUQ47" s="420"/>
      <c r="DUR47" s="420"/>
      <c r="DUS47" s="420"/>
      <c r="DUT47" s="420"/>
      <c r="DUU47" s="420"/>
      <c r="DUV47" s="420"/>
      <c r="DUW47" s="420"/>
      <c r="DUX47" s="420"/>
      <c r="DUY47" s="420"/>
      <c r="DUZ47" s="420"/>
      <c r="DVA47" s="420"/>
      <c r="DVB47" s="420"/>
      <c r="DVC47" s="420"/>
      <c r="DVD47" s="420"/>
      <c r="DVE47" s="420"/>
      <c r="DVF47" s="420"/>
      <c r="DVG47" s="420"/>
      <c r="DVH47" s="420"/>
      <c r="DVI47" s="420"/>
      <c r="DVJ47" s="420"/>
      <c r="DVK47" s="420"/>
      <c r="DVL47" s="420"/>
      <c r="DVM47" s="420"/>
      <c r="DVN47" s="420"/>
      <c r="DVO47" s="420"/>
      <c r="DVP47" s="420"/>
      <c r="DVQ47" s="420"/>
      <c r="DVR47" s="420"/>
      <c r="DVS47" s="420"/>
      <c r="DVT47" s="420"/>
      <c r="DVU47" s="420"/>
      <c r="DVV47" s="420"/>
      <c r="DVW47" s="420"/>
      <c r="DVX47" s="420"/>
      <c r="DVY47" s="420"/>
      <c r="DVZ47" s="420"/>
      <c r="DWA47" s="420"/>
      <c r="DWB47" s="420"/>
      <c r="DWC47" s="420"/>
      <c r="DWD47" s="420"/>
      <c r="DWE47" s="420"/>
      <c r="DWF47" s="420"/>
      <c r="DWG47" s="420"/>
      <c r="DWH47" s="420"/>
      <c r="DWI47" s="420"/>
      <c r="DWJ47" s="420"/>
      <c r="DWK47" s="420"/>
      <c r="DWL47" s="420"/>
      <c r="DWM47" s="420"/>
      <c r="DWN47" s="420"/>
      <c r="DWO47" s="420"/>
      <c r="DWP47" s="420"/>
      <c r="DWQ47" s="420"/>
      <c r="DWR47" s="420"/>
      <c r="DWS47" s="420"/>
      <c r="DWT47" s="420"/>
      <c r="DWU47" s="420"/>
      <c r="DWV47" s="420"/>
      <c r="DWW47" s="420"/>
      <c r="DWX47" s="420"/>
      <c r="DWY47" s="420"/>
      <c r="DWZ47" s="420"/>
      <c r="DXA47" s="420"/>
      <c r="DXB47" s="420"/>
      <c r="DXC47" s="420"/>
      <c r="DXD47" s="420"/>
      <c r="DXE47" s="420"/>
      <c r="DXF47" s="420"/>
      <c r="DXG47" s="420"/>
      <c r="DXH47" s="420"/>
      <c r="DXI47" s="420"/>
      <c r="DXJ47" s="420"/>
      <c r="DXK47" s="420"/>
      <c r="DXL47" s="420"/>
      <c r="DXM47" s="420"/>
      <c r="DXN47" s="420"/>
      <c r="DXO47" s="420"/>
      <c r="DXP47" s="420"/>
      <c r="DXQ47" s="420"/>
      <c r="DXR47" s="420"/>
      <c r="DXS47" s="420"/>
      <c r="DXT47" s="420"/>
      <c r="DXU47" s="420"/>
      <c r="DXV47" s="420"/>
      <c r="DXW47" s="420"/>
      <c r="DXX47" s="420"/>
      <c r="DXY47" s="420"/>
      <c r="DXZ47" s="420"/>
      <c r="DYA47" s="420"/>
      <c r="DYB47" s="420"/>
      <c r="DYC47" s="420"/>
      <c r="DYD47" s="420"/>
      <c r="DYE47" s="420"/>
      <c r="DYF47" s="420"/>
      <c r="DYG47" s="420"/>
      <c r="DYH47" s="420"/>
      <c r="DYI47" s="420"/>
      <c r="DYJ47" s="420"/>
      <c r="DYK47" s="420"/>
      <c r="DYL47" s="420"/>
      <c r="DYM47" s="420"/>
      <c r="DYN47" s="420"/>
      <c r="DYO47" s="420"/>
      <c r="DYP47" s="420"/>
      <c r="DYQ47" s="420"/>
      <c r="DYR47" s="420"/>
      <c r="DYS47" s="420"/>
      <c r="DYT47" s="420"/>
      <c r="DYU47" s="420"/>
      <c r="DYV47" s="420"/>
      <c r="DYW47" s="420"/>
      <c r="DYX47" s="420"/>
      <c r="DYY47" s="420"/>
      <c r="DYZ47" s="420"/>
      <c r="DZA47" s="420"/>
      <c r="DZB47" s="420"/>
      <c r="DZC47" s="420"/>
      <c r="DZD47" s="420"/>
      <c r="DZE47" s="420"/>
      <c r="DZF47" s="420"/>
      <c r="DZG47" s="420"/>
      <c r="DZH47" s="420"/>
      <c r="DZI47" s="420"/>
      <c r="DZJ47" s="420"/>
      <c r="DZK47" s="420"/>
      <c r="DZL47" s="420"/>
      <c r="DZM47" s="420"/>
      <c r="DZN47" s="420"/>
      <c r="DZO47" s="420"/>
      <c r="DZP47" s="420"/>
      <c r="DZQ47" s="420"/>
      <c r="DZR47" s="420"/>
      <c r="DZS47" s="420"/>
      <c r="DZT47" s="420"/>
      <c r="DZU47" s="420"/>
      <c r="DZV47" s="420"/>
      <c r="DZW47" s="420"/>
      <c r="DZX47" s="420"/>
      <c r="DZY47" s="420"/>
      <c r="DZZ47" s="420"/>
      <c r="EAA47" s="420"/>
      <c r="EAB47" s="420"/>
      <c r="EAC47" s="420"/>
      <c r="EAD47" s="420"/>
      <c r="EAE47" s="420"/>
      <c r="EAF47" s="420"/>
      <c r="EAG47" s="420"/>
      <c r="EAH47" s="420"/>
      <c r="EAI47" s="420"/>
      <c r="EAJ47" s="420"/>
      <c r="EAK47" s="420"/>
      <c r="EAL47" s="420"/>
      <c r="EAM47" s="420"/>
      <c r="EAN47" s="420"/>
      <c r="EAO47" s="420"/>
      <c r="EAP47" s="420"/>
      <c r="EAQ47" s="420"/>
      <c r="EAR47" s="420"/>
      <c r="EAS47" s="420"/>
      <c r="EAT47" s="420"/>
      <c r="EAU47" s="420"/>
      <c r="EAV47" s="420"/>
      <c r="EAW47" s="420"/>
      <c r="EAX47" s="420"/>
      <c r="EAY47" s="420"/>
      <c r="EAZ47" s="420"/>
      <c r="EBA47" s="420"/>
      <c r="EBB47" s="420"/>
      <c r="EBC47" s="420"/>
      <c r="EBD47" s="420"/>
      <c r="EBE47" s="420"/>
      <c r="EBF47" s="420"/>
      <c r="EBG47" s="420"/>
      <c r="EBH47" s="420"/>
      <c r="EBI47" s="420"/>
      <c r="EBJ47" s="420"/>
      <c r="EBK47" s="420"/>
      <c r="EBL47" s="420"/>
      <c r="EBM47" s="420"/>
      <c r="EBN47" s="420"/>
      <c r="EBO47" s="420"/>
      <c r="EBP47" s="420"/>
      <c r="EBQ47" s="420"/>
      <c r="EBR47" s="420"/>
      <c r="EBS47" s="420"/>
      <c r="EBT47" s="420"/>
      <c r="EBU47" s="420"/>
      <c r="EBV47" s="420"/>
      <c r="EBW47" s="420"/>
      <c r="EBX47" s="420"/>
      <c r="EBY47" s="420"/>
      <c r="EBZ47" s="420"/>
      <c r="ECA47" s="420"/>
      <c r="ECB47" s="420"/>
      <c r="ECC47" s="420"/>
      <c r="ECD47" s="420"/>
      <c r="ECE47" s="420"/>
      <c r="ECF47" s="420"/>
      <c r="ECG47" s="420"/>
      <c r="ECH47" s="420"/>
      <c r="ECI47" s="420"/>
      <c r="ECJ47" s="420"/>
      <c r="ECK47" s="420"/>
      <c r="ECL47" s="420"/>
      <c r="ECM47" s="420"/>
      <c r="ECN47" s="420"/>
      <c r="ECO47" s="420"/>
      <c r="ECP47" s="420"/>
      <c r="ECQ47" s="420"/>
      <c r="ECR47" s="420"/>
      <c r="ECS47" s="420"/>
      <c r="ECT47" s="420"/>
      <c r="ECU47" s="420"/>
      <c r="ECV47" s="420"/>
      <c r="ECW47" s="420"/>
      <c r="ECX47" s="420"/>
      <c r="ECY47" s="420"/>
      <c r="ECZ47" s="420"/>
      <c r="EDA47" s="420"/>
      <c r="EDB47" s="420"/>
      <c r="EDC47" s="420"/>
      <c r="EDD47" s="420"/>
      <c r="EDE47" s="420"/>
      <c r="EDF47" s="420"/>
      <c r="EDG47" s="420"/>
      <c r="EDH47" s="420"/>
      <c r="EDI47" s="420"/>
      <c r="EDJ47" s="420"/>
      <c r="EDK47" s="420"/>
      <c r="EDL47" s="420"/>
      <c r="EDM47" s="420"/>
      <c r="EDN47" s="420"/>
      <c r="EDO47" s="420"/>
      <c r="EDP47" s="420"/>
      <c r="EDQ47" s="420"/>
      <c r="EDR47" s="420"/>
      <c r="EDS47" s="420"/>
      <c r="EDT47" s="420"/>
      <c r="EDU47" s="420"/>
      <c r="EDV47" s="420"/>
      <c r="EDW47" s="420"/>
      <c r="EDX47" s="420"/>
      <c r="EDY47" s="420"/>
      <c r="EDZ47" s="420"/>
      <c r="EEA47" s="420"/>
      <c r="EEB47" s="420"/>
      <c r="EEC47" s="420"/>
      <c r="EED47" s="420"/>
      <c r="EEE47" s="420"/>
      <c r="EEF47" s="420"/>
      <c r="EEG47" s="420"/>
      <c r="EEH47" s="420"/>
      <c r="EEI47" s="420"/>
      <c r="EEJ47" s="420"/>
      <c r="EEK47" s="420"/>
      <c r="EEL47" s="420"/>
      <c r="EEM47" s="420"/>
      <c r="EEN47" s="420"/>
      <c r="EEO47" s="420"/>
      <c r="EEP47" s="420"/>
      <c r="EEQ47" s="420"/>
      <c r="EER47" s="420"/>
      <c r="EES47" s="420"/>
      <c r="EET47" s="420"/>
      <c r="EEU47" s="420"/>
      <c r="EEV47" s="420"/>
      <c r="EEW47" s="420"/>
      <c r="EEX47" s="420"/>
      <c r="EEY47" s="420"/>
      <c r="EEZ47" s="420"/>
      <c r="EFA47" s="420"/>
      <c r="EFB47" s="420"/>
      <c r="EFC47" s="420"/>
      <c r="EFD47" s="420"/>
      <c r="EFE47" s="420"/>
      <c r="EFF47" s="420"/>
      <c r="EFG47" s="420"/>
      <c r="EFH47" s="420"/>
      <c r="EFI47" s="420"/>
      <c r="EFJ47" s="420"/>
      <c r="EFK47" s="420"/>
      <c r="EFL47" s="420"/>
      <c r="EFM47" s="420"/>
      <c r="EFN47" s="420"/>
      <c r="EFO47" s="420"/>
      <c r="EFP47" s="420"/>
      <c r="EFQ47" s="420"/>
      <c r="EFR47" s="420"/>
      <c r="EFS47" s="420"/>
      <c r="EFT47" s="420"/>
      <c r="EFU47" s="420"/>
      <c r="EFV47" s="420"/>
      <c r="EFW47" s="420"/>
      <c r="EFX47" s="420"/>
      <c r="EFY47" s="420"/>
      <c r="EFZ47" s="420"/>
      <c r="EGA47" s="420"/>
      <c r="EGB47" s="420"/>
      <c r="EGC47" s="420"/>
      <c r="EGD47" s="420"/>
      <c r="EGE47" s="420"/>
      <c r="EGF47" s="420"/>
      <c r="EGG47" s="420"/>
      <c r="EGH47" s="420"/>
      <c r="EGI47" s="420"/>
      <c r="EGJ47" s="420"/>
      <c r="EGK47" s="420"/>
      <c r="EGL47" s="420"/>
      <c r="EGM47" s="420"/>
      <c r="EGN47" s="420"/>
      <c r="EGO47" s="420"/>
      <c r="EGP47" s="420"/>
      <c r="EGQ47" s="420"/>
      <c r="EGR47" s="420"/>
      <c r="EGS47" s="420"/>
      <c r="EGT47" s="420"/>
      <c r="EGU47" s="420"/>
      <c r="EGV47" s="420"/>
      <c r="EGW47" s="420"/>
      <c r="EGX47" s="420"/>
      <c r="EGY47" s="420"/>
      <c r="EGZ47" s="420"/>
      <c r="EHA47" s="420"/>
      <c r="EHB47" s="420"/>
      <c r="EHC47" s="420"/>
      <c r="EHD47" s="420"/>
      <c r="EHE47" s="420"/>
      <c r="EHF47" s="420"/>
      <c r="EHG47" s="420"/>
      <c r="EHH47" s="420"/>
      <c r="EHI47" s="420"/>
      <c r="EHJ47" s="420"/>
      <c r="EHK47" s="420"/>
      <c r="EHL47" s="420"/>
      <c r="EHM47" s="420"/>
      <c r="EHN47" s="420"/>
      <c r="EHO47" s="420"/>
      <c r="EHP47" s="420"/>
      <c r="EHQ47" s="420"/>
      <c r="EHR47" s="420"/>
      <c r="EHS47" s="420"/>
      <c r="EHT47" s="420"/>
      <c r="EHU47" s="420"/>
      <c r="EHV47" s="420"/>
      <c r="EHW47" s="420"/>
      <c r="EHX47" s="420"/>
      <c r="EHY47" s="420"/>
      <c r="EHZ47" s="420"/>
      <c r="EIA47" s="420"/>
      <c r="EIB47" s="420"/>
      <c r="EIC47" s="420"/>
      <c r="EID47" s="420"/>
      <c r="EIE47" s="420"/>
      <c r="EIF47" s="420"/>
      <c r="EIG47" s="420"/>
      <c r="EIH47" s="420"/>
      <c r="EII47" s="420"/>
      <c r="EIJ47" s="420"/>
      <c r="EIK47" s="420"/>
      <c r="EIL47" s="420"/>
      <c r="EIM47" s="420"/>
      <c r="EIN47" s="420"/>
      <c r="EIO47" s="420"/>
      <c r="EIP47" s="420"/>
      <c r="EIQ47" s="420"/>
      <c r="EIR47" s="420"/>
      <c r="EIS47" s="420"/>
      <c r="EIT47" s="420"/>
      <c r="EIU47" s="420"/>
      <c r="EIV47" s="420"/>
      <c r="EIW47" s="420"/>
      <c r="EIX47" s="420"/>
      <c r="EIY47" s="420"/>
      <c r="EIZ47" s="420"/>
      <c r="EJA47" s="420"/>
      <c r="EJB47" s="420"/>
      <c r="EJC47" s="420"/>
      <c r="EJD47" s="420"/>
      <c r="EJE47" s="420"/>
      <c r="EJF47" s="420"/>
      <c r="EJG47" s="420"/>
      <c r="EJH47" s="420"/>
      <c r="EJI47" s="420"/>
      <c r="EJJ47" s="420"/>
      <c r="EJK47" s="420"/>
      <c r="EJL47" s="420"/>
      <c r="EJM47" s="420"/>
      <c r="EJN47" s="420"/>
      <c r="EJO47" s="420"/>
      <c r="EJP47" s="420"/>
      <c r="EJQ47" s="420"/>
      <c r="EJR47" s="420"/>
      <c r="EJS47" s="420"/>
      <c r="EJT47" s="420"/>
      <c r="EJU47" s="420"/>
      <c r="EJV47" s="420"/>
      <c r="EJW47" s="420"/>
      <c r="EJX47" s="420"/>
      <c r="EJY47" s="420"/>
      <c r="EJZ47" s="420"/>
      <c r="EKA47" s="420"/>
      <c r="EKB47" s="420"/>
      <c r="EKC47" s="420"/>
      <c r="EKD47" s="420"/>
      <c r="EKE47" s="420"/>
      <c r="EKF47" s="420"/>
      <c r="EKG47" s="420"/>
      <c r="EKH47" s="420"/>
      <c r="EKI47" s="420"/>
      <c r="EKJ47" s="420"/>
      <c r="EKK47" s="420"/>
      <c r="EKL47" s="420"/>
      <c r="EKM47" s="420"/>
      <c r="EKN47" s="420"/>
      <c r="EKO47" s="420"/>
      <c r="EKP47" s="420"/>
      <c r="EKQ47" s="420"/>
      <c r="EKR47" s="420"/>
      <c r="EKS47" s="420"/>
      <c r="EKT47" s="420"/>
      <c r="EKU47" s="420"/>
      <c r="EKV47" s="420"/>
      <c r="EKW47" s="420"/>
      <c r="EKX47" s="420"/>
      <c r="EKY47" s="420"/>
      <c r="EKZ47" s="420"/>
      <c r="ELA47" s="420"/>
      <c r="ELB47" s="420"/>
      <c r="ELC47" s="420"/>
      <c r="ELD47" s="420"/>
      <c r="ELE47" s="420"/>
      <c r="ELF47" s="420"/>
      <c r="ELG47" s="420"/>
      <c r="ELH47" s="420"/>
      <c r="ELI47" s="420"/>
      <c r="ELJ47" s="420"/>
      <c r="ELK47" s="420"/>
      <c r="ELL47" s="420"/>
      <c r="ELM47" s="420"/>
      <c r="ELN47" s="420"/>
      <c r="ELO47" s="420"/>
      <c r="ELP47" s="420"/>
      <c r="ELQ47" s="420"/>
      <c r="ELR47" s="420"/>
      <c r="ELS47" s="420"/>
      <c r="ELT47" s="420"/>
      <c r="ELU47" s="420"/>
      <c r="ELV47" s="420"/>
      <c r="ELW47" s="420"/>
      <c r="ELX47" s="420"/>
      <c r="ELY47" s="420"/>
      <c r="ELZ47" s="420"/>
      <c r="EMA47" s="420"/>
      <c r="EMB47" s="420"/>
      <c r="EMC47" s="420"/>
      <c r="EMD47" s="420"/>
      <c r="EME47" s="420"/>
      <c r="EMF47" s="420"/>
      <c r="EMG47" s="420"/>
      <c r="EMH47" s="420"/>
      <c r="EMI47" s="420"/>
      <c r="EMJ47" s="420"/>
      <c r="EMK47" s="420"/>
      <c r="EML47" s="420"/>
      <c r="EMM47" s="420"/>
      <c r="EMN47" s="420"/>
      <c r="EMO47" s="420"/>
      <c r="EMP47" s="420"/>
      <c r="EMQ47" s="420"/>
      <c r="EMR47" s="420"/>
      <c r="EMS47" s="420"/>
      <c r="EMT47" s="420"/>
      <c r="EMU47" s="420"/>
      <c r="EMV47" s="420"/>
      <c r="EMW47" s="420"/>
      <c r="EMX47" s="420"/>
      <c r="EMY47" s="420"/>
      <c r="EMZ47" s="420"/>
      <c r="ENA47" s="420"/>
      <c r="ENB47" s="420"/>
      <c r="ENC47" s="420"/>
      <c r="END47" s="420"/>
      <c r="ENE47" s="420"/>
      <c r="ENF47" s="420"/>
      <c r="ENG47" s="420"/>
      <c r="ENH47" s="420"/>
      <c r="ENI47" s="420"/>
      <c r="ENJ47" s="420"/>
      <c r="ENK47" s="420"/>
      <c r="ENL47" s="420"/>
      <c r="ENM47" s="420"/>
      <c r="ENN47" s="420"/>
      <c r="ENO47" s="420"/>
      <c r="ENP47" s="420"/>
      <c r="ENQ47" s="420"/>
      <c r="ENR47" s="420"/>
      <c r="ENS47" s="420"/>
      <c r="ENT47" s="420"/>
      <c r="ENU47" s="420"/>
      <c r="ENV47" s="420"/>
      <c r="ENW47" s="420"/>
      <c r="ENX47" s="420"/>
      <c r="ENY47" s="420"/>
      <c r="ENZ47" s="420"/>
      <c r="EOA47" s="420"/>
      <c r="EOB47" s="420"/>
      <c r="EOC47" s="420"/>
      <c r="EOD47" s="420"/>
      <c r="EOE47" s="420"/>
      <c r="EOF47" s="420"/>
      <c r="EOG47" s="420"/>
      <c r="EOH47" s="420"/>
      <c r="EOI47" s="420"/>
      <c r="EOJ47" s="420"/>
      <c r="EOK47" s="420"/>
      <c r="EOL47" s="420"/>
      <c r="EOM47" s="420"/>
      <c r="EON47" s="420"/>
      <c r="EOO47" s="420"/>
      <c r="EOP47" s="420"/>
      <c r="EOQ47" s="420"/>
      <c r="EOR47" s="420"/>
      <c r="EOS47" s="420"/>
      <c r="EOT47" s="420"/>
      <c r="EOU47" s="420"/>
      <c r="EOV47" s="420"/>
      <c r="EOW47" s="420"/>
      <c r="EOX47" s="420"/>
      <c r="EOY47" s="420"/>
      <c r="EOZ47" s="420"/>
      <c r="EPA47" s="420"/>
      <c r="EPB47" s="420"/>
      <c r="EPC47" s="420"/>
      <c r="EPD47" s="420"/>
      <c r="EPE47" s="420"/>
      <c r="EPF47" s="420"/>
      <c r="EPG47" s="420"/>
      <c r="EPH47" s="420"/>
      <c r="EPI47" s="420"/>
      <c r="EPJ47" s="420"/>
      <c r="EPK47" s="420"/>
      <c r="EPL47" s="420"/>
      <c r="EPM47" s="420"/>
      <c r="EPN47" s="420"/>
      <c r="EPO47" s="420"/>
      <c r="EPP47" s="420"/>
      <c r="EPQ47" s="420"/>
      <c r="EPR47" s="420"/>
      <c r="EPS47" s="420"/>
      <c r="EPT47" s="420"/>
      <c r="EPU47" s="420"/>
      <c r="EPV47" s="420"/>
      <c r="EPW47" s="420"/>
      <c r="EPX47" s="420"/>
      <c r="EPY47" s="420"/>
      <c r="EPZ47" s="420"/>
      <c r="EQA47" s="420"/>
      <c r="EQB47" s="420"/>
      <c r="EQC47" s="420"/>
      <c r="EQD47" s="420"/>
      <c r="EQE47" s="420"/>
      <c r="EQF47" s="420"/>
      <c r="EQG47" s="420"/>
      <c r="EQH47" s="420"/>
      <c r="EQI47" s="420"/>
      <c r="EQJ47" s="420"/>
      <c r="EQK47" s="420"/>
      <c r="EQL47" s="420"/>
      <c r="EQM47" s="420"/>
      <c r="EQN47" s="420"/>
      <c r="EQO47" s="420"/>
      <c r="EQP47" s="420"/>
      <c r="EQQ47" s="420"/>
      <c r="EQR47" s="420"/>
      <c r="EQS47" s="420"/>
      <c r="EQT47" s="420"/>
      <c r="EQU47" s="420"/>
      <c r="EQV47" s="420"/>
      <c r="EQW47" s="420"/>
      <c r="EQX47" s="420"/>
      <c r="EQY47" s="420"/>
      <c r="EQZ47" s="420"/>
      <c r="ERA47" s="420"/>
      <c r="ERB47" s="420"/>
      <c r="ERC47" s="420"/>
      <c r="ERD47" s="420"/>
      <c r="ERE47" s="420"/>
      <c r="ERF47" s="420"/>
      <c r="ERG47" s="420"/>
      <c r="ERH47" s="420"/>
      <c r="ERI47" s="420"/>
      <c r="ERJ47" s="420"/>
      <c r="ERK47" s="420"/>
      <c r="ERL47" s="420"/>
      <c r="ERM47" s="420"/>
      <c r="ERN47" s="420"/>
      <c r="ERO47" s="420"/>
      <c r="ERP47" s="420"/>
      <c r="ERQ47" s="420"/>
      <c r="ERR47" s="420"/>
      <c r="ERS47" s="420"/>
      <c r="ERT47" s="420"/>
      <c r="ERU47" s="420"/>
      <c r="ERV47" s="420"/>
      <c r="ERW47" s="420"/>
      <c r="ERX47" s="420"/>
      <c r="ERY47" s="420"/>
      <c r="ERZ47" s="420"/>
      <c r="ESA47" s="420"/>
      <c r="ESB47" s="420"/>
      <c r="ESC47" s="420"/>
      <c r="ESD47" s="420"/>
      <c r="ESE47" s="420"/>
      <c r="ESF47" s="420"/>
      <c r="ESG47" s="420"/>
      <c r="ESH47" s="420"/>
      <c r="ESI47" s="420"/>
      <c r="ESJ47" s="420"/>
      <c r="ESK47" s="420"/>
      <c r="ESL47" s="420"/>
      <c r="ESM47" s="420"/>
      <c r="ESN47" s="420"/>
      <c r="ESO47" s="420"/>
      <c r="ESP47" s="420"/>
      <c r="ESQ47" s="420"/>
      <c r="ESR47" s="420"/>
      <c r="ESS47" s="420"/>
      <c r="EST47" s="420"/>
      <c r="ESU47" s="420"/>
      <c r="ESV47" s="420"/>
      <c r="ESW47" s="420"/>
      <c r="ESX47" s="420"/>
      <c r="ESY47" s="420"/>
      <c r="ESZ47" s="420"/>
      <c r="ETA47" s="420"/>
      <c r="ETB47" s="420"/>
      <c r="ETC47" s="420"/>
      <c r="ETD47" s="420"/>
      <c r="ETE47" s="420"/>
      <c r="ETF47" s="420"/>
      <c r="ETG47" s="420"/>
      <c r="ETH47" s="420"/>
      <c r="ETI47" s="420"/>
      <c r="ETJ47" s="420"/>
      <c r="ETK47" s="420"/>
      <c r="ETL47" s="420"/>
      <c r="ETM47" s="420"/>
      <c r="ETN47" s="420"/>
      <c r="ETO47" s="420"/>
      <c r="ETP47" s="420"/>
      <c r="ETQ47" s="420"/>
      <c r="ETR47" s="420"/>
      <c r="ETS47" s="420"/>
      <c r="ETT47" s="420"/>
      <c r="ETU47" s="420"/>
      <c r="ETV47" s="420"/>
      <c r="ETW47" s="420"/>
      <c r="ETX47" s="420"/>
      <c r="ETY47" s="420"/>
      <c r="ETZ47" s="420"/>
      <c r="EUA47" s="420"/>
      <c r="EUB47" s="420"/>
      <c r="EUC47" s="420"/>
      <c r="EUD47" s="420"/>
      <c r="EUE47" s="420"/>
      <c r="EUF47" s="420"/>
      <c r="EUG47" s="420"/>
      <c r="EUH47" s="420"/>
      <c r="EUI47" s="420"/>
      <c r="EUJ47" s="420"/>
      <c r="EUK47" s="420"/>
      <c r="EUL47" s="420"/>
      <c r="EUM47" s="420"/>
      <c r="EUN47" s="420"/>
      <c r="EUO47" s="420"/>
      <c r="EUP47" s="420"/>
      <c r="EUQ47" s="420"/>
      <c r="EUR47" s="420"/>
      <c r="EUS47" s="420"/>
      <c r="EUT47" s="420"/>
      <c r="EUU47" s="420"/>
      <c r="EUV47" s="420"/>
      <c r="EUW47" s="420"/>
      <c r="EUX47" s="420"/>
      <c r="EUY47" s="420"/>
      <c r="EUZ47" s="420"/>
      <c r="EVA47" s="420"/>
      <c r="EVB47" s="420"/>
      <c r="EVC47" s="420"/>
      <c r="EVD47" s="420"/>
      <c r="EVE47" s="420"/>
      <c r="EVF47" s="420"/>
      <c r="EVG47" s="420"/>
      <c r="EVH47" s="420"/>
      <c r="EVI47" s="420"/>
      <c r="EVJ47" s="420"/>
      <c r="EVK47" s="420"/>
      <c r="EVL47" s="420"/>
      <c r="EVM47" s="420"/>
      <c r="EVN47" s="420"/>
      <c r="EVO47" s="420"/>
      <c r="EVP47" s="420"/>
      <c r="EVQ47" s="420"/>
      <c r="EVR47" s="420"/>
      <c r="EVS47" s="420"/>
      <c r="EVT47" s="420"/>
      <c r="EVU47" s="420"/>
      <c r="EVV47" s="420"/>
      <c r="EVW47" s="420"/>
      <c r="EVX47" s="420"/>
      <c r="EVY47" s="420"/>
      <c r="EVZ47" s="420"/>
      <c r="EWA47" s="420"/>
      <c r="EWB47" s="420"/>
      <c r="EWC47" s="420"/>
      <c r="EWD47" s="420"/>
      <c r="EWE47" s="420"/>
      <c r="EWF47" s="420"/>
      <c r="EWG47" s="420"/>
      <c r="EWH47" s="420"/>
      <c r="EWI47" s="420"/>
      <c r="EWJ47" s="420"/>
      <c r="EWK47" s="420"/>
      <c r="EWL47" s="420"/>
      <c r="EWM47" s="420"/>
      <c r="EWN47" s="420"/>
      <c r="EWO47" s="420"/>
      <c r="EWP47" s="420"/>
      <c r="EWQ47" s="420"/>
      <c r="EWR47" s="420"/>
      <c r="EWS47" s="420"/>
      <c r="EWT47" s="420"/>
      <c r="EWU47" s="420"/>
      <c r="EWV47" s="420"/>
      <c r="EWW47" s="420"/>
      <c r="EWX47" s="420"/>
      <c r="EWY47" s="420"/>
      <c r="EWZ47" s="420"/>
      <c r="EXA47" s="420"/>
      <c r="EXB47" s="420"/>
      <c r="EXC47" s="420"/>
      <c r="EXD47" s="420"/>
      <c r="EXE47" s="420"/>
      <c r="EXF47" s="420"/>
      <c r="EXG47" s="420"/>
      <c r="EXH47" s="420"/>
      <c r="EXI47" s="420"/>
      <c r="EXJ47" s="420"/>
      <c r="EXK47" s="420"/>
      <c r="EXL47" s="420"/>
      <c r="EXM47" s="420"/>
      <c r="EXN47" s="420"/>
      <c r="EXO47" s="420"/>
      <c r="EXP47" s="420"/>
      <c r="EXQ47" s="420"/>
      <c r="EXR47" s="420"/>
      <c r="EXS47" s="420"/>
      <c r="EXT47" s="420"/>
      <c r="EXU47" s="420"/>
      <c r="EXV47" s="420"/>
      <c r="EXW47" s="420"/>
      <c r="EXX47" s="420"/>
      <c r="EXY47" s="420"/>
      <c r="EXZ47" s="420"/>
      <c r="EYA47" s="420"/>
      <c r="EYB47" s="420"/>
      <c r="EYC47" s="420"/>
      <c r="EYD47" s="420"/>
      <c r="EYE47" s="420"/>
      <c r="EYF47" s="420"/>
      <c r="EYG47" s="420"/>
      <c r="EYH47" s="420"/>
      <c r="EYI47" s="420"/>
      <c r="EYJ47" s="420"/>
      <c r="EYK47" s="420"/>
      <c r="EYL47" s="420"/>
      <c r="EYM47" s="420"/>
      <c r="EYN47" s="420"/>
      <c r="EYO47" s="420"/>
      <c r="EYP47" s="420"/>
      <c r="EYQ47" s="420"/>
      <c r="EYR47" s="420"/>
      <c r="EYS47" s="420"/>
      <c r="EYT47" s="420"/>
      <c r="EYU47" s="420"/>
      <c r="EYV47" s="420"/>
      <c r="EYW47" s="420"/>
      <c r="EYX47" s="420"/>
      <c r="EYY47" s="420"/>
      <c r="EYZ47" s="420"/>
      <c r="EZA47" s="420"/>
      <c r="EZB47" s="420"/>
      <c r="EZC47" s="420"/>
      <c r="EZD47" s="420"/>
      <c r="EZE47" s="420"/>
      <c r="EZF47" s="420"/>
      <c r="EZG47" s="420"/>
      <c r="EZH47" s="420"/>
      <c r="EZI47" s="420"/>
      <c r="EZJ47" s="420"/>
      <c r="EZK47" s="420"/>
      <c r="EZL47" s="420"/>
      <c r="EZM47" s="420"/>
      <c r="EZN47" s="420"/>
      <c r="EZO47" s="420"/>
      <c r="EZP47" s="420"/>
      <c r="EZQ47" s="420"/>
      <c r="EZR47" s="420"/>
      <c r="EZS47" s="420"/>
      <c r="EZT47" s="420"/>
      <c r="EZU47" s="420"/>
      <c r="EZV47" s="420"/>
      <c r="EZW47" s="420"/>
      <c r="EZX47" s="420"/>
      <c r="EZY47" s="420"/>
      <c r="EZZ47" s="420"/>
      <c r="FAA47" s="420"/>
      <c r="FAB47" s="420"/>
      <c r="FAC47" s="420"/>
      <c r="FAD47" s="420"/>
      <c r="FAE47" s="420"/>
      <c r="FAF47" s="420"/>
      <c r="FAG47" s="420"/>
      <c r="FAH47" s="420"/>
      <c r="FAI47" s="420"/>
      <c r="FAJ47" s="420"/>
      <c r="FAK47" s="420"/>
      <c r="FAL47" s="420"/>
      <c r="FAM47" s="420"/>
      <c r="FAN47" s="420"/>
      <c r="FAO47" s="420"/>
      <c r="FAP47" s="420"/>
      <c r="FAQ47" s="420"/>
      <c r="FAR47" s="420"/>
      <c r="FAS47" s="420"/>
      <c r="FAT47" s="420"/>
      <c r="FAU47" s="420"/>
      <c r="FAV47" s="420"/>
      <c r="FAW47" s="420"/>
      <c r="FAX47" s="420"/>
      <c r="FAY47" s="420"/>
      <c r="FAZ47" s="420"/>
      <c r="FBA47" s="420"/>
      <c r="FBB47" s="420"/>
      <c r="FBC47" s="420"/>
      <c r="FBD47" s="420"/>
      <c r="FBE47" s="420"/>
      <c r="FBF47" s="420"/>
      <c r="FBG47" s="420"/>
      <c r="FBH47" s="420"/>
      <c r="FBI47" s="420"/>
      <c r="FBJ47" s="420"/>
      <c r="FBK47" s="420"/>
      <c r="FBL47" s="420"/>
      <c r="FBM47" s="420"/>
      <c r="FBN47" s="420"/>
      <c r="FBO47" s="420"/>
      <c r="FBP47" s="420"/>
      <c r="FBQ47" s="420"/>
      <c r="FBR47" s="420"/>
      <c r="FBS47" s="420"/>
      <c r="FBT47" s="420"/>
      <c r="FBU47" s="420"/>
      <c r="FBV47" s="420"/>
      <c r="FBW47" s="420"/>
      <c r="FBX47" s="420"/>
      <c r="FBY47" s="420"/>
      <c r="FBZ47" s="420"/>
      <c r="FCA47" s="420"/>
      <c r="FCB47" s="420"/>
      <c r="FCC47" s="420"/>
      <c r="FCD47" s="420"/>
      <c r="FCE47" s="420"/>
      <c r="FCF47" s="420"/>
      <c r="FCG47" s="420"/>
      <c r="FCH47" s="420"/>
      <c r="FCI47" s="420"/>
      <c r="FCJ47" s="420"/>
      <c r="FCK47" s="420"/>
      <c r="FCL47" s="420"/>
      <c r="FCM47" s="420"/>
      <c r="FCN47" s="420"/>
      <c r="FCO47" s="420"/>
      <c r="FCP47" s="420"/>
      <c r="FCQ47" s="420"/>
      <c r="FCR47" s="420"/>
      <c r="FCS47" s="420"/>
      <c r="FCT47" s="420"/>
      <c r="FCU47" s="420"/>
      <c r="FCV47" s="420"/>
      <c r="FCW47" s="420"/>
      <c r="FCX47" s="420"/>
      <c r="FCY47" s="420"/>
      <c r="FCZ47" s="420"/>
      <c r="FDA47" s="420"/>
      <c r="FDB47" s="420"/>
      <c r="FDC47" s="420"/>
      <c r="FDD47" s="420"/>
      <c r="FDE47" s="420"/>
      <c r="FDF47" s="420"/>
      <c r="FDG47" s="420"/>
      <c r="FDH47" s="420"/>
      <c r="FDI47" s="420"/>
      <c r="FDJ47" s="420"/>
      <c r="FDK47" s="420"/>
      <c r="FDL47" s="420"/>
      <c r="FDM47" s="420"/>
      <c r="FDN47" s="420"/>
      <c r="FDO47" s="420"/>
      <c r="FDP47" s="420"/>
      <c r="FDQ47" s="420"/>
      <c r="FDR47" s="420"/>
      <c r="FDS47" s="420"/>
      <c r="FDT47" s="420"/>
      <c r="FDU47" s="420"/>
      <c r="FDV47" s="420"/>
      <c r="FDW47" s="420"/>
      <c r="FDX47" s="420"/>
      <c r="FDY47" s="420"/>
      <c r="FDZ47" s="420"/>
      <c r="FEA47" s="420"/>
      <c r="FEB47" s="420"/>
      <c r="FEC47" s="420"/>
      <c r="FED47" s="420"/>
      <c r="FEE47" s="420"/>
      <c r="FEF47" s="420"/>
      <c r="FEG47" s="420"/>
      <c r="FEH47" s="420"/>
      <c r="FEI47" s="420"/>
      <c r="FEJ47" s="420"/>
      <c r="FEK47" s="420"/>
      <c r="FEL47" s="420"/>
      <c r="FEM47" s="420"/>
      <c r="FEN47" s="420"/>
      <c r="FEO47" s="420"/>
      <c r="FEP47" s="420"/>
      <c r="FEQ47" s="420"/>
      <c r="FER47" s="420"/>
      <c r="FES47" s="420"/>
      <c r="FET47" s="420"/>
      <c r="FEU47" s="420"/>
      <c r="FEV47" s="420"/>
      <c r="FEW47" s="420"/>
      <c r="FEX47" s="420"/>
      <c r="FEY47" s="420"/>
      <c r="FEZ47" s="420"/>
      <c r="FFA47" s="420"/>
      <c r="FFB47" s="420"/>
      <c r="FFC47" s="420"/>
      <c r="FFD47" s="420"/>
      <c r="FFE47" s="420"/>
      <c r="FFF47" s="420"/>
      <c r="FFG47" s="420"/>
      <c r="FFH47" s="420"/>
      <c r="FFI47" s="420"/>
      <c r="FFJ47" s="420"/>
      <c r="FFK47" s="420"/>
      <c r="FFL47" s="420"/>
      <c r="FFM47" s="420"/>
      <c r="FFN47" s="420"/>
      <c r="FFO47" s="420"/>
      <c r="FFP47" s="420"/>
      <c r="FFQ47" s="420"/>
      <c r="FFR47" s="420"/>
      <c r="FFS47" s="420"/>
      <c r="FFT47" s="420"/>
      <c r="FFU47" s="420"/>
      <c r="FFV47" s="420"/>
      <c r="FFW47" s="420"/>
      <c r="FFX47" s="420"/>
      <c r="FFY47" s="420"/>
      <c r="FFZ47" s="420"/>
      <c r="FGA47" s="420"/>
      <c r="FGB47" s="420"/>
      <c r="FGC47" s="420"/>
      <c r="FGD47" s="420"/>
      <c r="FGE47" s="420"/>
      <c r="FGF47" s="420"/>
      <c r="FGG47" s="420"/>
      <c r="FGH47" s="420"/>
      <c r="FGI47" s="420"/>
      <c r="FGJ47" s="420"/>
      <c r="FGK47" s="420"/>
      <c r="FGL47" s="420"/>
      <c r="FGM47" s="420"/>
      <c r="FGN47" s="420"/>
      <c r="FGO47" s="420"/>
      <c r="FGP47" s="420"/>
      <c r="FGQ47" s="420"/>
      <c r="FGR47" s="420"/>
      <c r="FGS47" s="420"/>
      <c r="FGT47" s="420"/>
      <c r="FGU47" s="420"/>
      <c r="FGV47" s="420"/>
      <c r="FGW47" s="420"/>
      <c r="FGX47" s="420"/>
      <c r="FGY47" s="420"/>
      <c r="FGZ47" s="420"/>
      <c r="FHA47" s="420"/>
      <c r="FHB47" s="420"/>
      <c r="FHC47" s="420"/>
      <c r="FHD47" s="420"/>
      <c r="FHE47" s="420"/>
      <c r="FHF47" s="420"/>
      <c r="FHG47" s="420"/>
      <c r="FHH47" s="420"/>
      <c r="FHI47" s="420"/>
      <c r="FHJ47" s="420"/>
      <c r="FHK47" s="420"/>
      <c r="FHL47" s="420"/>
      <c r="FHM47" s="420"/>
      <c r="FHN47" s="420"/>
      <c r="FHO47" s="420"/>
      <c r="FHP47" s="420"/>
      <c r="FHQ47" s="420"/>
      <c r="FHR47" s="420"/>
      <c r="FHS47" s="420"/>
      <c r="FHT47" s="420"/>
      <c r="FHU47" s="420"/>
      <c r="FHV47" s="420"/>
      <c r="FHW47" s="420"/>
      <c r="FHX47" s="420"/>
      <c r="FHY47" s="420"/>
      <c r="FHZ47" s="420"/>
      <c r="FIA47" s="420"/>
      <c r="FIB47" s="420"/>
      <c r="FIC47" s="420"/>
      <c r="FID47" s="420"/>
      <c r="FIE47" s="420"/>
      <c r="FIF47" s="420"/>
      <c r="FIG47" s="420"/>
      <c r="FIH47" s="420"/>
      <c r="FII47" s="420"/>
      <c r="FIJ47" s="420"/>
      <c r="FIK47" s="420"/>
      <c r="FIL47" s="420"/>
      <c r="FIM47" s="420"/>
      <c r="FIN47" s="420"/>
      <c r="FIO47" s="420"/>
      <c r="FIP47" s="420"/>
      <c r="FIQ47" s="420"/>
      <c r="FIR47" s="420"/>
      <c r="FIS47" s="420"/>
      <c r="FIT47" s="420"/>
      <c r="FIU47" s="420"/>
      <c r="FIV47" s="420"/>
      <c r="FIW47" s="420"/>
      <c r="FIX47" s="420"/>
      <c r="FIY47" s="420"/>
      <c r="FIZ47" s="420"/>
      <c r="FJA47" s="420"/>
      <c r="FJB47" s="420"/>
      <c r="FJC47" s="420"/>
      <c r="FJD47" s="420"/>
      <c r="FJE47" s="420"/>
      <c r="FJF47" s="420"/>
      <c r="FJG47" s="420"/>
      <c r="FJH47" s="420"/>
      <c r="FJI47" s="420"/>
      <c r="FJJ47" s="420"/>
      <c r="FJK47" s="420"/>
      <c r="FJL47" s="420"/>
      <c r="FJM47" s="420"/>
      <c r="FJN47" s="420"/>
      <c r="FJO47" s="420"/>
      <c r="FJP47" s="420"/>
      <c r="FJQ47" s="420"/>
      <c r="FJR47" s="420"/>
      <c r="FJS47" s="420"/>
      <c r="FJT47" s="420"/>
      <c r="FJU47" s="420"/>
      <c r="FJV47" s="420"/>
      <c r="FJW47" s="420"/>
      <c r="FJX47" s="420"/>
      <c r="FJY47" s="420"/>
      <c r="FJZ47" s="420"/>
      <c r="FKA47" s="420"/>
      <c r="FKB47" s="420"/>
      <c r="FKC47" s="420"/>
      <c r="FKD47" s="420"/>
      <c r="FKE47" s="420"/>
      <c r="FKF47" s="420"/>
      <c r="FKG47" s="420"/>
      <c r="FKH47" s="420"/>
      <c r="FKI47" s="420"/>
      <c r="FKJ47" s="420"/>
      <c r="FKK47" s="420"/>
      <c r="FKL47" s="420"/>
      <c r="FKM47" s="420"/>
      <c r="FKN47" s="420"/>
      <c r="FKO47" s="420"/>
      <c r="FKP47" s="420"/>
      <c r="FKQ47" s="420"/>
      <c r="FKR47" s="420"/>
      <c r="FKS47" s="420"/>
      <c r="FKT47" s="420"/>
      <c r="FKU47" s="420"/>
      <c r="FKV47" s="420"/>
      <c r="FKW47" s="420"/>
      <c r="FKX47" s="420"/>
      <c r="FKY47" s="420"/>
      <c r="FKZ47" s="420"/>
      <c r="FLA47" s="420"/>
      <c r="FLB47" s="420"/>
      <c r="FLC47" s="420"/>
      <c r="FLD47" s="420"/>
      <c r="FLE47" s="420"/>
      <c r="FLF47" s="420"/>
      <c r="FLG47" s="420"/>
      <c r="FLH47" s="420"/>
      <c r="FLI47" s="420"/>
      <c r="FLJ47" s="420"/>
      <c r="FLK47" s="420"/>
      <c r="FLL47" s="420"/>
      <c r="FLM47" s="420"/>
      <c r="FLN47" s="420"/>
      <c r="FLO47" s="420"/>
      <c r="FLP47" s="420"/>
      <c r="FLQ47" s="420"/>
      <c r="FLR47" s="420"/>
      <c r="FLS47" s="420"/>
      <c r="FLT47" s="420"/>
      <c r="FLU47" s="420"/>
      <c r="FLV47" s="420"/>
      <c r="FLW47" s="420"/>
      <c r="FLX47" s="420"/>
      <c r="FLY47" s="420"/>
      <c r="FLZ47" s="420"/>
      <c r="FMA47" s="420"/>
      <c r="FMB47" s="420"/>
      <c r="FMC47" s="420"/>
      <c r="FMD47" s="420"/>
      <c r="FME47" s="420"/>
      <c r="FMF47" s="420"/>
      <c r="FMG47" s="420"/>
      <c r="FMH47" s="420"/>
      <c r="FMI47" s="420"/>
      <c r="FMJ47" s="420"/>
      <c r="FMK47" s="420"/>
      <c r="FML47" s="420"/>
      <c r="FMM47" s="420"/>
      <c r="FMN47" s="420"/>
      <c r="FMO47" s="420"/>
      <c r="FMP47" s="420"/>
      <c r="FMQ47" s="420"/>
      <c r="FMR47" s="420"/>
      <c r="FMS47" s="420"/>
      <c r="FMT47" s="420"/>
      <c r="FMU47" s="420"/>
      <c r="FMV47" s="420"/>
      <c r="FMW47" s="420"/>
      <c r="FMX47" s="420"/>
      <c r="FMY47" s="420"/>
      <c r="FMZ47" s="420"/>
      <c r="FNA47" s="420"/>
      <c r="FNB47" s="420"/>
      <c r="FNC47" s="420"/>
      <c r="FND47" s="420"/>
      <c r="FNE47" s="420"/>
      <c r="FNF47" s="420"/>
      <c r="FNG47" s="420"/>
      <c r="FNH47" s="420"/>
      <c r="FNI47" s="420"/>
      <c r="FNJ47" s="420"/>
      <c r="FNK47" s="420"/>
      <c r="FNL47" s="420"/>
      <c r="FNM47" s="420"/>
      <c r="FNN47" s="420"/>
      <c r="FNO47" s="420"/>
      <c r="FNP47" s="420"/>
      <c r="FNQ47" s="420"/>
      <c r="FNR47" s="420"/>
      <c r="FNS47" s="420"/>
      <c r="FNT47" s="420"/>
      <c r="FNU47" s="420"/>
      <c r="FNV47" s="420"/>
      <c r="FNW47" s="420"/>
      <c r="FNX47" s="420"/>
      <c r="FNY47" s="420"/>
      <c r="FNZ47" s="420"/>
      <c r="FOA47" s="420"/>
      <c r="FOB47" s="420"/>
      <c r="FOC47" s="420"/>
      <c r="FOD47" s="420"/>
      <c r="FOE47" s="420"/>
      <c r="FOF47" s="420"/>
      <c r="FOG47" s="420"/>
      <c r="FOH47" s="420"/>
      <c r="FOI47" s="420"/>
      <c r="FOJ47" s="420"/>
      <c r="FOK47" s="420"/>
      <c r="FOL47" s="420"/>
      <c r="FOM47" s="420"/>
      <c r="FON47" s="420"/>
      <c r="FOO47" s="420"/>
      <c r="FOP47" s="420"/>
      <c r="FOQ47" s="420"/>
      <c r="FOR47" s="420"/>
      <c r="FOS47" s="420"/>
      <c r="FOT47" s="420"/>
      <c r="FOU47" s="420"/>
      <c r="FOV47" s="420"/>
      <c r="FOW47" s="420"/>
      <c r="FOX47" s="420"/>
      <c r="FOY47" s="420"/>
      <c r="FOZ47" s="420"/>
      <c r="FPA47" s="420"/>
      <c r="FPB47" s="420"/>
      <c r="FPC47" s="420"/>
      <c r="FPD47" s="420"/>
      <c r="FPE47" s="420"/>
      <c r="FPF47" s="420"/>
      <c r="FPG47" s="420"/>
      <c r="FPH47" s="420"/>
      <c r="FPI47" s="420"/>
      <c r="FPJ47" s="420"/>
      <c r="FPK47" s="420"/>
      <c r="FPL47" s="420"/>
      <c r="FPM47" s="420"/>
      <c r="FPN47" s="420"/>
      <c r="FPO47" s="420"/>
      <c r="FPP47" s="420"/>
      <c r="FPQ47" s="420"/>
      <c r="FPR47" s="420"/>
      <c r="FPS47" s="420"/>
      <c r="FPT47" s="420"/>
      <c r="FPU47" s="420"/>
      <c r="FPV47" s="420"/>
      <c r="FPW47" s="420"/>
      <c r="FPX47" s="420"/>
      <c r="FPY47" s="420"/>
      <c r="FPZ47" s="420"/>
      <c r="FQA47" s="420"/>
      <c r="FQB47" s="420"/>
      <c r="FQC47" s="420"/>
      <c r="FQD47" s="420"/>
      <c r="FQE47" s="420"/>
      <c r="FQF47" s="420"/>
      <c r="FQG47" s="420"/>
      <c r="FQH47" s="420"/>
      <c r="FQI47" s="420"/>
      <c r="FQJ47" s="420"/>
      <c r="FQK47" s="420"/>
      <c r="FQL47" s="420"/>
      <c r="FQM47" s="420"/>
      <c r="FQN47" s="420"/>
      <c r="FQO47" s="420"/>
      <c r="FQP47" s="420"/>
      <c r="FQQ47" s="420"/>
      <c r="FQR47" s="420"/>
      <c r="FQS47" s="420"/>
      <c r="FQT47" s="420"/>
      <c r="FQU47" s="420"/>
      <c r="FQV47" s="420"/>
      <c r="FQW47" s="420"/>
      <c r="FQX47" s="420"/>
      <c r="FQY47" s="420"/>
      <c r="FQZ47" s="420"/>
      <c r="FRA47" s="420"/>
      <c r="FRB47" s="420"/>
      <c r="FRC47" s="420"/>
      <c r="FRD47" s="420"/>
      <c r="FRE47" s="420"/>
      <c r="FRF47" s="420"/>
      <c r="FRG47" s="420"/>
      <c r="FRH47" s="420"/>
      <c r="FRI47" s="420"/>
      <c r="FRJ47" s="420"/>
      <c r="FRK47" s="420"/>
      <c r="FRL47" s="420"/>
      <c r="FRM47" s="420"/>
      <c r="FRN47" s="420"/>
      <c r="FRO47" s="420"/>
      <c r="FRP47" s="420"/>
      <c r="FRQ47" s="420"/>
      <c r="FRR47" s="420"/>
      <c r="FRS47" s="420"/>
      <c r="FRT47" s="420"/>
      <c r="FRU47" s="420"/>
      <c r="FRV47" s="420"/>
      <c r="FRW47" s="420"/>
      <c r="FRX47" s="420"/>
      <c r="FRY47" s="420"/>
      <c r="FRZ47" s="420"/>
      <c r="FSA47" s="420"/>
      <c r="FSB47" s="420"/>
      <c r="FSC47" s="420"/>
      <c r="FSD47" s="420"/>
      <c r="FSE47" s="420"/>
      <c r="FSF47" s="420"/>
      <c r="FSG47" s="420"/>
      <c r="FSH47" s="420"/>
      <c r="FSI47" s="420"/>
      <c r="FSJ47" s="420"/>
      <c r="FSK47" s="420"/>
      <c r="FSL47" s="420"/>
      <c r="FSM47" s="420"/>
      <c r="FSN47" s="420"/>
      <c r="FSO47" s="420"/>
      <c r="FSP47" s="420"/>
      <c r="FSQ47" s="420"/>
      <c r="FSR47" s="420"/>
      <c r="FSS47" s="420"/>
      <c r="FST47" s="420"/>
      <c r="FSU47" s="420"/>
      <c r="FSV47" s="420"/>
      <c r="FSW47" s="420"/>
      <c r="FSX47" s="420"/>
      <c r="FSY47" s="420"/>
      <c r="FSZ47" s="420"/>
      <c r="FTA47" s="420"/>
      <c r="FTB47" s="420"/>
      <c r="FTC47" s="420"/>
      <c r="FTD47" s="420"/>
      <c r="FTE47" s="420"/>
      <c r="FTF47" s="420"/>
      <c r="FTG47" s="420"/>
      <c r="FTH47" s="420"/>
      <c r="FTI47" s="420"/>
      <c r="FTJ47" s="420"/>
      <c r="FTK47" s="420"/>
      <c r="FTL47" s="420"/>
      <c r="FTM47" s="420"/>
      <c r="FTN47" s="420"/>
      <c r="FTO47" s="420"/>
      <c r="FTP47" s="420"/>
      <c r="FTQ47" s="420"/>
      <c r="FTR47" s="420"/>
      <c r="FTS47" s="420"/>
      <c r="FTT47" s="420"/>
      <c r="FTU47" s="420"/>
      <c r="FTV47" s="420"/>
      <c r="FTW47" s="420"/>
      <c r="FTX47" s="420"/>
      <c r="FTY47" s="420"/>
      <c r="FTZ47" s="420"/>
      <c r="FUA47" s="420"/>
      <c r="FUB47" s="420"/>
      <c r="FUC47" s="420"/>
      <c r="FUD47" s="420"/>
      <c r="FUE47" s="420"/>
      <c r="FUF47" s="420"/>
      <c r="FUG47" s="420"/>
      <c r="FUH47" s="420"/>
      <c r="FUI47" s="420"/>
      <c r="FUJ47" s="420"/>
      <c r="FUK47" s="420"/>
      <c r="FUL47" s="420"/>
      <c r="FUM47" s="420"/>
      <c r="FUN47" s="420"/>
      <c r="FUO47" s="420"/>
      <c r="FUP47" s="420"/>
      <c r="FUQ47" s="420"/>
      <c r="FUR47" s="420"/>
      <c r="FUS47" s="420"/>
      <c r="FUT47" s="420"/>
      <c r="FUU47" s="420"/>
      <c r="FUV47" s="420"/>
      <c r="FUW47" s="420"/>
      <c r="FUX47" s="420"/>
      <c r="FUY47" s="420"/>
      <c r="FUZ47" s="420"/>
      <c r="FVA47" s="420"/>
      <c r="FVB47" s="420"/>
      <c r="FVC47" s="420"/>
      <c r="FVD47" s="420"/>
      <c r="FVE47" s="420"/>
      <c r="FVF47" s="420"/>
      <c r="FVG47" s="420"/>
      <c r="FVH47" s="420"/>
      <c r="FVI47" s="420"/>
      <c r="FVJ47" s="420"/>
      <c r="FVK47" s="420"/>
      <c r="FVL47" s="420"/>
      <c r="FVM47" s="420"/>
      <c r="FVN47" s="420"/>
      <c r="FVO47" s="420"/>
      <c r="FVP47" s="420"/>
      <c r="FVQ47" s="420"/>
      <c r="FVR47" s="420"/>
      <c r="FVS47" s="420"/>
      <c r="FVT47" s="420"/>
      <c r="FVU47" s="420"/>
      <c r="FVV47" s="420"/>
      <c r="FVW47" s="420"/>
      <c r="FVX47" s="420"/>
      <c r="FVY47" s="420"/>
      <c r="FVZ47" s="420"/>
      <c r="FWA47" s="420"/>
      <c r="FWB47" s="420"/>
      <c r="FWC47" s="420"/>
      <c r="FWD47" s="420"/>
      <c r="FWE47" s="420"/>
      <c r="FWF47" s="420"/>
      <c r="FWG47" s="420"/>
      <c r="FWH47" s="420"/>
      <c r="FWI47" s="420"/>
      <c r="FWJ47" s="420"/>
      <c r="FWK47" s="420"/>
      <c r="FWL47" s="420"/>
      <c r="FWM47" s="420"/>
      <c r="FWN47" s="420"/>
      <c r="FWO47" s="420"/>
      <c r="FWP47" s="420"/>
      <c r="FWQ47" s="420"/>
      <c r="FWR47" s="420"/>
      <c r="FWS47" s="420"/>
      <c r="FWT47" s="420"/>
      <c r="FWU47" s="420"/>
      <c r="FWV47" s="420"/>
      <c r="FWW47" s="420"/>
      <c r="FWX47" s="420"/>
      <c r="FWY47" s="420"/>
      <c r="FWZ47" s="420"/>
      <c r="FXA47" s="420"/>
      <c r="FXB47" s="420"/>
      <c r="FXC47" s="420"/>
      <c r="FXD47" s="420"/>
      <c r="FXE47" s="420"/>
      <c r="FXF47" s="420"/>
      <c r="FXG47" s="420"/>
      <c r="FXH47" s="420"/>
      <c r="FXI47" s="420"/>
      <c r="FXJ47" s="420"/>
      <c r="FXK47" s="420"/>
      <c r="FXL47" s="420"/>
      <c r="FXM47" s="420"/>
      <c r="FXN47" s="420"/>
      <c r="FXO47" s="420"/>
      <c r="FXP47" s="420"/>
      <c r="FXQ47" s="420"/>
      <c r="FXR47" s="420"/>
      <c r="FXS47" s="420"/>
      <c r="FXT47" s="420"/>
      <c r="FXU47" s="420"/>
      <c r="FXV47" s="420"/>
      <c r="FXW47" s="420"/>
      <c r="FXX47" s="420"/>
      <c r="FXY47" s="420"/>
      <c r="FXZ47" s="420"/>
      <c r="FYA47" s="420"/>
      <c r="FYB47" s="420"/>
      <c r="FYC47" s="420"/>
      <c r="FYD47" s="420"/>
      <c r="FYE47" s="420"/>
      <c r="FYF47" s="420"/>
      <c r="FYG47" s="420"/>
      <c r="FYH47" s="420"/>
      <c r="FYI47" s="420"/>
      <c r="FYJ47" s="420"/>
      <c r="FYK47" s="420"/>
      <c r="FYL47" s="420"/>
      <c r="FYM47" s="420"/>
      <c r="FYN47" s="420"/>
      <c r="FYO47" s="420"/>
      <c r="FYP47" s="420"/>
      <c r="FYQ47" s="420"/>
      <c r="FYR47" s="420"/>
      <c r="FYS47" s="420"/>
      <c r="FYT47" s="420"/>
      <c r="FYU47" s="420"/>
      <c r="FYV47" s="420"/>
      <c r="FYW47" s="420"/>
      <c r="FYX47" s="420"/>
      <c r="FYY47" s="420"/>
      <c r="FYZ47" s="420"/>
      <c r="FZA47" s="420"/>
      <c r="FZB47" s="420"/>
      <c r="FZC47" s="420"/>
      <c r="FZD47" s="420"/>
      <c r="FZE47" s="420"/>
      <c r="FZF47" s="420"/>
      <c r="FZG47" s="420"/>
      <c r="FZH47" s="420"/>
      <c r="FZI47" s="420"/>
      <c r="FZJ47" s="420"/>
      <c r="FZK47" s="420"/>
      <c r="FZL47" s="420"/>
      <c r="FZM47" s="420"/>
      <c r="FZN47" s="420"/>
      <c r="FZO47" s="420"/>
      <c r="FZP47" s="420"/>
      <c r="FZQ47" s="420"/>
      <c r="FZR47" s="420"/>
      <c r="FZS47" s="420"/>
      <c r="FZT47" s="420"/>
      <c r="FZU47" s="420"/>
      <c r="FZV47" s="420"/>
      <c r="FZW47" s="420"/>
      <c r="FZX47" s="420"/>
      <c r="FZY47" s="420"/>
      <c r="FZZ47" s="420"/>
      <c r="GAA47" s="420"/>
      <c r="GAB47" s="420"/>
      <c r="GAC47" s="420"/>
      <c r="GAD47" s="420"/>
      <c r="GAE47" s="420"/>
      <c r="GAF47" s="420"/>
      <c r="GAG47" s="420"/>
      <c r="GAH47" s="420"/>
      <c r="GAI47" s="420"/>
      <c r="GAJ47" s="420"/>
      <c r="GAK47" s="420"/>
      <c r="GAL47" s="420"/>
      <c r="GAM47" s="420"/>
      <c r="GAN47" s="420"/>
      <c r="GAO47" s="420"/>
      <c r="GAP47" s="420"/>
      <c r="GAQ47" s="420"/>
      <c r="GAR47" s="420"/>
      <c r="GAS47" s="420"/>
      <c r="GAT47" s="420"/>
      <c r="GAU47" s="420"/>
      <c r="GAV47" s="420"/>
      <c r="GAW47" s="420"/>
      <c r="GAX47" s="420"/>
      <c r="GAY47" s="420"/>
      <c r="GAZ47" s="420"/>
      <c r="GBA47" s="420"/>
      <c r="GBB47" s="420"/>
      <c r="GBC47" s="420"/>
      <c r="GBD47" s="420"/>
      <c r="GBE47" s="420"/>
      <c r="GBF47" s="420"/>
      <c r="GBG47" s="420"/>
      <c r="GBH47" s="420"/>
      <c r="GBI47" s="420"/>
      <c r="GBJ47" s="420"/>
      <c r="GBK47" s="420"/>
      <c r="GBL47" s="420"/>
      <c r="GBM47" s="420"/>
      <c r="GBN47" s="420"/>
      <c r="GBO47" s="420"/>
      <c r="GBP47" s="420"/>
      <c r="GBQ47" s="420"/>
      <c r="GBR47" s="420"/>
      <c r="GBS47" s="420"/>
      <c r="GBT47" s="420"/>
      <c r="GBU47" s="420"/>
      <c r="GBV47" s="420"/>
      <c r="GBW47" s="420"/>
      <c r="GBX47" s="420"/>
      <c r="GBY47" s="420"/>
      <c r="GBZ47" s="420"/>
      <c r="GCA47" s="420"/>
      <c r="GCB47" s="420"/>
      <c r="GCC47" s="420"/>
      <c r="GCD47" s="420"/>
      <c r="GCE47" s="420"/>
      <c r="GCF47" s="420"/>
      <c r="GCG47" s="420"/>
      <c r="GCH47" s="420"/>
      <c r="GCI47" s="420"/>
      <c r="GCJ47" s="420"/>
      <c r="GCK47" s="420"/>
      <c r="GCL47" s="420"/>
      <c r="GCM47" s="420"/>
      <c r="GCN47" s="420"/>
      <c r="GCO47" s="420"/>
      <c r="GCP47" s="420"/>
      <c r="GCQ47" s="420"/>
      <c r="GCR47" s="420"/>
      <c r="GCS47" s="420"/>
      <c r="GCT47" s="420"/>
      <c r="GCU47" s="420"/>
      <c r="GCV47" s="420"/>
      <c r="GCW47" s="420"/>
      <c r="GCX47" s="420"/>
      <c r="GCY47" s="420"/>
      <c r="GCZ47" s="420"/>
      <c r="GDA47" s="420"/>
      <c r="GDB47" s="420"/>
      <c r="GDC47" s="420"/>
      <c r="GDD47" s="420"/>
      <c r="GDE47" s="420"/>
      <c r="GDF47" s="420"/>
      <c r="GDG47" s="420"/>
      <c r="GDH47" s="420"/>
      <c r="GDI47" s="420"/>
      <c r="GDJ47" s="420"/>
      <c r="GDK47" s="420"/>
      <c r="GDL47" s="420"/>
      <c r="GDM47" s="420"/>
      <c r="GDN47" s="420"/>
      <c r="GDO47" s="420"/>
      <c r="GDP47" s="420"/>
      <c r="GDQ47" s="420"/>
      <c r="GDR47" s="420"/>
      <c r="GDS47" s="420"/>
      <c r="GDT47" s="420"/>
      <c r="GDU47" s="420"/>
      <c r="GDV47" s="420"/>
      <c r="GDW47" s="420"/>
      <c r="GDX47" s="420"/>
      <c r="GDY47" s="420"/>
      <c r="GDZ47" s="420"/>
      <c r="GEA47" s="420"/>
      <c r="GEB47" s="420"/>
      <c r="GEC47" s="420"/>
      <c r="GED47" s="420"/>
      <c r="GEE47" s="420"/>
      <c r="GEF47" s="420"/>
      <c r="GEG47" s="420"/>
      <c r="GEH47" s="420"/>
      <c r="GEI47" s="420"/>
      <c r="GEJ47" s="420"/>
      <c r="GEK47" s="420"/>
      <c r="GEL47" s="420"/>
      <c r="GEM47" s="420"/>
      <c r="GEN47" s="420"/>
      <c r="GEO47" s="420"/>
      <c r="GEP47" s="420"/>
      <c r="GEQ47" s="420"/>
      <c r="GER47" s="420"/>
      <c r="GES47" s="420"/>
      <c r="GET47" s="420"/>
      <c r="GEU47" s="420"/>
      <c r="GEV47" s="420"/>
      <c r="GEW47" s="420"/>
      <c r="GEX47" s="420"/>
      <c r="GEY47" s="420"/>
      <c r="GEZ47" s="420"/>
      <c r="GFA47" s="420"/>
      <c r="GFB47" s="420"/>
      <c r="GFC47" s="420"/>
      <c r="GFD47" s="420"/>
      <c r="GFE47" s="420"/>
      <c r="GFF47" s="420"/>
      <c r="GFG47" s="420"/>
      <c r="GFH47" s="420"/>
      <c r="GFI47" s="420"/>
      <c r="GFJ47" s="420"/>
      <c r="GFK47" s="420"/>
      <c r="GFL47" s="420"/>
      <c r="GFM47" s="420"/>
      <c r="GFN47" s="420"/>
      <c r="GFO47" s="420"/>
      <c r="GFP47" s="420"/>
      <c r="GFQ47" s="420"/>
      <c r="GFR47" s="420"/>
      <c r="GFS47" s="420"/>
      <c r="GFT47" s="420"/>
      <c r="GFU47" s="420"/>
      <c r="GFV47" s="420"/>
      <c r="GFW47" s="420"/>
      <c r="GFX47" s="420"/>
      <c r="GFY47" s="420"/>
      <c r="GFZ47" s="420"/>
      <c r="GGA47" s="420"/>
      <c r="GGB47" s="420"/>
      <c r="GGC47" s="420"/>
      <c r="GGD47" s="420"/>
      <c r="GGE47" s="420"/>
      <c r="GGF47" s="420"/>
      <c r="GGG47" s="420"/>
      <c r="GGH47" s="420"/>
      <c r="GGI47" s="420"/>
      <c r="GGJ47" s="420"/>
      <c r="GGK47" s="420"/>
      <c r="GGL47" s="420"/>
      <c r="GGM47" s="420"/>
      <c r="GGN47" s="420"/>
      <c r="GGO47" s="420"/>
      <c r="GGP47" s="420"/>
      <c r="GGQ47" s="420"/>
      <c r="GGR47" s="420"/>
      <c r="GGS47" s="420"/>
      <c r="GGT47" s="420"/>
      <c r="GGU47" s="420"/>
      <c r="GGV47" s="420"/>
      <c r="GGW47" s="420"/>
      <c r="GGX47" s="420"/>
      <c r="GGY47" s="420"/>
      <c r="GGZ47" s="420"/>
      <c r="GHA47" s="420"/>
      <c r="GHB47" s="420"/>
      <c r="GHC47" s="420"/>
      <c r="GHD47" s="420"/>
      <c r="GHE47" s="420"/>
      <c r="GHF47" s="420"/>
      <c r="GHG47" s="420"/>
      <c r="GHH47" s="420"/>
      <c r="GHI47" s="420"/>
      <c r="GHJ47" s="420"/>
      <c r="GHK47" s="420"/>
      <c r="GHL47" s="420"/>
      <c r="GHM47" s="420"/>
      <c r="GHN47" s="420"/>
      <c r="GHO47" s="420"/>
      <c r="GHP47" s="420"/>
      <c r="GHQ47" s="420"/>
      <c r="GHR47" s="420"/>
      <c r="GHS47" s="420"/>
      <c r="GHT47" s="420"/>
      <c r="GHU47" s="420"/>
      <c r="GHV47" s="420"/>
      <c r="GHW47" s="420"/>
      <c r="GHX47" s="420"/>
      <c r="GHY47" s="420"/>
      <c r="GHZ47" s="420"/>
      <c r="GIA47" s="420"/>
      <c r="GIB47" s="420"/>
      <c r="GIC47" s="420"/>
      <c r="GID47" s="420"/>
      <c r="GIE47" s="420"/>
      <c r="GIF47" s="420"/>
      <c r="GIG47" s="420"/>
      <c r="GIH47" s="420"/>
      <c r="GII47" s="420"/>
      <c r="GIJ47" s="420"/>
      <c r="GIK47" s="420"/>
      <c r="GIL47" s="420"/>
      <c r="GIM47" s="420"/>
      <c r="GIN47" s="420"/>
      <c r="GIO47" s="420"/>
      <c r="GIP47" s="420"/>
      <c r="GIQ47" s="420"/>
      <c r="GIR47" s="420"/>
      <c r="GIS47" s="420"/>
      <c r="GIT47" s="420"/>
      <c r="GIU47" s="420"/>
      <c r="GIV47" s="420"/>
      <c r="GIW47" s="420"/>
      <c r="GIX47" s="420"/>
      <c r="GIY47" s="420"/>
      <c r="GIZ47" s="420"/>
      <c r="GJA47" s="420"/>
      <c r="GJB47" s="420"/>
      <c r="GJC47" s="420"/>
      <c r="GJD47" s="420"/>
      <c r="GJE47" s="420"/>
      <c r="GJF47" s="420"/>
      <c r="GJG47" s="420"/>
      <c r="GJH47" s="420"/>
      <c r="GJI47" s="420"/>
      <c r="GJJ47" s="420"/>
      <c r="GJK47" s="420"/>
      <c r="GJL47" s="420"/>
      <c r="GJM47" s="420"/>
      <c r="GJN47" s="420"/>
      <c r="GJO47" s="420"/>
      <c r="GJP47" s="420"/>
      <c r="GJQ47" s="420"/>
      <c r="GJR47" s="420"/>
      <c r="GJS47" s="420"/>
      <c r="GJT47" s="420"/>
      <c r="GJU47" s="420"/>
      <c r="GJV47" s="420"/>
      <c r="GJW47" s="420"/>
      <c r="GJX47" s="420"/>
      <c r="GJY47" s="420"/>
      <c r="GJZ47" s="420"/>
      <c r="GKA47" s="420"/>
      <c r="GKB47" s="420"/>
      <c r="GKC47" s="420"/>
      <c r="GKD47" s="420"/>
      <c r="GKE47" s="420"/>
      <c r="GKF47" s="420"/>
      <c r="GKG47" s="420"/>
      <c r="GKH47" s="420"/>
      <c r="GKI47" s="420"/>
      <c r="GKJ47" s="420"/>
      <c r="GKK47" s="420"/>
      <c r="GKL47" s="420"/>
      <c r="GKM47" s="420"/>
      <c r="GKN47" s="420"/>
      <c r="GKO47" s="420"/>
      <c r="GKP47" s="420"/>
      <c r="GKQ47" s="420"/>
      <c r="GKR47" s="420"/>
      <c r="GKS47" s="420"/>
      <c r="GKT47" s="420"/>
      <c r="GKU47" s="420"/>
      <c r="GKV47" s="420"/>
      <c r="GKW47" s="420"/>
      <c r="GKX47" s="420"/>
      <c r="GKY47" s="420"/>
      <c r="GKZ47" s="420"/>
      <c r="GLA47" s="420"/>
      <c r="GLB47" s="420"/>
      <c r="GLC47" s="420"/>
      <c r="GLD47" s="420"/>
      <c r="GLE47" s="420"/>
      <c r="GLF47" s="420"/>
      <c r="GLG47" s="420"/>
      <c r="GLH47" s="420"/>
      <c r="GLI47" s="420"/>
      <c r="GLJ47" s="420"/>
      <c r="GLK47" s="420"/>
      <c r="GLL47" s="420"/>
      <c r="GLM47" s="420"/>
      <c r="GLN47" s="420"/>
      <c r="GLO47" s="420"/>
      <c r="GLP47" s="420"/>
      <c r="GLQ47" s="420"/>
      <c r="GLR47" s="420"/>
      <c r="GLS47" s="420"/>
      <c r="GLT47" s="420"/>
      <c r="GLU47" s="420"/>
      <c r="GLV47" s="420"/>
      <c r="GLW47" s="420"/>
      <c r="GLX47" s="420"/>
      <c r="GLY47" s="420"/>
      <c r="GLZ47" s="420"/>
      <c r="GMA47" s="420"/>
      <c r="GMB47" s="420"/>
      <c r="GMC47" s="420"/>
      <c r="GMD47" s="420"/>
      <c r="GME47" s="420"/>
      <c r="GMF47" s="420"/>
      <c r="GMG47" s="420"/>
      <c r="GMH47" s="420"/>
      <c r="GMI47" s="420"/>
      <c r="GMJ47" s="420"/>
      <c r="GMK47" s="420"/>
      <c r="GML47" s="420"/>
      <c r="GMM47" s="420"/>
      <c r="GMN47" s="420"/>
      <c r="GMO47" s="420"/>
      <c r="GMP47" s="420"/>
      <c r="GMQ47" s="420"/>
      <c r="GMR47" s="420"/>
      <c r="GMS47" s="420"/>
      <c r="GMT47" s="420"/>
      <c r="GMU47" s="420"/>
      <c r="GMV47" s="420"/>
      <c r="GMW47" s="420"/>
      <c r="GMX47" s="420"/>
      <c r="GMY47" s="420"/>
      <c r="GMZ47" s="420"/>
      <c r="GNA47" s="420"/>
      <c r="GNB47" s="420"/>
      <c r="GNC47" s="420"/>
      <c r="GND47" s="420"/>
      <c r="GNE47" s="420"/>
      <c r="GNF47" s="420"/>
      <c r="GNG47" s="420"/>
      <c r="GNH47" s="420"/>
      <c r="GNI47" s="420"/>
      <c r="GNJ47" s="420"/>
      <c r="GNK47" s="420"/>
      <c r="GNL47" s="420"/>
      <c r="GNM47" s="420"/>
      <c r="GNN47" s="420"/>
      <c r="GNO47" s="420"/>
      <c r="GNP47" s="420"/>
      <c r="GNQ47" s="420"/>
      <c r="GNR47" s="420"/>
      <c r="GNS47" s="420"/>
      <c r="GNT47" s="420"/>
      <c r="GNU47" s="420"/>
      <c r="GNV47" s="420"/>
      <c r="GNW47" s="420"/>
      <c r="GNX47" s="420"/>
      <c r="GNY47" s="420"/>
      <c r="GNZ47" s="420"/>
      <c r="GOA47" s="420"/>
      <c r="GOB47" s="420"/>
      <c r="GOC47" s="420"/>
      <c r="GOD47" s="420"/>
      <c r="GOE47" s="420"/>
      <c r="GOF47" s="420"/>
      <c r="GOG47" s="420"/>
      <c r="GOH47" s="420"/>
      <c r="GOI47" s="420"/>
      <c r="GOJ47" s="420"/>
      <c r="GOK47" s="420"/>
      <c r="GOL47" s="420"/>
      <c r="GOM47" s="420"/>
      <c r="GON47" s="420"/>
      <c r="GOO47" s="420"/>
      <c r="GOP47" s="420"/>
      <c r="GOQ47" s="420"/>
      <c r="GOR47" s="420"/>
      <c r="GOS47" s="420"/>
      <c r="GOT47" s="420"/>
      <c r="GOU47" s="420"/>
      <c r="GOV47" s="420"/>
      <c r="GOW47" s="420"/>
      <c r="GOX47" s="420"/>
      <c r="GOY47" s="420"/>
      <c r="GOZ47" s="420"/>
      <c r="GPA47" s="420"/>
      <c r="GPB47" s="420"/>
      <c r="GPC47" s="420"/>
      <c r="GPD47" s="420"/>
      <c r="GPE47" s="420"/>
      <c r="GPF47" s="420"/>
      <c r="GPG47" s="420"/>
      <c r="GPH47" s="420"/>
      <c r="GPI47" s="420"/>
      <c r="GPJ47" s="420"/>
      <c r="GPK47" s="420"/>
      <c r="GPL47" s="420"/>
      <c r="GPM47" s="420"/>
      <c r="GPN47" s="420"/>
      <c r="GPO47" s="420"/>
      <c r="GPP47" s="420"/>
      <c r="GPQ47" s="420"/>
      <c r="GPR47" s="420"/>
      <c r="GPS47" s="420"/>
      <c r="GPT47" s="420"/>
      <c r="GPU47" s="420"/>
      <c r="GPV47" s="420"/>
      <c r="GPW47" s="420"/>
      <c r="GPX47" s="420"/>
      <c r="GPY47" s="420"/>
      <c r="GPZ47" s="420"/>
      <c r="GQA47" s="420"/>
      <c r="GQB47" s="420"/>
      <c r="GQC47" s="420"/>
      <c r="GQD47" s="420"/>
      <c r="GQE47" s="420"/>
      <c r="GQF47" s="420"/>
      <c r="GQG47" s="420"/>
      <c r="GQH47" s="420"/>
      <c r="GQI47" s="420"/>
      <c r="GQJ47" s="420"/>
      <c r="GQK47" s="420"/>
      <c r="GQL47" s="420"/>
      <c r="GQM47" s="420"/>
      <c r="GQN47" s="420"/>
      <c r="GQO47" s="420"/>
      <c r="GQP47" s="420"/>
      <c r="GQQ47" s="420"/>
      <c r="GQR47" s="420"/>
      <c r="GQS47" s="420"/>
      <c r="GQT47" s="420"/>
      <c r="GQU47" s="420"/>
      <c r="GQV47" s="420"/>
      <c r="GQW47" s="420"/>
      <c r="GQX47" s="420"/>
      <c r="GQY47" s="420"/>
      <c r="GQZ47" s="420"/>
      <c r="GRA47" s="420"/>
      <c r="GRB47" s="420"/>
      <c r="GRC47" s="420"/>
      <c r="GRD47" s="420"/>
      <c r="GRE47" s="420"/>
      <c r="GRF47" s="420"/>
      <c r="GRG47" s="420"/>
      <c r="GRH47" s="420"/>
      <c r="GRI47" s="420"/>
      <c r="GRJ47" s="420"/>
      <c r="GRK47" s="420"/>
      <c r="GRL47" s="420"/>
      <c r="GRM47" s="420"/>
      <c r="GRN47" s="420"/>
      <c r="GRO47" s="420"/>
      <c r="GRP47" s="420"/>
      <c r="GRQ47" s="420"/>
      <c r="GRR47" s="420"/>
      <c r="GRS47" s="420"/>
      <c r="GRT47" s="420"/>
      <c r="GRU47" s="420"/>
      <c r="GRV47" s="420"/>
      <c r="GRW47" s="420"/>
      <c r="GRX47" s="420"/>
      <c r="GRY47" s="420"/>
      <c r="GRZ47" s="420"/>
      <c r="GSA47" s="420"/>
      <c r="GSB47" s="420"/>
      <c r="GSC47" s="420"/>
      <c r="GSD47" s="420"/>
      <c r="GSE47" s="420"/>
      <c r="GSF47" s="420"/>
      <c r="GSG47" s="420"/>
      <c r="GSH47" s="420"/>
      <c r="GSI47" s="420"/>
      <c r="GSJ47" s="420"/>
      <c r="GSK47" s="420"/>
      <c r="GSL47" s="420"/>
      <c r="GSM47" s="420"/>
      <c r="GSN47" s="420"/>
      <c r="GSO47" s="420"/>
      <c r="GSP47" s="420"/>
      <c r="GSQ47" s="420"/>
      <c r="GSR47" s="420"/>
      <c r="GSS47" s="420"/>
      <c r="GST47" s="420"/>
      <c r="GSU47" s="420"/>
      <c r="GSV47" s="420"/>
      <c r="GSW47" s="420"/>
      <c r="GSX47" s="420"/>
      <c r="GSY47" s="420"/>
      <c r="GSZ47" s="420"/>
      <c r="GTA47" s="420"/>
      <c r="GTB47" s="420"/>
      <c r="GTC47" s="420"/>
      <c r="GTD47" s="420"/>
      <c r="GTE47" s="420"/>
      <c r="GTF47" s="420"/>
      <c r="GTG47" s="420"/>
      <c r="GTH47" s="420"/>
      <c r="GTI47" s="420"/>
      <c r="GTJ47" s="420"/>
      <c r="GTK47" s="420"/>
      <c r="GTL47" s="420"/>
      <c r="GTM47" s="420"/>
      <c r="GTN47" s="420"/>
      <c r="GTO47" s="420"/>
      <c r="GTP47" s="420"/>
      <c r="GTQ47" s="420"/>
      <c r="GTR47" s="420"/>
      <c r="GTS47" s="420"/>
      <c r="GTT47" s="420"/>
      <c r="GTU47" s="420"/>
      <c r="GTV47" s="420"/>
      <c r="GTW47" s="420"/>
      <c r="GTX47" s="420"/>
      <c r="GTY47" s="420"/>
      <c r="GTZ47" s="420"/>
      <c r="GUA47" s="420"/>
      <c r="GUB47" s="420"/>
      <c r="GUC47" s="420"/>
      <c r="GUD47" s="420"/>
      <c r="GUE47" s="420"/>
      <c r="GUF47" s="420"/>
      <c r="GUG47" s="420"/>
      <c r="GUH47" s="420"/>
      <c r="GUI47" s="420"/>
      <c r="GUJ47" s="420"/>
      <c r="GUK47" s="420"/>
      <c r="GUL47" s="420"/>
      <c r="GUM47" s="420"/>
      <c r="GUN47" s="420"/>
      <c r="GUO47" s="420"/>
      <c r="GUP47" s="420"/>
      <c r="GUQ47" s="420"/>
      <c r="GUR47" s="420"/>
      <c r="GUS47" s="420"/>
      <c r="GUT47" s="420"/>
      <c r="GUU47" s="420"/>
      <c r="GUV47" s="420"/>
      <c r="GUW47" s="420"/>
      <c r="GUX47" s="420"/>
      <c r="GUY47" s="420"/>
      <c r="GUZ47" s="420"/>
      <c r="GVA47" s="420"/>
      <c r="GVB47" s="420"/>
      <c r="GVC47" s="420"/>
      <c r="GVD47" s="420"/>
      <c r="GVE47" s="420"/>
      <c r="GVF47" s="420"/>
      <c r="GVG47" s="420"/>
      <c r="GVH47" s="420"/>
      <c r="GVI47" s="420"/>
      <c r="GVJ47" s="420"/>
      <c r="GVK47" s="420"/>
      <c r="GVL47" s="420"/>
      <c r="GVM47" s="420"/>
      <c r="GVN47" s="420"/>
      <c r="GVO47" s="420"/>
      <c r="GVP47" s="420"/>
      <c r="GVQ47" s="420"/>
      <c r="GVR47" s="420"/>
      <c r="GVS47" s="420"/>
      <c r="GVT47" s="420"/>
      <c r="GVU47" s="420"/>
      <c r="GVV47" s="420"/>
      <c r="GVW47" s="420"/>
      <c r="GVX47" s="420"/>
      <c r="GVY47" s="420"/>
      <c r="GVZ47" s="420"/>
      <c r="GWA47" s="420"/>
      <c r="GWB47" s="420"/>
      <c r="GWC47" s="420"/>
      <c r="GWD47" s="420"/>
      <c r="GWE47" s="420"/>
      <c r="GWF47" s="420"/>
      <c r="GWG47" s="420"/>
      <c r="GWH47" s="420"/>
      <c r="GWI47" s="420"/>
      <c r="GWJ47" s="420"/>
      <c r="GWK47" s="420"/>
      <c r="GWL47" s="420"/>
      <c r="GWM47" s="420"/>
      <c r="GWN47" s="420"/>
      <c r="GWO47" s="420"/>
      <c r="GWP47" s="420"/>
      <c r="GWQ47" s="420"/>
      <c r="GWR47" s="420"/>
      <c r="GWS47" s="420"/>
      <c r="GWT47" s="420"/>
      <c r="GWU47" s="420"/>
      <c r="GWV47" s="420"/>
      <c r="GWW47" s="420"/>
      <c r="GWX47" s="420"/>
      <c r="GWY47" s="420"/>
      <c r="GWZ47" s="420"/>
      <c r="GXA47" s="420"/>
      <c r="GXB47" s="420"/>
      <c r="GXC47" s="420"/>
      <c r="GXD47" s="420"/>
      <c r="GXE47" s="420"/>
      <c r="GXF47" s="420"/>
      <c r="GXG47" s="420"/>
      <c r="GXH47" s="420"/>
      <c r="GXI47" s="420"/>
      <c r="GXJ47" s="420"/>
      <c r="GXK47" s="420"/>
      <c r="GXL47" s="420"/>
      <c r="GXM47" s="420"/>
      <c r="GXN47" s="420"/>
      <c r="GXO47" s="420"/>
      <c r="GXP47" s="420"/>
      <c r="GXQ47" s="420"/>
      <c r="GXR47" s="420"/>
      <c r="GXS47" s="420"/>
      <c r="GXT47" s="420"/>
      <c r="GXU47" s="420"/>
      <c r="GXV47" s="420"/>
      <c r="GXW47" s="420"/>
      <c r="GXX47" s="420"/>
      <c r="GXY47" s="420"/>
      <c r="GXZ47" s="420"/>
      <c r="GYA47" s="420"/>
      <c r="GYB47" s="420"/>
      <c r="GYC47" s="420"/>
      <c r="GYD47" s="420"/>
      <c r="GYE47" s="420"/>
      <c r="GYF47" s="420"/>
      <c r="GYG47" s="420"/>
      <c r="GYH47" s="420"/>
      <c r="GYI47" s="420"/>
      <c r="GYJ47" s="420"/>
      <c r="GYK47" s="420"/>
      <c r="GYL47" s="420"/>
      <c r="GYM47" s="420"/>
      <c r="GYN47" s="420"/>
      <c r="GYO47" s="420"/>
      <c r="GYP47" s="420"/>
      <c r="GYQ47" s="420"/>
      <c r="GYR47" s="420"/>
      <c r="GYS47" s="420"/>
      <c r="GYT47" s="420"/>
      <c r="GYU47" s="420"/>
      <c r="GYV47" s="420"/>
      <c r="GYW47" s="420"/>
      <c r="GYX47" s="420"/>
      <c r="GYY47" s="420"/>
      <c r="GYZ47" s="420"/>
      <c r="GZA47" s="420"/>
      <c r="GZB47" s="420"/>
      <c r="GZC47" s="420"/>
      <c r="GZD47" s="420"/>
      <c r="GZE47" s="420"/>
      <c r="GZF47" s="420"/>
      <c r="GZG47" s="420"/>
      <c r="GZH47" s="420"/>
      <c r="GZI47" s="420"/>
      <c r="GZJ47" s="420"/>
      <c r="GZK47" s="420"/>
      <c r="GZL47" s="420"/>
      <c r="GZM47" s="420"/>
      <c r="GZN47" s="420"/>
      <c r="GZO47" s="420"/>
      <c r="GZP47" s="420"/>
      <c r="GZQ47" s="420"/>
      <c r="GZR47" s="420"/>
      <c r="GZS47" s="420"/>
      <c r="GZT47" s="420"/>
      <c r="GZU47" s="420"/>
      <c r="GZV47" s="420"/>
      <c r="GZW47" s="420"/>
      <c r="GZX47" s="420"/>
      <c r="GZY47" s="420"/>
      <c r="GZZ47" s="420"/>
      <c r="HAA47" s="420"/>
      <c r="HAB47" s="420"/>
      <c r="HAC47" s="420"/>
      <c r="HAD47" s="420"/>
      <c r="HAE47" s="420"/>
      <c r="HAF47" s="420"/>
      <c r="HAG47" s="420"/>
      <c r="HAH47" s="420"/>
      <c r="HAI47" s="420"/>
      <c r="HAJ47" s="420"/>
      <c r="HAK47" s="420"/>
      <c r="HAL47" s="420"/>
      <c r="HAM47" s="420"/>
      <c r="HAN47" s="420"/>
      <c r="HAO47" s="420"/>
      <c r="HAP47" s="420"/>
      <c r="HAQ47" s="420"/>
      <c r="HAR47" s="420"/>
      <c r="HAS47" s="420"/>
      <c r="HAT47" s="420"/>
      <c r="HAU47" s="420"/>
      <c r="HAV47" s="420"/>
      <c r="HAW47" s="420"/>
      <c r="HAX47" s="420"/>
      <c r="HAY47" s="420"/>
      <c r="HAZ47" s="420"/>
      <c r="HBA47" s="420"/>
      <c r="HBB47" s="420"/>
      <c r="HBC47" s="420"/>
      <c r="HBD47" s="420"/>
      <c r="HBE47" s="420"/>
      <c r="HBF47" s="420"/>
      <c r="HBG47" s="420"/>
      <c r="HBH47" s="420"/>
      <c r="HBI47" s="420"/>
      <c r="HBJ47" s="420"/>
      <c r="HBK47" s="420"/>
      <c r="HBL47" s="420"/>
      <c r="HBM47" s="420"/>
      <c r="HBN47" s="420"/>
      <c r="HBO47" s="420"/>
      <c r="HBP47" s="420"/>
      <c r="HBQ47" s="420"/>
      <c r="HBR47" s="420"/>
      <c r="HBS47" s="420"/>
      <c r="HBT47" s="420"/>
      <c r="HBU47" s="420"/>
      <c r="HBV47" s="420"/>
      <c r="HBW47" s="420"/>
      <c r="HBX47" s="420"/>
      <c r="HBY47" s="420"/>
      <c r="HBZ47" s="420"/>
      <c r="HCA47" s="420"/>
      <c r="HCB47" s="420"/>
      <c r="HCC47" s="420"/>
      <c r="HCD47" s="420"/>
      <c r="HCE47" s="420"/>
      <c r="HCF47" s="420"/>
      <c r="HCG47" s="420"/>
      <c r="HCH47" s="420"/>
      <c r="HCI47" s="420"/>
      <c r="HCJ47" s="420"/>
      <c r="HCK47" s="420"/>
      <c r="HCL47" s="420"/>
      <c r="HCM47" s="420"/>
      <c r="HCN47" s="420"/>
      <c r="HCO47" s="420"/>
      <c r="HCP47" s="420"/>
      <c r="HCQ47" s="420"/>
      <c r="HCR47" s="420"/>
      <c r="HCS47" s="420"/>
      <c r="HCT47" s="420"/>
      <c r="HCU47" s="420"/>
      <c r="HCV47" s="420"/>
      <c r="HCW47" s="420"/>
      <c r="HCX47" s="420"/>
      <c r="HCY47" s="420"/>
      <c r="HCZ47" s="420"/>
      <c r="HDA47" s="420"/>
      <c r="HDB47" s="420"/>
      <c r="HDC47" s="420"/>
      <c r="HDD47" s="420"/>
      <c r="HDE47" s="420"/>
      <c r="HDF47" s="420"/>
      <c r="HDG47" s="420"/>
      <c r="HDH47" s="420"/>
      <c r="HDI47" s="420"/>
      <c r="HDJ47" s="420"/>
      <c r="HDK47" s="420"/>
      <c r="HDL47" s="420"/>
      <c r="HDM47" s="420"/>
      <c r="HDN47" s="420"/>
      <c r="HDO47" s="420"/>
      <c r="HDP47" s="420"/>
      <c r="HDQ47" s="420"/>
      <c r="HDR47" s="420"/>
      <c r="HDS47" s="420"/>
      <c r="HDT47" s="420"/>
      <c r="HDU47" s="420"/>
      <c r="HDV47" s="420"/>
      <c r="HDW47" s="420"/>
      <c r="HDX47" s="420"/>
      <c r="HDY47" s="420"/>
      <c r="HDZ47" s="420"/>
      <c r="HEA47" s="420"/>
      <c r="HEB47" s="420"/>
      <c r="HEC47" s="420"/>
      <c r="HED47" s="420"/>
      <c r="HEE47" s="420"/>
      <c r="HEF47" s="420"/>
      <c r="HEG47" s="420"/>
      <c r="HEH47" s="420"/>
      <c r="HEI47" s="420"/>
      <c r="HEJ47" s="420"/>
      <c r="HEK47" s="420"/>
      <c r="HEL47" s="420"/>
      <c r="HEM47" s="420"/>
      <c r="HEN47" s="420"/>
      <c r="HEO47" s="420"/>
      <c r="HEP47" s="420"/>
      <c r="HEQ47" s="420"/>
      <c r="HER47" s="420"/>
      <c r="HES47" s="420"/>
      <c r="HET47" s="420"/>
      <c r="HEU47" s="420"/>
      <c r="HEV47" s="420"/>
      <c r="HEW47" s="420"/>
      <c r="HEX47" s="420"/>
      <c r="HEY47" s="420"/>
      <c r="HEZ47" s="420"/>
      <c r="HFA47" s="420"/>
      <c r="HFB47" s="420"/>
      <c r="HFC47" s="420"/>
      <c r="HFD47" s="420"/>
      <c r="HFE47" s="420"/>
      <c r="HFF47" s="420"/>
      <c r="HFG47" s="420"/>
      <c r="HFH47" s="420"/>
      <c r="HFI47" s="420"/>
      <c r="HFJ47" s="420"/>
      <c r="HFK47" s="420"/>
      <c r="HFL47" s="420"/>
      <c r="HFM47" s="420"/>
      <c r="HFN47" s="420"/>
      <c r="HFO47" s="420"/>
      <c r="HFP47" s="420"/>
      <c r="HFQ47" s="420"/>
      <c r="HFR47" s="420"/>
      <c r="HFS47" s="420"/>
      <c r="HFT47" s="420"/>
      <c r="HFU47" s="420"/>
      <c r="HFV47" s="420"/>
      <c r="HFW47" s="420"/>
      <c r="HFX47" s="420"/>
      <c r="HFY47" s="420"/>
      <c r="HFZ47" s="420"/>
      <c r="HGA47" s="420"/>
      <c r="HGB47" s="420"/>
      <c r="HGC47" s="420"/>
      <c r="HGD47" s="420"/>
      <c r="HGE47" s="420"/>
      <c r="HGF47" s="420"/>
      <c r="HGG47" s="420"/>
      <c r="HGH47" s="420"/>
      <c r="HGI47" s="420"/>
      <c r="HGJ47" s="420"/>
      <c r="HGK47" s="420"/>
      <c r="HGL47" s="420"/>
      <c r="HGM47" s="420"/>
      <c r="HGN47" s="420"/>
      <c r="HGO47" s="420"/>
      <c r="HGP47" s="420"/>
      <c r="HGQ47" s="420"/>
      <c r="HGR47" s="420"/>
      <c r="HGS47" s="420"/>
      <c r="HGT47" s="420"/>
      <c r="HGU47" s="420"/>
      <c r="HGV47" s="420"/>
      <c r="HGW47" s="420"/>
      <c r="HGX47" s="420"/>
      <c r="HGY47" s="420"/>
      <c r="HGZ47" s="420"/>
      <c r="HHA47" s="420"/>
      <c r="HHB47" s="420"/>
      <c r="HHC47" s="420"/>
      <c r="HHD47" s="420"/>
      <c r="HHE47" s="420"/>
      <c r="HHF47" s="420"/>
      <c r="HHG47" s="420"/>
      <c r="HHH47" s="420"/>
      <c r="HHI47" s="420"/>
      <c r="HHJ47" s="420"/>
      <c r="HHK47" s="420"/>
      <c r="HHL47" s="420"/>
      <c r="HHM47" s="420"/>
      <c r="HHN47" s="420"/>
      <c r="HHO47" s="420"/>
      <c r="HHP47" s="420"/>
      <c r="HHQ47" s="420"/>
      <c r="HHR47" s="420"/>
      <c r="HHS47" s="420"/>
      <c r="HHT47" s="420"/>
      <c r="HHU47" s="420"/>
      <c r="HHV47" s="420"/>
      <c r="HHW47" s="420"/>
      <c r="HHX47" s="420"/>
      <c r="HHY47" s="420"/>
      <c r="HHZ47" s="420"/>
      <c r="HIA47" s="420"/>
      <c r="HIB47" s="420"/>
      <c r="HIC47" s="420"/>
      <c r="HID47" s="420"/>
      <c r="HIE47" s="420"/>
      <c r="HIF47" s="420"/>
      <c r="HIG47" s="420"/>
      <c r="HIH47" s="420"/>
      <c r="HII47" s="420"/>
      <c r="HIJ47" s="420"/>
      <c r="HIK47" s="420"/>
      <c r="HIL47" s="420"/>
      <c r="HIM47" s="420"/>
      <c r="HIN47" s="420"/>
      <c r="HIO47" s="420"/>
      <c r="HIP47" s="420"/>
      <c r="HIQ47" s="420"/>
      <c r="HIR47" s="420"/>
      <c r="HIS47" s="420"/>
      <c r="HIT47" s="420"/>
      <c r="HIU47" s="420"/>
      <c r="HIV47" s="420"/>
      <c r="HIW47" s="420"/>
      <c r="HIX47" s="420"/>
      <c r="HIY47" s="420"/>
      <c r="HIZ47" s="420"/>
      <c r="HJA47" s="420"/>
      <c r="HJB47" s="420"/>
      <c r="HJC47" s="420"/>
      <c r="HJD47" s="420"/>
      <c r="HJE47" s="420"/>
      <c r="HJF47" s="420"/>
      <c r="HJG47" s="420"/>
      <c r="HJH47" s="420"/>
      <c r="HJI47" s="420"/>
      <c r="HJJ47" s="420"/>
      <c r="HJK47" s="420"/>
      <c r="HJL47" s="420"/>
      <c r="HJM47" s="420"/>
      <c r="HJN47" s="420"/>
      <c r="HJO47" s="420"/>
      <c r="HJP47" s="420"/>
      <c r="HJQ47" s="420"/>
      <c r="HJR47" s="420"/>
      <c r="HJS47" s="420"/>
      <c r="HJT47" s="420"/>
      <c r="HJU47" s="420"/>
      <c r="HJV47" s="420"/>
      <c r="HJW47" s="420"/>
      <c r="HJX47" s="420"/>
      <c r="HJY47" s="420"/>
      <c r="HJZ47" s="420"/>
      <c r="HKA47" s="420"/>
      <c r="HKB47" s="420"/>
      <c r="HKC47" s="420"/>
      <c r="HKD47" s="420"/>
      <c r="HKE47" s="420"/>
      <c r="HKF47" s="420"/>
      <c r="HKG47" s="420"/>
      <c r="HKH47" s="420"/>
      <c r="HKI47" s="420"/>
      <c r="HKJ47" s="420"/>
      <c r="HKK47" s="420"/>
      <c r="HKL47" s="420"/>
      <c r="HKM47" s="420"/>
      <c r="HKN47" s="420"/>
      <c r="HKO47" s="420"/>
      <c r="HKP47" s="420"/>
      <c r="HKQ47" s="420"/>
      <c r="HKR47" s="420"/>
      <c r="HKS47" s="420"/>
      <c r="HKT47" s="420"/>
      <c r="HKU47" s="420"/>
      <c r="HKV47" s="420"/>
      <c r="HKW47" s="420"/>
      <c r="HKX47" s="420"/>
      <c r="HKY47" s="420"/>
      <c r="HKZ47" s="420"/>
      <c r="HLA47" s="420"/>
      <c r="HLB47" s="420"/>
      <c r="HLC47" s="420"/>
      <c r="HLD47" s="420"/>
      <c r="HLE47" s="420"/>
      <c r="HLF47" s="420"/>
      <c r="HLG47" s="420"/>
      <c r="HLH47" s="420"/>
      <c r="HLI47" s="420"/>
      <c r="HLJ47" s="420"/>
      <c r="HLK47" s="420"/>
      <c r="HLL47" s="420"/>
      <c r="HLM47" s="420"/>
      <c r="HLN47" s="420"/>
      <c r="HLO47" s="420"/>
      <c r="HLP47" s="420"/>
      <c r="HLQ47" s="420"/>
      <c r="HLR47" s="420"/>
      <c r="HLS47" s="420"/>
      <c r="HLT47" s="420"/>
      <c r="HLU47" s="420"/>
      <c r="HLV47" s="420"/>
      <c r="HLW47" s="420"/>
      <c r="HLX47" s="420"/>
      <c r="HLY47" s="420"/>
      <c r="HLZ47" s="420"/>
      <c r="HMA47" s="420"/>
      <c r="HMB47" s="420"/>
      <c r="HMC47" s="420"/>
      <c r="HMD47" s="420"/>
      <c r="HME47" s="420"/>
      <c r="HMF47" s="420"/>
      <c r="HMG47" s="420"/>
      <c r="HMH47" s="420"/>
      <c r="HMI47" s="420"/>
      <c r="HMJ47" s="420"/>
      <c r="HMK47" s="420"/>
      <c r="HML47" s="420"/>
      <c r="HMM47" s="420"/>
      <c r="HMN47" s="420"/>
      <c r="HMO47" s="420"/>
      <c r="HMP47" s="420"/>
      <c r="HMQ47" s="420"/>
      <c r="HMR47" s="420"/>
      <c r="HMS47" s="420"/>
      <c r="HMT47" s="420"/>
      <c r="HMU47" s="420"/>
      <c r="HMV47" s="420"/>
      <c r="HMW47" s="420"/>
      <c r="HMX47" s="420"/>
      <c r="HMY47" s="420"/>
      <c r="HMZ47" s="420"/>
      <c r="HNA47" s="420"/>
      <c r="HNB47" s="420"/>
      <c r="HNC47" s="420"/>
      <c r="HND47" s="420"/>
      <c r="HNE47" s="420"/>
      <c r="HNF47" s="420"/>
      <c r="HNG47" s="420"/>
      <c r="HNH47" s="420"/>
      <c r="HNI47" s="420"/>
      <c r="HNJ47" s="420"/>
      <c r="HNK47" s="420"/>
      <c r="HNL47" s="420"/>
      <c r="HNM47" s="420"/>
      <c r="HNN47" s="420"/>
      <c r="HNO47" s="420"/>
      <c r="HNP47" s="420"/>
      <c r="HNQ47" s="420"/>
      <c r="HNR47" s="420"/>
      <c r="HNS47" s="420"/>
      <c r="HNT47" s="420"/>
      <c r="HNU47" s="420"/>
      <c r="HNV47" s="420"/>
      <c r="HNW47" s="420"/>
      <c r="HNX47" s="420"/>
      <c r="HNY47" s="420"/>
      <c r="HNZ47" s="420"/>
      <c r="HOA47" s="420"/>
      <c r="HOB47" s="420"/>
      <c r="HOC47" s="420"/>
      <c r="HOD47" s="420"/>
      <c r="HOE47" s="420"/>
      <c r="HOF47" s="420"/>
      <c r="HOG47" s="420"/>
      <c r="HOH47" s="420"/>
      <c r="HOI47" s="420"/>
      <c r="HOJ47" s="420"/>
      <c r="HOK47" s="420"/>
      <c r="HOL47" s="420"/>
      <c r="HOM47" s="420"/>
      <c r="HON47" s="420"/>
      <c r="HOO47" s="420"/>
      <c r="HOP47" s="420"/>
      <c r="HOQ47" s="420"/>
      <c r="HOR47" s="420"/>
      <c r="HOS47" s="420"/>
      <c r="HOT47" s="420"/>
      <c r="HOU47" s="420"/>
      <c r="HOV47" s="420"/>
      <c r="HOW47" s="420"/>
      <c r="HOX47" s="420"/>
      <c r="HOY47" s="420"/>
      <c r="HOZ47" s="420"/>
      <c r="HPA47" s="420"/>
      <c r="HPB47" s="420"/>
      <c r="HPC47" s="420"/>
      <c r="HPD47" s="420"/>
      <c r="HPE47" s="420"/>
      <c r="HPF47" s="420"/>
      <c r="HPG47" s="420"/>
      <c r="HPH47" s="420"/>
      <c r="HPI47" s="420"/>
      <c r="HPJ47" s="420"/>
      <c r="HPK47" s="420"/>
      <c r="HPL47" s="420"/>
      <c r="HPM47" s="420"/>
      <c r="HPN47" s="420"/>
      <c r="HPO47" s="420"/>
      <c r="HPP47" s="420"/>
      <c r="HPQ47" s="420"/>
      <c r="HPR47" s="420"/>
      <c r="HPS47" s="420"/>
      <c r="HPT47" s="420"/>
      <c r="HPU47" s="420"/>
      <c r="HPV47" s="420"/>
      <c r="HPW47" s="420"/>
      <c r="HPX47" s="420"/>
      <c r="HPY47" s="420"/>
      <c r="HPZ47" s="420"/>
      <c r="HQA47" s="420"/>
      <c r="HQB47" s="420"/>
      <c r="HQC47" s="420"/>
      <c r="HQD47" s="420"/>
      <c r="HQE47" s="420"/>
      <c r="HQF47" s="420"/>
      <c r="HQG47" s="420"/>
      <c r="HQH47" s="420"/>
      <c r="HQI47" s="420"/>
      <c r="HQJ47" s="420"/>
      <c r="HQK47" s="420"/>
      <c r="HQL47" s="420"/>
      <c r="HQM47" s="420"/>
      <c r="HQN47" s="420"/>
      <c r="HQO47" s="420"/>
      <c r="HQP47" s="420"/>
      <c r="HQQ47" s="420"/>
      <c r="HQR47" s="420"/>
      <c r="HQS47" s="420"/>
      <c r="HQT47" s="420"/>
      <c r="HQU47" s="420"/>
      <c r="HQV47" s="420"/>
      <c r="HQW47" s="420"/>
      <c r="HQX47" s="420"/>
      <c r="HQY47" s="420"/>
      <c r="HQZ47" s="420"/>
      <c r="HRA47" s="420"/>
      <c r="HRB47" s="420"/>
      <c r="HRC47" s="420"/>
      <c r="HRD47" s="420"/>
      <c r="HRE47" s="420"/>
      <c r="HRF47" s="420"/>
      <c r="HRG47" s="420"/>
      <c r="HRH47" s="420"/>
      <c r="HRI47" s="420"/>
      <c r="HRJ47" s="420"/>
      <c r="HRK47" s="420"/>
      <c r="HRL47" s="420"/>
      <c r="HRM47" s="420"/>
      <c r="HRN47" s="420"/>
      <c r="HRO47" s="420"/>
      <c r="HRP47" s="420"/>
      <c r="HRQ47" s="420"/>
      <c r="HRR47" s="420"/>
      <c r="HRS47" s="420"/>
      <c r="HRT47" s="420"/>
      <c r="HRU47" s="420"/>
      <c r="HRV47" s="420"/>
      <c r="HRW47" s="420"/>
      <c r="HRX47" s="420"/>
      <c r="HRY47" s="420"/>
      <c r="HRZ47" s="420"/>
      <c r="HSA47" s="420"/>
      <c r="HSB47" s="420"/>
      <c r="HSC47" s="420"/>
      <c r="HSD47" s="420"/>
      <c r="HSE47" s="420"/>
      <c r="HSF47" s="420"/>
      <c r="HSG47" s="420"/>
      <c r="HSH47" s="420"/>
      <c r="HSI47" s="420"/>
      <c r="HSJ47" s="420"/>
      <c r="HSK47" s="420"/>
      <c r="HSL47" s="420"/>
      <c r="HSM47" s="420"/>
      <c r="HSN47" s="420"/>
      <c r="HSO47" s="420"/>
      <c r="HSP47" s="420"/>
      <c r="HSQ47" s="420"/>
      <c r="HSR47" s="420"/>
      <c r="HSS47" s="420"/>
      <c r="HST47" s="420"/>
      <c r="HSU47" s="420"/>
      <c r="HSV47" s="420"/>
      <c r="HSW47" s="420"/>
      <c r="HSX47" s="420"/>
      <c r="HSY47" s="420"/>
      <c r="HSZ47" s="420"/>
      <c r="HTA47" s="420"/>
      <c r="HTB47" s="420"/>
      <c r="HTC47" s="420"/>
      <c r="HTD47" s="420"/>
      <c r="HTE47" s="420"/>
      <c r="HTF47" s="420"/>
      <c r="HTG47" s="420"/>
      <c r="HTH47" s="420"/>
      <c r="HTI47" s="420"/>
      <c r="HTJ47" s="420"/>
      <c r="HTK47" s="420"/>
      <c r="HTL47" s="420"/>
      <c r="HTM47" s="420"/>
      <c r="HTN47" s="420"/>
      <c r="HTO47" s="420"/>
      <c r="HTP47" s="420"/>
      <c r="HTQ47" s="420"/>
      <c r="HTR47" s="420"/>
      <c r="HTS47" s="420"/>
      <c r="HTT47" s="420"/>
      <c r="HTU47" s="420"/>
      <c r="HTV47" s="420"/>
      <c r="HTW47" s="420"/>
      <c r="HTX47" s="420"/>
      <c r="HTY47" s="420"/>
      <c r="HTZ47" s="420"/>
      <c r="HUA47" s="420"/>
      <c r="HUB47" s="420"/>
      <c r="HUC47" s="420"/>
      <c r="HUD47" s="420"/>
      <c r="HUE47" s="420"/>
      <c r="HUF47" s="420"/>
      <c r="HUG47" s="420"/>
      <c r="HUH47" s="420"/>
      <c r="HUI47" s="420"/>
      <c r="HUJ47" s="420"/>
      <c r="HUK47" s="420"/>
      <c r="HUL47" s="420"/>
      <c r="HUM47" s="420"/>
      <c r="HUN47" s="420"/>
      <c r="HUO47" s="420"/>
      <c r="HUP47" s="420"/>
      <c r="HUQ47" s="420"/>
      <c r="HUR47" s="420"/>
      <c r="HUS47" s="420"/>
      <c r="HUT47" s="420"/>
      <c r="HUU47" s="420"/>
      <c r="HUV47" s="420"/>
      <c r="HUW47" s="420"/>
      <c r="HUX47" s="420"/>
      <c r="HUY47" s="420"/>
      <c r="HUZ47" s="420"/>
      <c r="HVA47" s="420"/>
      <c r="HVB47" s="420"/>
      <c r="HVC47" s="420"/>
      <c r="HVD47" s="420"/>
      <c r="HVE47" s="420"/>
      <c r="HVF47" s="420"/>
      <c r="HVG47" s="420"/>
      <c r="HVH47" s="420"/>
      <c r="HVI47" s="420"/>
      <c r="HVJ47" s="420"/>
      <c r="HVK47" s="420"/>
      <c r="HVL47" s="420"/>
      <c r="HVM47" s="420"/>
      <c r="HVN47" s="420"/>
      <c r="HVO47" s="420"/>
      <c r="HVP47" s="420"/>
      <c r="HVQ47" s="420"/>
      <c r="HVR47" s="420"/>
      <c r="HVS47" s="420"/>
      <c r="HVT47" s="420"/>
      <c r="HVU47" s="420"/>
      <c r="HVV47" s="420"/>
      <c r="HVW47" s="420"/>
      <c r="HVX47" s="420"/>
      <c r="HVY47" s="420"/>
      <c r="HVZ47" s="420"/>
      <c r="HWA47" s="420"/>
      <c r="HWB47" s="420"/>
      <c r="HWC47" s="420"/>
      <c r="HWD47" s="420"/>
      <c r="HWE47" s="420"/>
      <c r="HWF47" s="420"/>
      <c r="HWG47" s="420"/>
      <c r="HWH47" s="420"/>
      <c r="HWI47" s="420"/>
      <c r="HWJ47" s="420"/>
      <c r="HWK47" s="420"/>
      <c r="HWL47" s="420"/>
      <c r="HWM47" s="420"/>
      <c r="HWN47" s="420"/>
      <c r="HWO47" s="420"/>
      <c r="HWP47" s="420"/>
      <c r="HWQ47" s="420"/>
      <c r="HWR47" s="420"/>
      <c r="HWS47" s="420"/>
      <c r="HWT47" s="420"/>
      <c r="HWU47" s="420"/>
      <c r="HWV47" s="420"/>
      <c r="HWW47" s="420"/>
      <c r="HWX47" s="420"/>
      <c r="HWY47" s="420"/>
      <c r="HWZ47" s="420"/>
      <c r="HXA47" s="420"/>
      <c r="HXB47" s="420"/>
      <c r="HXC47" s="420"/>
      <c r="HXD47" s="420"/>
      <c r="HXE47" s="420"/>
      <c r="HXF47" s="420"/>
      <c r="HXG47" s="420"/>
      <c r="HXH47" s="420"/>
      <c r="HXI47" s="420"/>
      <c r="HXJ47" s="420"/>
      <c r="HXK47" s="420"/>
      <c r="HXL47" s="420"/>
      <c r="HXM47" s="420"/>
      <c r="HXN47" s="420"/>
      <c r="HXO47" s="420"/>
      <c r="HXP47" s="420"/>
      <c r="HXQ47" s="420"/>
      <c r="HXR47" s="420"/>
      <c r="HXS47" s="420"/>
      <c r="HXT47" s="420"/>
      <c r="HXU47" s="420"/>
      <c r="HXV47" s="420"/>
      <c r="HXW47" s="420"/>
      <c r="HXX47" s="420"/>
      <c r="HXY47" s="420"/>
      <c r="HXZ47" s="420"/>
      <c r="HYA47" s="420"/>
      <c r="HYB47" s="420"/>
      <c r="HYC47" s="420"/>
      <c r="HYD47" s="420"/>
      <c r="HYE47" s="420"/>
      <c r="HYF47" s="420"/>
      <c r="HYG47" s="420"/>
      <c r="HYH47" s="420"/>
      <c r="HYI47" s="420"/>
      <c r="HYJ47" s="420"/>
      <c r="HYK47" s="420"/>
      <c r="HYL47" s="420"/>
      <c r="HYM47" s="420"/>
      <c r="HYN47" s="420"/>
      <c r="HYO47" s="420"/>
      <c r="HYP47" s="420"/>
      <c r="HYQ47" s="420"/>
      <c r="HYR47" s="420"/>
      <c r="HYS47" s="420"/>
      <c r="HYT47" s="420"/>
      <c r="HYU47" s="420"/>
      <c r="HYV47" s="420"/>
      <c r="HYW47" s="420"/>
      <c r="HYX47" s="420"/>
      <c r="HYY47" s="420"/>
      <c r="HYZ47" s="420"/>
      <c r="HZA47" s="420"/>
      <c r="HZB47" s="420"/>
      <c r="HZC47" s="420"/>
      <c r="HZD47" s="420"/>
      <c r="HZE47" s="420"/>
      <c r="HZF47" s="420"/>
      <c r="HZG47" s="420"/>
      <c r="HZH47" s="420"/>
      <c r="HZI47" s="420"/>
      <c r="HZJ47" s="420"/>
      <c r="HZK47" s="420"/>
      <c r="HZL47" s="420"/>
      <c r="HZM47" s="420"/>
      <c r="HZN47" s="420"/>
      <c r="HZO47" s="420"/>
      <c r="HZP47" s="420"/>
      <c r="HZQ47" s="420"/>
      <c r="HZR47" s="420"/>
      <c r="HZS47" s="420"/>
      <c r="HZT47" s="420"/>
      <c r="HZU47" s="420"/>
      <c r="HZV47" s="420"/>
      <c r="HZW47" s="420"/>
      <c r="HZX47" s="420"/>
      <c r="HZY47" s="420"/>
      <c r="HZZ47" s="420"/>
      <c r="IAA47" s="420"/>
      <c r="IAB47" s="420"/>
      <c r="IAC47" s="420"/>
      <c r="IAD47" s="420"/>
      <c r="IAE47" s="420"/>
      <c r="IAF47" s="420"/>
      <c r="IAG47" s="420"/>
      <c r="IAH47" s="420"/>
      <c r="IAI47" s="420"/>
      <c r="IAJ47" s="420"/>
      <c r="IAK47" s="420"/>
      <c r="IAL47" s="420"/>
      <c r="IAM47" s="420"/>
      <c r="IAN47" s="420"/>
      <c r="IAO47" s="420"/>
      <c r="IAP47" s="420"/>
      <c r="IAQ47" s="420"/>
      <c r="IAR47" s="420"/>
      <c r="IAS47" s="420"/>
      <c r="IAT47" s="420"/>
      <c r="IAU47" s="420"/>
      <c r="IAV47" s="420"/>
      <c r="IAW47" s="420"/>
      <c r="IAX47" s="420"/>
      <c r="IAY47" s="420"/>
      <c r="IAZ47" s="420"/>
      <c r="IBA47" s="420"/>
      <c r="IBB47" s="420"/>
      <c r="IBC47" s="420"/>
      <c r="IBD47" s="420"/>
      <c r="IBE47" s="420"/>
      <c r="IBF47" s="420"/>
      <c r="IBG47" s="420"/>
      <c r="IBH47" s="420"/>
      <c r="IBI47" s="420"/>
      <c r="IBJ47" s="420"/>
      <c r="IBK47" s="420"/>
      <c r="IBL47" s="420"/>
      <c r="IBM47" s="420"/>
      <c r="IBN47" s="420"/>
      <c r="IBO47" s="420"/>
      <c r="IBP47" s="420"/>
      <c r="IBQ47" s="420"/>
      <c r="IBR47" s="420"/>
      <c r="IBS47" s="420"/>
      <c r="IBT47" s="420"/>
      <c r="IBU47" s="420"/>
      <c r="IBV47" s="420"/>
      <c r="IBW47" s="420"/>
      <c r="IBX47" s="420"/>
      <c r="IBY47" s="420"/>
      <c r="IBZ47" s="420"/>
      <c r="ICA47" s="420"/>
      <c r="ICB47" s="420"/>
      <c r="ICC47" s="420"/>
      <c r="ICD47" s="420"/>
      <c r="ICE47" s="420"/>
      <c r="ICF47" s="420"/>
      <c r="ICG47" s="420"/>
      <c r="ICH47" s="420"/>
      <c r="ICI47" s="420"/>
      <c r="ICJ47" s="420"/>
      <c r="ICK47" s="420"/>
      <c r="ICL47" s="420"/>
      <c r="ICM47" s="420"/>
      <c r="ICN47" s="420"/>
      <c r="ICO47" s="420"/>
      <c r="ICP47" s="420"/>
      <c r="ICQ47" s="420"/>
      <c r="ICR47" s="420"/>
      <c r="ICS47" s="420"/>
      <c r="ICT47" s="420"/>
      <c r="ICU47" s="420"/>
      <c r="ICV47" s="420"/>
      <c r="ICW47" s="420"/>
      <c r="ICX47" s="420"/>
      <c r="ICY47" s="420"/>
      <c r="ICZ47" s="420"/>
      <c r="IDA47" s="420"/>
      <c r="IDB47" s="420"/>
      <c r="IDC47" s="420"/>
      <c r="IDD47" s="420"/>
      <c r="IDE47" s="420"/>
      <c r="IDF47" s="420"/>
      <c r="IDG47" s="420"/>
      <c r="IDH47" s="420"/>
      <c r="IDI47" s="420"/>
      <c r="IDJ47" s="420"/>
      <c r="IDK47" s="420"/>
      <c r="IDL47" s="420"/>
      <c r="IDM47" s="420"/>
      <c r="IDN47" s="420"/>
      <c r="IDO47" s="420"/>
      <c r="IDP47" s="420"/>
      <c r="IDQ47" s="420"/>
      <c r="IDR47" s="420"/>
      <c r="IDS47" s="420"/>
      <c r="IDT47" s="420"/>
      <c r="IDU47" s="420"/>
      <c r="IDV47" s="420"/>
      <c r="IDW47" s="420"/>
      <c r="IDX47" s="420"/>
      <c r="IDY47" s="420"/>
      <c r="IDZ47" s="420"/>
      <c r="IEA47" s="420"/>
      <c r="IEB47" s="420"/>
      <c r="IEC47" s="420"/>
      <c r="IED47" s="420"/>
      <c r="IEE47" s="420"/>
      <c r="IEF47" s="420"/>
      <c r="IEG47" s="420"/>
      <c r="IEH47" s="420"/>
      <c r="IEI47" s="420"/>
      <c r="IEJ47" s="420"/>
      <c r="IEK47" s="420"/>
      <c r="IEL47" s="420"/>
      <c r="IEM47" s="420"/>
      <c r="IEN47" s="420"/>
      <c r="IEO47" s="420"/>
      <c r="IEP47" s="420"/>
      <c r="IEQ47" s="420"/>
      <c r="IER47" s="420"/>
      <c r="IES47" s="420"/>
      <c r="IET47" s="420"/>
      <c r="IEU47" s="420"/>
      <c r="IEV47" s="420"/>
      <c r="IEW47" s="420"/>
      <c r="IEX47" s="420"/>
      <c r="IEY47" s="420"/>
      <c r="IEZ47" s="420"/>
      <c r="IFA47" s="420"/>
      <c r="IFB47" s="420"/>
      <c r="IFC47" s="420"/>
      <c r="IFD47" s="420"/>
      <c r="IFE47" s="420"/>
      <c r="IFF47" s="420"/>
      <c r="IFG47" s="420"/>
      <c r="IFH47" s="420"/>
      <c r="IFI47" s="420"/>
      <c r="IFJ47" s="420"/>
      <c r="IFK47" s="420"/>
      <c r="IFL47" s="420"/>
      <c r="IFM47" s="420"/>
      <c r="IFN47" s="420"/>
      <c r="IFO47" s="420"/>
      <c r="IFP47" s="420"/>
      <c r="IFQ47" s="420"/>
      <c r="IFR47" s="420"/>
      <c r="IFS47" s="420"/>
      <c r="IFT47" s="420"/>
      <c r="IFU47" s="420"/>
      <c r="IFV47" s="420"/>
      <c r="IFW47" s="420"/>
      <c r="IFX47" s="420"/>
      <c r="IFY47" s="420"/>
      <c r="IFZ47" s="420"/>
      <c r="IGA47" s="420"/>
      <c r="IGB47" s="420"/>
      <c r="IGC47" s="420"/>
      <c r="IGD47" s="420"/>
      <c r="IGE47" s="420"/>
      <c r="IGF47" s="420"/>
      <c r="IGG47" s="420"/>
      <c r="IGH47" s="420"/>
      <c r="IGI47" s="420"/>
      <c r="IGJ47" s="420"/>
      <c r="IGK47" s="420"/>
      <c r="IGL47" s="420"/>
      <c r="IGM47" s="420"/>
      <c r="IGN47" s="420"/>
      <c r="IGO47" s="420"/>
      <c r="IGP47" s="420"/>
      <c r="IGQ47" s="420"/>
      <c r="IGR47" s="420"/>
      <c r="IGS47" s="420"/>
      <c r="IGT47" s="420"/>
      <c r="IGU47" s="420"/>
      <c r="IGV47" s="420"/>
      <c r="IGW47" s="420"/>
      <c r="IGX47" s="420"/>
      <c r="IGY47" s="420"/>
      <c r="IGZ47" s="420"/>
      <c r="IHA47" s="420"/>
      <c r="IHB47" s="420"/>
      <c r="IHC47" s="420"/>
      <c r="IHD47" s="420"/>
      <c r="IHE47" s="420"/>
      <c r="IHF47" s="420"/>
      <c r="IHG47" s="420"/>
      <c r="IHH47" s="420"/>
      <c r="IHI47" s="420"/>
      <c r="IHJ47" s="420"/>
      <c r="IHK47" s="420"/>
      <c r="IHL47" s="420"/>
      <c r="IHM47" s="420"/>
      <c r="IHN47" s="420"/>
      <c r="IHO47" s="420"/>
      <c r="IHP47" s="420"/>
      <c r="IHQ47" s="420"/>
      <c r="IHR47" s="420"/>
      <c r="IHS47" s="420"/>
      <c r="IHT47" s="420"/>
      <c r="IHU47" s="420"/>
      <c r="IHV47" s="420"/>
      <c r="IHW47" s="420"/>
      <c r="IHX47" s="420"/>
      <c r="IHY47" s="420"/>
      <c r="IHZ47" s="420"/>
      <c r="IIA47" s="420"/>
      <c r="IIB47" s="420"/>
      <c r="IIC47" s="420"/>
      <c r="IID47" s="420"/>
      <c r="IIE47" s="420"/>
      <c r="IIF47" s="420"/>
      <c r="IIG47" s="420"/>
      <c r="IIH47" s="420"/>
      <c r="III47" s="420"/>
      <c r="IIJ47" s="420"/>
      <c r="IIK47" s="420"/>
      <c r="IIL47" s="420"/>
      <c r="IIM47" s="420"/>
      <c r="IIN47" s="420"/>
      <c r="IIO47" s="420"/>
      <c r="IIP47" s="420"/>
      <c r="IIQ47" s="420"/>
      <c r="IIR47" s="420"/>
      <c r="IIS47" s="420"/>
      <c r="IIT47" s="420"/>
      <c r="IIU47" s="420"/>
      <c r="IIV47" s="420"/>
      <c r="IIW47" s="420"/>
      <c r="IIX47" s="420"/>
      <c r="IIY47" s="420"/>
      <c r="IIZ47" s="420"/>
      <c r="IJA47" s="420"/>
      <c r="IJB47" s="420"/>
      <c r="IJC47" s="420"/>
      <c r="IJD47" s="420"/>
      <c r="IJE47" s="420"/>
      <c r="IJF47" s="420"/>
      <c r="IJG47" s="420"/>
      <c r="IJH47" s="420"/>
      <c r="IJI47" s="420"/>
      <c r="IJJ47" s="420"/>
      <c r="IJK47" s="420"/>
      <c r="IJL47" s="420"/>
      <c r="IJM47" s="420"/>
      <c r="IJN47" s="420"/>
      <c r="IJO47" s="420"/>
      <c r="IJP47" s="420"/>
      <c r="IJQ47" s="420"/>
      <c r="IJR47" s="420"/>
      <c r="IJS47" s="420"/>
      <c r="IJT47" s="420"/>
      <c r="IJU47" s="420"/>
      <c r="IJV47" s="420"/>
      <c r="IJW47" s="420"/>
      <c r="IJX47" s="420"/>
      <c r="IJY47" s="420"/>
      <c r="IJZ47" s="420"/>
      <c r="IKA47" s="420"/>
      <c r="IKB47" s="420"/>
      <c r="IKC47" s="420"/>
      <c r="IKD47" s="420"/>
      <c r="IKE47" s="420"/>
      <c r="IKF47" s="420"/>
      <c r="IKG47" s="420"/>
      <c r="IKH47" s="420"/>
      <c r="IKI47" s="420"/>
      <c r="IKJ47" s="420"/>
      <c r="IKK47" s="420"/>
      <c r="IKL47" s="420"/>
      <c r="IKM47" s="420"/>
      <c r="IKN47" s="420"/>
      <c r="IKO47" s="420"/>
      <c r="IKP47" s="420"/>
      <c r="IKQ47" s="420"/>
      <c r="IKR47" s="420"/>
      <c r="IKS47" s="420"/>
      <c r="IKT47" s="420"/>
      <c r="IKU47" s="420"/>
      <c r="IKV47" s="420"/>
      <c r="IKW47" s="420"/>
      <c r="IKX47" s="420"/>
      <c r="IKY47" s="420"/>
      <c r="IKZ47" s="420"/>
      <c r="ILA47" s="420"/>
      <c r="ILB47" s="420"/>
      <c r="ILC47" s="420"/>
      <c r="ILD47" s="420"/>
      <c r="ILE47" s="420"/>
      <c r="ILF47" s="420"/>
      <c r="ILG47" s="420"/>
      <c r="ILH47" s="420"/>
      <c r="ILI47" s="420"/>
      <c r="ILJ47" s="420"/>
      <c r="ILK47" s="420"/>
      <c r="ILL47" s="420"/>
      <c r="ILM47" s="420"/>
      <c r="ILN47" s="420"/>
      <c r="ILO47" s="420"/>
      <c r="ILP47" s="420"/>
      <c r="ILQ47" s="420"/>
      <c r="ILR47" s="420"/>
      <c r="ILS47" s="420"/>
      <c r="ILT47" s="420"/>
      <c r="ILU47" s="420"/>
      <c r="ILV47" s="420"/>
      <c r="ILW47" s="420"/>
      <c r="ILX47" s="420"/>
      <c r="ILY47" s="420"/>
      <c r="ILZ47" s="420"/>
      <c r="IMA47" s="420"/>
      <c r="IMB47" s="420"/>
      <c r="IMC47" s="420"/>
      <c r="IMD47" s="420"/>
      <c r="IME47" s="420"/>
      <c r="IMF47" s="420"/>
      <c r="IMG47" s="420"/>
      <c r="IMH47" s="420"/>
      <c r="IMI47" s="420"/>
      <c r="IMJ47" s="420"/>
      <c r="IMK47" s="420"/>
      <c r="IML47" s="420"/>
      <c r="IMM47" s="420"/>
      <c r="IMN47" s="420"/>
      <c r="IMO47" s="420"/>
      <c r="IMP47" s="420"/>
      <c r="IMQ47" s="420"/>
      <c r="IMR47" s="420"/>
      <c r="IMS47" s="420"/>
      <c r="IMT47" s="420"/>
      <c r="IMU47" s="420"/>
      <c r="IMV47" s="420"/>
      <c r="IMW47" s="420"/>
      <c r="IMX47" s="420"/>
      <c r="IMY47" s="420"/>
      <c r="IMZ47" s="420"/>
      <c r="INA47" s="420"/>
      <c r="INB47" s="420"/>
      <c r="INC47" s="420"/>
      <c r="IND47" s="420"/>
      <c r="INE47" s="420"/>
      <c r="INF47" s="420"/>
      <c r="ING47" s="420"/>
      <c r="INH47" s="420"/>
      <c r="INI47" s="420"/>
      <c r="INJ47" s="420"/>
      <c r="INK47" s="420"/>
      <c r="INL47" s="420"/>
      <c r="INM47" s="420"/>
      <c r="INN47" s="420"/>
      <c r="INO47" s="420"/>
      <c r="INP47" s="420"/>
      <c r="INQ47" s="420"/>
      <c r="INR47" s="420"/>
      <c r="INS47" s="420"/>
      <c r="INT47" s="420"/>
      <c r="INU47" s="420"/>
      <c r="INV47" s="420"/>
      <c r="INW47" s="420"/>
      <c r="INX47" s="420"/>
      <c r="INY47" s="420"/>
      <c r="INZ47" s="420"/>
      <c r="IOA47" s="420"/>
      <c r="IOB47" s="420"/>
      <c r="IOC47" s="420"/>
      <c r="IOD47" s="420"/>
      <c r="IOE47" s="420"/>
      <c r="IOF47" s="420"/>
      <c r="IOG47" s="420"/>
      <c r="IOH47" s="420"/>
      <c r="IOI47" s="420"/>
      <c r="IOJ47" s="420"/>
      <c r="IOK47" s="420"/>
      <c r="IOL47" s="420"/>
      <c r="IOM47" s="420"/>
      <c r="ION47" s="420"/>
      <c r="IOO47" s="420"/>
      <c r="IOP47" s="420"/>
      <c r="IOQ47" s="420"/>
      <c r="IOR47" s="420"/>
      <c r="IOS47" s="420"/>
      <c r="IOT47" s="420"/>
      <c r="IOU47" s="420"/>
      <c r="IOV47" s="420"/>
      <c r="IOW47" s="420"/>
      <c r="IOX47" s="420"/>
      <c r="IOY47" s="420"/>
      <c r="IOZ47" s="420"/>
      <c r="IPA47" s="420"/>
      <c r="IPB47" s="420"/>
      <c r="IPC47" s="420"/>
      <c r="IPD47" s="420"/>
      <c r="IPE47" s="420"/>
      <c r="IPF47" s="420"/>
      <c r="IPG47" s="420"/>
      <c r="IPH47" s="420"/>
      <c r="IPI47" s="420"/>
      <c r="IPJ47" s="420"/>
      <c r="IPK47" s="420"/>
      <c r="IPL47" s="420"/>
      <c r="IPM47" s="420"/>
      <c r="IPN47" s="420"/>
      <c r="IPO47" s="420"/>
      <c r="IPP47" s="420"/>
      <c r="IPQ47" s="420"/>
      <c r="IPR47" s="420"/>
      <c r="IPS47" s="420"/>
      <c r="IPT47" s="420"/>
      <c r="IPU47" s="420"/>
      <c r="IPV47" s="420"/>
      <c r="IPW47" s="420"/>
      <c r="IPX47" s="420"/>
      <c r="IPY47" s="420"/>
      <c r="IPZ47" s="420"/>
      <c r="IQA47" s="420"/>
      <c r="IQB47" s="420"/>
      <c r="IQC47" s="420"/>
      <c r="IQD47" s="420"/>
      <c r="IQE47" s="420"/>
      <c r="IQF47" s="420"/>
      <c r="IQG47" s="420"/>
      <c r="IQH47" s="420"/>
      <c r="IQI47" s="420"/>
      <c r="IQJ47" s="420"/>
      <c r="IQK47" s="420"/>
      <c r="IQL47" s="420"/>
      <c r="IQM47" s="420"/>
      <c r="IQN47" s="420"/>
      <c r="IQO47" s="420"/>
      <c r="IQP47" s="420"/>
      <c r="IQQ47" s="420"/>
      <c r="IQR47" s="420"/>
      <c r="IQS47" s="420"/>
      <c r="IQT47" s="420"/>
      <c r="IQU47" s="420"/>
      <c r="IQV47" s="420"/>
      <c r="IQW47" s="420"/>
      <c r="IQX47" s="420"/>
      <c r="IQY47" s="420"/>
      <c r="IQZ47" s="420"/>
      <c r="IRA47" s="420"/>
      <c r="IRB47" s="420"/>
      <c r="IRC47" s="420"/>
      <c r="IRD47" s="420"/>
      <c r="IRE47" s="420"/>
      <c r="IRF47" s="420"/>
      <c r="IRG47" s="420"/>
      <c r="IRH47" s="420"/>
      <c r="IRI47" s="420"/>
      <c r="IRJ47" s="420"/>
      <c r="IRK47" s="420"/>
      <c r="IRL47" s="420"/>
      <c r="IRM47" s="420"/>
      <c r="IRN47" s="420"/>
      <c r="IRO47" s="420"/>
      <c r="IRP47" s="420"/>
      <c r="IRQ47" s="420"/>
      <c r="IRR47" s="420"/>
      <c r="IRS47" s="420"/>
      <c r="IRT47" s="420"/>
      <c r="IRU47" s="420"/>
      <c r="IRV47" s="420"/>
      <c r="IRW47" s="420"/>
      <c r="IRX47" s="420"/>
      <c r="IRY47" s="420"/>
      <c r="IRZ47" s="420"/>
      <c r="ISA47" s="420"/>
      <c r="ISB47" s="420"/>
      <c r="ISC47" s="420"/>
      <c r="ISD47" s="420"/>
      <c r="ISE47" s="420"/>
      <c r="ISF47" s="420"/>
      <c r="ISG47" s="420"/>
      <c r="ISH47" s="420"/>
      <c r="ISI47" s="420"/>
      <c r="ISJ47" s="420"/>
      <c r="ISK47" s="420"/>
      <c r="ISL47" s="420"/>
      <c r="ISM47" s="420"/>
      <c r="ISN47" s="420"/>
      <c r="ISO47" s="420"/>
      <c r="ISP47" s="420"/>
      <c r="ISQ47" s="420"/>
      <c r="ISR47" s="420"/>
      <c r="ISS47" s="420"/>
      <c r="IST47" s="420"/>
      <c r="ISU47" s="420"/>
      <c r="ISV47" s="420"/>
      <c r="ISW47" s="420"/>
      <c r="ISX47" s="420"/>
      <c r="ISY47" s="420"/>
      <c r="ISZ47" s="420"/>
      <c r="ITA47" s="420"/>
      <c r="ITB47" s="420"/>
      <c r="ITC47" s="420"/>
      <c r="ITD47" s="420"/>
      <c r="ITE47" s="420"/>
      <c r="ITF47" s="420"/>
      <c r="ITG47" s="420"/>
      <c r="ITH47" s="420"/>
      <c r="ITI47" s="420"/>
      <c r="ITJ47" s="420"/>
      <c r="ITK47" s="420"/>
      <c r="ITL47" s="420"/>
      <c r="ITM47" s="420"/>
      <c r="ITN47" s="420"/>
      <c r="ITO47" s="420"/>
      <c r="ITP47" s="420"/>
      <c r="ITQ47" s="420"/>
      <c r="ITR47" s="420"/>
      <c r="ITS47" s="420"/>
      <c r="ITT47" s="420"/>
      <c r="ITU47" s="420"/>
      <c r="ITV47" s="420"/>
      <c r="ITW47" s="420"/>
      <c r="ITX47" s="420"/>
      <c r="ITY47" s="420"/>
      <c r="ITZ47" s="420"/>
      <c r="IUA47" s="420"/>
      <c r="IUB47" s="420"/>
      <c r="IUC47" s="420"/>
      <c r="IUD47" s="420"/>
      <c r="IUE47" s="420"/>
      <c r="IUF47" s="420"/>
      <c r="IUG47" s="420"/>
      <c r="IUH47" s="420"/>
      <c r="IUI47" s="420"/>
      <c r="IUJ47" s="420"/>
      <c r="IUK47" s="420"/>
      <c r="IUL47" s="420"/>
      <c r="IUM47" s="420"/>
      <c r="IUN47" s="420"/>
      <c r="IUO47" s="420"/>
      <c r="IUP47" s="420"/>
      <c r="IUQ47" s="420"/>
      <c r="IUR47" s="420"/>
      <c r="IUS47" s="420"/>
      <c r="IUT47" s="420"/>
      <c r="IUU47" s="420"/>
      <c r="IUV47" s="420"/>
      <c r="IUW47" s="420"/>
      <c r="IUX47" s="420"/>
      <c r="IUY47" s="420"/>
      <c r="IUZ47" s="420"/>
      <c r="IVA47" s="420"/>
      <c r="IVB47" s="420"/>
      <c r="IVC47" s="420"/>
      <c r="IVD47" s="420"/>
      <c r="IVE47" s="420"/>
      <c r="IVF47" s="420"/>
      <c r="IVG47" s="420"/>
      <c r="IVH47" s="420"/>
      <c r="IVI47" s="420"/>
      <c r="IVJ47" s="420"/>
      <c r="IVK47" s="420"/>
      <c r="IVL47" s="420"/>
      <c r="IVM47" s="420"/>
      <c r="IVN47" s="420"/>
      <c r="IVO47" s="420"/>
      <c r="IVP47" s="420"/>
      <c r="IVQ47" s="420"/>
      <c r="IVR47" s="420"/>
      <c r="IVS47" s="420"/>
      <c r="IVT47" s="420"/>
      <c r="IVU47" s="420"/>
      <c r="IVV47" s="420"/>
      <c r="IVW47" s="420"/>
      <c r="IVX47" s="420"/>
      <c r="IVY47" s="420"/>
      <c r="IVZ47" s="420"/>
      <c r="IWA47" s="420"/>
      <c r="IWB47" s="420"/>
      <c r="IWC47" s="420"/>
      <c r="IWD47" s="420"/>
      <c r="IWE47" s="420"/>
      <c r="IWF47" s="420"/>
      <c r="IWG47" s="420"/>
      <c r="IWH47" s="420"/>
      <c r="IWI47" s="420"/>
      <c r="IWJ47" s="420"/>
      <c r="IWK47" s="420"/>
      <c r="IWL47" s="420"/>
      <c r="IWM47" s="420"/>
      <c r="IWN47" s="420"/>
      <c r="IWO47" s="420"/>
      <c r="IWP47" s="420"/>
      <c r="IWQ47" s="420"/>
      <c r="IWR47" s="420"/>
      <c r="IWS47" s="420"/>
      <c r="IWT47" s="420"/>
      <c r="IWU47" s="420"/>
      <c r="IWV47" s="420"/>
      <c r="IWW47" s="420"/>
      <c r="IWX47" s="420"/>
      <c r="IWY47" s="420"/>
      <c r="IWZ47" s="420"/>
      <c r="IXA47" s="420"/>
      <c r="IXB47" s="420"/>
      <c r="IXC47" s="420"/>
      <c r="IXD47" s="420"/>
      <c r="IXE47" s="420"/>
      <c r="IXF47" s="420"/>
      <c r="IXG47" s="420"/>
      <c r="IXH47" s="420"/>
      <c r="IXI47" s="420"/>
      <c r="IXJ47" s="420"/>
      <c r="IXK47" s="420"/>
      <c r="IXL47" s="420"/>
      <c r="IXM47" s="420"/>
      <c r="IXN47" s="420"/>
      <c r="IXO47" s="420"/>
      <c r="IXP47" s="420"/>
      <c r="IXQ47" s="420"/>
      <c r="IXR47" s="420"/>
      <c r="IXS47" s="420"/>
      <c r="IXT47" s="420"/>
      <c r="IXU47" s="420"/>
      <c r="IXV47" s="420"/>
      <c r="IXW47" s="420"/>
      <c r="IXX47" s="420"/>
      <c r="IXY47" s="420"/>
      <c r="IXZ47" s="420"/>
      <c r="IYA47" s="420"/>
      <c r="IYB47" s="420"/>
      <c r="IYC47" s="420"/>
      <c r="IYD47" s="420"/>
      <c r="IYE47" s="420"/>
      <c r="IYF47" s="420"/>
      <c r="IYG47" s="420"/>
      <c r="IYH47" s="420"/>
      <c r="IYI47" s="420"/>
      <c r="IYJ47" s="420"/>
      <c r="IYK47" s="420"/>
      <c r="IYL47" s="420"/>
      <c r="IYM47" s="420"/>
      <c r="IYN47" s="420"/>
      <c r="IYO47" s="420"/>
      <c r="IYP47" s="420"/>
      <c r="IYQ47" s="420"/>
      <c r="IYR47" s="420"/>
      <c r="IYS47" s="420"/>
      <c r="IYT47" s="420"/>
      <c r="IYU47" s="420"/>
      <c r="IYV47" s="420"/>
      <c r="IYW47" s="420"/>
      <c r="IYX47" s="420"/>
      <c r="IYY47" s="420"/>
      <c r="IYZ47" s="420"/>
      <c r="IZA47" s="420"/>
      <c r="IZB47" s="420"/>
      <c r="IZC47" s="420"/>
      <c r="IZD47" s="420"/>
      <c r="IZE47" s="420"/>
      <c r="IZF47" s="420"/>
      <c r="IZG47" s="420"/>
      <c r="IZH47" s="420"/>
      <c r="IZI47" s="420"/>
      <c r="IZJ47" s="420"/>
      <c r="IZK47" s="420"/>
      <c r="IZL47" s="420"/>
      <c r="IZM47" s="420"/>
      <c r="IZN47" s="420"/>
      <c r="IZO47" s="420"/>
      <c r="IZP47" s="420"/>
      <c r="IZQ47" s="420"/>
      <c r="IZR47" s="420"/>
      <c r="IZS47" s="420"/>
      <c r="IZT47" s="420"/>
      <c r="IZU47" s="420"/>
      <c r="IZV47" s="420"/>
      <c r="IZW47" s="420"/>
      <c r="IZX47" s="420"/>
      <c r="IZY47" s="420"/>
      <c r="IZZ47" s="420"/>
      <c r="JAA47" s="420"/>
      <c r="JAB47" s="420"/>
      <c r="JAC47" s="420"/>
      <c r="JAD47" s="420"/>
      <c r="JAE47" s="420"/>
      <c r="JAF47" s="420"/>
      <c r="JAG47" s="420"/>
      <c r="JAH47" s="420"/>
      <c r="JAI47" s="420"/>
      <c r="JAJ47" s="420"/>
      <c r="JAK47" s="420"/>
      <c r="JAL47" s="420"/>
      <c r="JAM47" s="420"/>
      <c r="JAN47" s="420"/>
      <c r="JAO47" s="420"/>
      <c r="JAP47" s="420"/>
      <c r="JAQ47" s="420"/>
      <c r="JAR47" s="420"/>
      <c r="JAS47" s="420"/>
      <c r="JAT47" s="420"/>
      <c r="JAU47" s="420"/>
      <c r="JAV47" s="420"/>
      <c r="JAW47" s="420"/>
      <c r="JAX47" s="420"/>
      <c r="JAY47" s="420"/>
      <c r="JAZ47" s="420"/>
      <c r="JBA47" s="420"/>
      <c r="JBB47" s="420"/>
      <c r="JBC47" s="420"/>
      <c r="JBD47" s="420"/>
      <c r="JBE47" s="420"/>
      <c r="JBF47" s="420"/>
      <c r="JBG47" s="420"/>
      <c r="JBH47" s="420"/>
      <c r="JBI47" s="420"/>
      <c r="JBJ47" s="420"/>
      <c r="JBK47" s="420"/>
      <c r="JBL47" s="420"/>
      <c r="JBM47" s="420"/>
      <c r="JBN47" s="420"/>
      <c r="JBO47" s="420"/>
      <c r="JBP47" s="420"/>
      <c r="JBQ47" s="420"/>
      <c r="JBR47" s="420"/>
      <c r="JBS47" s="420"/>
      <c r="JBT47" s="420"/>
      <c r="JBU47" s="420"/>
      <c r="JBV47" s="420"/>
      <c r="JBW47" s="420"/>
      <c r="JBX47" s="420"/>
      <c r="JBY47" s="420"/>
      <c r="JBZ47" s="420"/>
      <c r="JCA47" s="420"/>
      <c r="JCB47" s="420"/>
      <c r="JCC47" s="420"/>
      <c r="JCD47" s="420"/>
      <c r="JCE47" s="420"/>
      <c r="JCF47" s="420"/>
      <c r="JCG47" s="420"/>
      <c r="JCH47" s="420"/>
      <c r="JCI47" s="420"/>
      <c r="JCJ47" s="420"/>
      <c r="JCK47" s="420"/>
      <c r="JCL47" s="420"/>
      <c r="JCM47" s="420"/>
      <c r="JCN47" s="420"/>
      <c r="JCO47" s="420"/>
      <c r="JCP47" s="420"/>
      <c r="JCQ47" s="420"/>
      <c r="JCR47" s="420"/>
      <c r="JCS47" s="420"/>
      <c r="JCT47" s="420"/>
      <c r="JCU47" s="420"/>
      <c r="JCV47" s="420"/>
      <c r="JCW47" s="420"/>
      <c r="JCX47" s="420"/>
      <c r="JCY47" s="420"/>
      <c r="JCZ47" s="420"/>
      <c r="JDA47" s="420"/>
      <c r="JDB47" s="420"/>
      <c r="JDC47" s="420"/>
      <c r="JDD47" s="420"/>
      <c r="JDE47" s="420"/>
      <c r="JDF47" s="420"/>
      <c r="JDG47" s="420"/>
      <c r="JDH47" s="420"/>
      <c r="JDI47" s="420"/>
      <c r="JDJ47" s="420"/>
      <c r="JDK47" s="420"/>
      <c r="JDL47" s="420"/>
      <c r="JDM47" s="420"/>
      <c r="JDN47" s="420"/>
      <c r="JDO47" s="420"/>
      <c r="JDP47" s="420"/>
      <c r="JDQ47" s="420"/>
      <c r="JDR47" s="420"/>
      <c r="JDS47" s="420"/>
      <c r="JDT47" s="420"/>
      <c r="JDU47" s="420"/>
      <c r="JDV47" s="420"/>
      <c r="JDW47" s="420"/>
      <c r="JDX47" s="420"/>
      <c r="JDY47" s="420"/>
      <c r="JDZ47" s="420"/>
      <c r="JEA47" s="420"/>
      <c r="JEB47" s="420"/>
      <c r="JEC47" s="420"/>
      <c r="JED47" s="420"/>
      <c r="JEE47" s="420"/>
      <c r="JEF47" s="420"/>
      <c r="JEG47" s="420"/>
      <c r="JEH47" s="420"/>
      <c r="JEI47" s="420"/>
      <c r="JEJ47" s="420"/>
      <c r="JEK47" s="420"/>
      <c r="JEL47" s="420"/>
      <c r="JEM47" s="420"/>
      <c r="JEN47" s="420"/>
      <c r="JEO47" s="420"/>
      <c r="JEP47" s="420"/>
      <c r="JEQ47" s="420"/>
      <c r="JER47" s="420"/>
      <c r="JES47" s="420"/>
      <c r="JET47" s="420"/>
      <c r="JEU47" s="420"/>
      <c r="JEV47" s="420"/>
      <c r="JEW47" s="420"/>
      <c r="JEX47" s="420"/>
      <c r="JEY47" s="420"/>
      <c r="JEZ47" s="420"/>
      <c r="JFA47" s="420"/>
      <c r="JFB47" s="420"/>
      <c r="JFC47" s="420"/>
      <c r="JFD47" s="420"/>
      <c r="JFE47" s="420"/>
      <c r="JFF47" s="420"/>
      <c r="JFG47" s="420"/>
      <c r="JFH47" s="420"/>
      <c r="JFI47" s="420"/>
      <c r="JFJ47" s="420"/>
      <c r="JFK47" s="420"/>
      <c r="JFL47" s="420"/>
      <c r="JFM47" s="420"/>
      <c r="JFN47" s="420"/>
      <c r="JFO47" s="420"/>
      <c r="JFP47" s="420"/>
      <c r="JFQ47" s="420"/>
      <c r="JFR47" s="420"/>
      <c r="JFS47" s="420"/>
      <c r="JFT47" s="420"/>
      <c r="JFU47" s="420"/>
      <c r="JFV47" s="420"/>
      <c r="JFW47" s="420"/>
      <c r="JFX47" s="420"/>
      <c r="JFY47" s="420"/>
      <c r="JFZ47" s="420"/>
      <c r="JGA47" s="420"/>
      <c r="JGB47" s="420"/>
      <c r="JGC47" s="420"/>
      <c r="JGD47" s="420"/>
      <c r="JGE47" s="420"/>
      <c r="JGF47" s="420"/>
      <c r="JGG47" s="420"/>
      <c r="JGH47" s="420"/>
      <c r="JGI47" s="420"/>
      <c r="JGJ47" s="420"/>
      <c r="JGK47" s="420"/>
      <c r="JGL47" s="420"/>
      <c r="JGM47" s="420"/>
      <c r="JGN47" s="420"/>
      <c r="JGO47" s="420"/>
      <c r="JGP47" s="420"/>
      <c r="JGQ47" s="420"/>
      <c r="JGR47" s="420"/>
      <c r="JGS47" s="420"/>
      <c r="JGT47" s="420"/>
      <c r="JGU47" s="420"/>
      <c r="JGV47" s="420"/>
      <c r="JGW47" s="420"/>
      <c r="JGX47" s="420"/>
      <c r="JGY47" s="420"/>
      <c r="JGZ47" s="420"/>
      <c r="JHA47" s="420"/>
      <c r="JHB47" s="420"/>
      <c r="JHC47" s="420"/>
      <c r="JHD47" s="420"/>
      <c r="JHE47" s="420"/>
      <c r="JHF47" s="420"/>
      <c r="JHG47" s="420"/>
      <c r="JHH47" s="420"/>
      <c r="JHI47" s="420"/>
      <c r="JHJ47" s="420"/>
      <c r="JHK47" s="420"/>
      <c r="JHL47" s="420"/>
      <c r="JHM47" s="420"/>
      <c r="JHN47" s="420"/>
      <c r="JHO47" s="420"/>
      <c r="JHP47" s="420"/>
      <c r="JHQ47" s="420"/>
      <c r="JHR47" s="420"/>
      <c r="JHS47" s="420"/>
      <c r="JHT47" s="420"/>
      <c r="JHU47" s="420"/>
      <c r="JHV47" s="420"/>
      <c r="JHW47" s="420"/>
      <c r="JHX47" s="420"/>
      <c r="JHY47" s="420"/>
      <c r="JHZ47" s="420"/>
      <c r="JIA47" s="420"/>
      <c r="JIB47" s="420"/>
      <c r="JIC47" s="420"/>
      <c r="JID47" s="420"/>
      <c r="JIE47" s="420"/>
      <c r="JIF47" s="420"/>
      <c r="JIG47" s="420"/>
      <c r="JIH47" s="420"/>
      <c r="JII47" s="420"/>
      <c r="JIJ47" s="420"/>
      <c r="JIK47" s="420"/>
      <c r="JIL47" s="420"/>
      <c r="JIM47" s="420"/>
      <c r="JIN47" s="420"/>
      <c r="JIO47" s="420"/>
      <c r="JIP47" s="420"/>
      <c r="JIQ47" s="420"/>
      <c r="JIR47" s="420"/>
      <c r="JIS47" s="420"/>
      <c r="JIT47" s="420"/>
      <c r="JIU47" s="420"/>
      <c r="JIV47" s="420"/>
      <c r="JIW47" s="420"/>
      <c r="JIX47" s="420"/>
      <c r="JIY47" s="420"/>
      <c r="JIZ47" s="420"/>
      <c r="JJA47" s="420"/>
      <c r="JJB47" s="420"/>
      <c r="JJC47" s="420"/>
      <c r="JJD47" s="420"/>
      <c r="JJE47" s="420"/>
      <c r="JJF47" s="420"/>
      <c r="JJG47" s="420"/>
      <c r="JJH47" s="420"/>
      <c r="JJI47" s="420"/>
      <c r="JJJ47" s="420"/>
      <c r="JJK47" s="420"/>
      <c r="JJL47" s="420"/>
      <c r="JJM47" s="420"/>
      <c r="JJN47" s="420"/>
      <c r="JJO47" s="420"/>
      <c r="JJP47" s="420"/>
      <c r="JJQ47" s="420"/>
      <c r="JJR47" s="420"/>
      <c r="JJS47" s="420"/>
      <c r="JJT47" s="420"/>
      <c r="JJU47" s="420"/>
      <c r="JJV47" s="420"/>
      <c r="JJW47" s="420"/>
      <c r="JJX47" s="420"/>
      <c r="JJY47" s="420"/>
      <c r="JJZ47" s="420"/>
      <c r="JKA47" s="420"/>
      <c r="JKB47" s="420"/>
      <c r="JKC47" s="420"/>
      <c r="JKD47" s="420"/>
      <c r="JKE47" s="420"/>
      <c r="JKF47" s="420"/>
      <c r="JKG47" s="420"/>
      <c r="JKH47" s="420"/>
      <c r="JKI47" s="420"/>
      <c r="JKJ47" s="420"/>
      <c r="JKK47" s="420"/>
      <c r="JKL47" s="420"/>
      <c r="JKM47" s="420"/>
      <c r="JKN47" s="420"/>
      <c r="JKO47" s="420"/>
      <c r="JKP47" s="420"/>
      <c r="JKQ47" s="420"/>
      <c r="JKR47" s="420"/>
      <c r="JKS47" s="420"/>
      <c r="JKT47" s="420"/>
      <c r="JKU47" s="420"/>
      <c r="JKV47" s="420"/>
      <c r="JKW47" s="420"/>
      <c r="JKX47" s="420"/>
      <c r="JKY47" s="420"/>
      <c r="JKZ47" s="420"/>
      <c r="JLA47" s="420"/>
      <c r="JLB47" s="420"/>
      <c r="JLC47" s="420"/>
      <c r="JLD47" s="420"/>
      <c r="JLE47" s="420"/>
      <c r="JLF47" s="420"/>
      <c r="JLG47" s="420"/>
      <c r="JLH47" s="420"/>
      <c r="JLI47" s="420"/>
      <c r="JLJ47" s="420"/>
      <c r="JLK47" s="420"/>
      <c r="JLL47" s="420"/>
      <c r="JLM47" s="420"/>
      <c r="JLN47" s="420"/>
      <c r="JLO47" s="420"/>
      <c r="JLP47" s="420"/>
      <c r="JLQ47" s="420"/>
      <c r="JLR47" s="420"/>
      <c r="JLS47" s="420"/>
      <c r="JLT47" s="420"/>
      <c r="JLU47" s="420"/>
      <c r="JLV47" s="420"/>
      <c r="JLW47" s="420"/>
      <c r="JLX47" s="420"/>
      <c r="JLY47" s="420"/>
      <c r="JLZ47" s="420"/>
      <c r="JMA47" s="420"/>
      <c r="JMB47" s="420"/>
      <c r="JMC47" s="420"/>
      <c r="JMD47" s="420"/>
      <c r="JME47" s="420"/>
      <c r="JMF47" s="420"/>
      <c r="JMG47" s="420"/>
      <c r="JMH47" s="420"/>
      <c r="JMI47" s="420"/>
      <c r="JMJ47" s="420"/>
      <c r="JMK47" s="420"/>
      <c r="JML47" s="420"/>
      <c r="JMM47" s="420"/>
      <c r="JMN47" s="420"/>
      <c r="JMO47" s="420"/>
      <c r="JMP47" s="420"/>
      <c r="JMQ47" s="420"/>
      <c r="JMR47" s="420"/>
      <c r="JMS47" s="420"/>
      <c r="JMT47" s="420"/>
      <c r="JMU47" s="420"/>
      <c r="JMV47" s="420"/>
      <c r="JMW47" s="420"/>
      <c r="JMX47" s="420"/>
      <c r="JMY47" s="420"/>
      <c r="JMZ47" s="420"/>
      <c r="JNA47" s="420"/>
      <c r="JNB47" s="420"/>
      <c r="JNC47" s="420"/>
      <c r="JND47" s="420"/>
      <c r="JNE47" s="420"/>
      <c r="JNF47" s="420"/>
      <c r="JNG47" s="420"/>
      <c r="JNH47" s="420"/>
      <c r="JNI47" s="420"/>
      <c r="JNJ47" s="420"/>
      <c r="JNK47" s="420"/>
      <c r="JNL47" s="420"/>
      <c r="JNM47" s="420"/>
      <c r="JNN47" s="420"/>
      <c r="JNO47" s="420"/>
      <c r="JNP47" s="420"/>
      <c r="JNQ47" s="420"/>
      <c r="JNR47" s="420"/>
      <c r="JNS47" s="420"/>
      <c r="JNT47" s="420"/>
      <c r="JNU47" s="420"/>
      <c r="JNV47" s="420"/>
      <c r="JNW47" s="420"/>
      <c r="JNX47" s="420"/>
      <c r="JNY47" s="420"/>
      <c r="JNZ47" s="420"/>
      <c r="JOA47" s="420"/>
      <c r="JOB47" s="420"/>
      <c r="JOC47" s="420"/>
      <c r="JOD47" s="420"/>
      <c r="JOE47" s="420"/>
      <c r="JOF47" s="420"/>
      <c r="JOG47" s="420"/>
      <c r="JOH47" s="420"/>
      <c r="JOI47" s="420"/>
      <c r="JOJ47" s="420"/>
      <c r="JOK47" s="420"/>
      <c r="JOL47" s="420"/>
      <c r="JOM47" s="420"/>
      <c r="JON47" s="420"/>
      <c r="JOO47" s="420"/>
      <c r="JOP47" s="420"/>
      <c r="JOQ47" s="420"/>
      <c r="JOR47" s="420"/>
      <c r="JOS47" s="420"/>
      <c r="JOT47" s="420"/>
      <c r="JOU47" s="420"/>
      <c r="JOV47" s="420"/>
      <c r="JOW47" s="420"/>
      <c r="JOX47" s="420"/>
      <c r="JOY47" s="420"/>
      <c r="JOZ47" s="420"/>
      <c r="JPA47" s="420"/>
      <c r="JPB47" s="420"/>
      <c r="JPC47" s="420"/>
      <c r="JPD47" s="420"/>
      <c r="JPE47" s="420"/>
      <c r="JPF47" s="420"/>
      <c r="JPG47" s="420"/>
      <c r="JPH47" s="420"/>
      <c r="JPI47" s="420"/>
      <c r="JPJ47" s="420"/>
      <c r="JPK47" s="420"/>
      <c r="JPL47" s="420"/>
      <c r="JPM47" s="420"/>
      <c r="JPN47" s="420"/>
      <c r="JPO47" s="420"/>
      <c r="JPP47" s="420"/>
      <c r="JPQ47" s="420"/>
      <c r="JPR47" s="420"/>
      <c r="JPS47" s="420"/>
      <c r="JPT47" s="420"/>
      <c r="JPU47" s="420"/>
      <c r="JPV47" s="420"/>
      <c r="JPW47" s="420"/>
      <c r="JPX47" s="420"/>
      <c r="JPY47" s="420"/>
      <c r="JPZ47" s="420"/>
      <c r="JQA47" s="420"/>
      <c r="JQB47" s="420"/>
      <c r="JQC47" s="420"/>
      <c r="JQD47" s="420"/>
      <c r="JQE47" s="420"/>
      <c r="JQF47" s="420"/>
      <c r="JQG47" s="420"/>
      <c r="JQH47" s="420"/>
      <c r="JQI47" s="420"/>
      <c r="JQJ47" s="420"/>
      <c r="JQK47" s="420"/>
      <c r="JQL47" s="420"/>
      <c r="JQM47" s="420"/>
      <c r="JQN47" s="420"/>
      <c r="JQO47" s="420"/>
      <c r="JQP47" s="420"/>
      <c r="JQQ47" s="420"/>
      <c r="JQR47" s="420"/>
      <c r="JQS47" s="420"/>
      <c r="JQT47" s="420"/>
      <c r="JQU47" s="420"/>
      <c r="JQV47" s="420"/>
      <c r="JQW47" s="420"/>
      <c r="JQX47" s="420"/>
      <c r="JQY47" s="420"/>
      <c r="JQZ47" s="420"/>
      <c r="JRA47" s="420"/>
      <c r="JRB47" s="420"/>
      <c r="JRC47" s="420"/>
      <c r="JRD47" s="420"/>
      <c r="JRE47" s="420"/>
      <c r="JRF47" s="420"/>
      <c r="JRG47" s="420"/>
      <c r="JRH47" s="420"/>
      <c r="JRI47" s="420"/>
      <c r="JRJ47" s="420"/>
      <c r="JRK47" s="420"/>
      <c r="JRL47" s="420"/>
      <c r="JRM47" s="420"/>
      <c r="JRN47" s="420"/>
      <c r="JRO47" s="420"/>
      <c r="JRP47" s="420"/>
      <c r="JRQ47" s="420"/>
      <c r="JRR47" s="420"/>
      <c r="JRS47" s="420"/>
      <c r="JRT47" s="420"/>
      <c r="JRU47" s="420"/>
      <c r="JRV47" s="420"/>
      <c r="JRW47" s="420"/>
      <c r="JRX47" s="420"/>
      <c r="JRY47" s="420"/>
      <c r="JRZ47" s="420"/>
      <c r="JSA47" s="420"/>
      <c r="JSB47" s="420"/>
      <c r="JSC47" s="420"/>
      <c r="JSD47" s="420"/>
      <c r="JSE47" s="420"/>
      <c r="JSF47" s="420"/>
      <c r="JSG47" s="420"/>
      <c r="JSH47" s="420"/>
      <c r="JSI47" s="420"/>
      <c r="JSJ47" s="420"/>
      <c r="JSK47" s="420"/>
      <c r="JSL47" s="420"/>
      <c r="JSM47" s="420"/>
      <c r="JSN47" s="420"/>
      <c r="JSO47" s="420"/>
      <c r="JSP47" s="420"/>
      <c r="JSQ47" s="420"/>
      <c r="JSR47" s="420"/>
      <c r="JSS47" s="420"/>
      <c r="JST47" s="420"/>
      <c r="JSU47" s="420"/>
      <c r="JSV47" s="420"/>
      <c r="JSW47" s="420"/>
      <c r="JSX47" s="420"/>
      <c r="JSY47" s="420"/>
      <c r="JSZ47" s="420"/>
      <c r="JTA47" s="420"/>
      <c r="JTB47" s="420"/>
      <c r="JTC47" s="420"/>
      <c r="JTD47" s="420"/>
      <c r="JTE47" s="420"/>
      <c r="JTF47" s="420"/>
      <c r="JTG47" s="420"/>
      <c r="JTH47" s="420"/>
      <c r="JTI47" s="420"/>
      <c r="JTJ47" s="420"/>
      <c r="JTK47" s="420"/>
      <c r="JTL47" s="420"/>
      <c r="JTM47" s="420"/>
      <c r="JTN47" s="420"/>
      <c r="JTO47" s="420"/>
      <c r="JTP47" s="420"/>
      <c r="JTQ47" s="420"/>
      <c r="JTR47" s="420"/>
      <c r="JTS47" s="420"/>
      <c r="JTT47" s="420"/>
      <c r="JTU47" s="420"/>
      <c r="JTV47" s="420"/>
      <c r="JTW47" s="420"/>
      <c r="JTX47" s="420"/>
      <c r="JTY47" s="420"/>
      <c r="JTZ47" s="420"/>
      <c r="JUA47" s="420"/>
      <c r="JUB47" s="420"/>
      <c r="JUC47" s="420"/>
      <c r="JUD47" s="420"/>
      <c r="JUE47" s="420"/>
      <c r="JUF47" s="420"/>
      <c r="JUG47" s="420"/>
      <c r="JUH47" s="420"/>
      <c r="JUI47" s="420"/>
      <c r="JUJ47" s="420"/>
      <c r="JUK47" s="420"/>
      <c r="JUL47" s="420"/>
      <c r="JUM47" s="420"/>
      <c r="JUN47" s="420"/>
      <c r="JUO47" s="420"/>
      <c r="JUP47" s="420"/>
      <c r="JUQ47" s="420"/>
      <c r="JUR47" s="420"/>
      <c r="JUS47" s="420"/>
      <c r="JUT47" s="420"/>
      <c r="JUU47" s="420"/>
      <c r="JUV47" s="420"/>
      <c r="JUW47" s="420"/>
      <c r="JUX47" s="420"/>
      <c r="JUY47" s="420"/>
      <c r="JUZ47" s="420"/>
      <c r="JVA47" s="420"/>
      <c r="JVB47" s="420"/>
      <c r="JVC47" s="420"/>
      <c r="JVD47" s="420"/>
      <c r="JVE47" s="420"/>
      <c r="JVF47" s="420"/>
      <c r="JVG47" s="420"/>
      <c r="JVH47" s="420"/>
      <c r="JVI47" s="420"/>
      <c r="JVJ47" s="420"/>
      <c r="JVK47" s="420"/>
      <c r="JVL47" s="420"/>
      <c r="JVM47" s="420"/>
      <c r="JVN47" s="420"/>
      <c r="JVO47" s="420"/>
      <c r="JVP47" s="420"/>
      <c r="JVQ47" s="420"/>
      <c r="JVR47" s="420"/>
      <c r="JVS47" s="420"/>
      <c r="JVT47" s="420"/>
      <c r="JVU47" s="420"/>
      <c r="JVV47" s="420"/>
      <c r="JVW47" s="420"/>
      <c r="JVX47" s="420"/>
      <c r="JVY47" s="420"/>
      <c r="JVZ47" s="420"/>
      <c r="JWA47" s="420"/>
      <c r="JWB47" s="420"/>
      <c r="JWC47" s="420"/>
      <c r="JWD47" s="420"/>
      <c r="JWE47" s="420"/>
      <c r="JWF47" s="420"/>
      <c r="JWG47" s="420"/>
      <c r="JWH47" s="420"/>
      <c r="JWI47" s="420"/>
      <c r="JWJ47" s="420"/>
      <c r="JWK47" s="420"/>
      <c r="JWL47" s="420"/>
      <c r="JWM47" s="420"/>
      <c r="JWN47" s="420"/>
      <c r="JWO47" s="420"/>
      <c r="JWP47" s="420"/>
      <c r="JWQ47" s="420"/>
      <c r="JWR47" s="420"/>
      <c r="JWS47" s="420"/>
      <c r="JWT47" s="420"/>
      <c r="JWU47" s="420"/>
      <c r="JWV47" s="420"/>
      <c r="JWW47" s="420"/>
      <c r="JWX47" s="420"/>
      <c r="JWY47" s="420"/>
      <c r="JWZ47" s="420"/>
      <c r="JXA47" s="420"/>
      <c r="JXB47" s="420"/>
      <c r="JXC47" s="420"/>
      <c r="JXD47" s="420"/>
      <c r="JXE47" s="420"/>
      <c r="JXF47" s="420"/>
      <c r="JXG47" s="420"/>
      <c r="JXH47" s="420"/>
      <c r="JXI47" s="420"/>
      <c r="JXJ47" s="420"/>
      <c r="JXK47" s="420"/>
      <c r="JXL47" s="420"/>
      <c r="JXM47" s="420"/>
      <c r="JXN47" s="420"/>
      <c r="JXO47" s="420"/>
      <c r="JXP47" s="420"/>
      <c r="JXQ47" s="420"/>
      <c r="JXR47" s="420"/>
      <c r="JXS47" s="420"/>
      <c r="JXT47" s="420"/>
      <c r="JXU47" s="420"/>
      <c r="JXV47" s="420"/>
      <c r="JXW47" s="420"/>
      <c r="JXX47" s="420"/>
      <c r="JXY47" s="420"/>
      <c r="JXZ47" s="420"/>
      <c r="JYA47" s="420"/>
      <c r="JYB47" s="420"/>
      <c r="JYC47" s="420"/>
      <c r="JYD47" s="420"/>
      <c r="JYE47" s="420"/>
      <c r="JYF47" s="420"/>
      <c r="JYG47" s="420"/>
      <c r="JYH47" s="420"/>
      <c r="JYI47" s="420"/>
      <c r="JYJ47" s="420"/>
      <c r="JYK47" s="420"/>
      <c r="JYL47" s="420"/>
      <c r="JYM47" s="420"/>
      <c r="JYN47" s="420"/>
      <c r="JYO47" s="420"/>
      <c r="JYP47" s="420"/>
      <c r="JYQ47" s="420"/>
      <c r="JYR47" s="420"/>
      <c r="JYS47" s="420"/>
      <c r="JYT47" s="420"/>
      <c r="JYU47" s="420"/>
      <c r="JYV47" s="420"/>
      <c r="JYW47" s="420"/>
      <c r="JYX47" s="420"/>
      <c r="JYY47" s="420"/>
      <c r="JYZ47" s="420"/>
      <c r="JZA47" s="420"/>
      <c r="JZB47" s="420"/>
      <c r="JZC47" s="420"/>
      <c r="JZD47" s="420"/>
      <c r="JZE47" s="420"/>
      <c r="JZF47" s="420"/>
      <c r="JZG47" s="420"/>
      <c r="JZH47" s="420"/>
      <c r="JZI47" s="420"/>
      <c r="JZJ47" s="420"/>
      <c r="JZK47" s="420"/>
      <c r="JZL47" s="420"/>
      <c r="JZM47" s="420"/>
      <c r="JZN47" s="420"/>
      <c r="JZO47" s="420"/>
      <c r="JZP47" s="420"/>
      <c r="JZQ47" s="420"/>
      <c r="JZR47" s="420"/>
      <c r="JZS47" s="420"/>
      <c r="JZT47" s="420"/>
      <c r="JZU47" s="420"/>
      <c r="JZV47" s="420"/>
      <c r="JZW47" s="420"/>
      <c r="JZX47" s="420"/>
      <c r="JZY47" s="420"/>
      <c r="JZZ47" s="420"/>
      <c r="KAA47" s="420"/>
      <c r="KAB47" s="420"/>
      <c r="KAC47" s="420"/>
      <c r="KAD47" s="420"/>
      <c r="KAE47" s="420"/>
      <c r="KAF47" s="420"/>
      <c r="KAG47" s="420"/>
      <c r="KAH47" s="420"/>
      <c r="KAI47" s="420"/>
      <c r="KAJ47" s="420"/>
      <c r="KAK47" s="420"/>
      <c r="KAL47" s="420"/>
      <c r="KAM47" s="420"/>
      <c r="KAN47" s="420"/>
      <c r="KAO47" s="420"/>
      <c r="KAP47" s="420"/>
      <c r="KAQ47" s="420"/>
      <c r="KAR47" s="420"/>
      <c r="KAS47" s="420"/>
      <c r="KAT47" s="420"/>
      <c r="KAU47" s="420"/>
      <c r="KAV47" s="420"/>
      <c r="KAW47" s="420"/>
      <c r="KAX47" s="420"/>
      <c r="KAY47" s="420"/>
      <c r="KAZ47" s="420"/>
      <c r="KBA47" s="420"/>
      <c r="KBB47" s="420"/>
      <c r="KBC47" s="420"/>
      <c r="KBD47" s="420"/>
      <c r="KBE47" s="420"/>
      <c r="KBF47" s="420"/>
      <c r="KBG47" s="420"/>
      <c r="KBH47" s="420"/>
      <c r="KBI47" s="420"/>
      <c r="KBJ47" s="420"/>
      <c r="KBK47" s="420"/>
      <c r="KBL47" s="420"/>
      <c r="KBM47" s="420"/>
      <c r="KBN47" s="420"/>
      <c r="KBO47" s="420"/>
      <c r="KBP47" s="420"/>
      <c r="KBQ47" s="420"/>
      <c r="KBR47" s="420"/>
      <c r="KBS47" s="420"/>
      <c r="KBT47" s="420"/>
      <c r="KBU47" s="420"/>
      <c r="KBV47" s="420"/>
      <c r="KBW47" s="420"/>
      <c r="KBX47" s="420"/>
      <c r="KBY47" s="420"/>
      <c r="KBZ47" s="420"/>
      <c r="KCA47" s="420"/>
      <c r="KCB47" s="420"/>
      <c r="KCC47" s="420"/>
      <c r="KCD47" s="420"/>
      <c r="KCE47" s="420"/>
      <c r="KCF47" s="420"/>
      <c r="KCG47" s="420"/>
      <c r="KCH47" s="420"/>
      <c r="KCI47" s="420"/>
      <c r="KCJ47" s="420"/>
      <c r="KCK47" s="420"/>
      <c r="KCL47" s="420"/>
      <c r="KCM47" s="420"/>
      <c r="KCN47" s="420"/>
      <c r="KCO47" s="420"/>
      <c r="KCP47" s="420"/>
      <c r="KCQ47" s="420"/>
      <c r="KCR47" s="420"/>
      <c r="KCS47" s="420"/>
      <c r="KCT47" s="420"/>
      <c r="KCU47" s="420"/>
      <c r="KCV47" s="420"/>
      <c r="KCW47" s="420"/>
      <c r="KCX47" s="420"/>
      <c r="KCY47" s="420"/>
      <c r="KCZ47" s="420"/>
      <c r="KDA47" s="420"/>
      <c r="KDB47" s="420"/>
      <c r="KDC47" s="420"/>
      <c r="KDD47" s="420"/>
      <c r="KDE47" s="420"/>
      <c r="KDF47" s="420"/>
      <c r="KDG47" s="420"/>
      <c r="KDH47" s="420"/>
      <c r="KDI47" s="420"/>
      <c r="KDJ47" s="420"/>
      <c r="KDK47" s="420"/>
      <c r="KDL47" s="420"/>
      <c r="KDM47" s="420"/>
      <c r="KDN47" s="420"/>
      <c r="KDO47" s="420"/>
      <c r="KDP47" s="420"/>
      <c r="KDQ47" s="420"/>
      <c r="KDR47" s="420"/>
      <c r="KDS47" s="420"/>
      <c r="KDT47" s="420"/>
      <c r="KDU47" s="420"/>
      <c r="KDV47" s="420"/>
      <c r="KDW47" s="420"/>
      <c r="KDX47" s="420"/>
      <c r="KDY47" s="420"/>
      <c r="KDZ47" s="420"/>
      <c r="KEA47" s="420"/>
      <c r="KEB47" s="420"/>
      <c r="KEC47" s="420"/>
      <c r="KED47" s="420"/>
      <c r="KEE47" s="420"/>
      <c r="KEF47" s="420"/>
      <c r="KEG47" s="420"/>
      <c r="KEH47" s="420"/>
      <c r="KEI47" s="420"/>
      <c r="KEJ47" s="420"/>
      <c r="KEK47" s="420"/>
      <c r="KEL47" s="420"/>
      <c r="KEM47" s="420"/>
      <c r="KEN47" s="420"/>
      <c r="KEO47" s="420"/>
      <c r="KEP47" s="420"/>
      <c r="KEQ47" s="420"/>
      <c r="KER47" s="420"/>
      <c r="KES47" s="420"/>
      <c r="KET47" s="420"/>
      <c r="KEU47" s="420"/>
      <c r="KEV47" s="420"/>
      <c r="KEW47" s="420"/>
      <c r="KEX47" s="420"/>
      <c r="KEY47" s="420"/>
      <c r="KEZ47" s="420"/>
      <c r="KFA47" s="420"/>
      <c r="KFB47" s="420"/>
      <c r="KFC47" s="420"/>
      <c r="KFD47" s="420"/>
      <c r="KFE47" s="420"/>
      <c r="KFF47" s="420"/>
      <c r="KFG47" s="420"/>
      <c r="KFH47" s="420"/>
      <c r="KFI47" s="420"/>
      <c r="KFJ47" s="420"/>
      <c r="KFK47" s="420"/>
      <c r="KFL47" s="420"/>
      <c r="KFM47" s="420"/>
      <c r="KFN47" s="420"/>
      <c r="KFO47" s="420"/>
      <c r="KFP47" s="420"/>
      <c r="KFQ47" s="420"/>
      <c r="KFR47" s="420"/>
      <c r="KFS47" s="420"/>
      <c r="KFT47" s="420"/>
      <c r="KFU47" s="420"/>
      <c r="KFV47" s="420"/>
      <c r="KFW47" s="420"/>
      <c r="KFX47" s="420"/>
      <c r="KFY47" s="420"/>
      <c r="KFZ47" s="420"/>
      <c r="KGA47" s="420"/>
      <c r="KGB47" s="420"/>
      <c r="KGC47" s="420"/>
      <c r="KGD47" s="420"/>
      <c r="KGE47" s="420"/>
      <c r="KGF47" s="420"/>
      <c r="KGG47" s="420"/>
      <c r="KGH47" s="420"/>
      <c r="KGI47" s="420"/>
      <c r="KGJ47" s="420"/>
      <c r="KGK47" s="420"/>
      <c r="KGL47" s="420"/>
      <c r="KGM47" s="420"/>
      <c r="KGN47" s="420"/>
      <c r="KGO47" s="420"/>
      <c r="KGP47" s="420"/>
      <c r="KGQ47" s="420"/>
      <c r="KGR47" s="420"/>
      <c r="KGS47" s="420"/>
      <c r="KGT47" s="420"/>
      <c r="KGU47" s="420"/>
      <c r="KGV47" s="420"/>
      <c r="KGW47" s="420"/>
      <c r="KGX47" s="420"/>
      <c r="KGY47" s="420"/>
      <c r="KGZ47" s="420"/>
      <c r="KHA47" s="420"/>
      <c r="KHB47" s="420"/>
      <c r="KHC47" s="420"/>
      <c r="KHD47" s="420"/>
      <c r="KHE47" s="420"/>
      <c r="KHF47" s="420"/>
      <c r="KHG47" s="420"/>
      <c r="KHH47" s="420"/>
      <c r="KHI47" s="420"/>
      <c r="KHJ47" s="420"/>
      <c r="KHK47" s="420"/>
      <c r="KHL47" s="420"/>
      <c r="KHM47" s="420"/>
      <c r="KHN47" s="420"/>
      <c r="KHO47" s="420"/>
      <c r="KHP47" s="420"/>
      <c r="KHQ47" s="420"/>
      <c r="KHR47" s="420"/>
      <c r="KHS47" s="420"/>
      <c r="KHT47" s="420"/>
      <c r="KHU47" s="420"/>
      <c r="KHV47" s="420"/>
      <c r="KHW47" s="420"/>
      <c r="KHX47" s="420"/>
      <c r="KHY47" s="420"/>
      <c r="KHZ47" s="420"/>
      <c r="KIA47" s="420"/>
      <c r="KIB47" s="420"/>
      <c r="KIC47" s="420"/>
      <c r="KID47" s="420"/>
      <c r="KIE47" s="420"/>
      <c r="KIF47" s="420"/>
      <c r="KIG47" s="420"/>
      <c r="KIH47" s="420"/>
      <c r="KII47" s="420"/>
      <c r="KIJ47" s="420"/>
      <c r="KIK47" s="420"/>
      <c r="KIL47" s="420"/>
      <c r="KIM47" s="420"/>
      <c r="KIN47" s="420"/>
      <c r="KIO47" s="420"/>
      <c r="KIP47" s="420"/>
      <c r="KIQ47" s="420"/>
      <c r="KIR47" s="420"/>
      <c r="KIS47" s="420"/>
      <c r="KIT47" s="420"/>
      <c r="KIU47" s="420"/>
      <c r="KIV47" s="420"/>
      <c r="KIW47" s="420"/>
      <c r="KIX47" s="420"/>
      <c r="KIY47" s="420"/>
      <c r="KIZ47" s="420"/>
      <c r="KJA47" s="420"/>
      <c r="KJB47" s="420"/>
      <c r="KJC47" s="420"/>
      <c r="KJD47" s="420"/>
      <c r="KJE47" s="420"/>
      <c r="KJF47" s="420"/>
      <c r="KJG47" s="420"/>
      <c r="KJH47" s="420"/>
      <c r="KJI47" s="420"/>
      <c r="KJJ47" s="420"/>
      <c r="KJK47" s="420"/>
      <c r="KJL47" s="420"/>
      <c r="KJM47" s="420"/>
      <c r="KJN47" s="420"/>
      <c r="KJO47" s="420"/>
      <c r="KJP47" s="420"/>
      <c r="KJQ47" s="420"/>
      <c r="KJR47" s="420"/>
      <c r="KJS47" s="420"/>
      <c r="KJT47" s="420"/>
      <c r="KJU47" s="420"/>
      <c r="KJV47" s="420"/>
      <c r="KJW47" s="420"/>
      <c r="KJX47" s="420"/>
      <c r="KJY47" s="420"/>
      <c r="KJZ47" s="420"/>
      <c r="KKA47" s="420"/>
      <c r="KKB47" s="420"/>
      <c r="KKC47" s="420"/>
      <c r="KKD47" s="420"/>
      <c r="KKE47" s="420"/>
      <c r="KKF47" s="420"/>
      <c r="KKG47" s="420"/>
      <c r="KKH47" s="420"/>
      <c r="KKI47" s="420"/>
      <c r="KKJ47" s="420"/>
      <c r="KKK47" s="420"/>
      <c r="KKL47" s="420"/>
      <c r="KKM47" s="420"/>
      <c r="KKN47" s="420"/>
      <c r="KKO47" s="420"/>
      <c r="KKP47" s="420"/>
      <c r="KKQ47" s="420"/>
      <c r="KKR47" s="420"/>
      <c r="KKS47" s="420"/>
      <c r="KKT47" s="420"/>
      <c r="KKU47" s="420"/>
      <c r="KKV47" s="420"/>
      <c r="KKW47" s="420"/>
      <c r="KKX47" s="420"/>
      <c r="KKY47" s="420"/>
      <c r="KKZ47" s="420"/>
      <c r="KLA47" s="420"/>
      <c r="KLB47" s="420"/>
      <c r="KLC47" s="420"/>
      <c r="KLD47" s="420"/>
      <c r="KLE47" s="420"/>
      <c r="KLF47" s="420"/>
      <c r="KLG47" s="420"/>
      <c r="KLH47" s="420"/>
      <c r="KLI47" s="420"/>
      <c r="KLJ47" s="420"/>
      <c r="KLK47" s="420"/>
      <c r="KLL47" s="420"/>
      <c r="KLM47" s="420"/>
      <c r="KLN47" s="420"/>
      <c r="KLO47" s="420"/>
      <c r="KLP47" s="420"/>
      <c r="KLQ47" s="420"/>
      <c r="KLR47" s="420"/>
      <c r="KLS47" s="420"/>
      <c r="KLT47" s="420"/>
      <c r="KLU47" s="420"/>
      <c r="KLV47" s="420"/>
      <c r="KLW47" s="420"/>
      <c r="KLX47" s="420"/>
      <c r="KLY47" s="420"/>
      <c r="KLZ47" s="420"/>
      <c r="KMA47" s="420"/>
      <c r="KMB47" s="420"/>
      <c r="KMC47" s="420"/>
      <c r="KMD47" s="420"/>
      <c r="KME47" s="420"/>
      <c r="KMF47" s="420"/>
      <c r="KMG47" s="420"/>
      <c r="KMH47" s="420"/>
      <c r="KMI47" s="420"/>
      <c r="KMJ47" s="420"/>
      <c r="KMK47" s="420"/>
      <c r="KML47" s="420"/>
      <c r="KMM47" s="420"/>
      <c r="KMN47" s="420"/>
      <c r="KMO47" s="420"/>
      <c r="KMP47" s="420"/>
      <c r="KMQ47" s="420"/>
      <c r="KMR47" s="420"/>
      <c r="KMS47" s="420"/>
      <c r="KMT47" s="420"/>
      <c r="KMU47" s="420"/>
      <c r="KMV47" s="420"/>
      <c r="KMW47" s="420"/>
      <c r="KMX47" s="420"/>
      <c r="KMY47" s="420"/>
      <c r="KMZ47" s="420"/>
      <c r="KNA47" s="420"/>
      <c r="KNB47" s="420"/>
      <c r="KNC47" s="420"/>
      <c r="KND47" s="420"/>
      <c r="KNE47" s="420"/>
      <c r="KNF47" s="420"/>
      <c r="KNG47" s="420"/>
      <c r="KNH47" s="420"/>
      <c r="KNI47" s="420"/>
      <c r="KNJ47" s="420"/>
      <c r="KNK47" s="420"/>
      <c r="KNL47" s="420"/>
      <c r="KNM47" s="420"/>
      <c r="KNN47" s="420"/>
      <c r="KNO47" s="420"/>
      <c r="KNP47" s="420"/>
      <c r="KNQ47" s="420"/>
      <c r="KNR47" s="420"/>
      <c r="KNS47" s="420"/>
      <c r="KNT47" s="420"/>
      <c r="KNU47" s="420"/>
      <c r="KNV47" s="420"/>
      <c r="KNW47" s="420"/>
      <c r="KNX47" s="420"/>
      <c r="KNY47" s="420"/>
      <c r="KNZ47" s="420"/>
      <c r="KOA47" s="420"/>
      <c r="KOB47" s="420"/>
      <c r="KOC47" s="420"/>
      <c r="KOD47" s="420"/>
      <c r="KOE47" s="420"/>
      <c r="KOF47" s="420"/>
      <c r="KOG47" s="420"/>
      <c r="KOH47" s="420"/>
      <c r="KOI47" s="420"/>
      <c r="KOJ47" s="420"/>
      <c r="KOK47" s="420"/>
      <c r="KOL47" s="420"/>
      <c r="KOM47" s="420"/>
      <c r="KON47" s="420"/>
      <c r="KOO47" s="420"/>
      <c r="KOP47" s="420"/>
      <c r="KOQ47" s="420"/>
      <c r="KOR47" s="420"/>
      <c r="KOS47" s="420"/>
      <c r="KOT47" s="420"/>
      <c r="KOU47" s="420"/>
      <c r="KOV47" s="420"/>
      <c r="KOW47" s="420"/>
      <c r="KOX47" s="420"/>
      <c r="KOY47" s="420"/>
      <c r="KOZ47" s="420"/>
      <c r="KPA47" s="420"/>
      <c r="KPB47" s="420"/>
      <c r="KPC47" s="420"/>
      <c r="KPD47" s="420"/>
      <c r="KPE47" s="420"/>
      <c r="KPF47" s="420"/>
      <c r="KPG47" s="420"/>
      <c r="KPH47" s="420"/>
      <c r="KPI47" s="420"/>
      <c r="KPJ47" s="420"/>
      <c r="KPK47" s="420"/>
      <c r="KPL47" s="420"/>
      <c r="KPM47" s="420"/>
      <c r="KPN47" s="420"/>
      <c r="KPO47" s="420"/>
      <c r="KPP47" s="420"/>
      <c r="KPQ47" s="420"/>
      <c r="KPR47" s="420"/>
      <c r="KPS47" s="420"/>
      <c r="KPT47" s="420"/>
      <c r="KPU47" s="420"/>
      <c r="KPV47" s="420"/>
      <c r="KPW47" s="420"/>
      <c r="KPX47" s="420"/>
      <c r="KPY47" s="420"/>
      <c r="KPZ47" s="420"/>
      <c r="KQA47" s="420"/>
      <c r="KQB47" s="420"/>
      <c r="KQC47" s="420"/>
      <c r="KQD47" s="420"/>
      <c r="KQE47" s="420"/>
      <c r="KQF47" s="420"/>
      <c r="KQG47" s="420"/>
      <c r="KQH47" s="420"/>
      <c r="KQI47" s="420"/>
      <c r="KQJ47" s="420"/>
      <c r="KQK47" s="420"/>
      <c r="KQL47" s="420"/>
      <c r="KQM47" s="420"/>
      <c r="KQN47" s="420"/>
      <c r="KQO47" s="420"/>
      <c r="KQP47" s="420"/>
      <c r="KQQ47" s="420"/>
      <c r="KQR47" s="420"/>
      <c r="KQS47" s="420"/>
      <c r="KQT47" s="420"/>
      <c r="KQU47" s="420"/>
      <c r="KQV47" s="420"/>
      <c r="KQW47" s="420"/>
      <c r="KQX47" s="420"/>
      <c r="KQY47" s="420"/>
      <c r="KQZ47" s="420"/>
      <c r="KRA47" s="420"/>
      <c r="KRB47" s="420"/>
      <c r="KRC47" s="420"/>
      <c r="KRD47" s="420"/>
      <c r="KRE47" s="420"/>
      <c r="KRF47" s="420"/>
      <c r="KRG47" s="420"/>
      <c r="KRH47" s="420"/>
      <c r="KRI47" s="420"/>
      <c r="KRJ47" s="420"/>
      <c r="KRK47" s="420"/>
      <c r="KRL47" s="420"/>
      <c r="KRM47" s="420"/>
      <c r="KRN47" s="420"/>
      <c r="KRO47" s="420"/>
      <c r="KRP47" s="420"/>
      <c r="KRQ47" s="420"/>
      <c r="KRR47" s="420"/>
      <c r="KRS47" s="420"/>
      <c r="KRT47" s="420"/>
      <c r="KRU47" s="420"/>
      <c r="KRV47" s="420"/>
      <c r="KRW47" s="420"/>
      <c r="KRX47" s="420"/>
      <c r="KRY47" s="420"/>
      <c r="KRZ47" s="420"/>
      <c r="KSA47" s="420"/>
      <c r="KSB47" s="420"/>
      <c r="KSC47" s="420"/>
      <c r="KSD47" s="420"/>
      <c r="KSE47" s="420"/>
      <c r="KSF47" s="420"/>
      <c r="KSG47" s="420"/>
      <c r="KSH47" s="420"/>
      <c r="KSI47" s="420"/>
      <c r="KSJ47" s="420"/>
      <c r="KSK47" s="420"/>
      <c r="KSL47" s="420"/>
      <c r="KSM47" s="420"/>
      <c r="KSN47" s="420"/>
      <c r="KSO47" s="420"/>
      <c r="KSP47" s="420"/>
      <c r="KSQ47" s="420"/>
      <c r="KSR47" s="420"/>
      <c r="KSS47" s="420"/>
      <c r="KST47" s="420"/>
      <c r="KSU47" s="420"/>
      <c r="KSV47" s="420"/>
      <c r="KSW47" s="420"/>
      <c r="KSX47" s="420"/>
      <c r="KSY47" s="420"/>
      <c r="KSZ47" s="420"/>
      <c r="KTA47" s="420"/>
      <c r="KTB47" s="420"/>
      <c r="KTC47" s="420"/>
      <c r="KTD47" s="420"/>
      <c r="KTE47" s="420"/>
      <c r="KTF47" s="420"/>
      <c r="KTG47" s="420"/>
      <c r="KTH47" s="420"/>
      <c r="KTI47" s="420"/>
      <c r="KTJ47" s="420"/>
      <c r="KTK47" s="420"/>
      <c r="KTL47" s="420"/>
      <c r="KTM47" s="420"/>
      <c r="KTN47" s="420"/>
      <c r="KTO47" s="420"/>
      <c r="KTP47" s="420"/>
      <c r="KTQ47" s="420"/>
      <c r="KTR47" s="420"/>
      <c r="KTS47" s="420"/>
      <c r="KTT47" s="420"/>
      <c r="KTU47" s="420"/>
      <c r="KTV47" s="420"/>
      <c r="KTW47" s="420"/>
      <c r="KTX47" s="420"/>
      <c r="KTY47" s="420"/>
      <c r="KTZ47" s="420"/>
      <c r="KUA47" s="420"/>
      <c r="KUB47" s="420"/>
      <c r="KUC47" s="420"/>
      <c r="KUD47" s="420"/>
      <c r="KUE47" s="420"/>
      <c r="KUF47" s="420"/>
      <c r="KUG47" s="420"/>
      <c r="KUH47" s="420"/>
      <c r="KUI47" s="420"/>
      <c r="KUJ47" s="420"/>
      <c r="KUK47" s="420"/>
      <c r="KUL47" s="420"/>
      <c r="KUM47" s="420"/>
      <c r="KUN47" s="420"/>
      <c r="KUO47" s="420"/>
      <c r="KUP47" s="420"/>
      <c r="KUQ47" s="420"/>
      <c r="KUR47" s="420"/>
      <c r="KUS47" s="420"/>
      <c r="KUT47" s="420"/>
      <c r="KUU47" s="420"/>
      <c r="KUV47" s="420"/>
      <c r="KUW47" s="420"/>
      <c r="KUX47" s="420"/>
      <c r="KUY47" s="420"/>
      <c r="KUZ47" s="420"/>
      <c r="KVA47" s="420"/>
      <c r="KVB47" s="420"/>
      <c r="KVC47" s="420"/>
      <c r="KVD47" s="420"/>
      <c r="KVE47" s="420"/>
      <c r="KVF47" s="420"/>
      <c r="KVG47" s="420"/>
      <c r="KVH47" s="420"/>
      <c r="KVI47" s="420"/>
      <c r="KVJ47" s="420"/>
      <c r="KVK47" s="420"/>
      <c r="KVL47" s="420"/>
      <c r="KVM47" s="420"/>
      <c r="KVN47" s="420"/>
      <c r="KVO47" s="420"/>
      <c r="KVP47" s="420"/>
      <c r="KVQ47" s="420"/>
      <c r="KVR47" s="420"/>
      <c r="KVS47" s="420"/>
      <c r="KVT47" s="420"/>
      <c r="KVU47" s="420"/>
      <c r="KVV47" s="420"/>
      <c r="KVW47" s="420"/>
      <c r="KVX47" s="420"/>
      <c r="KVY47" s="420"/>
      <c r="KVZ47" s="420"/>
      <c r="KWA47" s="420"/>
      <c r="KWB47" s="420"/>
      <c r="KWC47" s="420"/>
      <c r="KWD47" s="420"/>
      <c r="KWE47" s="420"/>
      <c r="KWF47" s="420"/>
      <c r="KWG47" s="420"/>
      <c r="KWH47" s="420"/>
      <c r="KWI47" s="420"/>
      <c r="KWJ47" s="420"/>
      <c r="KWK47" s="420"/>
      <c r="KWL47" s="420"/>
      <c r="KWM47" s="420"/>
      <c r="KWN47" s="420"/>
      <c r="KWO47" s="420"/>
      <c r="KWP47" s="420"/>
      <c r="KWQ47" s="420"/>
      <c r="KWR47" s="420"/>
      <c r="KWS47" s="420"/>
      <c r="KWT47" s="420"/>
      <c r="KWU47" s="420"/>
      <c r="KWV47" s="420"/>
      <c r="KWW47" s="420"/>
      <c r="KWX47" s="420"/>
      <c r="KWY47" s="420"/>
      <c r="KWZ47" s="420"/>
      <c r="KXA47" s="420"/>
      <c r="KXB47" s="420"/>
      <c r="KXC47" s="420"/>
      <c r="KXD47" s="420"/>
      <c r="KXE47" s="420"/>
      <c r="KXF47" s="420"/>
      <c r="KXG47" s="420"/>
      <c r="KXH47" s="420"/>
      <c r="KXI47" s="420"/>
      <c r="KXJ47" s="420"/>
      <c r="KXK47" s="420"/>
      <c r="KXL47" s="420"/>
      <c r="KXM47" s="420"/>
      <c r="KXN47" s="420"/>
      <c r="KXO47" s="420"/>
      <c r="KXP47" s="420"/>
      <c r="KXQ47" s="420"/>
      <c r="KXR47" s="420"/>
      <c r="KXS47" s="420"/>
      <c r="KXT47" s="420"/>
      <c r="KXU47" s="420"/>
      <c r="KXV47" s="420"/>
      <c r="KXW47" s="420"/>
      <c r="KXX47" s="420"/>
      <c r="KXY47" s="420"/>
      <c r="KXZ47" s="420"/>
      <c r="KYA47" s="420"/>
      <c r="KYB47" s="420"/>
      <c r="KYC47" s="420"/>
      <c r="KYD47" s="420"/>
      <c r="KYE47" s="420"/>
      <c r="KYF47" s="420"/>
      <c r="KYG47" s="420"/>
      <c r="KYH47" s="420"/>
      <c r="KYI47" s="420"/>
      <c r="KYJ47" s="420"/>
      <c r="KYK47" s="420"/>
      <c r="KYL47" s="420"/>
      <c r="KYM47" s="420"/>
      <c r="KYN47" s="420"/>
      <c r="KYO47" s="420"/>
      <c r="KYP47" s="420"/>
      <c r="KYQ47" s="420"/>
      <c r="KYR47" s="420"/>
      <c r="KYS47" s="420"/>
      <c r="KYT47" s="420"/>
      <c r="KYU47" s="420"/>
      <c r="KYV47" s="420"/>
      <c r="KYW47" s="420"/>
      <c r="KYX47" s="420"/>
      <c r="KYY47" s="420"/>
      <c r="KYZ47" s="420"/>
      <c r="KZA47" s="420"/>
      <c r="KZB47" s="420"/>
      <c r="KZC47" s="420"/>
      <c r="KZD47" s="420"/>
      <c r="KZE47" s="420"/>
      <c r="KZF47" s="420"/>
      <c r="KZG47" s="420"/>
      <c r="KZH47" s="420"/>
      <c r="KZI47" s="420"/>
      <c r="KZJ47" s="420"/>
      <c r="KZK47" s="420"/>
      <c r="KZL47" s="420"/>
      <c r="KZM47" s="420"/>
      <c r="KZN47" s="420"/>
      <c r="KZO47" s="420"/>
      <c r="KZP47" s="420"/>
      <c r="KZQ47" s="420"/>
      <c r="KZR47" s="420"/>
      <c r="KZS47" s="420"/>
      <c r="KZT47" s="420"/>
      <c r="KZU47" s="420"/>
      <c r="KZV47" s="420"/>
      <c r="KZW47" s="420"/>
      <c r="KZX47" s="420"/>
      <c r="KZY47" s="420"/>
      <c r="KZZ47" s="420"/>
      <c r="LAA47" s="420"/>
      <c r="LAB47" s="420"/>
      <c r="LAC47" s="420"/>
      <c r="LAD47" s="420"/>
      <c r="LAE47" s="420"/>
      <c r="LAF47" s="420"/>
      <c r="LAG47" s="420"/>
      <c r="LAH47" s="420"/>
      <c r="LAI47" s="420"/>
      <c r="LAJ47" s="420"/>
      <c r="LAK47" s="420"/>
      <c r="LAL47" s="420"/>
      <c r="LAM47" s="420"/>
      <c r="LAN47" s="420"/>
      <c r="LAO47" s="420"/>
      <c r="LAP47" s="420"/>
      <c r="LAQ47" s="420"/>
      <c r="LAR47" s="420"/>
      <c r="LAS47" s="420"/>
      <c r="LAT47" s="420"/>
      <c r="LAU47" s="420"/>
      <c r="LAV47" s="420"/>
      <c r="LAW47" s="420"/>
      <c r="LAX47" s="420"/>
      <c r="LAY47" s="420"/>
      <c r="LAZ47" s="420"/>
      <c r="LBA47" s="420"/>
      <c r="LBB47" s="420"/>
      <c r="LBC47" s="420"/>
      <c r="LBD47" s="420"/>
      <c r="LBE47" s="420"/>
      <c r="LBF47" s="420"/>
      <c r="LBG47" s="420"/>
      <c r="LBH47" s="420"/>
      <c r="LBI47" s="420"/>
      <c r="LBJ47" s="420"/>
      <c r="LBK47" s="420"/>
      <c r="LBL47" s="420"/>
      <c r="LBM47" s="420"/>
      <c r="LBN47" s="420"/>
      <c r="LBO47" s="420"/>
      <c r="LBP47" s="420"/>
      <c r="LBQ47" s="420"/>
      <c r="LBR47" s="420"/>
      <c r="LBS47" s="420"/>
      <c r="LBT47" s="420"/>
      <c r="LBU47" s="420"/>
      <c r="LBV47" s="420"/>
      <c r="LBW47" s="420"/>
      <c r="LBX47" s="420"/>
      <c r="LBY47" s="420"/>
      <c r="LBZ47" s="420"/>
      <c r="LCA47" s="420"/>
      <c r="LCB47" s="420"/>
      <c r="LCC47" s="420"/>
      <c r="LCD47" s="420"/>
      <c r="LCE47" s="420"/>
      <c r="LCF47" s="420"/>
      <c r="LCG47" s="420"/>
      <c r="LCH47" s="420"/>
      <c r="LCI47" s="420"/>
      <c r="LCJ47" s="420"/>
      <c r="LCK47" s="420"/>
      <c r="LCL47" s="420"/>
      <c r="LCM47" s="420"/>
      <c r="LCN47" s="420"/>
      <c r="LCO47" s="420"/>
      <c r="LCP47" s="420"/>
      <c r="LCQ47" s="420"/>
      <c r="LCR47" s="420"/>
      <c r="LCS47" s="420"/>
      <c r="LCT47" s="420"/>
      <c r="LCU47" s="420"/>
      <c r="LCV47" s="420"/>
      <c r="LCW47" s="420"/>
      <c r="LCX47" s="420"/>
      <c r="LCY47" s="420"/>
      <c r="LCZ47" s="420"/>
      <c r="LDA47" s="420"/>
      <c r="LDB47" s="420"/>
      <c r="LDC47" s="420"/>
      <c r="LDD47" s="420"/>
      <c r="LDE47" s="420"/>
      <c r="LDF47" s="420"/>
      <c r="LDG47" s="420"/>
      <c r="LDH47" s="420"/>
      <c r="LDI47" s="420"/>
      <c r="LDJ47" s="420"/>
      <c r="LDK47" s="420"/>
      <c r="LDL47" s="420"/>
      <c r="LDM47" s="420"/>
      <c r="LDN47" s="420"/>
      <c r="LDO47" s="420"/>
      <c r="LDP47" s="420"/>
      <c r="LDQ47" s="420"/>
      <c r="LDR47" s="420"/>
      <c r="LDS47" s="420"/>
      <c r="LDT47" s="420"/>
      <c r="LDU47" s="420"/>
      <c r="LDV47" s="420"/>
      <c r="LDW47" s="420"/>
      <c r="LDX47" s="420"/>
      <c r="LDY47" s="420"/>
      <c r="LDZ47" s="420"/>
      <c r="LEA47" s="420"/>
      <c r="LEB47" s="420"/>
      <c r="LEC47" s="420"/>
      <c r="LED47" s="420"/>
      <c r="LEE47" s="420"/>
      <c r="LEF47" s="420"/>
      <c r="LEG47" s="420"/>
      <c r="LEH47" s="420"/>
      <c r="LEI47" s="420"/>
      <c r="LEJ47" s="420"/>
      <c r="LEK47" s="420"/>
      <c r="LEL47" s="420"/>
      <c r="LEM47" s="420"/>
      <c r="LEN47" s="420"/>
      <c r="LEO47" s="420"/>
      <c r="LEP47" s="420"/>
      <c r="LEQ47" s="420"/>
      <c r="LER47" s="420"/>
      <c r="LES47" s="420"/>
      <c r="LET47" s="420"/>
      <c r="LEU47" s="420"/>
      <c r="LEV47" s="420"/>
      <c r="LEW47" s="420"/>
      <c r="LEX47" s="420"/>
      <c r="LEY47" s="420"/>
      <c r="LEZ47" s="420"/>
      <c r="LFA47" s="420"/>
      <c r="LFB47" s="420"/>
      <c r="LFC47" s="420"/>
      <c r="LFD47" s="420"/>
      <c r="LFE47" s="420"/>
      <c r="LFF47" s="420"/>
      <c r="LFG47" s="420"/>
      <c r="LFH47" s="420"/>
      <c r="LFI47" s="420"/>
      <c r="LFJ47" s="420"/>
      <c r="LFK47" s="420"/>
      <c r="LFL47" s="420"/>
      <c r="LFM47" s="420"/>
      <c r="LFN47" s="420"/>
      <c r="LFO47" s="420"/>
      <c r="LFP47" s="420"/>
      <c r="LFQ47" s="420"/>
      <c r="LFR47" s="420"/>
      <c r="LFS47" s="420"/>
      <c r="LFT47" s="420"/>
      <c r="LFU47" s="420"/>
      <c r="LFV47" s="420"/>
      <c r="LFW47" s="420"/>
      <c r="LFX47" s="420"/>
      <c r="LFY47" s="420"/>
      <c r="LFZ47" s="420"/>
      <c r="LGA47" s="420"/>
      <c r="LGB47" s="420"/>
      <c r="LGC47" s="420"/>
      <c r="LGD47" s="420"/>
      <c r="LGE47" s="420"/>
      <c r="LGF47" s="420"/>
      <c r="LGG47" s="420"/>
      <c r="LGH47" s="420"/>
      <c r="LGI47" s="420"/>
      <c r="LGJ47" s="420"/>
      <c r="LGK47" s="420"/>
      <c r="LGL47" s="420"/>
      <c r="LGM47" s="420"/>
      <c r="LGN47" s="420"/>
      <c r="LGO47" s="420"/>
      <c r="LGP47" s="420"/>
      <c r="LGQ47" s="420"/>
      <c r="LGR47" s="420"/>
      <c r="LGS47" s="420"/>
      <c r="LGT47" s="420"/>
      <c r="LGU47" s="420"/>
      <c r="LGV47" s="420"/>
      <c r="LGW47" s="420"/>
      <c r="LGX47" s="420"/>
      <c r="LGY47" s="420"/>
      <c r="LGZ47" s="420"/>
      <c r="LHA47" s="420"/>
      <c r="LHB47" s="420"/>
      <c r="LHC47" s="420"/>
      <c r="LHD47" s="420"/>
      <c r="LHE47" s="420"/>
      <c r="LHF47" s="420"/>
      <c r="LHG47" s="420"/>
      <c r="LHH47" s="420"/>
      <c r="LHI47" s="420"/>
      <c r="LHJ47" s="420"/>
      <c r="LHK47" s="420"/>
      <c r="LHL47" s="420"/>
      <c r="LHM47" s="420"/>
      <c r="LHN47" s="420"/>
      <c r="LHO47" s="420"/>
      <c r="LHP47" s="420"/>
      <c r="LHQ47" s="420"/>
      <c r="LHR47" s="420"/>
      <c r="LHS47" s="420"/>
      <c r="LHT47" s="420"/>
      <c r="LHU47" s="420"/>
      <c r="LHV47" s="420"/>
      <c r="LHW47" s="420"/>
      <c r="LHX47" s="420"/>
      <c r="LHY47" s="420"/>
      <c r="LHZ47" s="420"/>
      <c r="LIA47" s="420"/>
      <c r="LIB47" s="420"/>
      <c r="LIC47" s="420"/>
      <c r="LID47" s="420"/>
      <c r="LIE47" s="420"/>
      <c r="LIF47" s="420"/>
      <c r="LIG47" s="420"/>
      <c r="LIH47" s="420"/>
      <c r="LII47" s="420"/>
      <c r="LIJ47" s="420"/>
      <c r="LIK47" s="420"/>
      <c r="LIL47" s="420"/>
      <c r="LIM47" s="420"/>
      <c r="LIN47" s="420"/>
      <c r="LIO47" s="420"/>
      <c r="LIP47" s="420"/>
      <c r="LIQ47" s="420"/>
      <c r="LIR47" s="420"/>
      <c r="LIS47" s="420"/>
      <c r="LIT47" s="420"/>
      <c r="LIU47" s="420"/>
      <c r="LIV47" s="420"/>
      <c r="LIW47" s="420"/>
      <c r="LIX47" s="420"/>
      <c r="LIY47" s="420"/>
      <c r="LIZ47" s="420"/>
      <c r="LJA47" s="420"/>
      <c r="LJB47" s="420"/>
      <c r="LJC47" s="420"/>
      <c r="LJD47" s="420"/>
      <c r="LJE47" s="420"/>
      <c r="LJF47" s="420"/>
      <c r="LJG47" s="420"/>
      <c r="LJH47" s="420"/>
      <c r="LJI47" s="420"/>
      <c r="LJJ47" s="420"/>
      <c r="LJK47" s="420"/>
      <c r="LJL47" s="420"/>
      <c r="LJM47" s="420"/>
      <c r="LJN47" s="420"/>
      <c r="LJO47" s="420"/>
      <c r="LJP47" s="420"/>
      <c r="LJQ47" s="420"/>
      <c r="LJR47" s="420"/>
      <c r="LJS47" s="420"/>
      <c r="LJT47" s="420"/>
      <c r="LJU47" s="420"/>
      <c r="LJV47" s="420"/>
      <c r="LJW47" s="420"/>
      <c r="LJX47" s="420"/>
      <c r="LJY47" s="420"/>
      <c r="LJZ47" s="420"/>
      <c r="LKA47" s="420"/>
      <c r="LKB47" s="420"/>
      <c r="LKC47" s="420"/>
      <c r="LKD47" s="420"/>
      <c r="LKE47" s="420"/>
      <c r="LKF47" s="420"/>
      <c r="LKG47" s="420"/>
      <c r="LKH47" s="420"/>
      <c r="LKI47" s="420"/>
      <c r="LKJ47" s="420"/>
      <c r="LKK47" s="420"/>
      <c r="LKL47" s="420"/>
      <c r="LKM47" s="420"/>
      <c r="LKN47" s="420"/>
      <c r="LKO47" s="420"/>
      <c r="LKP47" s="420"/>
      <c r="LKQ47" s="420"/>
      <c r="LKR47" s="420"/>
      <c r="LKS47" s="420"/>
      <c r="LKT47" s="420"/>
      <c r="LKU47" s="420"/>
      <c r="LKV47" s="420"/>
      <c r="LKW47" s="420"/>
      <c r="LKX47" s="420"/>
      <c r="LKY47" s="420"/>
      <c r="LKZ47" s="420"/>
      <c r="LLA47" s="420"/>
      <c r="LLB47" s="420"/>
      <c r="LLC47" s="420"/>
      <c r="LLD47" s="420"/>
      <c r="LLE47" s="420"/>
      <c r="LLF47" s="420"/>
      <c r="LLG47" s="420"/>
      <c r="LLH47" s="420"/>
      <c r="LLI47" s="420"/>
      <c r="LLJ47" s="420"/>
      <c r="LLK47" s="420"/>
      <c r="LLL47" s="420"/>
      <c r="LLM47" s="420"/>
      <c r="LLN47" s="420"/>
      <c r="LLO47" s="420"/>
      <c r="LLP47" s="420"/>
      <c r="LLQ47" s="420"/>
      <c r="LLR47" s="420"/>
      <c r="LLS47" s="420"/>
      <c r="LLT47" s="420"/>
      <c r="LLU47" s="420"/>
      <c r="LLV47" s="420"/>
      <c r="LLW47" s="420"/>
      <c r="LLX47" s="420"/>
      <c r="LLY47" s="420"/>
      <c r="LLZ47" s="420"/>
      <c r="LMA47" s="420"/>
      <c r="LMB47" s="420"/>
      <c r="LMC47" s="420"/>
      <c r="LMD47" s="420"/>
      <c r="LME47" s="420"/>
      <c r="LMF47" s="420"/>
      <c r="LMG47" s="420"/>
      <c r="LMH47" s="420"/>
      <c r="LMI47" s="420"/>
      <c r="LMJ47" s="420"/>
      <c r="LMK47" s="420"/>
      <c r="LML47" s="420"/>
      <c r="LMM47" s="420"/>
      <c r="LMN47" s="420"/>
      <c r="LMO47" s="420"/>
      <c r="LMP47" s="420"/>
      <c r="LMQ47" s="420"/>
      <c r="LMR47" s="420"/>
      <c r="LMS47" s="420"/>
      <c r="LMT47" s="420"/>
      <c r="LMU47" s="420"/>
      <c r="LMV47" s="420"/>
      <c r="LMW47" s="420"/>
      <c r="LMX47" s="420"/>
      <c r="LMY47" s="420"/>
      <c r="LMZ47" s="420"/>
      <c r="LNA47" s="420"/>
      <c r="LNB47" s="420"/>
      <c r="LNC47" s="420"/>
      <c r="LND47" s="420"/>
      <c r="LNE47" s="420"/>
      <c r="LNF47" s="420"/>
      <c r="LNG47" s="420"/>
      <c r="LNH47" s="420"/>
      <c r="LNI47" s="420"/>
      <c r="LNJ47" s="420"/>
      <c r="LNK47" s="420"/>
      <c r="LNL47" s="420"/>
      <c r="LNM47" s="420"/>
      <c r="LNN47" s="420"/>
      <c r="LNO47" s="420"/>
      <c r="LNP47" s="420"/>
      <c r="LNQ47" s="420"/>
      <c r="LNR47" s="420"/>
      <c r="LNS47" s="420"/>
      <c r="LNT47" s="420"/>
      <c r="LNU47" s="420"/>
      <c r="LNV47" s="420"/>
      <c r="LNW47" s="420"/>
      <c r="LNX47" s="420"/>
      <c r="LNY47" s="420"/>
      <c r="LNZ47" s="420"/>
      <c r="LOA47" s="420"/>
      <c r="LOB47" s="420"/>
      <c r="LOC47" s="420"/>
      <c r="LOD47" s="420"/>
      <c r="LOE47" s="420"/>
      <c r="LOF47" s="420"/>
      <c r="LOG47" s="420"/>
      <c r="LOH47" s="420"/>
      <c r="LOI47" s="420"/>
      <c r="LOJ47" s="420"/>
      <c r="LOK47" s="420"/>
      <c r="LOL47" s="420"/>
      <c r="LOM47" s="420"/>
      <c r="LON47" s="420"/>
      <c r="LOO47" s="420"/>
      <c r="LOP47" s="420"/>
      <c r="LOQ47" s="420"/>
      <c r="LOR47" s="420"/>
      <c r="LOS47" s="420"/>
      <c r="LOT47" s="420"/>
      <c r="LOU47" s="420"/>
      <c r="LOV47" s="420"/>
      <c r="LOW47" s="420"/>
      <c r="LOX47" s="420"/>
      <c r="LOY47" s="420"/>
      <c r="LOZ47" s="420"/>
      <c r="LPA47" s="420"/>
      <c r="LPB47" s="420"/>
      <c r="LPC47" s="420"/>
      <c r="LPD47" s="420"/>
      <c r="LPE47" s="420"/>
      <c r="LPF47" s="420"/>
      <c r="LPG47" s="420"/>
      <c r="LPH47" s="420"/>
      <c r="LPI47" s="420"/>
      <c r="LPJ47" s="420"/>
      <c r="LPK47" s="420"/>
      <c r="LPL47" s="420"/>
      <c r="LPM47" s="420"/>
      <c r="LPN47" s="420"/>
      <c r="LPO47" s="420"/>
      <c r="LPP47" s="420"/>
      <c r="LPQ47" s="420"/>
      <c r="LPR47" s="420"/>
      <c r="LPS47" s="420"/>
      <c r="LPT47" s="420"/>
      <c r="LPU47" s="420"/>
      <c r="LPV47" s="420"/>
      <c r="LPW47" s="420"/>
      <c r="LPX47" s="420"/>
      <c r="LPY47" s="420"/>
      <c r="LPZ47" s="420"/>
      <c r="LQA47" s="420"/>
      <c r="LQB47" s="420"/>
      <c r="LQC47" s="420"/>
      <c r="LQD47" s="420"/>
      <c r="LQE47" s="420"/>
      <c r="LQF47" s="420"/>
      <c r="LQG47" s="420"/>
      <c r="LQH47" s="420"/>
      <c r="LQI47" s="420"/>
      <c r="LQJ47" s="420"/>
      <c r="LQK47" s="420"/>
      <c r="LQL47" s="420"/>
      <c r="LQM47" s="420"/>
      <c r="LQN47" s="420"/>
      <c r="LQO47" s="420"/>
      <c r="LQP47" s="420"/>
      <c r="LQQ47" s="420"/>
      <c r="LQR47" s="420"/>
      <c r="LQS47" s="420"/>
      <c r="LQT47" s="420"/>
      <c r="LQU47" s="420"/>
      <c r="LQV47" s="420"/>
      <c r="LQW47" s="420"/>
      <c r="LQX47" s="420"/>
      <c r="LQY47" s="420"/>
      <c r="LQZ47" s="420"/>
      <c r="LRA47" s="420"/>
      <c r="LRB47" s="420"/>
      <c r="LRC47" s="420"/>
      <c r="LRD47" s="420"/>
      <c r="LRE47" s="420"/>
      <c r="LRF47" s="420"/>
      <c r="LRG47" s="420"/>
      <c r="LRH47" s="420"/>
      <c r="LRI47" s="420"/>
      <c r="LRJ47" s="420"/>
      <c r="LRK47" s="420"/>
      <c r="LRL47" s="420"/>
      <c r="LRM47" s="420"/>
      <c r="LRN47" s="420"/>
      <c r="LRO47" s="420"/>
      <c r="LRP47" s="420"/>
      <c r="LRQ47" s="420"/>
      <c r="LRR47" s="420"/>
      <c r="LRS47" s="420"/>
      <c r="LRT47" s="420"/>
      <c r="LRU47" s="420"/>
      <c r="LRV47" s="420"/>
      <c r="LRW47" s="420"/>
      <c r="LRX47" s="420"/>
      <c r="LRY47" s="420"/>
      <c r="LRZ47" s="420"/>
      <c r="LSA47" s="420"/>
      <c r="LSB47" s="420"/>
      <c r="LSC47" s="420"/>
      <c r="LSD47" s="420"/>
      <c r="LSE47" s="420"/>
      <c r="LSF47" s="420"/>
      <c r="LSG47" s="420"/>
      <c r="LSH47" s="420"/>
      <c r="LSI47" s="420"/>
      <c r="LSJ47" s="420"/>
      <c r="LSK47" s="420"/>
      <c r="LSL47" s="420"/>
      <c r="LSM47" s="420"/>
      <c r="LSN47" s="420"/>
      <c r="LSO47" s="420"/>
      <c r="LSP47" s="420"/>
      <c r="LSQ47" s="420"/>
      <c r="LSR47" s="420"/>
      <c r="LSS47" s="420"/>
      <c r="LST47" s="420"/>
      <c r="LSU47" s="420"/>
      <c r="LSV47" s="420"/>
      <c r="LSW47" s="420"/>
      <c r="LSX47" s="420"/>
      <c r="LSY47" s="420"/>
      <c r="LSZ47" s="420"/>
      <c r="LTA47" s="420"/>
      <c r="LTB47" s="420"/>
      <c r="LTC47" s="420"/>
      <c r="LTD47" s="420"/>
      <c r="LTE47" s="420"/>
      <c r="LTF47" s="420"/>
      <c r="LTG47" s="420"/>
      <c r="LTH47" s="420"/>
      <c r="LTI47" s="420"/>
      <c r="LTJ47" s="420"/>
      <c r="LTK47" s="420"/>
      <c r="LTL47" s="420"/>
      <c r="LTM47" s="420"/>
      <c r="LTN47" s="420"/>
      <c r="LTO47" s="420"/>
      <c r="LTP47" s="420"/>
      <c r="LTQ47" s="420"/>
      <c r="LTR47" s="420"/>
      <c r="LTS47" s="420"/>
      <c r="LTT47" s="420"/>
      <c r="LTU47" s="420"/>
      <c r="LTV47" s="420"/>
      <c r="LTW47" s="420"/>
      <c r="LTX47" s="420"/>
      <c r="LTY47" s="420"/>
      <c r="LTZ47" s="420"/>
      <c r="LUA47" s="420"/>
      <c r="LUB47" s="420"/>
      <c r="LUC47" s="420"/>
      <c r="LUD47" s="420"/>
      <c r="LUE47" s="420"/>
      <c r="LUF47" s="420"/>
      <c r="LUG47" s="420"/>
      <c r="LUH47" s="420"/>
      <c r="LUI47" s="420"/>
      <c r="LUJ47" s="420"/>
      <c r="LUK47" s="420"/>
      <c r="LUL47" s="420"/>
      <c r="LUM47" s="420"/>
      <c r="LUN47" s="420"/>
      <c r="LUO47" s="420"/>
      <c r="LUP47" s="420"/>
      <c r="LUQ47" s="420"/>
      <c r="LUR47" s="420"/>
      <c r="LUS47" s="420"/>
      <c r="LUT47" s="420"/>
      <c r="LUU47" s="420"/>
      <c r="LUV47" s="420"/>
      <c r="LUW47" s="420"/>
      <c r="LUX47" s="420"/>
      <c r="LUY47" s="420"/>
      <c r="LUZ47" s="420"/>
      <c r="LVA47" s="420"/>
      <c r="LVB47" s="420"/>
      <c r="LVC47" s="420"/>
      <c r="LVD47" s="420"/>
      <c r="LVE47" s="420"/>
      <c r="LVF47" s="420"/>
      <c r="LVG47" s="420"/>
      <c r="LVH47" s="420"/>
      <c r="LVI47" s="420"/>
      <c r="LVJ47" s="420"/>
      <c r="LVK47" s="420"/>
      <c r="LVL47" s="420"/>
      <c r="LVM47" s="420"/>
      <c r="LVN47" s="420"/>
      <c r="LVO47" s="420"/>
      <c r="LVP47" s="420"/>
      <c r="LVQ47" s="420"/>
      <c r="LVR47" s="420"/>
      <c r="LVS47" s="420"/>
      <c r="LVT47" s="420"/>
      <c r="LVU47" s="420"/>
      <c r="LVV47" s="420"/>
      <c r="LVW47" s="420"/>
      <c r="LVX47" s="420"/>
      <c r="LVY47" s="420"/>
      <c r="LVZ47" s="420"/>
      <c r="LWA47" s="420"/>
      <c r="LWB47" s="420"/>
      <c r="LWC47" s="420"/>
      <c r="LWD47" s="420"/>
      <c r="LWE47" s="420"/>
      <c r="LWF47" s="420"/>
      <c r="LWG47" s="420"/>
      <c r="LWH47" s="420"/>
      <c r="LWI47" s="420"/>
      <c r="LWJ47" s="420"/>
      <c r="LWK47" s="420"/>
      <c r="LWL47" s="420"/>
      <c r="LWM47" s="420"/>
      <c r="LWN47" s="420"/>
      <c r="LWO47" s="420"/>
      <c r="LWP47" s="420"/>
      <c r="LWQ47" s="420"/>
      <c r="LWR47" s="420"/>
      <c r="LWS47" s="420"/>
      <c r="LWT47" s="420"/>
      <c r="LWU47" s="420"/>
      <c r="LWV47" s="420"/>
      <c r="LWW47" s="420"/>
      <c r="LWX47" s="420"/>
      <c r="LWY47" s="420"/>
      <c r="LWZ47" s="420"/>
      <c r="LXA47" s="420"/>
      <c r="LXB47" s="420"/>
      <c r="LXC47" s="420"/>
      <c r="LXD47" s="420"/>
      <c r="LXE47" s="420"/>
      <c r="LXF47" s="420"/>
      <c r="LXG47" s="420"/>
      <c r="LXH47" s="420"/>
      <c r="LXI47" s="420"/>
      <c r="LXJ47" s="420"/>
      <c r="LXK47" s="420"/>
      <c r="LXL47" s="420"/>
      <c r="LXM47" s="420"/>
      <c r="LXN47" s="420"/>
      <c r="LXO47" s="420"/>
      <c r="LXP47" s="420"/>
      <c r="LXQ47" s="420"/>
      <c r="LXR47" s="420"/>
      <c r="LXS47" s="420"/>
      <c r="LXT47" s="420"/>
      <c r="LXU47" s="420"/>
      <c r="LXV47" s="420"/>
      <c r="LXW47" s="420"/>
      <c r="LXX47" s="420"/>
      <c r="LXY47" s="420"/>
      <c r="LXZ47" s="420"/>
      <c r="LYA47" s="420"/>
      <c r="LYB47" s="420"/>
      <c r="LYC47" s="420"/>
      <c r="LYD47" s="420"/>
      <c r="LYE47" s="420"/>
      <c r="LYF47" s="420"/>
      <c r="LYG47" s="420"/>
      <c r="LYH47" s="420"/>
      <c r="LYI47" s="420"/>
      <c r="LYJ47" s="420"/>
      <c r="LYK47" s="420"/>
      <c r="LYL47" s="420"/>
      <c r="LYM47" s="420"/>
      <c r="LYN47" s="420"/>
      <c r="LYO47" s="420"/>
      <c r="LYP47" s="420"/>
      <c r="LYQ47" s="420"/>
      <c r="LYR47" s="420"/>
      <c r="LYS47" s="420"/>
      <c r="LYT47" s="420"/>
      <c r="LYU47" s="420"/>
      <c r="LYV47" s="420"/>
      <c r="LYW47" s="420"/>
      <c r="LYX47" s="420"/>
      <c r="LYY47" s="420"/>
      <c r="LYZ47" s="420"/>
      <c r="LZA47" s="420"/>
      <c r="LZB47" s="420"/>
      <c r="LZC47" s="420"/>
      <c r="LZD47" s="420"/>
      <c r="LZE47" s="420"/>
      <c r="LZF47" s="420"/>
      <c r="LZG47" s="420"/>
      <c r="LZH47" s="420"/>
      <c r="LZI47" s="420"/>
      <c r="LZJ47" s="420"/>
      <c r="LZK47" s="420"/>
      <c r="LZL47" s="420"/>
      <c r="LZM47" s="420"/>
      <c r="LZN47" s="420"/>
      <c r="LZO47" s="420"/>
      <c r="LZP47" s="420"/>
      <c r="LZQ47" s="420"/>
      <c r="LZR47" s="420"/>
      <c r="LZS47" s="420"/>
      <c r="LZT47" s="420"/>
      <c r="LZU47" s="420"/>
      <c r="LZV47" s="420"/>
      <c r="LZW47" s="420"/>
      <c r="LZX47" s="420"/>
      <c r="LZY47" s="420"/>
      <c r="LZZ47" s="420"/>
      <c r="MAA47" s="420"/>
      <c r="MAB47" s="420"/>
      <c r="MAC47" s="420"/>
      <c r="MAD47" s="420"/>
      <c r="MAE47" s="420"/>
      <c r="MAF47" s="420"/>
      <c r="MAG47" s="420"/>
      <c r="MAH47" s="420"/>
      <c r="MAI47" s="420"/>
      <c r="MAJ47" s="420"/>
      <c r="MAK47" s="420"/>
      <c r="MAL47" s="420"/>
      <c r="MAM47" s="420"/>
      <c r="MAN47" s="420"/>
      <c r="MAO47" s="420"/>
      <c r="MAP47" s="420"/>
      <c r="MAQ47" s="420"/>
      <c r="MAR47" s="420"/>
      <c r="MAS47" s="420"/>
      <c r="MAT47" s="420"/>
      <c r="MAU47" s="420"/>
      <c r="MAV47" s="420"/>
      <c r="MAW47" s="420"/>
      <c r="MAX47" s="420"/>
      <c r="MAY47" s="420"/>
      <c r="MAZ47" s="420"/>
      <c r="MBA47" s="420"/>
      <c r="MBB47" s="420"/>
      <c r="MBC47" s="420"/>
      <c r="MBD47" s="420"/>
      <c r="MBE47" s="420"/>
      <c r="MBF47" s="420"/>
      <c r="MBG47" s="420"/>
      <c r="MBH47" s="420"/>
      <c r="MBI47" s="420"/>
      <c r="MBJ47" s="420"/>
      <c r="MBK47" s="420"/>
      <c r="MBL47" s="420"/>
      <c r="MBM47" s="420"/>
      <c r="MBN47" s="420"/>
      <c r="MBO47" s="420"/>
      <c r="MBP47" s="420"/>
      <c r="MBQ47" s="420"/>
      <c r="MBR47" s="420"/>
      <c r="MBS47" s="420"/>
      <c r="MBT47" s="420"/>
      <c r="MBU47" s="420"/>
      <c r="MBV47" s="420"/>
      <c r="MBW47" s="420"/>
      <c r="MBX47" s="420"/>
      <c r="MBY47" s="420"/>
      <c r="MBZ47" s="420"/>
      <c r="MCA47" s="420"/>
      <c r="MCB47" s="420"/>
      <c r="MCC47" s="420"/>
      <c r="MCD47" s="420"/>
      <c r="MCE47" s="420"/>
      <c r="MCF47" s="420"/>
      <c r="MCG47" s="420"/>
      <c r="MCH47" s="420"/>
      <c r="MCI47" s="420"/>
      <c r="MCJ47" s="420"/>
      <c r="MCK47" s="420"/>
      <c r="MCL47" s="420"/>
      <c r="MCM47" s="420"/>
      <c r="MCN47" s="420"/>
      <c r="MCO47" s="420"/>
      <c r="MCP47" s="420"/>
      <c r="MCQ47" s="420"/>
      <c r="MCR47" s="420"/>
      <c r="MCS47" s="420"/>
      <c r="MCT47" s="420"/>
      <c r="MCU47" s="420"/>
      <c r="MCV47" s="420"/>
      <c r="MCW47" s="420"/>
      <c r="MCX47" s="420"/>
      <c r="MCY47" s="420"/>
      <c r="MCZ47" s="420"/>
      <c r="MDA47" s="420"/>
      <c r="MDB47" s="420"/>
      <c r="MDC47" s="420"/>
      <c r="MDD47" s="420"/>
      <c r="MDE47" s="420"/>
      <c r="MDF47" s="420"/>
      <c r="MDG47" s="420"/>
      <c r="MDH47" s="420"/>
      <c r="MDI47" s="420"/>
      <c r="MDJ47" s="420"/>
      <c r="MDK47" s="420"/>
      <c r="MDL47" s="420"/>
      <c r="MDM47" s="420"/>
      <c r="MDN47" s="420"/>
      <c r="MDO47" s="420"/>
      <c r="MDP47" s="420"/>
      <c r="MDQ47" s="420"/>
      <c r="MDR47" s="420"/>
      <c r="MDS47" s="420"/>
      <c r="MDT47" s="420"/>
      <c r="MDU47" s="420"/>
      <c r="MDV47" s="420"/>
      <c r="MDW47" s="420"/>
      <c r="MDX47" s="420"/>
      <c r="MDY47" s="420"/>
      <c r="MDZ47" s="420"/>
      <c r="MEA47" s="420"/>
      <c r="MEB47" s="420"/>
      <c r="MEC47" s="420"/>
      <c r="MED47" s="420"/>
      <c r="MEE47" s="420"/>
      <c r="MEF47" s="420"/>
      <c r="MEG47" s="420"/>
      <c r="MEH47" s="420"/>
      <c r="MEI47" s="420"/>
      <c r="MEJ47" s="420"/>
      <c r="MEK47" s="420"/>
      <c r="MEL47" s="420"/>
      <c r="MEM47" s="420"/>
      <c r="MEN47" s="420"/>
      <c r="MEO47" s="420"/>
      <c r="MEP47" s="420"/>
      <c r="MEQ47" s="420"/>
      <c r="MER47" s="420"/>
      <c r="MES47" s="420"/>
      <c r="MET47" s="420"/>
      <c r="MEU47" s="420"/>
      <c r="MEV47" s="420"/>
      <c r="MEW47" s="420"/>
      <c r="MEX47" s="420"/>
      <c r="MEY47" s="420"/>
      <c r="MEZ47" s="420"/>
      <c r="MFA47" s="420"/>
      <c r="MFB47" s="420"/>
      <c r="MFC47" s="420"/>
      <c r="MFD47" s="420"/>
      <c r="MFE47" s="420"/>
      <c r="MFF47" s="420"/>
      <c r="MFG47" s="420"/>
      <c r="MFH47" s="420"/>
      <c r="MFI47" s="420"/>
      <c r="MFJ47" s="420"/>
      <c r="MFK47" s="420"/>
      <c r="MFL47" s="420"/>
      <c r="MFM47" s="420"/>
      <c r="MFN47" s="420"/>
      <c r="MFO47" s="420"/>
      <c r="MFP47" s="420"/>
      <c r="MFQ47" s="420"/>
      <c r="MFR47" s="420"/>
      <c r="MFS47" s="420"/>
      <c r="MFT47" s="420"/>
      <c r="MFU47" s="420"/>
      <c r="MFV47" s="420"/>
      <c r="MFW47" s="420"/>
      <c r="MFX47" s="420"/>
      <c r="MFY47" s="420"/>
      <c r="MFZ47" s="420"/>
      <c r="MGA47" s="420"/>
      <c r="MGB47" s="420"/>
      <c r="MGC47" s="420"/>
      <c r="MGD47" s="420"/>
      <c r="MGE47" s="420"/>
      <c r="MGF47" s="420"/>
      <c r="MGG47" s="420"/>
      <c r="MGH47" s="420"/>
      <c r="MGI47" s="420"/>
      <c r="MGJ47" s="420"/>
      <c r="MGK47" s="420"/>
      <c r="MGL47" s="420"/>
      <c r="MGM47" s="420"/>
      <c r="MGN47" s="420"/>
      <c r="MGO47" s="420"/>
      <c r="MGP47" s="420"/>
      <c r="MGQ47" s="420"/>
      <c r="MGR47" s="420"/>
      <c r="MGS47" s="420"/>
      <c r="MGT47" s="420"/>
      <c r="MGU47" s="420"/>
      <c r="MGV47" s="420"/>
      <c r="MGW47" s="420"/>
      <c r="MGX47" s="420"/>
      <c r="MGY47" s="420"/>
      <c r="MGZ47" s="420"/>
      <c r="MHA47" s="420"/>
      <c r="MHB47" s="420"/>
      <c r="MHC47" s="420"/>
      <c r="MHD47" s="420"/>
      <c r="MHE47" s="420"/>
      <c r="MHF47" s="420"/>
      <c r="MHG47" s="420"/>
      <c r="MHH47" s="420"/>
      <c r="MHI47" s="420"/>
      <c r="MHJ47" s="420"/>
      <c r="MHK47" s="420"/>
      <c r="MHL47" s="420"/>
      <c r="MHM47" s="420"/>
      <c r="MHN47" s="420"/>
      <c r="MHO47" s="420"/>
      <c r="MHP47" s="420"/>
      <c r="MHQ47" s="420"/>
      <c r="MHR47" s="420"/>
      <c r="MHS47" s="420"/>
      <c r="MHT47" s="420"/>
      <c r="MHU47" s="420"/>
      <c r="MHV47" s="420"/>
      <c r="MHW47" s="420"/>
      <c r="MHX47" s="420"/>
      <c r="MHY47" s="420"/>
      <c r="MHZ47" s="420"/>
      <c r="MIA47" s="420"/>
      <c r="MIB47" s="420"/>
      <c r="MIC47" s="420"/>
      <c r="MID47" s="420"/>
      <c r="MIE47" s="420"/>
      <c r="MIF47" s="420"/>
      <c r="MIG47" s="420"/>
      <c r="MIH47" s="420"/>
      <c r="MII47" s="420"/>
      <c r="MIJ47" s="420"/>
      <c r="MIK47" s="420"/>
      <c r="MIL47" s="420"/>
      <c r="MIM47" s="420"/>
      <c r="MIN47" s="420"/>
      <c r="MIO47" s="420"/>
      <c r="MIP47" s="420"/>
      <c r="MIQ47" s="420"/>
      <c r="MIR47" s="420"/>
      <c r="MIS47" s="420"/>
      <c r="MIT47" s="420"/>
      <c r="MIU47" s="420"/>
      <c r="MIV47" s="420"/>
      <c r="MIW47" s="420"/>
      <c r="MIX47" s="420"/>
      <c r="MIY47" s="420"/>
      <c r="MIZ47" s="420"/>
      <c r="MJA47" s="420"/>
      <c r="MJB47" s="420"/>
      <c r="MJC47" s="420"/>
      <c r="MJD47" s="420"/>
      <c r="MJE47" s="420"/>
      <c r="MJF47" s="420"/>
      <c r="MJG47" s="420"/>
      <c r="MJH47" s="420"/>
      <c r="MJI47" s="420"/>
      <c r="MJJ47" s="420"/>
      <c r="MJK47" s="420"/>
      <c r="MJL47" s="420"/>
      <c r="MJM47" s="420"/>
      <c r="MJN47" s="420"/>
      <c r="MJO47" s="420"/>
      <c r="MJP47" s="420"/>
      <c r="MJQ47" s="420"/>
      <c r="MJR47" s="420"/>
      <c r="MJS47" s="420"/>
      <c r="MJT47" s="420"/>
      <c r="MJU47" s="420"/>
      <c r="MJV47" s="420"/>
      <c r="MJW47" s="420"/>
      <c r="MJX47" s="420"/>
      <c r="MJY47" s="420"/>
      <c r="MJZ47" s="420"/>
      <c r="MKA47" s="420"/>
      <c r="MKB47" s="420"/>
      <c r="MKC47" s="420"/>
      <c r="MKD47" s="420"/>
      <c r="MKE47" s="420"/>
      <c r="MKF47" s="420"/>
      <c r="MKG47" s="420"/>
      <c r="MKH47" s="420"/>
      <c r="MKI47" s="420"/>
      <c r="MKJ47" s="420"/>
      <c r="MKK47" s="420"/>
      <c r="MKL47" s="420"/>
      <c r="MKM47" s="420"/>
      <c r="MKN47" s="420"/>
      <c r="MKO47" s="420"/>
      <c r="MKP47" s="420"/>
      <c r="MKQ47" s="420"/>
      <c r="MKR47" s="420"/>
      <c r="MKS47" s="420"/>
      <c r="MKT47" s="420"/>
      <c r="MKU47" s="420"/>
      <c r="MKV47" s="420"/>
      <c r="MKW47" s="420"/>
      <c r="MKX47" s="420"/>
      <c r="MKY47" s="420"/>
      <c r="MKZ47" s="420"/>
      <c r="MLA47" s="420"/>
      <c r="MLB47" s="420"/>
      <c r="MLC47" s="420"/>
      <c r="MLD47" s="420"/>
      <c r="MLE47" s="420"/>
      <c r="MLF47" s="420"/>
      <c r="MLG47" s="420"/>
      <c r="MLH47" s="420"/>
      <c r="MLI47" s="420"/>
      <c r="MLJ47" s="420"/>
      <c r="MLK47" s="420"/>
      <c r="MLL47" s="420"/>
      <c r="MLM47" s="420"/>
      <c r="MLN47" s="420"/>
      <c r="MLO47" s="420"/>
      <c r="MLP47" s="420"/>
      <c r="MLQ47" s="420"/>
      <c r="MLR47" s="420"/>
      <c r="MLS47" s="420"/>
      <c r="MLT47" s="420"/>
      <c r="MLU47" s="420"/>
      <c r="MLV47" s="420"/>
      <c r="MLW47" s="420"/>
      <c r="MLX47" s="420"/>
      <c r="MLY47" s="420"/>
      <c r="MLZ47" s="420"/>
      <c r="MMA47" s="420"/>
      <c r="MMB47" s="420"/>
      <c r="MMC47" s="420"/>
      <c r="MMD47" s="420"/>
      <c r="MME47" s="420"/>
      <c r="MMF47" s="420"/>
      <c r="MMG47" s="420"/>
      <c r="MMH47" s="420"/>
      <c r="MMI47" s="420"/>
      <c r="MMJ47" s="420"/>
      <c r="MMK47" s="420"/>
      <c r="MML47" s="420"/>
      <c r="MMM47" s="420"/>
      <c r="MMN47" s="420"/>
      <c r="MMO47" s="420"/>
      <c r="MMP47" s="420"/>
      <c r="MMQ47" s="420"/>
      <c r="MMR47" s="420"/>
      <c r="MMS47" s="420"/>
      <c r="MMT47" s="420"/>
      <c r="MMU47" s="420"/>
      <c r="MMV47" s="420"/>
      <c r="MMW47" s="420"/>
      <c r="MMX47" s="420"/>
      <c r="MMY47" s="420"/>
      <c r="MMZ47" s="420"/>
      <c r="MNA47" s="420"/>
      <c r="MNB47" s="420"/>
      <c r="MNC47" s="420"/>
      <c r="MND47" s="420"/>
      <c r="MNE47" s="420"/>
      <c r="MNF47" s="420"/>
      <c r="MNG47" s="420"/>
      <c r="MNH47" s="420"/>
      <c r="MNI47" s="420"/>
      <c r="MNJ47" s="420"/>
      <c r="MNK47" s="420"/>
      <c r="MNL47" s="420"/>
      <c r="MNM47" s="420"/>
      <c r="MNN47" s="420"/>
      <c r="MNO47" s="420"/>
      <c r="MNP47" s="420"/>
      <c r="MNQ47" s="420"/>
      <c r="MNR47" s="420"/>
      <c r="MNS47" s="420"/>
      <c r="MNT47" s="420"/>
      <c r="MNU47" s="420"/>
      <c r="MNV47" s="420"/>
      <c r="MNW47" s="420"/>
      <c r="MNX47" s="420"/>
      <c r="MNY47" s="420"/>
      <c r="MNZ47" s="420"/>
      <c r="MOA47" s="420"/>
      <c r="MOB47" s="420"/>
      <c r="MOC47" s="420"/>
      <c r="MOD47" s="420"/>
      <c r="MOE47" s="420"/>
      <c r="MOF47" s="420"/>
      <c r="MOG47" s="420"/>
      <c r="MOH47" s="420"/>
      <c r="MOI47" s="420"/>
      <c r="MOJ47" s="420"/>
      <c r="MOK47" s="420"/>
      <c r="MOL47" s="420"/>
      <c r="MOM47" s="420"/>
      <c r="MON47" s="420"/>
      <c r="MOO47" s="420"/>
      <c r="MOP47" s="420"/>
      <c r="MOQ47" s="420"/>
      <c r="MOR47" s="420"/>
      <c r="MOS47" s="420"/>
      <c r="MOT47" s="420"/>
      <c r="MOU47" s="420"/>
      <c r="MOV47" s="420"/>
      <c r="MOW47" s="420"/>
      <c r="MOX47" s="420"/>
      <c r="MOY47" s="420"/>
      <c r="MOZ47" s="420"/>
      <c r="MPA47" s="420"/>
      <c r="MPB47" s="420"/>
      <c r="MPC47" s="420"/>
      <c r="MPD47" s="420"/>
      <c r="MPE47" s="420"/>
      <c r="MPF47" s="420"/>
      <c r="MPG47" s="420"/>
      <c r="MPH47" s="420"/>
      <c r="MPI47" s="420"/>
      <c r="MPJ47" s="420"/>
      <c r="MPK47" s="420"/>
      <c r="MPL47" s="420"/>
      <c r="MPM47" s="420"/>
      <c r="MPN47" s="420"/>
      <c r="MPO47" s="420"/>
      <c r="MPP47" s="420"/>
      <c r="MPQ47" s="420"/>
      <c r="MPR47" s="420"/>
      <c r="MPS47" s="420"/>
      <c r="MPT47" s="420"/>
      <c r="MPU47" s="420"/>
      <c r="MPV47" s="420"/>
      <c r="MPW47" s="420"/>
      <c r="MPX47" s="420"/>
      <c r="MPY47" s="420"/>
      <c r="MPZ47" s="420"/>
      <c r="MQA47" s="420"/>
      <c r="MQB47" s="420"/>
      <c r="MQC47" s="420"/>
      <c r="MQD47" s="420"/>
      <c r="MQE47" s="420"/>
      <c r="MQF47" s="420"/>
      <c r="MQG47" s="420"/>
      <c r="MQH47" s="420"/>
      <c r="MQI47" s="420"/>
      <c r="MQJ47" s="420"/>
      <c r="MQK47" s="420"/>
      <c r="MQL47" s="420"/>
      <c r="MQM47" s="420"/>
      <c r="MQN47" s="420"/>
      <c r="MQO47" s="420"/>
      <c r="MQP47" s="420"/>
      <c r="MQQ47" s="420"/>
      <c r="MQR47" s="420"/>
      <c r="MQS47" s="420"/>
      <c r="MQT47" s="420"/>
      <c r="MQU47" s="420"/>
      <c r="MQV47" s="420"/>
      <c r="MQW47" s="420"/>
      <c r="MQX47" s="420"/>
      <c r="MQY47" s="420"/>
      <c r="MQZ47" s="420"/>
      <c r="MRA47" s="420"/>
      <c r="MRB47" s="420"/>
      <c r="MRC47" s="420"/>
      <c r="MRD47" s="420"/>
      <c r="MRE47" s="420"/>
      <c r="MRF47" s="420"/>
      <c r="MRG47" s="420"/>
      <c r="MRH47" s="420"/>
      <c r="MRI47" s="420"/>
      <c r="MRJ47" s="420"/>
      <c r="MRK47" s="420"/>
      <c r="MRL47" s="420"/>
      <c r="MRM47" s="420"/>
      <c r="MRN47" s="420"/>
      <c r="MRO47" s="420"/>
      <c r="MRP47" s="420"/>
      <c r="MRQ47" s="420"/>
      <c r="MRR47" s="420"/>
      <c r="MRS47" s="420"/>
      <c r="MRT47" s="420"/>
      <c r="MRU47" s="420"/>
      <c r="MRV47" s="420"/>
      <c r="MRW47" s="420"/>
      <c r="MRX47" s="420"/>
      <c r="MRY47" s="420"/>
      <c r="MRZ47" s="420"/>
      <c r="MSA47" s="420"/>
      <c r="MSB47" s="420"/>
      <c r="MSC47" s="420"/>
      <c r="MSD47" s="420"/>
      <c r="MSE47" s="420"/>
      <c r="MSF47" s="420"/>
      <c r="MSG47" s="420"/>
      <c r="MSH47" s="420"/>
      <c r="MSI47" s="420"/>
      <c r="MSJ47" s="420"/>
      <c r="MSK47" s="420"/>
      <c r="MSL47" s="420"/>
      <c r="MSM47" s="420"/>
      <c r="MSN47" s="420"/>
      <c r="MSO47" s="420"/>
      <c r="MSP47" s="420"/>
      <c r="MSQ47" s="420"/>
      <c r="MSR47" s="420"/>
      <c r="MSS47" s="420"/>
      <c r="MST47" s="420"/>
      <c r="MSU47" s="420"/>
      <c r="MSV47" s="420"/>
      <c r="MSW47" s="420"/>
      <c r="MSX47" s="420"/>
      <c r="MSY47" s="420"/>
      <c r="MSZ47" s="420"/>
      <c r="MTA47" s="420"/>
      <c r="MTB47" s="420"/>
      <c r="MTC47" s="420"/>
      <c r="MTD47" s="420"/>
      <c r="MTE47" s="420"/>
      <c r="MTF47" s="420"/>
      <c r="MTG47" s="420"/>
      <c r="MTH47" s="420"/>
      <c r="MTI47" s="420"/>
      <c r="MTJ47" s="420"/>
      <c r="MTK47" s="420"/>
      <c r="MTL47" s="420"/>
      <c r="MTM47" s="420"/>
      <c r="MTN47" s="420"/>
      <c r="MTO47" s="420"/>
      <c r="MTP47" s="420"/>
      <c r="MTQ47" s="420"/>
      <c r="MTR47" s="420"/>
      <c r="MTS47" s="420"/>
      <c r="MTT47" s="420"/>
      <c r="MTU47" s="420"/>
      <c r="MTV47" s="420"/>
      <c r="MTW47" s="420"/>
      <c r="MTX47" s="420"/>
      <c r="MTY47" s="420"/>
      <c r="MTZ47" s="420"/>
      <c r="MUA47" s="420"/>
      <c r="MUB47" s="420"/>
      <c r="MUC47" s="420"/>
      <c r="MUD47" s="420"/>
      <c r="MUE47" s="420"/>
      <c r="MUF47" s="420"/>
      <c r="MUG47" s="420"/>
      <c r="MUH47" s="420"/>
      <c r="MUI47" s="420"/>
      <c r="MUJ47" s="420"/>
      <c r="MUK47" s="420"/>
      <c r="MUL47" s="420"/>
      <c r="MUM47" s="420"/>
      <c r="MUN47" s="420"/>
      <c r="MUO47" s="420"/>
      <c r="MUP47" s="420"/>
      <c r="MUQ47" s="420"/>
      <c r="MUR47" s="420"/>
      <c r="MUS47" s="420"/>
      <c r="MUT47" s="420"/>
      <c r="MUU47" s="420"/>
      <c r="MUV47" s="420"/>
      <c r="MUW47" s="420"/>
      <c r="MUX47" s="420"/>
      <c r="MUY47" s="420"/>
      <c r="MUZ47" s="420"/>
      <c r="MVA47" s="420"/>
      <c r="MVB47" s="420"/>
      <c r="MVC47" s="420"/>
      <c r="MVD47" s="420"/>
      <c r="MVE47" s="420"/>
      <c r="MVF47" s="420"/>
      <c r="MVG47" s="420"/>
      <c r="MVH47" s="420"/>
      <c r="MVI47" s="420"/>
      <c r="MVJ47" s="420"/>
      <c r="MVK47" s="420"/>
      <c r="MVL47" s="420"/>
      <c r="MVM47" s="420"/>
      <c r="MVN47" s="420"/>
      <c r="MVO47" s="420"/>
      <c r="MVP47" s="420"/>
      <c r="MVQ47" s="420"/>
      <c r="MVR47" s="420"/>
      <c r="MVS47" s="420"/>
      <c r="MVT47" s="420"/>
      <c r="MVU47" s="420"/>
      <c r="MVV47" s="420"/>
      <c r="MVW47" s="420"/>
      <c r="MVX47" s="420"/>
      <c r="MVY47" s="420"/>
      <c r="MVZ47" s="420"/>
      <c r="MWA47" s="420"/>
      <c r="MWB47" s="420"/>
      <c r="MWC47" s="420"/>
      <c r="MWD47" s="420"/>
      <c r="MWE47" s="420"/>
      <c r="MWF47" s="420"/>
      <c r="MWG47" s="420"/>
      <c r="MWH47" s="420"/>
      <c r="MWI47" s="420"/>
      <c r="MWJ47" s="420"/>
      <c r="MWK47" s="420"/>
      <c r="MWL47" s="420"/>
      <c r="MWM47" s="420"/>
      <c r="MWN47" s="420"/>
      <c r="MWO47" s="420"/>
      <c r="MWP47" s="420"/>
      <c r="MWQ47" s="420"/>
      <c r="MWR47" s="420"/>
      <c r="MWS47" s="420"/>
      <c r="MWT47" s="420"/>
      <c r="MWU47" s="420"/>
      <c r="MWV47" s="420"/>
      <c r="MWW47" s="420"/>
      <c r="MWX47" s="420"/>
      <c r="MWY47" s="420"/>
      <c r="MWZ47" s="420"/>
      <c r="MXA47" s="420"/>
      <c r="MXB47" s="420"/>
      <c r="MXC47" s="420"/>
      <c r="MXD47" s="420"/>
      <c r="MXE47" s="420"/>
      <c r="MXF47" s="420"/>
      <c r="MXG47" s="420"/>
      <c r="MXH47" s="420"/>
      <c r="MXI47" s="420"/>
      <c r="MXJ47" s="420"/>
      <c r="MXK47" s="420"/>
      <c r="MXL47" s="420"/>
      <c r="MXM47" s="420"/>
      <c r="MXN47" s="420"/>
      <c r="MXO47" s="420"/>
      <c r="MXP47" s="420"/>
      <c r="MXQ47" s="420"/>
      <c r="MXR47" s="420"/>
      <c r="MXS47" s="420"/>
      <c r="MXT47" s="420"/>
      <c r="MXU47" s="420"/>
      <c r="MXV47" s="420"/>
      <c r="MXW47" s="420"/>
      <c r="MXX47" s="420"/>
      <c r="MXY47" s="420"/>
      <c r="MXZ47" s="420"/>
      <c r="MYA47" s="420"/>
      <c r="MYB47" s="420"/>
      <c r="MYC47" s="420"/>
      <c r="MYD47" s="420"/>
      <c r="MYE47" s="420"/>
      <c r="MYF47" s="420"/>
      <c r="MYG47" s="420"/>
      <c r="MYH47" s="420"/>
      <c r="MYI47" s="420"/>
      <c r="MYJ47" s="420"/>
      <c r="MYK47" s="420"/>
      <c r="MYL47" s="420"/>
      <c r="MYM47" s="420"/>
      <c r="MYN47" s="420"/>
      <c r="MYO47" s="420"/>
      <c r="MYP47" s="420"/>
      <c r="MYQ47" s="420"/>
      <c r="MYR47" s="420"/>
      <c r="MYS47" s="420"/>
      <c r="MYT47" s="420"/>
      <c r="MYU47" s="420"/>
      <c r="MYV47" s="420"/>
      <c r="MYW47" s="420"/>
      <c r="MYX47" s="420"/>
      <c r="MYY47" s="420"/>
      <c r="MYZ47" s="420"/>
      <c r="MZA47" s="420"/>
      <c r="MZB47" s="420"/>
      <c r="MZC47" s="420"/>
      <c r="MZD47" s="420"/>
      <c r="MZE47" s="420"/>
      <c r="MZF47" s="420"/>
      <c r="MZG47" s="420"/>
      <c r="MZH47" s="420"/>
      <c r="MZI47" s="420"/>
      <c r="MZJ47" s="420"/>
      <c r="MZK47" s="420"/>
      <c r="MZL47" s="420"/>
      <c r="MZM47" s="420"/>
      <c r="MZN47" s="420"/>
      <c r="MZO47" s="420"/>
      <c r="MZP47" s="420"/>
      <c r="MZQ47" s="420"/>
      <c r="MZR47" s="420"/>
      <c r="MZS47" s="420"/>
      <c r="MZT47" s="420"/>
      <c r="MZU47" s="420"/>
      <c r="MZV47" s="420"/>
      <c r="MZW47" s="420"/>
      <c r="MZX47" s="420"/>
      <c r="MZY47" s="420"/>
      <c r="MZZ47" s="420"/>
      <c r="NAA47" s="420"/>
      <c r="NAB47" s="420"/>
      <c r="NAC47" s="420"/>
      <c r="NAD47" s="420"/>
      <c r="NAE47" s="420"/>
      <c r="NAF47" s="420"/>
      <c r="NAG47" s="420"/>
      <c r="NAH47" s="420"/>
      <c r="NAI47" s="420"/>
      <c r="NAJ47" s="420"/>
      <c r="NAK47" s="420"/>
      <c r="NAL47" s="420"/>
      <c r="NAM47" s="420"/>
      <c r="NAN47" s="420"/>
      <c r="NAO47" s="420"/>
      <c r="NAP47" s="420"/>
      <c r="NAQ47" s="420"/>
      <c r="NAR47" s="420"/>
      <c r="NAS47" s="420"/>
      <c r="NAT47" s="420"/>
      <c r="NAU47" s="420"/>
      <c r="NAV47" s="420"/>
      <c r="NAW47" s="420"/>
      <c r="NAX47" s="420"/>
      <c r="NAY47" s="420"/>
      <c r="NAZ47" s="420"/>
      <c r="NBA47" s="420"/>
      <c r="NBB47" s="420"/>
      <c r="NBC47" s="420"/>
      <c r="NBD47" s="420"/>
      <c r="NBE47" s="420"/>
      <c r="NBF47" s="420"/>
      <c r="NBG47" s="420"/>
      <c r="NBH47" s="420"/>
      <c r="NBI47" s="420"/>
      <c r="NBJ47" s="420"/>
      <c r="NBK47" s="420"/>
      <c r="NBL47" s="420"/>
      <c r="NBM47" s="420"/>
      <c r="NBN47" s="420"/>
      <c r="NBO47" s="420"/>
      <c r="NBP47" s="420"/>
      <c r="NBQ47" s="420"/>
      <c r="NBR47" s="420"/>
      <c r="NBS47" s="420"/>
      <c r="NBT47" s="420"/>
      <c r="NBU47" s="420"/>
      <c r="NBV47" s="420"/>
      <c r="NBW47" s="420"/>
      <c r="NBX47" s="420"/>
      <c r="NBY47" s="420"/>
      <c r="NBZ47" s="420"/>
      <c r="NCA47" s="420"/>
      <c r="NCB47" s="420"/>
      <c r="NCC47" s="420"/>
      <c r="NCD47" s="420"/>
      <c r="NCE47" s="420"/>
      <c r="NCF47" s="420"/>
      <c r="NCG47" s="420"/>
      <c r="NCH47" s="420"/>
      <c r="NCI47" s="420"/>
      <c r="NCJ47" s="420"/>
      <c r="NCK47" s="420"/>
      <c r="NCL47" s="420"/>
      <c r="NCM47" s="420"/>
      <c r="NCN47" s="420"/>
      <c r="NCO47" s="420"/>
      <c r="NCP47" s="420"/>
      <c r="NCQ47" s="420"/>
      <c r="NCR47" s="420"/>
      <c r="NCS47" s="420"/>
      <c r="NCT47" s="420"/>
      <c r="NCU47" s="420"/>
      <c r="NCV47" s="420"/>
      <c r="NCW47" s="420"/>
      <c r="NCX47" s="420"/>
      <c r="NCY47" s="420"/>
      <c r="NCZ47" s="420"/>
      <c r="NDA47" s="420"/>
      <c r="NDB47" s="420"/>
      <c r="NDC47" s="420"/>
      <c r="NDD47" s="420"/>
      <c r="NDE47" s="420"/>
      <c r="NDF47" s="420"/>
      <c r="NDG47" s="420"/>
      <c r="NDH47" s="420"/>
      <c r="NDI47" s="420"/>
      <c r="NDJ47" s="420"/>
      <c r="NDK47" s="420"/>
      <c r="NDL47" s="420"/>
      <c r="NDM47" s="420"/>
      <c r="NDN47" s="420"/>
      <c r="NDO47" s="420"/>
      <c r="NDP47" s="420"/>
      <c r="NDQ47" s="420"/>
      <c r="NDR47" s="420"/>
      <c r="NDS47" s="420"/>
      <c r="NDT47" s="420"/>
      <c r="NDU47" s="420"/>
      <c r="NDV47" s="420"/>
      <c r="NDW47" s="420"/>
      <c r="NDX47" s="420"/>
      <c r="NDY47" s="420"/>
      <c r="NDZ47" s="420"/>
      <c r="NEA47" s="420"/>
      <c r="NEB47" s="420"/>
      <c r="NEC47" s="420"/>
      <c r="NED47" s="420"/>
      <c r="NEE47" s="420"/>
      <c r="NEF47" s="420"/>
      <c r="NEG47" s="420"/>
      <c r="NEH47" s="420"/>
      <c r="NEI47" s="420"/>
      <c r="NEJ47" s="420"/>
      <c r="NEK47" s="420"/>
      <c r="NEL47" s="420"/>
      <c r="NEM47" s="420"/>
      <c r="NEN47" s="420"/>
      <c r="NEO47" s="420"/>
      <c r="NEP47" s="420"/>
      <c r="NEQ47" s="420"/>
      <c r="NER47" s="420"/>
      <c r="NES47" s="420"/>
      <c r="NET47" s="420"/>
      <c r="NEU47" s="420"/>
      <c r="NEV47" s="420"/>
      <c r="NEW47" s="420"/>
      <c r="NEX47" s="420"/>
      <c r="NEY47" s="420"/>
      <c r="NEZ47" s="420"/>
      <c r="NFA47" s="420"/>
      <c r="NFB47" s="420"/>
      <c r="NFC47" s="420"/>
      <c r="NFD47" s="420"/>
      <c r="NFE47" s="420"/>
      <c r="NFF47" s="420"/>
      <c r="NFG47" s="420"/>
      <c r="NFH47" s="420"/>
      <c r="NFI47" s="420"/>
      <c r="NFJ47" s="420"/>
      <c r="NFK47" s="420"/>
      <c r="NFL47" s="420"/>
      <c r="NFM47" s="420"/>
      <c r="NFN47" s="420"/>
      <c r="NFO47" s="420"/>
      <c r="NFP47" s="420"/>
      <c r="NFQ47" s="420"/>
      <c r="NFR47" s="420"/>
      <c r="NFS47" s="420"/>
      <c r="NFT47" s="420"/>
      <c r="NFU47" s="420"/>
      <c r="NFV47" s="420"/>
      <c r="NFW47" s="420"/>
      <c r="NFX47" s="420"/>
      <c r="NFY47" s="420"/>
      <c r="NFZ47" s="420"/>
      <c r="NGA47" s="420"/>
      <c r="NGB47" s="420"/>
      <c r="NGC47" s="420"/>
      <c r="NGD47" s="420"/>
      <c r="NGE47" s="420"/>
      <c r="NGF47" s="420"/>
      <c r="NGG47" s="420"/>
      <c r="NGH47" s="420"/>
      <c r="NGI47" s="420"/>
      <c r="NGJ47" s="420"/>
      <c r="NGK47" s="420"/>
      <c r="NGL47" s="420"/>
      <c r="NGM47" s="420"/>
      <c r="NGN47" s="420"/>
      <c r="NGO47" s="420"/>
      <c r="NGP47" s="420"/>
      <c r="NGQ47" s="420"/>
      <c r="NGR47" s="420"/>
      <c r="NGS47" s="420"/>
      <c r="NGT47" s="420"/>
      <c r="NGU47" s="420"/>
      <c r="NGV47" s="420"/>
      <c r="NGW47" s="420"/>
      <c r="NGX47" s="420"/>
      <c r="NGY47" s="420"/>
      <c r="NGZ47" s="420"/>
      <c r="NHA47" s="420"/>
      <c r="NHB47" s="420"/>
      <c r="NHC47" s="420"/>
      <c r="NHD47" s="420"/>
      <c r="NHE47" s="420"/>
      <c r="NHF47" s="420"/>
      <c r="NHG47" s="420"/>
      <c r="NHH47" s="420"/>
      <c r="NHI47" s="420"/>
      <c r="NHJ47" s="420"/>
      <c r="NHK47" s="420"/>
      <c r="NHL47" s="420"/>
      <c r="NHM47" s="420"/>
      <c r="NHN47" s="420"/>
      <c r="NHO47" s="420"/>
      <c r="NHP47" s="420"/>
      <c r="NHQ47" s="420"/>
      <c r="NHR47" s="420"/>
      <c r="NHS47" s="420"/>
      <c r="NHT47" s="420"/>
      <c r="NHU47" s="420"/>
      <c r="NHV47" s="420"/>
      <c r="NHW47" s="420"/>
      <c r="NHX47" s="420"/>
      <c r="NHY47" s="420"/>
      <c r="NHZ47" s="420"/>
      <c r="NIA47" s="420"/>
      <c r="NIB47" s="420"/>
      <c r="NIC47" s="420"/>
      <c r="NID47" s="420"/>
      <c r="NIE47" s="420"/>
      <c r="NIF47" s="420"/>
      <c r="NIG47" s="420"/>
      <c r="NIH47" s="420"/>
      <c r="NII47" s="420"/>
      <c r="NIJ47" s="420"/>
      <c r="NIK47" s="420"/>
      <c r="NIL47" s="420"/>
      <c r="NIM47" s="420"/>
      <c r="NIN47" s="420"/>
      <c r="NIO47" s="420"/>
      <c r="NIP47" s="420"/>
      <c r="NIQ47" s="420"/>
      <c r="NIR47" s="420"/>
      <c r="NIS47" s="420"/>
      <c r="NIT47" s="420"/>
      <c r="NIU47" s="420"/>
      <c r="NIV47" s="420"/>
      <c r="NIW47" s="420"/>
      <c r="NIX47" s="420"/>
      <c r="NIY47" s="420"/>
      <c r="NIZ47" s="420"/>
      <c r="NJA47" s="420"/>
      <c r="NJB47" s="420"/>
      <c r="NJC47" s="420"/>
      <c r="NJD47" s="420"/>
      <c r="NJE47" s="420"/>
      <c r="NJF47" s="420"/>
      <c r="NJG47" s="420"/>
      <c r="NJH47" s="420"/>
      <c r="NJI47" s="420"/>
      <c r="NJJ47" s="420"/>
      <c r="NJK47" s="420"/>
      <c r="NJL47" s="420"/>
      <c r="NJM47" s="420"/>
      <c r="NJN47" s="420"/>
      <c r="NJO47" s="420"/>
      <c r="NJP47" s="420"/>
      <c r="NJQ47" s="420"/>
      <c r="NJR47" s="420"/>
      <c r="NJS47" s="420"/>
      <c r="NJT47" s="420"/>
      <c r="NJU47" s="420"/>
      <c r="NJV47" s="420"/>
      <c r="NJW47" s="420"/>
      <c r="NJX47" s="420"/>
      <c r="NJY47" s="420"/>
      <c r="NJZ47" s="420"/>
      <c r="NKA47" s="420"/>
      <c r="NKB47" s="420"/>
      <c r="NKC47" s="420"/>
      <c r="NKD47" s="420"/>
      <c r="NKE47" s="420"/>
      <c r="NKF47" s="420"/>
      <c r="NKG47" s="420"/>
      <c r="NKH47" s="420"/>
      <c r="NKI47" s="420"/>
      <c r="NKJ47" s="420"/>
      <c r="NKK47" s="420"/>
      <c r="NKL47" s="420"/>
      <c r="NKM47" s="420"/>
      <c r="NKN47" s="420"/>
      <c r="NKO47" s="420"/>
      <c r="NKP47" s="420"/>
      <c r="NKQ47" s="420"/>
      <c r="NKR47" s="420"/>
      <c r="NKS47" s="420"/>
      <c r="NKT47" s="420"/>
      <c r="NKU47" s="420"/>
      <c r="NKV47" s="420"/>
      <c r="NKW47" s="420"/>
      <c r="NKX47" s="420"/>
      <c r="NKY47" s="420"/>
      <c r="NKZ47" s="420"/>
      <c r="NLA47" s="420"/>
      <c r="NLB47" s="420"/>
      <c r="NLC47" s="420"/>
      <c r="NLD47" s="420"/>
      <c r="NLE47" s="420"/>
      <c r="NLF47" s="420"/>
      <c r="NLG47" s="420"/>
      <c r="NLH47" s="420"/>
      <c r="NLI47" s="420"/>
      <c r="NLJ47" s="420"/>
      <c r="NLK47" s="420"/>
      <c r="NLL47" s="420"/>
      <c r="NLM47" s="420"/>
      <c r="NLN47" s="420"/>
      <c r="NLO47" s="420"/>
      <c r="NLP47" s="420"/>
      <c r="NLQ47" s="420"/>
      <c r="NLR47" s="420"/>
      <c r="NLS47" s="420"/>
      <c r="NLT47" s="420"/>
      <c r="NLU47" s="420"/>
      <c r="NLV47" s="420"/>
      <c r="NLW47" s="420"/>
      <c r="NLX47" s="420"/>
      <c r="NLY47" s="420"/>
      <c r="NLZ47" s="420"/>
      <c r="NMA47" s="420"/>
      <c r="NMB47" s="420"/>
      <c r="NMC47" s="420"/>
      <c r="NMD47" s="420"/>
      <c r="NME47" s="420"/>
      <c r="NMF47" s="420"/>
      <c r="NMG47" s="420"/>
      <c r="NMH47" s="420"/>
      <c r="NMI47" s="420"/>
      <c r="NMJ47" s="420"/>
      <c r="NMK47" s="420"/>
      <c r="NML47" s="420"/>
      <c r="NMM47" s="420"/>
      <c r="NMN47" s="420"/>
      <c r="NMO47" s="420"/>
      <c r="NMP47" s="420"/>
      <c r="NMQ47" s="420"/>
      <c r="NMR47" s="420"/>
      <c r="NMS47" s="420"/>
      <c r="NMT47" s="420"/>
      <c r="NMU47" s="420"/>
      <c r="NMV47" s="420"/>
      <c r="NMW47" s="420"/>
      <c r="NMX47" s="420"/>
      <c r="NMY47" s="420"/>
      <c r="NMZ47" s="420"/>
      <c r="NNA47" s="420"/>
      <c r="NNB47" s="420"/>
      <c r="NNC47" s="420"/>
      <c r="NND47" s="420"/>
      <c r="NNE47" s="420"/>
      <c r="NNF47" s="420"/>
      <c r="NNG47" s="420"/>
      <c r="NNH47" s="420"/>
      <c r="NNI47" s="420"/>
      <c r="NNJ47" s="420"/>
      <c r="NNK47" s="420"/>
      <c r="NNL47" s="420"/>
      <c r="NNM47" s="420"/>
      <c r="NNN47" s="420"/>
      <c r="NNO47" s="420"/>
      <c r="NNP47" s="420"/>
      <c r="NNQ47" s="420"/>
      <c r="NNR47" s="420"/>
      <c r="NNS47" s="420"/>
      <c r="NNT47" s="420"/>
      <c r="NNU47" s="420"/>
      <c r="NNV47" s="420"/>
      <c r="NNW47" s="420"/>
      <c r="NNX47" s="420"/>
      <c r="NNY47" s="420"/>
      <c r="NNZ47" s="420"/>
      <c r="NOA47" s="420"/>
      <c r="NOB47" s="420"/>
      <c r="NOC47" s="420"/>
      <c r="NOD47" s="420"/>
      <c r="NOE47" s="420"/>
      <c r="NOF47" s="420"/>
      <c r="NOG47" s="420"/>
      <c r="NOH47" s="420"/>
      <c r="NOI47" s="420"/>
      <c r="NOJ47" s="420"/>
      <c r="NOK47" s="420"/>
      <c r="NOL47" s="420"/>
      <c r="NOM47" s="420"/>
      <c r="NON47" s="420"/>
      <c r="NOO47" s="420"/>
      <c r="NOP47" s="420"/>
      <c r="NOQ47" s="420"/>
      <c r="NOR47" s="420"/>
      <c r="NOS47" s="420"/>
      <c r="NOT47" s="420"/>
      <c r="NOU47" s="420"/>
      <c r="NOV47" s="420"/>
      <c r="NOW47" s="420"/>
      <c r="NOX47" s="420"/>
      <c r="NOY47" s="420"/>
      <c r="NOZ47" s="420"/>
      <c r="NPA47" s="420"/>
      <c r="NPB47" s="420"/>
      <c r="NPC47" s="420"/>
      <c r="NPD47" s="420"/>
      <c r="NPE47" s="420"/>
      <c r="NPF47" s="420"/>
      <c r="NPG47" s="420"/>
      <c r="NPH47" s="420"/>
      <c r="NPI47" s="420"/>
      <c r="NPJ47" s="420"/>
      <c r="NPK47" s="420"/>
      <c r="NPL47" s="420"/>
      <c r="NPM47" s="420"/>
      <c r="NPN47" s="420"/>
      <c r="NPO47" s="420"/>
      <c r="NPP47" s="420"/>
      <c r="NPQ47" s="420"/>
      <c r="NPR47" s="420"/>
      <c r="NPS47" s="420"/>
      <c r="NPT47" s="420"/>
      <c r="NPU47" s="420"/>
      <c r="NPV47" s="420"/>
      <c r="NPW47" s="420"/>
      <c r="NPX47" s="420"/>
      <c r="NPY47" s="420"/>
      <c r="NPZ47" s="420"/>
      <c r="NQA47" s="420"/>
      <c r="NQB47" s="420"/>
      <c r="NQC47" s="420"/>
      <c r="NQD47" s="420"/>
      <c r="NQE47" s="420"/>
      <c r="NQF47" s="420"/>
      <c r="NQG47" s="420"/>
      <c r="NQH47" s="420"/>
      <c r="NQI47" s="420"/>
      <c r="NQJ47" s="420"/>
      <c r="NQK47" s="420"/>
      <c r="NQL47" s="420"/>
      <c r="NQM47" s="420"/>
      <c r="NQN47" s="420"/>
      <c r="NQO47" s="420"/>
      <c r="NQP47" s="420"/>
      <c r="NQQ47" s="420"/>
      <c r="NQR47" s="420"/>
      <c r="NQS47" s="420"/>
      <c r="NQT47" s="420"/>
      <c r="NQU47" s="420"/>
      <c r="NQV47" s="420"/>
      <c r="NQW47" s="420"/>
      <c r="NQX47" s="420"/>
      <c r="NQY47" s="420"/>
      <c r="NQZ47" s="420"/>
      <c r="NRA47" s="420"/>
      <c r="NRB47" s="420"/>
      <c r="NRC47" s="420"/>
      <c r="NRD47" s="420"/>
      <c r="NRE47" s="420"/>
      <c r="NRF47" s="420"/>
      <c r="NRG47" s="420"/>
      <c r="NRH47" s="420"/>
      <c r="NRI47" s="420"/>
      <c r="NRJ47" s="420"/>
      <c r="NRK47" s="420"/>
      <c r="NRL47" s="420"/>
      <c r="NRM47" s="420"/>
      <c r="NRN47" s="420"/>
      <c r="NRO47" s="420"/>
      <c r="NRP47" s="420"/>
      <c r="NRQ47" s="420"/>
      <c r="NRR47" s="420"/>
      <c r="NRS47" s="420"/>
      <c r="NRT47" s="420"/>
      <c r="NRU47" s="420"/>
      <c r="NRV47" s="420"/>
      <c r="NRW47" s="420"/>
      <c r="NRX47" s="420"/>
      <c r="NRY47" s="420"/>
      <c r="NRZ47" s="420"/>
      <c r="NSA47" s="420"/>
      <c r="NSB47" s="420"/>
      <c r="NSC47" s="420"/>
      <c r="NSD47" s="420"/>
      <c r="NSE47" s="420"/>
      <c r="NSF47" s="420"/>
      <c r="NSG47" s="420"/>
      <c r="NSH47" s="420"/>
      <c r="NSI47" s="420"/>
      <c r="NSJ47" s="420"/>
      <c r="NSK47" s="420"/>
      <c r="NSL47" s="420"/>
      <c r="NSM47" s="420"/>
      <c r="NSN47" s="420"/>
      <c r="NSO47" s="420"/>
      <c r="NSP47" s="420"/>
      <c r="NSQ47" s="420"/>
      <c r="NSR47" s="420"/>
      <c r="NSS47" s="420"/>
      <c r="NST47" s="420"/>
      <c r="NSU47" s="420"/>
      <c r="NSV47" s="420"/>
      <c r="NSW47" s="420"/>
      <c r="NSX47" s="420"/>
      <c r="NSY47" s="420"/>
      <c r="NSZ47" s="420"/>
      <c r="NTA47" s="420"/>
      <c r="NTB47" s="420"/>
      <c r="NTC47" s="420"/>
      <c r="NTD47" s="420"/>
      <c r="NTE47" s="420"/>
      <c r="NTF47" s="420"/>
      <c r="NTG47" s="420"/>
      <c r="NTH47" s="420"/>
      <c r="NTI47" s="420"/>
      <c r="NTJ47" s="420"/>
      <c r="NTK47" s="420"/>
      <c r="NTL47" s="420"/>
      <c r="NTM47" s="420"/>
      <c r="NTN47" s="420"/>
      <c r="NTO47" s="420"/>
      <c r="NTP47" s="420"/>
      <c r="NTQ47" s="420"/>
      <c r="NTR47" s="420"/>
      <c r="NTS47" s="420"/>
      <c r="NTT47" s="420"/>
      <c r="NTU47" s="420"/>
      <c r="NTV47" s="420"/>
      <c r="NTW47" s="420"/>
      <c r="NTX47" s="420"/>
      <c r="NTY47" s="420"/>
      <c r="NTZ47" s="420"/>
      <c r="NUA47" s="420"/>
      <c r="NUB47" s="420"/>
      <c r="NUC47" s="420"/>
      <c r="NUD47" s="420"/>
      <c r="NUE47" s="420"/>
      <c r="NUF47" s="420"/>
      <c r="NUG47" s="420"/>
      <c r="NUH47" s="420"/>
      <c r="NUI47" s="420"/>
      <c r="NUJ47" s="420"/>
      <c r="NUK47" s="420"/>
      <c r="NUL47" s="420"/>
      <c r="NUM47" s="420"/>
      <c r="NUN47" s="420"/>
      <c r="NUO47" s="420"/>
      <c r="NUP47" s="420"/>
      <c r="NUQ47" s="420"/>
      <c r="NUR47" s="420"/>
      <c r="NUS47" s="420"/>
      <c r="NUT47" s="420"/>
      <c r="NUU47" s="420"/>
      <c r="NUV47" s="420"/>
      <c r="NUW47" s="420"/>
      <c r="NUX47" s="420"/>
      <c r="NUY47" s="420"/>
      <c r="NUZ47" s="420"/>
      <c r="NVA47" s="420"/>
      <c r="NVB47" s="420"/>
      <c r="NVC47" s="420"/>
      <c r="NVD47" s="420"/>
      <c r="NVE47" s="420"/>
      <c r="NVF47" s="420"/>
      <c r="NVG47" s="420"/>
      <c r="NVH47" s="420"/>
      <c r="NVI47" s="420"/>
      <c r="NVJ47" s="420"/>
      <c r="NVK47" s="420"/>
      <c r="NVL47" s="420"/>
      <c r="NVM47" s="420"/>
      <c r="NVN47" s="420"/>
      <c r="NVO47" s="420"/>
      <c r="NVP47" s="420"/>
      <c r="NVQ47" s="420"/>
      <c r="NVR47" s="420"/>
      <c r="NVS47" s="420"/>
      <c r="NVT47" s="420"/>
      <c r="NVU47" s="420"/>
      <c r="NVV47" s="420"/>
      <c r="NVW47" s="420"/>
      <c r="NVX47" s="420"/>
      <c r="NVY47" s="420"/>
      <c r="NVZ47" s="420"/>
      <c r="NWA47" s="420"/>
      <c r="NWB47" s="420"/>
      <c r="NWC47" s="420"/>
      <c r="NWD47" s="420"/>
      <c r="NWE47" s="420"/>
      <c r="NWF47" s="420"/>
      <c r="NWG47" s="420"/>
      <c r="NWH47" s="420"/>
      <c r="NWI47" s="420"/>
      <c r="NWJ47" s="420"/>
      <c r="NWK47" s="420"/>
      <c r="NWL47" s="420"/>
      <c r="NWM47" s="420"/>
      <c r="NWN47" s="420"/>
      <c r="NWO47" s="420"/>
      <c r="NWP47" s="420"/>
      <c r="NWQ47" s="420"/>
      <c r="NWR47" s="420"/>
      <c r="NWS47" s="420"/>
      <c r="NWT47" s="420"/>
      <c r="NWU47" s="420"/>
      <c r="NWV47" s="420"/>
      <c r="NWW47" s="420"/>
      <c r="NWX47" s="420"/>
      <c r="NWY47" s="420"/>
      <c r="NWZ47" s="420"/>
      <c r="NXA47" s="420"/>
      <c r="NXB47" s="420"/>
      <c r="NXC47" s="420"/>
      <c r="NXD47" s="420"/>
      <c r="NXE47" s="420"/>
      <c r="NXF47" s="420"/>
      <c r="NXG47" s="420"/>
      <c r="NXH47" s="420"/>
      <c r="NXI47" s="420"/>
      <c r="NXJ47" s="420"/>
      <c r="NXK47" s="420"/>
      <c r="NXL47" s="420"/>
      <c r="NXM47" s="420"/>
      <c r="NXN47" s="420"/>
      <c r="NXO47" s="420"/>
      <c r="NXP47" s="420"/>
      <c r="NXQ47" s="420"/>
      <c r="NXR47" s="420"/>
      <c r="NXS47" s="420"/>
      <c r="NXT47" s="420"/>
      <c r="NXU47" s="420"/>
      <c r="NXV47" s="420"/>
      <c r="NXW47" s="420"/>
      <c r="NXX47" s="420"/>
      <c r="NXY47" s="420"/>
      <c r="NXZ47" s="420"/>
      <c r="NYA47" s="420"/>
      <c r="NYB47" s="420"/>
      <c r="NYC47" s="420"/>
      <c r="NYD47" s="420"/>
      <c r="NYE47" s="420"/>
      <c r="NYF47" s="420"/>
      <c r="NYG47" s="420"/>
      <c r="NYH47" s="420"/>
      <c r="NYI47" s="420"/>
      <c r="NYJ47" s="420"/>
      <c r="NYK47" s="420"/>
      <c r="NYL47" s="420"/>
      <c r="NYM47" s="420"/>
      <c r="NYN47" s="420"/>
      <c r="NYO47" s="420"/>
      <c r="NYP47" s="420"/>
      <c r="NYQ47" s="420"/>
      <c r="NYR47" s="420"/>
      <c r="NYS47" s="420"/>
      <c r="NYT47" s="420"/>
      <c r="NYU47" s="420"/>
      <c r="NYV47" s="420"/>
      <c r="NYW47" s="420"/>
      <c r="NYX47" s="420"/>
      <c r="NYY47" s="420"/>
      <c r="NYZ47" s="420"/>
      <c r="NZA47" s="420"/>
      <c r="NZB47" s="420"/>
      <c r="NZC47" s="420"/>
      <c r="NZD47" s="420"/>
      <c r="NZE47" s="420"/>
      <c r="NZF47" s="420"/>
      <c r="NZG47" s="420"/>
      <c r="NZH47" s="420"/>
      <c r="NZI47" s="420"/>
      <c r="NZJ47" s="420"/>
      <c r="NZK47" s="420"/>
      <c r="NZL47" s="420"/>
      <c r="NZM47" s="420"/>
      <c r="NZN47" s="420"/>
      <c r="NZO47" s="420"/>
      <c r="NZP47" s="420"/>
      <c r="NZQ47" s="420"/>
      <c r="NZR47" s="420"/>
      <c r="NZS47" s="420"/>
      <c r="NZT47" s="420"/>
      <c r="NZU47" s="420"/>
      <c r="NZV47" s="420"/>
      <c r="NZW47" s="420"/>
      <c r="NZX47" s="420"/>
      <c r="NZY47" s="420"/>
      <c r="NZZ47" s="420"/>
      <c r="OAA47" s="420"/>
      <c r="OAB47" s="420"/>
      <c r="OAC47" s="420"/>
      <c r="OAD47" s="420"/>
      <c r="OAE47" s="420"/>
      <c r="OAF47" s="420"/>
      <c r="OAG47" s="420"/>
      <c r="OAH47" s="420"/>
      <c r="OAI47" s="420"/>
      <c r="OAJ47" s="420"/>
      <c r="OAK47" s="420"/>
      <c r="OAL47" s="420"/>
      <c r="OAM47" s="420"/>
      <c r="OAN47" s="420"/>
      <c r="OAO47" s="420"/>
      <c r="OAP47" s="420"/>
      <c r="OAQ47" s="420"/>
      <c r="OAR47" s="420"/>
      <c r="OAS47" s="420"/>
      <c r="OAT47" s="420"/>
      <c r="OAU47" s="420"/>
      <c r="OAV47" s="420"/>
      <c r="OAW47" s="420"/>
      <c r="OAX47" s="420"/>
      <c r="OAY47" s="420"/>
      <c r="OAZ47" s="420"/>
      <c r="OBA47" s="420"/>
      <c r="OBB47" s="420"/>
      <c r="OBC47" s="420"/>
      <c r="OBD47" s="420"/>
      <c r="OBE47" s="420"/>
      <c r="OBF47" s="420"/>
      <c r="OBG47" s="420"/>
      <c r="OBH47" s="420"/>
      <c r="OBI47" s="420"/>
      <c r="OBJ47" s="420"/>
      <c r="OBK47" s="420"/>
      <c r="OBL47" s="420"/>
      <c r="OBM47" s="420"/>
      <c r="OBN47" s="420"/>
      <c r="OBO47" s="420"/>
      <c r="OBP47" s="420"/>
      <c r="OBQ47" s="420"/>
      <c r="OBR47" s="420"/>
      <c r="OBS47" s="420"/>
      <c r="OBT47" s="420"/>
      <c r="OBU47" s="420"/>
      <c r="OBV47" s="420"/>
      <c r="OBW47" s="420"/>
      <c r="OBX47" s="420"/>
      <c r="OBY47" s="420"/>
      <c r="OBZ47" s="420"/>
      <c r="OCA47" s="420"/>
      <c r="OCB47" s="420"/>
      <c r="OCC47" s="420"/>
      <c r="OCD47" s="420"/>
      <c r="OCE47" s="420"/>
      <c r="OCF47" s="420"/>
      <c r="OCG47" s="420"/>
      <c r="OCH47" s="420"/>
      <c r="OCI47" s="420"/>
      <c r="OCJ47" s="420"/>
      <c r="OCK47" s="420"/>
      <c r="OCL47" s="420"/>
      <c r="OCM47" s="420"/>
      <c r="OCN47" s="420"/>
      <c r="OCO47" s="420"/>
      <c r="OCP47" s="420"/>
      <c r="OCQ47" s="420"/>
      <c r="OCR47" s="420"/>
      <c r="OCS47" s="420"/>
      <c r="OCT47" s="420"/>
      <c r="OCU47" s="420"/>
      <c r="OCV47" s="420"/>
      <c r="OCW47" s="420"/>
      <c r="OCX47" s="420"/>
      <c r="OCY47" s="420"/>
      <c r="OCZ47" s="420"/>
      <c r="ODA47" s="420"/>
      <c r="ODB47" s="420"/>
      <c r="ODC47" s="420"/>
      <c r="ODD47" s="420"/>
      <c r="ODE47" s="420"/>
      <c r="ODF47" s="420"/>
      <c r="ODG47" s="420"/>
      <c r="ODH47" s="420"/>
      <c r="ODI47" s="420"/>
      <c r="ODJ47" s="420"/>
      <c r="ODK47" s="420"/>
      <c r="ODL47" s="420"/>
      <c r="ODM47" s="420"/>
      <c r="ODN47" s="420"/>
      <c r="ODO47" s="420"/>
      <c r="ODP47" s="420"/>
      <c r="ODQ47" s="420"/>
      <c r="ODR47" s="420"/>
      <c r="ODS47" s="420"/>
      <c r="ODT47" s="420"/>
      <c r="ODU47" s="420"/>
      <c r="ODV47" s="420"/>
      <c r="ODW47" s="420"/>
      <c r="ODX47" s="420"/>
      <c r="ODY47" s="420"/>
      <c r="ODZ47" s="420"/>
      <c r="OEA47" s="420"/>
      <c r="OEB47" s="420"/>
      <c r="OEC47" s="420"/>
      <c r="OED47" s="420"/>
      <c r="OEE47" s="420"/>
      <c r="OEF47" s="420"/>
      <c r="OEG47" s="420"/>
      <c r="OEH47" s="420"/>
      <c r="OEI47" s="420"/>
      <c r="OEJ47" s="420"/>
      <c r="OEK47" s="420"/>
      <c r="OEL47" s="420"/>
      <c r="OEM47" s="420"/>
      <c r="OEN47" s="420"/>
      <c r="OEO47" s="420"/>
      <c r="OEP47" s="420"/>
      <c r="OEQ47" s="420"/>
      <c r="OER47" s="420"/>
      <c r="OES47" s="420"/>
      <c r="OET47" s="420"/>
      <c r="OEU47" s="420"/>
      <c r="OEV47" s="420"/>
      <c r="OEW47" s="420"/>
      <c r="OEX47" s="420"/>
      <c r="OEY47" s="420"/>
      <c r="OEZ47" s="420"/>
      <c r="OFA47" s="420"/>
      <c r="OFB47" s="420"/>
      <c r="OFC47" s="420"/>
      <c r="OFD47" s="420"/>
      <c r="OFE47" s="420"/>
      <c r="OFF47" s="420"/>
      <c r="OFG47" s="420"/>
      <c r="OFH47" s="420"/>
      <c r="OFI47" s="420"/>
      <c r="OFJ47" s="420"/>
      <c r="OFK47" s="420"/>
      <c r="OFL47" s="420"/>
      <c r="OFM47" s="420"/>
      <c r="OFN47" s="420"/>
      <c r="OFO47" s="420"/>
      <c r="OFP47" s="420"/>
      <c r="OFQ47" s="420"/>
      <c r="OFR47" s="420"/>
      <c r="OFS47" s="420"/>
      <c r="OFT47" s="420"/>
      <c r="OFU47" s="420"/>
      <c r="OFV47" s="420"/>
      <c r="OFW47" s="420"/>
      <c r="OFX47" s="420"/>
      <c r="OFY47" s="420"/>
      <c r="OFZ47" s="420"/>
      <c r="OGA47" s="420"/>
      <c r="OGB47" s="420"/>
      <c r="OGC47" s="420"/>
      <c r="OGD47" s="420"/>
      <c r="OGE47" s="420"/>
      <c r="OGF47" s="420"/>
      <c r="OGG47" s="420"/>
      <c r="OGH47" s="420"/>
      <c r="OGI47" s="420"/>
      <c r="OGJ47" s="420"/>
      <c r="OGK47" s="420"/>
      <c r="OGL47" s="420"/>
      <c r="OGM47" s="420"/>
      <c r="OGN47" s="420"/>
      <c r="OGO47" s="420"/>
      <c r="OGP47" s="420"/>
      <c r="OGQ47" s="420"/>
      <c r="OGR47" s="420"/>
      <c r="OGS47" s="420"/>
      <c r="OGT47" s="420"/>
      <c r="OGU47" s="420"/>
      <c r="OGV47" s="420"/>
      <c r="OGW47" s="420"/>
      <c r="OGX47" s="420"/>
      <c r="OGY47" s="420"/>
      <c r="OGZ47" s="420"/>
      <c r="OHA47" s="420"/>
      <c r="OHB47" s="420"/>
      <c r="OHC47" s="420"/>
      <c r="OHD47" s="420"/>
      <c r="OHE47" s="420"/>
      <c r="OHF47" s="420"/>
      <c r="OHG47" s="420"/>
      <c r="OHH47" s="420"/>
      <c r="OHI47" s="420"/>
      <c r="OHJ47" s="420"/>
      <c r="OHK47" s="420"/>
      <c r="OHL47" s="420"/>
      <c r="OHM47" s="420"/>
      <c r="OHN47" s="420"/>
      <c r="OHO47" s="420"/>
      <c r="OHP47" s="420"/>
      <c r="OHQ47" s="420"/>
      <c r="OHR47" s="420"/>
      <c r="OHS47" s="420"/>
      <c r="OHT47" s="420"/>
      <c r="OHU47" s="420"/>
      <c r="OHV47" s="420"/>
      <c r="OHW47" s="420"/>
      <c r="OHX47" s="420"/>
      <c r="OHY47" s="420"/>
      <c r="OHZ47" s="420"/>
      <c r="OIA47" s="420"/>
      <c r="OIB47" s="420"/>
      <c r="OIC47" s="420"/>
      <c r="OID47" s="420"/>
      <c r="OIE47" s="420"/>
      <c r="OIF47" s="420"/>
      <c r="OIG47" s="420"/>
      <c r="OIH47" s="420"/>
      <c r="OII47" s="420"/>
      <c r="OIJ47" s="420"/>
      <c r="OIK47" s="420"/>
      <c r="OIL47" s="420"/>
      <c r="OIM47" s="420"/>
      <c r="OIN47" s="420"/>
      <c r="OIO47" s="420"/>
      <c r="OIP47" s="420"/>
      <c r="OIQ47" s="420"/>
      <c r="OIR47" s="420"/>
      <c r="OIS47" s="420"/>
      <c r="OIT47" s="420"/>
      <c r="OIU47" s="420"/>
      <c r="OIV47" s="420"/>
      <c r="OIW47" s="420"/>
      <c r="OIX47" s="420"/>
      <c r="OIY47" s="420"/>
      <c r="OIZ47" s="420"/>
      <c r="OJA47" s="420"/>
      <c r="OJB47" s="420"/>
      <c r="OJC47" s="420"/>
      <c r="OJD47" s="420"/>
      <c r="OJE47" s="420"/>
      <c r="OJF47" s="420"/>
      <c r="OJG47" s="420"/>
      <c r="OJH47" s="420"/>
      <c r="OJI47" s="420"/>
      <c r="OJJ47" s="420"/>
      <c r="OJK47" s="420"/>
      <c r="OJL47" s="420"/>
      <c r="OJM47" s="420"/>
      <c r="OJN47" s="420"/>
      <c r="OJO47" s="420"/>
      <c r="OJP47" s="420"/>
      <c r="OJQ47" s="420"/>
      <c r="OJR47" s="420"/>
      <c r="OJS47" s="420"/>
      <c r="OJT47" s="420"/>
      <c r="OJU47" s="420"/>
      <c r="OJV47" s="420"/>
      <c r="OJW47" s="420"/>
      <c r="OJX47" s="420"/>
      <c r="OJY47" s="420"/>
      <c r="OJZ47" s="420"/>
      <c r="OKA47" s="420"/>
      <c r="OKB47" s="420"/>
      <c r="OKC47" s="420"/>
      <c r="OKD47" s="420"/>
      <c r="OKE47" s="420"/>
      <c r="OKF47" s="420"/>
      <c r="OKG47" s="420"/>
      <c r="OKH47" s="420"/>
      <c r="OKI47" s="420"/>
      <c r="OKJ47" s="420"/>
      <c r="OKK47" s="420"/>
      <c r="OKL47" s="420"/>
      <c r="OKM47" s="420"/>
      <c r="OKN47" s="420"/>
      <c r="OKO47" s="420"/>
      <c r="OKP47" s="420"/>
      <c r="OKQ47" s="420"/>
      <c r="OKR47" s="420"/>
      <c r="OKS47" s="420"/>
      <c r="OKT47" s="420"/>
      <c r="OKU47" s="420"/>
      <c r="OKV47" s="420"/>
      <c r="OKW47" s="420"/>
      <c r="OKX47" s="420"/>
      <c r="OKY47" s="420"/>
      <c r="OKZ47" s="420"/>
      <c r="OLA47" s="420"/>
      <c r="OLB47" s="420"/>
      <c r="OLC47" s="420"/>
      <c r="OLD47" s="420"/>
      <c r="OLE47" s="420"/>
      <c r="OLF47" s="420"/>
      <c r="OLG47" s="420"/>
      <c r="OLH47" s="420"/>
      <c r="OLI47" s="420"/>
      <c r="OLJ47" s="420"/>
      <c r="OLK47" s="420"/>
      <c r="OLL47" s="420"/>
      <c r="OLM47" s="420"/>
      <c r="OLN47" s="420"/>
      <c r="OLO47" s="420"/>
      <c r="OLP47" s="420"/>
      <c r="OLQ47" s="420"/>
      <c r="OLR47" s="420"/>
      <c r="OLS47" s="420"/>
      <c r="OLT47" s="420"/>
      <c r="OLU47" s="420"/>
      <c r="OLV47" s="420"/>
      <c r="OLW47" s="420"/>
      <c r="OLX47" s="420"/>
      <c r="OLY47" s="420"/>
      <c r="OLZ47" s="420"/>
      <c r="OMA47" s="420"/>
      <c r="OMB47" s="420"/>
      <c r="OMC47" s="420"/>
      <c r="OMD47" s="420"/>
      <c r="OME47" s="420"/>
      <c r="OMF47" s="420"/>
      <c r="OMG47" s="420"/>
      <c r="OMH47" s="420"/>
      <c r="OMI47" s="420"/>
      <c r="OMJ47" s="420"/>
      <c r="OMK47" s="420"/>
      <c r="OML47" s="420"/>
      <c r="OMM47" s="420"/>
      <c r="OMN47" s="420"/>
      <c r="OMO47" s="420"/>
      <c r="OMP47" s="420"/>
      <c r="OMQ47" s="420"/>
      <c r="OMR47" s="420"/>
      <c r="OMS47" s="420"/>
      <c r="OMT47" s="420"/>
      <c r="OMU47" s="420"/>
      <c r="OMV47" s="420"/>
      <c r="OMW47" s="420"/>
      <c r="OMX47" s="420"/>
      <c r="OMY47" s="420"/>
      <c r="OMZ47" s="420"/>
      <c r="ONA47" s="420"/>
      <c r="ONB47" s="420"/>
      <c r="ONC47" s="420"/>
      <c r="OND47" s="420"/>
      <c r="ONE47" s="420"/>
      <c r="ONF47" s="420"/>
      <c r="ONG47" s="420"/>
      <c r="ONH47" s="420"/>
      <c r="ONI47" s="420"/>
      <c r="ONJ47" s="420"/>
      <c r="ONK47" s="420"/>
      <c r="ONL47" s="420"/>
      <c r="ONM47" s="420"/>
      <c r="ONN47" s="420"/>
      <c r="ONO47" s="420"/>
      <c r="ONP47" s="420"/>
      <c r="ONQ47" s="420"/>
      <c r="ONR47" s="420"/>
      <c r="ONS47" s="420"/>
      <c r="ONT47" s="420"/>
      <c r="ONU47" s="420"/>
      <c r="ONV47" s="420"/>
      <c r="ONW47" s="420"/>
      <c r="ONX47" s="420"/>
      <c r="ONY47" s="420"/>
      <c r="ONZ47" s="420"/>
      <c r="OOA47" s="420"/>
      <c r="OOB47" s="420"/>
      <c r="OOC47" s="420"/>
      <c r="OOD47" s="420"/>
      <c r="OOE47" s="420"/>
      <c r="OOF47" s="420"/>
      <c r="OOG47" s="420"/>
      <c r="OOH47" s="420"/>
      <c r="OOI47" s="420"/>
      <c r="OOJ47" s="420"/>
      <c r="OOK47" s="420"/>
      <c r="OOL47" s="420"/>
      <c r="OOM47" s="420"/>
      <c r="OON47" s="420"/>
      <c r="OOO47" s="420"/>
      <c r="OOP47" s="420"/>
      <c r="OOQ47" s="420"/>
      <c r="OOR47" s="420"/>
      <c r="OOS47" s="420"/>
      <c r="OOT47" s="420"/>
      <c r="OOU47" s="420"/>
      <c r="OOV47" s="420"/>
      <c r="OOW47" s="420"/>
      <c r="OOX47" s="420"/>
      <c r="OOY47" s="420"/>
      <c r="OOZ47" s="420"/>
      <c r="OPA47" s="420"/>
      <c r="OPB47" s="420"/>
      <c r="OPC47" s="420"/>
      <c r="OPD47" s="420"/>
      <c r="OPE47" s="420"/>
      <c r="OPF47" s="420"/>
      <c r="OPG47" s="420"/>
      <c r="OPH47" s="420"/>
      <c r="OPI47" s="420"/>
      <c r="OPJ47" s="420"/>
      <c r="OPK47" s="420"/>
      <c r="OPL47" s="420"/>
      <c r="OPM47" s="420"/>
      <c r="OPN47" s="420"/>
      <c r="OPO47" s="420"/>
      <c r="OPP47" s="420"/>
      <c r="OPQ47" s="420"/>
      <c r="OPR47" s="420"/>
      <c r="OPS47" s="420"/>
      <c r="OPT47" s="420"/>
      <c r="OPU47" s="420"/>
      <c r="OPV47" s="420"/>
      <c r="OPW47" s="420"/>
      <c r="OPX47" s="420"/>
      <c r="OPY47" s="420"/>
      <c r="OPZ47" s="420"/>
      <c r="OQA47" s="420"/>
      <c r="OQB47" s="420"/>
      <c r="OQC47" s="420"/>
      <c r="OQD47" s="420"/>
      <c r="OQE47" s="420"/>
      <c r="OQF47" s="420"/>
      <c r="OQG47" s="420"/>
      <c r="OQH47" s="420"/>
      <c r="OQI47" s="420"/>
      <c r="OQJ47" s="420"/>
      <c r="OQK47" s="420"/>
      <c r="OQL47" s="420"/>
      <c r="OQM47" s="420"/>
      <c r="OQN47" s="420"/>
      <c r="OQO47" s="420"/>
      <c r="OQP47" s="420"/>
      <c r="OQQ47" s="420"/>
      <c r="OQR47" s="420"/>
      <c r="OQS47" s="420"/>
      <c r="OQT47" s="420"/>
      <c r="OQU47" s="420"/>
      <c r="OQV47" s="420"/>
      <c r="OQW47" s="420"/>
      <c r="OQX47" s="420"/>
      <c r="OQY47" s="420"/>
      <c r="OQZ47" s="420"/>
      <c r="ORA47" s="420"/>
      <c r="ORB47" s="420"/>
      <c r="ORC47" s="420"/>
      <c r="ORD47" s="420"/>
      <c r="ORE47" s="420"/>
      <c r="ORF47" s="420"/>
      <c r="ORG47" s="420"/>
      <c r="ORH47" s="420"/>
      <c r="ORI47" s="420"/>
      <c r="ORJ47" s="420"/>
      <c r="ORK47" s="420"/>
      <c r="ORL47" s="420"/>
      <c r="ORM47" s="420"/>
      <c r="ORN47" s="420"/>
      <c r="ORO47" s="420"/>
      <c r="ORP47" s="420"/>
      <c r="ORQ47" s="420"/>
      <c r="ORR47" s="420"/>
      <c r="ORS47" s="420"/>
      <c r="ORT47" s="420"/>
      <c r="ORU47" s="420"/>
      <c r="ORV47" s="420"/>
      <c r="ORW47" s="420"/>
      <c r="ORX47" s="420"/>
      <c r="ORY47" s="420"/>
      <c r="ORZ47" s="420"/>
      <c r="OSA47" s="420"/>
      <c r="OSB47" s="420"/>
      <c r="OSC47" s="420"/>
      <c r="OSD47" s="420"/>
      <c r="OSE47" s="420"/>
      <c r="OSF47" s="420"/>
      <c r="OSG47" s="420"/>
      <c r="OSH47" s="420"/>
      <c r="OSI47" s="420"/>
      <c r="OSJ47" s="420"/>
      <c r="OSK47" s="420"/>
      <c r="OSL47" s="420"/>
      <c r="OSM47" s="420"/>
      <c r="OSN47" s="420"/>
      <c r="OSO47" s="420"/>
      <c r="OSP47" s="420"/>
      <c r="OSQ47" s="420"/>
      <c r="OSR47" s="420"/>
      <c r="OSS47" s="420"/>
      <c r="OST47" s="420"/>
      <c r="OSU47" s="420"/>
      <c r="OSV47" s="420"/>
      <c r="OSW47" s="420"/>
      <c r="OSX47" s="420"/>
      <c r="OSY47" s="420"/>
      <c r="OSZ47" s="420"/>
      <c r="OTA47" s="420"/>
      <c r="OTB47" s="420"/>
      <c r="OTC47" s="420"/>
      <c r="OTD47" s="420"/>
      <c r="OTE47" s="420"/>
      <c r="OTF47" s="420"/>
      <c r="OTG47" s="420"/>
      <c r="OTH47" s="420"/>
      <c r="OTI47" s="420"/>
      <c r="OTJ47" s="420"/>
      <c r="OTK47" s="420"/>
      <c r="OTL47" s="420"/>
      <c r="OTM47" s="420"/>
      <c r="OTN47" s="420"/>
      <c r="OTO47" s="420"/>
      <c r="OTP47" s="420"/>
      <c r="OTQ47" s="420"/>
      <c r="OTR47" s="420"/>
      <c r="OTS47" s="420"/>
      <c r="OTT47" s="420"/>
      <c r="OTU47" s="420"/>
      <c r="OTV47" s="420"/>
      <c r="OTW47" s="420"/>
      <c r="OTX47" s="420"/>
      <c r="OTY47" s="420"/>
      <c r="OTZ47" s="420"/>
      <c r="OUA47" s="420"/>
      <c r="OUB47" s="420"/>
      <c r="OUC47" s="420"/>
      <c r="OUD47" s="420"/>
      <c r="OUE47" s="420"/>
      <c r="OUF47" s="420"/>
      <c r="OUG47" s="420"/>
      <c r="OUH47" s="420"/>
      <c r="OUI47" s="420"/>
      <c r="OUJ47" s="420"/>
      <c r="OUK47" s="420"/>
      <c r="OUL47" s="420"/>
      <c r="OUM47" s="420"/>
      <c r="OUN47" s="420"/>
      <c r="OUO47" s="420"/>
      <c r="OUP47" s="420"/>
      <c r="OUQ47" s="420"/>
      <c r="OUR47" s="420"/>
      <c r="OUS47" s="420"/>
      <c r="OUT47" s="420"/>
      <c r="OUU47" s="420"/>
      <c r="OUV47" s="420"/>
      <c r="OUW47" s="420"/>
      <c r="OUX47" s="420"/>
      <c r="OUY47" s="420"/>
      <c r="OUZ47" s="420"/>
      <c r="OVA47" s="420"/>
      <c r="OVB47" s="420"/>
      <c r="OVC47" s="420"/>
      <c r="OVD47" s="420"/>
      <c r="OVE47" s="420"/>
      <c r="OVF47" s="420"/>
      <c r="OVG47" s="420"/>
      <c r="OVH47" s="420"/>
      <c r="OVI47" s="420"/>
      <c r="OVJ47" s="420"/>
      <c r="OVK47" s="420"/>
      <c r="OVL47" s="420"/>
      <c r="OVM47" s="420"/>
      <c r="OVN47" s="420"/>
      <c r="OVO47" s="420"/>
      <c r="OVP47" s="420"/>
      <c r="OVQ47" s="420"/>
      <c r="OVR47" s="420"/>
      <c r="OVS47" s="420"/>
      <c r="OVT47" s="420"/>
      <c r="OVU47" s="420"/>
      <c r="OVV47" s="420"/>
      <c r="OVW47" s="420"/>
      <c r="OVX47" s="420"/>
      <c r="OVY47" s="420"/>
      <c r="OVZ47" s="420"/>
      <c r="OWA47" s="420"/>
      <c r="OWB47" s="420"/>
      <c r="OWC47" s="420"/>
      <c r="OWD47" s="420"/>
      <c r="OWE47" s="420"/>
      <c r="OWF47" s="420"/>
      <c r="OWG47" s="420"/>
      <c r="OWH47" s="420"/>
      <c r="OWI47" s="420"/>
      <c r="OWJ47" s="420"/>
      <c r="OWK47" s="420"/>
      <c r="OWL47" s="420"/>
      <c r="OWM47" s="420"/>
      <c r="OWN47" s="420"/>
      <c r="OWO47" s="420"/>
      <c r="OWP47" s="420"/>
      <c r="OWQ47" s="420"/>
      <c r="OWR47" s="420"/>
      <c r="OWS47" s="420"/>
      <c r="OWT47" s="420"/>
      <c r="OWU47" s="420"/>
      <c r="OWV47" s="420"/>
      <c r="OWW47" s="420"/>
      <c r="OWX47" s="420"/>
      <c r="OWY47" s="420"/>
      <c r="OWZ47" s="420"/>
      <c r="OXA47" s="420"/>
      <c r="OXB47" s="420"/>
      <c r="OXC47" s="420"/>
      <c r="OXD47" s="420"/>
      <c r="OXE47" s="420"/>
      <c r="OXF47" s="420"/>
      <c r="OXG47" s="420"/>
      <c r="OXH47" s="420"/>
      <c r="OXI47" s="420"/>
      <c r="OXJ47" s="420"/>
      <c r="OXK47" s="420"/>
      <c r="OXL47" s="420"/>
      <c r="OXM47" s="420"/>
      <c r="OXN47" s="420"/>
      <c r="OXO47" s="420"/>
      <c r="OXP47" s="420"/>
      <c r="OXQ47" s="420"/>
      <c r="OXR47" s="420"/>
      <c r="OXS47" s="420"/>
      <c r="OXT47" s="420"/>
      <c r="OXU47" s="420"/>
      <c r="OXV47" s="420"/>
      <c r="OXW47" s="420"/>
      <c r="OXX47" s="420"/>
      <c r="OXY47" s="420"/>
      <c r="OXZ47" s="420"/>
      <c r="OYA47" s="420"/>
      <c r="OYB47" s="420"/>
      <c r="OYC47" s="420"/>
      <c r="OYD47" s="420"/>
      <c r="OYE47" s="420"/>
      <c r="OYF47" s="420"/>
      <c r="OYG47" s="420"/>
      <c r="OYH47" s="420"/>
      <c r="OYI47" s="420"/>
      <c r="OYJ47" s="420"/>
      <c r="OYK47" s="420"/>
      <c r="OYL47" s="420"/>
      <c r="OYM47" s="420"/>
      <c r="OYN47" s="420"/>
      <c r="OYO47" s="420"/>
      <c r="OYP47" s="420"/>
      <c r="OYQ47" s="420"/>
      <c r="OYR47" s="420"/>
      <c r="OYS47" s="420"/>
      <c r="OYT47" s="420"/>
      <c r="OYU47" s="420"/>
      <c r="OYV47" s="420"/>
      <c r="OYW47" s="420"/>
      <c r="OYX47" s="420"/>
      <c r="OYY47" s="420"/>
      <c r="OYZ47" s="420"/>
      <c r="OZA47" s="420"/>
      <c r="OZB47" s="420"/>
      <c r="OZC47" s="420"/>
      <c r="OZD47" s="420"/>
      <c r="OZE47" s="420"/>
      <c r="OZF47" s="420"/>
      <c r="OZG47" s="420"/>
      <c r="OZH47" s="420"/>
      <c r="OZI47" s="420"/>
      <c r="OZJ47" s="420"/>
      <c r="OZK47" s="420"/>
      <c r="OZL47" s="420"/>
      <c r="OZM47" s="420"/>
      <c r="OZN47" s="420"/>
      <c r="OZO47" s="420"/>
      <c r="OZP47" s="420"/>
      <c r="OZQ47" s="420"/>
      <c r="OZR47" s="420"/>
      <c r="OZS47" s="420"/>
      <c r="OZT47" s="420"/>
      <c r="OZU47" s="420"/>
      <c r="OZV47" s="420"/>
      <c r="OZW47" s="420"/>
      <c r="OZX47" s="420"/>
      <c r="OZY47" s="420"/>
      <c r="OZZ47" s="420"/>
      <c r="PAA47" s="420"/>
      <c r="PAB47" s="420"/>
      <c r="PAC47" s="420"/>
      <c r="PAD47" s="420"/>
      <c r="PAE47" s="420"/>
      <c r="PAF47" s="420"/>
      <c r="PAG47" s="420"/>
      <c r="PAH47" s="420"/>
      <c r="PAI47" s="420"/>
      <c r="PAJ47" s="420"/>
      <c r="PAK47" s="420"/>
      <c r="PAL47" s="420"/>
      <c r="PAM47" s="420"/>
      <c r="PAN47" s="420"/>
      <c r="PAO47" s="420"/>
      <c r="PAP47" s="420"/>
      <c r="PAQ47" s="420"/>
      <c r="PAR47" s="420"/>
      <c r="PAS47" s="420"/>
      <c r="PAT47" s="420"/>
      <c r="PAU47" s="420"/>
      <c r="PAV47" s="420"/>
      <c r="PAW47" s="420"/>
      <c r="PAX47" s="420"/>
      <c r="PAY47" s="420"/>
      <c r="PAZ47" s="420"/>
      <c r="PBA47" s="420"/>
      <c r="PBB47" s="420"/>
      <c r="PBC47" s="420"/>
      <c r="PBD47" s="420"/>
      <c r="PBE47" s="420"/>
      <c r="PBF47" s="420"/>
      <c r="PBG47" s="420"/>
      <c r="PBH47" s="420"/>
      <c r="PBI47" s="420"/>
      <c r="PBJ47" s="420"/>
      <c r="PBK47" s="420"/>
      <c r="PBL47" s="420"/>
      <c r="PBM47" s="420"/>
      <c r="PBN47" s="420"/>
      <c r="PBO47" s="420"/>
      <c r="PBP47" s="420"/>
      <c r="PBQ47" s="420"/>
      <c r="PBR47" s="420"/>
      <c r="PBS47" s="420"/>
      <c r="PBT47" s="420"/>
      <c r="PBU47" s="420"/>
      <c r="PBV47" s="420"/>
      <c r="PBW47" s="420"/>
      <c r="PBX47" s="420"/>
      <c r="PBY47" s="420"/>
      <c r="PBZ47" s="420"/>
      <c r="PCA47" s="420"/>
      <c r="PCB47" s="420"/>
      <c r="PCC47" s="420"/>
      <c r="PCD47" s="420"/>
      <c r="PCE47" s="420"/>
      <c r="PCF47" s="420"/>
      <c r="PCG47" s="420"/>
      <c r="PCH47" s="420"/>
      <c r="PCI47" s="420"/>
      <c r="PCJ47" s="420"/>
      <c r="PCK47" s="420"/>
      <c r="PCL47" s="420"/>
      <c r="PCM47" s="420"/>
      <c r="PCN47" s="420"/>
      <c r="PCO47" s="420"/>
      <c r="PCP47" s="420"/>
      <c r="PCQ47" s="420"/>
      <c r="PCR47" s="420"/>
      <c r="PCS47" s="420"/>
      <c r="PCT47" s="420"/>
      <c r="PCU47" s="420"/>
      <c r="PCV47" s="420"/>
      <c r="PCW47" s="420"/>
      <c r="PCX47" s="420"/>
      <c r="PCY47" s="420"/>
      <c r="PCZ47" s="420"/>
      <c r="PDA47" s="420"/>
      <c r="PDB47" s="420"/>
      <c r="PDC47" s="420"/>
      <c r="PDD47" s="420"/>
      <c r="PDE47" s="420"/>
      <c r="PDF47" s="420"/>
      <c r="PDG47" s="420"/>
      <c r="PDH47" s="420"/>
      <c r="PDI47" s="420"/>
      <c r="PDJ47" s="420"/>
      <c r="PDK47" s="420"/>
      <c r="PDL47" s="420"/>
      <c r="PDM47" s="420"/>
      <c r="PDN47" s="420"/>
      <c r="PDO47" s="420"/>
      <c r="PDP47" s="420"/>
      <c r="PDQ47" s="420"/>
      <c r="PDR47" s="420"/>
      <c r="PDS47" s="420"/>
      <c r="PDT47" s="420"/>
      <c r="PDU47" s="420"/>
      <c r="PDV47" s="420"/>
      <c r="PDW47" s="420"/>
      <c r="PDX47" s="420"/>
      <c r="PDY47" s="420"/>
      <c r="PDZ47" s="420"/>
      <c r="PEA47" s="420"/>
      <c r="PEB47" s="420"/>
      <c r="PEC47" s="420"/>
      <c r="PED47" s="420"/>
      <c r="PEE47" s="420"/>
      <c r="PEF47" s="420"/>
      <c r="PEG47" s="420"/>
      <c r="PEH47" s="420"/>
      <c r="PEI47" s="420"/>
      <c r="PEJ47" s="420"/>
      <c r="PEK47" s="420"/>
      <c r="PEL47" s="420"/>
      <c r="PEM47" s="420"/>
      <c r="PEN47" s="420"/>
      <c r="PEO47" s="420"/>
      <c r="PEP47" s="420"/>
      <c r="PEQ47" s="420"/>
      <c r="PER47" s="420"/>
      <c r="PES47" s="420"/>
      <c r="PET47" s="420"/>
      <c r="PEU47" s="420"/>
      <c r="PEV47" s="420"/>
      <c r="PEW47" s="420"/>
      <c r="PEX47" s="420"/>
      <c r="PEY47" s="420"/>
      <c r="PEZ47" s="420"/>
      <c r="PFA47" s="420"/>
      <c r="PFB47" s="420"/>
      <c r="PFC47" s="420"/>
      <c r="PFD47" s="420"/>
      <c r="PFE47" s="420"/>
      <c r="PFF47" s="420"/>
      <c r="PFG47" s="420"/>
      <c r="PFH47" s="420"/>
      <c r="PFI47" s="420"/>
      <c r="PFJ47" s="420"/>
      <c r="PFK47" s="420"/>
      <c r="PFL47" s="420"/>
      <c r="PFM47" s="420"/>
      <c r="PFN47" s="420"/>
      <c r="PFO47" s="420"/>
      <c r="PFP47" s="420"/>
      <c r="PFQ47" s="420"/>
      <c r="PFR47" s="420"/>
      <c r="PFS47" s="420"/>
      <c r="PFT47" s="420"/>
      <c r="PFU47" s="420"/>
      <c r="PFV47" s="420"/>
      <c r="PFW47" s="420"/>
      <c r="PFX47" s="420"/>
      <c r="PFY47" s="420"/>
      <c r="PFZ47" s="420"/>
      <c r="PGA47" s="420"/>
      <c r="PGB47" s="420"/>
      <c r="PGC47" s="420"/>
      <c r="PGD47" s="420"/>
      <c r="PGE47" s="420"/>
      <c r="PGF47" s="420"/>
      <c r="PGG47" s="420"/>
      <c r="PGH47" s="420"/>
      <c r="PGI47" s="420"/>
      <c r="PGJ47" s="420"/>
      <c r="PGK47" s="420"/>
      <c r="PGL47" s="420"/>
      <c r="PGM47" s="420"/>
      <c r="PGN47" s="420"/>
      <c r="PGO47" s="420"/>
      <c r="PGP47" s="420"/>
      <c r="PGQ47" s="420"/>
      <c r="PGR47" s="420"/>
      <c r="PGS47" s="420"/>
      <c r="PGT47" s="420"/>
      <c r="PGU47" s="420"/>
      <c r="PGV47" s="420"/>
      <c r="PGW47" s="420"/>
      <c r="PGX47" s="420"/>
      <c r="PGY47" s="420"/>
      <c r="PGZ47" s="420"/>
      <c r="PHA47" s="420"/>
      <c r="PHB47" s="420"/>
      <c r="PHC47" s="420"/>
      <c r="PHD47" s="420"/>
      <c r="PHE47" s="420"/>
      <c r="PHF47" s="420"/>
      <c r="PHG47" s="420"/>
      <c r="PHH47" s="420"/>
      <c r="PHI47" s="420"/>
      <c r="PHJ47" s="420"/>
      <c r="PHK47" s="420"/>
      <c r="PHL47" s="420"/>
      <c r="PHM47" s="420"/>
      <c r="PHN47" s="420"/>
      <c r="PHO47" s="420"/>
      <c r="PHP47" s="420"/>
      <c r="PHQ47" s="420"/>
      <c r="PHR47" s="420"/>
      <c r="PHS47" s="420"/>
      <c r="PHT47" s="420"/>
      <c r="PHU47" s="420"/>
      <c r="PHV47" s="420"/>
      <c r="PHW47" s="420"/>
      <c r="PHX47" s="420"/>
      <c r="PHY47" s="420"/>
      <c r="PHZ47" s="420"/>
      <c r="PIA47" s="420"/>
      <c r="PIB47" s="420"/>
      <c r="PIC47" s="420"/>
      <c r="PID47" s="420"/>
      <c r="PIE47" s="420"/>
      <c r="PIF47" s="420"/>
      <c r="PIG47" s="420"/>
      <c r="PIH47" s="420"/>
      <c r="PII47" s="420"/>
      <c r="PIJ47" s="420"/>
      <c r="PIK47" s="420"/>
      <c r="PIL47" s="420"/>
      <c r="PIM47" s="420"/>
      <c r="PIN47" s="420"/>
      <c r="PIO47" s="420"/>
      <c r="PIP47" s="420"/>
      <c r="PIQ47" s="420"/>
      <c r="PIR47" s="420"/>
      <c r="PIS47" s="420"/>
      <c r="PIT47" s="420"/>
      <c r="PIU47" s="420"/>
      <c r="PIV47" s="420"/>
      <c r="PIW47" s="420"/>
      <c r="PIX47" s="420"/>
      <c r="PIY47" s="420"/>
      <c r="PIZ47" s="420"/>
      <c r="PJA47" s="420"/>
      <c r="PJB47" s="420"/>
      <c r="PJC47" s="420"/>
      <c r="PJD47" s="420"/>
      <c r="PJE47" s="420"/>
      <c r="PJF47" s="420"/>
      <c r="PJG47" s="420"/>
      <c r="PJH47" s="420"/>
      <c r="PJI47" s="420"/>
      <c r="PJJ47" s="420"/>
      <c r="PJK47" s="420"/>
      <c r="PJL47" s="420"/>
      <c r="PJM47" s="420"/>
      <c r="PJN47" s="420"/>
      <c r="PJO47" s="420"/>
      <c r="PJP47" s="420"/>
      <c r="PJQ47" s="420"/>
      <c r="PJR47" s="420"/>
      <c r="PJS47" s="420"/>
      <c r="PJT47" s="420"/>
      <c r="PJU47" s="420"/>
      <c r="PJV47" s="420"/>
      <c r="PJW47" s="420"/>
      <c r="PJX47" s="420"/>
      <c r="PJY47" s="420"/>
      <c r="PJZ47" s="420"/>
      <c r="PKA47" s="420"/>
      <c r="PKB47" s="420"/>
      <c r="PKC47" s="420"/>
      <c r="PKD47" s="420"/>
      <c r="PKE47" s="420"/>
      <c r="PKF47" s="420"/>
      <c r="PKG47" s="420"/>
      <c r="PKH47" s="420"/>
      <c r="PKI47" s="420"/>
      <c r="PKJ47" s="420"/>
      <c r="PKK47" s="420"/>
      <c r="PKL47" s="420"/>
      <c r="PKM47" s="420"/>
      <c r="PKN47" s="420"/>
      <c r="PKO47" s="420"/>
      <c r="PKP47" s="420"/>
      <c r="PKQ47" s="420"/>
      <c r="PKR47" s="420"/>
      <c r="PKS47" s="420"/>
      <c r="PKT47" s="420"/>
      <c r="PKU47" s="420"/>
      <c r="PKV47" s="420"/>
      <c r="PKW47" s="420"/>
      <c r="PKX47" s="420"/>
      <c r="PKY47" s="420"/>
      <c r="PKZ47" s="420"/>
      <c r="PLA47" s="420"/>
      <c r="PLB47" s="420"/>
      <c r="PLC47" s="420"/>
      <c r="PLD47" s="420"/>
      <c r="PLE47" s="420"/>
      <c r="PLF47" s="420"/>
      <c r="PLG47" s="420"/>
      <c r="PLH47" s="420"/>
      <c r="PLI47" s="420"/>
      <c r="PLJ47" s="420"/>
      <c r="PLK47" s="420"/>
      <c r="PLL47" s="420"/>
      <c r="PLM47" s="420"/>
      <c r="PLN47" s="420"/>
      <c r="PLO47" s="420"/>
      <c r="PLP47" s="420"/>
      <c r="PLQ47" s="420"/>
      <c r="PLR47" s="420"/>
      <c r="PLS47" s="420"/>
      <c r="PLT47" s="420"/>
      <c r="PLU47" s="420"/>
      <c r="PLV47" s="420"/>
      <c r="PLW47" s="420"/>
      <c r="PLX47" s="420"/>
      <c r="PLY47" s="420"/>
      <c r="PLZ47" s="420"/>
      <c r="PMA47" s="420"/>
      <c r="PMB47" s="420"/>
      <c r="PMC47" s="420"/>
      <c r="PMD47" s="420"/>
      <c r="PME47" s="420"/>
      <c r="PMF47" s="420"/>
      <c r="PMG47" s="420"/>
      <c r="PMH47" s="420"/>
      <c r="PMI47" s="420"/>
      <c r="PMJ47" s="420"/>
      <c r="PMK47" s="420"/>
      <c r="PML47" s="420"/>
      <c r="PMM47" s="420"/>
      <c r="PMN47" s="420"/>
      <c r="PMO47" s="420"/>
      <c r="PMP47" s="420"/>
      <c r="PMQ47" s="420"/>
      <c r="PMR47" s="420"/>
      <c r="PMS47" s="420"/>
      <c r="PMT47" s="420"/>
      <c r="PMU47" s="420"/>
      <c r="PMV47" s="420"/>
      <c r="PMW47" s="420"/>
      <c r="PMX47" s="420"/>
      <c r="PMY47" s="420"/>
      <c r="PMZ47" s="420"/>
      <c r="PNA47" s="420"/>
      <c r="PNB47" s="420"/>
      <c r="PNC47" s="420"/>
      <c r="PND47" s="420"/>
      <c r="PNE47" s="420"/>
      <c r="PNF47" s="420"/>
      <c r="PNG47" s="420"/>
      <c r="PNH47" s="420"/>
      <c r="PNI47" s="420"/>
      <c r="PNJ47" s="420"/>
      <c r="PNK47" s="420"/>
      <c r="PNL47" s="420"/>
      <c r="PNM47" s="420"/>
      <c r="PNN47" s="420"/>
      <c r="PNO47" s="420"/>
      <c r="PNP47" s="420"/>
      <c r="PNQ47" s="420"/>
      <c r="PNR47" s="420"/>
      <c r="PNS47" s="420"/>
      <c r="PNT47" s="420"/>
      <c r="PNU47" s="420"/>
      <c r="PNV47" s="420"/>
      <c r="PNW47" s="420"/>
      <c r="PNX47" s="420"/>
      <c r="PNY47" s="420"/>
      <c r="PNZ47" s="420"/>
      <c r="POA47" s="420"/>
      <c r="POB47" s="420"/>
      <c r="POC47" s="420"/>
      <c r="POD47" s="420"/>
      <c r="POE47" s="420"/>
      <c r="POF47" s="420"/>
      <c r="POG47" s="420"/>
      <c r="POH47" s="420"/>
      <c r="POI47" s="420"/>
      <c r="POJ47" s="420"/>
      <c r="POK47" s="420"/>
      <c r="POL47" s="420"/>
      <c r="POM47" s="420"/>
      <c r="PON47" s="420"/>
      <c r="POO47" s="420"/>
      <c r="POP47" s="420"/>
      <c r="POQ47" s="420"/>
      <c r="POR47" s="420"/>
      <c r="POS47" s="420"/>
      <c r="POT47" s="420"/>
      <c r="POU47" s="420"/>
      <c r="POV47" s="420"/>
      <c r="POW47" s="420"/>
      <c r="POX47" s="420"/>
      <c r="POY47" s="420"/>
      <c r="POZ47" s="420"/>
      <c r="PPA47" s="420"/>
      <c r="PPB47" s="420"/>
      <c r="PPC47" s="420"/>
      <c r="PPD47" s="420"/>
      <c r="PPE47" s="420"/>
      <c r="PPF47" s="420"/>
      <c r="PPG47" s="420"/>
      <c r="PPH47" s="420"/>
      <c r="PPI47" s="420"/>
      <c r="PPJ47" s="420"/>
      <c r="PPK47" s="420"/>
      <c r="PPL47" s="420"/>
      <c r="PPM47" s="420"/>
      <c r="PPN47" s="420"/>
      <c r="PPO47" s="420"/>
      <c r="PPP47" s="420"/>
      <c r="PPQ47" s="420"/>
      <c r="PPR47" s="420"/>
      <c r="PPS47" s="420"/>
      <c r="PPT47" s="420"/>
      <c r="PPU47" s="420"/>
      <c r="PPV47" s="420"/>
      <c r="PPW47" s="420"/>
      <c r="PPX47" s="420"/>
      <c r="PPY47" s="420"/>
      <c r="PPZ47" s="420"/>
      <c r="PQA47" s="420"/>
      <c r="PQB47" s="420"/>
      <c r="PQC47" s="420"/>
      <c r="PQD47" s="420"/>
      <c r="PQE47" s="420"/>
      <c r="PQF47" s="420"/>
      <c r="PQG47" s="420"/>
      <c r="PQH47" s="420"/>
      <c r="PQI47" s="420"/>
      <c r="PQJ47" s="420"/>
      <c r="PQK47" s="420"/>
      <c r="PQL47" s="420"/>
      <c r="PQM47" s="420"/>
      <c r="PQN47" s="420"/>
      <c r="PQO47" s="420"/>
      <c r="PQP47" s="420"/>
      <c r="PQQ47" s="420"/>
      <c r="PQR47" s="420"/>
      <c r="PQS47" s="420"/>
      <c r="PQT47" s="420"/>
      <c r="PQU47" s="420"/>
      <c r="PQV47" s="420"/>
      <c r="PQW47" s="420"/>
      <c r="PQX47" s="420"/>
      <c r="PQY47" s="420"/>
      <c r="PQZ47" s="420"/>
      <c r="PRA47" s="420"/>
      <c r="PRB47" s="420"/>
      <c r="PRC47" s="420"/>
      <c r="PRD47" s="420"/>
      <c r="PRE47" s="420"/>
      <c r="PRF47" s="420"/>
      <c r="PRG47" s="420"/>
      <c r="PRH47" s="420"/>
      <c r="PRI47" s="420"/>
      <c r="PRJ47" s="420"/>
      <c r="PRK47" s="420"/>
      <c r="PRL47" s="420"/>
      <c r="PRM47" s="420"/>
      <c r="PRN47" s="420"/>
      <c r="PRO47" s="420"/>
      <c r="PRP47" s="420"/>
      <c r="PRQ47" s="420"/>
      <c r="PRR47" s="420"/>
      <c r="PRS47" s="420"/>
      <c r="PRT47" s="420"/>
      <c r="PRU47" s="420"/>
      <c r="PRV47" s="420"/>
      <c r="PRW47" s="420"/>
      <c r="PRX47" s="420"/>
      <c r="PRY47" s="420"/>
      <c r="PRZ47" s="420"/>
      <c r="PSA47" s="420"/>
      <c r="PSB47" s="420"/>
      <c r="PSC47" s="420"/>
      <c r="PSD47" s="420"/>
      <c r="PSE47" s="420"/>
      <c r="PSF47" s="420"/>
      <c r="PSG47" s="420"/>
      <c r="PSH47" s="420"/>
      <c r="PSI47" s="420"/>
      <c r="PSJ47" s="420"/>
      <c r="PSK47" s="420"/>
      <c r="PSL47" s="420"/>
      <c r="PSM47" s="420"/>
      <c r="PSN47" s="420"/>
      <c r="PSO47" s="420"/>
      <c r="PSP47" s="420"/>
      <c r="PSQ47" s="420"/>
      <c r="PSR47" s="420"/>
      <c r="PSS47" s="420"/>
      <c r="PST47" s="420"/>
      <c r="PSU47" s="420"/>
      <c r="PSV47" s="420"/>
      <c r="PSW47" s="420"/>
      <c r="PSX47" s="420"/>
      <c r="PSY47" s="420"/>
      <c r="PSZ47" s="420"/>
      <c r="PTA47" s="420"/>
      <c r="PTB47" s="420"/>
      <c r="PTC47" s="420"/>
      <c r="PTD47" s="420"/>
      <c r="PTE47" s="420"/>
      <c r="PTF47" s="420"/>
      <c r="PTG47" s="420"/>
      <c r="PTH47" s="420"/>
      <c r="PTI47" s="420"/>
      <c r="PTJ47" s="420"/>
      <c r="PTK47" s="420"/>
      <c r="PTL47" s="420"/>
      <c r="PTM47" s="420"/>
      <c r="PTN47" s="420"/>
      <c r="PTO47" s="420"/>
      <c r="PTP47" s="420"/>
      <c r="PTQ47" s="420"/>
      <c r="PTR47" s="420"/>
      <c r="PTS47" s="420"/>
      <c r="PTT47" s="420"/>
      <c r="PTU47" s="420"/>
      <c r="PTV47" s="420"/>
      <c r="PTW47" s="420"/>
      <c r="PTX47" s="420"/>
      <c r="PTY47" s="420"/>
      <c r="PTZ47" s="420"/>
      <c r="PUA47" s="420"/>
      <c r="PUB47" s="420"/>
      <c r="PUC47" s="420"/>
      <c r="PUD47" s="420"/>
      <c r="PUE47" s="420"/>
      <c r="PUF47" s="420"/>
      <c r="PUG47" s="420"/>
      <c r="PUH47" s="420"/>
      <c r="PUI47" s="420"/>
      <c r="PUJ47" s="420"/>
      <c r="PUK47" s="420"/>
      <c r="PUL47" s="420"/>
      <c r="PUM47" s="420"/>
      <c r="PUN47" s="420"/>
      <c r="PUO47" s="420"/>
      <c r="PUP47" s="420"/>
      <c r="PUQ47" s="420"/>
      <c r="PUR47" s="420"/>
      <c r="PUS47" s="420"/>
      <c r="PUT47" s="420"/>
      <c r="PUU47" s="420"/>
      <c r="PUV47" s="420"/>
      <c r="PUW47" s="420"/>
      <c r="PUX47" s="420"/>
      <c r="PUY47" s="420"/>
      <c r="PUZ47" s="420"/>
      <c r="PVA47" s="420"/>
      <c r="PVB47" s="420"/>
      <c r="PVC47" s="420"/>
      <c r="PVD47" s="420"/>
      <c r="PVE47" s="420"/>
      <c r="PVF47" s="420"/>
      <c r="PVG47" s="420"/>
      <c r="PVH47" s="420"/>
      <c r="PVI47" s="420"/>
      <c r="PVJ47" s="420"/>
      <c r="PVK47" s="420"/>
      <c r="PVL47" s="420"/>
      <c r="PVM47" s="420"/>
      <c r="PVN47" s="420"/>
      <c r="PVO47" s="420"/>
      <c r="PVP47" s="420"/>
      <c r="PVQ47" s="420"/>
      <c r="PVR47" s="420"/>
      <c r="PVS47" s="420"/>
      <c r="PVT47" s="420"/>
      <c r="PVU47" s="420"/>
      <c r="PVV47" s="420"/>
      <c r="PVW47" s="420"/>
      <c r="PVX47" s="420"/>
      <c r="PVY47" s="420"/>
      <c r="PVZ47" s="420"/>
      <c r="PWA47" s="420"/>
      <c r="PWB47" s="420"/>
      <c r="PWC47" s="420"/>
      <c r="PWD47" s="420"/>
      <c r="PWE47" s="420"/>
      <c r="PWF47" s="420"/>
      <c r="PWG47" s="420"/>
      <c r="PWH47" s="420"/>
      <c r="PWI47" s="420"/>
      <c r="PWJ47" s="420"/>
      <c r="PWK47" s="420"/>
      <c r="PWL47" s="420"/>
      <c r="PWM47" s="420"/>
      <c r="PWN47" s="420"/>
      <c r="PWO47" s="420"/>
      <c r="PWP47" s="420"/>
      <c r="PWQ47" s="420"/>
      <c r="PWR47" s="420"/>
      <c r="PWS47" s="420"/>
      <c r="PWT47" s="420"/>
      <c r="PWU47" s="420"/>
      <c r="PWV47" s="420"/>
      <c r="PWW47" s="420"/>
      <c r="PWX47" s="420"/>
      <c r="PWY47" s="420"/>
      <c r="PWZ47" s="420"/>
      <c r="PXA47" s="420"/>
      <c r="PXB47" s="420"/>
      <c r="PXC47" s="420"/>
      <c r="PXD47" s="420"/>
      <c r="PXE47" s="420"/>
      <c r="PXF47" s="420"/>
      <c r="PXG47" s="420"/>
      <c r="PXH47" s="420"/>
      <c r="PXI47" s="420"/>
      <c r="PXJ47" s="420"/>
      <c r="PXK47" s="420"/>
      <c r="PXL47" s="420"/>
      <c r="PXM47" s="420"/>
      <c r="PXN47" s="420"/>
      <c r="PXO47" s="420"/>
      <c r="PXP47" s="420"/>
      <c r="PXQ47" s="420"/>
      <c r="PXR47" s="420"/>
      <c r="PXS47" s="420"/>
      <c r="PXT47" s="420"/>
      <c r="PXU47" s="420"/>
      <c r="PXV47" s="420"/>
      <c r="PXW47" s="420"/>
      <c r="PXX47" s="420"/>
      <c r="PXY47" s="420"/>
      <c r="PXZ47" s="420"/>
      <c r="PYA47" s="420"/>
      <c r="PYB47" s="420"/>
      <c r="PYC47" s="420"/>
      <c r="PYD47" s="420"/>
      <c r="PYE47" s="420"/>
      <c r="PYF47" s="420"/>
      <c r="PYG47" s="420"/>
      <c r="PYH47" s="420"/>
      <c r="PYI47" s="420"/>
      <c r="PYJ47" s="420"/>
      <c r="PYK47" s="420"/>
      <c r="PYL47" s="420"/>
      <c r="PYM47" s="420"/>
      <c r="PYN47" s="420"/>
      <c r="PYO47" s="420"/>
      <c r="PYP47" s="420"/>
      <c r="PYQ47" s="420"/>
      <c r="PYR47" s="420"/>
      <c r="PYS47" s="420"/>
      <c r="PYT47" s="420"/>
      <c r="PYU47" s="420"/>
      <c r="PYV47" s="420"/>
      <c r="PYW47" s="420"/>
      <c r="PYX47" s="420"/>
      <c r="PYY47" s="420"/>
      <c r="PYZ47" s="420"/>
      <c r="PZA47" s="420"/>
      <c r="PZB47" s="420"/>
      <c r="PZC47" s="420"/>
      <c r="PZD47" s="420"/>
      <c r="PZE47" s="420"/>
      <c r="PZF47" s="420"/>
      <c r="PZG47" s="420"/>
      <c r="PZH47" s="420"/>
      <c r="PZI47" s="420"/>
      <c r="PZJ47" s="420"/>
      <c r="PZK47" s="420"/>
      <c r="PZL47" s="420"/>
      <c r="PZM47" s="420"/>
      <c r="PZN47" s="420"/>
      <c r="PZO47" s="420"/>
      <c r="PZP47" s="420"/>
      <c r="PZQ47" s="420"/>
      <c r="PZR47" s="420"/>
      <c r="PZS47" s="420"/>
      <c r="PZT47" s="420"/>
      <c r="PZU47" s="420"/>
      <c r="PZV47" s="420"/>
      <c r="PZW47" s="420"/>
      <c r="PZX47" s="420"/>
      <c r="PZY47" s="420"/>
      <c r="PZZ47" s="420"/>
      <c r="QAA47" s="420"/>
      <c r="QAB47" s="420"/>
      <c r="QAC47" s="420"/>
      <c r="QAD47" s="420"/>
      <c r="QAE47" s="420"/>
      <c r="QAF47" s="420"/>
      <c r="QAG47" s="420"/>
      <c r="QAH47" s="420"/>
      <c r="QAI47" s="420"/>
      <c r="QAJ47" s="420"/>
      <c r="QAK47" s="420"/>
      <c r="QAL47" s="420"/>
      <c r="QAM47" s="420"/>
      <c r="QAN47" s="420"/>
      <c r="QAO47" s="420"/>
      <c r="QAP47" s="420"/>
      <c r="QAQ47" s="420"/>
      <c r="QAR47" s="420"/>
      <c r="QAS47" s="420"/>
      <c r="QAT47" s="420"/>
      <c r="QAU47" s="420"/>
      <c r="QAV47" s="420"/>
      <c r="QAW47" s="420"/>
      <c r="QAX47" s="420"/>
      <c r="QAY47" s="420"/>
      <c r="QAZ47" s="420"/>
      <c r="QBA47" s="420"/>
      <c r="QBB47" s="420"/>
      <c r="QBC47" s="420"/>
      <c r="QBD47" s="420"/>
      <c r="QBE47" s="420"/>
      <c r="QBF47" s="420"/>
      <c r="QBG47" s="420"/>
      <c r="QBH47" s="420"/>
      <c r="QBI47" s="420"/>
      <c r="QBJ47" s="420"/>
      <c r="QBK47" s="420"/>
      <c r="QBL47" s="420"/>
      <c r="QBM47" s="420"/>
      <c r="QBN47" s="420"/>
      <c r="QBO47" s="420"/>
      <c r="QBP47" s="420"/>
      <c r="QBQ47" s="420"/>
      <c r="QBR47" s="420"/>
      <c r="QBS47" s="420"/>
      <c r="QBT47" s="420"/>
      <c r="QBU47" s="420"/>
      <c r="QBV47" s="420"/>
      <c r="QBW47" s="420"/>
      <c r="QBX47" s="420"/>
      <c r="QBY47" s="420"/>
      <c r="QBZ47" s="420"/>
      <c r="QCA47" s="420"/>
      <c r="QCB47" s="420"/>
      <c r="QCC47" s="420"/>
      <c r="QCD47" s="420"/>
      <c r="QCE47" s="420"/>
      <c r="QCF47" s="420"/>
      <c r="QCG47" s="420"/>
      <c r="QCH47" s="420"/>
      <c r="QCI47" s="420"/>
      <c r="QCJ47" s="420"/>
      <c r="QCK47" s="420"/>
      <c r="QCL47" s="420"/>
      <c r="QCM47" s="420"/>
      <c r="QCN47" s="420"/>
      <c r="QCO47" s="420"/>
      <c r="QCP47" s="420"/>
      <c r="QCQ47" s="420"/>
      <c r="QCR47" s="420"/>
      <c r="QCS47" s="420"/>
      <c r="QCT47" s="420"/>
      <c r="QCU47" s="420"/>
      <c r="QCV47" s="420"/>
      <c r="QCW47" s="420"/>
      <c r="QCX47" s="420"/>
      <c r="QCY47" s="420"/>
      <c r="QCZ47" s="420"/>
      <c r="QDA47" s="420"/>
      <c r="QDB47" s="420"/>
      <c r="QDC47" s="420"/>
      <c r="QDD47" s="420"/>
      <c r="QDE47" s="420"/>
      <c r="QDF47" s="420"/>
      <c r="QDG47" s="420"/>
      <c r="QDH47" s="420"/>
      <c r="QDI47" s="420"/>
      <c r="QDJ47" s="420"/>
      <c r="QDK47" s="420"/>
      <c r="QDL47" s="420"/>
      <c r="QDM47" s="420"/>
      <c r="QDN47" s="420"/>
      <c r="QDO47" s="420"/>
      <c r="QDP47" s="420"/>
      <c r="QDQ47" s="420"/>
      <c r="QDR47" s="420"/>
      <c r="QDS47" s="420"/>
      <c r="QDT47" s="420"/>
      <c r="QDU47" s="420"/>
      <c r="QDV47" s="420"/>
      <c r="QDW47" s="420"/>
      <c r="QDX47" s="420"/>
      <c r="QDY47" s="420"/>
      <c r="QDZ47" s="420"/>
      <c r="QEA47" s="420"/>
      <c r="QEB47" s="420"/>
      <c r="QEC47" s="420"/>
      <c r="QED47" s="420"/>
      <c r="QEE47" s="420"/>
      <c r="QEF47" s="420"/>
      <c r="QEG47" s="420"/>
      <c r="QEH47" s="420"/>
      <c r="QEI47" s="420"/>
      <c r="QEJ47" s="420"/>
      <c r="QEK47" s="420"/>
      <c r="QEL47" s="420"/>
      <c r="QEM47" s="420"/>
      <c r="QEN47" s="420"/>
      <c r="QEO47" s="420"/>
      <c r="QEP47" s="420"/>
      <c r="QEQ47" s="420"/>
      <c r="QER47" s="420"/>
      <c r="QES47" s="420"/>
      <c r="QET47" s="420"/>
      <c r="QEU47" s="420"/>
      <c r="QEV47" s="420"/>
      <c r="QEW47" s="420"/>
      <c r="QEX47" s="420"/>
      <c r="QEY47" s="420"/>
      <c r="QEZ47" s="420"/>
      <c r="QFA47" s="420"/>
      <c r="QFB47" s="420"/>
      <c r="QFC47" s="420"/>
      <c r="QFD47" s="420"/>
      <c r="QFE47" s="420"/>
      <c r="QFF47" s="420"/>
      <c r="QFG47" s="420"/>
      <c r="QFH47" s="420"/>
      <c r="QFI47" s="420"/>
      <c r="QFJ47" s="420"/>
      <c r="QFK47" s="420"/>
      <c r="QFL47" s="420"/>
      <c r="QFM47" s="420"/>
      <c r="QFN47" s="420"/>
      <c r="QFO47" s="420"/>
      <c r="QFP47" s="420"/>
      <c r="QFQ47" s="420"/>
      <c r="QFR47" s="420"/>
      <c r="QFS47" s="420"/>
      <c r="QFT47" s="420"/>
      <c r="QFU47" s="420"/>
      <c r="QFV47" s="420"/>
      <c r="QFW47" s="420"/>
      <c r="QFX47" s="420"/>
      <c r="QFY47" s="420"/>
      <c r="QFZ47" s="420"/>
      <c r="QGA47" s="420"/>
      <c r="QGB47" s="420"/>
      <c r="QGC47" s="420"/>
      <c r="QGD47" s="420"/>
      <c r="QGE47" s="420"/>
      <c r="QGF47" s="420"/>
      <c r="QGG47" s="420"/>
      <c r="QGH47" s="420"/>
      <c r="QGI47" s="420"/>
      <c r="QGJ47" s="420"/>
      <c r="QGK47" s="420"/>
      <c r="QGL47" s="420"/>
      <c r="QGM47" s="420"/>
      <c r="QGN47" s="420"/>
      <c r="QGO47" s="420"/>
      <c r="QGP47" s="420"/>
      <c r="QGQ47" s="420"/>
      <c r="QGR47" s="420"/>
      <c r="QGS47" s="420"/>
      <c r="QGT47" s="420"/>
      <c r="QGU47" s="420"/>
      <c r="QGV47" s="420"/>
      <c r="QGW47" s="420"/>
      <c r="QGX47" s="420"/>
      <c r="QGY47" s="420"/>
      <c r="QGZ47" s="420"/>
      <c r="QHA47" s="420"/>
      <c r="QHB47" s="420"/>
      <c r="QHC47" s="420"/>
      <c r="QHD47" s="420"/>
      <c r="QHE47" s="420"/>
      <c r="QHF47" s="420"/>
      <c r="QHG47" s="420"/>
      <c r="QHH47" s="420"/>
      <c r="QHI47" s="420"/>
      <c r="QHJ47" s="420"/>
      <c r="QHK47" s="420"/>
      <c r="QHL47" s="420"/>
      <c r="QHM47" s="420"/>
      <c r="QHN47" s="420"/>
      <c r="QHO47" s="420"/>
      <c r="QHP47" s="420"/>
      <c r="QHQ47" s="420"/>
      <c r="QHR47" s="420"/>
      <c r="QHS47" s="420"/>
      <c r="QHT47" s="420"/>
      <c r="QHU47" s="420"/>
      <c r="QHV47" s="420"/>
      <c r="QHW47" s="420"/>
      <c r="QHX47" s="420"/>
      <c r="QHY47" s="420"/>
      <c r="QHZ47" s="420"/>
      <c r="QIA47" s="420"/>
      <c r="QIB47" s="420"/>
      <c r="QIC47" s="420"/>
      <c r="QID47" s="420"/>
      <c r="QIE47" s="420"/>
      <c r="QIF47" s="420"/>
      <c r="QIG47" s="420"/>
      <c r="QIH47" s="420"/>
      <c r="QII47" s="420"/>
      <c r="QIJ47" s="420"/>
      <c r="QIK47" s="420"/>
      <c r="QIL47" s="420"/>
      <c r="QIM47" s="420"/>
      <c r="QIN47" s="420"/>
      <c r="QIO47" s="420"/>
      <c r="QIP47" s="420"/>
      <c r="QIQ47" s="420"/>
      <c r="QIR47" s="420"/>
      <c r="QIS47" s="420"/>
      <c r="QIT47" s="420"/>
      <c r="QIU47" s="420"/>
      <c r="QIV47" s="420"/>
      <c r="QIW47" s="420"/>
      <c r="QIX47" s="420"/>
      <c r="QIY47" s="420"/>
      <c r="QIZ47" s="420"/>
      <c r="QJA47" s="420"/>
      <c r="QJB47" s="420"/>
      <c r="QJC47" s="420"/>
      <c r="QJD47" s="420"/>
      <c r="QJE47" s="420"/>
      <c r="QJF47" s="420"/>
      <c r="QJG47" s="420"/>
      <c r="QJH47" s="420"/>
      <c r="QJI47" s="420"/>
      <c r="QJJ47" s="420"/>
      <c r="QJK47" s="420"/>
      <c r="QJL47" s="420"/>
      <c r="QJM47" s="420"/>
      <c r="QJN47" s="420"/>
      <c r="QJO47" s="420"/>
      <c r="QJP47" s="420"/>
      <c r="QJQ47" s="420"/>
      <c r="QJR47" s="420"/>
      <c r="QJS47" s="420"/>
      <c r="QJT47" s="420"/>
      <c r="QJU47" s="420"/>
      <c r="QJV47" s="420"/>
      <c r="QJW47" s="420"/>
      <c r="QJX47" s="420"/>
      <c r="QJY47" s="420"/>
      <c r="QJZ47" s="420"/>
      <c r="QKA47" s="420"/>
      <c r="QKB47" s="420"/>
      <c r="QKC47" s="420"/>
      <c r="QKD47" s="420"/>
      <c r="QKE47" s="420"/>
      <c r="QKF47" s="420"/>
      <c r="QKG47" s="420"/>
      <c r="QKH47" s="420"/>
      <c r="QKI47" s="420"/>
      <c r="QKJ47" s="420"/>
      <c r="QKK47" s="420"/>
      <c r="QKL47" s="420"/>
      <c r="QKM47" s="420"/>
      <c r="QKN47" s="420"/>
      <c r="QKO47" s="420"/>
      <c r="QKP47" s="420"/>
      <c r="QKQ47" s="420"/>
      <c r="QKR47" s="420"/>
      <c r="QKS47" s="420"/>
      <c r="QKT47" s="420"/>
      <c r="QKU47" s="420"/>
      <c r="QKV47" s="420"/>
      <c r="QKW47" s="420"/>
      <c r="QKX47" s="420"/>
      <c r="QKY47" s="420"/>
      <c r="QKZ47" s="420"/>
      <c r="QLA47" s="420"/>
      <c r="QLB47" s="420"/>
      <c r="QLC47" s="420"/>
      <c r="QLD47" s="420"/>
      <c r="QLE47" s="420"/>
      <c r="QLF47" s="420"/>
      <c r="QLG47" s="420"/>
      <c r="QLH47" s="420"/>
      <c r="QLI47" s="420"/>
      <c r="QLJ47" s="420"/>
      <c r="QLK47" s="420"/>
      <c r="QLL47" s="420"/>
      <c r="QLM47" s="420"/>
      <c r="QLN47" s="420"/>
      <c r="QLO47" s="420"/>
      <c r="QLP47" s="420"/>
      <c r="QLQ47" s="420"/>
      <c r="QLR47" s="420"/>
      <c r="QLS47" s="420"/>
      <c r="QLT47" s="420"/>
      <c r="QLU47" s="420"/>
      <c r="QLV47" s="420"/>
      <c r="QLW47" s="420"/>
      <c r="QLX47" s="420"/>
      <c r="QLY47" s="420"/>
      <c r="QLZ47" s="420"/>
      <c r="QMA47" s="420"/>
      <c r="QMB47" s="420"/>
      <c r="QMC47" s="420"/>
      <c r="QMD47" s="420"/>
      <c r="QME47" s="420"/>
      <c r="QMF47" s="420"/>
      <c r="QMG47" s="420"/>
      <c r="QMH47" s="420"/>
      <c r="QMI47" s="420"/>
      <c r="QMJ47" s="420"/>
      <c r="QMK47" s="420"/>
      <c r="QML47" s="420"/>
      <c r="QMM47" s="420"/>
      <c r="QMN47" s="420"/>
      <c r="QMO47" s="420"/>
      <c r="QMP47" s="420"/>
      <c r="QMQ47" s="420"/>
      <c r="QMR47" s="420"/>
      <c r="QMS47" s="420"/>
      <c r="QMT47" s="420"/>
      <c r="QMU47" s="420"/>
      <c r="QMV47" s="420"/>
      <c r="QMW47" s="420"/>
      <c r="QMX47" s="420"/>
      <c r="QMY47" s="420"/>
      <c r="QMZ47" s="420"/>
      <c r="QNA47" s="420"/>
      <c r="QNB47" s="420"/>
      <c r="QNC47" s="420"/>
      <c r="QND47" s="420"/>
      <c r="QNE47" s="420"/>
      <c r="QNF47" s="420"/>
      <c r="QNG47" s="420"/>
      <c r="QNH47" s="420"/>
      <c r="QNI47" s="420"/>
      <c r="QNJ47" s="420"/>
      <c r="QNK47" s="420"/>
      <c r="QNL47" s="420"/>
      <c r="QNM47" s="420"/>
      <c r="QNN47" s="420"/>
      <c r="QNO47" s="420"/>
      <c r="QNP47" s="420"/>
      <c r="QNQ47" s="420"/>
      <c r="QNR47" s="420"/>
      <c r="QNS47" s="420"/>
      <c r="QNT47" s="420"/>
      <c r="QNU47" s="420"/>
      <c r="QNV47" s="420"/>
      <c r="QNW47" s="420"/>
      <c r="QNX47" s="420"/>
      <c r="QNY47" s="420"/>
      <c r="QNZ47" s="420"/>
      <c r="QOA47" s="420"/>
      <c r="QOB47" s="420"/>
      <c r="QOC47" s="420"/>
      <c r="QOD47" s="420"/>
      <c r="QOE47" s="420"/>
      <c r="QOF47" s="420"/>
      <c r="QOG47" s="420"/>
      <c r="QOH47" s="420"/>
      <c r="QOI47" s="420"/>
      <c r="QOJ47" s="420"/>
      <c r="QOK47" s="420"/>
      <c r="QOL47" s="420"/>
      <c r="QOM47" s="420"/>
      <c r="QON47" s="420"/>
      <c r="QOO47" s="420"/>
      <c r="QOP47" s="420"/>
      <c r="QOQ47" s="420"/>
      <c r="QOR47" s="420"/>
      <c r="QOS47" s="420"/>
      <c r="QOT47" s="420"/>
      <c r="QOU47" s="420"/>
      <c r="QOV47" s="420"/>
      <c r="QOW47" s="420"/>
      <c r="QOX47" s="420"/>
      <c r="QOY47" s="420"/>
      <c r="QOZ47" s="420"/>
      <c r="QPA47" s="420"/>
      <c r="QPB47" s="420"/>
      <c r="QPC47" s="420"/>
      <c r="QPD47" s="420"/>
      <c r="QPE47" s="420"/>
      <c r="QPF47" s="420"/>
      <c r="QPG47" s="420"/>
      <c r="QPH47" s="420"/>
      <c r="QPI47" s="420"/>
      <c r="QPJ47" s="420"/>
      <c r="QPK47" s="420"/>
      <c r="QPL47" s="420"/>
      <c r="QPM47" s="420"/>
      <c r="QPN47" s="420"/>
      <c r="QPO47" s="420"/>
      <c r="QPP47" s="420"/>
      <c r="QPQ47" s="420"/>
      <c r="QPR47" s="420"/>
      <c r="QPS47" s="420"/>
      <c r="QPT47" s="420"/>
      <c r="QPU47" s="420"/>
      <c r="QPV47" s="420"/>
      <c r="QPW47" s="420"/>
      <c r="QPX47" s="420"/>
      <c r="QPY47" s="420"/>
      <c r="QPZ47" s="420"/>
      <c r="QQA47" s="420"/>
      <c r="QQB47" s="420"/>
      <c r="QQC47" s="420"/>
      <c r="QQD47" s="420"/>
      <c r="QQE47" s="420"/>
      <c r="QQF47" s="420"/>
      <c r="QQG47" s="420"/>
      <c r="QQH47" s="420"/>
      <c r="QQI47" s="420"/>
      <c r="QQJ47" s="420"/>
      <c r="QQK47" s="420"/>
      <c r="QQL47" s="420"/>
      <c r="QQM47" s="420"/>
      <c r="QQN47" s="420"/>
      <c r="QQO47" s="420"/>
      <c r="QQP47" s="420"/>
      <c r="QQQ47" s="420"/>
      <c r="QQR47" s="420"/>
      <c r="QQS47" s="420"/>
      <c r="QQT47" s="420"/>
      <c r="QQU47" s="420"/>
      <c r="QQV47" s="420"/>
      <c r="QQW47" s="420"/>
      <c r="QQX47" s="420"/>
      <c r="QQY47" s="420"/>
      <c r="QQZ47" s="420"/>
      <c r="QRA47" s="420"/>
      <c r="QRB47" s="420"/>
      <c r="QRC47" s="420"/>
      <c r="QRD47" s="420"/>
      <c r="QRE47" s="420"/>
      <c r="QRF47" s="420"/>
      <c r="QRG47" s="420"/>
      <c r="QRH47" s="420"/>
      <c r="QRI47" s="420"/>
      <c r="QRJ47" s="420"/>
      <c r="QRK47" s="420"/>
      <c r="QRL47" s="420"/>
      <c r="QRM47" s="420"/>
      <c r="QRN47" s="420"/>
      <c r="QRO47" s="420"/>
      <c r="QRP47" s="420"/>
      <c r="QRQ47" s="420"/>
      <c r="QRR47" s="420"/>
      <c r="QRS47" s="420"/>
      <c r="QRT47" s="420"/>
      <c r="QRU47" s="420"/>
      <c r="QRV47" s="420"/>
      <c r="QRW47" s="420"/>
      <c r="QRX47" s="420"/>
      <c r="QRY47" s="420"/>
      <c r="QRZ47" s="420"/>
      <c r="QSA47" s="420"/>
      <c r="QSB47" s="420"/>
      <c r="QSC47" s="420"/>
      <c r="QSD47" s="420"/>
      <c r="QSE47" s="420"/>
      <c r="QSF47" s="420"/>
      <c r="QSG47" s="420"/>
      <c r="QSH47" s="420"/>
      <c r="QSI47" s="420"/>
      <c r="QSJ47" s="420"/>
      <c r="QSK47" s="420"/>
      <c r="QSL47" s="420"/>
      <c r="QSM47" s="420"/>
      <c r="QSN47" s="420"/>
      <c r="QSO47" s="420"/>
      <c r="QSP47" s="420"/>
      <c r="QSQ47" s="420"/>
      <c r="QSR47" s="420"/>
      <c r="QSS47" s="420"/>
      <c r="QST47" s="420"/>
      <c r="QSU47" s="420"/>
      <c r="QSV47" s="420"/>
      <c r="QSW47" s="420"/>
      <c r="QSX47" s="420"/>
      <c r="QSY47" s="420"/>
      <c r="QSZ47" s="420"/>
      <c r="QTA47" s="420"/>
      <c r="QTB47" s="420"/>
      <c r="QTC47" s="420"/>
      <c r="QTD47" s="420"/>
      <c r="QTE47" s="420"/>
      <c r="QTF47" s="420"/>
      <c r="QTG47" s="420"/>
      <c r="QTH47" s="420"/>
      <c r="QTI47" s="420"/>
      <c r="QTJ47" s="420"/>
      <c r="QTK47" s="420"/>
      <c r="QTL47" s="420"/>
      <c r="QTM47" s="420"/>
      <c r="QTN47" s="420"/>
      <c r="QTO47" s="420"/>
      <c r="QTP47" s="420"/>
      <c r="QTQ47" s="420"/>
      <c r="QTR47" s="420"/>
      <c r="QTS47" s="420"/>
      <c r="QTT47" s="420"/>
      <c r="QTU47" s="420"/>
      <c r="QTV47" s="420"/>
      <c r="QTW47" s="420"/>
      <c r="QTX47" s="420"/>
      <c r="QTY47" s="420"/>
      <c r="QTZ47" s="420"/>
      <c r="QUA47" s="420"/>
      <c r="QUB47" s="420"/>
      <c r="QUC47" s="420"/>
      <c r="QUD47" s="420"/>
      <c r="QUE47" s="420"/>
      <c r="QUF47" s="420"/>
      <c r="QUG47" s="420"/>
      <c r="QUH47" s="420"/>
      <c r="QUI47" s="420"/>
      <c r="QUJ47" s="420"/>
      <c r="QUK47" s="420"/>
      <c r="QUL47" s="420"/>
      <c r="QUM47" s="420"/>
      <c r="QUN47" s="420"/>
      <c r="QUO47" s="420"/>
      <c r="QUP47" s="420"/>
      <c r="QUQ47" s="420"/>
      <c r="QUR47" s="420"/>
      <c r="QUS47" s="420"/>
      <c r="QUT47" s="420"/>
      <c r="QUU47" s="420"/>
      <c r="QUV47" s="420"/>
      <c r="QUW47" s="420"/>
      <c r="QUX47" s="420"/>
      <c r="QUY47" s="420"/>
      <c r="QUZ47" s="420"/>
      <c r="QVA47" s="420"/>
      <c r="QVB47" s="420"/>
      <c r="QVC47" s="420"/>
      <c r="QVD47" s="420"/>
      <c r="QVE47" s="420"/>
      <c r="QVF47" s="420"/>
      <c r="QVG47" s="420"/>
      <c r="QVH47" s="420"/>
      <c r="QVI47" s="420"/>
      <c r="QVJ47" s="420"/>
      <c r="QVK47" s="420"/>
      <c r="QVL47" s="420"/>
      <c r="QVM47" s="420"/>
      <c r="QVN47" s="420"/>
      <c r="QVO47" s="420"/>
      <c r="QVP47" s="420"/>
      <c r="QVQ47" s="420"/>
      <c r="QVR47" s="420"/>
      <c r="QVS47" s="420"/>
      <c r="QVT47" s="420"/>
      <c r="QVU47" s="420"/>
      <c r="QVV47" s="420"/>
      <c r="QVW47" s="420"/>
      <c r="QVX47" s="420"/>
      <c r="QVY47" s="420"/>
      <c r="QVZ47" s="420"/>
      <c r="QWA47" s="420"/>
      <c r="QWB47" s="420"/>
      <c r="QWC47" s="420"/>
      <c r="QWD47" s="420"/>
      <c r="QWE47" s="420"/>
      <c r="QWF47" s="420"/>
      <c r="QWG47" s="420"/>
      <c r="QWH47" s="420"/>
      <c r="QWI47" s="420"/>
      <c r="QWJ47" s="420"/>
      <c r="QWK47" s="420"/>
      <c r="QWL47" s="420"/>
      <c r="QWM47" s="420"/>
      <c r="QWN47" s="420"/>
      <c r="QWO47" s="420"/>
      <c r="QWP47" s="420"/>
      <c r="QWQ47" s="420"/>
      <c r="QWR47" s="420"/>
      <c r="QWS47" s="420"/>
      <c r="QWT47" s="420"/>
      <c r="QWU47" s="420"/>
      <c r="QWV47" s="420"/>
      <c r="QWW47" s="420"/>
      <c r="QWX47" s="420"/>
      <c r="QWY47" s="420"/>
      <c r="QWZ47" s="420"/>
      <c r="QXA47" s="420"/>
      <c r="QXB47" s="420"/>
      <c r="QXC47" s="420"/>
      <c r="QXD47" s="420"/>
      <c r="QXE47" s="420"/>
      <c r="QXF47" s="420"/>
      <c r="QXG47" s="420"/>
      <c r="QXH47" s="420"/>
      <c r="QXI47" s="420"/>
      <c r="QXJ47" s="420"/>
      <c r="QXK47" s="420"/>
      <c r="QXL47" s="420"/>
      <c r="QXM47" s="420"/>
      <c r="QXN47" s="420"/>
      <c r="QXO47" s="420"/>
      <c r="QXP47" s="420"/>
      <c r="QXQ47" s="420"/>
      <c r="QXR47" s="420"/>
      <c r="QXS47" s="420"/>
      <c r="QXT47" s="420"/>
      <c r="QXU47" s="420"/>
      <c r="QXV47" s="420"/>
      <c r="QXW47" s="420"/>
      <c r="QXX47" s="420"/>
      <c r="QXY47" s="420"/>
      <c r="QXZ47" s="420"/>
      <c r="QYA47" s="420"/>
      <c r="QYB47" s="420"/>
      <c r="QYC47" s="420"/>
      <c r="QYD47" s="420"/>
      <c r="QYE47" s="420"/>
      <c r="QYF47" s="420"/>
      <c r="QYG47" s="420"/>
      <c r="QYH47" s="420"/>
      <c r="QYI47" s="420"/>
      <c r="QYJ47" s="420"/>
      <c r="QYK47" s="420"/>
      <c r="QYL47" s="420"/>
      <c r="QYM47" s="420"/>
      <c r="QYN47" s="420"/>
      <c r="QYO47" s="420"/>
      <c r="QYP47" s="420"/>
      <c r="QYQ47" s="420"/>
      <c r="QYR47" s="420"/>
      <c r="QYS47" s="420"/>
      <c r="QYT47" s="420"/>
      <c r="QYU47" s="420"/>
      <c r="QYV47" s="420"/>
      <c r="QYW47" s="420"/>
      <c r="QYX47" s="420"/>
      <c r="QYY47" s="420"/>
      <c r="QYZ47" s="420"/>
      <c r="QZA47" s="420"/>
      <c r="QZB47" s="420"/>
      <c r="QZC47" s="420"/>
      <c r="QZD47" s="420"/>
      <c r="QZE47" s="420"/>
      <c r="QZF47" s="420"/>
      <c r="QZG47" s="420"/>
      <c r="QZH47" s="420"/>
      <c r="QZI47" s="420"/>
      <c r="QZJ47" s="420"/>
      <c r="QZK47" s="420"/>
      <c r="QZL47" s="420"/>
      <c r="QZM47" s="420"/>
      <c r="QZN47" s="420"/>
      <c r="QZO47" s="420"/>
      <c r="QZP47" s="420"/>
      <c r="QZQ47" s="420"/>
      <c r="QZR47" s="420"/>
      <c r="QZS47" s="420"/>
      <c r="QZT47" s="420"/>
      <c r="QZU47" s="420"/>
      <c r="QZV47" s="420"/>
      <c r="QZW47" s="420"/>
      <c r="QZX47" s="420"/>
      <c r="QZY47" s="420"/>
      <c r="QZZ47" s="420"/>
      <c r="RAA47" s="420"/>
      <c r="RAB47" s="420"/>
      <c r="RAC47" s="420"/>
      <c r="RAD47" s="420"/>
      <c r="RAE47" s="420"/>
      <c r="RAF47" s="420"/>
      <c r="RAG47" s="420"/>
      <c r="RAH47" s="420"/>
      <c r="RAI47" s="420"/>
      <c r="RAJ47" s="420"/>
      <c r="RAK47" s="420"/>
      <c r="RAL47" s="420"/>
      <c r="RAM47" s="420"/>
      <c r="RAN47" s="420"/>
      <c r="RAO47" s="420"/>
      <c r="RAP47" s="420"/>
      <c r="RAQ47" s="420"/>
      <c r="RAR47" s="420"/>
      <c r="RAS47" s="420"/>
      <c r="RAT47" s="420"/>
      <c r="RAU47" s="420"/>
      <c r="RAV47" s="420"/>
      <c r="RAW47" s="420"/>
      <c r="RAX47" s="420"/>
      <c r="RAY47" s="420"/>
      <c r="RAZ47" s="420"/>
      <c r="RBA47" s="420"/>
      <c r="RBB47" s="420"/>
      <c r="RBC47" s="420"/>
      <c r="RBD47" s="420"/>
      <c r="RBE47" s="420"/>
      <c r="RBF47" s="420"/>
      <c r="RBG47" s="420"/>
      <c r="RBH47" s="420"/>
      <c r="RBI47" s="420"/>
      <c r="RBJ47" s="420"/>
      <c r="RBK47" s="420"/>
      <c r="RBL47" s="420"/>
      <c r="RBM47" s="420"/>
      <c r="RBN47" s="420"/>
      <c r="RBO47" s="420"/>
      <c r="RBP47" s="420"/>
      <c r="RBQ47" s="420"/>
      <c r="RBR47" s="420"/>
      <c r="RBS47" s="420"/>
      <c r="RBT47" s="420"/>
      <c r="RBU47" s="420"/>
      <c r="RBV47" s="420"/>
      <c r="RBW47" s="420"/>
      <c r="RBX47" s="420"/>
      <c r="RBY47" s="420"/>
      <c r="RBZ47" s="420"/>
      <c r="RCA47" s="420"/>
      <c r="RCB47" s="420"/>
      <c r="RCC47" s="420"/>
      <c r="RCD47" s="420"/>
      <c r="RCE47" s="420"/>
      <c r="RCF47" s="420"/>
      <c r="RCG47" s="420"/>
      <c r="RCH47" s="420"/>
      <c r="RCI47" s="420"/>
      <c r="RCJ47" s="420"/>
      <c r="RCK47" s="420"/>
      <c r="RCL47" s="420"/>
      <c r="RCM47" s="420"/>
      <c r="RCN47" s="420"/>
      <c r="RCO47" s="420"/>
      <c r="RCP47" s="420"/>
      <c r="RCQ47" s="420"/>
      <c r="RCR47" s="420"/>
      <c r="RCS47" s="420"/>
      <c r="RCT47" s="420"/>
      <c r="RCU47" s="420"/>
      <c r="RCV47" s="420"/>
      <c r="RCW47" s="420"/>
      <c r="RCX47" s="420"/>
      <c r="RCY47" s="420"/>
      <c r="RCZ47" s="420"/>
      <c r="RDA47" s="420"/>
      <c r="RDB47" s="420"/>
      <c r="RDC47" s="420"/>
      <c r="RDD47" s="420"/>
      <c r="RDE47" s="420"/>
      <c r="RDF47" s="420"/>
      <c r="RDG47" s="420"/>
      <c r="RDH47" s="420"/>
      <c r="RDI47" s="420"/>
      <c r="RDJ47" s="420"/>
      <c r="RDK47" s="420"/>
      <c r="RDL47" s="420"/>
      <c r="RDM47" s="420"/>
      <c r="RDN47" s="420"/>
      <c r="RDO47" s="420"/>
      <c r="RDP47" s="420"/>
      <c r="RDQ47" s="420"/>
      <c r="RDR47" s="420"/>
      <c r="RDS47" s="420"/>
      <c r="RDT47" s="420"/>
      <c r="RDU47" s="420"/>
      <c r="RDV47" s="420"/>
      <c r="RDW47" s="420"/>
      <c r="RDX47" s="420"/>
      <c r="RDY47" s="420"/>
      <c r="RDZ47" s="420"/>
      <c r="REA47" s="420"/>
      <c r="REB47" s="420"/>
      <c r="REC47" s="420"/>
      <c r="RED47" s="420"/>
      <c r="REE47" s="420"/>
      <c r="REF47" s="420"/>
      <c r="REG47" s="420"/>
      <c r="REH47" s="420"/>
      <c r="REI47" s="420"/>
      <c r="REJ47" s="420"/>
      <c r="REK47" s="420"/>
      <c r="REL47" s="420"/>
      <c r="REM47" s="420"/>
      <c r="REN47" s="420"/>
      <c r="REO47" s="420"/>
      <c r="REP47" s="420"/>
      <c r="REQ47" s="420"/>
      <c r="RER47" s="420"/>
      <c r="RES47" s="420"/>
      <c r="RET47" s="420"/>
      <c r="REU47" s="420"/>
      <c r="REV47" s="420"/>
      <c r="REW47" s="420"/>
      <c r="REX47" s="420"/>
      <c r="REY47" s="420"/>
      <c r="REZ47" s="420"/>
      <c r="RFA47" s="420"/>
      <c r="RFB47" s="420"/>
      <c r="RFC47" s="420"/>
      <c r="RFD47" s="420"/>
      <c r="RFE47" s="420"/>
      <c r="RFF47" s="420"/>
      <c r="RFG47" s="420"/>
      <c r="RFH47" s="420"/>
      <c r="RFI47" s="420"/>
      <c r="RFJ47" s="420"/>
      <c r="RFK47" s="420"/>
      <c r="RFL47" s="420"/>
      <c r="RFM47" s="420"/>
      <c r="RFN47" s="420"/>
      <c r="RFO47" s="420"/>
      <c r="RFP47" s="420"/>
      <c r="RFQ47" s="420"/>
      <c r="RFR47" s="420"/>
      <c r="RFS47" s="420"/>
      <c r="RFT47" s="420"/>
      <c r="RFU47" s="420"/>
      <c r="RFV47" s="420"/>
      <c r="RFW47" s="420"/>
      <c r="RFX47" s="420"/>
      <c r="RFY47" s="420"/>
      <c r="RFZ47" s="420"/>
      <c r="RGA47" s="420"/>
      <c r="RGB47" s="420"/>
      <c r="RGC47" s="420"/>
      <c r="RGD47" s="420"/>
      <c r="RGE47" s="420"/>
      <c r="RGF47" s="420"/>
      <c r="RGG47" s="420"/>
      <c r="RGH47" s="420"/>
      <c r="RGI47" s="420"/>
      <c r="RGJ47" s="420"/>
      <c r="RGK47" s="420"/>
      <c r="RGL47" s="420"/>
      <c r="RGM47" s="420"/>
      <c r="RGN47" s="420"/>
      <c r="RGO47" s="420"/>
      <c r="RGP47" s="420"/>
      <c r="RGQ47" s="420"/>
      <c r="RGR47" s="420"/>
      <c r="RGS47" s="420"/>
      <c r="RGT47" s="420"/>
      <c r="RGU47" s="420"/>
      <c r="RGV47" s="420"/>
      <c r="RGW47" s="420"/>
      <c r="RGX47" s="420"/>
      <c r="RGY47" s="420"/>
      <c r="RGZ47" s="420"/>
      <c r="RHA47" s="420"/>
      <c r="RHB47" s="420"/>
      <c r="RHC47" s="420"/>
      <c r="RHD47" s="420"/>
      <c r="RHE47" s="420"/>
      <c r="RHF47" s="420"/>
      <c r="RHG47" s="420"/>
      <c r="RHH47" s="420"/>
      <c r="RHI47" s="420"/>
      <c r="RHJ47" s="420"/>
      <c r="RHK47" s="420"/>
      <c r="RHL47" s="420"/>
      <c r="RHM47" s="420"/>
      <c r="RHN47" s="420"/>
      <c r="RHO47" s="420"/>
      <c r="RHP47" s="420"/>
      <c r="RHQ47" s="420"/>
      <c r="RHR47" s="420"/>
      <c r="RHS47" s="420"/>
      <c r="RHT47" s="420"/>
      <c r="RHU47" s="420"/>
      <c r="RHV47" s="420"/>
      <c r="RHW47" s="420"/>
      <c r="RHX47" s="420"/>
      <c r="RHY47" s="420"/>
      <c r="RHZ47" s="420"/>
      <c r="RIA47" s="420"/>
      <c r="RIB47" s="420"/>
      <c r="RIC47" s="420"/>
      <c r="RID47" s="420"/>
      <c r="RIE47" s="420"/>
      <c r="RIF47" s="420"/>
      <c r="RIG47" s="420"/>
      <c r="RIH47" s="420"/>
      <c r="RII47" s="420"/>
      <c r="RIJ47" s="420"/>
      <c r="RIK47" s="420"/>
      <c r="RIL47" s="420"/>
      <c r="RIM47" s="420"/>
      <c r="RIN47" s="420"/>
      <c r="RIO47" s="420"/>
      <c r="RIP47" s="420"/>
      <c r="RIQ47" s="420"/>
      <c r="RIR47" s="420"/>
      <c r="RIS47" s="420"/>
      <c r="RIT47" s="420"/>
      <c r="RIU47" s="420"/>
      <c r="RIV47" s="420"/>
      <c r="RIW47" s="420"/>
      <c r="RIX47" s="420"/>
      <c r="RIY47" s="420"/>
      <c r="RIZ47" s="420"/>
      <c r="RJA47" s="420"/>
      <c r="RJB47" s="420"/>
      <c r="RJC47" s="420"/>
      <c r="RJD47" s="420"/>
      <c r="RJE47" s="420"/>
      <c r="RJF47" s="420"/>
      <c r="RJG47" s="420"/>
      <c r="RJH47" s="420"/>
      <c r="RJI47" s="420"/>
      <c r="RJJ47" s="420"/>
      <c r="RJK47" s="420"/>
      <c r="RJL47" s="420"/>
      <c r="RJM47" s="420"/>
      <c r="RJN47" s="420"/>
      <c r="RJO47" s="420"/>
      <c r="RJP47" s="420"/>
      <c r="RJQ47" s="420"/>
      <c r="RJR47" s="420"/>
      <c r="RJS47" s="420"/>
      <c r="RJT47" s="420"/>
      <c r="RJU47" s="420"/>
      <c r="RJV47" s="420"/>
      <c r="RJW47" s="420"/>
      <c r="RJX47" s="420"/>
      <c r="RJY47" s="420"/>
      <c r="RJZ47" s="420"/>
      <c r="RKA47" s="420"/>
      <c r="RKB47" s="420"/>
      <c r="RKC47" s="420"/>
      <c r="RKD47" s="420"/>
      <c r="RKE47" s="420"/>
      <c r="RKF47" s="420"/>
      <c r="RKG47" s="420"/>
      <c r="RKH47" s="420"/>
      <c r="RKI47" s="420"/>
      <c r="RKJ47" s="420"/>
      <c r="RKK47" s="420"/>
      <c r="RKL47" s="420"/>
      <c r="RKM47" s="420"/>
      <c r="RKN47" s="420"/>
      <c r="RKO47" s="420"/>
      <c r="RKP47" s="420"/>
      <c r="RKQ47" s="420"/>
      <c r="RKR47" s="420"/>
      <c r="RKS47" s="420"/>
      <c r="RKT47" s="420"/>
      <c r="RKU47" s="420"/>
      <c r="RKV47" s="420"/>
      <c r="RKW47" s="420"/>
      <c r="RKX47" s="420"/>
      <c r="RKY47" s="420"/>
      <c r="RKZ47" s="420"/>
      <c r="RLA47" s="420"/>
      <c r="RLB47" s="420"/>
      <c r="RLC47" s="420"/>
      <c r="RLD47" s="420"/>
      <c r="RLE47" s="420"/>
      <c r="RLF47" s="420"/>
      <c r="RLG47" s="420"/>
      <c r="RLH47" s="420"/>
      <c r="RLI47" s="420"/>
      <c r="RLJ47" s="420"/>
      <c r="RLK47" s="420"/>
      <c r="RLL47" s="420"/>
      <c r="RLM47" s="420"/>
      <c r="RLN47" s="420"/>
      <c r="RLO47" s="420"/>
      <c r="RLP47" s="420"/>
      <c r="RLQ47" s="420"/>
      <c r="RLR47" s="420"/>
      <c r="RLS47" s="420"/>
      <c r="RLT47" s="420"/>
      <c r="RLU47" s="420"/>
      <c r="RLV47" s="420"/>
      <c r="RLW47" s="420"/>
      <c r="RLX47" s="420"/>
      <c r="RLY47" s="420"/>
      <c r="RLZ47" s="420"/>
      <c r="RMA47" s="420"/>
      <c r="RMB47" s="420"/>
      <c r="RMC47" s="420"/>
      <c r="RMD47" s="420"/>
      <c r="RME47" s="420"/>
      <c r="RMF47" s="420"/>
      <c r="RMG47" s="420"/>
      <c r="RMH47" s="420"/>
      <c r="RMI47" s="420"/>
      <c r="RMJ47" s="420"/>
      <c r="RMK47" s="420"/>
      <c r="RML47" s="420"/>
      <c r="RMM47" s="420"/>
      <c r="RMN47" s="420"/>
      <c r="RMO47" s="420"/>
      <c r="RMP47" s="420"/>
      <c r="RMQ47" s="420"/>
      <c r="RMR47" s="420"/>
      <c r="RMS47" s="420"/>
      <c r="RMT47" s="420"/>
      <c r="RMU47" s="420"/>
      <c r="RMV47" s="420"/>
      <c r="RMW47" s="420"/>
      <c r="RMX47" s="420"/>
      <c r="RMY47" s="420"/>
      <c r="RMZ47" s="420"/>
      <c r="RNA47" s="420"/>
      <c r="RNB47" s="420"/>
      <c r="RNC47" s="420"/>
      <c r="RND47" s="420"/>
      <c r="RNE47" s="420"/>
      <c r="RNF47" s="420"/>
      <c r="RNG47" s="420"/>
      <c r="RNH47" s="420"/>
      <c r="RNI47" s="420"/>
      <c r="RNJ47" s="420"/>
      <c r="RNK47" s="420"/>
      <c r="RNL47" s="420"/>
      <c r="RNM47" s="420"/>
      <c r="RNN47" s="420"/>
      <c r="RNO47" s="420"/>
      <c r="RNP47" s="420"/>
      <c r="RNQ47" s="420"/>
      <c r="RNR47" s="420"/>
      <c r="RNS47" s="420"/>
      <c r="RNT47" s="420"/>
      <c r="RNU47" s="420"/>
      <c r="RNV47" s="420"/>
      <c r="RNW47" s="420"/>
      <c r="RNX47" s="420"/>
      <c r="RNY47" s="420"/>
      <c r="RNZ47" s="420"/>
      <c r="ROA47" s="420"/>
      <c r="ROB47" s="420"/>
      <c r="ROC47" s="420"/>
      <c r="ROD47" s="420"/>
      <c r="ROE47" s="420"/>
      <c r="ROF47" s="420"/>
      <c r="ROG47" s="420"/>
      <c r="ROH47" s="420"/>
      <c r="ROI47" s="420"/>
      <c r="ROJ47" s="420"/>
      <c r="ROK47" s="420"/>
      <c r="ROL47" s="420"/>
      <c r="ROM47" s="420"/>
      <c r="RON47" s="420"/>
      <c r="ROO47" s="420"/>
      <c r="ROP47" s="420"/>
      <c r="ROQ47" s="420"/>
      <c r="ROR47" s="420"/>
      <c r="ROS47" s="420"/>
      <c r="ROT47" s="420"/>
      <c r="ROU47" s="420"/>
      <c r="ROV47" s="420"/>
      <c r="ROW47" s="420"/>
      <c r="ROX47" s="420"/>
      <c r="ROY47" s="420"/>
      <c r="ROZ47" s="420"/>
      <c r="RPA47" s="420"/>
      <c r="RPB47" s="420"/>
      <c r="RPC47" s="420"/>
      <c r="RPD47" s="420"/>
      <c r="RPE47" s="420"/>
      <c r="RPF47" s="420"/>
      <c r="RPG47" s="420"/>
      <c r="RPH47" s="420"/>
      <c r="RPI47" s="420"/>
      <c r="RPJ47" s="420"/>
      <c r="RPK47" s="420"/>
      <c r="RPL47" s="420"/>
      <c r="RPM47" s="420"/>
      <c r="RPN47" s="420"/>
      <c r="RPO47" s="420"/>
      <c r="RPP47" s="420"/>
      <c r="RPQ47" s="420"/>
      <c r="RPR47" s="420"/>
      <c r="RPS47" s="420"/>
      <c r="RPT47" s="420"/>
      <c r="RPU47" s="420"/>
      <c r="RPV47" s="420"/>
      <c r="RPW47" s="420"/>
      <c r="RPX47" s="420"/>
      <c r="RPY47" s="420"/>
      <c r="RPZ47" s="420"/>
      <c r="RQA47" s="420"/>
      <c r="RQB47" s="420"/>
      <c r="RQC47" s="420"/>
      <c r="RQD47" s="420"/>
      <c r="RQE47" s="420"/>
      <c r="RQF47" s="420"/>
      <c r="RQG47" s="420"/>
      <c r="RQH47" s="420"/>
      <c r="RQI47" s="420"/>
      <c r="RQJ47" s="420"/>
      <c r="RQK47" s="420"/>
      <c r="RQL47" s="420"/>
      <c r="RQM47" s="420"/>
      <c r="RQN47" s="420"/>
      <c r="RQO47" s="420"/>
      <c r="RQP47" s="420"/>
      <c r="RQQ47" s="420"/>
      <c r="RQR47" s="420"/>
      <c r="RQS47" s="420"/>
      <c r="RQT47" s="420"/>
      <c r="RQU47" s="420"/>
      <c r="RQV47" s="420"/>
      <c r="RQW47" s="420"/>
      <c r="RQX47" s="420"/>
      <c r="RQY47" s="420"/>
      <c r="RQZ47" s="420"/>
      <c r="RRA47" s="420"/>
      <c r="RRB47" s="420"/>
      <c r="RRC47" s="420"/>
      <c r="RRD47" s="420"/>
      <c r="RRE47" s="420"/>
      <c r="RRF47" s="420"/>
      <c r="RRG47" s="420"/>
      <c r="RRH47" s="420"/>
      <c r="RRI47" s="420"/>
      <c r="RRJ47" s="420"/>
      <c r="RRK47" s="420"/>
      <c r="RRL47" s="420"/>
      <c r="RRM47" s="420"/>
      <c r="RRN47" s="420"/>
      <c r="RRO47" s="420"/>
      <c r="RRP47" s="420"/>
      <c r="RRQ47" s="420"/>
      <c r="RRR47" s="420"/>
      <c r="RRS47" s="420"/>
      <c r="RRT47" s="420"/>
      <c r="RRU47" s="420"/>
      <c r="RRV47" s="420"/>
      <c r="RRW47" s="420"/>
      <c r="RRX47" s="420"/>
      <c r="RRY47" s="420"/>
      <c r="RRZ47" s="420"/>
      <c r="RSA47" s="420"/>
      <c r="RSB47" s="420"/>
      <c r="RSC47" s="420"/>
      <c r="RSD47" s="420"/>
      <c r="RSE47" s="420"/>
      <c r="RSF47" s="420"/>
      <c r="RSG47" s="420"/>
      <c r="RSH47" s="420"/>
      <c r="RSI47" s="420"/>
      <c r="RSJ47" s="420"/>
      <c r="RSK47" s="420"/>
      <c r="RSL47" s="420"/>
      <c r="RSM47" s="420"/>
      <c r="RSN47" s="420"/>
      <c r="RSO47" s="420"/>
      <c r="RSP47" s="420"/>
      <c r="RSQ47" s="420"/>
      <c r="RSR47" s="420"/>
      <c r="RSS47" s="420"/>
      <c r="RST47" s="420"/>
      <c r="RSU47" s="420"/>
      <c r="RSV47" s="420"/>
      <c r="RSW47" s="420"/>
      <c r="RSX47" s="420"/>
      <c r="RSY47" s="420"/>
      <c r="RSZ47" s="420"/>
      <c r="RTA47" s="420"/>
      <c r="RTB47" s="420"/>
      <c r="RTC47" s="420"/>
      <c r="RTD47" s="420"/>
      <c r="RTE47" s="420"/>
      <c r="RTF47" s="420"/>
      <c r="RTG47" s="420"/>
      <c r="RTH47" s="420"/>
      <c r="RTI47" s="420"/>
      <c r="RTJ47" s="420"/>
      <c r="RTK47" s="420"/>
      <c r="RTL47" s="420"/>
      <c r="RTM47" s="420"/>
      <c r="RTN47" s="420"/>
      <c r="RTO47" s="420"/>
      <c r="RTP47" s="420"/>
      <c r="RTQ47" s="420"/>
      <c r="RTR47" s="420"/>
      <c r="RTS47" s="420"/>
      <c r="RTT47" s="420"/>
      <c r="RTU47" s="420"/>
      <c r="RTV47" s="420"/>
      <c r="RTW47" s="420"/>
      <c r="RTX47" s="420"/>
      <c r="RTY47" s="420"/>
      <c r="RTZ47" s="420"/>
      <c r="RUA47" s="420"/>
      <c r="RUB47" s="420"/>
      <c r="RUC47" s="420"/>
      <c r="RUD47" s="420"/>
      <c r="RUE47" s="420"/>
      <c r="RUF47" s="420"/>
      <c r="RUG47" s="420"/>
      <c r="RUH47" s="420"/>
      <c r="RUI47" s="420"/>
      <c r="RUJ47" s="420"/>
      <c r="RUK47" s="420"/>
      <c r="RUL47" s="420"/>
      <c r="RUM47" s="420"/>
      <c r="RUN47" s="420"/>
      <c r="RUO47" s="420"/>
      <c r="RUP47" s="420"/>
      <c r="RUQ47" s="420"/>
      <c r="RUR47" s="420"/>
      <c r="RUS47" s="420"/>
      <c r="RUT47" s="420"/>
      <c r="RUU47" s="420"/>
      <c r="RUV47" s="420"/>
      <c r="RUW47" s="420"/>
      <c r="RUX47" s="420"/>
      <c r="RUY47" s="420"/>
      <c r="RUZ47" s="420"/>
      <c r="RVA47" s="420"/>
      <c r="RVB47" s="420"/>
      <c r="RVC47" s="420"/>
      <c r="RVD47" s="420"/>
      <c r="RVE47" s="420"/>
      <c r="RVF47" s="420"/>
      <c r="RVG47" s="420"/>
      <c r="RVH47" s="420"/>
      <c r="RVI47" s="420"/>
      <c r="RVJ47" s="420"/>
      <c r="RVK47" s="420"/>
      <c r="RVL47" s="420"/>
      <c r="RVM47" s="420"/>
      <c r="RVN47" s="420"/>
      <c r="RVO47" s="420"/>
      <c r="RVP47" s="420"/>
      <c r="RVQ47" s="420"/>
      <c r="RVR47" s="420"/>
      <c r="RVS47" s="420"/>
      <c r="RVT47" s="420"/>
      <c r="RVU47" s="420"/>
      <c r="RVV47" s="420"/>
      <c r="RVW47" s="420"/>
      <c r="RVX47" s="420"/>
      <c r="RVY47" s="420"/>
      <c r="RVZ47" s="420"/>
      <c r="RWA47" s="420"/>
      <c r="RWB47" s="420"/>
      <c r="RWC47" s="420"/>
      <c r="RWD47" s="420"/>
      <c r="RWE47" s="420"/>
      <c r="RWF47" s="420"/>
      <c r="RWG47" s="420"/>
      <c r="RWH47" s="420"/>
      <c r="RWI47" s="420"/>
      <c r="RWJ47" s="420"/>
      <c r="RWK47" s="420"/>
      <c r="RWL47" s="420"/>
      <c r="RWM47" s="420"/>
      <c r="RWN47" s="420"/>
      <c r="RWO47" s="420"/>
      <c r="RWP47" s="420"/>
      <c r="RWQ47" s="420"/>
      <c r="RWR47" s="420"/>
      <c r="RWS47" s="420"/>
      <c r="RWT47" s="420"/>
      <c r="RWU47" s="420"/>
      <c r="RWV47" s="420"/>
      <c r="RWW47" s="420"/>
      <c r="RWX47" s="420"/>
      <c r="RWY47" s="420"/>
      <c r="RWZ47" s="420"/>
      <c r="RXA47" s="420"/>
      <c r="RXB47" s="420"/>
      <c r="RXC47" s="420"/>
      <c r="RXD47" s="420"/>
      <c r="RXE47" s="420"/>
      <c r="RXF47" s="420"/>
      <c r="RXG47" s="420"/>
      <c r="RXH47" s="420"/>
      <c r="RXI47" s="420"/>
      <c r="RXJ47" s="420"/>
      <c r="RXK47" s="420"/>
      <c r="RXL47" s="420"/>
      <c r="RXM47" s="420"/>
      <c r="RXN47" s="420"/>
      <c r="RXO47" s="420"/>
      <c r="RXP47" s="420"/>
      <c r="RXQ47" s="420"/>
      <c r="RXR47" s="420"/>
      <c r="RXS47" s="420"/>
      <c r="RXT47" s="420"/>
      <c r="RXU47" s="420"/>
      <c r="RXV47" s="420"/>
      <c r="RXW47" s="420"/>
      <c r="RXX47" s="420"/>
      <c r="RXY47" s="420"/>
      <c r="RXZ47" s="420"/>
      <c r="RYA47" s="420"/>
      <c r="RYB47" s="420"/>
      <c r="RYC47" s="420"/>
      <c r="RYD47" s="420"/>
      <c r="RYE47" s="420"/>
      <c r="RYF47" s="420"/>
      <c r="RYG47" s="420"/>
      <c r="RYH47" s="420"/>
      <c r="RYI47" s="420"/>
      <c r="RYJ47" s="420"/>
      <c r="RYK47" s="420"/>
      <c r="RYL47" s="420"/>
      <c r="RYM47" s="420"/>
      <c r="RYN47" s="420"/>
      <c r="RYO47" s="420"/>
      <c r="RYP47" s="420"/>
      <c r="RYQ47" s="420"/>
      <c r="RYR47" s="420"/>
      <c r="RYS47" s="420"/>
      <c r="RYT47" s="420"/>
      <c r="RYU47" s="420"/>
      <c r="RYV47" s="420"/>
      <c r="RYW47" s="420"/>
      <c r="RYX47" s="420"/>
      <c r="RYY47" s="420"/>
      <c r="RYZ47" s="420"/>
      <c r="RZA47" s="420"/>
      <c r="RZB47" s="420"/>
      <c r="RZC47" s="420"/>
      <c r="RZD47" s="420"/>
      <c r="RZE47" s="420"/>
      <c r="RZF47" s="420"/>
      <c r="RZG47" s="420"/>
      <c r="RZH47" s="420"/>
      <c r="RZI47" s="420"/>
      <c r="RZJ47" s="420"/>
      <c r="RZK47" s="420"/>
      <c r="RZL47" s="420"/>
      <c r="RZM47" s="420"/>
      <c r="RZN47" s="420"/>
      <c r="RZO47" s="420"/>
      <c r="RZP47" s="420"/>
      <c r="RZQ47" s="420"/>
      <c r="RZR47" s="420"/>
      <c r="RZS47" s="420"/>
      <c r="RZT47" s="420"/>
      <c r="RZU47" s="420"/>
      <c r="RZV47" s="420"/>
      <c r="RZW47" s="420"/>
      <c r="RZX47" s="420"/>
      <c r="RZY47" s="420"/>
      <c r="RZZ47" s="420"/>
      <c r="SAA47" s="420"/>
      <c r="SAB47" s="420"/>
      <c r="SAC47" s="420"/>
      <c r="SAD47" s="420"/>
      <c r="SAE47" s="420"/>
      <c r="SAF47" s="420"/>
      <c r="SAG47" s="420"/>
      <c r="SAH47" s="420"/>
      <c r="SAI47" s="420"/>
      <c r="SAJ47" s="420"/>
      <c r="SAK47" s="420"/>
      <c r="SAL47" s="420"/>
      <c r="SAM47" s="420"/>
      <c r="SAN47" s="420"/>
      <c r="SAO47" s="420"/>
      <c r="SAP47" s="420"/>
      <c r="SAQ47" s="420"/>
      <c r="SAR47" s="420"/>
      <c r="SAS47" s="420"/>
      <c r="SAT47" s="420"/>
      <c r="SAU47" s="420"/>
      <c r="SAV47" s="420"/>
      <c r="SAW47" s="420"/>
      <c r="SAX47" s="420"/>
      <c r="SAY47" s="420"/>
      <c r="SAZ47" s="420"/>
      <c r="SBA47" s="420"/>
      <c r="SBB47" s="420"/>
      <c r="SBC47" s="420"/>
      <c r="SBD47" s="420"/>
      <c r="SBE47" s="420"/>
      <c r="SBF47" s="420"/>
      <c r="SBG47" s="420"/>
      <c r="SBH47" s="420"/>
      <c r="SBI47" s="420"/>
      <c r="SBJ47" s="420"/>
      <c r="SBK47" s="420"/>
      <c r="SBL47" s="420"/>
      <c r="SBM47" s="420"/>
      <c r="SBN47" s="420"/>
      <c r="SBO47" s="420"/>
      <c r="SBP47" s="420"/>
      <c r="SBQ47" s="420"/>
      <c r="SBR47" s="420"/>
      <c r="SBS47" s="420"/>
      <c r="SBT47" s="420"/>
      <c r="SBU47" s="420"/>
      <c r="SBV47" s="420"/>
      <c r="SBW47" s="420"/>
      <c r="SBX47" s="420"/>
      <c r="SBY47" s="420"/>
      <c r="SBZ47" s="420"/>
      <c r="SCA47" s="420"/>
      <c r="SCB47" s="420"/>
      <c r="SCC47" s="420"/>
      <c r="SCD47" s="420"/>
      <c r="SCE47" s="420"/>
      <c r="SCF47" s="420"/>
      <c r="SCG47" s="420"/>
      <c r="SCH47" s="420"/>
      <c r="SCI47" s="420"/>
      <c r="SCJ47" s="420"/>
      <c r="SCK47" s="420"/>
      <c r="SCL47" s="420"/>
      <c r="SCM47" s="420"/>
      <c r="SCN47" s="420"/>
      <c r="SCO47" s="420"/>
      <c r="SCP47" s="420"/>
      <c r="SCQ47" s="420"/>
      <c r="SCR47" s="420"/>
      <c r="SCS47" s="420"/>
      <c r="SCT47" s="420"/>
      <c r="SCU47" s="420"/>
      <c r="SCV47" s="420"/>
      <c r="SCW47" s="420"/>
      <c r="SCX47" s="420"/>
      <c r="SCY47" s="420"/>
      <c r="SCZ47" s="420"/>
      <c r="SDA47" s="420"/>
      <c r="SDB47" s="420"/>
      <c r="SDC47" s="420"/>
      <c r="SDD47" s="420"/>
      <c r="SDE47" s="420"/>
      <c r="SDF47" s="420"/>
      <c r="SDG47" s="420"/>
      <c r="SDH47" s="420"/>
      <c r="SDI47" s="420"/>
      <c r="SDJ47" s="420"/>
      <c r="SDK47" s="420"/>
      <c r="SDL47" s="420"/>
      <c r="SDM47" s="420"/>
      <c r="SDN47" s="420"/>
      <c r="SDO47" s="420"/>
      <c r="SDP47" s="420"/>
      <c r="SDQ47" s="420"/>
      <c r="SDR47" s="420"/>
      <c r="SDS47" s="420"/>
      <c r="SDT47" s="420"/>
      <c r="SDU47" s="420"/>
      <c r="SDV47" s="420"/>
      <c r="SDW47" s="420"/>
      <c r="SDX47" s="420"/>
      <c r="SDY47" s="420"/>
      <c r="SDZ47" s="420"/>
      <c r="SEA47" s="420"/>
      <c r="SEB47" s="420"/>
      <c r="SEC47" s="420"/>
      <c r="SED47" s="420"/>
      <c r="SEE47" s="420"/>
      <c r="SEF47" s="420"/>
      <c r="SEG47" s="420"/>
      <c r="SEH47" s="420"/>
      <c r="SEI47" s="420"/>
      <c r="SEJ47" s="420"/>
      <c r="SEK47" s="420"/>
      <c r="SEL47" s="420"/>
      <c r="SEM47" s="420"/>
      <c r="SEN47" s="420"/>
      <c r="SEO47" s="420"/>
      <c r="SEP47" s="420"/>
      <c r="SEQ47" s="420"/>
      <c r="SER47" s="420"/>
      <c r="SES47" s="420"/>
      <c r="SET47" s="420"/>
      <c r="SEU47" s="420"/>
      <c r="SEV47" s="420"/>
      <c r="SEW47" s="420"/>
      <c r="SEX47" s="420"/>
      <c r="SEY47" s="420"/>
      <c r="SEZ47" s="420"/>
      <c r="SFA47" s="420"/>
      <c r="SFB47" s="420"/>
      <c r="SFC47" s="420"/>
      <c r="SFD47" s="420"/>
      <c r="SFE47" s="420"/>
      <c r="SFF47" s="420"/>
      <c r="SFG47" s="420"/>
      <c r="SFH47" s="420"/>
      <c r="SFI47" s="420"/>
      <c r="SFJ47" s="420"/>
      <c r="SFK47" s="420"/>
      <c r="SFL47" s="420"/>
      <c r="SFM47" s="420"/>
      <c r="SFN47" s="420"/>
      <c r="SFO47" s="420"/>
      <c r="SFP47" s="420"/>
      <c r="SFQ47" s="420"/>
      <c r="SFR47" s="420"/>
      <c r="SFS47" s="420"/>
      <c r="SFT47" s="420"/>
      <c r="SFU47" s="420"/>
      <c r="SFV47" s="420"/>
      <c r="SFW47" s="420"/>
      <c r="SFX47" s="420"/>
      <c r="SFY47" s="420"/>
      <c r="SFZ47" s="420"/>
      <c r="SGA47" s="420"/>
      <c r="SGB47" s="420"/>
      <c r="SGC47" s="420"/>
      <c r="SGD47" s="420"/>
      <c r="SGE47" s="420"/>
      <c r="SGF47" s="420"/>
      <c r="SGG47" s="420"/>
      <c r="SGH47" s="420"/>
      <c r="SGI47" s="420"/>
      <c r="SGJ47" s="420"/>
      <c r="SGK47" s="420"/>
      <c r="SGL47" s="420"/>
      <c r="SGM47" s="420"/>
      <c r="SGN47" s="420"/>
      <c r="SGO47" s="420"/>
      <c r="SGP47" s="420"/>
      <c r="SGQ47" s="420"/>
      <c r="SGR47" s="420"/>
      <c r="SGS47" s="420"/>
      <c r="SGT47" s="420"/>
      <c r="SGU47" s="420"/>
      <c r="SGV47" s="420"/>
      <c r="SGW47" s="420"/>
      <c r="SGX47" s="420"/>
      <c r="SGY47" s="420"/>
      <c r="SGZ47" s="420"/>
      <c r="SHA47" s="420"/>
      <c r="SHB47" s="420"/>
      <c r="SHC47" s="420"/>
      <c r="SHD47" s="420"/>
      <c r="SHE47" s="420"/>
      <c r="SHF47" s="420"/>
      <c r="SHG47" s="420"/>
      <c r="SHH47" s="420"/>
      <c r="SHI47" s="420"/>
      <c r="SHJ47" s="420"/>
      <c r="SHK47" s="420"/>
      <c r="SHL47" s="420"/>
      <c r="SHM47" s="420"/>
      <c r="SHN47" s="420"/>
      <c r="SHO47" s="420"/>
      <c r="SHP47" s="420"/>
      <c r="SHQ47" s="420"/>
      <c r="SHR47" s="420"/>
      <c r="SHS47" s="420"/>
      <c r="SHT47" s="420"/>
      <c r="SHU47" s="420"/>
      <c r="SHV47" s="420"/>
      <c r="SHW47" s="420"/>
      <c r="SHX47" s="420"/>
      <c r="SHY47" s="420"/>
      <c r="SHZ47" s="420"/>
      <c r="SIA47" s="420"/>
      <c r="SIB47" s="420"/>
      <c r="SIC47" s="420"/>
      <c r="SID47" s="420"/>
      <c r="SIE47" s="420"/>
      <c r="SIF47" s="420"/>
      <c r="SIG47" s="420"/>
      <c r="SIH47" s="420"/>
      <c r="SII47" s="420"/>
      <c r="SIJ47" s="420"/>
      <c r="SIK47" s="420"/>
      <c r="SIL47" s="420"/>
      <c r="SIM47" s="420"/>
      <c r="SIN47" s="420"/>
      <c r="SIO47" s="420"/>
      <c r="SIP47" s="420"/>
      <c r="SIQ47" s="420"/>
      <c r="SIR47" s="420"/>
      <c r="SIS47" s="420"/>
      <c r="SIT47" s="420"/>
      <c r="SIU47" s="420"/>
      <c r="SIV47" s="420"/>
      <c r="SIW47" s="420"/>
      <c r="SIX47" s="420"/>
      <c r="SIY47" s="420"/>
      <c r="SIZ47" s="420"/>
      <c r="SJA47" s="420"/>
      <c r="SJB47" s="420"/>
      <c r="SJC47" s="420"/>
      <c r="SJD47" s="420"/>
      <c r="SJE47" s="420"/>
      <c r="SJF47" s="420"/>
      <c r="SJG47" s="420"/>
      <c r="SJH47" s="420"/>
      <c r="SJI47" s="420"/>
      <c r="SJJ47" s="420"/>
      <c r="SJK47" s="420"/>
      <c r="SJL47" s="420"/>
      <c r="SJM47" s="420"/>
      <c r="SJN47" s="420"/>
      <c r="SJO47" s="420"/>
      <c r="SJP47" s="420"/>
      <c r="SJQ47" s="420"/>
      <c r="SJR47" s="420"/>
      <c r="SJS47" s="420"/>
      <c r="SJT47" s="420"/>
      <c r="SJU47" s="420"/>
      <c r="SJV47" s="420"/>
      <c r="SJW47" s="420"/>
      <c r="SJX47" s="420"/>
      <c r="SJY47" s="420"/>
      <c r="SJZ47" s="420"/>
      <c r="SKA47" s="420"/>
      <c r="SKB47" s="420"/>
      <c r="SKC47" s="420"/>
      <c r="SKD47" s="420"/>
      <c r="SKE47" s="420"/>
      <c r="SKF47" s="420"/>
      <c r="SKG47" s="420"/>
      <c r="SKH47" s="420"/>
      <c r="SKI47" s="420"/>
      <c r="SKJ47" s="420"/>
      <c r="SKK47" s="420"/>
      <c r="SKL47" s="420"/>
      <c r="SKM47" s="420"/>
      <c r="SKN47" s="420"/>
      <c r="SKO47" s="420"/>
      <c r="SKP47" s="420"/>
      <c r="SKQ47" s="420"/>
      <c r="SKR47" s="420"/>
      <c r="SKS47" s="420"/>
      <c r="SKT47" s="420"/>
      <c r="SKU47" s="420"/>
      <c r="SKV47" s="420"/>
      <c r="SKW47" s="420"/>
      <c r="SKX47" s="420"/>
      <c r="SKY47" s="420"/>
      <c r="SKZ47" s="420"/>
      <c r="SLA47" s="420"/>
      <c r="SLB47" s="420"/>
      <c r="SLC47" s="420"/>
      <c r="SLD47" s="420"/>
      <c r="SLE47" s="420"/>
      <c r="SLF47" s="420"/>
      <c r="SLG47" s="420"/>
      <c r="SLH47" s="420"/>
      <c r="SLI47" s="420"/>
      <c r="SLJ47" s="420"/>
      <c r="SLK47" s="420"/>
      <c r="SLL47" s="420"/>
      <c r="SLM47" s="420"/>
      <c r="SLN47" s="420"/>
      <c r="SLO47" s="420"/>
      <c r="SLP47" s="420"/>
      <c r="SLQ47" s="420"/>
      <c r="SLR47" s="420"/>
      <c r="SLS47" s="420"/>
      <c r="SLT47" s="420"/>
      <c r="SLU47" s="420"/>
      <c r="SLV47" s="420"/>
      <c r="SLW47" s="420"/>
      <c r="SLX47" s="420"/>
      <c r="SLY47" s="420"/>
      <c r="SLZ47" s="420"/>
      <c r="SMA47" s="420"/>
      <c r="SMB47" s="420"/>
      <c r="SMC47" s="420"/>
      <c r="SMD47" s="420"/>
      <c r="SME47" s="420"/>
      <c r="SMF47" s="420"/>
      <c r="SMG47" s="420"/>
      <c r="SMH47" s="420"/>
      <c r="SMI47" s="420"/>
      <c r="SMJ47" s="420"/>
      <c r="SMK47" s="420"/>
      <c r="SML47" s="420"/>
      <c r="SMM47" s="420"/>
      <c r="SMN47" s="420"/>
      <c r="SMO47" s="420"/>
      <c r="SMP47" s="420"/>
      <c r="SMQ47" s="420"/>
      <c r="SMR47" s="420"/>
      <c r="SMS47" s="420"/>
      <c r="SMT47" s="420"/>
      <c r="SMU47" s="420"/>
      <c r="SMV47" s="420"/>
      <c r="SMW47" s="420"/>
      <c r="SMX47" s="420"/>
      <c r="SMY47" s="420"/>
      <c r="SMZ47" s="420"/>
      <c r="SNA47" s="420"/>
      <c r="SNB47" s="420"/>
      <c r="SNC47" s="420"/>
      <c r="SND47" s="420"/>
      <c r="SNE47" s="420"/>
      <c r="SNF47" s="420"/>
      <c r="SNG47" s="420"/>
      <c r="SNH47" s="420"/>
      <c r="SNI47" s="420"/>
      <c r="SNJ47" s="420"/>
      <c r="SNK47" s="420"/>
      <c r="SNL47" s="420"/>
      <c r="SNM47" s="420"/>
      <c r="SNN47" s="420"/>
      <c r="SNO47" s="420"/>
      <c r="SNP47" s="420"/>
      <c r="SNQ47" s="420"/>
      <c r="SNR47" s="420"/>
      <c r="SNS47" s="420"/>
      <c r="SNT47" s="420"/>
      <c r="SNU47" s="420"/>
      <c r="SNV47" s="420"/>
      <c r="SNW47" s="420"/>
      <c r="SNX47" s="420"/>
      <c r="SNY47" s="420"/>
      <c r="SNZ47" s="420"/>
      <c r="SOA47" s="420"/>
      <c r="SOB47" s="420"/>
      <c r="SOC47" s="420"/>
      <c r="SOD47" s="420"/>
      <c r="SOE47" s="420"/>
      <c r="SOF47" s="420"/>
      <c r="SOG47" s="420"/>
      <c r="SOH47" s="420"/>
      <c r="SOI47" s="420"/>
      <c r="SOJ47" s="420"/>
      <c r="SOK47" s="420"/>
      <c r="SOL47" s="420"/>
      <c r="SOM47" s="420"/>
      <c r="SON47" s="420"/>
      <c r="SOO47" s="420"/>
      <c r="SOP47" s="420"/>
      <c r="SOQ47" s="420"/>
      <c r="SOR47" s="420"/>
      <c r="SOS47" s="420"/>
      <c r="SOT47" s="420"/>
      <c r="SOU47" s="420"/>
      <c r="SOV47" s="420"/>
      <c r="SOW47" s="420"/>
      <c r="SOX47" s="420"/>
      <c r="SOY47" s="420"/>
      <c r="SOZ47" s="420"/>
      <c r="SPA47" s="420"/>
      <c r="SPB47" s="420"/>
      <c r="SPC47" s="420"/>
      <c r="SPD47" s="420"/>
      <c r="SPE47" s="420"/>
      <c r="SPF47" s="420"/>
      <c r="SPG47" s="420"/>
      <c r="SPH47" s="420"/>
      <c r="SPI47" s="420"/>
      <c r="SPJ47" s="420"/>
      <c r="SPK47" s="420"/>
      <c r="SPL47" s="420"/>
      <c r="SPM47" s="420"/>
      <c r="SPN47" s="420"/>
      <c r="SPO47" s="420"/>
      <c r="SPP47" s="420"/>
      <c r="SPQ47" s="420"/>
      <c r="SPR47" s="420"/>
      <c r="SPS47" s="420"/>
      <c r="SPT47" s="420"/>
      <c r="SPU47" s="420"/>
      <c r="SPV47" s="420"/>
      <c r="SPW47" s="420"/>
      <c r="SPX47" s="420"/>
      <c r="SPY47" s="420"/>
      <c r="SPZ47" s="420"/>
      <c r="SQA47" s="420"/>
      <c r="SQB47" s="420"/>
      <c r="SQC47" s="420"/>
      <c r="SQD47" s="420"/>
      <c r="SQE47" s="420"/>
      <c r="SQF47" s="420"/>
      <c r="SQG47" s="420"/>
      <c r="SQH47" s="420"/>
      <c r="SQI47" s="420"/>
      <c r="SQJ47" s="420"/>
      <c r="SQK47" s="420"/>
      <c r="SQL47" s="420"/>
      <c r="SQM47" s="420"/>
      <c r="SQN47" s="420"/>
      <c r="SQO47" s="420"/>
      <c r="SQP47" s="420"/>
      <c r="SQQ47" s="420"/>
      <c r="SQR47" s="420"/>
      <c r="SQS47" s="420"/>
      <c r="SQT47" s="420"/>
      <c r="SQU47" s="420"/>
      <c r="SQV47" s="420"/>
      <c r="SQW47" s="420"/>
      <c r="SQX47" s="420"/>
      <c r="SQY47" s="420"/>
      <c r="SQZ47" s="420"/>
      <c r="SRA47" s="420"/>
      <c r="SRB47" s="420"/>
      <c r="SRC47" s="420"/>
      <c r="SRD47" s="420"/>
      <c r="SRE47" s="420"/>
      <c r="SRF47" s="420"/>
      <c r="SRG47" s="420"/>
      <c r="SRH47" s="420"/>
      <c r="SRI47" s="420"/>
      <c r="SRJ47" s="420"/>
      <c r="SRK47" s="420"/>
      <c r="SRL47" s="420"/>
      <c r="SRM47" s="420"/>
      <c r="SRN47" s="420"/>
      <c r="SRO47" s="420"/>
      <c r="SRP47" s="420"/>
      <c r="SRQ47" s="420"/>
      <c r="SRR47" s="420"/>
      <c r="SRS47" s="420"/>
      <c r="SRT47" s="420"/>
      <c r="SRU47" s="420"/>
      <c r="SRV47" s="420"/>
      <c r="SRW47" s="420"/>
      <c r="SRX47" s="420"/>
      <c r="SRY47" s="420"/>
      <c r="SRZ47" s="420"/>
      <c r="SSA47" s="420"/>
      <c r="SSB47" s="420"/>
      <c r="SSC47" s="420"/>
      <c r="SSD47" s="420"/>
      <c r="SSE47" s="420"/>
      <c r="SSF47" s="420"/>
      <c r="SSG47" s="420"/>
      <c r="SSH47" s="420"/>
      <c r="SSI47" s="420"/>
      <c r="SSJ47" s="420"/>
      <c r="SSK47" s="420"/>
      <c r="SSL47" s="420"/>
      <c r="SSM47" s="420"/>
      <c r="SSN47" s="420"/>
      <c r="SSO47" s="420"/>
      <c r="SSP47" s="420"/>
      <c r="SSQ47" s="420"/>
      <c r="SSR47" s="420"/>
      <c r="SSS47" s="420"/>
      <c r="SST47" s="420"/>
      <c r="SSU47" s="420"/>
      <c r="SSV47" s="420"/>
      <c r="SSW47" s="420"/>
      <c r="SSX47" s="420"/>
      <c r="SSY47" s="420"/>
      <c r="SSZ47" s="420"/>
      <c r="STA47" s="420"/>
      <c r="STB47" s="420"/>
      <c r="STC47" s="420"/>
      <c r="STD47" s="420"/>
      <c r="STE47" s="420"/>
      <c r="STF47" s="420"/>
      <c r="STG47" s="420"/>
      <c r="STH47" s="420"/>
      <c r="STI47" s="420"/>
      <c r="STJ47" s="420"/>
      <c r="STK47" s="420"/>
      <c r="STL47" s="420"/>
      <c r="STM47" s="420"/>
      <c r="STN47" s="420"/>
      <c r="STO47" s="420"/>
      <c r="STP47" s="420"/>
      <c r="STQ47" s="420"/>
      <c r="STR47" s="420"/>
      <c r="STS47" s="420"/>
      <c r="STT47" s="420"/>
      <c r="STU47" s="420"/>
      <c r="STV47" s="420"/>
      <c r="STW47" s="420"/>
      <c r="STX47" s="420"/>
      <c r="STY47" s="420"/>
      <c r="STZ47" s="420"/>
      <c r="SUA47" s="420"/>
      <c r="SUB47" s="420"/>
      <c r="SUC47" s="420"/>
      <c r="SUD47" s="420"/>
      <c r="SUE47" s="420"/>
      <c r="SUF47" s="420"/>
      <c r="SUG47" s="420"/>
      <c r="SUH47" s="420"/>
      <c r="SUI47" s="420"/>
      <c r="SUJ47" s="420"/>
      <c r="SUK47" s="420"/>
      <c r="SUL47" s="420"/>
      <c r="SUM47" s="420"/>
      <c r="SUN47" s="420"/>
      <c r="SUO47" s="420"/>
      <c r="SUP47" s="420"/>
      <c r="SUQ47" s="420"/>
      <c r="SUR47" s="420"/>
      <c r="SUS47" s="420"/>
      <c r="SUT47" s="420"/>
      <c r="SUU47" s="420"/>
      <c r="SUV47" s="420"/>
      <c r="SUW47" s="420"/>
      <c r="SUX47" s="420"/>
      <c r="SUY47" s="420"/>
      <c r="SUZ47" s="420"/>
      <c r="SVA47" s="420"/>
      <c r="SVB47" s="420"/>
      <c r="SVC47" s="420"/>
      <c r="SVD47" s="420"/>
      <c r="SVE47" s="420"/>
      <c r="SVF47" s="420"/>
      <c r="SVG47" s="420"/>
      <c r="SVH47" s="420"/>
      <c r="SVI47" s="420"/>
      <c r="SVJ47" s="420"/>
      <c r="SVK47" s="420"/>
      <c r="SVL47" s="420"/>
      <c r="SVM47" s="420"/>
      <c r="SVN47" s="420"/>
      <c r="SVO47" s="420"/>
      <c r="SVP47" s="420"/>
      <c r="SVQ47" s="420"/>
      <c r="SVR47" s="420"/>
      <c r="SVS47" s="420"/>
      <c r="SVT47" s="420"/>
      <c r="SVU47" s="420"/>
      <c r="SVV47" s="420"/>
      <c r="SVW47" s="420"/>
      <c r="SVX47" s="420"/>
      <c r="SVY47" s="420"/>
      <c r="SVZ47" s="420"/>
      <c r="SWA47" s="420"/>
      <c r="SWB47" s="420"/>
      <c r="SWC47" s="420"/>
      <c r="SWD47" s="420"/>
      <c r="SWE47" s="420"/>
      <c r="SWF47" s="420"/>
      <c r="SWG47" s="420"/>
      <c r="SWH47" s="420"/>
      <c r="SWI47" s="420"/>
      <c r="SWJ47" s="420"/>
      <c r="SWK47" s="420"/>
      <c r="SWL47" s="420"/>
      <c r="SWM47" s="420"/>
      <c r="SWN47" s="420"/>
      <c r="SWO47" s="420"/>
      <c r="SWP47" s="420"/>
      <c r="SWQ47" s="420"/>
      <c r="SWR47" s="420"/>
      <c r="SWS47" s="420"/>
      <c r="SWT47" s="420"/>
      <c r="SWU47" s="420"/>
      <c r="SWV47" s="420"/>
      <c r="SWW47" s="420"/>
      <c r="SWX47" s="420"/>
      <c r="SWY47" s="420"/>
      <c r="SWZ47" s="420"/>
      <c r="SXA47" s="420"/>
      <c r="SXB47" s="420"/>
      <c r="SXC47" s="420"/>
      <c r="SXD47" s="420"/>
      <c r="SXE47" s="420"/>
      <c r="SXF47" s="420"/>
      <c r="SXG47" s="420"/>
      <c r="SXH47" s="420"/>
      <c r="SXI47" s="420"/>
      <c r="SXJ47" s="420"/>
      <c r="SXK47" s="420"/>
      <c r="SXL47" s="420"/>
      <c r="SXM47" s="420"/>
      <c r="SXN47" s="420"/>
      <c r="SXO47" s="420"/>
      <c r="SXP47" s="420"/>
      <c r="SXQ47" s="420"/>
      <c r="SXR47" s="420"/>
      <c r="SXS47" s="420"/>
      <c r="SXT47" s="420"/>
      <c r="SXU47" s="420"/>
      <c r="SXV47" s="420"/>
      <c r="SXW47" s="420"/>
      <c r="SXX47" s="420"/>
      <c r="SXY47" s="420"/>
      <c r="SXZ47" s="420"/>
      <c r="SYA47" s="420"/>
      <c r="SYB47" s="420"/>
      <c r="SYC47" s="420"/>
      <c r="SYD47" s="420"/>
      <c r="SYE47" s="420"/>
      <c r="SYF47" s="420"/>
      <c r="SYG47" s="420"/>
      <c r="SYH47" s="420"/>
      <c r="SYI47" s="420"/>
      <c r="SYJ47" s="420"/>
      <c r="SYK47" s="420"/>
      <c r="SYL47" s="420"/>
      <c r="SYM47" s="420"/>
      <c r="SYN47" s="420"/>
      <c r="SYO47" s="420"/>
      <c r="SYP47" s="420"/>
      <c r="SYQ47" s="420"/>
      <c r="SYR47" s="420"/>
      <c r="SYS47" s="420"/>
      <c r="SYT47" s="420"/>
      <c r="SYU47" s="420"/>
      <c r="SYV47" s="420"/>
      <c r="SYW47" s="420"/>
      <c r="SYX47" s="420"/>
      <c r="SYY47" s="420"/>
      <c r="SYZ47" s="420"/>
      <c r="SZA47" s="420"/>
      <c r="SZB47" s="420"/>
      <c r="SZC47" s="420"/>
      <c r="SZD47" s="420"/>
      <c r="SZE47" s="420"/>
      <c r="SZF47" s="420"/>
      <c r="SZG47" s="420"/>
      <c r="SZH47" s="420"/>
      <c r="SZI47" s="420"/>
      <c r="SZJ47" s="420"/>
      <c r="SZK47" s="420"/>
      <c r="SZL47" s="420"/>
      <c r="SZM47" s="420"/>
      <c r="SZN47" s="420"/>
      <c r="SZO47" s="420"/>
      <c r="SZP47" s="420"/>
      <c r="SZQ47" s="420"/>
      <c r="SZR47" s="420"/>
      <c r="SZS47" s="420"/>
      <c r="SZT47" s="420"/>
      <c r="SZU47" s="420"/>
      <c r="SZV47" s="420"/>
      <c r="SZW47" s="420"/>
      <c r="SZX47" s="420"/>
      <c r="SZY47" s="420"/>
      <c r="SZZ47" s="420"/>
      <c r="TAA47" s="420"/>
      <c r="TAB47" s="420"/>
      <c r="TAC47" s="420"/>
      <c r="TAD47" s="420"/>
      <c r="TAE47" s="420"/>
      <c r="TAF47" s="420"/>
      <c r="TAG47" s="420"/>
      <c r="TAH47" s="420"/>
      <c r="TAI47" s="420"/>
      <c r="TAJ47" s="420"/>
      <c r="TAK47" s="420"/>
      <c r="TAL47" s="420"/>
      <c r="TAM47" s="420"/>
      <c r="TAN47" s="420"/>
      <c r="TAO47" s="420"/>
      <c r="TAP47" s="420"/>
      <c r="TAQ47" s="420"/>
      <c r="TAR47" s="420"/>
      <c r="TAS47" s="420"/>
      <c r="TAT47" s="420"/>
      <c r="TAU47" s="420"/>
      <c r="TAV47" s="420"/>
      <c r="TAW47" s="420"/>
      <c r="TAX47" s="420"/>
      <c r="TAY47" s="420"/>
      <c r="TAZ47" s="420"/>
      <c r="TBA47" s="420"/>
      <c r="TBB47" s="420"/>
      <c r="TBC47" s="420"/>
      <c r="TBD47" s="420"/>
      <c r="TBE47" s="420"/>
      <c r="TBF47" s="420"/>
      <c r="TBG47" s="420"/>
      <c r="TBH47" s="420"/>
      <c r="TBI47" s="420"/>
      <c r="TBJ47" s="420"/>
      <c r="TBK47" s="420"/>
      <c r="TBL47" s="420"/>
      <c r="TBM47" s="420"/>
      <c r="TBN47" s="420"/>
      <c r="TBO47" s="420"/>
      <c r="TBP47" s="420"/>
      <c r="TBQ47" s="420"/>
      <c r="TBR47" s="420"/>
      <c r="TBS47" s="420"/>
      <c r="TBT47" s="420"/>
      <c r="TBU47" s="420"/>
      <c r="TBV47" s="420"/>
      <c r="TBW47" s="420"/>
      <c r="TBX47" s="420"/>
      <c r="TBY47" s="420"/>
      <c r="TBZ47" s="420"/>
      <c r="TCA47" s="420"/>
      <c r="TCB47" s="420"/>
      <c r="TCC47" s="420"/>
      <c r="TCD47" s="420"/>
      <c r="TCE47" s="420"/>
      <c r="TCF47" s="420"/>
      <c r="TCG47" s="420"/>
      <c r="TCH47" s="420"/>
      <c r="TCI47" s="420"/>
      <c r="TCJ47" s="420"/>
      <c r="TCK47" s="420"/>
      <c r="TCL47" s="420"/>
      <c r="TCM47" s="420"/>
      <c r="TCN47" s="420"/>
      <c r="TCO47" s="420"/>
      <c r="TCP47" s="420"/>
      <c r="TCQ47" s="420"/>
      <c r="TCR47" s="420"/>
      <c r="TCS47" s="420"/>
      <c r="TCT47" s="420"/>
      <c r="TCU47" s="420"/>
      <c r="TCV47" s="420"/>
      <c r="TCW47" s="420"/>
      <c r="TCX47" s="420"/>
      <c r="TCY47" s="420"/>
      <c r="TCZ47" s="420"/>
      <c r="TDA47" s="420"/>
      <c r="TDB47" s="420"/>
      <c r="TDC47" s="420"/>
      <c r="TDD47" s="420"/>
      <c r="TDE47" s="420"/>
      <c r="TDF47" s="420"/>
      <c r="TDG47" s="420"/>
      <c r="TDH47" s="420"/>
      <c r="TDI47" s="420"/>
      <c r="TDJ47" s="420"/>
      <c r="TDK47" s="420"/>
      <c r="TDL47" s="420"/>
      <c r="TDM47" s="420"/>
      <c r="TDN47" s="420"/>
      <c r="TDO47" s="420"/>
      <c r="TDP47" s="420"/>
      <c r="TDQ47" s="420"/>
      <c r="TDR47" s="420"/>
      <c r="TDS47" s="420"/>
      <c r="TDT47" s="420"/>
      <c r="TDU47" s="420"/>
      <c r="TDV47" s="420"/>
      <c r="TDW47" s="420"/>
      <c r="TDX47" s="420"/>
      <c r="TDY47" s="420"/>
      <c r="TDZ47" s="420"/>
      <c r="TEA47" s="420"/>
      <c r="TEB47" s="420"/>
      <c r="TEC47" s="420"/>
      <c r="TED47" s="420"/>
      <c r="TEE47" s="420"/>
      <c r="TEF47" s="420"/>
      <c r="TEG47" s="420"/>
      <c r="TEH47" s="420"/>
      <c r="TEI47" s="420"/>
      <c r="TEJ47" s="420"/>
      <c r="TEK47" s="420"/>
      <c r="TEL47" s="420"/>
      <c r="TEM47" s="420"/>
      <c r="TEN47" s="420"/>
      <c r="TEO47" s="420"/>
      <c r="TEP47" s="420"/>
      <c r="TEQ47" s="420"/>
      <c r="TER47" s="420"/>
      <c r="TES47" s="420"/>
      <c r="TET47" s="420"/>
      <c r="TEU47" s="420"/>
      <c r="TEV47" s="420"/>
      <c r="TEW47" s="420"/>
      <c r="TEX47" s="420"/>
      <c r="TEY47" s="420"/>
      <c r="TEZ47" s="420"/>
      <c r="TFA47" s="420"/>
      <c r="TFB47" s="420"/>
      <c r="TFC47" s="420"/>
      <c r="TFD47" s="420"/>
      <c r="TFE47" s="420"/>
      <c r="TFF47" s="420"/>
      <c r="TFG47" s="420"/>
      <c r="TFH47" s="420"/>
      <c r="TFI47" s="420"/>
      <c r="TFJ47" s="420"/>
      <c r="TFK47" s="420"/>
      <c r="TFL47" s="420"/>
      <c r="TFM47" s="420"/>
      <c r="TFN47" s="420"/>
      <c r="TFO47" s="420"/>
      <c r="TFP47" s="420"/>
      <c r="TFQ47" s="420"/>
      <c r="TFR47" s="420"/>
      <c r="TFS47" s="420"/>
      <c r="TFT47" s="420"/>
      <c r="TFU47" s="420"/>
      <c r="TFV47" s="420"/>
      <c r="TFW47" s="420"/>
      <c r="TFX47" s="420"/>
      <c r="TFY47" s="420"/>
      <c r="TFZ47" s="420"/>
      <c r="TGA47" s="420"/>
      <c r="TGB47" s="420"/>
      <c r="TGC47" s="420"/>
      <c r="TGD47" s="420"/>
      <c r="TGE47" s="420"/>
      <c r="TGF47" s="420"/>
      <c r="TGG47" s="420"/>
      <c r="TGH47" s="420"/>
      <c r="TGI47" s="420"/>
      <c r="TGJ47" s="420"/>
      <c r="TGK47" s="420"/>
      <c r="TGL47" s="420"/>
      <c r="TGM47" s="420"/>
      <c r="TGN47" s="420"/>
      <c r="TGO47" s="420"/>
      <c r="TGP47" s="420"/>
      <c r="TGQ47" s="420"/>
      <c r="TGR47" s="420"/>
      <c r="TGS47" s="420"/>
      <c r="TGT47" s="420"/>
      <c r="TGU47" s="420"/>
      <c r="TGV47" s="420"/>
      <c r="TGW47" s="420"/>
      <c r="TGX47" s="420"/>
      <c r="TGY47" s="420"/>
      <c r="TGZ47" s="420"/>
      <c r="THA47" s="420"/>
      <c r="THB47" s="420"/>
      <c r="THC47" s="420"/>
      <c r="THD47" s="420"/>
      <c r="THE47" s="420"/>
      <c r="THF47" s="420"/>
      <c r="THG47" s="420"/>
      <c r="THH47" s="420"/>
      <c r="THI47" s="420"/>
      <c r="THJ47" s="420"/>
      <c r="THK47" s="420"/>
      <c r="THL47" s="420"/>
      <c r="THM47" s="420"/>
      <c r="THN47" s="420"/>
      <c r="THO47" s="420"/>
      <c r="THP47" s="420"/>
      <c r="THQ47" s="420"/>
      <c r="THR47" s="420"/>
      <c r="THS47" s="420"/>
      <c r="THT47" s="420"/>
      <c r="THU47" s="420"/>
      <c r="THV47" s="420"/>
      <c r="THW47" s="420"/>
      <c r="THX47" s="420"/>
      <c r="THY47" s="420"/>
      <c r="THZ47" s="420"/>
      <c r="TIA47" s="420"/>
      <c r="TIB47" s="420"/>
      <c r="TIC47" s="420"/>
      <c r="TID47" s="420"/>
      <c r="TIE47" s="420"/>
      <c r="TIF47" s="420"/>
      <c r="TIG47" s="420"/>
      <c r="TIH47" s="420"/>
      <c r="TII47" s="420"/>
      <c r="TIJ47" s="420"/>
      <c r="TIK47" s="420"/>
      <c r="TIL47" s="420"/>
      <c r="TIM47" s="420"/>
      <c r="TIN47" s="420"/>
      <c r="TIO47" s="420"/>
      <c r="TIP47" s="420"/>
      <c r="TIQ47" s="420"/>
      <c r="TIR47" s="420"/>
      <c r="TIS47" s="420"/>
      <c r="TIT47" s="420"/>
      <c r="TIU47" s="420"/>
      <c r="TIV47" s="420"/>
      <c r="TIW47" s="420"/>
      <c r="TIX47" s="420"/>
      <c r="TIY47" s="420"/>
      <c r="TIZ47" s="420"/>
      <c r="TJA47" s="420"/>
      <c r="TJB47" s="420"/>
      <c r="TJC47" s="420"/>
      <c r="TJD47" s="420"/>
      <c r="TJE47" s="420"/>
      <c r="TJF47" s="420"/>
      <c r="TJG47" s="420"/>
      <c r="TJH47" s="420"/>
      <c r="TJI47" s="420"/>
      <c r="TJJ47" s="420"/>
      <c r="TJK47" s="420"/>
      <c r="TJL47" s="420"/>
      <c r="TJM47" s="420"/>
      <c r="TJN47" s="420"/>
      <c r="TJO47" s="420"/>
      <c r="TJP47" s="420"/>
      <c r="TJQ47" s="420"/>
      <c r="TJR47" s="420"/>
      <c r="TJS47" s="420"/>
      <c r="TJT47" s="420"/>
      <c r="TJU47" s="420"/>
      <c r="TJV47" s="420"/>
      <c r="TJW47" s="420"/>
      <c r="TJX47" s="420"/>
      <c r="TJY47" s="420"/>
      <c r="TJZ47" s="420"/>
      <c r="TKA47" s="420"/>
      <c r="TKB47" s="420"/>
      <c r="TKC47" s="420"/>
      <c r="TKD47" s="420"/>
      <c r="TKE47" s="420"/>
      <c r="TKF47" s="420"/>
      <c r="TKG47" s="420"/>
      <c r="TKH47" s="420"/>
      <c r="TKI47" s="420"/>
      <c r="TKJ47" s="420"/>
      <c r="TKK47" s="420"/>
      <c r="TKL47" s="420"/>
      <c r="TKM47" s="420"/>
      <c r="TKN47" s="420"/>
      <c r="TKO47" s="420"/>
      <c r="TKP47" s="420"/>
      <c r="TKQ47" s="420"/>
      <c r="TKR47" s="420"/>
      <c r="TKS47" s="420"/>
      <c r="TKT47" s="420"/>
      <c r="TKU47" s="420"/>
      <c r="TKV47" s="420"/>
      <c r="TKW47" s="420"/>
      <c r="TKX47" s="420"/>
      <c r="TKY47" s="420"/>
      <c r="TKZ47" s="420"/>
      <c r="TLA47" s="420"/>
      <c r="TLB47" s="420"/>
      <c r="TLC47" s="420"/>
      <c r="TLD47" s="420"/>
      <c r="TLE47" s="420"/>
      <c r="TLF47" s="420"/>
      <c r="TLG47" s="420"/>
      <c r="TLH47" s="420"/>
      <c r="TLI47" s="420"/>
      <c r="TLJ47" s="420"/>
      <c r="TLK47" s="420"/>
      <c r="TLL47" s="420"/>
      <c r="TLM47" s="420"/>
      <c r="TLN47" s="420"/>
      <c r="TLO47" s="420"/>
      <c r="TLP47" s="420"/>
      <c r="TLQ47" s="420"/>
      <c r="TLR47" s="420"/>
      <c r="TLS47" s="420"/>
      <c r="TLT47" s="420"/>
      <c r="TLU47" s="420"/>
      <c r="TLV47" s="420"/>
      <c r="TLW47" s="420"/>
      <c r="TLX47" s="420"/>
      <c r="TLY47" s="420"/>
      <c r="TLZ47" s="420"/>
      <c r="TMA47" s="420"/>
      <c r="TMB47" s="420"/>
      <c r="TMC47" s="420"/>
      <c r="TMD47" s="420"/>
      <c r="TME47" s="420"/>
      <c r="TMF47" s="420"/>
      <c r="TMG47" s="420"/>
      <c r="TMH47" s="420"/>
      <c r="TMI47" s="420"/>
      <c r="TMJ47" s="420"/>
      <c r="TMK47" s="420"/>
      <c r="TML47" s="420"/>
      <c r="TMM47" s="420"/>
      <c r="TMN47" s="420"/>
      <c r="TMO47" s="420"/>
      <c r="TMP47" s="420"/>
      <c r="TMQ47" s="420"/>
      <c r="TMR47" s="420"/>
      <c r="TMS47" s="420"/>
      <c r="TMT47" s="420"/>
      <c r="TMU47" s="420"/>
      <c r="TMV47" s="420"/>
      <c r="TMW47" s="420"/>
      <c r="TMX47" s="420"/>
      <c r="TMY47" s="420"/>
      <c r="TMZ47" s="420"/>
      <c r="TNA47" s="420"/>
      <c r="TNB47" s="420"/>
      <c r="TNC47" s="420"/>
      <c r="TND47" s="420"/>
      <c r="TNE47" s="420"/>
      <c r="TNF47" s="420"/>
      <c r="TNG47" s="420"/>
      <c r="TNH47" s="420"/>
      <c r="TNI47" s="420"/>
      <c r="TNJ47" s="420"/>
      <c r="TNK47" s="420"/>
      <c r="TNL47" s="420"/>
      <c r="TNM47" s="420"/>
      <c r="TNN47" s="420"/>
      <c r="TNO47" s="420"/>
      <c r="TNP47" s="420"/>
      <c r="TNQ47" s="420"/>
      <c r="TNR47" s="420"/>
      <c r="TNS47" s="420"/>
      <c r="TNT47" s="420"/>
      <c r="TNU47" s="420"/>
      <c r="TNV47" s="420"/>
      <c r="TNW47" s="420"/>
      <c r="TNX47" s="420"/>
      <c r="TNY47" s="420"/>
      <c r="TNZ47" s="420"/>
      <c r="TOA47" s="420"/>
      <c r="TOB47" s="420"/>
      <c r="TOC47" s="420"/>
      <c r="TOD47" s="420"/>
      <c r="TOE47" s="420"/>
      <c r="TOF47" s="420"/>
      <c r="TOG47" s="420"/>
      <c r="TOH47" s="420"/>
      <c r="TOI47" s="420"/>
      <c r="TOJ47" s="420"/>
      <c r="TOK47" s="420"/>
      <c r="TOL47" s="420"/>
      <c r="TOM47" s="420"/>
      <c r="TON47" s="420"/>
      <c r="TOO47" s="420"/>
      <c r="TOP47" s="420"/>
      <c r="TOQ47" s="420"/>
      <c r="TOR47" s="420"/>
      <c r="TOS47" s="420"/>
      <c r="TOT47" s="420"/>
      <c r="TOU47" s="420"/>
      <c r="TOV47" s="420"/>
      <c r="TOW47" s="420"/>
      <c r="TOX47" s="420"/>
      <c r="TOY47" s="420"/>
      <c r="TOZ47" s="420"/>
      <c r="TPA47" s="420"/>
      <c r="TPB47" s="420"/>
      <c r="TPC47" s="420"/>
      <c r="TPD47" s="420"/>
      <c r="TPE47" s="420"/>
      <c r="TPF47" s="420"/>
      <c r="TPG47" s="420"/>
      <c r="TPH47" s="420"/>
      <c r="TPI47" s="420"/>
      <c r="TPJ47" s="420"/>
      <c r="TPK47" s="420"/>
      <c r="TPL47" s="420"/>
      <c r="TPM47" s="420"/>
      <c r="TPN47" s="420"/>
      <c r="TPO47" s="420"/>
      <c r="TPP47" s="420"/>
      <c r="TPQ47" s="420"/>
      <c r="TPR47" s="420"/>
      <c r="TPS47" s="420"/>
      <c r="TPT47" s="420"/>
      <c r="TPU47" s="420"/>
      <c r="TPV47" s="420"/>
      <c r="TPW47" s="420"/>
      <c r="TPX47" s="420"/>
      <c r="TPY47" s="420"/>
      <c r="TPZ47" s="420"/>
      <c r="TQA47" s="420"/>
      <c r="TQB47" s="420"/>
      <c r="TQC47" s="420"/>
      <c r="TQD47" s="420"/>
      <c r="TQE47" s="420"/>
      <c r="TQF47" s="420"/>
      <c r="TQG47" s="420"/>
      <c r="TQH47" s="420"/>
      <c r="TQI47" s="420"/>
      <c r="TQJ47" s="420"/>
      <c r="TQK47" s="420"/>
      <c r="TQL47" s="420"/>
      <c r="TQM47" s="420"/>
      <c r="TQN47" s="420"/>
      <c r="TQO47" s="420"/>
      <c r="TQP47" s="420"/>
      <c r="TQQ47" s="420"/>
      <c r="TQR47" s="420"/>
      <c r="TQS47" s="420"/>
      <c r="TQT47" s="420"/>
      <c r="TQU47" s="420"/>
      <c r="TQV47" s="420"/>
      <c r="TQW47" s="420"/>
      <c r="TQX47" s="420"/>
      <c r="TQY47" s="420"/>
      <c r="TQZ47" s="420"/>
      <c r="TRA47" s="420"/>
      <c r="TRB47" s="420"/>
      <c r="TRC47" s="420"/>
      <c r="TRD47" s="420"/>
      <c r="TRE47" s="420"/>
      <c r="TRF47" s="420"/>
      <c r="TRG47" s="420"/>
      <c r="TRH47" s="420"/>
      <c r="TRI47" s="420"/>
      <c r="TRJ47" s="420"/>
      <c r="TRK47" s="420"/>
      <c r="TRL47" s="420"/>
      <c r="TRM47" s="420"/>
      <c r="TRN47" s="420"/>
      <c r="TRO47" s="420"/>
      <c r="TRP47" s="420"/>
      <c r="TRQ47" s="420"/>
      <c r="TRR47" s="420"/>
      <c r="TRS47" s="420"/>
      <c r="TRT47" s="420"/>
      <c r="TRU47" s="420"/>
      <c r="TRV47" s="420"/>
      <c r="TRW47" s="420"/>
      <c r="TRX47" s="420"/>
      <c r="TRY47" s="420"/>
      <c r="TRZ47" s="420"/>
      <c r="TSA47" s="420"/>
      <c r="TSB47" s="420"/>
      <c r="TSC47" s="420"/>
      <c r="TSD47" s="420"/>
      <c r="TSE47" s="420"/>
      <c r="TSF47" s="420"/>
      <c r="TSG47" s="420"/>
      <c r="TSH47" s="420"/>
      <c r="TSI47" s="420"/>
      <c r="TSJ47" s="420"/>
      <c r="TSK47" s="420"/>
      <c r="TSL47" s="420"/>
      <c r="TSM47" s="420"/>
      <c r="TSN47" s="420"/>
      <c r="TSO47" s="420"/>
      <c r="TSP47" s="420"/>
      <c r="TSQ47" s="420"/>
      <c r="TSR47" s="420"/>
      <c r="TSS47" s="420"/>
      <c r="TST47" s="420"/>
      <c r="TSU47" s="420"/>
      <c r="TSV47" s="420"/>
      <c r="TSW47" s="420"/>
      <c r="TSX47" s="420"/>
      <c r="TSY47" s="420"/>
      <c r="TSZ47" s="420"/>
      <c r="TTA47" s="420"/>
      <c r="TTB47" s="420"/>
      <c r="TTC47" s="420"/>
      <c r="TTD47" s="420"/>
      <c r="TTE47" s="420"/>
      <c r="TTF47" s="420"/>
      <c r="TTG47" s="420"/>
      <c r="TTH47" s="420"/>
      <c r="TTI47" s="420"/>
      <c r="TTJ47" s="420"/>
      <c r="TTK47" s="420"/>
      <c r="TTL47" s="420"/>
      <c r="TTM47" s="420"/>
      <c r="TTN47" s="420"/>
      <c r="TTO47" s="420"/>
      <c r="TTP47" s="420"/>
      <c r="TTQ47" s="420"/>
      <c r="TTR47" s="420"/>
      <c r="TTS47" s="420"/>
      <c r="TTT47" s="420"/>
      <c r="TTU47" s="420"/>
      <c r="TTV47" s="420"/>
      <c r="TTW47" s="420"/>
      <c r="TTX47" s="420"/>
      <c r="TTY47" s="420"/>
      <c r="TTZ47" s="420"/>
      <c r="TUA47" s="420"/>
      <c r="TUB47" s="420"/>
      <c r="TUC47" s="420"/>
      <c r="TUD47" s="420"/>
      <c r="TUE47" s="420"/>
      <c r="TUF47" s="420"/>
      <c r="TUG47" s="420"/>
      <c r="TUH47" s="420"/>
      <c r="TUI47" s="420"/>
      <c r="TUJ47" s="420"/>
      <c r="TUK47" s="420"/>
      <c r="TUL47" s="420"/>
      <c r="TUM47" s="420"/>
      <c r="TUN47" s="420"/>
      <c r="TUO47" s="420"/>
      <c r="TUP47" s="420"/>
      <c r="TUQ47" s="420"/>
      <c r="TUR47" s="420"/>
      <c r="TUS47" s="420"/>
      <c r="TUT47" s="420"/>
      <c r="TUU47" s="420"/>
      <c r="TUV47" s="420"/>
      <c r="TUW47" s="420"/>
      <c r="TUX47" s="420"/>
      <c r="TUY47" s="420"/>
      <c r="TUZ47" s="420"/>
      <c r="TVA47" s="420"/>
      <c r="TVB47" s="420"/>
      <c r="TVC47" s="420"/>
      <c r="TVD47" s="420"/>
      <c r="TVE47" s="420"/>
      <c r="TVF47" s="420"/>
      <c r="TVG47" s="420"/>
      <c r="TVH47" s="420"/>
      <c r="TVI47" s="420"/>
      <c r="TVJ47" s="420"/>
      <c r="TVK47" s="420"/>
      <c r="TVL47" s="420"/>
      <c r="TVM47" s="420"/>
      <c r="TVN47" s="420"/>
      <c r="TVO47" s="420"/>
      <c r="TVP47" s="420"/>
      <c r="TVQ47" s="420"/>
      <c r="TVR47" s="420"/>
      <c r="TVS47" s="420"/>
      <c r="TVT47" s="420"/>
      <c r="TVU47" s="420"/>
      <c r="TVV47" s="420"/>
      <c r="TVW47" s="420"/>
      <c r="TVX47" s="420"/>
      <c r="TVY47" s="420"/>
      <c r="TVZ47" s="420"/>
      <c r="TWA47" s="420"/>
      <c r="TWB47" s="420"/>
      <c r="TWC47" s="420"/>
      <c r="TWD47" s="420"/>
      <c r="TWE47" s="420"/>
      <c r="TWF47" s="420"/>
      <c r="TWG47" s="420"/>
      <c r="TWH47" s="420"/>
      <c r="TWI47" s="420"/>
      <c r="TWJ47" s="420"/>
      <c r="TWK47" s="420"/>
      <c r="TWL47" s="420"/>
      <c r="TWM47" s="420"/>
      <c r="TWN47" s="420"/>
      <c r="TWO47" s="420"/>
      <c r="TWP47" s="420"/>
      <c r="TWQ47" s="420"/>
      <c r="TWR47" s="420"/>
      <c r="TWS47" s="420"/>
      <c r="TWT47" s="420"/>
      <c r="TWU47" s="420"/>
      <c r="TWV47" s="420"/>
      <c r="TWW47" s="420"/>
      <c r="TWX47" s="420"/>
      <c r="TWY47" s="420"/>
      <c r="TWZ47" s="420"/>
      <c r="TXA47" s="420"/>
      <c r="TXB47" s="420"/>
      <c r="TXC47" s="420"/>
      <c r="TXD47" s="420"/>
      <c r="TXE47" s="420"/>
      <c r="TXF47" s="420"/>
      <c r="TXG47" s="420"/>
      <c r="TXH47" s="420"/>
      <c r="TXI47" s="420"/>
      <c r="TXJ47" s="420"/>
      <c r="TXK47" s="420"/>
      <c r="TXL47" s="420"/>
      <c r="TXM47" s="420"/>
      <c r="TXN47" s="420"/>
      <c r="TXO47" s="420"/>
      <c r="TXP47" s="420"/>
      <c r="TXQ47" s="420"/>
      <c r="TXR47" s="420"/>
      <c r="TXS47" s="420"/>
      <c r="TXT47" s="420"/>
      <c r="TXU47" s="420"/>
      <c r="TXV47" s="420"/>
      <c r="TXW47" s="420"/>
      <c r="TXX47" s="420"/>
      <c r="TXY47" s="420"/>
      <c r="TXZ47" s="420"/>
      <c r="TYA47" s="420"/>
      <c r="TYB47" s="420"/>
      <c r="TYC47" s="420"/>
      <c r="TYD47" s="420"/>
      <c r="TYE47" s="420"/>
      <c r="TYF47" s="420"/>
      <c r="TYG47" s="420"/>
      <c r="TYH47" s="420"/>
      <c r="TYI47" s="420"/>
      <c r="TYJ47" s="420"/>
      <c r="TYK47" s="420"/>
      <c r="TYL47" s="420"/>
      <c r="TYM47" s="420"/>
      <c r="TYN47" s="420"/>
      <c r="TYO47" s="420"/>
      <c r="TYP47" s="420"/>
      <c r="TYQ47" s="420"/>
      <c r="TYR47" s="420"/>
      <c r="TYS47" s="420"/>
      <c r="TYT47" s="420"/>
      <c r="TYU47" s="420"/>
      <c r="TYV47" s="420"/>
      <c r="TYW47" s="420"/>
      <c r="TYX47" s="420"/>
      <c r="TYY47" s="420"/>
      <c r="TYZ47" s="420"/>
      <c r="TZA47" s="420"/>
      <c r="TZB47" s="420"/>
      <c r="TZC47" s="420"/>
      <c r="TZD47" s="420"/>
      <c r="TZE47" s="420"/>
      <c r="TZF47" s="420"/>
      <c r="TZG47" s="420"/>
      <c r="TZH47" s="420"/>
      <c r="TZI47" s="420"/>
      <c r="TZJ47" s="420"/>
      <c r="TZK47" s="420"/>
      <c r="TZL47" s="420"/>
      <c r="TZM47" s="420"/>
      <c r="TZN47" s="420"/>
      <c r="TZO47" s="420"/>
      <c r="TZP47" s="420"/>
      <c r="TZQ47" s="420"/>
      <c r="TZR47" s="420"/>
      <c r="TZS47" s="420"/>
      <c r="TZT47" s="420"/>
      <c r="TZU47" s="420"/>
      <c r="TZV47" s="420"/>
      <c r="TZW47" s="420"/>
      <c r="TZX47" s="420"/>
      <c r="TZY47" s="420"/>
      <c r="TZZ47" s="420"/>
      <c r="UAA47" s="420"/>
      <c r="UAB47" s="420"/>
      <c r="UAC47" s="420"/>
      <c r="UAD47" s="420"/>
      <c r="UAE47" s="420"/>
      <c r="UAF47" s="420"/>
      <c r="UAG47" s="420"/>
      <c r="UAH47" s="420"/>
      <c r="UAI47" s="420"/>
      <c r="UAJ47" s="420"/>
      <c r="UAK47" s="420"/>
      <c r="UAL47" s="420"/>
      <c r="UAM47" s="420"/>
      <c r="UAN47" s="420"/>
      <c r="UAO47" s="420"/>
      <c r="UAP47" s="420"/>
      <c r="UAQ47" s="420"/>
      <c r="UAR47" s="420"/>
      <c r="UAS47" s="420"/>
      <c r="UAT47" s="420"/>
      <c r="UAU47" s="420"/>
      <c r="UAV47" s="420"/>
      <c r="UAW47" s="420"/>
      <c r="UAX47" s="420"/>
      <c r="UAY47" s="420"/>
      <c r="UAZ47" s="420"/>
      <c r="UBA47" s="420"/>
      <c r="UBB47" s="420"/>
      <c r="UBC47" s="420"/>
      <c r="UBD47" s="420"/>
      <c r="UBE47" s="420"/>
      <c r="UBF47" s="420"/>
      <c r="UBG47" s="420"/>
      <c r="UBH47" s="420"/>
      <c r="UBI47" s="420"/>
      <c r="UBJ47" s="420"/>
      <c r="UBK47" s="420"/>
      <c r="UBL47" s="420"/>
      <c r="UBM47" s="420"/>
      <c r="UBN47" s="420"/>
      <c r="UBO47" s="420"/>
      <c r="UBP47" s="420"/>
      <c r="UBQ47" s="420"/>
      <c r="UBR47" s="420"/>
      <c r="UBS47" s="420"/>
      <c r="UBT47" s="420"/>
      <c r="UBU47" s="420"/>
      <c r="UBV47" s="420"/>
      <c r="UBW47" s="420"/>
      <c r="UBX47" s="420"/>
      <c r="UBY47" s="420"/>
      <c r="UBZ47" s="420"/>
      <c r="UCA47" s="420"/>
      <c r="UCB47" s="420"/>
      <c r="UCC47" s="420"/>
      <c r="UCD47" s="420"/>
      <c r="UCE47" s="420"/>
      <c r="UCF47" s="420"/>
      <c r="UCG47" s="420"/>
      <c r="UCH47" s="420"/>
      <c r="UCI47" s="420"/>
      <c r="UCJ47" s="420"/>
      <c r="UCK47" s="420"/>
      <c r="UCL47" s="420"/>
      <c r="UCM47" s="420"/>
      <c r="UCN47" s="420"/>
      <c r="UCO47" s="420"/>
      <c r="UCP47" s="420"/>
      <c r="UCQ47" s="420"/>
      <c r="UCR47" s="420"/>
      <c r="UCS47" s="420"/>
      <c r="UCT47" s="420"/>
      <c r="UCU47" s="420"/>
      <c r="UCV47" s="420"/>
      <c r="UCW47" s="420"/>
      <c r="UCX47" s="420"/>
      <c r="UCY47" s="420"/>
      <c r="UCZ47" s="420"/>
      <c r="UDA47" s="420"/>
      <c r="UDB47" s="420"/>
      <c r="UDC47" s="420"/>
      <c r="UDD47" s="420"/>
      <c r="UDE47" s="420"/>
      <c r="UDF47" s="420"/>
      <c r="UDG47" s="420"/>
      <c r="UDH47" s="420"/>
      <c r="UDI47" s="420"/>
      <c r="UDJ47" s="420"/>
      <c r="UDK47" s="420"/>
      <c r="UDL47" s="420"/>
      <c r="UDM47" s="420"/>
      <c r="UDN47" s="420"/>
      <c r="UDO47" s="420"/>
      <c r="UDP47" s="420"/>
      <c r="UDQ47" s="420"/>
      <c r="UDR47" s="420"/>
      <c r="UDS47" s="420"/>
      <c r="UDT47" s="420"/>
      <c r="UDU47" s="420"/>
      <c r="UDV47" s="420"/>
      <c r="UDW47" s="420"/>
      <c r="UDX47" s="420"/>
      <c r="UDY47" s="420"/>
      <c r="UDZ47" s="420"/>
      <c r="UEA47" s="420"/>
      <c r="UEB47" s="420"/>
      <c r="UEC47" s="420"/>
      <c r="UED47" s="420"/>
      <c r="UEE47" s="420"/>
      <c r="UEF47" s="420"/>
      <c r="UEG47" s="420"/>
      <c r="UEH47" s="420"/>
      <c r="UEI47" s="420"/>
      <c r="UEJ47" s="420"/>
      <c r="UEK47" s="420"/>
      <c r="UEL47" s="420"/>
      <c r="UEM47" s="420"/>
      <c r="UEN47" s="420"/>
      <c r="UEO47" s="420"/>
      <c r="UEP47" s="420"/>
      <c r="UEQ47" s="420"/>
      <c r="UER47" s="420"/>
      <c r="UES47" s="420"/>
      <c r="UET47" s="420"/>
      <c r="UEU47" s="420"/>
      <c r="UEV47" s="420"/>
      <c r="UEW47" s="420"/>
      <c r="UEX47" s="420"/>
      <c r="UEY47" s="420"/>
      <c r="UEZ47" s="420"/>
      <c r="UFA47" s="420"/>
      <c r="UFB47" s="420"/>
      <c r="UFC47" s="420"/>
      <c r="UFD47" s="420"/>
      <c r="UFE47" s="420"/>
      <c r="UFF47" s="420"/>
      <c r="UFG47" s="420"/>
      <c r="UFH47" s="420"/>
      <c r="UFI47" s="420"/>
      <c r="UFJ47" s="420"/>
      <c r="UFK47" s="420"/>
      <c r="UFL47" s="420"/>
      <c r="UFM47" s="420"/>
      <c r="UFN47" s="420"/>
      <c r="UFO47" s="420"/>
      <c r="UFP47" s="420"/>
      <c r="UFQ47" s="420"/>
      <c r="UFR47" s="420"/>
      <c r="UFS47" s="420"/>
      <c r="UFT47" s="420"/>
      <c r="UFU47" s="420"/>
      <c r="UFV47" s="420"/>
      <c r="UFW47" s="420"/>
      <c r="UFX47" s="420"/>
      <c r="UFY47" s="420"/>
      <c r="UFZ47" s="420"/>
      <c r="UGA47" s="420"/>
      <c r="UGB47" s="420"/>
      <c r="UGC47" s="420"/>
      <c r="UGD47" s="420"/>
      <c r="UGE47" s="420"/>
      <c r="UGF47" s="420"/>
      <c r="UGG47" s="420"/>
      <c r="UGH47" s="420"/>
      <c r="UGI47" s="420"/>
      <c r="UGJ47" s="420"/>
      <c r="UGK47" s="420"/>
      <c r="UGL47" s="420"/>
      <c r="UGM47" s="420"/>
      <c r="UGN47" s="420"/>
      <c r="UGO47" s="420"/>
      <c r="UGP47" s="420"/>
      <c r="UGQ47" s="420"/>
      <c r="UGR47" s="420"/>
      <c r="UGS47" s="420"/>
      <c r="UGT47" s="420"/>
      <c r="UGU47" s="420"/>
      <c r="UGV47" s="420"/>
      <c r="UGW47" s="420"/>
      <c r="UGX47" s="420"/>
      <c r="UGY47" s="420"/>
      <c r="UGZ47" s="420"/>
      <c r="UHA47" s="420"/>
      <c r="UHB47" s="420"/>
      <c r="UHC47" s="420"/>
      <c r="UHD47" s="420"/>
      <c r="UHE47" s="420"/>
      <c r="UHF47" s="420"/>
      <c r="UHG47" s="420"/>
      <c r="UHH47" s="420"/>
      <c r="UHI47" s="420"/>
      <c r="UHJ47" s="420"/>
      <c r="UHK47" s="420"/>
      <c r="UHL47" s="420"/>
      <c r="UHM47" s="420"/>
      <c r="UHN47" s="420"/>
      <c r="UHO47" s="420"/>
      <c r="UHP47" s="420"/>
      <c r="UHQ47" s="420"/>
      <c r="UHR47" s="420"/>
      <c r="UHS47" s="420"/>
      <c r="UHT47" s="420"/>
      <c r="UHU47" s="420"/>
      <c r="UHV47" s="420"/>
      <c r="UHW47" s="420"/>
      <c r="UHX47" s="420"/>
      <c r="UHY47" s="420"/>
      <c r="UHZ47" s="420"/>
      <c r="UIA47" s="420"/>
      <c r="UIB47" s="420"/>
      <c r="UIC47" s="420"/>
      <c r="UID47" s="420"/>
      <c r="UIE47" s="420"/>
      <c r="UIF47" s="420"/>
      <c r="UIG47" s="420"/>
      <c r="UIH47" s="420"/>
      <c r="UII47" s="420"/>
      <c r="UIJ47" s="420"/>
      <c r="UIK47" s="420"/>
      <c r="UIL47" s="420"/>
      <c r="UIM47" s="420"/>
      <c r="UIN47" s="420"/>
      <c r="UIO47" s="420"/>
      <c r="UIP47" s="420"/>
      <c r="UIQ47" s="420"/>
      <c r="UIR47" s="420"/>
      <c r="UIS47" s="420"/>
      <c r="UIT47" s="420"/>
      <c r="UIU47" s="420"/>
      <c r="UIV47" s="420"/>
      <c r="UIW47" s="420"/>
      <c r="UIX47" s="420"/>
      <c r="UIY47" s="420"/>
      <c r="UIZ47" s="420"/>
      <c r="UJA47" s="420"/>
      <c r="UJB47" s="420"/>
      <c r="UJC47" s="420"/>
      <c r="UJD47" s="420"/>
      <c r="UJE47" s="420"/>
      <c r="UJF47" s="420"/>
      <c r="UJG47" s="420"/>
      <c r="UJH47" s="420"/>
      <c r="UJI47" s="420"/>
      <c r="UJJ47" s="420"/>
      <c r="UJK47" s="420"/>
      <c r="UJL47" s="420"/>
      <c r="UJM47" s="420"/>
      <c r="UJN47" s="420"/>
      <c r="UJO47" s="420"/>
      <c r="UJP47" s="420"/>
      <c r="UJQ47" s="420"/>
      <c r="UJR47" s="420"/>
      <c r="UJS47" s="420"/>
      <c r="UJT47" s="420"/>
      <c r="UJU47" s="420"/>
      <c r="UJV47" s="420"/>
      <c r="UJW47" s="420"/>
      <c r="UJX47" s="420"/>
      <c r="UJY47" s="420"/>
      <c r="UJZ47" s="420"/>
      <c r="UKA47" s="420"/>
      <c r="UKB47" s="420"/>
      <c r="UKC47" s="420"/>
      <c r="UKD47" s="420"/>
      <c r="UKE47" s="420"/>
      <c r="UKF47" s="420"/>
      <c r="UKG47" s="420"/>
      <c r="UKH47" s="420"/>
      <c r="UKI47" s="420"/>
      <c r="UKJ47" s="420"/>
      <c r="UKK47" s="420"/>
      <c r="UKL47" s="420"/>
      <c r="UKM47" s="420"/>
      <c r="UKN47" s="420"/>
      <c r="UKO47" s="420"/>
      <c r="UKP47" s="420"/>
      <c r="UKQ47" s="420"/>
      <c r="UKR47" s="420"/>
      <c r="UKS47" s="420"/>
      <c r="UKT47" s="420"/>
      <c r="UKU47" s="420"/>
      <c r="UKV47" s="420"/>
      <c r="UKW47" s="420"/>
      <c r="UKX47" s="420"/>
      <c r="UKY47" s="420"/>
      <c r="UKZ47" s="420"/>
      <c r="ULA47" s="420"/>
      <c r="ULB47" s="420"/>
      <c r="ULC47" s="420"/>
      <c r="ULD47" s="420"/>
      <c r="ULE47" s="420"/>
      <c r="ULF47" s="420"/>
      <c r="ULG47" s="420"/>
      <c r="ULH47" s="420"/>
      <c r="ULI47" s="420"/>
      <c r="ULJ47" s="420"/>
      <c r="ULK47" s="420"/>
      <c r="ULL47" s="420"/>
      <c r="ULM47" s="420"/>
      <c r="ULN47" s="420"/>
      <c r="ULO47" s="420"/>
      <c r="ULP47" s="420"/>
      <c r="ULQ47" s="420"/>
      <c r="ULR47" s="420"/>
      <c r="ULS47" s="420"/>
      <c r="ULT47" s="420"/>
      <c r="ULU47" s="420"/>
      <c r="ULV47" s="420"/>
      <c r="ULW47" s="420"/>
      <c r="ULX47" s="420"/>
      <c r="ULY47" s="420"/>
      <c r="ULZ47" s="420"/>
      <c r="UMA47" s="420"/>
      <c r="UMB47" s="420"/>
      <c r="UMC47" s="420"/>
      <c r="UMD47" s="420"/>
      <c r="UME47" s="420"/>
      <c r="UMF47" s="420"/>
      <c r="UMG47" s="420"/>
      <c r="UMH47" s="420"/>
      <c r="UMI47" s="420"/>
      <c r="UMJ47" s="420"/>
      <c r="UMK47" s="420"/>
      <c r="UML47" s="420"/>
      <c r="UMM47" s="420"/>
      <c r="UMN47" s="420"/>
      <c r="UMO47" s="420"/>
      <c r="UMP47" s="420"/>
      <c r="UMQ47" s="420"/>
      <c r="UMR47" s="420"/>
      <c r="UMS47" s="420"/>
      <c r="UMT47" s="420"/>
      <c r="UMU47" s="420"/>
      <c r="UMV47" s="420"/>
      <c r="UMW47" s="420"/>
      <c r="UMX47" s="420"/>
      <c r="UMY47" s="420"/>
      <c r="UMZ47" s="420"/>
      <c r="UNA47" s="420"/>
      <c r="UNB47" s="420"/>
      <c r="UNC47" s="420"/>
      <c r="UND47" s="420"/>
      <c r="UNE47" s="420"/>
      <c r="UNF47" s="420"/>
      <c r="UNG47" s="420"/>
      <c r="UNH47" s="420"/>
      <c r="UNI47" s="420"/>
      <c r="UNJ47" s="420"/>
      <c r="UNK47" s="420"/>
      <c r="UNL47" s="420"/>
      <c r="UNM47" s="420"/>
      <c r="UNN47" s="420"/>
      <c r="UNO47" s="420"/>
      <c r="UNP47" s="420"/>
      <c r="UNQ47" s="420"/>
      <c r="UNR47" s="420"/>
      <c r="UNS47" s="420"/>
      <c r="UNT47" s="420"/>
      <c r="UNU47" s="420"/>
      <c r="UNV47" s="420"/>
      <c r="UNW47" s="420"/>
      <c r="UNX47" s="420"/>
      <c r="UNY47" s="420"/>
      <c r="UNZ47" s="420"/>
      <c r="UOA47" s="420"/>
      <c r="UOB47" s="420"/>
      <c r="UOC47" s="420"/>
      <c r="UOD47" s="420"/>
      <c r="UOE47" s="420"/>
      <c r="UOF47" s="420"/>
      <c r="UOG47" s="420"/>
      <c r="UOH47" s="420"/>
      <c r="UOI47" s="420"/>
      <c r="UOJ47" s="420"/>
      <c r="UOK47" s="420"/>
      <c r="UOL47" s="420"/>
      <c r="UOM47" s="420"/>
      <c r="UON47" s="420"/>
      <c r="UOO47" s="420"/>
      <c r="UOP47" s="420"/>
      <c r="UOQ47" s="420"/>
      <c r="UOR47" s="420"/>
      <c r="UOS47" s="420"/>
      <c r="UOT47" s="420"/>
      <c r="UOU47" s="420"/>
      <c r="UOV47" s="420"/>
      <c r="UOW47" s="420"/>
      <c r="UOX47" s="420"/>
      <c r="UOY47" s="420"/>
      <c r="UOZ47" s="420"/>
      <c r="UPA47" s="420"/>
      <c r="UPB47" s="420"/>
      <c r="UPC47" s="420"/>
      <c r="UPD47" s="420"/>
      <c r="UPE47" s="420"/>
      <c r="UPF47" s="420"/>
      <c r="UPG47" s="420"/>
      <c r="UPH47" s="420"/>
      <c r="UPI47" s="420"/>
      <c r="UPJ47" s="420"/>
      <c r="UPK47" s="420"/>
      <c r="UPL47" s="420"/>
      <c r="UPM47" s="420"/>
      <c r="UPN47" s="420"/>
      <c r="UPO47" s="420"/>
      <c r="UPP47" s="420"/>
      <c r="UPQ47" s="420"/>
      <c r="UPR47" s="420"/>
      <c r="UPS47" s="420"/>
      <c r="UPT47" s="420"/>
      <c r="UPU47" s="420"/>
      <c r="UPV47" s="420"/>
      <c r="UPW47" s="420"/>
      <c r="UPX47" s="420"/>
      <c r="UPY47" s="420"/>
      <c r="UPZ47" s="420"/>
      <c r="UQA47" s="420"/>
      <c r="UQB47" s="420"/>
      <c r="UQC47" s="420"/>
      <c r="UQD47" s="420"/>
      <c r="UQE47" s="420"/>
      <c r="UQF47" s="420"/>
      <c r="UQG47" s="420"/>
      <c r="UQH47" s="420"/>
      <c r="UQI47" s="420"/>
      <c r="UQJ47" s="420"/>
      <c r="UQK47" s="420"/>
      <c r="UQL47" s="420"/>
      <c r="UQM47" s="420"/>
      <c r="UQN47" s="420"/>
      <c r="UQO47" s="420"/>
      <c r="UQP47" s="420"/>
      <c r="UQQ47" s="420"/>
      <c r="UQR47" s="420"/>
      <c r="UQS47" s="420"/>
      <c r="UQT47" s="420"/>
      <c r="UQU47" s="420"/>
      <c r="UQV47" s="420"/>
      <c r="UQW47" s="420"/>
      <c r="UQX47" s="420"/>
      <c r="UQY47" s="420"/>
      <c r="UQZ47" s="420"/>
      <c r="URA47" s="420"/>
      <c r="URB47" s="420"/>
      <c r="URC47" s="420"/>
      <c r="URD47" s="420"/>
      <c r="URE47" s="420"/>
      <c r="URF47" s="420"/>
      <c r="URG47" s="420"/>
      <c r="URH47" s="420"/>
      <c r="URI47" s="420"/>
      <c r="URJ47" s="420"/>
      <c r="URK47" s="420"/>
      <c r="URL47" s="420"/>
      <c r="URM47" s="420"/>
      <c r="URN47" s="420"/>
      <c r="URO47" s="420"/>
      <c r="URP47" s="420"/>
      <c r="URQ47" s="420"/>
      <c r="URR47" s="420"/>
      <c r="URS47" s="420"/>
      <c r="URT47" s="420"/>
      <c r="URU47" s="420"/>
      <c r="URV47" s="420"/>
      <c r="URW47" s="420"/>
      <c r="URX47" s="420"/>
      <c r="URY47" s="420"/>
      <c r="URZ47" s="420"/>
      <c r="USA47" s="420"/>
      <c r="USB47" s="420"/>
      <c r="USC47" s="420"/>
      <c r="USD47" s="420"/>
      <c r="USE47" s="420"/>
      <c r="USF47" s="420"/>
      <c r="USG47" s="420"/>
      <c r="USH47" s="420"/>
      <c r="USI47" s="420"/>
      <c r="USJ47" s="420"/>
      <c r="USK47" s="420"/>
      <c r="USL47" s="420"/>
      <c r="USM47" s="420"/>
      <c r="USN47" s="420"/>
      <c r="USO47" s="420"/>
      <c r="USP47" s="420"/>
      <c r="USQ47" s="420"/>
      <c r="USR47" s="420"/>
      <c r="USS47" s="420"/>
      <c r="UST47" s="420"/>
      <c r="USU47" s="420"/>
      <c r="USV47" s="420"/>
      <c r="USW47" s="420"/>
      <c r="USX47" s="420"/>
      <c r="USY47" s="420"/>
      <c r="USZ47" s="420"/>
      <c r="UTA47" s="420"/>
      <c r="UTB47" s="420"/>
      <c r="UTC47" s="420"/>
      <c r="UTD47" s="420"/>
      <c r="UTE47" s="420"/>
      <c r="UTF47" s="420"/>
      <c r="UTG47" s="420"/>
      <c r="UTH47" s="420"/>
      <c r="UTI47" s="420"/>
      <c r="UTJ47" s="420"/>
      <c r="UTK47" s="420"/>
      <c r="UTL47" s="420"/>
      <c r="UTM47" s="420"/>
      <c r="UTN47" s="420"/>
      <c r="UTO47" s="420"/>
      <c r="UTP47" s="420"/>
      <c r="UTQ47" s="420"/>
      <c r="UTR47" s="420"/>
      <c r="UTS47" s="420"/>
      <c r="UTT47" s="420"/>
      <c r="UTU47" s="420"/>
      <c r="UTV47" s="420"/>
      <c r="UTW47" s="420"/>
      <c r="UTX47" s="420"/>
      <c r="UTY47" s="420"/>
      <c r="UTZ47" s="420"/>
      <c r="UUA47" s="420"/>
      <c r="UUB47" s="420"/>
      <c r="UUC47" s="420"/>
      <c r="UUD47" s="420"/>
      <c r="UUE47" s="420"/>
      <c r="UUF47" s="420"/>
      <c r="UUG47" s="420"/>
      <c r="UUH47" s="420"/>
      <c r="UUI47" s="420"/>
      <c r="UUJ47" s="420"/>
      <c r="UUK47" s="420"/>
      <c r="UUL47" s="420"/>
      <c r="UUM47" s="420"/>
      <c r="UUN47" s="420"/>
      <c r="UUO47" s="420"/>
      <c r="UUP47" s="420"/>
      <c r="UUQ47" s="420"/>
      <c r="UUR47" s="420"/>
      <c r="UUS47" s="420"/>
      <c r="UUT47" s="420"/>
      <c r="UUU47" s="420"/>
      <c r="UUV47" s="420"/>
      <c r="UUW47" s="420"/>
      <c r="UUX47" s="420"/>
      <c r="UUY47" s="420"/>
      <c r="UUZ47" s="420"/>
      <c r="UVA47" s="420"/>
      <c r="UVB47" s="420"/>
      <c r="UVC47" s="420"/>
      <c r="UVD47" s="420"/>
      <c r="UVE47" s="420"/>
      <c r="UVF47" s="420"/>
      <c r="UVG47" s="420"/>
      <c r="UVH47" s="420"/>
      <c r="UVI47" s="420"/>
      <c r="UVJ47" s="420"/>
      <c r="UVK47" s="420"/>
      <c r="UVL47" s="420"/>
      <c r="UVM47" s="420"/>
      <c r="UVN47" s="420"/>
      <c r="UVO47" s="420"/>
      <c r="UVP47" s="420"/>
      <c r="UVQ47" s="420"/>
      <c r="UVR47" s="420"/>
      <c r="UVS47" s="420"/>
      <c r="UVT47" s="420"/>
      <c r="UVU47" s="420"/>
      <c r="UVV47" s="420"/>
      <c r="UVW47" s="420"/>
      <c r="UVX47" s="420"/>
      <c r="UVY47" s="420"/>
      <c r="UVZ47" s="420"/>
      <c r="UWA47" s="420"/>
      <c r="UWB47" s="420"/>
      <c r="UWC47" s="420"/>
      <c r="UWD47" s="420"/>
      <c r="UWE47" s="420"/>
      <c r="UWF47" s="420"/>
      <c r="UWG47" s="420"/>
      <c r="UWH47" s="420"/>
      <c r="UWI47" s="420"/>
      <c r="UWJ47" s="420"/>
      <c r="UWK47" s="420"/>
      <c r="UWL47" s="420"/>
      <c r="UWM47" s="420"/>
      <c r="UWN47" s="420"/>
      <c r="UWO47" s="420"/>
      <c r="UWP47" s="420"/>
      <c r="UWQ47" s="420"/>
      <c r="UWR47" s="420"/>
      <c r="UWS47" s="420"/>
      <c r="UWT47" s="420"/>
      <c r="UWU47" s="420"/>
      <c r="UWV47" s="420"/>
      <c r="UWW47" s="420"/>
      <c r="UWX47" s="420"/>
      <c r="UWY47" s="420"/>
      <c r="UWZ47" s="420"/>
      <c r="UXA47" s="420"/>
      <c r="UXB47" s="420"/>
      <c r="UXC47" s="420"/>
      <c r="UXD47" s="420"/>
      <c r="UXE47" s="420"/>
      <c r="UXF47" s="420"/>
      <c r="UXG47" s="420"/>
      <c r="UXH47" s="420"/>
      <c r="UXI47" s="420"/>
      <c r="UXJ47" s="420"/>
      <c r="UXK47" s="420"/>
      <c r="UXL47" s="420"/>
      <c r="UXM47" s="420"/>
      <c r="UXN47" s="420"/>
      <c r="UXO47" s="420"/>
      <c r="UXP47" s="420"/>
      <c r="UXQ47" s="420"/>
      <c r="UXR47" s="420"/>
      <c r="UXS47" s="420"/>
      <c r="UXT47" s="420"/>
      <c r="UXU47" s="420"/>
      <c r="UXV47" s="420"/>
      <c r="UXW47" s="420"/>
      <c r="UXX47" s="420"/>
      <c r="UXY47" s="420"/>
      <c r="UXZ47" s="420"/>
      <c r="UYA47" s="420"/>
      <c r="UYB47" s="420"/>
      <c r="UYC47" s="420"/>
      <c r="UYD47" s="420"/>
      <c r="UYE47" s="420"/>
      <c r="UYF47" s="420"/>
      <c r="UYG47" s="420"/>
      <c r="UYH47" s="420"/>
      <c r="UYI47" s="420"/>
      <c r="UYJ47" s="420"/>
      <c r="UYK47" s="420"/>
      <c r="UYL47" s="420"/>
      <c r="UYM47" s="420"/>
      <c r="UYN47" s="420"/>
      <c r="UYO47" s="420"/>
      <c r="UYP47" s="420"/>
      <c r="UYQ47" s="420"/>
      <c r="UYR47" s="420"/>
      <c r="UYS47" s="420"/>
      <c r="UYT47" s="420"/>
      <c r="UYU47" s="420"/>
      <c r="UYV47" s="420"/>
      <c r="UYW47" s="420"/>
      <c r="UYX47" s="420"/>
      <c r="UYY47" s="420"/>
      <c r="UYZ47" s="420"/>
      <c r="UZA47" s="420"/>
      <c r="UZB47" s="420"/>
      <c r="UZC47" s="420"/>
      <c r="UZD47" s="420"/>
      <c r="UZE47" s="420"/>
      <c r="UZF47" s="420"/>
      <c r="UZG47" s="420"/>
      <c r="UZH47" s="420"/>
      <c r="UZI47" s="420"/>
      <c r="UZJ47" s="420"/>
      <c r="UZK47" s="420"/>
      <c r="UZL47" s="420"/>
      <c r="UZM47" s="420"/>
      <c r="UZN47" s="420"/>
      <c r="UZO47" s="420"/>
      <c r="UZP47" s="420"/>
      <c r="UZQ47" s="420"/>
      <c r="UZR47" s="420"/>
      <c r="UZS47" s="420"/>
      <c r="UZT47" s="420"/>
      <c r="UZU47" s="420"/>
      <c r="UZV47" s="420"/>
      <c r="UZW47" s="420"/>
      <c r="UZX47" s="420"/>
      <c r="UZY47" s="420"/>
      <c r="UZZ47" s="420"/>
      <c r="VAA47" s="420"/>
      <c r="VAB47" s="420"/>
      <c r="VAC47" s="420"/>
      <c r="VAD47" s="420"/>
      <c r="VAE47" s="420"/>
      <c r="VAF47" s="420"/>
      <c r="VAG47" s="420"/>
      <c r="VAH47" s="420"/>
      <c r="VAI47" s="420"/>
      <c r="VAJ47" s="420"/>
      <c r="VAK47" s="420"/>
      <c r="VAL47" s="420"/>
      <c r="VAM47" s="420"/>
      <c r="VAN47" s="420"/>
      <c r="VAO47" s="420"/>
      <c r="VAP47" s="420"/>
      <c r="VAQ47" s="420"/>
      <c r="VAR47" s="420"/>
      <c r="VAS47" s="420"/>
      <c r="VAT47" s="420"/>
      <c r="VAU47" s="420"/>
      <c r="VAV47" s="420"/>
      <c r="VAW47" s="420"/>
      <c r="VAX47" s="420"/>
      <c r="VAY47" s="420"/>
      <c r="VAZ47" s="420"/>
      <c r="VBA47" s="420"/>
      <c r="VBB47" s="420"/>
      <c r="VBC47" s="420"/>
      <c r="VBD47" s="420"/>
      <c r="VBE47" s="420"/>
      <c r="VBF47" s="420"/>
      <c r="VBG47" s="420"/>
      <c r="VBH47" s="420"/>
      <c r="VBI47" s="420"/>
      <c r="VBJ47" s="420"/>
      <c r="VBK47" s="420"/>
      <c r="VBL47" s="420"/>
      <c r="VBM47" s="420"/>
      <c r="VBN47" s="420"/>
      <c r="VBO47" s="420"/>
      <c r="VBP47" s="420"/>
      <c r="VBQ47" s="420"/>
      <c r="VBR47" s="420"/>
      <c r="VBS47" s="420"/>
      <c r="VBT47" s="420"/>
      <c r="VBU47" s="420"/>
      <c r="VBV47" s="420"/>
      <c r="VBW47" s="420"/>
      <c r="VBX47" s="420"/>
      <c r="VBY47" s="420"/>
      <c r="VBZ47" s="420"/>
      <c r="VCA47" s="420"/>
      <c r="VCB47" s="420"/>
      <c r="VCC47" s="420"/>
      <c r="VCD47" s="420"/>
      <c r="VCE47" s="420"/>
      <c r="VCF47" s="420"/>
      <c r="VCG47" s="420"/>
      <c r="VCH47" s="420"/>
      <c r="VCI47" s="420"/>
      <c r="VCJ47" s="420"/>
      <c r="VCK47" s="420"/>
      <c r="VCL47" s="420"/>
      <c r="VCM47" s="420"/>
      <c r="VCN47" s="420"/>
      <c r="VCO47" s="420"/>
      <c r="VCP47" s="420"/>
      <c r="VCQ47" s="420"/>
      <c r="VCR47" s="420"/>
      <c r="VCS47" s="420"/>
      <c r="VCT47" s="420"/>
      <c r="VCU47" s="420"/>
      <c r="VCV47" s="420"/>
      <c r="VCW47" s="420"/>
      <c r="VCX47" s="420"/>
      <c r="VCY47" s="420"/>
      <c r="VCZ47" s="420"/>
      <c r="VDA47" s="420"/>
      <c r="VDB47" s="420"/>
      <c r="VDC47" s="420"/>
      <c r="VDD47" s="420"/>
      <c r="VDE47" s="420"/>
      <c r="VDF47" s="420"/>
      <c r="VDG47" s="420"/>
      <c r="VDH47" s="420"/>
      <c r="VDI47" s="420"/>
      <c r="VDJ47" s="420"/>
      <c r="VDK47" s="420"/>
      <c r="VDL47" s="420"/>
      <c r="VDM47" s="420"/>
      <c r="VDN47" s="420"/>
      <c r="VDO47" s="420"/>
      <c r="VDP47" s="420"/>
      <c r="VDQ47" s="420"/>
      <c r="VDR47" s="420"/>
      <c r="VDS47" s="420"/>
      <c r="VDT47" s="420"/>
      <c r="VDU47" s="420"/>
      <c r="VDV47" s="420"/>
      <c r="VDW47" s="420"/>
      <c r="VDX47" s="420"/>
      <c r="VDY47" s="420"/>
      <c r="VDZ47" s="420"/>
      <c r="VEA47" s="420"/>
      <c r="VEB47" s="420"/>
      <c r="VEC47" s="420"/>
      <c r="VED47" s="420"/>
      <c r="VEE47" s="420"/>
      <c r="VEF47" s="420"/>
      <c r="VEG47" s="420"/>
      <c r="VEH47" s="420"/>
      <c r="VEI47" s="420"/>
      <c r="VEJ47" s="420"/>
      <c r="VEK47" s="420"/>
      <c r="VEL47" s="420"/>
      <c r="VEM47" s="420"/>
      <c r="VEN47" s="420"/>
      <c r="VEO47" s="420"/>
      <c r="VEP47" s="420"/>
      <c r="VEQ47" s="420"/>
      <c r="VER47" s="420"/>
      <c r="VES47" s="420"/>
      <c r="VET47" s="420"/>
      <c r="VEU47" s="420"/>
      <c r="VEV47" s="420"/>
      <c r="VEW47" s="420"/>
      <c r="VEX47" s="420"/>
      <c r="VEY47" s="420"/>
      <c r="VEZ47" s="420"/>
      <c r="VFA47" s="420"/>
      <c r="VFB47" s="420"/>
      <c r="VFC47" s="420"/>
      <c r="VFD47" s="420"/>
      <c r="VFE47" s="420"/>
      <c r="VFF47" s="420"/>
      <c r="VFG47" s="420"/>
      <c r="VFH47" s="420"/>
      <c r="VFI47" s="420"/>
      <c r="VFJ47" s="420"/>
      <c r="VFK47" s="420"/>
      <c r="VFL47" s="420"/>
      <c r="VFM47" s="420"/>
      <c r="VFN47" s="420"/>
      <c r="VFO47" s="420"/>
      <c r="VFP47" s="420"/>
      <c r="VFQ47" s="420"/>
      <c r="VFR47" s="420"/>
      <c r="VFS47" s="420"/>
      <c r="VFT47" s="420"/>
      <c r="VFU47" s="420"/>
      <c r="VFV47" s="420"/>
      <c r="VFW47" s="420"/>
      <c r="VFX47" s="420"/>
      <c r="VFY47" s="420"/>
      <c r="VFZ47" s="420"/>
      <c r="VGA47" s="420"/>
      <c r="VGB47" s="420"/>
      <c r="VGC47" s="420"/>
      <c r="VGD47" s="420"/>
      <c r="VGE47" s="420"/>
      <c r="VGF47" s="420"/>
      <c r="VGG47" s="420"/>
      <c r="VGH47" s="420"/>
      <c r="VGI47" s="420"/>
      <c r="VGJ47" s="420"/>
      <c r="VGK47" s="420"/>
      <c r="VGL47" s="420"/>
      <c r="VGM47" s="420"/>
      <c r="VGN47" s="420"/>
      <c r="VGO47" s="420"/>
      <c r="VGP47" s="420"/>
      <c r="VGQ47" s="420"/>
      <c r="VGR47" s="420"/>
      <c r="VGS47" s="420"/>
      <c r="VGT47" s="420"/>
      <c r="VGU47" s="420"/>
      <c r="VGV47" s="420"/>
      <c r="VGW47" s="420"/>
      <c r="VGX47" s="420"/>
      <c r="VGY47" s="420"/>
      <c r="VGZ47" s="420"/>
      <c r="VHA47" s="420"/>
      <c r="VHB47" s="420"/>
      <c r="VHC47" s="420"/>
      <c r="VHD47" s="420"/>
      <c r="VHE47" s="420"/>
      <c r="VHF47" s="420"/>
      <c r="VHG47" s="420"/>
      <c r="VHH47" s="420"/>
      <c r="VHI47" s="420"/>
      <c r="VHJ47" s="420"/>
      <c r="VHK47" s="420"/>
      <c r="VHL47" s="420"/>
      <c r="VHM47" s="420"/>
      <c r="VHN47" s="420"/>
      <c r="VHO47" s="420"/>
      <c r="VHP47" s="420"/>
      <c r="VHQ47" s="420"/>
      <c r="VHR47" s="420"/>
      <c r="VHS47" s="420"/>
      <c r="VHT47" s="420"/>
      <c r="VHU47" s="420"/>
      <c r="VHV47" s="420"/>
      <c r="VHW47" s="420"/>
      <c r="VHX47" s="420"/>
      <c r="VHY47" s="420"/>
      <c r="VHZ47" s="420"/>
      <c r="VIA47" s="420"/>
      <c r="VIB47" s="420"/>
      <c r="VIC47" s="420"/>
      <c r="VID47" s="420"/>
      <c r="VIE47" s="420"/>
      <c r="VIF47" s="420"/>
      <c r="VIG47" s="420"/>
      <c r="VIH47" s="420"/>
      <c r="VII47" s="420"/>
      <c r="VIJ47" s="420"/>
      <c r="VIK47" s="420"/>
      <c r="VIL47" s="420"/>
      <c r="VIM47" s="420"/>
      <c r="VIN47" s="420"/>
      <c r="VIO47" s="420"/>
      <c r="VIP47" s="420"/>
      <c r="VIQ47" s="420"/>
      <c r="VIR47" s="420"/>
      <c r="VIS47" s="420"/>
      <c r="VIT47" s="420"/>
      <c r="VIU47" s="420"/>
      <c r="VIV47" s="420"/>
      <c r="VIW47" s="420"/>
      <c r="VIX47" s="420"/>
      <c r="VIY47" s="420"/>
      <c r="VIZ47" s="420"/>
      <c r="VJA47" s="420"/>
      <c r="VJB47" s="420"/>
      <c r="VJC47" s="420"/>
      <c r="VJD47" s="420"/>
      <c r="VJE47" s="420"/>
      <c r="VJF47" s="420"/>
      <c r="VJG47" s="420"/>
      <c r="VJH47" s="420"/>
      <c r="VJI47" s="420"/>
      <c r="VJJ47" s="420"/>
      <c r="VJK47" s="420"/>
      <c r="VJL47" s="420"/>
      <c r="VJM47" s="420"/>
      <c r="VJN47" s="420"/>
      <c r="VJO47" s="420"/>
      <c r="VJP47" s="420"/>
      <c r="VJQ47" s="420"/>
      <c r="VJR47" s="420"/>
      <c r="VJS47" s="420"/>
      <c r="VJT47" s="420"/>
      <c r="VJU47" s="420"/>
      <c r="VJV47" s="420"/>
      <c r="VJW47" s="420"/>
      <c r="VJX47" s="420"/>
      <c r="VJY47" s="420"/>
      <c r="VJZ47" s="420"/>
      <c r="VKA47" s="420"/>
      <c r="VKB47" s="420"/>
      <c r="VKC47" s="420"/>
      <c r="VKD47" s="420"/>
      <c r="VKE47" s="420"/>
      <c r="VKF47" s="420"/>
      <c r="VKG47" s="420"/>
      <c r="VKH47" s="420"/>
      <c r="VKI47" s="420"/>
      <c r="VKJ47" s="420"/>
      <c r="VKK47" s="420"/>
      <c r="VKL47" s="420"/>
      <c r="VKM47" s="420"/>
      <c r="VKN47" s="420"/>
      <c r="VKO47" s="420"/>
      <c r="VKP47" s="420"/>
      <c r="VKQ47" s="420"/>
      <c r="VKR47" s="420"/>
      <c r="VKS47" s="420"/>
      <c r="VKT47" s="420"/>
      <c r="VKU47" s="420"/>
      <c r="VKV47" s="420"/>
      <c r="VKW47" s="420"/>
      <c r="VKX47" s="420"/>
      <c r="VKY47" s="420"/>
      <c r="VKZ47" s="420"/>
      <c r="VLA47" s="420"/>
      <c r="VLB47" s="420"/>
      <c r="VLC47" s="420"/>
      <c r="VLD47" s="420"/>
      <c r="VLE47" s="420"/>
      <c r="VLF47" s="420"/>
      <c r="VLG47" s="420"/>
      <c r="VLH47" s="420"/>
      <c r="VLI47" s="420"/>
      <c r="VLJ47" s="420"/>
      <c r="VLK47" s="420"/>
      <c r="VLL47" s="420"/>
      <c r="VLM47" s="420"/>
      <c r="VLN47" s="420"/>
      <c r="VLO47" s="420"/>
      <c r="VLP47" s="420"/>
      <c r="VLQ47" s="420"/>
      <c r="VLR47" s="420"/>
      <c r="VLS47" s="420"/>
      <c r="VLT47" s="420"/>
      <c r="VLU47" s="420"/>
      <c r="VLV47" s="420"/>
      <c r="VLW47" s="420"/>
      <c r="VLX47" s="420"/>
      <c r="VLY47" s="420"/>
      <c r="VLZ47" s="420"/>
      <c r="VMA47" s="420"/>
      <c r="VMB47" s="420"/>
      <c r="VMC47" s="420"/>
      <c r="VMD47" s="420"/>
      <c r="VME47" s="420"/>
      <c r="VMF47" s="420"/>
      <c r="VMG47" s="420"/>
      <c r="VMH47" s="420"/>
      <c r="VMI47" s="420"/>
      <c r="VMJ47" s="420"/>
      <c r="VMK47" s="420"/>
      <c r="VML47" s="420"/>
      <c r="VMM47" s="420"/>
      <c r="VMN47" s="420"/>
      <c r="VMO47" s="420"/>
      <c r="VMP47" s="420"/>
      <c r="VMQ47" s="420"/>
      <c r="VMR47" s="420"/>
      <c r="VMS47" s="420"/>
      <c r="VMT47" s="420"/>
      <c r="VMU47" s="420"/>
      <c r="VMV47" s="420"/>
      <c r="VMW47" s="420"/>
      <c r="VMX47" s="420"/>
      <c r="VMY47" s="420"/>
      <c r="VMZ47" s="420"/>
      <c r="VNA47" s="420"/>
      <c r="VNB47" s="420"/>
      <c r="VNC47" s="420"/>
      <c r="VND47" s="420"/>
      <c r="VNE47" s="420"/>
      <c r="VNF47" s="420"/>
      <c r="VNG47" s="420"/>
      <c r="VNH47" s="420"/>
      <c r="VNI47" s="420"/>
      <c r="VNJ47" s="420"/>
      <c r="VNK47" s="420"/>
      <c r="VNL47" s="420"/>
      <c r="VNM47" s="420"/>
      <c r="VNN47" s="420"/>
      <c r="VNO47" s="420"/>
      <c r="VNP47" s="420"/>
      <c r="VNQ47" s="420"/>
      <c r="VNR47" s="420"/>
      <c r="VNS47" s="420"/>
      <c r="VNT47" s="420"/>
      <c r="VNU47" s="420"/>
      <c r="VNV47" s="420"/>
      <c r="VNW47" s="420"/>
      <c r="VNX47" s="420"/>
      <c r="VNY47" s="420"/>
      <c r="VNZ47" s="420"/>
      <c r="VOA47" s="420"/>
      <c r="VOB47" s="420"/>
      <c r="VOC47" s="420"/>
      <c r="VOD47" s="420"/>
      <c r="VOE47" s="420"/>
      <c r="VOF47" s="420"/>
      <c r="VOG47" s="420"/>
      <c r="VOH47" s="420"/>
      <c r="VOI47" s="420"/>
      <c r="VOJ47" s="420"/>
      <c r="VOK47" s="420"/>
      <c r="VOL47" s="420"/>
      <c r="VOM47" s="420"/>
      <c r="VON47" s="420"/>
      <c r="VOO47" s="420"/>
      <c r="VOP47" s="420"/>
      <c r="VOQ47" s="420"/>
      <c r="VOR47" s="420"/>
      <c r="VOS47" s="420"/>
      <c r="VOT47" s="420"/>
      <c r="VOU47" s="420"/>
      <c r="VOV47" s="420"/>
      <c r="VOW47" s="420"/>
      <c r="VOX47" s="420"/>
      <c r="VOY47" s="420"/>
      <c r="VOZ47" s="420"/>
      <c r="VPA47" s="420"/>
      <c r="VPB47" s="420"/>
      <c r="VPC47" s="420"/>
      <c r="VPD47" s="420"/>
      <c r="VPE47" s="420"/>
      <c r="VPF47" s="420"/>
      <c r="VPG47" s="420"/>
      <c r="VPH47" s="420"/>
      <c r="VPI47" s="420"/>
      <c r="VPJ47" s="420"/>
      <c r="VPK47" s="420"/>
      <c r="VPL47" s="420"/>
      <c r="VPM47" s="420"/>
      <c r="VPN47" s="420"/>
      <c r="VPO47" s="420"/>
      <c r="VPP47" s="420"/>
      <c r="VPQ47" s="420"/>
      <c r="VPR47" s="420"/>
      <c r="VPS47" s="420"/>
      <c r="VPT47" s="420"/>
      <c r="VPU47" s="420"/>
      <c r="VPV47" s="420"/>
      <c r="VPW47" s="420"/>
      <c r="VPX47" s="420"/>
      <c r="VPY47" s="420"/>
      <c r="VPZ47" s="420"/>
      <c r="VQA47" s="420"/>
      <c r="VQB47" s="420"/>
      <c r="VQC47" s="420"/>
      <c r="VQD47" s="420"/>
      <c r="VQE47" s="420"/>
      <c r="VQF47" s="420"/>
      <c r="VQG47" s="420"/>
      <c r="VQH47" s="420"/>
      <c r="VQI47" s="420"/>
      <c r="VQJ47" s="420"/>
      <c r="VQK47" s="420"/>
      <c r="VQL47" s="420"/>
      <c r="VQM47" s="420"/>
      <c r="VQN47" s="420"/>
      <c r="VQO47" s="420"/>
      <c r="VQP47" s="420"/>
      <c r="VQQ47" s="420"/>
      <c r="VQR47" s="420"/>
      <c r="VQS47" s="420"/>
      <c r="VQT47" s="420"/>
      <c r="VQU47" s="420"/>
      <c r="VQV47" s="420"/>
      <c r="VQW47" s="420"/>
      <c r="VQX47" s="420"/>
      <c r="VQY47" s="420"/>
      <c r="VQZ47" s="420"/>
      <c r="VRA47" s="420"/>
      <c r="VRB47" s="420"/>
      <c r="VRC47" s="420"/>
      <c r="VRD47" s="420"/>
      <c r="VRE47" s="420"/>
      <c r="VRF47" s="420"/>
      <c r="VRG47" s="420"/>
      <c r="VRH47" s="420"/>
      <c r="VRI47" s="420"/>
      <c r="VRJ47" s="420"/>
      <c r="VRK47" s="420"/>
      <c r="VRL47" s="420"/>
      <c r="VRM47" s="420"/>
      <c r="VRN47" s="420"/>
      <c r="VRO47" s="420"/>
      <c r="VRP47" s="420"/>
      <c r="VRQ47" s="420"/>
      <c r="VRR47" s="420"/>
      <c r="VRS47" s="420"/>
      <c r="VRT47" s="420"/>
      <c r="VRU47" s="420"/>
      <c r="VRV47" s="420"/>
      <c r="VRW47" s="420"/>
      <c r="VRX47" s="420"/>
      <c r="VRY47" s="420"/>
      <c r="VRZ47" s="420"/>
      <c r="VSA47" s="420"/>
      <c r="VSB47" s="420"/>
      <c r="VSC47" s="420"/>
      <c r="VSD47" s="420"/>
      <c r="VSE47" s="420"/>
      <c r="VSF47" s="420"/>
      <c r="VSG47" s="420"/>
      <c r="VSH47" s="420"/>
      <c r="VSI47" s="420"/>
      <c r="VSJ47" s="420"/>
      <c r="VSK47" s="420"/>
      <c r="VSL47" s="420"/>
      <c r="VSM47" s="420"/>
      <c r="VSN47" s="420"/>
      <c r="VSO47" s="420"/>
      <c r="VSP47" s="420"/>
      <c r="VSQ47" s="420"/>
      <c r="VSR47" s="420"/>
      <c r="VSS47" s="420"/>
      <c r="VST47" s="420"/>
      <c r="VSU47" s="420"/>
      <c r="VSV47" s="420"/>
      <c r="VSW47" s="420"/>
      <c r="VSX47" s="420"/>
      <c r="VSY47" s="420"/>
      <c r="VSZ47" s="420"/>
      <c r="VTA47" s="420"/>
      <c r="VTB47" s="420"/>
      <c r="VTC47" s="420"/>
      <c r="VTD47" s="420"/>
      <c r="VTE47" s="420"/>
      <c r="VTF47" s="420"/>
      <c r="VTG47" s="420"/>
      <c r="VTH47" s="420"/>
      <c r="VTI47" s="420"/>
      <c r="VTJ47" s="420"/>
      <c r="VTK47" s="420"/>
      <c r="VTL47" s="420"/>
      <c r="VTM47" s="420"/>
      <c r="VTN47" s="420"/>
      <c r="VTO47" s="420"/>
      <c r="VTP47" s="420"/>
      <c r="VTQ47" s="420"/>
      <c r="VTR47" s="420"/>
      <c r="VTS47" s="420"/>
      <c r="VTT47" s="420"/>
      <c r="VTU47" s="420"/>
      <c r="VTV47" s="420"/>
      <c r="VTW47" s="420"/>
      <c r="VTX47" s="420"/>
      <c r="VTY47" s="420"/>
      <c r="VTZ47" s="420"/>
      <c r="VUA47" s="420"/>
      <c r="VUB47" s="420"/>
      <c r="VUC47" s="420"/>
      <c r="VUD47" s="420"/>
      <c r="VUE47" s="420"/>
      <c r="VUF47" s="420"/>
      <c r="VUG47" s="420"/>
      <c r="VUH47" s="420"/>
      <c r="VUI47" s="420"/>
      <c r="VUJ47" s="420"/>
      <c r="VUK47" s="420"/>
      <c r="VUL47" s="420"/>
      <c r="VUM47" s="420"/>
      <c r="VUN47" s="420"/>
      <c r="VUO47" s="420"/>
      <c r="VUP47" s="420"/>
      <c r="VUQ47" s="420"/>
      <c r="VUR47" s="420"/>
      <c r="VUS47" s="420"/>
      <c r="VUT47" s="420"/>
      <c r="VUU47" s="420"/>
      <c r="VUV47" s="420"/>
      <c r="VUW47" s="420"/>
      <c r="VUX47" s="420"/>
      <c r="VUY47" s="420"/>
      <c r="VUZ47" s="420"/>
      <c r="VVA47" s="420"/>
      <c r="VVB47" s="420"/>
      <c r="VVC47" s="420"/>
      <c r="VVD47" s="420"/>
      <c r="VVE47" s="420"/>
      <c r="VVF47" s="420"/>
      <c r="VVG47" s="420"/>
      <c r="VVH47" s="420"/>
      <c r="VVI47" s="420"/>
      <c r="VVJ47" s="420"/>
      <c r="VVK47" s="420"/>
      <c r="VVL47" s="420"/>
      <c r="VVM47" s="420"/>
      <c r="VVN47" s="420"/>
      <c r="VVO47" s="420"/>
      <c r="VVP47" s="420"/>
      <c r="VVQ47" s="420"/>
      <c r="VVR47" s="420"/>
      <c r="VVS47" s="420"/>
      <c r="VVT47" s="420"/>
      <c r="VVU47" s="420"/>
      <c r="VVV47" s="420"/>
      <c r="VVW47" s="420"/>
      <c r="VVX47" s="420"/>
      <c r="VVY47" s="420"/>
      <c r="VVZ47" s="420"/>
      <c r="VWA47" s="420"/>
      <c r="VWB47" s="420"/>
      <c r="VWC47" s="420"/>
      <c r="VWD47" s="420"/>
      <c r="VWE47" s="420"/>
      <c r="VWF47" s="420"/>
      <c r="VWG47" s="420"/>
      <c r="VWH47" s="420"/>
      <c r="VWI47" s="420"/>
      <c r="VWJ47" s="420"/>
      <c r="VWK47" s="420"/>
      <c r="VWL47" s="420"/>
      <c r="VWM47" s="420"/>
      <c r="VWN47" s="420"/>
      <c r="VWO47" s="420"/>
      <c r="VWP47" s="420"/>
      <c r="VWQ47" s="420"/>
      <c r="VWR47" s="420"/>
      <c r="VWS47" s="420"/>
      <c r="VWT47" s="420"/>
      <c r="VWU47" s="420"/>
      <c r="VWV47" s="420"/>
      <c r="VWW47" s="420"/>
      <c r="VWX47" s="420"/>
      <c r="VWY47" s="420"/>
      <c r="VWZ47" s="420"/>
      <c r="VXA47" s="420"/>
      <c r="VXB47" s="420"/>
      <c r="VXC47" s="420"/>
      <c r="VXD47" s="420"/>
      <c r="VXE47" s="420"/>
      <c r="VXF47" s="420"/>
      <c r="VXG47" s="420"/>
      <c r="VXH47" s="420"/>
      <c r="VXI47" s="420"/>
      <c r="VXJ47" s="420"/>
      <c r="VXK47" s="420"/>
      <c r="VXL47" s="420"/>
      <c r="VXM47" s="420"/>
      <c r="VXN47" s="420"/>
      <c r="VXO47" s="420"/>
      <c r="VXP47" s="420"/>
      <c r="VXQ47" s="420"/>
      <c r="VXR47" s="420"/>
      <c r="VXS47" s="420"/>
      <c r="VXT47" s="420"/>
      <c r="VXU47" s="420"/>
      <c r="VXV47" s="420"/>
      <c r="VXW47" s="420"/>
      <c r="VXX47" s="420"/>
      <c r="VXY47" s="420"/>
      <c r="VXZ47" s="420"/>
      <c r="VYA47" s="420"/>
      <c r="VYB47" s="420"/>
      <c r="VYC47" s="420"/>
      <c r="VYD47" s="420"/>
      <c r="VYE47" s="420"/>
      <c r="VYF47" s="420"/>
      <c r="VYG47" s="420"/>
      <c r="VYH47" s="420"/>
      <c r="VYI47" s="420"/>
      <c r="VYJ47" s="420"/>
      <c r="VYK47" s="420"/>
      <c r="VYL47" s="420"/>
      <c r="VYM47" s="420"/>
      <c r="VYN47" s="420"/>
      <c r="VYO47" s="420"/>
      <c r="VYP47" s="420"/>
      <c r="VYQ47" s="420"/>
      <c r="VYR47" s="420"/>
      <c r="VYS47" s="420"/>
      <c r="VYT47" s="420"/>
      <c r="VYU47" s="420"/>
      <c r="VYV47" s="420"/>
      <c r="VYW47" s="420"/>
      <c r="VYX47" s="420"/>
      <c r="VYY47" s="420"/>
      <c r="VYZ47" s="420"/>
      <c r="VZA47" s="420"/>
      <c r="VZB47" s="420"/>
      <c r="VZC47" s="420"/>
      <c r="VZD47" s="420"/>
      <c r="VZE47" s="420"/>
      <c r="VZF47" s="420"/>
      <c r="VZG47" s="420"/>
      <c r="VZH47" s="420"/>
      <c r="VZI47" s="420"/>
      <c r="VZJ47" s="420"/>
      <c r="VZK47" s="420"/>
      <c r="VZL47" s="420"/>
      <c r="VZM47" s="420"/>
      <c r="VZN47" s="420"/>
      <c r="VZO47" s="420"/>
      <c r="VZP47" s="420"/>
      <c r="VZQ47" s="420"/>
      <c r="VZR47" s="420"/>
      <c r="VZS47" s="420"/>
      <c r="VZT47" s="420"/>
      <c r="VZU47" s="420"/>
      <c r="VZV47" s="420"/>
      <c r="VZW47" s="420"/>
      <c r="VZX47" s="420"/>
      <c r="VZY47" s="420"/>
      <c r="VZZ47" s="420"/>
      <c r="WAA47" s="420"/>
      <c r="WAB47" s="420"/>
      <c r="WAC47" s="420"/>
      <c r="WAD47" s="420"/>
      <c r="WAE47" s="420"/>
      <c r="WAF47" s="420"/>
      <c r="WAG47" s="420"/>
      <c r="WAH47" s="420"/>
      <c r="WAI47" s="420"/>
      <c r="WAJ47" s="420"/>
      <c r="WAK47" s="420"/>
      <c r="WAL47" s="420"/>
      <c r="WAM47" s="420"/>
      <c r="WAN47" s="420"/>
      <c r="WAO47" s="420"/>
      <c r="WAP47" s="420"/>
      <c r="WAQ47" s="420"/>
      <c r="WAR47" s="420"/>
      <c r="WAS47" s="420"/>
      <c r="WAT47" s="420"/>
      <c r="WAU47" s="420"/>
      <c r="WAV47" s="420"/>
      <c r="WAW47" s="420"/>
      <c r="WAX47" s="420"/>
      <c r="WAY47" s="420"/>
      <c r="WAZ47" s="420"/>
      <c r="WBA47" s="420"/>
      <c r="WBB47" s="420"/>
      <c r="WBC47" s="420"/>
      <c r="WBD47" s="420"/>
      <c r="WBE47" s="420"/>
      <c r="WBF47" s="420"/>
      <c r="WBG47" s="420"/>
      <c r="WBH47" s="420"/>
      <c r="WBI47" s="420"/>
      <c r="WBJ47" s="420"/>
      <c r="WBK47" s="420"/>
      <c r="WBL47" s="420"/>
      <c r="WBM47" s="420"/>
      <c r="WBN47" s="420"/>
      <c r="WBO47" s="420"/>
      <c r="WBP47" s="420"/>
      <c r="WBQ47" s="420"/>
      <c r="WBR47" s="420"/>
      <c r="WBS47" s="420"/>
      <c r="WBT47" s="420"/>
      <c r="WBU47" s="420"/>
      <c r="WBV47" s="420"/>
      <c r="WBW47" s="420"/>
      <c r="WBX47" s="420"/>
      <c r="WBY47" s="420"/>
      <c r="WBZ47" s="420"/>
      <c r="WCA47" s="420"/>
      <c r="WCB47" s="420"/>
      <c r="WCC47" s="420"/>
      <c r="WCD47" s="420"/>
      <c r="WCE47" s="420"/>
      <c r="WCF47" s="420"/>
      <c r="WCG47" s="420"/>
      <c r="WCH47" s="420"/>
      <c r="WCI47" s="420"/>
      <c r="WCJ47" s="420"/>
      <c r="WCK47" s="420"/>
      <c r="WCL47" s="420"/>
      <c r="WCM47" s="420"/>
      <c r="WCN47" s="420"/>
      <c r="WCO47" s="420"/>
      <c r="WCP47" s="420"/>
      <c r="WCQ47" s="420"/>
      <c r="WCR47" s="420"/>
      <c r="WCS47" s="420"/>
      <c r="WCT47" s="420"/>
      <c r="WCU47" s="420"/>
      <c r="WCV47" s="420"/>
      <c r="WCW47" s="420"/>
      <c r="WCX47" s="420"/>
      <c r="WCY47" s="420"/>
      <c r="WCZ47" s="420"/>
      <c r="WDA47" s="420"/>
      <c r="WDB47" s="420"/>
      <c r="WDC47" s="420"/>
      <c r="WDD47" s="420"/>
      <c r="WDE47" s="420"/>
      <c r="WDF47" s="420"/>
      <c r="WDG47" s="420"/>
      <c r="WDH47" s="420"/>
      <c r="WDI47" s="420"/>
      <c r="WDJ47" s="420"/>
      <c r="WDK47" s="420"/>
      <c r="WDL47" s="420"/>
      <c r="WDM47" s="420"/>
      <c r="WDN47" s="420"/>
      <c r="WDO47" s="420"/>
      <c r="WDP47" s="420"/>
      <c r="WDQ47" s="420"/>
      <c r="WDR47" s="420"/>
      <c r="WDS47" s="420"/>
      <c r="WDT47" s="420"/>
      <c r="WDU47" s="420"/>
      <c r="WDV47" s="420"/>
      <c r="WDW47" s="420"/>
      <c r="WDX47" s="420"/>
      <c r="WDY47" s="420"/>
      <c r="WDZ47" s="420"/>
      <c r="WEA47" s="420"/>
      <c r="WEB47" s="420"/>
      <c r="WEC47" s="420"/>
      <c r="WED47" s="420"/>
      <c r="WEE47" s="420"/>
      <c r="WEF47" s="420"/>
      <c r="WEG47" s="420"/>
      <c r="WEH47" s="420"/>
      <c r="WEI47" s="420"/>
      <c r="WEJ47" s="420"/>
      <c r="WEK47" s="420"/>
      <c r="WEL47" s="420"/>
      <c r="WEM47" s="420"/>
      <c r="WEN47" s="420"/>
      <c r="WEO47" s="420"/>
      <c r="WEP47" s="420"/>
      <c r="WEQ47" s="420"/>
      <c r="WER47" s="420"/>
      <c r="WES47" s="420"/>
      <c r="WET47" s="420"/>
      <c r="WEU47" s="420"/>
      <c r="WEV47" s="420"/>
      <c r="WEW47" s="420"/>
      <c r="WEX47" s="420"/>
      <c r="WEY47" s="420"/>
      <c r="WEZ47" s="420"/>
      <c r="WFA47" s="420"/>
      <c r="WFB47" s="420"/>
      <c r="WFC47" s="420"/>
      <c r="WFD47" s="420"/>
      <c r="WFE47" s="420"/>
      <c r="WFF47" s="420"/>
      <c r="WFG47" s="420"/>
      <c r="WFH47" s="420"/>
      <c r="WFI47" s="420"/>
      <c r="WFJ47" s="420"/>
      <c r="WFK47" s="420"/>
      <c r="WFL47" s="420"/>
      <c r="WFM47" s="420"/>
      <c r="WFN47" s="420"/>
      <c r="WFO47" s="420"/>
      <c r="WFP47" s="420"/>
      <c r="WFQ47" s="420"/>
      <c r="WFR47" s="420"/>
      <c r="WFS47" s="420"/>
      <c r="WFT47" s="420"/>
      <c r="WFU47" s="420"/>
      <c r="WFV47" s="420"/>
      <c r="WFW47" s="420"/>
      <c r="WFX47" s="420"/>
      <c r="WFY47" s="420"/>
      <c r="WFZ47" s="420"/>
      <c r="WGA47" s="420"/>
      <c r="WGB47" s="420"/>
      <c r="WGC47" s="420"/>
      <c r="WGD47" s="420"/>
      <c r="WGE47" s="420"/>
      <c r="WGF47" s="420"/>
      <c r="WGG47" s="420"/>
      <c r="WGH47" s="420"/>
      <c r="WGI47" s="420"/>
      <c r="WGJ47" s="420"/>
      <c r="WGK47" s="420"/>
      <c r="WGL47" s="420"/>
      <c r="WGM47" s="420"/>
      <c r="WGN47" s="420"/>
      <c r="WGO47" s="420"/>
      <c r="WGP47" s="420"/>
      <c r="WGQ47" s="420"/>
      <c r="WGR47" s="420"/>
      <c r="WGS47" s="420"/>
      <c r="WGT47" s="420"/>
      <c r="WGU47" s="420"/>
      <c r="WGV47" s="420"/>
      <c r="WGW47" s="420"/>
      <c r="WGX47" s="420"/>
      <c r="WGY47" s="420"/>
      <c r="WGZ47" s="420"/>
      <c r="WHA47" s="420"/>
      <c r="WHB47" s="420"/>
      <c r="WHC47" s="420"/>
      <c r="WHD47" s="420"/>
      <c r="WHE47" s="420"/>
      <c r="WHF47" s="420"/>
      <c r="WHG47" s="420"/>
      <c r="WHH47" s="420"/>
      <c r="WHI47" s="420"/>
      <c r="WHJ47" s="420"/>
      <c r="WHK47" s="420"/>
      <c r="WHL47" s="420"/>
      <c r="WHM47" s="420"/>
      <c r="WHN47" s="420"/>
      <c r="WHO47" s="420"/>
      <c r="WHP47" s="420"/>
      <c r="WHQ47" s="420"/>
      <c r="WHR47" s="420"/>
      <c r="WHS47" s="420"/>
      <c r="WHT47" s="420"/>
      <c r="WHU47" s="420"/>
      <c r="WHV47" s="420"/>
      <c r="WHW47" s="420"/>
      <c r="WHX47" s="420"/>
      <c r="WHY47" s="420"/>
      <c r="WHZ47" s="420"/>
      <c r="WIA47" s="420"/>
      <c r="WIB47" s="420"/>
      <c r="WIC47" s="420"/>
      <c r="WID47" s="420"/>
      <c r="WIE47" s="420"/>
      <c r="WIF47" s="420"/>
      <c r="WIG47" s="420"/>
      <c r="WIH47" s="420"/>
      <c r="WII47" s="420"/>
      <c r="WIJ47" s="420"/>
      <c r="WIK47" s="420"/>
      <c r="WIL47" s="420"/>
      <c r="WIM47" s="420"/>
      <c r="WIN47" s="420"/>
      <c r="WIO47" s="420"/>
      <c r="WIP47" s="420"/>
      <c r="WIQ47" s="420"/>
      <c r="WIR47" s="420"/>
      <c r="WIS47" s="420"/>
      <c r="WIT47" s="420"/>
      <c r="WIU47" s="420"/>
      <c r="WIV47" s="420"/>
      <c r="WIW47" s="420"/>
      <c r="WIX47" s="420"/>
      <c r="WIY47" s="420"/>
      <c r="WIZ47" s="420"/>
      <c r="WJA47" s="420"/>
      <c r="WJB47" s="420"/>
      <c r="WJC47" s="420"/>
      <c r="WJD47" s="420"/>
      <c r="WJE47" s="420"/>
      <c r="WJF47" s="420"/>
      <c r="WJG47" s="420"/>
      <c r="WJH47" s="420"/>
      <c r="WJI47" s="420"/>
      <c r="WJJ47" s="420"/>
      <c r="WJK47" s="420"/>
      <c r="WJL47" s="420"/>
      <c r="WJM47" s="420"/>
      <c r="WJN47" s="420"/>
      <c r="WJO47" s="420"/>
      <c r="WJP47" s="420"/>
      <c r="WJQ47" s="420"/>
      <c r="WJR47" s="420"/>
      <c r="WJS47" s="420"/>
      <c r="WJT47" s="420"/>
      <c r="WJU47" s="420"/>
      <c r="WJV47" s="420"/>
      <c r="WJW47" s="420"/>
      <c r="WJX47" s="420"/>
      <c r="WJY47" s="420"/>
      <c r="WJZ47" s="420"/>
      <c r="WKA47" s="420"/>
      <c r="WKB47" s="420"/>
      <c r="WKC47" s="420"/>
      <c r="WKD47" s="420"/>
      <c r="WKE47" s="420"/>
      <c r="WKF47" s="420"/>
      <c r="WKG47" s="420"/>
      <c r="WKH47" s="420"/>
      <c r="WKI47" s="420"/>
      <c r="WKJ47" s="420"/>
      <c r="WKK47" s="420"/>
      <c r="WKL47" s="420"/>
      <c r="WKM47" s="420"/>
      <c r="WKN47" s="420"/>
      <c r="WKO47" s="420"/>
      <c r="WKP47" s="420"/>
      <c r="WKQ47" s="420"/>
      <c r="WKR47" s="420"/>
      <c r="WKS47" s="420"/>
      <c r="WKT47" s="420"/>
      <c r="WKU47" s="420"/>
      <c r="WKV47" s="420"/>
      <c r="WKW47" s="420"/>
      <c r="WKX47" s="420"/>
      <c r="WKY47" s="420"/>
      <c r="WKZ47" s="420"/>
      <c r="WLA47" s="420"/>
      <c r="WLB47" s="420"/>
      <c r="WLC47" s="420"/>
      <c r="WLD47" s="420"/>
      <c r="WLE47" s="420"/>
      <c r="WLF47" s="420"/>
      <c r="WLG47" s="420"/>
      <c r="WLH47" s="420"/>
      <c r="WLI47" s="420"/>
      <c r="WLJ47" s="420"/>
      <c r="WLK47" s="420"/>
      <c r="WLL47" s="420"/>
      <c r="WLM47" s="420"/>
      <c r="WLN47" s="420"/>
      <c r="WLO47" s="420"/>
      <c r="WLP47" s="420"/>
      <c r="WLQ47" s="420"/>
      <c r="WLR47" s="420"/>
      <c r="WLS47" s="420"/>
      <c r="WLT47" s="420"/>
      <c r="WLU47" s="420"/>
      <c r="WLV47" s="420"/>
      <c r="WLW47" s="420"/>
      <c r="WLX47" s="420"/>
      <c r="WLY47" s="420"/>
      <c r="WLZ47" s="420"/>
      <c r="WMA47" s="420"/>
      <c r="WMB47" s="420"/>
      <c r="WMC47" s="420"/>
      <c r="WMD47" s="420"/>
      <c r="WME47" s="420"/>
      <c r="WMF47" s="420"/>
      <c r="WMG47" s="420"/>
      <c r="WMH47" s="420"/>
      <c r="WMI47" s="420"/>
      <c r="WMJ47" s="420"/>
      <c r="WMK47" s="420"/>
      <c r="WML47" s="420"/>
      <c r="WMM47" s="420"/>
      <c r="WMN47" s="420"/>
      <c r="WMO47" s="420"/>
      <c r="WMP47" s="420"/>
      <c r="WMQ47" s="420"/>
      <c r="WMR47" s="420"/>
      <c r="WMS47" s="420"/>
      <c r="WMT47" s="420"/>
      <c r="WMU47" s="420"/>
      <c r="WMV47" s="420"/>
      <c r="WMW47" s="420"/>
      <c r="WMX47" s="420"/>
      <c r="WMY47" s="420"/>
      <c r="WMZ47" s="420"/>
      <c r="WNA47" s="420"/>
      <c r="WNB47" s="420"/>
      <c r="WNC47" s="420"/>
      <c r="WND47" s="420"/>
      <c r="WNE47" s="420"/>
      <c r="WNF47" s="420"/>
      <c r="WNG47" s="420"/>
      <c r="WNH47" s="420"/>
      <c r="WNI47" s="420"/>
      <c r="WNJ47" s="420"/>
      <c r="WNK47" s="420"/>
      <c r="WNL47" s="420"/>
      <c r="WNM47" s="420"/>
      <c r="WNN47" s="420"/>
      <c r="WNO47" s="420"/>
      <c r="WNP47" s="420"/>
      <c r="WNQ47" s="420"/>
      <c r="WNR47" s="420"/>
      <c r="WNS47" s="420"/>
      <c r="WNT47" s="420"/>
      <c r="WNU47" s="420"/>
      <c r="WNV47" s="420"/>
      <c r="WNW47" s="420"/>
      <c r="WNX47" s="420"/>
      <c r="WNY47" s="420"/>
      <c r="WNZ47" s="420"/>
      <c r="WOA47" s="420"/>
      <c r="WOB47" s="420"/>
      <c r="WOC47" s="420"/>
      <c r="WOD47" s="420"/>
      <c r="WOE47" s="420"/>
      <c r="WOF47" s="420"/>
      <c r="WOG47" s="420"/>
      <c r="WOH47" s="420"/>
      <c r="WOI47" s="420"/>
      <c r="WOJ47" s="420"/>
      <c r="WOK47" s="420"/>
      <c r="WOL47" s="420"/>
      <c r="WOM47" s="420"/>
      <c r="WON47" s="420"/>
      <c r="WOO47" s="420"/>
      <c r="WOP47" s="420"/>
      <c r="WOQ47" s="420"/>
      <c r="WOR47" s="420"/>
      <c r="WOS47" s="420"/>
      <c r="WOT47" s="420"/>
      <c r="WOU47" s="420"/>
      <c r="WOV47" s="420"/>
      <c r="WOW47" s="420"/>
      <c r="WOX47" s="420"/>
      <c r="WOY47" s="420"/>
      <c r="WOZ47" s="420"/>
      <c r="WPA47" s="420"/>
      <c r="WPB47" s="420"/>
      <c r="WPC47" s="420"/>
      <c r="WPD47" s="420"/>
      <c r="WPE47" s="420"/>
      <c r="WPF47" s="420"/>
      <c r="WPG47" s="420"/>
      <c r="WPH47" s="420"/>
      <c r="WPI47" s="420"/>
      <c r="WPJ47" s="420"/>
      <c r="WPK47" s="420"/>
      <c r="WPL47" s="420"/>
      <c r="WPM47" s="420"/>
      <c r="WPN47" s="420"/>
      <c r="WPO47" s="420"/>
      <c r="WPP47" s="420"/>
      <c r="WPQ47" s="420"/>
      <c r="WPR47" s="420"/>
      <c r="WPS47" s="420"/>
      <c r="WPT47" s="420"/>
      <c r="WPU47" s="420"/>
      <c r="WPV47" s="420"/>
      <c r="WPW47" s="420"/>
      <c r="WPX47" s="420"/>
      <c r="WPY47" s="420"/>
      <c r="WPZ47" s="420"/>
      <c r="WQA47" s="420"/>
      <c r="WQB47" s="420"/>
      <c r="WQC47" s="420"/>
      <c r="WQD47" s="420"/>
      <c r="WQE47" s="420"/>
      <c r="WQF47" s="420"/>
      <c r="WQG47" s="420"/>
      <c r="WQH47" s="420"/>
      <c r="WQI47" s="420"/>
      <c r="WQJ47" s="420"/>
      <c r="WQK47" s="420"/>
      <c r="WQL47" s="420"/>
      <c r="WQM47" s="420"/>
      <c r="WQN47" s="420"/>
      <c r="WQO47" s="420"/>
      <c r="WQP47" s="420"/>
      <c r="WQQ47" s="420"/>
      <c r="WQR47" s="420"/>
      <c r="WQS47" s="420"/>
      <c r="WQT47" s="420"/>
      <c r="WQU47" s="420"/>
      <c r="WQV47" s="420"/>
      <c r="WQW47" s="420"/>
      <c r="WQX47" s="420"/>
      <c r="WQY47" s="420"/>
      <c r="WQZ47" s="420"/>
      <c r="WRA47" s="420"/>
      <c r="WRB47" s="420"/>
      <c r="WRC47" s="420"/>
      <c r="WRD47" s="420"/>
      <c r="WRE47" s="420"/>
      <c r="WRF47" s="420"/>
      <c r="WRG47" s="420"/>
      <c r="WRH47" s="420"/>
      <c r="WRI47" s="420"/>
      <c r="WRJ47" s="420"/>
      <c r="WRK47" s="420"/>
      <c r="WRL47" s="420"/>
      <c r="WRM47" s="420"/>
      <c r="WRN47" s="420"/>
      <c r="WRO47" s="420"/>
      <c r="WRP47" s="420"/>
      <c r="WRQ47" s="420"/>
      <c r="WRR47" s="420"/>
      <c r="WRS47" s="420"/>
      <c r="WRT47" s="420"/>
      <c r="WRU47" s="420"/>
      <c r="WRV47" s="420"/>
      <c r="WRW47" s="420"/>
      <c r="WRX47" s="420"/>
      <c r="WRY47" s="420"/>
      <c r="WRZ47" s="420"/>
      <c r="WSA47" s="420"/>
      <c r="WSB47" s="420"/>
      <c r="WSC47" s="420"/>
      <c r="WSD47" s="420"/>
      <c r="WSE47" s="420"/>
      <c r="WSF47" s="420"/>
      <c r="WSG47" s="420"/>
      <c r="WSH47" s="420"/>
      <c r="WSI47" s="420"/>
      <c r="WSJ47" s="420"/>
      <c r="WSK47" s="420"/>
      <c r="WSL47" s="420"/>
      <c r="WSM47" s="420"/>
      <c r="WSN47" s="420"/>
      <c r="WSO47" s="420"/>
      <c r="WSP47" s="420"/>
      <c r="WSQ47" s="420"/>
      <c r="WSR47" s="420"/>
      <c r="WSS47" s="420"/>
      <c r="WST47" s="420"/>
      <c r="WSU47" s="420"/>
      <c r="WSV47" s="420"/>
      <c r="WSW47" s="420"/>
      <c r="WSX47" s="420"/>
      <c r="WSY47" s="420"/>
      <c r="WSZ47" s="420"/>
      <c r="WTA47" s="420"/>
      <c r="WTB47" s="420"/>
      <c r="WTC47" s="420"/>
      <c r="WTD47" s="420"/>
      <c r="WTE47" s="420"/>
      <c r="WTF47" s="420"/>
      <c r="WTG47" s="420"/>
      <c r="WTH47" s="420"/>
      <c r="WTI47" s="420"/>
      <c r="WTJ47" s="420"/>
      <c r="WTK47" s="420"/>
      <c r="WTL47" s="420"/>
      <c r="WTM47" s="420"/>
      <c r="WTN47" s="420"/>
      <c r="WTO47" s="420"/>
      <c r="WTP47" s="420"/>
      <c r="WTQ47" s="420"/>
      <c r="WTR47" s="420"/>
      <c r="WTS47" s="420"/>
      <c r="WTT47" s="420"/>
      <c r="WTU47" s="420"/>
      <c r="WTV47" s="420"/>
      <c r="WTW47" s="420"/>
      <c r="WTX47" s="420"/>
      <c r="WTY47" s="420"/>
      <c r="WTZ47" s="420"/>
      <c r="WUA47" s="420"/>
      <c r="WUB47" s="420"/>
      <c r="WUC47" s="420"/>
      <c r="WUD47" s="420"/>
      <c r="WUE47" s="420"/>
      <c r="WUF47" s="420"/>
      <c r="WUG47" s="420"/>
      <c r="WUH47" s="420"/>
      <c r="WUI47" s="420"/>
      <c r="WUJ47" s="420"/>
      <c r="WUK47" s="420"/>
      <c r="WUL47" s="420"/>
      <c r="WUM47" s="420"/>
      <c r="WUN47" s="420"/>
      <c r="WUO47" s="420"/>
      <c r="WUP47" s="420"/>
      <c r="WUQ47" s="420"/>
      <c r="WUR47" s="420"/>
      <c r="WUS47" s="420"/>
      <c r="WUT47" s="420"/>
      <c r="WUU47" s="420"/>
      <c r="WUV47" s="420"/>
      <c r="WUW47" s="420"/>
      <c r="WUX47" s="420"/>
      <c r="WUY47" s="420"/>
      <c r="WUZ47" s="420"/>
      <c r="WVA47" s="420"/>
      <c r="WVB47" s="420"/>
      <c r="WVC47" s="420"/>
      <c r="WVD47" s="420"/>
      <c r="WVE47" s="420"/>
      <c r="WVF47" s="420"/>
      <c r="WVG47" s="420"/>
      <c r="WVH47" s="420"/>
      <c r="WVI47" s="420"/>
      <c r="WVJ47" s="420"/>
      <c r="WVK47" s="420"/>
      <c r="WVL47" s="420"/>
      <c r="WVM47" s="420"/>
      <c r="WVN47" s="420"/>
      <c r="WVO47" s="420"/>
      <c r="WVP47" s="420"/>
      <c r="WVQ47" s="420"/>
      <c r="WVR47" s="420"/>
      <c r="WVS47" s="420"/>
      <c r="WVT47" s="420"/>
      <c r="WVU47" s="420"/>
      <c r="WVV47" s="420"/>
      <c r="WVW47" s="420"/>
      <c r="WVX47" s="420"/>
      <c r="WVY47" s="420"/>
      <c r="WVZ47" s="420"/>
      <c r="WWA47" s="420"/>
      <c r="WWB47" s="420"/>
      <c r="WWC47" s="420"/>
      <c r="WWD47" s="420"/>
      <c r="WWE47" s="420"/>
      <c r="WWF47" s="420"/>
      <c r="WWG47" s="420"/>
      <c r="WWH47" s="420"/>
      <c r="WWI47" s="420"/>
      <c r="WWJ47" s="420"/>
      <c r="WWK47" s="420"/>
      <c r="WWL47" s="420"/>
      <c r="WWM47" s="420"/>
      <c r="WWN47" s="420"/>
      <c r="WWO47" s="420"/>
      <c r="WWP47" s="420"/>
      <c r="WWQ47" s="420"/>
      <c r="WWR47" s="420"/>
      <c r="WWS47" s="420"/>
      <c r="WWT47" s="420"/>
      <c r="WWU47" s="420"/>
      <c r="WWV47" s="420"/>
      <c r="WWW47" s="420"/>
      <c r="WWX47" s="420"/>
      <c r="WWY47" s="420"/>
      <c r="WWZ47" s="420"/>
      <c r="WXA47" s="420"/>
      <c r="WXB47" s="420"/>
      <c r="WXC47" s="420"/>
      <c r="WXD47" s="420"/>
      <c r="WXE47" s="420"/>
      <c r="WXF47" s="420"/>
      <c r="WXG47" s="420"/>
      <c r="WXH47" s="420"/>
      <c r="WXI47" s="420"/>
      <c r="WXJ47" s="420"/>
      <c r="WXK47" s="420"/>
      <c r="WXL47" s="420"/>
      <c r="WXM47" s="420"/>
      <c r="WXN47" s="420"/>
      <c r="WXO47" s="420"/>
      <c r="WXP47" s="420"/>
      <c r="WXQ47" s="420"/>
      <c r="WXR47" s="420"/>
      <c r="WXS47" s="420"/>
      <c r="WXT47" s="420"/>
      <c r="WXU47" s="420"/>
      <c r="WXV47" s="420"/>
      <c r="WXW47" s="420"/>
      <c r="WXX47" s="420"/>
      <c r="WXY47" s="420"/>
      <c r="WXZ47" s="420"/>
      <c r="WYA47" s="420"/>
      <c r="WYB47" s="420"/>
      <c r="WYC47" s="420"/>
      <c r="WYD47" s="420"/>
      <c r="WYE47" s="420"/>
      <c r="WYF47" s="420"/>
      <c r="WYG47" s="420"/>
      <c r="WYH47" s="420"/>
      <c r="WYI47" s="420"/>
      <c r="WYJ47" s="420"/>
      <c r="WYK47" s="420"/>
      <c r="WYL47" s="420"/>
      <c r="WYM47" s="420"/>
      <c r="WYN47" s="420"/>
      <c r="WYO47" s="420"/>
      <c r="WYP47" s="420"/>
      <c r="WYQ47" s="420"/>
      <c r="WYR47" s="420"/>
      <c r="WYS47" s="420"/>
      <c r="WYT47" s="420"/>
      <c r="WYU47" s="420"/>
      <c r="WYV47" s="420"/>
      <c r="WYW47" s="420"/>
      <c r="WYX47" s="420"/>
      <c r="WYY47" s="420"/>
      <c r="WYZ47" s="420"/>
      <c r="WZA47" s="420"/>
      <c r="WZB47" s="420"/>
      <c r="WZC47" s="420"/>
      <c r="WZD47" s="420"/>
      <c r="WZE47" s="420"/>
      <c r="WZF47" s="420"/>
      <c r="WZG47" s="420"/>
      <c r="WZH47" s="420"/>
      <c r="WZI47" s="420"/>
      <c r="WZJ47" s="420"/>
      <c r="WZK47" s="420"/>
      <c r="WZL47" s="420"/>
      <c r="WZM47" s="420"/>
      <c r="WZN47" s="420"/>
      <c r="WZO47" s="420"/>
      <c r="WZP47" s="420"/>
      <c r="WZQ47" s="420"/>
      <c r="WZR47" s="420"/>
      <c r="WZS47" s="420"/>
      <c r="WZT47" s="420"/>
      <c r="WZU47" s="420"/>
      <c r="WZV47" s="420"/>
      <c r="WZW47" s="420"/>
      <c r="WZX47" s="420"/>
      <c r="WZY47" s="420"/>
      <c r="WZZ47" s="420"/>
      <c r="XAA47" s="420"/>
      <c r="XAB47" s="420"/>
      <c r="XAC47" s="420"/>
      <c r="XAD47" s="420"/>
      <c r="XAE47" s="420"/>
      <c r="XAF47" s="420"/>
      <c r="XAG47" s="420"/>
      <c r="XAH47" s="420"/>
      <c r="XAI47" s="420"/>
      <c r="XAJ47" s="420"/>
      <c r="XAK47" s="420"/>
      <c r="XAL47" s="420"/>
      <c r="XAM47" s="420"/>
      <c r="XAN47" s="420"/>
      <c r="XAO47" s="420"/>
      <c r="XAP47" s="420"/>
      <c r="XAQ47" s="420"/>
      <c r="XAR47" s="420"/>
      <c r="XAS47" s="420"/>
      <c r="XAT47" s="420"/>
      <c r="XAU47" s="420"/>
      <c r="XAV47" s="420"/>
      <c r="XAW47" s="420"/>
      <c r="XAX47" s="420"/>
      <c r="XAY47" s="420"/>
      <c r="XAZ47" s="420"/>
      <c r="XBA47" s="420"/>
      <c r="XBB47" s="420"/>
      <c r="XBC47" s="420"/>
      <c r="XBD47" s="420"/>
      <c r="XBE47" s="420"/>
      <c r="XBF47" s="420"/>
      <c r="XBG47" s="420"/>
      <c r="XBH47" s="420"/>
      <c r="XBI47" s="420"/>
      <c r="XBJ47" s="420"/>
      <c r="XBK47" s="420"/>
      <c r="XBL47" s="420"/>
      <c r="XBM47" s="420"/>
      <c r="XBN47" s="420"/>
      <c r="XBO47" s="420"/>
      <c r="XBP47" s="420"/>
      <c r="XBQ47" s="420"/>
      <c r="XBR47" s="420"/>
      <c r="XBS47" s="420"/>
      <c r="XBT47" s="420"/>
      <c r="XBU47" s="420"/>
      <c r="XBV47" s="420"/>
      <c r="XBW47" s="420"/>
      <c r="XBX47" s="420"/>
      <c r="XBY47" s="420"/>
      <c r="XBZ47" s="420"/>
      <c r="XCA47" s="420"/>
      <c r="XCB47" s="420"/>
      <c r="XCC47" s="420"/>
      <c r="XCD47" s="420"/>
      <c r="XCE47" s="420"/>
      <c r="XCF47" s="420"/>
      <c r="XCG47" s="420"/>
      <c r="XCH47" s="420"/>
      <c r="XCI47" s="420"/>
      <c r="XCJ47" s="420"/>
      <c r="XCK47" s="420"/>
      <c r="XCL47" s="420"/>
      <c r="XCM47" s="420"/>
      <c r="XCN47" s="420"/>
      <c r="XCO47" s="420"/>
      <c r="XCP47" s="420"/>
      <c r="XCQ47" s="420"/>
      <c r="XCR47" s="420"/>
      <c r="XCS47" s="420"/>
      <c r="XCT47" s="420"/>
      <c r="XCU47" s="420"/>
      <c r="XCV47" s="420"/>
      <c r="XCW47" s="420"/>
      <c r="XCX47" s="420"/>
      <c r="XCY47" s="420"/>
      <c r="XCZ47" s="420"/>
      <c r="XDA47" s="420"/>
      <c r="XDB47" s="420"/>
      <c r="XDC47" s="420"/>
      <c r="XDD47" s="420"/>
      <c r="XDE47" s="420"/>
      <c r="XDF47" s="420"/>
      <c r="XDG47" s="420"/>
      <c r="XDH47" s="420"/>
      <c r="XDI47" s="420"/>
      <c r="XDJ47" s="420"/>
      <c r="XDK47" s="420"/>
      <c r="XDL47" s="420"/>
      <c r="XDM47" s="420"/>
      <c r="XDN47" s="420"/>
      <c r="XDO47" s="420"/>
      <c r="XDP47" s="420"/>
      <c r="XDQ47" s="420"/>
      <c r="XDR47" s="420"/>
      <c r="XDS47" s="420"/>
      <c r="XDT47" s="420"/>
      <c r="XDU47" s="420"/>
      <c r="XDV47" s="420"/>
      <c r="XDW47" s="420"/>
      <c r="XDX47" s="420"/>
      <c r="XDY47" s="420"/>
      <c r="XDZ47" s="420"/>
      <c r="XEA47" s="420"/>
      <c r="XEB47" s="420"/>
      <c r="XEC47" s="420"/>
      <c r="XED47" s="420"/>
      <c r="XEE47" s="420"/>
      <c r="XEF47" s="420"/>
      <c r="XEG47" s="420"/>
      <c r="XEH47" s="420"/>
      <c r="XEI47" s="420"/>
      <c r="XEJ47" s="420"/>
      <c r="XEK47" s="420"/>
      <c r="XEL47" s="420"/>
      <c r="XEM47" s="420"/>
      <c r="XEN47" s="420"/>
      <c r="XEO47" s="420"/>
      <c r="XEP47" s="420"/>
      <c r="XEQ47" s="420"/>
      <c r="XER47" s="420"/>
      <c r="XES47" s="420"/>
      <c r="XET47" s="420"/>
      <c r="XEU47" s="420"/>
      <c r="XEV47" s="420"/>
      <c r="XEW47" s="420"/>
      <c r="XEX47" s="420"/>
      <c r="XEY47" s="420"/>
      <c r="XEZ47" s="420"/>
    </row>
    <row r="48" spans="1:16380" x14ac:dyDescent="0.2">
      <c r="A48" s="1053"/>
      <c r="B48" s="832" t="str">
        <f>IF(D48&gt;0,'Cellular+Conn. Build Calc'!A35,"")</f>
        <v/>
      </c>
      <c r="C48" s="1407" t="str">
        <f>'Part List '!D18</f>
        <v>Expansion module: 16 Digital inputs (panic buttons / door sensors) 16 Relay outputs (door control / lockdown trigger / analog strobe trigger)             Must be used in conjunction with RBT900</v>
      </c>
      <c r="D48" s="809">
        <f>'Cellular+Conn. Build Calc'!B35</f>
        <v>0</v>
      </c>
      <c r="E48" s="728">
        <f>'Cellular+Conn. Build Calc'!C95</f>
        <v>1644</v>
      </c>
      <c r="F48" s="728">
        <f>'Cellular+Conn. Build Calc'!D95</f>
        <v>0</v>
      </c>
      <c r="G48" s="1048" t="str">
        <f>'Part List '!C18</f>
        <v>RBT932</v>
      </c>
      <c r="H48" s="728">
        <f>F48*'Part List '!$J$6</f>
        <v>0</v>
      </c>
      <c r="I48" s="1053"/>
      <c r="J48" s="1053"/>
      <c r="K48" s="1053"/>
      <c r="L48" s="1053"/>
      <c r="M48" s="1053"/>
      <c r="N48" s="1053"/>
      <c r="O48" s="1053"/>
      <c r="P48" s="1053"/>
      <c r="Q48" s="1053"/>
      <c r="R48" s="1053"/>
      <c r="S48" s="1053"/>
      <c r="T48" s="1053"/>
      <c r="U48" s="420"/>
      <c r="V48" s="420"/>
      <c r="W48" s="420"/>
      <c r="X48" s="420"/>
      <c r="Y48" s="420"/>
      <c r="Z48" s="420"/>
      <c r="AA48" s="420"/>
      <c r="AB48" s="420"/>
      <c r="AC48" s="420"/>
      <c r="AD48" s="420"/>
      <c r="AE48" s="420"/>
      <c r="AF48" s="420"/>
      <c r="AG48" s="420"/>
      <c r="AH48" s="420"/>
      <c r="AI48" s="420"/>
      <c r="AJ48" s="420"/>
      <c r="AK48" s="420"/>
      <c r="AL48" s="420"/>
      <c r="AM48" s="420"/>
      <c r="AN48" s="420"/>
      <c r="AO48" s="420"/>
      <c r="AP48" s="420"/>
      <c r="AQ48" s="420"/>
      <c r="AR48" s="420"/>
      <c r="AS48" s="420"/>
      <c r="AT48" s="420"/>
      <c r="AU48" s="420"/>
      <c r="AV48" s="420"/>
      <c r="AW48" s="420"/>
      <c r="AX48" s="420"/>
      <c r="AY48" s="420"/>
      <c r="AZ48" s="420"/>
      <c r="BA48" s="420"/>
      <c r="BB48" s="420"/>
      <c r="BC48" s="420"/>
      <c r="BD48" s="420"/>
      <c r="BE48" s="420"/>
      <c r="BF48" s="420"/>
      <c r="BG48" s="420"/>
      <c r="BH48" s="420"/>
      <c r="BI48" s="420"/>
      <c r="BJ48" s="420"/>
      <c r="BK48" s="420"/>
      <c r="BL48" s="420"/>
      <c r="BM48" s="420"/>
      <c r="BN48" s="420"/>
      <c r="BO48" s="420"/>
      <c r="BP48" s="420"/>
      <c r="BQ48" s="420"/>
      <c r="BR48" s="420"/>
      <c r="BS48" s="420"/>
      <c r="BT48" s="420"/>
      <c r="BU48" s="420"/>
      <c r="BV48" s="420"/>
      <c r="BW48" s="420"/>
      <c r="BX48" s="420"/>
      <c r="BY48" s="420"/>
      <c r="BZ48" s="420"/>
      <c r="CA48" s="420"/>
      <c r="CB48" s="420"/>
      <c r="CC48" s="420"/>
      <c r="CD48" s="420"/>
      <c r="CE48" s="420"/>
      <c r="CF48" s="420"/>
      <c r="CG48" s="420"/>
      <c r="CH48" s="420"/>
      <c r="CI48" s="420"/>
      <c r="CJ48" s="420"/>
      <c r="CK48" s="420"/>
      <c r="CL48" s="420"/>
      <c r="CM48" s="420"/>
      <c r="CN48" s="420"/>
      <c r="CO48" s="420"/>
      <c r="CP48" s="420"/>
      <c r="CQ48" s="420"/>
      <c r="CR48" s="420"/>
      <c r="CS48" s="420"/>
      <c r="CT48" s="420"/>
      <c r="CU48" s="420"/>
      <c r="CV48" s="420"/>
      <c r="CW48" s="420"/>
      <c r="CX48" s="420"/>
      <c r="CY48" s="420"/>
      <c r="CZ48" s="420"/>
      <c r="DA48" s="420"/>
      <c r="DB48" s="420"/>
      <c r="DC48" s="420"/>
      <c r="DD48" s="420"/>
      <c r="DE48" s="420"/>
      <c r="DF48" s="420"/>
      <c r="DG48" s="420"/>
      <c r="DH48" s="420"/>
      <c r="DI48" s="420"/>
      <c r="DJ48" s="420"/>
      <c r="DK48" s="420"/>
      <c r="DL48" s="420"/>
      <c r="DM48" s="420"/>
      <c r="DN48" s="420"/>
      <c r="DO48" s="420"/>
      <c r="DP48" s="420"/>
      <c r="DQ48" s="420"/>
      <c r="DR48" s="420"/>
      <c r="DS48" s="420"/>
      <c r="DT48" s="420"/>
      <c r="DU48" s="420"/>
      <c r="DV48" s="420"/>
      <c r="DW48" s="420"/>
      <c r="DX48" s="420"/>
      <c r="DY48" s="420"/>
      <c r="DZ48" s="420"/>
      <c r="EA48" s="420"/>
      <c r="EB48" s="420"/>
      <c r="EC48" s="420"/>
      <c r="ED48" s="420"/>
      <c r="EE48" s="420"/>
      <c r="EF48" s="420"/>
      <c r="EG48" s="420"/>
      <c r="EH48" s="420"/>
      <c r="EI48" s="420"/>
      <c r="EJ48" s="420"/>
      <c r="EK48" s="420"/>
      <c r="EL48" s="420"/>
      <c r="EM48" s="420"/>
      <c r="EN48" s="420"/>
      <c r="EO48" s="420"/>
      <c r="EP48" s="420"/>
      <c r="EQ48" s="420"/>
      <c r="ER48" s="420"/>
      <c r="ES48" s="420"/>
      <c r="ET48" s="420"/>
      <c r="EU48" s="420"/>
      <c r="EV48" s="420"/>
      <c r="EW48" s="420"/>
      <c r="EX48" s="420"/>
      <c r="EY48" s="420"/>
      <c r="EZ48" s="420"/>
      <c r="FA48" s="420"/>
      <c r="FB48" s="420"/>
      <c r="FC48" s="420"/>
      <c r="FD48" s="420"/>
      <c r="FE48" s="420"/>
      <c r="FF48" s="420"/>
      <c r="FG48" s="420"/>
      <c r="FH48" s="420"/>
      <c r="FI48" s="420"/>
      <c r="FJ48" s="420"/>
      <c r="FK48" s="420"/>
      <c r="FL48" s="420"/>
      <c r="FM48" s="420"/>
      <c r="FN48" s="420"/>
      <c r="FO48" s="420"/>
      <c r="FP48" s="420"/>
      <c r="FQ48" s="420"/>
      <c r="FR48" s="420"/>
      <c r="FS48" s="420"/>
      <c r="FT48" s="420"/>
      <c r="FU48" s="420"/>
      <c r="FV48" s="420"/>
      <c r="FW48" s="420"/>
      <c r="FX48" s="420"/>
      <c r="FY48" s="420"/>
      <c r="FZ48" s="420"/>
      <c r="GA48" s="420"/>
      <c r="GB48" s="420"/>
      <c r="GC48" s="420"/>
      <c r="GD48" s="420"/>
      <c r="GE48" s="420"/>
      <c r="GF48" s="420"/>
      <c r="GG48" s="420"/>
      <c r="GH48" s="420"/>
      <c r="GI48" s="420"/>
      <c r="GJ48" s="420"/>
      <c r="GK48" s="420"/>
      <c r="GL48" s="420"/>
      <c r="GM48" s="420"/>
      <c r="GN48" s="420"/>
      <c r="GO48" s="420"/>
      <c r="GP48" s="420"/>
      <c r="GQ48" s="420"/>
      <c r="GR48" s="420"/>
      <c r="GS48" s="420"/>
      <c r="GT48" s="420"/>
      <c r="GU48" s="420"/>
      <c r="GV48" s="420"/>
      <c r="GW48" s="420"/>
      <c r="GX48" s="420"/>
      <c r="GY48" s="420"/>
      <c r="GZ48" s="420"/>
      <c r="HA48" s="420"/>
      <c r="HB48" s="420"/>
      <c r="HC48" s="420"/>
      <c r="HD48" s="420"/>
      <c r="HE48" s="420"/>
      <c r="HF48" s="420"/>
      <c r="HG48" s="420"/>
      <c r="HH48" s="420"/>
      <c r="HI48" s="420"/>
      <c r="HJ48" s="420"/>
      <c r="HK48" s="420"/>
      <c r="HL48" s="420"/>
      <c r="HM48" s="420"/>
      <c r="HN48" s="420"/>
      <c r="HO48" s="420"/>
      <c r="HP48" s="420"/>
      <c r="HQ48" s="420"/>
      <c r="HR48" s="420"/>
      <c r="HS48" s="420"/>
      <c r="HT48" s="420"/>
      <c r="HU48" s="420"/>
      <c r="HV48" s="420"/>
      <c r="HW48" s="420"/>
      <c r="HX48" s="420"/>
      <c r="HY48" s="420"/>
      <c r="HZ48" s="420"/>
      <c r="IA48" s="420"/>
      <c r="IB48" s="420"/>
      <c r="IC48" s="420"/>
      <c r="ID48" s="420"/>
      <c r="IE48" s="420"/>
      <c r="IF48" s="420"/>
      <c r="IG48" s="420"/>
      <c r="IH48" s="420"/>
      <c r="II48" s="420"/>
      <c r="IJ48" s="420"/>
      <c r="IK48" s="420"/>
      <c r="IL48" s="420"/>
      <c r="IM48" s="420"/>
      <c r="IN48" s="420"/>
      <c r="IO48" s="420"/>
      <c r="IP48" s="420"/>
      <c r="IQ48" s="420"/>
      <c r="IR48" s="420"/>
      <c r="IS48" s="420"/>
      <c r="IT48" s="420"/>
      <c r="IU48" s="420"/>
      <c r="IV48" s="420"/>
      <c r="IW48" s="420"/>
      <c r="IX48" s="420"/>
      <c r="IY48" s="420"/>
      <c r="IZ48" s="420"/>
      <c r="JA48" s="420"/>
      <c r="JB48" s="420"/>
      <c r="JC48" s="420"/>
      <c r="JD48" s="420"/>
      <c r="JE48" s="420"/>
      <c r="JF48" s="420"/>
      <c r="JG48" s="420"/>
      <c r="JH48" s="420"/>
      <c r="JI48" s="420"/>
      <c r="JJ48" s="420"/>
      <c r="JK48" s="420"/>
      <c r="JL48" s="420"/>
      <c r="JM48" s="420"/>
      <c r="JN48" s="420"/>
      <c r="JO48" s="420"/>
      <c r="JP48" s="420"/>
      <c r="JQ48" s="420"/>
      <c r="JR48" s="420"/>
      <c r="JS48" s="420"/>
      <c r="JT48" s="420"/>
      <c r="JU48" s="420"/>
      <c r="JV48" s="420"/>
      <c r="JW48" s="420"/>
      <c r="JX48" s="420"/>
      <c r="JY48" s="420"/>
      <c r="JZ48" s="420"/>
      <c r="KA48" s="420"/>
      <c r="KB48" s="420"/>
      <c r="KC48" s="420"/>
      <c r="KD48" s="420"/>
      <c r="KE48" s="420"/>
      <c r="KF48" s="420"/>
      <c r="KG48" s="420"/>
      <c r="KH48" s="420"/>
      <c r="KI48" s="420"/>
      <c r="KJ48" s="420"/>
      <c r="KK48" s="420"/>
      <c r="KL48" s="420"/>
      <c r="KM48" s="420"/>
      <c r="KN48" s="420"/>
      <c r="KO48" s="420"/>
      <c r="KP48" s="420"/>
      <c r="KQ48" s="420"/>
      <c r="KR48" s="420"/>
      <c r="KS48" s="420"/>
      <c r="KT48" s="420"/>
      <c r="KU48" s="420"/>
      <c r="KV48" s="420"/>
      <c r="KW48" s="420"/>
      <c r="KX48" s="420"/>
      <c r="KY48" s="420"/>
      <c r="KZ48" s="420"/>
      <c r="LA48" s="420"/>
      <c r="LB48" s="420"/>
      <c r="LC48" s="420"/>
      <c r="LD48" s="420"/>
      <c r="LE48" s="420"/>
      <c r="LF48" s="420"/>
      <c r="LG48" s="420"/>
      <c r="LH48" s="420"/>
      <c r="LI48" s="420"/>
      <c r="LJ48" s="420"/>
      <c r="LK48" s="420"/>
      <c r="LL48" s="420"/>
      <c r="LM48" s="420"/>
      <c r="LN48" s="420"/>
      <c r="LO48" s="420"/>
      <c r="LP48" s="420"/>
      <c r="LQ48" s="420"/>
      <c r="LR48" s="420"/>
      <c r="LS48" s="420"/>
      <c r="LT48" s="420"/>
      <c r="LU48" s="420"/>
      <c r="LV48" s="420"/>
      <c r="LW48" s="420"/>
      <c r="LX48" s="420"/>
      <c r="LY48" s="420"/>
      <c r="LZ48" s="420"/>
      <c r="MA48" s="420"/>
      <c r="MB48" s="420"/>
      <c r="MC48" s="420"/>
      <c r="MD48" s="420"/>
      <c r="ME48" s="420"/>
      <c r="MF48" s="420"/>
      <c r="MG48" s="420"/>
      <c r="MH48" s="420"/>
      <c r="MI48" s="420"/>
      <c r="MJ48" s="420"/>
      <c r="MK48" s="420"/>
      <c r="ML48" s="420"/>
      <c r="MM48" s="420"/>
      <c r="MN48" s="420"/>
      <c r="MO48" s="420"/>
      <c r="MP48" s="420"/>
      <c r="MQ48" s="420"/>
      <c r="MR48" s="420"/>
      <c r="MS48" s="420"/>
      <c r="MT48" s="420"/>
      <c r="MU48" s="420"/>
      <c r="MV48" s="420"/>
      <c r="MW48" s="420"/>
      <c r="MX48" s="420"/>
      <c r="MY48" s="420"/>
      <c r="MZ48" s="420"/>
      <c r="NA48" s="420"/>
      <c r="NB48" s="420"/>
      <c r="NC48" s="420"/>
      <c r="ND48" s="420"/>
      <c r="NE48" s="420"/>
      <c r="NF48" s="420"/>
      <c r="NG48" s="420"/>
      <c r="NH48" s="420"/>
      <c r="NI48" s="420"/>
      <c r="NJ48" s="420"/>
      <c r="NK48" s="420"/>
      <c r="NL48" s="420"/>
      <c r="NM48" s="420"/>
      <c r="NN48" s="420"/>
      <c r="NO48" s="420"/>
      <c r="NP48" s="420"/>
      <c r="NQ48" s="420"/>
      <c r="NR48" s="420"/>
      <c r="NS48" s="420"/>
      <c r="NT48" s="420"/>
      <c r="NU48" s="420"/>
      <c r="NV48" s="420"/>
      <c r="NW48" s="420"/>
      <c r="NX48" s="420"/>
      <c r="NY48" s="420"/>
      <c r="NZ48" s="420"/>
      <c r="OA48" s="420"/>
      <c r="OB48" s="420"/>
      <c r="OC48" s="420"/>
      <c r="OD48" s="420"/>
      <c r="OE48" s="420"/>
      <c r="OF48" s="420"/>
      <c r="OG48" s="420"/>
      <c r="OH48" s="420"/>
      <c r="OI48" s="420"/>
      <c r="OJ48" s="420"/>
      <c r="OK48" s="420"/>
      <c r="OL48" s="420"/>
      <c r="OM48" s="420"/>
      <c r="ON48" s="420"/>
      <c r="OO48" s="420"/>
      <c r="OP48" s="420"/>
      <c r="OQ48" s="420"/>
      <c r="OR48" s="420"/>
      <c r="OS48" s="420"/>
      <c r="OT48" s="420"/>
      <c r="OU48" s="420"/>
      <c r="OV48" s="420"/>
      <c r="OW48" s="420"/>
      <c r="OX48" s="420"/>
      <c r="OY48" s="420"/>
      <c r="OZ48" s="420"/>
      <c r="PA48" s="420"/>
      <c r="PB48" s="420"/>
      <c r="PC48" s="420"/>
      <c r="PD48" s="420"/>
      <c r="PE48" s="420"/>
      <c r="PF48" s="420"/>
      <c r="PG48" s="420"/>
      <c r="PH48" s="420"/>
      <c r="PI48" s="420"/>
      <c r="PJ48" s="420"/>
      <c r="PK48" s="420"/>
      <c r="PL48" s="420"/>
      <c r="PM48" s="420"/>
      <c r="PN48" s="420"/>
      <c r="PO48" s="420"/>
      <c r="PP48" s="420"/>
      <c r="PQ48" s="420"/>
      <c r="PR48" s="420"/>
      <c r="PS48" s="420"/>
      <c r="PT48" s="420"/>
      <c r="PU48" s="420"/>
      <c r="PV48" s="420"/>
      <c r="PW48" s="420"/>
      <c r="PX48" s="420"/>
      <c r="PY48" s="420"/>
      <c r="PZ48" s="420"/>
      <c r="QA48" s="420"/>
      <c r="QB48" s="420"/>
      <c r="QC48" s="420"/>
      <c r="QD48" s="420"/>
      <c r="QE48" s="420"/>
      <c r="QF48" s="420"/>
      <c r="QG48" s="420"/>
      <c r="QH48" s="420"/>
      <c r="QI48" s="420"/>
      <c r="QJ48" s="420"/>
      <c r="QK48" s="420"/>
      <c r="QL48" s="420"/>
      <c r="QM48" s="420"/>
      <c r="QN48" s="420"/>
      <c r="QO48" s="420"/>
      <c r="QP48" s="420"/>
      <c r="QQ48" s="420"/>
      <c r="QR48" s="420"/>
      <c r="QS48" s="420"/>
      <c r="QT48" s="420"/>
      <c r="QU48" s="420"/>
      <c r="QV48" s="420"/>
      <c r="QW48" s="420"/>
      <c r="QX48" s="420"/>
      <c r="QY48" s="420"/>
      <c r="QZ48" s="420"/>
      <c r="RA48" s="420"/>
      <c r="RB48" s="420"/>
      <c r="RC48" s="420"/>
      <c r="RD48" s="420"/>
      <c r="RE48" s="420"/>
      <c r="RF48" s="420"/>
      <c r="RG48" s="420"/>
      <c r="RH48" s="420"/>
      <c r="RI48" s="420"/>
      <c r="RJ48" s="420"/>
      <c r="RK48" s="420"/>
      <c r="RL48" s="420"/>
      <c r="RM48" s="420"/>
      <c r="RN48" s="420"/>
      <c r="RO48" s="420"/>
      <c r="RP48" s="420"/>
      <c r="RQ48" s="420"/>
      <c r="RR48" s="420"/>
      <c r="RS48" s="420"/>
      <c r="RT48" s="420"/>
      <c r="RU48" s="420"/>
      <c r="RV48" s="420"/>
      <c r="RW48" s="420"/>
      <c r="RX48" s="420"/>
      <c r="RY48" s="420"/>
      <c r="RZ48" s="420"/>
      <c r="SA48" s="420"/>
      <c r="SB48" s="420"/>
      <c r="SC48" s="420"/>
      <c r="SD48" s="420"/>
      <c r="SE48" s="420"/>
      <c r="SF48" s="420"/>
      <c r="SG48" s="420"/>
      <c r="SH48" s="420"/>
      <c r="SI48" s="420"/>
      <c r="SJ48" s="420"/>
      <c r="SK48" s="420"/>
      <c r="SL48" s="420"/>
      <c r="SM48" s="420"/>
      <c r="SN48" s="420"/>
      <c r="SO48" s="420"/>
      <c r="SP48" s="420"/>
      <c r="SQ48" s="420"/>
      <c r="SR48" s="420"/>
      <c r="SS48" s="420"/>
      <c r="ST48" s="420"/>
      <c r="SU48" s="420"/>
      <c r="SV48" s="420"/>
      <c r="SW48" s="420"/>
      <c r="SX48" s="420"/>
      <c r="SY48" s="420"/>
      <c r="SZ48" s="420"/>
      <c r="TA48" s="420"/>
      <c r="TB48" s="420"/>
      <c r="TC48" s="420"/>
      <c r="TD48" s="420"/>
      <c r="TE48" s="420"/>
      <c r="TF48" s="420"/>
      <c r="TG48" s="420"/>
      <c r="TH48" s="420"/>
      <c r="TI48" s="420"/>
      <c r="TJ48" s="420"/>
      <c r="TK48" s="420"/>
      <c r="TL48" s="420"/>
      <c r="TM48" s="420"/>
      <c r="TN48" s="420"/>
      <c r="TO48" s="420"/>
      <c r="TP48" s="420"/>
      <c r="TQ48" s="420"/>
      <c r="TR48" s="420"/>
      <c r="TS48" s="420"/>
      <c r="TT48" s="420"/>
      <c r="TU48" s="420"/>
      <c r="TV48" s="420"/>
      <c r="TW48" s="420"/>
      <c r="TX48" s="420"/>
      <c r="TY48" s="420"/>
      <c r="TZ48" s="420"/>
      <c r="UA48" s="420"/>
      <c r="UB48" s="420"/>
      <c r="UC48" s="420"/>
      <c r="UD48" s="420"/>
      <c r="UE48" s="420"/>
      <c r="UF48" s="420"/>
      <c r="UG48" s="420"/>
      <c r="UH48" s="420"/>
      <c r="UI48" s="420"/>
      <c r="UJ48" s="420"/>
      <c r="UK48" s="420"/>
      <c r="UL48" s="420"/>
      <c r="UM48" s="420"/>
      <c r="UN48" s="420"/>
      <c r="UO48" s="420"/>
      <c r="UP48" s="420"/>
      <c r="UQ48" s="420"/>
      <c r="UR48" s="420"/>
      <c r="US48" s="420"/>
      <c r="UT48" s="420"/>
      <c r="UU48" s="420"/>
      <c r="UV48" s="420"/>
      <c r="UW48" s="420"/>
      <c r="UX48" s="420"/>
      <c r="UY48" s="420"/>
      <c r="UZ48" s="420"/>
      <c r="VA48" s="420"/>
      <c r="VB48" s="420"/>
      <c r="VC48" s="420"/>
      <c r="VD48" s="420"/>
      <c r="VE48" s="420"/>
      <c r="VF48" s="420"/>
      <c r="VG48" s="420"/>
      <c r="VH48" s="420"/>
      <c r="VI48" s="420"/>
      <c r="VJ48" s="420"/>
      <c r="VK48" s="420"/>
      <c r="VL48" s="420"/>
      <c r="VM48" s="420"/>
      <c r="VN48" s="420"/>
      <c r="VO48" s="420"/>
      <c r="VP48" s="420"/>
      <c r="VQ48" s="420"/>
      <c r="VR48" s="420"/>
      <c r="VS48" s="420"/>
      <c r="VT48" s="420"/>
      <c r="VU48" s="420"/>
      <c r="VV48" s="420"/>
      <c r="VW48" s="420"/>
      <c r="VX48" s="420"/>
      <c r="VY48" s="420"/>
      <c r="VZ48" s="420"/>
      <c r="WA48" s="420"/>
      <c r="WB48" s="420"/>
      <c r="WC48" s="420"/>
      <c r="WD48" s="420"/>
      <c r="WE48" s="420"/>
      <c r="WF48" s="420"/>
      <c r="WG48" s="420"/>
      <c r="WH48" s="420"/>
      <c r="WI48" s="420"/>
      <c r="WJ48" s="420"/>
      <c r="WK48" s="420"/>
      <c r="WL48" s="420"/>
      <c r="WM48" s="420"/>
      <c r="WN48" s="420"/>
      <c r="WO48" s="420"/>
      <c r="WP48" s="420"/>
      <c r="WQ48" s="420"/>
      <c r="WR48" s="420"/>
      <c r="WS48" s="420"/>
      <c r="WT48" s="420"/>
      <c r="WU48" s="420"/>
      <c r="WV48" s="420"/>
      <c r="WW48" s="420"/>
      <c r="WX48" s="420"/>
      <c r="WY48" s="420"/>
      <c r="WZ48" s="420"/>
      <c r="XA48" s="420"/>
      <c r="XB48" s="420"/>
      <c r="XC48" s="420"/>
      <c r="XD48" s="420"/>
      <c r="XE48" s="420"/>
      <c r="XF48" s="420"/>
      <c r="XG48" s="420"/>
      <c r="XH48" s="420"/>
      <c r="XI48" s="420"/>
      <c r="XJ48" s="420"/>
      <c r="XK48" s="420"/>
      <c r="XL48" s="420"/>
      <c r="XM48" s="420"/>
      <c r="XN48" s="420"/>
      <c r="XO48" s="420"/>
      <c r="XP48" s="420"/>
      <c r="XQ48" s="420"/>
      <c r="XR48" s="420"/>
      <c r="XS48" s="420"/>
      <c r="XT48" s="420"/>
      <c r="XU48" s="420"/>
      <c r="XV48" s="420"/>
      <c r="XW48" s="420"/>
      <c r="XX48" s="420"/>
      <c r="XY48" s="420"/>
      <c r="XZ48" s="420"/>
      <c r="YA48" s="420"/>
      <c r="YB48" s="420"/>
      <c r="YC48" s="420"/>
      <c r="YD48" s="420"/>
      <c r="YE48" s="420"/>
      <c r="YF48" s="420"/>
      <c r="YG48" s="420"/>
      <c r="YH48" s="420"/>
      <c r="YI48" s="420"/>
      <c r="YJ48" s="420"/>
      <c r="YK48" s="420"/>
      <c r="YL48" s="420"/>
      <c r="YM48" s="420"/>
      <c r="YN48" s="420"/>
      <c r="YO48" s="420"/>
      <c r="YP48" s="420"/>
      <c r="YQ48" s="420"/>
      <c r="YR48" s="420"/>
      <c r="YS48" s="420"/>
      <c r="YT48" s="420"/>
      <c r="YU48" s="420"/>
      <c r="YV48" s="420"/>
      <c r="YW48" s="420"/>
      <c r="YX48" s="420"/>
      <c r="YY48" s="420"/>
      <c r="YZ48" s="420"/>
      <c r="ZA48" s="420"/>
      <c r="ZB48" s="420"/>
      <c r="ZC48" s="420"/>
      <c r="ZD48" s="420"/>
      <c r="ZE48" s="420"/>
      <c r="ZF48" s="420"/>
      <c r="ZG48" s="420"/>
      <c r="ZH48" s="420"/>
      <c r="ZI48" s="420"/>
      <c r="ZJ48" s="420"/>
      <c r="ZK48" s="420"/>
      <c r="ZL48" s="420"/>
      <c r="ZM48" s="420"/>
      <c r="ZN48" s="420"/>
      <c r="ZO48" s="420"/>
      <c r="ZP48" s="420"/>
      <c r="ZQ48" s="420"/>
      <c r="ZR48" s="420"/>
      <c r="ZS48" s="420"/>
      <c r="ZT48" s="420"/>
      <c r="ZU48" s="420"/>
      <c r="ZV48" s="420"/>
      <c r="ZW48" s="420"/>
      <c r="ZX48" s="420"/>
      <c r="ZY48" s="420"/>
      <c r="ZZ48" s="420"/>
      <c r="AAA48" s="420"/>
      <c r="AAB48" s="420"/>
      <c r="AAC48" s="420"/>
      <c r="AAD48" s="420"/>
      <c r="AAE48" s="420"/>
      <c r="AAF48" s="420"/>
      <c r="AAG48" s="420"/>
      <c r="AAH48" s="420"/>
      <c r="AAI48" s="420"/>
      <c r="AAJ48" s="420"/>
      <c r="AAK48" s="420"/>
      <c r="AAL48" s="420"/>
      <c r="AAM48" s="420"/>
      <c r="AAN48" s="420"/>
      <c r="AAO48" s="420"/>
      <c r="AAP48" s="420"/>
      <c r="AAQ48" s="420"/>
      <c r="AAR48" s="420"/>
      <c r="AAS48" s="420"/>
      <c r="AAT48" s="420"/>
      <c r="AAU48" s="420"/>
      <c r="AAV48" s="420"/>
      <c r="AAW48" s="420"/>
      <c r="AAX48" s="420"/>
      <c r="AAY48" s="420"/>
      <c r="AAZ48" s="420"/>
      <c r="ABA48" s="420"/>
      <c r="ABB48" s="420"/>
      <c r="ABC48" s="420"/>
      <c r="ABD48" s="420"/>
      <c r="ABE48" s="420"/>
      <c r="ABF48" s="420"/>
      <c r="ABG48" s="420"/>
      <c r="ABH48" s="420"/>
      <c r="ABI48" s="420"/>
      <c r="ABJ48" s="420"/>
      <c r="ABK48" s="420"/>
      <c r="ABL48" s="420"/>
      <c r="ABM48" s="420"/>
      <c r="ABN48" s="420"/>
      <c r="ABO48" s="420"/>
      <c r="ABP48" s="420"/>
      <c r="ABQ48" s="420"/>
      <c r="ABR48" s="420"/>
      <c r="ABS48" s="420"/>
      <c r="ABT48" s="420"/>
      <c r="ABU48" s="420"/>
      <c r="ABV48" s="420"/>
      <c r="ABW48" s="420"/>
      <c r="ABX48" s="420"/>
      <c r="ABY48" s="420"/>
      <c r="ABZ48" s="420"/>
      <c r="ACA48" s="420"/>
      <c r="ACB48" s="420"/>
      <c r="ACC48" s="420"/>
      <c r="ACD48" s="420"/>
      <c r="ACE48" s="420"/>
      <c r="ACF48" s="420"/>
      <c r="ACG48" s="420"/>
      <c r="ACH48" s="420"/>
      <c r="ACI48" s="420"/>
      <c r="ACJ48" s="420"/>
      <c r="ACK48" s="420"/>
      <c r="ACL48" s="420"/>
      <c r="ACM48" s="420"/>
      <c r="ACN48" s="420"/>
      <c r="ACO48" s="420"/>
      <c r="ACP48" s="420"/>
      <c r="ACQ48" s="420"/>
      <c r="ACR48" s="420"/>
      <c r="ACS48" s="420"/>
      <c r="ACT48" s="420"/>
      <c r="ACU48" s="420"/>
      <c r="ACV48" s="420"/>
      <c r="ACW48" s="420"/>
      <c r="ACX48" s="420"/>
      <c r="ACY48" s="420"/>
      <c r="ACZ48" s="420"/>
      <c r="ADA48" s="420"/>
      <c r="ADB48" s="420"/>
      <c r="ADC48" s="420"/>
      <c r="ADD48" s="420"/>
      <c r="ADE48" s="420"/>
      <c r="ADF48" s="420"/>
      <c r="ADG48" s="420"/>
      <c r="ADH48" s="420"/>
      <c r="ADI48" s="420"/>
      <c r="ADJ48" s="420"/>
      <c r="ADK48" s="420"/>
      <c r="ADL48" s="420"/>
      <c r="ADM48" s="420"/>
      <c r="ADN48" s="420"/>
      <c r="ADO48" s="420"/>
      <c r="ADP48" s="420"/>
      <c r="ADQ48" s="420"/>
      <c r="ADR48" s="420"/>
      <c r="ADS48" s="420"/>
      <c r="ADT48" s="420"/>
      <c r="ADU48" s="420"/>
      <c r="ADV48" s="420"/>
      <c r="ADW48" s="420"/>
      <c r="ADX48" s="420"/>
      <c r="ADY48" s="420"/>
      <c r="ADZ48" s="420"/>
      <c r="AEA48" s="420"/>
      <c r="AEB48" s="420"/>
      <c r="AEC48" s="420"/>
      <c r="AED48" s="420"/>
      <c r="AEE48" s="420"/>
      <c r="AEF48" s="420"/>
      <c r="AEG48" s="420"/>
      <c r="AEH48" s="420"/>
      <c r="AEI48" s="420"/>
      <c r="AEJ48" s="420"/>
      <c r="AEK48" s="420"/>
      <c r="AEL48" s="420"/>
      <c r="AEM48" s="420"/>
      <c r="AEN48" s="420"/>
      <c r="AEO48" s="420"/>
      <c r="AEP48" s="420"/>
      <c r="AEQ48" s="420"/>
      <c r="AER48" s="420"/>
      <c r="AES48" s="420"/>
      <c r="AET48" s="420"/>
      <c r="AEU48" s="420"/>
      <c r="AEV48" s="420"/>
      <c r="AEW48" s="420"/>
      <c r="AEX48" s="420"/>
      <c r="AEY48" s="420"/>
      <c r="AEZ48" s="420"/>
      <c r="AFA48" s="420"/>
      <c r="AFB48" s="420"/>
      <c r="AFC48" s="420"/>
      <c r="AFD48" s="420"/>
      <c r="AFE48" s="420"/>
      <c r="AFF48" s="420"/>
      <c r="AFG48" s="420"/>
      <c r="AFH48" s="420"/>
      <c r="AFI48" s="420"/>
      <c r="AFJ48" s="420"/>
      <c r="AFK48" s="420"/>
      <c r="AFL48" s="420"/>
      <c r="AFM48" s="420"/>
      <c r="AFN48" s="420"/>
      <c r="AFO48" s="420"/>
      <c r="AFP48" s="420"/>
      <c r="AFQ48" s="420"/>
      <c r="AFR48" s="420"/>
      <c r="AFS48" s="420"/>
      <c r="AFT48" s="420"/>
      <c r="AFU48" s="420"/>
      <c r="AFV48" s="420"/>
      <c r="AFW48" s="420"/>
      <c r="AFX48" s="420"/>
      <c r="AFY48" s="420"/>
      <c r="AFZ48" s="420"/>
      <c r="AGA48" s="420"/>
      <c r="AGB48" s="420"/>
      <c r="AGC48" s="420"/>
      <c r="AGD48" s="420"/>
      <c r="AGE48" s="420"/>
      <c r="AGF48" s="420"/>
      <c r="AGG48" s="420"/>
      <c r="AGH48" s="420"/>
      <c r="AGI48" s="420"/>
      <c r="AGJ48" s="420"/>
      <c r="AGK48" s="420"/>
      <c r="AGL48" s="420"/>
      <c r="AGM48" s="420"/>
      <c r="AGN48" s="420"/>
      <c r="AGO48" s="420"/>
      <c r="AGP48" s="420"/>
      <c r="AGQ48" s="420"/>
      <c r="AGR48" s="420"/>
      <c r="AGS48" s="420"/>
      <c r="AGT48" s="420"/>
      <c r="AGU48" s="420"/>
      <c r="AGV48" s="420"/>
      <c r="AGW48" s="420"/>
      <c r="AGX48" s="420"/>
      <c r="AGY48" s="420"/>
      <c r="AGZ48" s="420"/>
      <c r="AHA48" s="420"/>
      <c r="AHB48" s="420"/>
      <c r="AHC48" s="420"/>
      <c r="AHD48" s="420"/>
      <c r="AHE48" s="420"/>
      <c r="AHF48" s="420"/>
      <c r="AHG48" s="420"/>
      <c r="AHH48" s="420"/>
      <c r="AHI48" s="420"/>
      <c r="AHJ48" s="420"/>
      <c r="AHK48" s="420"/>
      <c r="AHL48" s="420"/>
      <c r="AHM48" s="420"/>
      <c r="AHN48" s="420"/>
      <c r="AHO48" s="420"/>
      <c r="AHP48" s="420"/>
      <c r="AHQ48" s="420"/>
      <c r="AHR48" s="420"/>
      <c r="AHS48" s="420"/>
      <c r="AHT48" s="420"/>
      <c r="AHU48" s="420"/>
      <c r="AHV48" s="420"/>
      <c r="AHW48" s="420"/>
      <c r="AHX48" s="420"/>
      <c r="AHY48" s="420"/>
      <c r="AHZ48" s="420"/>
      <c r="AIA48" s="420"/>
      <c r="AIB48" s="420"/>
      <c r="AIC48" s="420"/>
      <c r="AID48" s="420"/>
      <c r="AIE48" s="420"/>
      <c r="AIF48" s="420"/>
      <c r="AIG48" s="420"/>
      <c r="AIH48" s="420"/>
      <c r="AII48" s="420"/>
      <c r="AIJ48" s="420"/>
      <c r="AIK48" s="420"/>
      <c r="AIL48" s="420"/>
      <c r="AIM48" s="420"/>
      <c r="AIN48" s="420"/>
      <c r="AIO48" s="420"/>
      <c r="AIP48" s="420"/>
      <c r="AIQ48" s="420"/>
      <c r="AIR48" s="420"/>
      <c r="AIS48" s="420"/>
      <c r="AIT48" s="420"/>
      <c r="AIU48" s="420"/>
      <c r="AIV48" s="420"/>
      <c r="AIW48" s="420"/>
      <c r="AIX48" s="420"/>
      <c r="AIY48" s="420"/>
      <c r="AIZ48" s="420"/>
      <c r="AJA48" s="420"/>
      <c r="AJB48" s="420"/>
      <c r="AJC48" s="420"/>
      <c r="AJD48" s="420"/>
      <c r="AJE48" s="420"/>
      <c r="AJF48" s="420"/>
      <c r="AJG48" s="420"/>
      <c r="AJH48" s="420"/>
      <c r="AJI48" s="420"/>
      <c r="AJJ48" s="420"/>
      <c r="AJK48" s="420"/>
      <c r="AJL48" s="420"/>
      <c r="AJM48" s="420"/>
      <c r="AJN48" s="420"/>
      <c r="AJO48" s="420"/>
      <c r="AJP48" s="420"/>
      <c r="AJQ48" s="420"/>
      <c r="AJR48" s="420"/>
      <c r="AJS48" s="420"/>
      <c r="AJT48" s="420"/>
      <c r="AJU48" s="420"/>
      <c r="AJV48" s="420"/>
      <c r="AJW48" s="420"/>
      <c r="AJX48" s="420"/>
      <c r="AJY48" s="420"/>
      <c r="AJZ48" s="420"/>
      <c r="AKA48" s="420"/>
      <c r="AKB48" s="420"/>
      <c r="AKC48" s="420"/>
      <c r="AKD48" s="420"/>
      <c r="AKE48" s="420"/>
      <c r="AKF48" s="420"/>
      <c r="AKG48" s="420"/>
      <c r="AKH48" s="420"/>
      <c r="AKI48" s="420"/>
      <c r="AKJ48" s="420"/>
      <c r="AKK48" s="420"/>
      <c r="AKL48" s="420"/>
      <c r="AKM48" s="420"/>
      <c r="AKN48" s="420"/>
      <c r="AKO48" s="420"/>
      <c r="AKP48" s="420"/>
      <c r="AKQ48" s="420"/>
      <c r="AKR48" s="420"/>
      <c r="AKS48" s="420"/>
      <c r="AKT48" s="420"/>
      <c r="AKU48" s="420"/>
      <c r="AKV48" s="420"/>
      <c r="AKW48" s="420"/>
      <c r="AKX48" s="420"/>
      <c r="AKY48" s="420"/>
      <c r="AKZ48" s="420"/>
      <c r="ALA48" s="420"/>
      <c r="ALB48" s="420"/>
      <c r="ALC48" s="420"/>
      <c r="ALD48" s="420"/>
      <c r="ALE48" s="420"/>
      <c r="ALF48" s="420"/>
      <c r="ALG48" s="420"/>
      <c r="ALH48" s="420"/>
      <c r="ALI48" s="420"/>
      <c r="ALJ48" s="420"/>
      <c r="ALK48" s="420"/>
      <c r="ALL48" s="420"/>
      <c r="ALM48" s="420"/>
      <c r="ALN48" s="420"/>
      <c r="ALO48" s="420"/>
      <c r="ALP48" s="420"/>
      <c r="ALQ48" s="420"/>
      <c r="ALR48" s="420"/>
      <c r="ALS48" s="420"/>
      <c r="ALT48" s="420"/>
      <c r="ALU48" s="420"/>
      <c r="ALV48" s="420"/>
      <c r="ALW48" s="420"/>
      <c r="ALX48" s="420"/>
      <c r="ALY48" s="420"/>
      <c r="ALZ48" s="420"/>
      <c r="AMA48" s="420"/>
      <c r="AMB48" s="420"/>
      <c r="AMC48" s="420"/>
      <c r="AMD48" s="420"/>
      <c r="AME48" s="420"/>
      <c r="AMF48" s="420"/>
      <c r="AMG48" s="420"/>
      <c r="AMH48" s="420"/>
      <c r="AMI48" s="420"/>
      <c r="AMJ48" s="420"/>
      <c r="AMK48" s="420"/>
      <c r="AML48" s="420"/>
      <c r="AMM48" s="420"/>
      <c r="AMN48" s="420"/>
      <c r="AMO48" s="420"/>
      <c r="AMP48" s="420"/>
      <c r="AMQ48" s="420"/>
      <c r="AMR48" s="420"/>
      <c r="AMS48" s="420"/>
      <c r="AMT48" s="420"/>
      <c r="AMU48" s="420"/>
      <c r="AMV48" s="420"/>
      <c r="AMW48" s="420"/>
      <c r="AMX48" s="420"/>
      <c r="AMY48" s="420"/>
      <c r="AMZ48" s="420"/>
      <c r="ANA48" s="420"/>
      <c r="ANB48" s="420"/>
      <c r="ANC48" s="420"/>
      <c r="AND48" s="420"/>
      <c r="ANE48" s="420"/>
      <c r="ANF48" s="420"/>
      <c r="ANG48" s="420"/>
      <c r="ANH48" s="420"/>
      <c r="ANI48" s="420"/>
      <c r="ANJ48" s="420"/>
      <c r="ANK48" s="420"/>
      <c r="ANL48" s="420"/>
      <c r="ANM48" s="420"/>
      <c r="ANN48" s="420"/>
      <c r="ANO48" s="420"/>
      <c r="ANP48" s="420"/>
      <c r="ANQ48" s="420"/>
      <c r="ANR48" s="420"/>
      <c r="ANS48" s="420"/>
      <c r="ANT48" s="420"/>
      <c r="ANU48" s="420"/>
      <c r="ANV48" s="420"/>
      <c r="ANW48" s="420"/>
      <c r="ANX48" s="420"/>
      <c r="ANY48" s="420"/>
      <c r="ANZ48" s="420"/>
      <c r="AOA48" s="420"/>
      <c r="AOB48" s="420"/>
      <c r="AOC48" s="420"/>
      <c r="AOD48" s="420"/>
      <c r="AOE48" s="420"/>
      <c r="AOF48" s="420"/>
      <c r="AOG48" s="420"/>
      <c r="AOH48" s="420"/>
      <c r="AOI48" s="420"/>
      <c r="AOJ48" s="420"/>
      <c r="AOK48" s="420"/>
      <c r="AOL48" s="420"/>
      <c r="AOM48" s="420"/>
      <c r="AON48" s="420"/>
      <c r="AOO48" s="420"/>
      <c r="AOP48" s="420"/>
      <c r="AOQ48" s="420"/>
      <c r="AOR48" s="420"/>
      <c r="AOS48" s="420"/>
      <c r="AOT48" s="420"/>
      <c r="AOU48" s="420"/>
      <c r="AOV48" s="420"/>
      <c r="AOW48" s="420"/>
      <c r="AOX48" s="420"/>
      <c r="AOY48" s="420"/>
      <c r="AOZ48" s="420"/>
      <c r="APA48" s="420"/>
      <c r="APB48" s="420"/>
      <c r="APC48" s="420"/>
      <c r="APD48" s="420"/>
      <c r="APE48" s="420"/>
      <c r="APF48" s="420"/>
      <c r="APG48" s="420"/>
      <c r="APH48" s="420"/>
      <c r="API48" s="420"/>
      <c r="APJ48" s="420"/>
      <c r="APK48" s="420"/>
      <c r="APL48" s="420"/>
      <c r="APM48" s="420"/>
      <c r="APN48" s="420"/>
      <c r="APO48" s="420"/>
      <c r="APP48" s="420"/>
      <c r="APQ48" s="420"/>
      <c r="APR48" s="420"/>
      <c r="APS48" s="420"/>
      <c r="APT48" s="420"/>
      <c r="APU48" s="420"/>
      <c r="APV48" s="420"/>
      <c r="APW48" s="420"/>
      <c r="APX48" s="420"/>
      <c r="APY48" s="420"/>
      <c r="APZ48" s="420"/>
      <c r="AQA48" s="420"/>
      <c r="AQB48" s="420"/>
      <c r="AQC48" s="420"/>
      <c r="AQD48" s="420"/>
      <c r="AQE48" s="420"/>
      <c r="AQF48" s="420"/>
      <c r="AQG48" s="420"/>
      <c r="AQH48" s="420"/>
      <c r="AQI48" s="420"/>
      <c r="AQJ48" s="420"/>
      <c r="AQK48" s="420"/>
      <c r="AQL48" s="420"/>
      <c r="AQM48" s="420"/>
      <c r="AQN48" s="420"/>
      <c r="AQO48" s="420"/>
      <c r="AQP48" s="420"/>
      <c r="AQQ48" s="420"/>
      <c r="AQR48" s="420"/>
      <c r="AQS48" s="420"/>
      <c r="AQT48" s="420"/>
      <c r="AQU48" s="420"/>
      <c r="AQV48" s="420"/>
      <c r="AQW48" s="420"/>
      <c r="AQX48" s="420"/>
      <c r="AQY48" s="420"/>
      <c r="AQZ48" s="420"/>
      <c r="ARA48" s="420"/>
      <c r="ARB48" s="420"/>
      <c r="ARC48" s="420"/>
      <c r="ARD48" s="420"/>
      <c r="ARE48" s="420"/>
      <c r="ARF48" s="420"/>
      <c r="ARG48" s="420"/>
      <c r="ARH48" s="420"/>
      <c r="ARI48" s="420"/>
      <c r="ARJ48" s="420"/>
      <c r="ARK48" s="420"/>
      <c r="ARL48" s="420"/>
      <c r="ARM48" s="420"/>
      <c r="ARN48" s="420"/>
      <c r="ARO48" s="420"/>
      <c r="ARP48" s="420"/>
      <c r="ARQ48" s="420"/>
      <c r="ARR48" s="420"/>
      <c r="ARS48" s="420"/>
      <c r="ART48" s="420"/>
      <c r="ARU48" s="420"/>
      <c r="ARV48" s="420"/>
      <c r="ARW48" s="420"/>
      <c r="ARX48" s="420"/>
      <c r="ARY48" s="420"/>
      <c r="ARZ48" s="420"/>
      <c r="ASA48" s="420"/>
      <c r="ASB48" s="420"/>
      <c r="ASC48" s="420"/>
      <c r="ASD48" s="420"/>
      <c r="ASE48" s="420"/>
      <c r="ASF48" s="420"/>
      <c r="ASG48" s="420"/>
      <c r="ASH48" s="420"/>
      <c r="ASI48" s="420"/>
      <c r="ASJ48" s="420"/>
      <c r="ASK48" s="420"/>
      <c r="ASL48" s="420"/>
      <c r="ASM48" s="420"/>
      <c r="ASN48" s="420"/>
      <c r="ASO48" s="420"/>
      <c r="ASP48" s="420"/>
      <c r="ASQ48" s="420"/>
      <c r="ASR48" s="420"/>
      <c r="ASS48" s="420"/>
      <c r="AST48" s="420"/>
      <c r="ASU48" s="420"/>
      <c r="ASV48" s="420"/>
      <c r="ASW48" s="420"/>
      <c r="ASX48" s="420"/>
      <c r="ASY48" s="420"/>
      <c r="ASZ48" s="420"/>
      <c r="ATA48" s="420"/>
      <c r="ATB48" s="420"/>
      <c r="ATC48" s="420"/>
      <c r="ATD48" s="420"/>
      <c r="ATE48" s="420"/>
      <c r="ATF48" s="420"/>
      <c r="ATG48" s="420"/>
      <c r="ATH48" s="420"/>
      <c r="ATI48" s="420"/>
      <c r="ATJ48" s="420"/>
      <c r="ATK48" s="420"/>
      <c r="ATL48" s="420"/>
      <c r="ATM48" s="420"/>
      <c r="ATN48" s="420"/>
      <c r="ATO48" s="420"/>
      <c r="ATP48" s="420"/>
      <c r="ATQ48" s="420"/>
      <c r="ATR48" s="420"/>
      <c r="ATS48" s="420"/>
      <c r="ATT48" s="420"/>
      <c r="ATU48" s="420"/>
      <c r="ATV48" s="420"/>
      <c r="ATW48" s="420"/>
      <c r="ATX48" s="420"/>
      <c r="ATY48" s="420"/>
      <c r="ATZ48" s="420"/>
      <c r="AUA48" s="420"/>
      <c r="AUB48" s="420"/>
      <c r="AUC48" s="420"/>
      <c r="AUD48" s="420"/>
      <c r="AUE48" s="420"/>
      <c r="AUF48" s="420"/>
      <c r="AUG48" s="420"/>
      <c r="AUH48" s="420"/>
      <c r="AUI48" s="420"/>
      <c r="AUJ48" s="420"/>
      <c r="AUK48" s="420"/>
      <c r="AUL48" s="420"/>
      <c r="AUM48" s="420"/>
      <c r="AUN48" s="420"/>
      <c r="AUO48" s="420"/>
      <c r="AUP48" s="420"/>
      <c r="AUQ48" s="420"/>
      <c r="AUR48" s="420"/>
      <c r="AUS48" s="420"/>
      <c r="AUT48" s="420"/>
      <c r="AUU48" s="420"/>
      <c r="AUV48" s="420"/>
      <c r="AUW48" s="420"/>
      <c r="AUX48" s="420"/>
      <c r="AUY48" s="420"/>
      <c r="AUZ48" s="420"/>
      <c r="AVA48" s="420"/>
      <c r="AVB48" s="420"/>
      <c r="AVC48" s="420"/>
      <c r="AVD48" s="420"/>
      <c r="AVE48" s="420"/>
      <c r="AVF48" s="420"/>
      <c r="AVG48" s="420"/>
      <c r="AVH48" s="420"/>
      <c r="AVI48" s="420"/>
      <c r="AVJ48" s="420"/>
      <c r="AVK48" s="420"/>
      <c r="AVL48" s="420"/>
      <c r="AVM48" s="420"/>
      <c r="AVN48" s="420"/>
      <c r="AVO48" s="420"/>
      <c r="AVP48" s="420"/>
      <c r="AVQ48" s="420"/>
      <c r="AVR48" s="420"/>
      <c r="AVS48" s="420"/>
      <c r="AVT48" s="420"/>
      <c r="AVU48" s="420"/>
      <c r="AVV48" s="420"/>
      <c r="AVW48" s="420"/>
      <c r="AVX48" s="420"/>
      <c r="AVY48" s="420"/>
      <c r="AVZ48" s="420"/>
      <c r="AWA48" s="420"/>
      <c r="AWB48" s="420"/>
      <c r="AWC48" s="420"/>
      <c r="AWD48" s="420"/>
      <c r="AWE48" s="420"/>
      <c r="AWF48" s="420"/>
      <c r="AWG48" s="420"/>
      <c r="AWH48" s="420"/>
      <c r="AWI48" s="420"/>
      <c r="AWJ48" s="420"/>
      <c r="AWK48" s="420"/>
      <c r="AWL48" s="420"/>
      <c r="AWM48" s="420"/>
      <c r="AWN48" s="420"/>
      <c r="AWO48" s="420"/>
      <c r="AWP48" s="420"/>
      <c r="AWQ48" s="420"/>
      <c r="AWR48" s="420"/>
      <c r="AWS48" s="420"/>
      <c r="AWT48" s="420"/>
      <c r="AWU48" s="420"/>
      <c r="AWV48" s="420"/>
      <c r="AWW48" s="420"/>
      <c r="AWX48" s="420"/>
      <c r="AWY48" s="420"/>
      <c r="AWZ48" s="420"/>
      <c r="AXA48" s="420"/>
      <c r="AXB48" s="420"/>
      <c r="AXC48" s="420"/>
      <c r="AXD48" s="420"/>
      <c r="AXE48" s="420"/>
      <c r="AXF48" s="420"/>
      <c r="AXG48" s="420"/>
      <c r="AXH48" s="420"/>
      <c r="AXI48" s="420"/>
      <c r="AXJ48" s="420"/>
      <c r="AXK48" s="420"/>
      <c r="AXL48" s="420"/>
      <c r="AXM48" s="420"/>
      <c r="AXN48" s="420"/>
      <c r="AXO48" s="420"/>
      <c r="AXP48" s="420"/>
      <c r="AXQ48" s="420"/>
      <c r="AXR48" s="420"/>
      <c r="AXS48" s="420"/>
      <c r="AXT48" s="420"/>
      <c r="AXU48" s="420"/>
      <c r="AXV48" s="420"/>
      <c r="AXW48" s="420"/>
      <c r="AXX48" s="420"/>
      <c r="AXY48" s="420"/>
      <c r="AXZ48" s="420"/>
      <c r="AYA48" s="420"/>
      <c r="AYB48" s="420"/>
      <c r="AYC48" s="420"/>
      <c r="AYD48" s="420"/>
      <c r="AYE48" s="420"/>
      <c r="AYF48" s="420"/>
      <c r="AYG48" s="420"/>
      <c r="AYH48" s="420"/>
      <c r="AYI48" s="420"/>
      <c r="AYJ48" s="420"/>
      <c r="AYK48" s="420"/>
      <c r="AYL48" s="420"/>
      <c r="AYM48" s="420"/>
      <c r="AYN48" s="420"/>
      <c r="AYO48" s="420"/>
      <c r="AYP48" s="420"/>
      <c r="AYQ48" s="420"/>
      <c r="AYR48" s="420"/>
      <c r="AYS48" s="420"/>
      <c r="AYT48" s="420"/>
      <c r="AYU48" s="420"/>
      <c r="AYV48" s="420"/>
      <c r="AYW48" s="420"/>
      <c r="AYX48" s="420"/>
      <c r="AYY48" s="420"/>
      <c r="AYZ48" s="420"/>
      <c r="AZA48" s="420"/>
      <c r="AZB48" s="420"/>
      <c r="AZC48" s="420"/>
      <c r="AZD48" s="420"/>
      <c r="AZE48" s="420"/>
      <c r="AZF48" s="420"/>
      <c r="AZG48" s="420"/>
      <c r="AZH48" s="420"/>
      <c r="AZI48" s="420"/>
      <c r="AZJ48" s="420"/>
      <c r="AZK48" s="420"/>
      <c r="AZL48" s="420"/>
      <c r="AZM48" s="420"/>
      <c r="AZN48" s="420"/>
      <c r="AZO48" s="420"/>
      <c r="AZP48" s="420"/>
      <c r="AZQ48" s="420"/>
      <c r="AZR48" s="420"/>
      <c r="AZS48" s="420"/>
      <c r="AZT48" s="420"/>
      <c r="AZU48" s="420"/>
      <c r="AZV48" s="420"/>
      <c r="AZW48" s="420"/>
      <c r="AZX48" s="420"/>
      <c r="AZY48" s="420"/>
      <c r="AZZ48" s="420"/>
      <c r="BAA48" s="420"/>
      <c r="BAB48" s="420"/>
      <c r="BAC48" s="420"/>
      <c r="BAD48" s="420"/>
      <c r="BAE48" s="420"/>
      <c r="BAF48" s="420"/>
      <c r="BAG48" s="420"/>
      <c r="BAH48" s="420"/>
      <c r="BAI48" s="420"/>
      <c r="BAJ48" s="420"/>
      <c r="BAK48" s="420"/>
      <c r="BAL48" s="420"/>
      <c r="BAM48" s="420"/>
      <c r="BAN48" s="420"/>
      <c r="BAO48" s="420"/>
      <c r="BAP48" s="420"/>
      <c r="BAQ48" s="420"/>
      <c r="BAR48" s="420"/>
      <c r="BAS48" s="420"/>
      <c r="BAT48" s="420"/>
      <c r="BAU48" s="420"/>
      <c r="BAV48" s="420"/>
      <c r="BAW48" s="420"/>
      <c r="BAX48" s="420"/>
      <c r="BAY48" s="420"/>
      <c r="BAZ48" s="420"/>
      <c r="BBA48" s="420"/>
      <c r="BBB48" s="420"/>
      <c r="BBC48" s="420"/>
      <c r="BBD48" s="420"/>
      <c r="BBE48" s="420"/>
      <c r="BBF48" s="420"/>
      <c r="BBG48" s="420"/>
      <c r="BBH48" s="420"/>
      <c r="BBI48" s="420"/>
      <c r="BBJ48" s="420"/>
      <c r="BBK48" s="420"/>
      <c r="BBL48" s="420"/>
      <c r="BBM48" s="420"/>
      <c r="BBN48" s="420"/>
      <c r="BBO48" s="420"/>
      <c r="BBP48" s="420"/>
      <c r="BBQ48" s="420"/>
      <c r="BBR48" s="420"/>
      <c r="BBS48" s="420"/>
      <c r="BBT48" s="420"/>
      <c r="BBU48" s="420"/>
      <c r="BBV48" s="420"/>
      <c r="BBW48" s="420"/>
      <c r="BBX48" s="420"/>
      <c r="BBY48" s="420"/>
      <c r="BBZ48" s="420"/>
      <c r="BCA48" s="420"/>
      <c r="BCB48" s="420"/>
      <c r="BCC48" s="420"/>
      <c r="BCD48" s="420"/>
      <c r="BCE48" s="420"/>
      <c r="BCF48" s="420"/>
      <c r="BCG48" s="420"/>
      <c r="BCH48" s="420"/>
      <c r="BCI48" s="420"/>
      <c r="BCJ48" s="420"/>
      <c r="BCK48" s="420"/>
      <c r="BCL48" s="420"/>
      <c r="BCM48" s="420"/>
      <c r="BCN48" s="420"/>
      <c r="BCO48" s="420"/>
      <c r="BCP48" s="420"/>
      <c r="BCQ48" s="420"/>
      <c r="BCR48" s="420"/>
      <c r="BCS48" s="420"/>
      <c r="BCT48" s="420"/>
      <c r="BCU48" s="420"/>
      <c r="BCV48" s="420"/>
      <c r="BCW48" s="420"/>
      <c r="BCX48" s="420"/>
      <c r="BCY48" s="420"/>
      <c r="BCZ48" s="420"/>
      <c r="BDA48" s="420"/>
      <c r="BDB48" s="420"/>
      <c r="BDC48" s="420"/>
      <c r="BDD48" s="420"/>
      <c r="BDE48" s="420"/>
      <c r="BDF48" s="420"/>
      <c r="BDG48" s="420"/>
      <c r="BDH48" s="420"/>
      <c r="BDI48" s="420"/>
      <c r="BDJ48" s="420"/>
      <c r="BDK48" s="420"/>
      <c r="BDL48" s="420"/>
      <c r="BDM48" s="420"/>
      <c r="BDN48" s="420"/>
      <c r="BDO48" s="420"/>
      <c r="BDP48" s="420"/>
      <c r="BDQ48" s="420"/>
      <c r="BDR48" s="420"/>
      <c r="BDS48" s="420"/>
      <c r="BDT48" s="420"/>
      <c r="BDU48" s="420"/>
      <c r="BDV48" s="420"/>
      <c r="BDW48" s="420"/>
      <c r="BDX48" s="420"/>
      <c r="BDY48" s="420"/>
      <c r="BDZ48" s="420"/>
      <c r="BEA48" s="420"/>
      <c r="BEB48" s="420"/>
      <c r="BEC48" s="420"/>
      <c r="BED48" s="420"/>
      <c r="BEE48" s="420"/>
      <c r="BEF48" s="420"/>
      <c r="BEG48" s="420"/>
      <c r="BEH48" s="420"/>
      <c r="BEI48" s="420"/>
      <c r="BEJ48" s="420"/>
      <c r="BEK48" s="420"/>
      <c r="BEL48" s="420"/>
      <c r="BEM48" s="420"/>
      <c r="BEN48" s="420"/>
      <c r="BEO48" s="420"/>
      <c r="BEP48" s="420"/>
      <c r="BEQ48" s="420"/>
      <c r="BER48" s="420"/>
      <c r="BES48" s="420"/>
      <c r="BET48" s="420"/>
      <c r="BEU48" s="420"/>
      <c r="BEV48" s="420"/>
      <c r="BEW48" s="420"/>
      <c r="BEX48" s="420"/>
      <c r="BEY48" s="420"/>
      <c r="BEZ48" s="420"/>
      <c r="BFA48" s="420"/>
      <c r="BFB48" s="420"/>
      <c r="BFC48" s="420"/>
      <c r="BFD48" s="420"/>
      <c r="BFE48" s="420"/>
      <c r="BFF48" s="420"/>
      <c r="BFG48" s="420"/>
      <c r="BFH48" s="420"/>
      <c r="BFI48" s="420"/>
      <c r="BFJ48" s="420"/>
      <c r="BFK48" s="420"/>
      <c r="BFL48" s="420"/>
      <c r="BFM48" s="420"/>
      <c r="BFN48" s="420"/>
      <c r="BFO48" s="420"/>
      <c r="BFP48" s="420"/>
      <c r="BFQ48" s="420"/>
      <c r="BFR48" s="420"/>
      <c r="BFS48" s="420"/>
      <c r="BFT48" s="420"/>
      <c r="BFU48" s="420"/>
      <c r="BFV48" s="420"/>
      <c r="BFW48" s="420"/>
      <c r="BFX48" s="420"/>
      <c r="BFY48" s="420"/>
      <c r="BFZ48" s="420"/>
      <c r="BGA48" s="420"/>
      <c r="BGB48" s="420"/>
      <c r="BGC48" s="420"/>
      <c r="BGD48" s="420"/>
      <c r="BGE48" s="420"/>
      <c r="BGF48" s="420"/>
      <c r="BGG48" s="420"/>
      <c r="BGH48" s="420"/>
      <c r="BGI48" s="420"/>
      <c r="BGJ48" s="420"/>
      <c r="BGK48" s="420"/>
      <c r="BGL48" s="420"/>
      <c r="BGM48" s="420"/>
      <c r="BGN48" s="420"/>
      <c r="BGO48" s="420"/>
      <c r="BGP48" s="420"/>
      <c r="BGQ48" s="420"/>
      <c r="BGR48" s="420"/>
      <c r="BGS48" s="420"/>
      <c r="BGT48" s="420"/>
      <c r="BGU48" s="420"/>
      <c r="BGV48" s="420"/>
      <c r="BGW48" s="420"/>
      <c r="BGX48" s="420"/>
      <c r="BGY48" s="420"/>
      <c r="BGZ48" s="420"/>
      <c r="BHA48" s="420"/>
      <c r="BHB48" s="420"/>
      <c r="BHC48" s="420"/>
      <c r="BHD48" s="420"/>
      <c r="BHE48" s="420"/>
      <c r="BHF48" s="420"/>
      <c r="BHG48" s="420"/>
      <c r="BHH48" s="420"/>
      <c r="BHI48" s="420"/>
      <c r="BHJ48" s="420"/>
      <c r="BHK48" s="420"/>
      <c r="BHL48" s="420"/>
      <c r="BHM48" s="420"/>
      <c r="BHN48" s="420"/>
      <c r="BHO48" s="420"/>
      <c r="BHP48" s="420"/>
      <c r="BHQ48" s="420"/>
      <c r="BHR48" s="420"/>
      <c r="BHS48" s="420"/>
      <c r="BHT48" s="420"/>
      <c r="BHU48" s="420"/>
      <c r="BHV48" s="420"/>
      <c r="BHW48" s="420"/>
      <c r="BHX48" s="420"/>
      <c r="BHY48" s="420"/>
      <c r="BHZ48" s="420"/>
      <c r="BIA48" s="420"/>
      <c r="BIB48" s="420"/>
      <c r="BIC48" s="420"/>
      <c r="BID48" s="420"/>
      <c r="BIE48" s="420"/>
      <c r="BIF48" s="420"/>
      <c r="BIG48" s="420"/>
      <c r="BIH48" s="420"/>
      <c r="BII48" s="420"/>
      <c r="BIJ48" s="420"/>
      <c r="BIK48" s="420"/>
      <c r="BIL48" s="420"/>
      <c r="BIM48" s="420"/>
      <c r="BIN48" s="420"/>
      <c r="BIO48" s="420"/>
      <c r="BIP48" s="420"/>
      <c r="BIQ48" s="420"/>
      <c r="BIR48" s="420"/>
      <c r="BIS48" s="420"/>
      <c r="BIT48" s="420"/>
      <c r="BIU48" s="420"/>
      <c r="BIV48" s="420"/>
      <c r="BIW48" s="420"/>
      <c r="BIX48" s="420"/>
      <c r="BIY48" s="420"/>
      <c r="BIZ48" s="420"/>
      <c r="BJA48" s="420"/>
      <c r="BJB48" s="420"/>
      <c r="BJC48" s="420"/>
      <c r="BJD48" s="420"/>
      <c r="BJE48" s="420"/>
      <c r="BJF48" s="420"/>
      <c r="BJG48" s="420"/>
      <c r="BJH48" s="420"/>
      <c r="BJI48" s="420"/>
      <c r="BJJ48" s="420"/>
      <c r="BJK48" s="420"/>
      <c r="BJL48" s="420"/>
      <c r="BJM48" s="420"/>
      <c r="BJN48" s="420"/>
      <c r="BJO48" s="420"/>
      <c r="BJP48" s="420"/>
      <c r="BJQ48" s="420"/>
      <c r="BJR48" s="420"/>
      <c r="BJS48" s="420"/>
      <c r="BJT48" s="420"/>
      <c r="BJU48" s="420"/>
      <c r="BJV48" s="420"/>
      <c r="BJW48" s="420"/>
      <c r="BJX48" s="420"/>
      <c r="BJY48" s="420"/>
      <c r="BJZ48" s="420"/>
      <c r="BKA48" s="420"/>
      <c r="BKB48" s="420"/>
      <c r="BKC48" s="420"/>
      <c r="BKD48" s="420"/>
      <c r="BKE48" s="420"/>
      <c r="BKF48" s="420"/>
      <c r="BKG48" s="420"/>
      <c r="BKH48" s="420"/>
      <c r="BKI48" s="420"/>
      <c r="BKJ48" s="420"/>
      <c r="BKK48" s="420"/>
      <c r="BKL48" s="420"/>
      <c r="BKM48" s="420"/>
      <c r="BKN48" s="420"/>
      <c r="BKO48" s="420"/>
      <c r="BKP48" s="420"/>
      <c r="BKQ48" s="420"/>
      <c r="BKR48" s="420"/>
      <c r="BKS48" s="420"/>
      <c r="BKT48" s="420"/>
      <c r="BKU48" s="420"/>
      <c r="BKV48" s="420"/>
      <c r="BKW48" s="420"/>
      <c r="BKX48" s="420"/>
      <c r="BKY48" s="420"/>
      <c r="BKZ48" s="420"/>
      <c r="BLA48" s="420"/>
      <c r="BLB48" s="420"/>
      <c r="BLC48" s="420"/>
      <c r="BLD48" s="420"/>
      <c r="BLE48" s="420"/>
      <c r="BLF48" s="420"/>
      <c r="BLG48" s="420"/>
      <c r="BLH48" s="420"/>
      <c r="BLI48" s="420"/>
      <c r="BLJ48" s="420"/>
      <c r="BLK48" s="420"/>
      <c r="BLL48" s="420"/>
      <c r="BLM48" s="420"/>
      <c r="BLN48" s="420"/>
      <c r="BLO48" s="420"/>
      <c r="BLP48" s="420"/>
      <c r="BLQ48" s="420"/>
      <c r="BLR48" s="420"/>
      <c r="BLS48" s="420"/>
      <c r="BLT48" s="420"/>
      <c r="BLU48" s="420"/>
      <c r="BLV48" s="420"/>
      <c r="BLW48" s="420"/>
      <c r="BLX48" s="420"/>
      <c r="BLY48" s="420"/>
      <c r="BLZ48" s="420"/>
      <c r="BMA48" s="420"/>
      <c r="BMB48" s="420"/>
      <c r="BMC48" s="420"/>
      <c r="BMD48" s="420"/>
      <c r="BME48" s="420"/>
      <c r="BMF48" s="420"/>
      <c r="BMG48" s="420"/>
      <c r="BMH48" s="420"/>
      <c r="BMI48" s="420"/>
      <c r="BMJ48" s="420"/>
      <c r="BMK48" s="420"/>
      <c r="BML48" s="420"/>
      <c r="BMM48" s="420"/>
      <c r="BMN48" s="420"/>
      <c r="BMO48" s="420"/>
      <c r="BMP48" s="420"/>
      <c r="BMQ48" s="420"/>
      <c r="BMR48" s="420"/>
      <c r="BMS48" s="420"/>
      <c r="BMT48" s="420"/>
      <c r="BMU48" s="420"/>
      <c r="BMV48" s="420"/>
      <c r="BMW48" s="420"/>
      <c r="BMX48" s="420"/>
      <c r="BMY48" s="420"/>
      <c r="BMZ48" s="420"/>
      <c r="BNA48" s="420"/>
      <c r="BNB48" s="420"/>
      <c r="BNC48" s="420"/>
      <c r="BND48" s="420"/>
      <c r="BNE48" s="420"/>
      <c r="BNF48" s="420"/>
      <c r="BNG48" s="420"/>
      <c r="BNH48" s="420"/>
      <c r="BNI48" s="420"/>
      <c r="BNJ48" s="420"/>
      <c r="BNK48" s="420"/>
      <c r="BNL48" s="420"/>
      <c r="BNM48" s="420"/>
      <c r="BNN48" s="420"/>
      <c r="BNO48" s="420"/>
      <c r="BNP48" s="420"/>
      <c r="BNQ48" s="420"/>
      <c r="BNR48" s="420"/>
      <c r="BNS48" s="420"/>
      <c r="BNT48" s="420"/>
      <c r="BNU48" s="420"/>
      <c r="BNV48" s="420"/>
      <c r="BNW48" s="420"/>
      <c r="BNX48" s="420"/>
      <c r="BNY48" s="420"/>
      <c r="BNZ48" s="420"/>
      <c r="BOA48" s="420"/>
      <c r="BOB48" s="420"/>
      <c r="BOC48" s="420"/>
      <c r="BOD48" s="420"/>
      <c r="BOE48" s="420"/>
      <c r="BOF48" s="420"/>
      <c r="BOG48" s="420"/>
      <c r="BOH48" s="420"/>
      <c r="BOI48" s="420"/>
      <c r="BOJ48" s="420"/>
      <c r="BOK48" s="420"/>
      <c r="BOL48" s="420"/>
      <c r="BOM48" s="420"/>
      <c r="BON48" s="420"/>
      <c r="BOO48" s="420"/>
      <c r="BOP48" s="420"/>
      <c r="BOQ48" s="420"/>
      <c r="BOR48" s="420"/>
      <c r="BOS48" s="420"/>
      <c r="BOT48" s="420"/>
      <c r="BOU48" s="420"/>
      <c r="BOV48" s="420"/>
      <c r="BOW48" s="420"/>
      <c r="BOX48" s="420"/>
      <c r="BOY48" s="420"/>
      <c r="BOZ48" s="420"/>
      <c r="BPA48" s="420"/>
      <c r="BPB48" s="420"/>
      <c r="BPC48" s="420"/>
      <c r="BPD48" s="420"/>
      <c r="BPE48" s="420"/>
      <c r="BPF48" s="420"/>
      <c r="BPG48" s="420"/>
      <c r="BPH48" s="420"/>
      <c r="BPI48" s="420"/>
      <c r="BPJ48" s="420"/>
      <c r="BPK48" s="420"/>
      <c r="BPL48" s="420"/>
      <c r="BPM48" s="420"/>
      <c r="BPN48" s="420"/>
      <c r="BPO48" s="420"/>
      <c r="BPP48" s="420"/>
      <c r="BPQ48" s="420"/>
      <c r="BPR48" s="420"/>
      <c r="BPS48" s="420"/>
      <c r="BPT48" s="420"/>
      <c r="BPU48" s="420"/>
      <c r="BPV48" s="420"/>
      <c r="BPW48" s="420"/>
      <c r="BPX48" s="420"/>
      <c r="BPY48" s="420"/>
      <c r="BPZ48" s="420"/>
      <c r="BQA48" s="420"/>
      <c r="BQB48" s="420"/>
      <c r="BQC48" s="420"/>
      <c r="BQD48" s="420"/>
      <c r="BQE48" s="420"/>
      <c r="BQF48" s="420"/>
      <c r="BQG48" s="420"/>
      <c r="BQH48" s="420"/>
      <c r="BQI48" s="420"/>
      <c r="BQJ48" s="420"/>
      <c r="BQK48" s="420"/>
      <c r="BQL48" s="420"/>
      <c r="BQM48" s="420"/>
      <c r="BQN48" s="420"/>
      <c r="BQO48" s="420"/>
      <c r="BQP48" s="420"/>
      <c r="BQQ48" s="420"/>
      <c r="BQR48" s="420"/>
      <c r="BQS48" s="420"/>
      <c r="BQT48" s="420"/>
      <c r="BQU48" s="420"/>
      <c r="BQV48" s="420"/>
      <c r="BQW48" s="420"/>
      <c r="BQX48" s="420"/>
      <c r="BQY48" s="420"/>
      <c r="BQZ48" s="420"/>
      <c r="BRA48" s="420"/>
      <c r="BRB48" s="420"/>
      <c r="BRC48" s="420"/>
      <c r="BRD48" s="420"/>
      <c r="BRE48" s="420"/>
      <c r="BRF48" s="420"/>
      <c r="BRG48" s="420"/>
      <c r="BRH48" s="420"/>
      <c r="BRI48" s="420"/>
      <c r="BRJ48" s="420"/>
      <c r="BRK48" s="420"/>
      <c r="BRL48" s="420"/>
      <c r="BRM48" s="420"/>
      <c r="BRN48" s="420"/>
      <c r="BRO48" s="420"/>
      <c r="BRP48" s="420"/>
      <c r="BRQ48" s="420"/>
      <c r="BRR48" s="420"/>
      <c r="BRS48" s="420"/>
      <c r="BRT48" s="420"/>
      <c r="BRU48" s="420"/>
      <c r="BRV48" s="420"/>
      <c r="BRW48" s="420"/>
      <c r="BRX48" s="420"/>
      <c r="BRY48" s="420"/>
      <c r="BRZ48" s="420"/>
      <c r="BSA48" s="420"/>
      <c r="BSB48" s="420"/>
      <c r="BSC48" s="420"/>
      <c r="BSD48" s="420"/>
      <c r="BSE48" s="420"/>
      <c r="BSF48" s="420"/>
      <c r="BSG48" s="420"/>
      <c r="BSH48" s="420"/>
      <c r="BSI48" s="420"/>
      <c r="BSJ48" s="420"/>
      <c r="BSK48" s="420"/>
      <c r="BSL48" s="420"/>
      <c r="BSM48" s="420"/>
      <c r="BSN48" s="420"/>
      <c r="BSO48" s="420"/>
      <c r="BSP48" s="420"/>
      <c r="BSQ48" s="420"/>
      <c r="BSR48" s="420"/>
      <c r="BSS48" s="420"/>
      <c r="BST48" s="420"/>
      <c r="BSU48" s="420"/>
      <c r="BSV48" s="420"/>
      <c r="BSW48" s="420"/>
      <c r="BSX48" s="420"/>
      <c r="BSY48" s="420"/>
      <c r="BSZ48" s="420"/>
      <c r="BTA48" s="420"/>
      <c r="BTB48" s="420"/>
      <c r="BTC48" s="420"/>
      <c r="BTD48" s="420"/>
      <c r="BTE48" s="420"/>
      <c r="BTF48" s="420"/>
      <c r="BTG48" s="420"/>
      <c r="BTH48" s="420"/>
      <c r="BTI48" s="420"/>
      <c r="BTJ48" s="420"/>
      <c r="BTK48" s="420"/>
      <c r="BTL48" s="420"/>
      <c r="BTM48" s="420"/>
      <c r="BTN48" s="420"/>
      <c r="BTO48" s="420"/>
      <c r="BTP48" s="420"/>
      <c r="BTQ48" s="420"/>
      <c r="BTR48" s="420"/>
      <c r="BTS48" s="420"/>
      <c r="BTT48" s="420"/>
      <c r="BTU48" s="420"/>
      <c r="BTV48" s="420"/>
      <c r="BTW48" s="420"/>
      <c r="BTX48" s="420"/>
      <c r="BTY48" s="420"/>
      <c r="BTZ48" s="420"/>
      <c r="BUA48" s="420"/>
      <c r="BUB48" s="420"/>
      <c r="BUC48" s="420"/>
      <c r="BUD48" s="420"/>
      <c r="BUE48" s="420"/>
      <c r="BUF48" s="420"/>
      <c r="BUG48" s="420"/>
      <c r="BUH48" s="420"/>
      <c r="BUI48" s="420"/>
      <c r="BUJ48" s="420"/>
      <c r="BUK48" s="420"/>
      <c r="BUL48" s="420"/>
      <c r="BUM48" s="420"/>
      <c r="BUN48" s="420"/>
      <c r="BUO48" s="420"/>
      <c r="BUP48" s="420"/>
      <c r="BUQ48" s="420"/>
      <c r="BUR48" s="420"/>
      <c r="BUS48" s="420"/>
      <c r="BUT48" s="420"/>
      <c r="BUU48" s="420"/>
      <c r="BUV48" s="420"/>
      <c r="BUW48" s="420"/>
      <c r="BUX48" s="420"/>
      <c r="BUY48" s="420"/>
      <c r="BUZ48" s="420"/>
      <c r="BVA48" s="420"/>
      <c r="BVB48" s="420"/>
      <c r="BVC48" s="420"/>
      <c r="BVD48" s="420"/>
      <c r="BVE48" s="420"/>
      <c r="BVF48" s="420"/>
      <c r="BVG48" s="420"/>
      <c r="BVH48" s="420"/>
      <c r="BVI48" s="420"/>
      <c r="BVJ48" s="420"/>
      <c r="BVK48" s="420"/>
      <c r="BVL48" s="420"/>
      <c r="BVM48" s="420"/>
      <c r="BVN48" s="420"/>
      <c r="BVO48" s="420"/>
      <c r="BVP48" s="420"/>
      <c r="BVQ48" s="420"/>
      <c r="BVR48" s="420"/>
      <c r="BVS48" s="420"/>
      <c r="BVT48" s="420"/>
      <c r="BVU48" s="420"/>
      <c r="BVV48" s="420"/>
      <c r="BVW48" s="420"/>
      <c r="BVX48" s="420"/>
      <c r="BVY48" s="420"/>
      <c r="BVZ48" s="420"/>
      <c r="BWA48" s="420"/>
      <c r="BWB48" s="420"/>
      <c r="BWC48" s="420"/>
      <c r="BWD48" s="420"/>
      <c r="BWE48" s="420"/>
      <c r="BWF48" s="420"/>
      <c r="BWG48" s="420"/>
      <c r="BWH48" s="420"/>
      <c r="BWI48" s="420"/>
      <c r="BWJ48" s="420"/>
      <c r="BWK48" s="420"/>
      <c r="BWL48" s="420"/>
      <c r="BWM48" s="420"/>
      <c r="BWN48" s="420"/>
      <c r="BWO48" s="420"/>
      <c r="BWP48" s="420"/>
      <c r="BWQ48" s="420"/>
      <c r="BWR48" s="420"/>
      <c r="BWS48" s="420"/>
      <c r="BWT48" s="420"/>
      <c r="BWU48" s="420"/>
      <c r="BWV48" s="420"/>
      <c r="BWW48" s="420"/>
      <c r="BWX48" s="420"/>
      <c r="BWY48" s="420"/>
      <c r="BWZ48" s="420"/>
      <c r="BXA48" s="420"/>
      <c r="BXB48" s="420"/>
      <c r="BXC48" s="420"/>
      <c r="BXD48" s="420"/>
      <c r="BXE48" s="420"/>
      <c r="BXF48" s="420"/>
      <c r="BXG48" s="420"/>
      <c r="BXH48" s="420"/>
      <c r="BXI48" s="420"/>
      <c r="BXJ48" s="420"/>
      <c r="BXK48" s="420"/>
      <c r="BXL48" s="420"/>
      <c r="BXM48" s="420"/>
      <c r="BXN48" s="420"/>
      <c r="BXO48" s="420"/>
      <c r="BXP48" s="420"/>
      <c r="BXQ48" s="420"/>
      <c r="BXR48" s="420"/>
      <c r="BXS48" s="420"/>
      <c r="BXT48" s="420"/>
      <c r="BXU48" s="420"/>
      <c r="BXV48" s="420"/>
      <c r="BXW48" s="420"/>
      <c r="BXX48" s="420"/>
      <c r="BXY48" s="420"/>
      <c r="BXZ48" s="420"/>
      <c r="BYA48" s="420"/>
      <c r="BYB48" s="420"/>
      <c r="BYC48" s="420"/>
      <c r="BYD48" s="420"/>
      <c r="BYE48" s="420"/>
      <c r="BYF48" s="420"/>
      <c r="BYG48" s="420"/>
      <c r="BYH48" s="420"/>
      <c r="BYI48" s="420"/>
      <c r="BYJ48" s="420"/>
      <c r="BYK48" s="420"/>
      <c r="BYL48" s="420"/>
      <c r="BYM48" s="420"/>
      <c r="BYN48" s="420"/>
      <c r="BYO48" s="420"/>
      <c r="BYP48" s="420"/>
      <c r="BYQ48" s="420"/>
      <c r="BYR48" s="420"/>
      <c r="BYS48" s="420"/>
      <c r="BYT48" s="420"/>
      <c r="BYU48" s="420"/>
      <c r="BYV48" s="420"/>
      <c r="BYW48" s="420"/>
      <c r="BYX48" s="420"/>
      <c r="BYY48" s="420"/>
      <c r="BYZ48" s="420"/>
      <c r="BZA48" s="420"/>
      <c r="BZB48" s="420"/>
      <c r="BZC48" s="420"/>
      <c r="BZD48" s="420"/>
      <c r="BZE48" s="420"/>
      <c r="BZF48" s="420"/>
      <c r="BZG48" s="420"/>
      <c r="BZH48" s="420"/>
      <c r="BZI48" s="420"/>
      <c r="BZJ48" s="420"/>
      <c r="BZK48" s="420"/>
      <c r="BZL48" s="420"/>
      <c r="BZM48" s="420"/>
      <c r="BZN48" s="420"/>
      <c r="BZO48" s="420"/>
      <c r="BZP48" s="420"/>
      <c r="BZQ48" s="420"/>
      <c r="BZR48" s="420"/>
      <c r="BZS48" s="420"/>
      <c r="BZT48" s="420"/>
      <c r="BZU48" s="420"/>
      <c r="BZV48" s="420"/>
      <c r="BZW48" s="420"/>
      <c r="BZX48" s="420"/>
      <c r="BZY48" s="420"/>
      <c r="BZZ48" s="420"/>
      <c r="CAA48" s="420"/>
      <c r="CAB48" s="420"/>
      <c r="CAC48" s="420"/>
      <c r="CAD48" s="420"/>
      <c r="CAE48" s="420"/>
      <c r="CAF48" s="420"/>
      <c r="CAG48" s="420"/>
      <c r="CAH48" s="420"/>
      <c r="CAI48" s="420"/>
      <c r="CAJ48" s="420"/>
      <c r="CAK48" s="420"/>
      <c r="CAL48" s="420"/>
      <c r="CAM48" s="420"/>
      <c r="CAN48" s="420"/>
      <c r="CAO48" s="420"/>
      <c r="CAP48" s="420"/>
      <c r="CAQ48" s="420"/>
      <c r="CAR48" s="420"/>
      <c r="CAS48" s="420"/>
      <c r="CAT48" s="420"/>
      <c r="CAU48" s="420"/>
      <c r="CAV48" s="420"/>
      <c r="CAW48" s="420"/>
      <c r="CAX48" s="420"/>
      <c r="CAY48" s="420"/>
      <c r="CAZ48" s="420"/>
      <c r="CBA48" s="420"/>
      <c r="CBB48" s="420"/>
      <c r="CBC48" s="420"/>
      <c r="CBD48" s="420"/>
      <c r="CBE48" s="420"/>
      <c r="CBF48" s="420"/>
      <c r="CBG48" s="420"/>
      <c r="CBH48" s="420"/>
      <c r="CBI48" s="420"/>
      <c r="CBJ48" s="420"/>
      <c r="CBK48" s="420"/>
      <c r="CBL48" s="420"/>
      <c r="CBM48" s="420"/>
      <c r="CBN48" s="420"/>
      <c r="CBO48" s="420"/>
      <c r="CBP48" s="420"/>
      <c r="CBQ48" s="420"/>
      <c r="CBR48" s="420"/>
      <c r="CBS48" s="420"/>
      <c r="CBT48" s="420"/>
      <c r="CBU48" s="420"/>
      <c r="CBV48" s="420"/>
      <c r="CBW48" s="420"/>
      <c r="CBX48" s="420"/>
      <c r="CBY48" s="420"/>
      <c r="CBZ48" s="420"/>
      <c r="CCA48" s="420"/>
      <c r="CCB48" s="420"/>
      <c r="CCC48" s="420"/>
      <c r="CCD48" s="420"/>
      <c r="CCE48" s="420"/>
      <c r="CCF48" s="420"/>
      <c r="CCG48" s="420"/>
      <c r="CCH48" s="420"/>
      <c r="CCI48" s="420"/>
      <c r="CCJ48" s="420"/>
      <c r="CCK48" s="420"/>
      <c r="CCL48" s="420"/>
      <c r="CCM48" s="420"/>
      <c r="CCN48" s="420"/>
      <c r="CCO48" s="420"/>
      <c r="CCP48" s="420"/>
      <c r="CCQ48" s="420"/>
      <c r="CCR48" s="420"/>
      <c r="CCS48" s="420"/>
      <c r="CCT48" s="420"/>
      <c r="CCU48" s="420"/>
      <c r="CCV48" s="420"/>
      <c r="CCW48" s="420"/>
      <c r="CCX48" s="420"/>
      <c r="CCY48" s="420"/>
      <c r="CCZ48" s="420"/>
      <c r="CDA48" s="420"/>
      <c r="CDB48" s="420"/>
      <c r="CDC48" s="420"/>
      <c r="CDD48" s="420"/>
      <c r="CDE48" s="420"/>
      <c r="CDF48" s="420"/>
      <c r="CDG48" s="420"/>
      <c r="CDH48" s="420"/>
      <c r="CDI48" s="420"/>
      <c r="CDJ48" s="420"/>
      <c r="CDK48" s="420"/>
      <c r="CDL48" s="420"/>
      <c r="CDM48" s="420"/>
      <c r="CDN48" s="420"/>
      <c r="CDO48" s="420"/>
      <c r="CDP48" s="420"/>
      <c r="CDQ48" s="420"/>
      <c r="CDR48" s="420"/>
      <c r="CDS48" s="420"/>
      <c r="CDT48" s="420"/>
      <c r="CDU48" s="420"/>
      <c r="CDV48" s="420"/>
      <c r="CDW48" s="420"/>
      <c r="CDX48" s="420"/>
      <c r="CDY48" s="420"/>
      <c r="CDZ48" s="420"/>
      <c r="CEA48" s="420"/>
      <c r="CEB48" s="420"/>
      <c r="CEC48" s="420"/>
      <c r="CED48" s="420"/>
      <c r="CEE48" s="420"/>
      <c r="CEF48" s="420"/>
      <c r="CEG48" s="420"/>
      <c r="CEH48" s="420"/>
      <c r="CEI48" s="420"/>
      <c r="CEJ48" s="420"/>
      <c r="CEK48" s="420"/>
      <c r="CEL48" s="420"/>
      <c r="CEM48" s="420"/>
      <c r="CEN48" s="420"/>
      <c r="CEO48" s="420"/>
      <c r="CEP48" s="420"/>
      <c r="CEQ48" s="420"/>
      <c r="CER48" s="420"/>
      <c r="CES48" s="420"/>
      <c r="CET48" s="420"/>
      <c r="CEU48" s="420"/>
      <c r="CEV48" s="420"/>
      <c r="CEW48" s="420"/>
      <c r="CEX48" s="420"/>
      <c r="CEY48" s="420"/>
      <c r="CEZ48" s="420"/>
      <c r="CFA48" s="420"/>
      <c r="CFB48" s="420"/>
      <c r="CFC48" s="420"/>
      <c r="CFD48" s="420"/>
      <c r="CFE48" s="420"/>
      <c r="CFF48" s="420"/>
      <c r="CFG48" s="420"/>
      <c r="CFH48" s="420"/>
      <c r="CFI48" s="420"/>
      <c r="CFJ48" s="420"/>
      <c r="CFK48" s="420"/>
      <c r="CFL48" s="420"/>
      <c r="CFM48" s="420"/>
      <c r="CFN48" s="420"/>
      <c r="CFO48" s="420"/>
      <c r="CFP48" s="420"/>
      <c r="CFQ48" s="420"/>
      <c r="CFR48" s="420"/>
      <c r="CFS48" s="420"/>
      <c r="CFT48" s="420"/>
      <c r="CFU48" s="420"/>
      <c r="CFV48" s="420"/>
      <c r="CFW48" s="420"/>
      <c r="CFX48" s="420"/>
      <c r="CFY48" s="420"/>
      <c r="CFZ48" s="420"/>
      <c r="CGA48" s="420"/>
      <c r="CGB48" s="420"/>
      <c r="CGC48" s="420"/>
      <c r="CGD48" s="420"/>
      <c r="CGE48" s="420"/>
      <c r="CGF48" s="420"/>
      <c r="CGG48" s="420"/>
      <c r="CGH48" s="420"/>
      <c r="CGI48" s="420"/>
      <c r="CGJ48" s="420"/>
      <c r="CGK48" s="420"/>
      <c r="CGL48" s="420"/>
      <c r="CGM48" s="420"/>
      <c r="CGN48" s="420"/>
      <c r="CGO48" s="420"/>
      <c r="CGP48" s="420"/>
      <c r="CGQ48" s="420"/>
      <c r="CGR48" s="420"/>
      <c r="CGS48" s="420"/>
      <c r="CGT48" s="420"/>
      <c r="CGU48" s="420"/>
      <c r="CGV48" s="420"/>
      <c r="CGW48" s="420"/>
      <c r="CGX48" s="420"/>
      <c r="CGY48" s="420"/>
      <c r="CGZ48" s="420"/>
      <c r="CHA48" s="420"/>
      <c r="CHB48" s="420"/>
      <c r="CHC48" s="420"/>
      <c r="CHD48" s="420"/>
      <c r="CHE48" s="420"/>
      <c r="CHF48" s="420"/>
      <c r="CHG48" s="420"/>
      <c r="CHH48" s="420"/>
      <c r="CHI48" s="420"/>
      <c r="CHJ48" s="420"/>
      <c r="CHK48" s="420"/>
      <c r="CHL48" s="420"/>
      <c r="CHM48" s="420"/>
      <c r="CHN48" s="420"/>
      <c r="CHO48" s="420"/>
      <c r="CHP48" s="420"/>
      <c r="CHQ48" s="420"/>
      <c r="CHR48" s="420"/>
      <c r="CHS48" s="420"/>
      <c r="CHT48" s="420"/>
      <c r="CHU48" s="420"/>
      <c r="CHV48" s="420"/>
      <c r="CHW48" s="420"/>
      <c r="CHX48" s="420"/>
      <c r="CHY48" s="420"/>
      <c r="CHZ48" s="420"/>
      <c r="CIA48" s="420"/>
      <c r="CIB48" s="420"/>
      <c r="CIC48" s="420"/>
      <c r="CID48" s="420"/>
      <c r="CIE48" s="420"/>
      <c r="CIF48" s="420"/>
      <c r="CIG48" s="420"/>
      <c r="CIH48" s="420"/>
      <c r="CII48" s="420"/>
      <c r="CIJ48" s="420"/>
      <c r="CIK48" s="420"/>
      <c r="CIL48" s="420"/>
      <c r="CIM48" s="420"/>
      <c r="CIN48" s="420"/>
      <c r="CIO48" s="420"/>
      <c r="CIP48" s="420"/>
      <c r="CIQ48" s="420"/>
      <c r="CIR48" s="420"/>
      <c r="CIS48" s="420"/>
      <c r="CIT48" s="420"/>
      <c r="CIU48" s="420"/>
      <c r="CIV48" s="420"/>
      <c r="CIW48" s="420"/>
      <c r="CIX48" s="420"/>
      <c r="CIY48" s="420"/>
      <c r="CIZ48" s="420"/>
      <c r="CJA48" s="420"/>
      <c r="CJB48" s="420"/>
      <c r="CJC48" s="420"/>
      <c r="CJD48" s="420"/>
      <c r="CJE48" s="420"/>
      <c r="CJF48" s="420"/>
      <c r="CJG48" s="420"/>
      <c r="CJH48" s="420"/>
      <c r="CJI48" s="420"/>
      <c r="CJJ48" s="420"/>
      <c r="CJK48" s="420"/>
      <c r="CJL48" s="420"/>
      <c r="CJM48" s="420"/>
      <c r="CJN48" s="420"/>
      <c r="CJO48" s="420"/>
      <c r="CJP48" s="420"/>
      <c r="CJQ48" s="420"/>
      <c r="CJR48" s="420"/>
      <c r="CJS48" s="420"/>
      <c r="CJT48" s="420"/>
      <c r="CJU48" s="420"/>
      <c r="CJV48" s="420"/>
      <c r="CJW48" s="420"/>
      <c r="CJX48" s="420"/>
      <c r="CJY48" s="420"/>
      <c r="CJZ48" s="420"/>
      <c r="CKA48" s="420"/>
      <c r="CKB48" s="420"/>
      <c r="CKC48" s="420"/>
      <c r="CKD48" s="420"/>
      <c r="CKE48" s="420"/>
      <c r="CKF48" s="420"/>
      <c r="CKG48" s="420"/>
      <c r="CKH48" s="420"/>
      <c r="CKI48" s="420"/>
      <c r="CKJ48" s="420"/>
      <c r="CKK48" s="420"/>
      <c r="CKL48" s="420"/>
      <c r="CKM48" s="420"/>
      <c r="CKN48" s="420"/>
      <c r="CKO48" s="420"/>
      <c r="CKP48" s="420"/>
      <c r="CKQ48" s="420"/>
      <c r="CKR48" s="420"/>
      <c r="CKS48" s="420"/>
      <c r="CKT48" s="420"/>
      <c r="CKU48" s="420"/>
      <c r="CKV48" s="420"/>
      <c r="CKW48" s="420"/>
      <c r="CKX48" s="420"/>
      <c r="CKY48" s="420"/>
      <c r="CKZ48" s="420"/>
      <c r="CLA48" s="420"/>
      <c r="CLB48" s="420"/>
      <c r="CLC48" s="420"/>
      <c r="CLD48" s="420"/>
      <c r="CLE48" s="420"/>
      <c r="CLF48" s="420"/>
      <c r="CLG48" s="420"/>
      <c r="CLH48" s="420"/>
      <c r="CLI48" s="420"/>
      <c r="CLJ48" s="420"/>
      <c r="CLK48" s="420"/>
      <c r="CLL48" s="420"/>
      <c r="CLM48" s="420"/>
      <c r="CLN48" s="420"/>
      <c r="CLO48" s="420"/>
      <c r="CLP48" s="420"/>
      <c r="CLQ48" s="420"/>
      <c r="CLR48" s="420"/>
      <c r="CLS48" s="420"/>
      <c r="CLT48" s="420"/>
      <c r="CLU48" s="420"/>
      <c r="CLV48" s="420"/>
      <c r="CLW48" s="420"/>
      <c r="CLX48" s="420"/>
      <c r="CLY48" s="420"/>
      <c r="CLZ48" s="420"/>
      <c r="CMA48" s="420"/>
      <c r="CMB48" s="420"/>
      <c r="CMC48" s="420"/>
      <c r="CMD48" s="420"/>
      <c r="CME48" s="420"/>
      <c r="CMF48" s="420"/>
      <c r="CMG48" s="420"/>
      <c r="CMH48" s="420"/>
      <c r="CMI48" s="420"/>
      <c r="CMJ48" s="420"/>
      <c r="CMK48" s="420"/>
      <c r="CML48" s="420"/>
      <c r="CMM48" s="420"/>
      <c r="CMN48" s="420"/>
      <c r="CMO48" s="420"/>
      <c r="CMP48" s="420"/>
      <c r="CMQ48" s="420"/>
      <c r="CMR48" s="420"/>
      <c r="CMS48" s="420"/>
      <c r="CMT48" s="420"/>
      <c r="CMU48" s="420"/>
      <c r="CMV48" s="420"/>
      <c r="CMW48" s="420"/>
      <c r="CMX48" s="420"/>
      <c r="CMY48" s="420"/>
      <c r="CMZ48" s="420"/>
      <c r="CNA48" s="420"/>
      <c r="CNB48" s="420"/>
      <c r="CNC48" s="420"/>
      <c r="CND48" s="420"/>
      <c r="CNE48" s="420"/>
      <c r="CNF48" s="420"/>
      <c r="CNG48" s="420"/>
      <c r="CNH48" s="420"/>
      <c r="CNI48" s="420"/>
      <c r="CNJ48" s="420"/>
      <c r="CNK48" s="420"/>
      <c r="CNL48" s="420"/>
      <c r="CNM48" s="420"/>
      <c r="CNN48" s="420"/>
      <c r="CNO48" s="420"/>
      <c r="CNP48" s="420"/>
      <c r="CNQ48" s="420"/>
      <c r="CNR48" s="420"/>
      <c r="CNS48" s="420"/>
      <c r="CNT48" s="420"/>
      <c r="CNU48" s="420"/>
      <c r="CNV48" s="420"/>
      <c r="CNW48" s="420"/>
      <c r="CNX48" s="420"/>
      <c r="CNY48" s="420"/>
      <c r="CNZ48" s="420"/>
      <c r="COA48" s="420"/>
      <c r="COB48" s="420"/>
      <c r="COC48" s="420"/>
      <c r="COD48" s="420"/>
      <c r="COE48" s="420"/>
      <c r="COF48" s="420"/>
      <c r="COG48" s="420"/>
      <c r="COH48" s="420"/>
      <c r="COI48" s="420"/>
      <c r="COJ48" s="420"/>
      <c r="COK48" s="420"/>
      <c r="COL48" s="420"/>
      <c r="COM48" s="420"/>
      <c r="CON48" s="420"/>
      <c r="COO48" s="420"/>
      <c r="COP48" s="420"/>
      <c r="COQ48" s="420"/>
      <c r="COR48" s="420"/>
      <c r="COS48" s="420"/>
      <c r="COT48" s="420"/>
      <c r="COU48" s="420"/>
      <c r="COV48" s="420"/>
      <c r="COW48" s="420"/>
      <c r="COX48" s="420"/>
      <c r="COY48" s="420"/>
      <c r="COZ48" s="420"/>
      <c r="CPA48" s="420"/>
      <c r="CPB48" s="420"/>
      <c r="CPC48" s="420"/>
      <c r="CPD48" s="420"/>
      <c r="CPE48" s="420"/>
      <c r="CPF48" s="420"/>
      <c r="CPG48" s="420"/>
      <c r="CPH48" s="420"/>
      <c r="CPI48" s="420"/>
      <c r="CPJ48" s="420"/>
      <c r="CPK48" s="420"/>
      <c r="CPL48" s="420"/>
      <c r="CPM48" s="420"/>
      <c r="CPN48" s="420"/>
      <c r="CPO48" s="420"/>
      <c r="CPP48" s="420"/>
      <c r="CPQ48" s="420"/>
      <c r="CPR48" s="420"/>
      <c r="CPS48" s="420"/>
      <c r="CPT48" s="420"/>
      <c r="CPU48" s="420"/>
      <c r="CPV48" s="420"/>
      <c r="CPW48" s="420"/>
      <c r="CPX48" s="420"/>
      <c r="CPY48" s="420"/>
      <c r="CPZ48" s="420"/>
      <c r="CQA48" s="420"/>
      <c r="CQB48" s="420"/>
      <c r="CQC48" s="420"/>
      <c r="CQD48" s="420"/>
      <c r="CQE48" s="420"/>
      <c r="CQF48" s="420"/>
      <c r="CQG48" s="420"/>
      <c r="CQH48" s="420"/>
      <c r="CQI48" s="420"/>
      <c r="CQJ48" s="420"/>
      <c r="CQK48" s="420"/>
      <c r="CQL48" s="420"/>
      <c r="CQM48" s="420"/>
      <c r="CQN48" s="420"/>
      <c r="CQO48" s="420"/>
      <c r="CQP48" s="420"/>
      <c r="CQQ48" s="420"/>
      <c r="CQR48" s="420"/>
      <c r="CQS48" s="420"/>
      <c r="CQT48" s="420"/>
      <c r="CQU48" s="420"/>
      <c r="CQV48" s="420"/>
      <c r="CQW48" s="420"/>
      <c r="CQX48" s="420"/>
      <c r="CQY48" s="420"/>
      <c r="CQZ48" s="420"/>
      <c r="CRA48" s="420"/>
      <c r="CRB48" s="420"/>
      <c r="CRC48" s="420"/>
      <c r="CRD48" s="420"/>
      <c r="CRE48" s="420"/>
      <c r="CRF48" s="420"/>
      <c r="CRG48" s="420"/>
      <c r="CRH48" s="420"/>
      <c r="CRI48" s="420"/>
      <c r="CRJ48" s="420"/>
      <c r="CRK48" s="420"/>
      <c r="CRL48" s="420"/>
      <c r="CRM48" s="420"/>
      <c r="CRN48" s="420"/>
      <c r="CRO48" s="420"/>
      <c r="CRP48" s="420"/>
      <c r="CRQ48" s="420"/>
      <c r="CRR48" s="420"/>
      <c r="CRS48" s="420"/>
      <c r="CRT48" s="420"/>
      <c r="CRU48" s="420"/>
      <c r="CRV48" s="420"/>
      <c r="CRW48" s="420"/>
      <c r="CRX48" s="420"/>
      <c r="CRY48" s="420"/>
      <c r="CRZ48" s="420"/>
      <c r="CSA48" s="420"/>
      <c r="CSB48" s="420"/>
      <c r="CSC48" s="420"/>
      <c r="CSD48" s="420"/>
      <c r="CSE48" s="420"/>
      <c r="CSF48" s="420"/>
      <c r="CSG48" s="420"/>
      <c r="CSH48" s="420"/>
      <c r="CSI48" s="420"/>
      <c r="CSJ48" s="420"/>
      <c r="CSK48" s="420"/>
      <c r="CSL48" s="420"/>
      <c r="CSM48" s="420"/>
      <c r="CSN48" s="420"/>
      <c r="CSO48" s="420"/>
      <c r="CSP48" s="420"/>
      <c r="CSQ48" s="420"/>
      <c r="CSR48" s="420"/>
      <c r="CSS48" s="420"/>
      <c r="CST48" s="420"/>
      <c r="CSU48" s="420"/>
      <c r="CSV48" s="420"/>
      <c r="CSW48" s="420"/>
      <c r="CSX48" s="420"/>
      <c r="CSY48" s="420"/>
      <c r="CSZ48" s="420"/>
      <c r="CTA48" s="420"/>
      <c r="CTB48" s="420"/>
      <c r="CTC48" s="420"/>
      <c r="CTD48" s="420"/>
      <c r="CTE48" s="420"/>
      <c r="CTF48" s="420"/>
      <c r="CTG48" s="420"/>
      <c r="CTH48" s="420"/>
      <c r="CTI48" s="420"/>
      <c r="CTJ48" s="420"/>
      <c r="CTK48" s="420"/>
      <c r="CTL48" s="420"/>
      <c r="CTM48" s="420"/>
      <c r="CTN48" s="420"/>
      <c r="CTO48" s="420"/>
      <c r="CTP48" s="420"/>
      <c r="CTQ48" s="420"/>
      <c r="CTR48" s="420"/>
      <c r="CTS48" s="420"/>
      <c r="CTT48" s="420"/>
      <c r="CTU48" s="420"/>
      <c r="CTV48" s="420"/>
      <c r="CTW48" s="420"/>
      <c r="CTX48" s="420"/>
      <c r="CTY48" s="420"/>
      <c r="CTZ48" s="420"/>
      <c r="CUA48" s="420"/>
      <c r="CUB48" s="420"/>
      <c r="CUC48" s="420"/>
      <c r="CUD48" s="420"/>
      <c r="CUE48" s="420"/>
      <c r="CUF48" s="420"/>
      <c r="CUG48" s="420"/>
      <c r="CUH48" s="420"/>
      <c r="CUI48" s="420"/>
      <c r="CUJ48" s="420"/>
      <c r="CUK48" s="420"/>
      <c r="CUL48" s="420"/>
      <c r="CUM48" s="420"/>
      <c r="CUN48" s="420"/>
      <c r="CUO48" s="420"/>
      <c r="CUP48" s="420"/>
      <c r="CUQ48" s="420"/>
      <c r="CUR48" s="420"/>
      <c r="CUS48" s="420"/>
      <c r="CUT48" s="420"/>
      <c r="CUU48" s="420"/>
      <c r="CUV48" s="420"/>
      <c r="CUW48" s="420"/>
      <c r="CUX48" s="420"/>
      <c r="CUY48" s="420"/>
      <c r="CUZ48" s="420"/>
      <c r="CVA48" s="420"/>
      <c r="CVB48" s="420"/>
      <c r="CVC48" s="420"/>
      <c r="CVD48" s="420"/>
      <c r="CVE48" s="420"/>
      <c r="CVF48" s="420"/>
      <c r="CVG48" s="420"/>
      <c r="CVH48" s="420"/>
      <c r="CVI48" s="420"/>
      <c r="CVJ48" s="420"/>
      <c r="CVK48" s="420"/>
      <c r="CVL48" s="420"/>
      <c r="CVM48" s="420"/>
      <c r="CVN48" s="420"/>
      <c r="CVO48" s="420"/>
      <c r="CVP48" s="420"/>
      <c r="CVQ48" s="420"/>
      <c r="CVR48" s="420"/>
      <c r="CVS48" s="420"/>
      <c r="CVT48" s="420"/>
      <c r="CVU48" s="420"/>
      <c r="CVV48" s="420"/>
      <c r="CVW48" s="420"/>
      <c r="CVX48" s="420"/>
      <c r="CVY48" s="420"/>
      <c r="CVZ48" s="420"/>
      <c r="CWA48" s="420"/>
      <c r="CWB48" s="420"/>
      <c r="CWC48" s="420"/>
      <c r="CWD48" s="420"/>
      <c r="CWE48" s="420"/>
      <c r="CWF48" s="420"/>
      <c r="CWG48" s="420"/>
      <c r="CWH48" s="420"/>
      <c r="CWI48" s="420"/>
      <c r="CWJ48" s="420"/>
      <c r="CWK48" s="420"/>
      <c r="CWL48" s="420"/>
      <c r="CWM48" s="420"/>
      <c r="CWN48" s="420"/>
      <c r="CWO48" s="420"/>
      <c r="CWP48" s="420"/>
      <c r="CWQ48" s="420"/>
      <c r="CWR48" s="420"/>
      <c r="CWS48" s="420"/>
      <c r="CWT48" s="420"/>
      <c r="CWU48" s="420"/>
      <c r="CWV48" s="420"/>
      <c r="CWW48" s="420"/>
      <c r="CWX48" s="420"/>
      <c r="CWY48" s="420"/>
      <c r="CWZ48" s="420"/>
      <c r="CXA48" s="420"/>
      <c r="CXB48" s="420"/>
      <c r="CXC48" s="420"/>
      <c r="CXD48" s="420"/>
      <c r="CXE48" s="420"/>
      <c r="CXF48" s="420"/>
      <c r="CXG48" s="420"/>
      <c r="CXH48" s="420"/>
      <c r="CXI48" s="420"/>
      <c r="CXJ48" s="420"/>
      <c r="CXK48" s="420"/>
      <c r="CXL48" s="420"/>
      <c r="CXM48" s="420"/>
      <c r="CXN48" s="420"/>
      <c r="CXO48" s="420"/>
      <c r="CXP48" s="420"/>
      <c r="CXQ48" s="420"/>
      <c r="CXR48" s="420"/>
      <c r="CXS48" s="420"/>
      <c r="CXT48" s="420"/>
      <c r="CXU48" s="420"/>
      <c r="CXV48" s="420"/>
      <c r="CXW48" s="420"/>
      <c r="CXX48" s="420"/>
      <c r="CXY48" s="420"/>
      <c r="CXZ48" s="420"/>
      <c r="CYA48" s="420"/>
      <c r="CYB48" s="420"/>
      <c r="CYC48" s="420"/>
      <c r="CYD48" s="420"/>
      <c r="CYE48" s="420"/>
      <c r="CYF48" s="420"/>
      <c r="CYG48" s="420"/>
      <c r="CYH48" s="420"/>
      <c r="CYI48" s="420"/>
      <c r="CYJ48" s="420"/>
      <c r="CYK48" s="420"/>
      <c r="CYL48" s="420"/>
      <c r="CYM48" s="420"/>
      <c r="CYN48" s="420"/>
      <c r="CYO48" s="420"/>
      <c r="CYP48" s="420"/>
      <c r="CYQ48" s="420"/>
      <c r="CYR48" s="420"/>
      <c r="CYS48" s="420"/>
      <c r="CYT48" s="420"/>
      <c r="CYU48" s="420"/>
      <c r="CYV48" s="420"/>
      <c r="CYW48" s="420"/>
      <c r="CYX48" s="420"/>
      <c r="CYY48" s="420"/>
      <c r="CYZ48" s="420"/>
      <c r="CZA48" s="420"/>
      <c r="CZB48" s="420"/>
      <c r="CZC48" s="420"/>
      <c r="CZD48" s="420"/>
      <c r="CZE48" s="420"/>
      <c r="CZF48" s="420"/>
      <c r="CZG48" s="420"/>
      <c r="CZH48" s="420"/>
      <c r="CZI48" s="420"/>
      <c r="CZJ48" s="420"/>
      <c r="CZK48" s="420"/>
      <c r="CZL48" s="420"/>
      <c r="CZM48" s="420"/>
      <c r="CZN48" s="420"/>
      <c r="CZO48" s="420"/>
      <c r="CZP48" s="420"/>
      <c r="CZQ48" s="420"/>
      <c r="CZR48" s="420"/>
      <c r="CZS48" s="420"/>
      <c r="CZT48" s="420"/>
      <c r="CZU48" s="420"/>
      <c r="CZV48" s="420"/>
      <c r="CZW48" s="420"/>
      <c r="CZX48" s="420"/>
      <c r="CZY48" s="420"/>
      <c r="CZZ48" s="420"/>
      <c r="DAA48" s="420"/>
      <c r="DAB48" s="420"/>
      <c r="DAC48" s="420"/>
      <c r="DAD48" s="420"/>
      <c r="DAE48" s="420"/>
      <c r="DAF48" s="420"/>
      <c r="DAG48" s="420"/>
      <c r="DAH48" s="420"/>
      <c r="DAI48" s="420"/>
      <c r="DAJ48" s="420"/>
      <c r="DAK48" s="420"/>
      <c r="DAL48" s="420"/>
      <c r="DAM48" s="420"/>
      <c r="DAN48" s="420"/>
      <c r="DAO48" s="420"/>
      <c r="DAP48" s="420"/>
      <c r="DAQ48" s="420"/>
      <c r="DAR48" s="420"/>
      <c r="DAS48" s="420"/>
      <c r="DAT48" s="420"/>
      <c r="DAU48" s="420"/>
      <c r="DAV48" s="420"/>
      <c r="DAW48" s="420"/>
      <c r="DAX48" s="420"/>
      <c r="DAY48" s="420"/>
      <c r="DAZ48" s="420"/>
      <c r="DBA48" s="420"/>
      <c r="DBB48" s="420"/>
      <c r="DBC48" s="420"/>
      <c r="DBD48" s="420"/>
      <c r="DBE48" s="420"/>
      <c r="DBF48" s="420"/>
      <c r="DBG48" s="420"/>
      <c r="DBH48" s="420"/>
      <c r="DBI48" s="420"/>
      <c r="DBJ48" s="420"/>
      <c r="DBK48" s="420"/>
      <c r="DBL48" s="420"/>
      <c r="DBM48" s="420"/>
      <c r="DBN48" s="420"/>
      <c r="DBO48" s="420"/>
      <c r="DBP48" s="420"/>
      <c r="DBQ48" s="420"/>
      <c r="DBR48" s="420"/>
      <c r="DBS48" s="420"/>
      <c r="DBT48" s="420"/>
      <c r="DBU48" s="420"/>
      <c r="DBV48" s="420"/>
      <c r="DBW48" s="420"/>
      <c r="DBX48" s="420"/>
      <c r="DBY48" s="420"/>
      <c r="DBZ48" s="420"/>
      <c r="DCA48" s="420"/>
      <c r="DCB48" s="420"/>
      <c r="DCC48" s="420"/>
      <c r="DCD48" s="420"/>
      <c r="DCE48" s="420"/>
      <c r="DCF48" s="420"/>
      <c r="DCG48" s="420"/>
      <c r="DCH48" s="420"/>
      <c r="DCI48" s="420"/>
      <c r="DCJ48" s="420"/>
      <c r="DCK48" s="420"/>
      <c r="DCL48" s="420"/>
      <c r="DCM48" s="420"/>
      <c r="DCN48" s="420"/>
      <c r="DCO48" s="420"/>
      <c r="DCP48" s="420"/>
      <c r="DCQ48" s="420"/>
      <c r="DCR48" s="420"/>
      <c r="DCS48" s="420"/>
      <c r="DCT48" s="420"/>
      <c r="DCU48" s="420"/>
      <c r="DCV48" s="420"/>
      <c r="DCW48" s="420"/>
      <c r="DCX48" s="420"/>
      <c r="DCY48" s="420"/>
      <c r="DCZ48" s="420"/>
      <c r="DDA48" s="420"/>
      <c r="DDB48" s="420"/>
      <c r="DDC48" s="420"/>
      <c r="DDD48" s="420"/>
      <c r="DDE48" s="420"/>
      <c r="DDF48" s="420"/>
      <c r="DDG48" s="420"/>
      <c r="DDH48" s="420"/>
      <c r="DDI48" s="420"/>
      <c r="DDJ48" s="420"/>
      <c r="DDK48" s="420"/>
      <c r="DDL48" s="420"/>
      <c r="DDM48" s="420"/>
      <c r="DDN48" s="420"/>
      <c r="DDO48" s="420"/>
      <c r="DDP48" s="420"/>
      <c r="DDQ48" s="420"/>
      <c r="DDR48" s="420"/>
      <c r="DDS48" s="420"/>
      <c r="DDT48" s="420"/>
      <c r="DDU48" s="420"/>
      <c r="DDV48" s="420"/>
      <c r="DDW48" s="420"/>
      <c r="DDX48" s="420"/>
      <c r="DDY48" s="420"/>
      <c r="DDZ48" s="420"/>
      <c r="DEA48" s="420"/>
      <c r="DEB48" s="420"/>
      <c r="DEC48" s="420"/>
      <c r="DED48" s="420"/>
      <c r="DEE48" s="420"/>
      <c r="DEF48" s="420"/>
      <c r="DEG48" s="420"/>
      <c r="DEH48" s="420"/>
      <c r="DEI48" s="420"/>
      <c r="DEJ48" s="420"/>
      <c r="DEK48" s="420"/>
      <c r="DEL48" s="420"/>
      <c r="DEM48" s="420"/>
      <c r="DEN48" s="420"/>
      <c r="DEO48" s="420"/>
      <c r="DEP48" s="420"/>
      <c r="DEQ48" s="420"/>
      <c r="DER48" s="420"/>
      <c r="DES48" s="420"/>
      <c r="DET48" s="420"/>
      <c r="DEU48" s="420"/>
      <c r="DEV48" s="420"/>
      <c r="DEW48" s="420"/>
      <c r="DEX48" s="420"/>
      <c r="DEY48" s="420"/>
      <c r="DEZ48" s="420"/>
      <c r="DFA48" s="420"/>
      <c r="DFB48" s="420"/>
      <c r="DFC48" s="420"/>
      <c r="DFD48" s="420"/>
      <c r="DFE48" s="420"/>
      <c r="DFF48" s="420"/>
      <c r="DFG48" s="420"/>
      <c r="DFH48" s="420"/>
      <c r="DFI48" s="420"/>
      <c r="DFJ48" s="420"/>
      <c r="DFK48" s="420"/>
      <c r="DFL48" s="420"/>
      <c r="DFM48" s="420"/>
      <c r="DFN48" s="420"/>
      <c r="DFO48" s="420"/>
      <c r="DFP48" s="420"/>
      <c r="DFQ48" s="420"/>
      <c r="DFR48" s="420"/>
      <c r="DFS48" s="420"/>
      <c r="DFT48" s="420"/>
      <c r="DFU48" s="420"/>
      <c r="DFV48" s="420"/>
      <c r="DFW48" s="420"/>
      <c r="DFX48" s="420"/>
      <c r="DFY48" s="420"/>
      <c r="DFZ48" s="420"/>
      <c r="DGA48" s="420"/>
      <c r="DGB48" s="420"/>
      <c r="DGC48" s="420"/>
      <c r="DGD48" s="420"/>
      <c r="DGE48" s="420"/>
      <c r="DGF48" s="420"/>
      <c r="DGG48" s="420"/>
      <c r="DGH48" s="420"/>
      <c r="DGI48" s="420"/>
      <c r="DGJ48" s="420"/>
      <c r="DGK48" s="420"/>
      <c r="DGL48" s="420"/>
      <c r="DGM48" s="420"/>
      <c r="DGN48" s="420"/>
      <c r="DGO48" s="420"/>
      <c r="DGP48" s="420"/>
      <c r="DGQ48" s="420"/>
      <c r="DGR48" s="420"/>
      <c r="DGS48" s="420"/>
      <c r="DGT48" s="420"/>
      <c r="DGU48" s="420"/>
      <c r="DGV48" s="420"/>
      <c r="DGW48" s="420"/>
      <c r="DGX48" s="420"/>
      <c r="DGY48" s="420"/>
      <c r="DGZ48" s="420"/>
      <c r="DHA48" s="420"/>
      <c r="DHB48" s="420"/>
      <c r="DHC48" s="420"/>
      <c r="DHD48" s="420"/>
      <c r="DHE48" s="420"/>
      <c r="DHF48" s="420"/>
      <c r="DHG48" s="420"/>
      <c r="DHH48" s="420"/>
      <c r="DHI48" s="420"/>
      <c r="DHJ48" s="420"/>
      <c r="DHK48" s="420"/>
      <c r="DHL48" s="420"/>
      <c r="DHM48" s="420"/>
      <c r="DHN48" s="420"/>
      <c r="DHO48" s="420"/>
      <c r="DHP48" s="420"/>
      <c r="DHQ48" s="420"/>
      <c r="DHR48" s="420"/>
      <c r="DHS48" s="420"/>
      <c r="DHT48" s="420"/>
      <c r="DHU48" s="420"/>
      <c r="DHV48" s="420"/>
      <c r="DHW48" s="420"/>
      <c r="DHX48" s="420"/>
      <c r="DHY48" s="420"/>
      <c r="DHZ48" s="420"/>
      <c r="DIA48" s="420"/>
      <c r="DIB48" s="420"/>
      <c r="DIC48" s="420"/>
      <c r="DID48" s="420"/>
      <c r="DIE48" s="420"/>
      <c r="DIF48" s="420"/>
      <c r="DIG48" s="420"/>
      <c r="DIH48" s="420"/>
      <c r="DII48" s="420"/>
      <c r="DIJ48" s="420"/>
      <c r="DIK48" s="420"/>
      <c r="DIL48" s="420"/>
      <c r="DIM48" s="420"/>
      <c r="DIN48" s="420"/>
      <c r="DIO48" s="420"/>
      <c r="DIP48" s="420"/>
      <c r="DIQ48" s="420"/>
      <c r="DIR48" s="420"/>
      <c r="DIS48" s="420"/>
      <c r="DIT48" s="420"/>
      <c r="DIU48" s="420"/>
      <c r="DIV48" s="420"/>
      <c r="DIW48" s="420"/>
      <c r="DIX48" s="420"/>
      <c r="DIY48" s="420"/>
      <c r="DIZ48" s="420"/>
      <c r="DJA48" s="420"/>
      <c r="DJB48" s="420"/>
      <c r="DJC48" s="420"/>
      <c r="DJD48" s="420"/>
      <c r="DJE48" s="420"/>
      <c r="DJF48" s="420"/>
      <c r="DJG48" s="420"/>
      <c r="DJH48" s="420"/>
      <c r="DJI48" s="420"/>
      <c r="DJJ48" s="420"/>
      <c r="DJK48" s="420"/>
      <c r="DJL48" s="420"/>
      <c r="DJM48" s="420"/>
      <c r="DJN48" s="420"/>
      <c r="DJO48" s="420"/>
      <c r="DJP48" s="420"/>
      <c r="DJQ48" s="420"/>
      <c r="DJR48" s="420"/>
      <c r="DJS48" s="420"/>
      <c r="DJT48" s="420"/>
      <c r="DJU48" s="420"/>
      <c r="DJV48" s="420"/>
      <c r="DJW48" s="420"/>
      <c r="DJX48" s="420"/>
      <c r="DJY48" s="420"/>
      <c r="DJZ48" s="420"/>
      <c r="DKA48" s="420"/>
      <c r="DKB48" s="420"/>
      <c r="DKC48" s="420"/>
      <c r="DKD48" s="420"/>
      <c r="DKE48" s="420"/>
      <c r="DKF48" s="420"/>
      <c r="DKG48" s="420"/>
      <c r="DKH48" s="420"/>
      <c r="DKI48" s="420"/>
      <c r="DKJ48" s="420"/>
      <c r="DKK48" s="420"/>
      <c r="DKL48" s="420"/>
      <c r="DKM48" s="420"/>
      <c r="DKN48" s="420"/>
      <c r="DKO48" s="420"/>
      <c r="DKP48" s="420"/>
      <c r="DKQ48" s="420"/>
      <c r="DKR48" s="420"/>
      <c r="DKS48" s="420"/>
      <c r="DKT48" s="420"/>
      <c r="DKU48" s="420"/>
      <c r="DKV48" s="420"/>
      <c r="DKW48" s="420"/>
      <c r="DKX48" s="420"/>
      <c r="DKY48" s="420"/>
      <c r="DKZ48" s="420"/>
      <c r="DLA48" s="420"/>
      <c r="DLB48" s="420"/>
      <c r="DLC48" s="420"/>
      <c r="DLD48" s="420"/>
      <c r="DLE48" s="420"/>
      <c r="DLF48" s="420"/>
      <c r="DLG48" s="420"/>
      <c r="DLH48" s="420"/>
      <c r="DLI48" s="420"/>
      <c r="DLJ48" s="420"/>
      <c r="DLK48" s="420"/>
      <c r="DLL48" s="420"/>
      <c r="DLM48" s="420"/>
      <c r="DLN48" s="420"/>
      <c r="DLO48" s="420"/>
      <c r="DLP48" s="420"/>
      <c r="DLQ48" s="420"/>
      <c r="DLR48" s="420"/>
      <c r="DLS48" s="420"/>
      <c r="DLT48" s="420"/>
      <c r="DLU48" s="420"/>
      <c r="DLV48" s="420"/>
      <c r="DLW48" s="420"/>
      <c r="DLX48" s="420"/>
      <c r="DLY48" s="420"/>
      <c r="DLZ48" s="420"/>
      <c r="DMA48" s="420"/>
      <c r="DMB48" s="420"/>
      <c r="DMC48" s="420"/>
      <c r="DMD48" s="420"/>
      <c r="DME48" s="420"/>
      <c r="DMF48" s="420"/>
      <c r="DMG48" s="420"/>
      <c r="DMH48" s="420"/>
      <c r="DMI48" s="420"/>
      <c r="DMJ48" s="420"/>
      <c r="DMK48" s="420"/>
      <c r="DML48" s="420"/>
      <c r="DMM48" s="420"/>
      <c r="DMN48" s="420"/>
      <c r="DMO48" s="420"/>
      <c r="DMP48" s="420"/>
      <c r="DMQ48" s="420"/>
      <c r="DMR48" s="420"/>
      <c r="DMS48" s="420"/>
      <c r="DMT48" s="420"/>
      <c r="DMU48" s="420"/>
      <c r="DMV48" s="420"/>
      <c r="DMW48" s="420"/>
      <c r="DMX48" s="420"/>
      <c r="DMY48" s="420"/>
      <c r="DMZ48" s="420"/>
      <c r="DNA48" s="420"/>
      <c r="DNB48" s="420"/>
      <c r="DNC48" s="420"/>
      <c r="DND48" s="420"/>
      <c r="DNE48" s="420"/>
      <c r="DNF48" s="420"/>
      <c r="DNG48" s="420"/>
      <c r="DNH48" s="420"/>
      <c r="DNI48" s="420"/>
      <c r="DNJ48" s="420"/>
      <c r="DNK48" s="420"/>
      <c r="DNL48" s="420"/>
      <c r="DNM48" s="420"/>
      <c r="DNN48" s="420"/>
      <c r="DNO48" s="420"/>
      <c r="DNP48" s="420"/>
      <c r="DNQ48" s="420"/>
      <c r="DNR48" s="420"/>
      <c r="DNS48" s="420"/>
      <c r="DNT48" s="420"/>
      <c r="DNU48" s="420"/>
      <c r="DNV48" s="420"/>
      <c r="DNW48" s="420"/>
      <c r="DNX48" s="420"/>
      <c r="DNY48" s="420"/>
      <c r="DNZ48" s="420"/>
      <c r="DOA48" s="420"/>
      <c r="DOB48" s="420"/>
      <c r="DOC48" s="420"/>
      <c r="DOD48" s="420"/>
      <c r="DOE48" s="420"/>
      <c r="DOF48" s="420"/>
      <c r="DOG48" s="420"/>
      <c r="DOH48" s="420"/>
      <c r="DOI48" s="420"/>
      <c r="DOJ48" s="420"/>
      <c r="DOK48" s="420"/>
      <c r="DOL48" s="420"/>
      <c r="DOM48" s="420"/>
      <c r="DON48" s="420"/>
      <c r="DOO48" s="420"/>
      <c r="DOP48" s="420"/>
      <c r="DOQ48" s="420"/>
      <c r="DOR48" s="420"/>
      <c r="DOS48" s="420"/>
      <c r="DOT48" s="420"/>
      <c r="DOU48" s="420"/>
      <c r="DOV48" s="420"/>
      <c r="DOW48" s="420"/>
      <c r="DOX48" s="420"/>
      <c r="DOY48" s="420"/>
      <c r="DOZ48" s="420"/>
      <c r="DPA48" s="420"/>
      <c r="DPB48" s="420"/>
      <c r="DPC48" s="420"/>
      <c r="DPD48" s="420"/>
      <c r="DPE48" s="420"/>
      <c r="DPF48" s="420"/>
      <c r="DPG48" s="420"/>
      <c r="DPH48" s="420"/>
      <c r="DPI48" s="420"/>
      <c r="DPJ48" s="420"/>
      <c r="DPK48" s="420"/>
      <c r="DPL48" s="420"/>
      <c r="DPM48" s="420"/>
      <c r="DPN48" s="420"/>
      <c r="DPO48" s="420"/>
      <c r="DPP48" s="420"/>
      <c r="DPQ48" s="420"/>
      <c r="DPR48" s="420"/>
      <c r="DPS48" s="420"/>
      <c r="DPT48" s="420"/>
      <c r="DPU48" s="420"/>
      <c r="DPV48" s="420"/>
      <c r="DPW48" s="420"/>
      <c r="DPX48" s="420"/>
      <c r="DPY48" s="420"/>
      <c r="DPZ48" s="420"/>
      <c r="DQA48" s="420"/>
      <c r="DQB48" s="420"/>
      <c r="DQC48" s="420"/>
      <c r="DQD48" s="420"/>
      <c r="DQE48" s="420"/>
      <c r="DQF48" s="420"/>
      <c r="DQG48" s="420"/>
      <c r="DQH48" s="420"/>
      <c r="DQI48" s="420"/>
      <c r="DQJ48" s="420"/>
      <c r="DQK48" s="420"/>
      <c r="DQL48" s="420"/>
      <c r="DQM48" s="420"/>
      <c r="DQN48" s="420"/>
      <c r="DQO48" s="420"/>
      <c r="DQP48" s="420"/>
      <c r="DQQ48" s="420"/>
      <c r="DQR48" s="420"/>
      <c r="DQS48" s="420"/>
      <c r="DQT48" s="420"/>
      <c r="DQU48" s="420"/>
      <c r="DQV48" s="420"/>
      <c r="DQW48" s="420"/>
      <c r="DQX48" s="420"/>
      <c r="DQY48" s="420"/>
      <c r="DQZ48" s="420"/>
      <c r="DRA48" s="420"/>
      <c r="DRB48" s="420"/>
      <c r="DRC48" s="420"/>
      <c r="DRD48" s="420"/>
      <c r="DRE48" s="420"/>
      <c r="DRF48" s="420"/>
      <c r="DRG48" s="420"/>
      <c r="DRH48" s="420"/>
      <c r="DRI48" s="420"/>
      <c r="DRJ48" s="420"/>
      <c r="DRK48" s="420"/>
      <c r="DRL48" s="420"/>
      <c r="DRM48" s="420"/>
      <c r="DRN48" s="420"/>
      <c r="DRO48" s="420"/>
      <c r="DRP48" s="420"/>
      <c r="DRQ48" s="420"/>
      <c r="DRR48" s="420"/>
      <c r="DRS48" s="420"/>
      <c r="DRT48" s="420"/>
      <c r="DRU48" s="420"/>
      <c r="DRV48" s="420"/>
      <c r="DRW48" s="420"/>
      <c r="DRX48" s="420"/>
      <c r="DRY48" s="420"/>
      <c r="DRZ48" s="420"/>
      <c r="DSA48" s="420"/>
      <c r="DSB48" s="420"/>
      <c r="DSC48" s="420"/>
      <c r="DSD48" s="420"/>
      <c r="DSE48" s="420"/>
      <c r="DSF48" s="420"/>
      <c r="DSG48" s="420"/>
      <c r="DSH48" s="420"/>
      <c r="DSI48" s="420"/>
      <c r="DSJ48" s="420"/>
      <c r="DSK48" s="420"/>
      <c r="DSL48" s="420"/>
      <c r="DSM48" s="420"/>
      <c r="DSN48" s="420"/>
      <c r="DSO48" s="420"/>
      <c r="DSP48" s="420"/>
      <c r="DSQ48" s="420"/>
      <c r="DSR48" s="420"/>
      <c r="DSS48" s="420"/>
      <c r="DST48" s="420"/>
      <c r="DSU48" s="420"/>
      <c r="DSV48" s="420"/>
      <c r="DSW48" s="420"/>
      <c r="DSX48" s="420"/>
      <c r="DSY48" s="420"/>
      <c r="DSZ48" s="420"/>
      <c r="DTA48" s="420"/>
      <c r="DTB48" s="420"/>
      <c r="DTC48" s="420"/>
      <c r="DTD48" s="420"/>
      <c r="DTE48" s="420"/>
      <c r="DTF48" s="420"/>
      <c r="DTG48" s="420"/>
      <c r="DTH48" s="420"/>
      <c r="DTI48" s="420"/>
      <c r="DTJ48" s="420"/>
      <c r="DTK48" s="420"/>
      <c r="DTL48" s="420"/>
      <c r="DTM48" s="420"/>
      <c r="DTN48" s="420"/>
      <c r="DTO48" s="420"/>
      <c r="DTP48" s="420"/>
      <c r="DTQ48" s="420"/>
      <c r="DTR48" s="420"/>
      <c r="DTS48" s="420"/>
      <c r="DTT48" s="420"/>
      <c r="DTU48" s="420"/>
      <c r="DTV48" s="420"/>
      <c r="DTW48" s="420"/>
      <c r="DTX48" s="420"/>
      <c r="DTY48" s="420"/>
      <c r="DTZ48" s="420"/>
      <c r="DUA48" s="420"/>
      <c r="DUB48" s="420"/>
      <c r="DUC48" s="420"/>
      <c r="DUD48" s="420"/>
      <c r="DUE48" s="420"/>
      <c r="DUF48" s="420"/>
      <c r="DUG48" s="420"/>
      <c r="DUH48" s="420"/>
      <c r="DUI48" s="420"/>
      <c r="DUJ48" s="420"/>
      <c r="DUK48" s="420"/>
      <c r="DUL48" s="420"/>
      <c r="DUM48" s="420"/>
      <c r="DUN48" s="420"/>
      <c r="DUO48" s="420"/>
      <c r="DUP48" s="420"/>
      <c r="DUQ48" s="420"/>
      <c r="DUR48" s="420"/>
      <c r="DUS48" s="420"/>
      <c r="DUT48" s="420"/>
      <c r="DUU48" s="420"/>
      <c r="DUV48" s="420"/>
      <c r="DUW48" s="420"/>
      <c r="DUX48" s="420"/>
      <c r="DUY48" s="420"/>
      <c r="DUZ48" s="420"/>
      <c r="DVA48" s="420"/>
      <c r="DVB48" s="420"/>
      <c r="DVC48" s="420"/>
      <c r="DVD48" s="420"/>
      <c r="DVE48" s="420"/>
      <c r="DVF48" s="420"/>
      <c r="DVG48" s="420"/>
      <c r="DVH48" s="420"/>
      <c r="DVI48" s="420"/>
      <c r="DVJ48" s="420"/>
      <c r="DVK48" s="420"/>
      <c r="DVL48" s="420"/>
      <c r="DVM48" s="420"/>
      <c r="DVN48" s="420"/>
      <c r="DVO48" s="420"/>
      <c r="DVP48" s="420"/>
      <c r="DVQ48" s="420"/>
      <c r="DVR48" s="420"/>
      <c r="DVS48" s="420"/>
      <c r="DVT48" s="420"/>
      <c r="DVU48" s="420"/>
      <c r="DVV48" s="420"/>
      <c r="DVW48" s="420"/>
      <c r="DVX48" s="420"/>
      <c r="DVY48" s="420"/>
      <c r="DVZ48" s="420"/>
      <c r="DWA48" s="420"/>
      <c r="DWB48" s="420"/>
      <c r="DWC48" s="420"/>
      <c r="DWD48" s="420"/>
      <c r="DWE48" s="420"/>
      <c r="DWF48" s="420"/>
      <c r="DWG48" s="420"/>
      <c r="DWH48" s="420"/>
      <c r="DWI48" s="420"/>
      <c r="DWJ48" s="420"/>
      <c r="DWK48" s="420"/>
      <c r="DWL48" s="420"/>
      <c r="DWM48" s="420"/>
      <c r="DWN48" s="420"/>
      <c r="DWO48" s="420"/>
      <c r="DWP48" s="420"/>
      <c r="DWQ48" s="420"/>
      <c r="DWR48" s="420"/>
      <c r="DWS48" s="420"/>
      <c r="DWT48" s="420"/>
      <c r="DWU48" s="420"/>
      <c r="DWV48" s="420"/>
      <c r="DWW48" s="420"/>
      <c r="DWX48" s="420"/>
      <c r="DWY48" s="420"/>
      <c r="DWZ48" s="420"/>
      <c r="DXA48" s="420"/>
      <c r="DXB48" s="420"/>
      <c r="DXC48" s="420"/>
      <c r="DXD48" s="420"/>
      <c r="DXE48" s="420"/>
      <c r="DXF48" s="420"/>
      <c r="DXG48" s="420"/>
      <c r="DXH48" s="420"/>
      <c r="DXI48" s="420"/>
      <c r="DXJ48" s="420"/>
      <c r="DXK48" s="420"/>
      <c r="DXL48" s="420"/>
      <c r="DXM48" s="420"/>
      <c r="DXN48" s="420"/>
      <c r="DXO48" s="420"/>
      <c r="DXP48" s="420"/>
      <c r="DXQ48" s="420"/>
      <c r="DXR48" s="420"/>
      <c r="DXS48" s="420"/>
      <c r="DXT48" s="420"/>
      <c r="DXU48" s="420"/>
      <c r="DXV48" s="420"/>
      <c r="DXW48" s="420"/>
      <c r="DXX48" s="420"/>
      <c r="DXY48" s="420"/>
      <c r="DXZ48" s="420"/>
      <c r="DYA48" s="420"/>
      <c r="DYB48" s="420"/>
      <c r="DYC48" s="420"/>
      <c r="DYD48" s="420"/>
      <c r="DYE48" s="420"/>
      <c r="DYF48" s="420"/>
      <c r="DYG48" s="420"/>
      <c r="DYH48" s="420"/>
      <c r="DYI48" s="420"/>
      <c r="DYJ48" s="420"/>
      <c r="DYK48" s="420"/>
      <c r="DYL48" s="420"/>
      <c r="DYM48" s="420"/>
      <c r="DYN48" s="420"/>
      <c r="DYO48" s="420"/>
      <c r="DYP48" s="420"/>
      <c r="DYQ48" s="420"/>
      <c r="DYR48" s="420"/>
      <c r="DYS48" s="420"/>
      <c r="DYT48" s="420"/>
      <c r="DYU48" s="420"/>
      <c r="DYV48" s="420"/>
      <c r="DYW48" s="420"/>
      <c r="DYX48" s="420"/>
      <c r="DYY48" s="420"/>
      <c r="DYZ48" s="420"/>
      <c r="DZA48" s="420"/>
      <c r="DZB48" s="420"/>
      <c r="DZC48" s="420"/>
      <c r="DZD48" s="420"/>
      <c r="DZE48" s="420"/>
      <c r="DZF48" s="420"/>
      <c r="DZG48" s="420"/>
      <c r="DZH48" s="420"/>
      <c r="DZI48" s="420"/>
      <c r="DZJ48" s="420"/>
      <c r="DZK48" s="420"/>
      <c r="DZL48" s="420"/>
      <c r="DZM48" s="420"/>
      <c r="DZN48" s="420"/>
      <c r="DZO48" s="420"/>
      <c r="DZP48" s="420"/>
      <c r="DZQ48" s="420"/>
      <c r="DZR48" s="420"/>
      <c r="DZS48" s="420"/>
      <c r="DZT48" s="420"/>
      <c r="DZU48" s="420"/>
      <c r="DZV48" s="420"/>
      <c r="DZW48" s="420"/>
      <c r="DZX48" s="420"/>
      <c r="DZY48" s="420"/>
      <c r="DZZ48" s="420"/>
      <c r="EAA48" s="420"/>
      <c r="EAB48" s="420"/>
      <c r="EAC48" s="420"/>
      <c r="EAD48" s="420"/>
      <c r="EAE48" s="420"/>
      <c r="EAF48" s="420"/>
      <c r="EAG48" s="420"/>
      <c r="EAH48" s="420"/>
      <c r="EAI48" s="420"/>
      <c r="EAJ48" s="420"/>
      <c r="EAK48" s="420"/>
      <c r="EAL48" s="420"/>
      <c r="EAM48" s="420"/>
      <c r="EAN48" s="420"/>
      <c r="EAO48" s="420"/>
      <c r="EAP48" s="420"/>
      <c r="EAQ48" s="420"/>
      <c r="EAR48" s="420"/>
      <c r="EAS48" s="420"/>
      <c r="EAT48" s="420"/>
      <c r="EAU48" s="420"/>
      <c r="EAV48" s="420"/>
      <c r="EAW48" s="420"/>
      <c r="EAX48" s="420"/>
      <c r="EAY48" s="420"/>
      <c r="EAZ48" s="420"/>
      <c r="EBA48" s="420"/>
      <c r="EBB48" s="420"/>
      <c r="EBC48" s="420"/>
      <c r="EBD48" s="420"/>
      <c r="EBE48" s="420"/>
      <c r="EBF48" s="420"/>
      <c r="EBG48" s="420"/>
      <c r="EBH48" s="420"/>
      <c r="EBI48" s="420"/>
      <c r="EBJ48" s="420"/>
      <c r="EBK48" s="420"/>
      <c r="EBL48" s="420"/>
      <c r="EBM48" s="420"/>
      <c r="EBN48" s="420"/>
      <c r="EBO48" s="420"/>
      <c r="EBP48" s="420"/>
      <c r="EBQ48" s="420"/>
      <c r="EBR48" s="420"/>
      <c r="EBS48" s="420"/>
      <c r="EBT48" s="420"/>
      <c r="EBU48" s="420"/>
      <c r="EBV48" s="420"/>
      <c r="EBW48" s="420"/>
      <c r="EBX48" s="420"/>
      <c r="EBY48" s="420"/>
      <c r="EBZ48" s="420"/>
      <c r="ECA48" s="420"/>
      <c r="ECB48" s="420"/>
      <c r="ECC48" s="420"/>
      <c r="ECD48" s="420"/>
      <c r="ECE48" s="420"/>
      <c r="ECF48" s="420"/>
      <c r="ECG48" s="420"/>
      <c r="ECH48" s="420"/>
      <c r="ECI48" s="420"/>
      <c r="ECJ48" s="420"/>
      <c r="ECK48" s="420"/>
      <c r="ECL48" s="420"/>
      <c r="ECM48" s="420"/>
      <c r="ECN48" s="420"/>
      <c r="ECO48" s="420"/>
      <c r="ECP48" s="420"/>
      <c r="ECQ48" s="420"/>
      <c r="ECR48" s="420"/>
      <c r="ECS48" s="420"/>
      <c r="ECT48" s="420"/>
      <c r="ECU48" s="420"/>
      <c r="ECV48" s="420"/>
      <c r="ECW48" s="420"/>
      <c r="ECX48" s="420"/>
      <c r="ECY48" s="420"/>
      <c r="ECZ48" s="420"/>
      <c r="EDA48" s="420"/>
      <c r="EDB48" s="420"/>
      <c r="EDC48" s="420"/>
      <c r="EDD48" s="420"/>
      <c r="EDE48" s="420"/>
      <c r="EDF48" s="420"/>
      <c r="EDG48" s="420"/>
      <c r="EDH48" s="420"/>
      <c r="EDI48" s="420"/>
      <c r="EDJ48" s="420"/>
      <c r="EDK48" s="420"/>
      <c r="EDL48" s="420"/>
      <c r="EDM48" s="420"/>
      <c r="EDN48" s="420"/>
      <c r="EDO48" s="420"/>
      <c r="EDP48" s="420"/>
      <c r="EDQ48" s="420"/>
      <c r="EDR48" s="420"/>
      <c r="EDS48" s="420"/>
      <c r="EDT48" s="420"/>
      <c r="EDU48" s="420"/>
      <c r="EDV48" s="420"/>
      <c r="EDW48" s="420"/>
      <c r="EDX48" s="420"/>
      <c r="EDY48" s="420"/>
      <c r="EDZ48" s="420"/>
      <c r="EEA48" s="420"/>
      <c r="EEB48" s="420"/>
      <c r="EEC48" s="420"/>
      <c r="EED48" s="420"/>
      <c r="EEE48" s="420"/>
      <c r="EEF48" s="420"/>
      <c r="EEG48" s="420"/>
      <c r="EEH48" s="420"/>
      <c r="EEI48" s="420"/>
      <c r="EEJ48" s="420"/>
      <c r="EEK48" s="420"/>
      <c r="EEL48" s="420"/>
      <c r="EEM48" s="420"/>
      <c r="EEN48" s="420"/>
      <c r="EEO48" s="420"/>
      <c r="EEP48" s="420"/>
      <c r="EEQ48" s="420"/>
      <c r="EER48" s="420"/>
      <c r="EES48" s="420"/>
      <c r="EET48" s="420"/>
      <c r="EEU48" s="420"/>
      <c r="EEV48" s="420"/>
      <c r="EEW48" s="420"/>
      <c r="EEX48" s="420"/>
      <c r="EEY48" s="420"/>
      <c r="EEZ48" s="420"/>
      <c r="EFA48" s="420"/>
      <c r="EFB48" s="420"/>
      <c r="EFC48" s="420"/>
      <c r="EFD48" s="420"/>
      <c r="EFE48" s="420"/>
      <c r="EFF48" s="420"/>
      <c r="EFG48" s="420"/>
      <c r="EFH48" s="420"/>
      <c r="EFI48" s="420"/>
      <c r="EFJ48" s="420"/>
      <c r="EFK48" s="420"/>
      <c r="EFL48" s="420"/>
      <c r="EFM48" s="420"/>
      <c r="EFN48" s="420"/>
      <c r="EFO48" s="420"/>
      <c r="EFP48" s="420"/>
      <c r="EFQ48" s="420"/>
      <c r="EFR48" s="420"/>
      <c r="EFS48" s="420"/>
      <c r="EFT48" s="420"/>
      <c r="EFU48" s="420"/>
      <c r="EFV48" s="420"/>
      <c r="EFW48" s="420"/>
      <c r="EFX48" s="420"/>
      <c r="EFY48" s="420"/>
      <c r="EFZ48" s="420"/>
      <c r="EGA48" s="420"/>
      <c r="EGB48" s="420"/>
      <c r="EGC48" s="420"/>
      <c r="EGD48" s="420"/>
      <c r="EGE48" s="420"/>
      <c r="EGF48" s="420"/>
      <c r="EGG48" s="420"/>
      <c r="EGH48" s="420"/>
      <c r="EGI48" s="420"/>
      <c r="EGJ48" s="420"/>
      <c r="EGK48" s="420"/>
      <c r="EGL48" s="420"/>
      <c r="EGM48" s="420"/>
      <c r="EGN48" s="420"/>
      <c r="EGO48" s="420"/>
      <c r="EGP48" s="420"/>
      <c r="EGQ48" s="420"/>
      <c r="EGR48" s="420"/>
      <c r="EGS48" s="420"/>
      <c r="EGT48" s="420"/>
      <c r="EGU48" s="420"/>
      <c r="EGV48" s="420"/>
      <c r="EGW48" s="420"/>
      <c r="EGX48" s="420"/>
      <c r="EGY48" s="420"/>
      <c r="EGZ48" s="420"/>
      <c r="EHA48" s="420"/>
      <c r="EHB48" s="420"/>
      <c r="EHC48" s="420"/>
      <c r="EHD48" s="420"/>
      <c r="EHE48" s="420"/>
      <c r="EHF48" s="420"/>
      <c r="EHG48" s="420"/>
      <c r="EHH48" s="420"/>
      <c r="EHI48" s="420"/>
      <c r="EHJ48" s="420"/>
      <c r="EHK48" s="420"/>
      <c r="EHL48" s="420"/>
      <c r="EHM48" s="420"/>
      <c r="EHN48" s="420"/>
      <c r="EHO48" s="420"/>
      <c r="EHP48" s="420"/>
      <c r="EHQ48" s="420"/>
      <c r="EHR48" s="420"/>
      <c r="EHS48" s="420"/>
      <c r="EHT48" s="420"/>
      <c r="EHU48" s="420"/>
      <c r="EHV48" s="420"/>
      <c r="EHW48" s="420"/>
      <c r="EHX48" s="420"/>
      <c r="EHY48" s="420"/>
      <c r="EHZ48" s="420"/>
      <c r="EIA48" s="420"/>
      <c r="EIB48" s="420"/>
      <c r="EIC48" s="420"/>
      <c r="EID48" s="420"/>
      <c r="EIE48" s="420"/>
      <c r="EIF48" s="420"/>
      <c r="EIG48" s="420"/>
      <c r="EIH48" s="420"/>
      <c r="EII48" s="420"/>
      <c r="EIJ48" s="420"/>
      <c r="EIK48" s="420"/>
      <c r="EIL48" s="420"/>
      <c r="EIM48" s="420"/>
      <c r="EIN48" s="420"/>
      <c r="EIO48" s="420"/>
      <c r="EIP48" s="420"/>
      <c r="EIQ48" s="420"/>
      <c r="EIR48" s="420"/>
      <c r="EIS48" s="420"/>
      <c r="EIT48" s="420"/>
      <c r="EIU48" s="420"/>
      <c r="EIV48" s="420"/>
      <c r="EIW48" s="420"/>
      <c r="EIX48" s="420"/>
      <c r="EIY48" s="420"/>
      <c r="EIZ48" s="420"/>
      <c r="EJA48" s="420"/>
      <c r="EJB48" s="420"/>
      <c r="EJC48" s="420"/>
      <c r="EJD48" s="420"/>
      <c r="EJE48" s="420"/>
      <c r="EJF48" s="420"/>
      <c r="EJG48" s="420"/>
      <c r="EJH48" s="420"/>
      <c r="EJI48" s="420"/>
      <c r="EJJ48" s="420"/>
      <c r="EJK48" s="420"/>
      <c r="EJL48" s="420"/>
      <c r="EJM48" s="420"/>
      <c r="EJN48" s="420"/>
      <c r="EJO48" s="420"/>
      <c r="EJP48" s="420"/>
      <c r="EJQ48" s="420"/>
      <c r="EJR48" s="420"/>
      <c r="EJS48" s="420"/>
      <c r="EJT48" s="420"/>
      <c r="EJU48" s="420"/>
      <c r="EJV48" s="420"/>
      <c r="EJW48" s="420"/>
      <c r="EJX48" s="420"/>
      <c r="EJY48" s="420"/>
      <c r="EJZ48" s="420"/>
      <c r="EKA48" s="420"/>
      <c r="EKB48" s="420"/>
      <c r="EKC48" s="420"/>
      <c r="EKD48" s="420"/>
      <c r="EKE48" s="420"/>
      <c r="EKF48" s="420"/>
      <c r="EKG48" s="420"/>
      <c r="EKH48" s="420"/>
      <c r="EKI48" s="420"/>
      <c r="EKJ48" s="420"/>
      <c r="EKK48" s="420"/>
      <c r="EKL48" s="420"/>
      <c r="EKM48" s="420"/>
      <c r="EKN48" s="420"/>
      <c r="EKO48" s="420"/>
      <c r="EKP48" s="420"/>
      <c r="EKQ48" s="420"/>
      <c r="EKR48" s="420"/>
      <c r="EKS48" s="420"/>
      <c r="EKT48" s="420"/>
      <c r="EKU48" s="420"/>
      <c r="EKV48" s="420"/>
      <c r="EKW48" s="420"/>
      <c r="EKX48" s="420"/>
      <c r="EKY48" s="420"/>
      <c r="EKZ48" s="420"/>
      <c r="ELA48" s="420"/>
      <c r="ELB48" s="420"/>
      <c r="ELC48" s="420"/>
      <c r="ELD48" s="420"/>
      <c r="ELE48" s="420"/>
      <c r="ELF48" s="420"/>
      <c r="ELG48" s="420"/>
      <c r="ELH48" s="420"/>
      <c r="ELI48" s="420"/>
      <c r="ELJ48" s="420"/>
      <c r="ELK48" s="420"/>
      <c r="ELL48" s="420"/>
      <c r="ELM48" s="420"/>
      <c r="ELN48" s="420"/>
      <c r="ELO48" s="420"/>
      <c r="ELP48" s="420"/>
      <c r="ELQ48" s="420"/>
      <c r="ELR48" s="420"/>
      <c r="ELS48" s="420"/>
      <c r="ELT48" s="420"/>
      <c r="ELU48" s="420"/>
      <c r="ELV48" s="420"/>
      <c r="ELW48" s="420"/>
      <c r="ELX48" s="420"/>
      <c r="ELY48" s="420"/>
      <c r="ELZ48" s="420"/>
      <c r="EMA48" s="420"/>
      <c r="EMB48" s="420"/>
      <c r="EMC48" s="420"/>
      <c r="EMD48" s="420"/>
      <c r="EME48" s="420"/>
      <c r="EMF48" s="420"/>
      <c r="EMG48" s="420"/>
      <c r="EMH48" s="420"/>
      <c r="EMI48" s="420"/>
      <c r="EMJ48" s="420"/>
      <c r="EMK48" s="420"/>
      <c r="EML48" s="420"/>
      <c r="EMM48" s="420"/>
      <c r="EMN48" s="420"/>
      <c r="EMO48" s="420"/>
      <c r="EMP48" s="420"/>
      <c r="EMQ48" s="420"/>
      <c r="EMR48" s="420"/>
      <c r="EMS48" s="420"/>
      <c r="EMT48" s="420"/>
      <c r="EMU48" s="420"/>
      <c r="EMV48" s="420"/>
      <c r="EMW48" s="420"/>
      <c r="EMX48" s="420"/>
      <c r="EMY48" s="420"/>
      <c r="EMZ48" s="420"/>
      <c r="ENA48" s="420"/>
      <c r="ENB48" s="420"/>
      <c r="ENC48" s="420"/>
      <c r="END48" s="420"/>
      <c r="ENE48" s="420"/>
      <c r="ENF48" s="420"/>
      <c r="ENG48" s="420"/>
      <c r="ENH48" s="420"/>
      <c r="ENI48" s="420"/>
      <c r="ENJ48" s="420"/>
      <c r="ENK48" s="420"/>
      <c r="ENL48" s="420"/>
      <c r="ENM48" s="420"/>
      <c r="ENN48" s="420"/>
      <c r="ENO48" s="420"/>
      <c r="ENP48" s="420"/>
      <c r="ENQ48" s="420"/>
      <c r="ENR48" s="420"/>
      <c r="ENS48" s="420"/>
      <c r="ENT48" s="420"/>
      <c r="ENU48" s="420"/>
      <c r="ENV48" s="420"/>
      <c r="ENW48" s="420"/>
      <c r="ENX48" s="420"/>
      <c r="ENY48" s="420"/>
      <c r="ENZ48" s="420"/>
      <c r="EOA48" s="420"/>
      <c r="EOB48" s="420"/>
      <c r="EOC48" s="420"/>
      <c r="EOD48" s="420"/>
      <c r="EOE48" s="420"/>
      <c r="EOF48" s="420"/>
      <c r="EOG48" s="420"/>
      <c r="EOH48" s="420"/>
      <c r="EOI48" s="420"/>
      <c r="EOJ48" s="420"/>
      <c r="EOK48" s="420"/>
      <c r="EOL48" s="420"/>
      <c r="EOM48" s="420"/>
      <c r="EON48" s="420"/>
      <c r="EOO48" s="420"/>
      <c r="EOP48" s="420"/>
      <c r="EOQ48" s="420"/>
      <c r="EOR48" s="420"/>
      <c r="EOS48" s="420"/>
      <c r="EOT48" s="420"/>
      <c r="EOU48" s="420"/>
      <c r="EOV48" s="420"/>
      <c r="EOW48" s="420"/>
      <c r="EOX48" s="420"/>
      <c r="EOY48" s="420"/>
      <c r="EOZ48" s="420"/>
      <c r="EPA48" s="420"/>
      <c r="EPB48" s="420"/>
      <c r="EPC48" s="420"/>
      <c r="EPD48" s="420"/>
      <c r="EPE48" s="420"/>
      <c r="EPF48" s="420"/>
      <c r="EPG48" s="420"/>
      <c r="EPH48" s="420"/>
      <c r="EPI48" s="420"/>
      <c r="EPJ48" s="420"/>
      <c r="EPK48" s="420"/>
      <c r="EPL48" s="420"/>
      <c r="EPM48" s="420"/>
      <c r="EPN48" s="420"/>
      <c r="EPO48" s="420"/>
      <c r="EPP48" s="420"/>
      <c r="EPQ48" s="420"/>
      <c r="EPR48" s="420"/>
      <c r="EPS48" s="420"/>
      <c r="EPT48" s="420"/>
      <c r="EPU48" s="420"/>
      <c r="EPV48" s="420"/>
      <c r="EPW48" s="420"/>
      <c r="EPX48" s="420"/>
      <c r="EPY48" s="420"/>
      <c r="EPZ48" s="420"/>
      <c r="EQA48" s="420"/>
      <c r="EQB48" s="420"/>
      <c r="EQC48" s="420"/>
      <c r="EQD48" s="420"/>
      <c r="EQE48" s="420"/>
      <c r="EQF48" s="420"/>
      <c r="EQG48" s="420"/>
      <c r="EQH48" s="420"/>
      <c r="EQI48" s="420"/>
      <c r="EQJ48" s="420"/>
      <c r="EQK48" s="420"/>
      <c r="EQL48" s="420"/>
      <c r="EQM48" s="420"/>
      <c r="EQN48" s="420"/>
      <c r="EQO48" s="420"/>
      <c r="EQP48" s="420"/>
      <c r="EQQ48" s="420"/>
      <c r="EQR48" s="420"/>
      <c r="EQS48" s="420"/>
      <c r="EQT48" s="420"/>
      <c r="EQU48" s="420"/>
      <c r="EQV48" s="420"/>
      <c r="EQW48" s="420"/>
      <c r="EQX48" s="420"/>
      <c r="EQY48" s="420"/>
      <c r="EQZ48" s="420"/>
      <c r="ERA48" s="420"/>
      <c r="ERB48" s="420"/>
      <c r="ERC48" s="420"/>
      <c r="ERD48" s="420"/>
      <c r="ERE48" s="420"/>
      <c r="ERF48" s="420"/>
      <c r="ERG48" s="420"/>
      <c r="ERH48" s="420"/>
      <c r="ERI48" s="420"/>
      <c r="ERJ48" s="420"/>
      <c r="ERK48" s="420"/>
      <c r="ERL48" s="420"/>
      <c r="ERM48" s="420"/>
      <c r="ERN48" s="420"/>
      <c r="ERO48" s="420"/>
      <c r="ERP48" s="420"/>
      <c r="ERQ48" s="420"/>
      <c r="ERR48" s="420"/>
      <c r="ERS48" s="420"/>
      <c r="ERT48" s="420"/>
      <c r="ERU48" s="420"/>
      <c r="ERV48" s="420"/>
      <c r="ERW48" s="420"/>
      <c r="ERX48" s="420"/>
      <c r="ERY48" s="420"/>
      <c r="ERZ48" s="420"/>
      <c r="ESA48" s="420"/>
      <c r="ESB48" s="420"/>
      <c r="ESC48" s="420"/>
      <c r="ESD48" s="420"/>
      <c r="ESE48" s="420"/>
      <c r="ESF48" s="420"/>
      <c r="ESG48" s="420"/>
      <c r="ESH48" s="420"/>
      <c r="ESI48" s="420"/>
      <c r="ESJ48" s="420"/>
      <c r="ESK48" s="420"/>
      <c r="ESL48" s="420"/>
      <c r="ESM48" s="420"/>
      <c r="ESN48" s="420"/>
      <c r="ESO48" s="420"/>
      <c r="ESP48" s="420"/>
      <c r="ESQ48" s="420"/>
      <c r="ESR48" s="420"/>
      <c r="ESS48" s="420"/>
      <c r="EST48" s="420"/>
      <c r="ESU48" s="420"/>
      <c r="ESV48" s="420"/>
      <c r="ESW48" s="420"/>
      <c r="ESX48" s="420"/>
      <c r="ESY48" s="420"/>
      <c r="ESZ48" s="420"/>
      <c r="ETA48" s="420"/>
      <c r="ETB48" s="420"/>
      <c r="ETC48" s="420"/>
      <c r="ETD48" s="420"/>
      <c r="ETE48" s="420"/>
      <c r="ETF48" s="420"/>
      <c r="ETG48" s="420"/>
      <c r="ETH48" s="420"/>
      <c r="ETI48" s="420"/>
      <c r="ETJ48" s="420"/>
      <c r="ETK48" s="420"/>
      <c r="ETL48" s="420"/>
      <c r="ETM48" s="420"/>
      <c r="ETN48" s="420"/>
      <c r="ETO48" s="420"/>
      <c r="ETP48" s="420"/>
      <c r="ETQ48" s="420"/>
      <c r="ETR48" s="420"/>
      <c r="ETS48" s="420"/>
      <c r="ETT48" s="420"/>
      <c r="ETU48" s="420"/>
      <c r="ETV48" s="420"/>
      <c r="ETW48" s="420"/>
      <c r="ETX48" s="420"/>
      <c r="ETY48" s="420"/>
      <c r="ETZ48" s="420"/>
      <c r="EUA48" s="420"/>
      <c r="EUB48" s="420"/>
      <c r="EUC48" s="420"/>
      <c r="EUD48" s="420"/>
      <c r="EUE48" s="420"/>
      <c r="EUF48" s="420"/>
      <c r="EUG48" s="420"/>
      <c r="EUH48" s="420"/>
      <c r="EUI48" s="420"/>
      <c r="EUJ48" s="420"/>
      <c r="EUK48" s="420"/>
      <c r="EUL48" s="420"/>
      <c r="EUM48" s="420"/>
      <c r="EUN48" s="420"/>
      <c r="EUO48" s="420"/>
      <c r="EUP48" s="420"/>
      <c r="EUQ48" s="420"/>
      <c r="EUR48" s="420"/>
      <c r="EUS48" s="420"/>
      <c r="EUT48" s="420"/>
      <c r="EUU48" s="420"/>
      <c r="EUV48" s="420"/>
      <c r="EUW48" s="420"/>
      <c r="EUX48" s="420"/>
      <c r="EUY48" s="420"/>
      <c r="EUZ48" s="420"/>
      <c r="EVA48" s="420"/>
      <c r="EVB48" s="420"/>
      <c r="EVC48" s="420"/>
      <c r="EVD48" s="420"/>
      <c r="EVE48" s="420"/>
      <c r="EVF48" s="420"/>
      <c r="EVG48" s="420"/>
      <c r="EVH48" s="420"/>
      <c r="EVI48" s="420"/>
      <c r="EVJ48" s="420"/>
      <c r="EVK48" s="420"/>
      <c r="EVL48" s="420"/>
      <c r="EVM48" s="420"/>
      <c r="EVN48" s="420"/>
      <c r="EVO48" s="420"/>
      <c r="EVP48" s="420"/>
      <c r="EVQ48" s="420"/>
      <c r="EVR48" s="420"/>
      <c r="EVS48" s="420"/>
      <c r="EVT48" s="420"/>
      <c r="EVU48" s="420"/>
      <c r="EVV48" s="420"/>
      <c r="EVW48" s="420"/>
      <c r="EVX48" s="420"/>
      <c r="EVY48" s="420"/>
      <c r="EVZ48" s="420"/>
      <c r="EWA48" s="420"/>
      <c r="EWB48" s="420"/>
      <c r="EWC48" s="420"/>
      <c r="EWD48" s="420"/>
      <c r="EWE48" s="420"/>
      <c r="EWF48" s="420"/>
      <c r="EWG48" s="420"/>
      <c r="EWH48" s="420"/>
      <c r="EWI48" s="420"/>
      <c r="EWJ48" s="420"/>
      <c r="EWK48" s="420"/>
      <c r="EWL48" s="420"/>
      <c r="EWM48" s="420"/>
      <c r="EWN48" s="420"/>
      <c r="EWO48" s="420"/>
      <c r="EWP48" s="420"/>
      <c r="EWQ48" s="420"/>
      <c r="EWR48" s="420"/>
      <c r="EWS48" s="420"/>
      <c r="EWT48" s="420"/>
      <c r="EWU48" s="420"/>
      <c r="EWV48" s="420"/>
      <c r="EWW48" s="420"/>
      <c r="EWX48" s="420"/>
      <c r="EWY48" s="420"/>
      <c r="EWZ48" s="420"/>
      <c r="EXA48" s="420"/>
      <c r="EXB48" s="420"/>
      <c r="EXC48" s="420"/>
      <c r="EXD48" s="420"/>
      <c r="EXE48" s="420"/>
      <c r="EXF48" s="420"/>
      <c r="EXG48" s="420"/>
      <c r="EXH48" s="420"/>
      <c r="EXI48" s="420"/>
      <c r="EXJ48" s="420"/>
      <c r="EXK48" s="420"/>
      <c r="EXL48" s="420"/>
      <c r="EXM48" s="420"/>
      <c r="EXN48" s="420"/>
      <c r="EXO48" s="420"/>
      <c r="EXP48" s="420"/>
      <c r="EXQ48" s="420"/>
      <c r="EXR48" s="420"/>
      <c r="EXS48" s="420"/>
      <c r="EXT48" s="420"/>
      <c r="EXU48" s="420"/>
      <c r="EXV48" s="420"/>
      <c r="EXW48" s="420"/>
      <c r="EXX48" s="420"/>
      <c r="EXY48" s="420"/>
      <c r="EXZ48" s="420"/>
      <c r="EYA48" s="420"/>
      <c r="EYB48" s="420"/>
      <c r="EYC48" s="420"/>
      <c r="EYD48" s="420"/>
      <c r="EYE48" s="420"/>
      <c r="EYF48" s="420"/>
      <c r="EYG48" s="420"/>
      <c r="EYH48" s="420"/>
      <c r="EYI48" s="420"/>
      <c r="EYJ48" s="420"/>
      <c r="EYK48" s="420"/>
      <c r="EYL48" s="420"/>
      <c r="EYM48" s="420"/>
      <c r="EYN48" s="420"/>
      <c r="EYO48" s="420"/>
      <c r="EYP48" s="420"/>
      <c r="EYQ48" s="420"/>
      <c r="EYR48" s="420"/>
      <c r="EYS48" s="420"/>
      <c r="EYT48" s="420"/>
      <c r="EYU48" s="420"/>
      <c r="EYV48" s="420"/>
      <c r="EYW48" s="420"/>
      <c r="EYX48" s="420"/>
      <c r="EYY48" s="420"/>
      <c r="EYZ48" s="420"/>
      <c r="EZA48" s="420"/>
      <c r="EZB48" s="420"/>
      <c r="EZC48" s="420"/>
      <c r="EZD48" s="420"/>
      <c r="EZE48" s="420"/>
      <c r="EZF48" s="420"/>
      <c r="EZG48" s="420"/>
      <c r="EZH48" s="420"/>
      <c r="EZI48" s="420"/>
      <c r="EZJ48" s="420"/>
      <c r="EZK48" s="420"/>
      <c r="EZL48" s="420"/>
      <c r="EZM48" s="420"/>
      <c r="EZN48" s="420"/>
      <c r="EZO48" s="420"/>
      <c r="EZP48" s="420"/>
      <c r="EZQ48" s="420"/>
      <c r="EZR48" s="420"/>
      <c r="EZS48" s="420"/>
      <c r="EZT48" s="420"/>
      <c r="EZU48" s="420"/>
      <c r="EZV48" s="420"/>
      <c r="EZW48" s="420"/>
      <c r="EZX48" s="420"/>
      <c r="EZY48" s="420"/>
      <c r="EZZ48" s="420"/>
      <c r="FAA48" s="420"/>
      <c r="FAB48" s="420"/>
      <c r="FAC48" s="420"/>
      <c r="FAD48" s="420"/>
      <c r="FAE48" s="420"/>
      <c r="FAF48" s="420"/>
      <c r="FAG48" s="420"/>
      <c r="FAH48" s="420"/>
      <c r="FAI48" s="420"/>
      <c r="FAJ48" s="420"/>
      <c r="FAK48" s="420"/>
      <c r="FAL48" s="420"/>
      <c r="FAM48" s="420"/>
      <c r="FAN48" s="420"/>
      <c r="FAO48" s="420"/>
      <c r="FAP48" s="420"/>
      <c r="FAQ48" s="420"/>
      <c r="FAR48" s="420"/>
      <c r="FAS48" s="420"/>
      <c r="FAT48" s="420"/>
      <c r="FAU48" s="420"/>
      <c r="FAV48" s="420"/>
      <c r="FAW48" s="420"/>
      <c r="FAX48" s="420"/>
      <c r="FAY48" s="420"/>
      <c r="FAZ48" s="420"/>
      <c r="FBA48" s="420"/>
      <c r="FBB48" s="420"/>
      <c r="FBC48" s="420"/>
      <c r="FBD48" s="420"/>
      <c r="FBE48" s="420"/>
      <c r="FBF48" s="420"/>
      <c r="FBG48" s="420"/>
      <c r="FBH48" s="420"/>
      <c r="FBI48" s="420"/>
      <c r="FBJ48" s="420"/>
      <c r="FBK48" s="420"/>
      <c r="FBL48" s="420"/>
      <c r="FBM48" s="420"/>
      <c r="FBN48" s="420"/>
      <c r="FBO48" s="420"/>
      <c r="FBP48" s="420"/>
      <c r="FBQ48" s="420"/>
      <c r="FBR48" s="420"/>
      <c r="FBS48" s="420"/>
      <c r="FBT48" s="420"/>
      <c r="FBU48" s="420"/>
      <c r="FBV48" s="420"/>
      <c r="FBW48" s="420"/>
      <c r="FBX48" s="420"/>
      <c r="FBY48" s="420"/>
      <c r="FBZ48" s="420"/>
      <c r="FCA48" s="420"/>
      <c r="FCB48" s="420"/>
      <c r="FCC48" s="420"/>
      <c r="FCD48" s="420"/>
      <c r="FCE48" s="420"/>
      <c r="FCF48" s="420"/>
      <c r="FCG48" s="420"/>
      <c r="FCH48" s="420"/>
      <c r="FCI48" s="420"/>
      <c r="FCJ48" s="420"/>
      <c r="FCK48" s="420"/>
      <c r="FCL48" s="420"/>
      <c r="FCM48" s="420"/>
      <c r="FCN48" s="420"/>
      <c r="FCO48" s="420"/>
      <c r="FCP48" s="420"/>
      <c r="FCQ48" s="420"/>
      <c r="FCR48" s="420"/>
      <c r="FCS48" s="420"/>
      <c r="FCT48" s="420"/>
      <c r="FCU48" s="420"/>
      <c r="FCV48" s="420"/>
      <c r="FCW48" s="420"/>
      <c r="FCX48" s="420"/>
      <c r="FCY48" s="420"/>
      <c r="FCZ48" s="420"/>
      <c r="FDA48" s="420"/>
      <c r="FDB48" s="420"/>
      <c r="FDC48" s="420"/>
      <c r="FDD48" s="420"/>
      <c r="FDE48" s="420"/>
      <c r="FDF48" s="420"/>
      <c r="FDG48" s="420"/>
      <c r="FDH48" s="420"/>
      <c r="FDI48" s="420"/>
      <c r="FDJ48" s="420"/>
      <c r="FDK48" s="420"/>
      <c r="FDL48" s="420"/>
      <c r="FDM48" s="420"/>
      <c r="FDN48" s="420"/>
      <c r="FDO48" s="420"/>
      <c r="FDP48" s="420"/>
      <c r="FDQ48" s="420"/>
      <c r="FDR48" s="420"/>
      <c r="FDS48" s="420"/>
      <c r="FDT48" s="420"/>
      <c r="FDU48" s="420"/>
      <c r="FDV48" s="420"/>
      <c r="FDW48" s="420"/>
      <c r="FDX48" s="420"/>
      <c r="FDY48" s="420"/>
      <c r="FDZ48" s="420"/>
      <c r="FEA48" s="420"/>
      <c r="FEB48" s="420"/>
      <c r="FEC48" s="420"/>
      <c r="FED48" s="420"/>
      <c r="FEE48" s="420"/>
      <c r="FEF48" s="420"/>
      <c r="FEG48" s="420"/>
      <c r="FEH48" s="420"/>
      <c r="FEI48" s="420"/>
      <c r="FEJ48" s="420"/>
      <c r="FEK48" s="420"/>
      <c r="FEL48" s="420"/>
      <c r="FEM48" s="420"/>
      <c r="FEN48" s="420"/>
      <c r="FEO48" s="420"/>
      <c r="FEP48" s="420"/>
      <c r="FEQ48" s="420"/>
      <c r="FER48" s="420"/>
      <c r="FES48" s="420"/>
      <c r="FET48" s="420"/>
      <c r="FEU48" s="420"/>
      <c r="FEV48" s="420"/>
      <c r="FEW48" s="420"/>
      <c r="FEX48" s="420"/>
      <c r="FEY48" s="420"/>
      <c r="FEZ48" s="420"/>
      <c r="FFA48" s="420"/>
      <c r="FFB48" s="420"/>
      <c r="FFC48" s="420"/>
      <c r="FFD48" s="420"/>
      <c r="FFE48" s="420"/>
      <c r="FFF48" s="420"/>
      <c r="FFG48" s="420"/>
      <c r="FFH48" s="420"/>
      <c r="FFI48" s="420"/>
      <c r="FFJ48" s="420"/>
      <c r="FFK48" s="420"/>
      <c r="FFL48" s="420"/>
      <c r="FFM48" s="420"/>
      <c r="FFN48" s="420"/>
      <c r="FFO48" s="420"/>
      <c r="FFP48" s="420"/>
      <c r="FFQ48" s="420"/>
      <c r="FFR48" s="420"/>
      <c r="FFS48" s="420"/>
      <c r="FFT48" s="420"/>
      <c r="FFU48" s="420"/>
      <c r="FFV48" s="420"/>
      <c r="FFW48" s="420"/>
      <c r="FFX48" s="420"/>
      <c r="FFY48" s="420"/>
      <c r="FFZ48" s="420"/>
      <c r="FGA48" s="420"/>
      <c r="FGB48" s="420"/>
      <c r="FGC48" s="420"/>
      <c r="FGD48" s="420"/>
      <c r="FGE48" s="420"/>
      <c r="FGF48" s="420"/>
      <c r="FGG48" s="420"/>
      <c r="FGH48" s="420"/>
      <c r="FGI48" s="420"/>
      <c r="FGJ48" s="420"/>
      <c r="FGK48" s="420"/>
      <c r="FGL48" s="420"/>
      <c r="FGM48" s="420"/>
      <c r="FGN48" s="420"/>
      <c r="FGO48" s="420"/>
      <c r="FGP48" s="420"/>
      <c r="FGQ48" s="420"/>
      <c r="FGR48" s="420"/>
      <c r="FGS48" s="420"/>
      <c r="FGT48" s="420"/>
      <c r="FGU48" s="420"/>
      <c r="FGV48" s="420"/>
      <c r="FGW48" s="420"/>
      <c r="FGX48" s="420"/>
      <c r="FGY48" s="420"/>
      <c r="FGZ48" s="420"/>
      <c r="FHA48" s="420"/>
      <c r="FHB48" s="420"/>
      <c r="FHC48" s="420"/>
      <c r="FHD48" s="420"/>
      <c r="FHE48" s="420"/>
      <c r="FHF48" s="420"/>
      <c r="FHG48" s="420"/>
      <c r="FHH48" s="420"/>
      <c r="FHI48" s="420"/>
      <c r="FHJ48" s="420"/>
      <c r="FHK48" s="420"/>
      <c r="FHL48" s="420"/>
      <c r="FHM48" s="420"/>
      <c r="FHN48" s="420"/>
      <c r="FHO48" s="420"/>
      <c r="FHP48" s="420"/>
      <c r="FHQ48" s="420"/>
      <c r="FHR48" s="420"/>
      <c r="FHS48" s="420"/>
      <c r="FHT48" s="420"/>
      <c r="FHU48" s="420"/>
      <c r="FHV48" s="420"/>
      <c r="FHW48" s="420"/>
      <c r="FHX48" s="420"/>
      <c r="FHY48" s="420"/>
      <c r="FHZ48" s="420"/>
      <c r="FIA48" s="420"/>
      <c r="FIB48" s="420"/>
      <c r="FIC48" s="420"/>
      <c r="FID48" s="420"/>
      <c r="FIE48" s="420"/>
      <c r="FIF48" s="420"/>
      <c r="FIG48" s="420"/>
      <c r="FIH48" s="420"/>
      <c r="FII48" s="420"/>
      <c r="FIJ48" s="420"/>
      <c r="FIK48" s="420"/>
      <c r="FIL48" s="420"/>
      <c r="FIM48" s="420"/>
      <c r="FIN48" s="420"/>
      <c r="FIO48" s="420"/>
      <c r="FIP48" s="420"/>
      <c r="FIQ48" s="420"/>
      <c r="FIR48" s="420"/>
      <c r="FIS48" s="420"/>
      <c r="FIT48" s="420"/>
      <c r="FIU48" s="420"/>
      <c r="FIV48" s="420"/>
      <c r="FIW48" s="420"/>
      <c r="FIX48" s="420"/>
      <c r="FIY48" s="420"/>
      <c r="FIZ48" s="420"/>
      <c r="FJA48" s="420"/>
      <c r="FJB48" s="420"/>
      <c r="FJC48" s="420"/>
      <c r="FJD48" s="420"/>
      <c r="FJE48" s="420"/>
      <c r="FJF48" s="420"/>
      <c r="FJG48" s="420"/>
      <c r="FJH48" s="420"/>
      <c r="FJI48" s="420"/>
      <c r="FJJ48" s="420"/>
      <c r="FJK48" s="420"/>
      <c r="FJL48" s="420"/>
      <c r="FJM48" s="420"/>
      <c r="FJN48" s="420"/>
      <c r="FJO48" s="420"/>
      <c r="FJP48" s="420"/>
      <c r="FJQ48" s="420"/>
      <c r="FJR48" s="420"/>
      <c r="FJS48" s="420"/>
      <c r="FJT48" s="420"/>
      <c r="FJU48" s="420"/>
      <c r="FJV48" s="420"/>
      <c r="FJW48" s="420"/>
      <c r="FJX48" s="420"/>
      <c r="FJY48" s="420"/>
      <c r="FJZ48" s="420"/>
      <c r="FKA48" s="420"/>
      <c r="FKB48" s="420"/>
      <c r="FKC48" s="420"/>
      <c r="FKD48" s="420"/>
      <c r="FKE48" s="420"/>
      <c r="FKF48" s="420"/>
      <c r="FKG48" s="420"/>
      <c r="FKH48" s="420"/>
      <c r="FKI48" s="420"/>
      <c r="FKJ48" s="420"/>
      <c r="FKK48" s="420"/>
      <c r="FKL48" s="420"/>
      <c r="FKM48" s="420"/>
      <c r="FKN48" s="420"/>
      <c r="FKO48" s="420"/>
      <c r="FKP48" s="420"/>
      <c r="FKQ48" s="420"/>
      <c r="FKR48" s="420"/>
      <c r="FKS48" s="420"/>
      <c r="FKT48" s="420"/>
      <c r="FKU48" s="420"/>
      <c r="FKV48" s="420"/>
      <c r="FKW48" s="420"/>
      <c r="FKX48" s="420"/>
      <c r="FKY48" s="420"/>
      <c r="FKZ48" s="420"/>
      <c r="FLA48" s="420"/>
      <c r="FLB48" s="420"/>
      <c r="FLC48" s="420"/>
      <c r="FLD48" s="420"/>
      <c r="FLE48" s="420"/>
      <c r="FLF48" s="420"/>
      <c r="FLG48" s="420"/>
      <c r="FLH48" s="420"/>
      <c r="FLI48" s="420"/>
      <c r="FLJ48" s="420"/>
      <c r="FLK48" s="420"/>
      <c r="FLL48" s="420"/>
      <c r="FLM48" s="420"/>
      <c r="FLN48" s="420"/>
      <c r="FLO48" s="420"/>
      <c r="FLP48" s="420"/>
      <c r="FLQ48" s="420"/>
      <c r="FLR48" s="420"/>
      <c r="FLS48" s="420"/>
      <c r="FLT48" s="420"/>
      <c r="FLU48" s="420"/>
      <c r="FLV48" s="420"/>
      <c r="FLW48" s="420"/>
      <c r="FLX48" s="420"/>
      <c r="FLY48" s="420"/>
      <c r="FLZ48" s="420"/>
      <c r="FMA48" s="420"/>
      <c r="FMB48" s="420"/>
      <c r="FMC48" s="420"/>
      <c r="FMD48" s="420"/>
      <c r="FME48" s="420"/>
      <c r="FMF48" s="420"/>
      <c r="FMG48" s="420"/>
      <c r="FMH48" s="420"/>
      <c r="FMI48" s="420"/>
      <c r="FMJ48" s="420"/>
      <c r="FMK48" s="420"/>
      <c r="FML48" s="420"/>
      <c r="FMM48" s="420"/>
      <c r="FMN48" s="420"/>
      <c r="FMO48" s="420"/>
      <c r="FMP48" s="420"/>
      <c r="FMQ48" s="420"/>
      <c r="FMR48" s="420"/>
      <c r="FMS48" s="420"/>
      <c r="FMT48" s="420"/>
      <c r="FMU48" s="420"/>
      <c r="FMV48" s="420"/>
      <c r="FMW48" s="420"/>
      <c r="FMX48" s="420"/>
      <c r="FMY48" s="420"/>
      <c r="FMZ48" s="420"/>
      <c r="FNA48" s="420"/>
      <c r="FNB48" s="420"/>
      <c r="FNC48" s="420"/>
      <c r="FND48" s="420"/>
      <c r="FNE48" s="420"/>
      <c r="FNF48" s="420"/>
      <c r="FNG48" s="420"/>
      <c r="FNH48" s="420"/>
      <c r="FNI48" s="420"/>
      <c r="FNJ48" s="420"/>
      <c r="FNK48" s="420"/>
      <c r="FNL48" s="420"/>
      <c r="FNM48" s="420"/>
      <c r="FNN48" s="420"/>
      <c r="FNO48" s="420"/>
      <c r="FNP48" s="420"/>
      <c r="FNQ48" s="420"/>
      <c r="FNR48" s="420"/>
      <c r="FNS48" s="420"/>
      <c r="FNT48" s="420"/>
      <c r="FNU48" s="420"/>
      <c r="FNV48" s="420"/>
      <c r="FNW48" s="420"/>
      <c r="FNX48" s="420"/>
      <c r="FNY48" s="420"/>
      <c r="FNZ48" s="420"/>
      <c r="FOA48" s="420"/>
      <c r="FOB48" s="420"/>
      <c r="FOC48" s="420"/>
      <c r="FOD48" s="420"/>
      <c r="FOE48" s="420"/>
      <c r="FOF48" s="420"/>
      <c r="FOG48" s="420"/>
      <c r="FOH48" s="420"/>
      <c r="FOI48" s="420"/>
      <c r="FOJ48" s="420"/>
      <c r="FOK48" s="420"/>
      <c r="FOL48" s="420"/>
      <c r="FOM48" s="420"/>
      <c r="FON48" s="420"/>
      <c r="FOO48" s="420"/>
      <c r="FOP48" s="420"/>
      <c r="FOQ48" s="420"/>
      <c r="FOR48" s="420"/>
      <c r="FOS48" s="420"/>
      <c r="FOT48" s="420"/>
      <c r="FOU48" s="420"/>
      <c r="FOV48" s="420"/>
      <c r="FOW48" s="420"/>
      <c r="FOX48" s="420"/>
      <c r="FOY48" s="420"/>
      <c r="FOZ48" s="420"/>
      <c r="FPA48" s="420"/>
      <c r="FPB48" s="420"/>
      <c r="FPC48" s="420"/>
      <c r="FPD48" s="420"/>
      <c r="FPE48" s="420"/>
      <c r="FPF48" s="420"/>
      <c r="FPG48" s="420"/>
      <c r="FPH48" s="420"/>
      <c r="FPI48" s="420"/>
      <c r="FPJ48" s="420"/>
      <c r="FPK48" s="420"/>
      <c r="FPL48" s="420"/>
      <c r="FPM48" s="420"/>
      <c r="FPN48" s="420"/>
      <c r="FPO48" s="420"/>
      <c r="FPP48" s="420"/>
      <c r="FPQ48" s="420"/>
      <c r="FPR48" s="420"/>
      <c r="FPS48" s="420"/>
      <c r="FPT48" s="420"/>
      <c r="FPU48" s="420"/>
      <c r="FPV48" s="420"/>
      <c r="FPW48" s="420"/>
      <c r="FPX48" s="420"/>
      <c r="FPY48" s="420"/>
      <c r="FPZ48" s="420"/>
      <c r="FQA48" s="420"/>
      <c r="FQB48" s="420"/>
      <c r="FQC48" s="420"/>
      <c r="FQD48" s="420"/>
      <c r="FQE48" s="420"/>
      <c r="FQF48" s="420"/>
      <c r="FQG48" s="420"/>
      <c r="FQH48" s="420"/>
      <c r="FQI48" s="420"/>
      <c r="FQJ48" s="420"/>
      <c r="FQK48" s="420"/>
      <c r="FQL48" s="420"/>
      <c r="FQM48" s="420"/>
      <c r="FQN48" s="420"/>
      <c r="FQO48" s="420"/>
      <c r="FQP48" s="420"/>
      <c r="FQQ48" s="420"/>
      <c r="FQR48" s="420"/>
      <c r="FQS48" s="420"/>
      <c r="FQT48" s="420"/>
      <c r="FQU48" s="420"/>
      <c r="FQV48" s="420"/>
      <c r="FQW48" s="420"/>
      <c r="FQX48" s="420"/>
      <c r="FQY48" s="420"/>
      <c r="FQZ48" s="420"/>
      <c r="FRA48" s="420"/>
      <c r="FRB48" s="420"/>
      <c r="FRC48" s="420"/>
      <c r="FRD48" s="420"/>
      <c r="FRE48" s="420"/>
      <c r="FRF48" s="420"/>
      <c r="FRG48" s="420"/>
      <c r="FRH48" s="420"/>
      <c r="FRI48" s="420"/>
      <c r="FRJ48" s="420"/>
      <c r="FRK48" s="420"/>
      <c r="FRL48" s="420"/>
      <c r="FRM48" s="420"/>
      <c r="FRN48" s="420"/>
      <c r="FRO48" s="420"/>
      <c r="FRP48" s="420"/>
      <c r="FRQ48" s="420"/>
      <c r="FRR48" s="420"/>
      <c r="FRS48" s="420"/>
      <c r="FRT48" s="420"/>
      <c r="FRU48" s="420"/>
      <c r="FRV48" s="420"/>
      <c r="FRW48" s="420"/>
      <c r="FRX48" s="420"/>
      <c r="FRY48" s="420"/>
      <c r="FRZ48" s="420"/>
      <c r="FSA48" s="420"/>
      <c r="FSB48" s="420"/>
      <c r="FSC48" s="420"/>
      <c r="FSD48" s="420"/>
      <c r="FSE48" s="420"/>
      <c r="FSF48" s="420"/>
      <c r="FSG48" s="420"/>
      <c r="FSH48" s="420"/>
      <c r="FSI48" s="420"/>
      <c r="FSJ48" s="420"/>
      <c r="FSK48" s="420"/>
      <c r="FSL48" s="420"/>
      <c r="FSM48" s="420"/>
      <c r="FSN48" s="420"/>
      <c r="FSO48" s="420"/>
      <c r="FSP48" s="420"/>
      <c r="FSQ48" s="420"/>
      <c r="FSR48" s="420"/>
      <c r="FSS48" s="420"/>
      <c r="FST48" s="420"/>
      <c r="FSU48" s="420"/>
      <c r="FSV48" s="420"/>
      <c r="FSW48" s="420"/>
      <c r="FSX48" s="420"/>
      <c r="FSY48" s="420"/>
      <c r="FSZ48" s="420"/>
      <c r="FTA48" s="420"/>
      <c r="FTB48" s="420"/>
      <c r="FTC48" s="420"/>
      <c r="FTD48" s="420"/>
      <c r="FTE48" s="420"/>
      <c r="FTF48" s="420"/>
      <c r="FTG48" s="420"/>
      <c r="FTH48" s="420"/>
      <c r="FTI48" s="420"/>
      <c r="FTJ48" s="420"/>
      <c r="FTK48" s="420"/>
      <c r="FTL48" s="420"/>
      <c r="FTM48" s="420"/>
      <c r="FTN48" s="420"/>
      <c r="FTO48" s="420"/>
      <c r="FTP48" s="420"/>
      <c r="FTQ48" s="420"/>
      <c r="FTR48" s="420"/>
      <c r="FTS48" s="420"/>
      <c r="FTT48" s="420"/>
      <c r="FTU48" s="420"/>
      <c r="FTV48" s="420"/>
      <c r="FTW48" s="420"/>
      <c r="FTX48" s="420"/>
      <c r="FTY48" s="420"/>
      <c r="FTZ48" s="420"/>
      <c r="FUA48" s="420"/>
      <c r="FUB48" s="420"/>
      <c r="FUC48" s="420"/>
      <c r="FUD48" s="420"/>
      <c r="FUE48" s="420"/>
      <c r="FUF48" s="420"/>
      <c r="FUG48" s="420"/>
      <c r="FUH48" s="420"/>
      <c r="FUI48" s="420"/>
      <c r="FUJ48" s="420"/>
      <c r="FUK48" s="420"/>
      <c r="FUL48" s="420"/>
      <c r="FUM48" s="420"/>
      <c r="FUN48" s="420"/>
      <c r="FUO48" s="420"/>
      <c r="FUP48" s="420"/>
      <c r="FUQ48" s="420"/>
      <c r="FUR48" s="420"/>
      <c r="FUS48" s="420"/>
      <c r="FUT48" s="420"/>
      <c r="FUU48" s="420"/>
      <c r="FUV48" s="420"/>
      <c r="FUW48" s="420"/>
      <c r="FUX48" s="420"/>
      <c r="FUY48" s="420"/>
      <c r="FUZ48" s="420"/>
      <c r="FVA48" s="420"/>
      <c r="FVB48" s="420"/>
      <c r="FVC48" s="420"/>
      <c r="FVD48" s="420"/>
      <c r="FVE48" s="420"/>
      <c r="FVF48" s="420"/>
      <c r="FVG48" s="420"/>
      <c r="FVH48" s="420"/>
      <c r="FVI48" s="420"/>
      <c r="FVJ48" s="420"/>
      <c r="FVK48" s="420"/>
      <c r="FVL48" s="420"/>
      <c r="FVM48" s="420"/>
      <c r="FVN48" s="420"/>
      <c r="FVO48" s="420"/>
      <c r="FVP48" s="420"/>
      <c r="FVQ48" s="420"/>
      <c r="FVR48" s="420"/>
      <c r="FVS48" s="420"/>
      <c r="FVT48" s="420"/>
      <c r="FVU48" s="420"/>
      <c r="FVV48" s="420"/>
      <c r="FVW48" s="420"/>
      <c r="FVX48" s="420"/>
      <c r="FVY48" s="420"/>
      <c r="FVZ48" s="420"/>
      <c r="FWA48" s="420"/>
      <c r="FWB48" s="420"/>
      <c r="FWC48" s="420"/>
      <c r="FWD48" s="420"/>
      <c r="FWE48" s="420"/>
      <c r="FWF48" s="420"/>
      <c r="FWG48" s="420"/>
      <c r="FWH48" s="420"/>
      <c r="FWI48" s="420"/>
      <c r="FWJ48" s="420"/>
      <c r="FWK48" s="420"/>
      <c r="FWL48" s="420"/>
      <c r="FWM48" s="420"/>
      <c r="FWN48" s="420"/>
      <c r="FWO48" s="420"/>
      <c r="FWP48" s="420"/>
      <c r="FWQ48" s="420"/>
      <c r="FWR48" s="420"/>
      <c r="FWS48" s="420"/>
      <c r="FWT48" s="420"/>
      <c r="FWU48" s="420"/>
      <c r="FWV48" s="420"/>
      <c r="FWW48" s="420"/>
      <c r="FWX48" s="420"/>
      <c r="FWY48" s="420"/>
      <c r="FWZ48" s="420"/>
      <c r="FXA48" s="420"/>
      <c r="FXB48" s="420"/>
      <c r="FXC48" s="420"/>
      <c r="FXD48" s="420"/>
      <c r="FXE48" s="420"/>
      <c r="FXF48" s="420"/>
      <c r="FXG48" s="420"/>
      <c r="FXH48" s="420"/>
      <c r="FXI48" s="420"/>
      <c r="FXJ48" s="420"/>
      <c r="FXK48" s="420"/>
      <c r="FXL48" s="420"/>
      <c r="FXM48" s="420"/>
      <c r="FXN48" s="420"/>
      <c r="FXO48" s="420"/>
      <c r="FXP48" s="420"/>
      <c r="FXQ48" s="420"/>
      <c r="FXR48" s="420"/>
      <c r="FXS48" s="420"/>
      <c r="FXT48" s="420"/>
      <c r="FXU48" s="420"/>
      <c r="FXV48" s="420"/>
      <c r="FXW48" s="420"/>
      <c r="FXX48" s="420"/>
      <c r="FXY48" s="420"/>
      <c r="FXZ48" s="420"/>
      <c r="FYA48" s="420"/>
      <c r="FYB48" s="420"/>
      <c r="FYC48" s="420"/>
      <c r="FYD48" s="420"/>
      <c r="FYE48" s="420"/>
      <c r="FYF48" s="420"/>
      <c r="FYG48" s="420"/>
      <c r="FYH48" s="420"/>
      <c r="FYI48" s="420"/>
      <c r="FYJ48" s="420"/>
      <c r="FYK48" s="420"/>
      <c r="FYL48" s="420"/>
      <c r="FYM48" s="420"/>
      <c r="FYN48" s="420"/>
      <c r="FYO48" s="420"/>
      <c r="FYP48" s="420"/>
      <c r="FYQ48" s="420"/>
      <c r="FYR48" s="420"/>
      <c r="FYS48" s="420"/>
      <c r="FYT48" s="420"/>
      <c r="FYU48" s="420"/>
      <c r="FYV48" s="420"/>
      <c r="FYW48" s="420"/>
      <c r="FYX48" s="420"/>
      <c r="FYY48" s="420"/>
      <c r="FYZ48" s="420"/>
      <c r="FZA48" s="420"/>
      <c r="FZB48" s="420"/>
      <c r="FZC48" s="420"/>
      <c r="FZD48" s="420"/>
      <c r="FZE48" s="420"/>
      <c r="FZF48" s="420"/>
      <c r="FZG48" s="420"/>
      <c r="FZH48" s="420"/>
      <c r="FZI48" s="420"/>
      <c r="FZJ48" s="420"/>
      <c r="FZK48" s="420"/>
      <c r="FZL48" s="420"/>
      <c r="FZM48" s="420"/>
      <c r="FZN48" s="420"/>
      <c r="FZO48" s="420"/>
      <c r="FZP48" s="420"/>
      <c r="FZQ48" s="420"/>
      <c r="FZR48" s="420"/>
      <c r="FZS48" s="420"/>
      <c r="FZT48" s="420"/>
      <c r="FZU48" s="420"/>
      <c r="FZV48" s="420"/>
      <c r="FZW48" s="420"/>
      <c r="FZX48" s="420"/>
      <c r="FZY48" s="420"/>
      <c r="FZZ48" s="420"/>
      <c r="GAA48" s="420"/>
      <c r="GAB48" s="420"/>
      <c r="GAC48" s="420"/>
      <c r="GAD48" s="420"/>
      <c r="GAE48" s="420"/>
      <c r="GAF48" s="420"/>
      <c r="GAG48" s="420"/>
      <c r="GAH48" s="420"/>
      <c r="GAI48" s="420"/>
      <c r="GAJ48" s="420"/>
      <c r="GAK48" s="420"/>
      <c r="GAL48" s="420"/>
      <c r="GAM48" s="420"/>
      <c r="GAN48" s="420"/>
      <c r="GAO48" s="420"/>
      <c r="GAP48" s="420"/>
      <c r="GAQ48" s="420"/>
      <c r="GAR48" s="420"/>
      <c r="GAS48" s="420"/>
      <c r="GAT48" s="420"/>
      <c r="GAU48" s="420"/>
      <c r="GAV48" s="420"/>
      <c r="GAW48" s="420"/>
      <c r="GAX48" s="420"/>
      <c r="GAY48" s="420"/>
      <c r="GAZ48" s="420"/>
      <c r="GBA48" s="420"/>
      <c r="GBB48" s="420"/>
      <c r="GBC48" s="420"/>
      <c r="GBD48" s="420"/>
      <c r="GBE48" s="420"/>
      <c r="GBF48" s="420"/>
      <c r="GBG48" s="420"/>
      <c r="GBH48" s="420"/>
      <c r="GBI48" s="420"/>
      <c r="GBJ48" s="420"/>
      <c r="GBK48" s="420"/>
      <c r="GBL48" s="420"/>
      <c r="GBM48" s="420"/>
      <c r="GBN48" s="420"/>
      <c r="GBO48" s="420"/>
      <c r="GBP48" s="420"/>
      <c r="GBQ48" s="420"/>
      <c r="GBR48" s="420"/>
      <c r="GBS48" s="420"/>
      <c r="GBT48" s="420"/>
      <c r="GBU48" s="420"/>
      <c r="GBV48" s="420"/>
      <c r="GBW48" s="420"/>
      <c r="GBX48" s="420"/>
      <c r="GBY48" s="420"/>
      <c r="GBZ48" s="420"/>
      <c r="GCA48" s="420"/>
      <c r="GCB48" s="420"/>
      <c r="GCC48" s="420"/>
      <c r="GCD48" s="420"/>
      <c r="GCE48" s="420"/>
      <c r="GCF48" s="420"/>
      <c r="GCG48" s="420"/>
      <c r="GCH48" s="420"/>
      <c r="GCI48" s="420"/>
      <c r="GCJ48" s="420"/>
      <c r="GCK48" s="420"/>
      <c r="GCL48" s="420"/>
      <c r="GCM48" s="420"/>
      <c r="GCN48" s="420"/>
      <c r="GCO48" s="420"/>
      <c r="GCP48" s="420"/>
      <c r="GCQ48" s="420"/>
      <c r="GCR48" s="420"/>
      <c r="GCS48" s="420"/>
      <c r="GCT48" s="420"/>
      <c r="GCU48" s="420"/>
      <c r="GCV48" s="420"/>
      <c r="GCW48" s="420"/>
      <c r="GCX48" s="420"/>
      <c r="GCY48" s="420"/>
      <c r="GCZ48" s="420"/>
      <c r="GDA48" s="420"/>
      <c r="GDB48" s="420"/>
      <c r="GDC48" s="420"/>
      <c r="GDD48" s="420"/>
      <c r="GDE48" s="420"/>
      <c r="GDF48" s="420"/>
      <c r="GDG48" s="420"/>
      <c r="GDH48" s="420"/>
      <c r="GDI48" s="420"/>
      <c r="GDJ48" s="420"/>
      <c r="GDK48" s="420"/>
      <c r="GDL48" s="420"/>
      <c r="GDM48" s="420"/>
      <c r="GDN48" s="420"/>
      <c r="GDO48" s="420"/>
      <c r="GDP48" s="420"/>
      <c r="GDQ48" s="420"/>
      <c r="GDR48" s="420"/>
      <c r="GDS48" s="420"/>
      <c r="GDT48" s="420"/>
      <c r="GDU48" s="420"/>
      <c r="GDV48" s="420"/>
      <c r="GDW48" s="420"/>
      <c r="GDX48" s="420"/>
      <c r="GDY48" s="420"/>
      <c r="GDZ48" s="420"/>
      <c r="GEA48" s="420"/>
      <c r="GEB48" s="420"/>
      <c r="GEC48" s="420"/>
      <c r="GED48" s="420"/>
      <c r="GEE48" s="420"/>
      <c r="GEF48" s="420"/>
      <c r="GEG48" s="420"/>
      <c r="GEH48" s="420"/>
      <c r="GEI48" s="420"/>
      <c r="GEJ48" s="420"/>
      <c r="GEK48" s="420"/>
      <c r="GEL48" s="420"/>
      <c r="GEM48" s="420"/>
      <c r="GEN48" s="420"/>
      <c r="GEO48" s="420"/>
      <c r="GEP48" s="420"/>
      <c r="GEQ48" s="420"/>
      <c r="GER48" s="420"/>
      <c r="GES48" s="420"/>
      <c r="GET48" s="420"/>
      <c r="GEU48" s="420"/>
      <c r="GEV48" s="420"/>
      <c r="GEW48" s="420"/>
      <c r="GEX48" s="420"/>
      <c r="GEY48" s="420"/>
      <c r="GEZ48" s="420"/>
      <c r="GFA48" s="420"/>
      <c r="GFB48" s="420"/>
      <c r="GFC48" s="420"/>
      <c r="GFD48" s="420"/>
      <c r="GFE48" s="420"/>
      <c r="GFF48" s="420"/>
      <c r="GFG48" s="420"/>
      <c r="GFH48" s="420"/>
      <c r="GFI48" s="420"/>
      <c r="GFJ48" s="420"/>
      <c r="GFK48" s="420"/>
      <c r="GFL48" s="420"/>
      <c r="GFM48" s="420"/>
      <c r="GFN48" s="420"/>
      <c r="GFO48" s="420"/>
      <c r="GFP48" s="420"/>
      <c r="GFQ48" s="420"/>
      <c r="GFR48" s="420"/>
      <c r="GFS48" s="420"/>
      <c r="GFT48" s="420"/>
      <c r="GFU48" s="420"/>
      <c r="GFV48" s="420"/>
      <c r="GFW48" s="420"/>
      <c r="GFX48" s="420"/>
      <c r="GFY48" s="420"/>
      <c r="GFZ48" s="420"/>
      <c r="GGA48" s="420"/>
      <c r="GGB48" s="420"/>
      <c r="GGC48" s="420"/>
      <c r="GGD48" s="420"/>
      <c r="GGE48" s="420"/>
      <c r="GGF48" s="420"/>
      <c r="GGG48" s="420"/>
      <c r="GGH48" s="420"/>
      <c r="GGI48" s="420"/>
      <c r="GGJ48" s="420"/>
      <c r="GGK48" s="420"/>
      <c r="GGL48" s="420"/>
      <c r="GGM48" s="420"/>
      <c r="GGN48" s="420"/>
      <c r="GGO48" s="420"/>
      <c r="GGP48" s="420"/>
      <c r="GGQ48" s="420"/>
      <c r="GGR48" s="420"/>
      <c r="GGS48" s="420"/>
      <c r="GGT48" s="420"/>
      <c r="GGU48" s="420"/>
      <c r="GGV48" s="420"/>
      <c r="GGW48" s="420"/>
      <c r="GGX48" s="420"/>
      <c r="GGY48" s="420"/>
      <c r="GGZ48" s="420"/>
      <c r="GHA48" s="420"/>
      <c r="GHB48" s="420"/>
      <c r="GHC48" s="420"/>
      <c r="GHD48" s="420"/>
      <c r="GHE48" s="420"/>
      <c r="GHF48" s="420"/>
      <c r="GHG48" s="420"/>
      <c r="GHH48" s="420"/>
      <c r="GHI48" s="420"/>
      <c r="GHJ48" s="420"/>
      <c r="GHK48" s="420"/>
      <c r="GHL48" s="420"/>
      <c r="GHM48" s="420"/>
      <c r="GHN48" s="420"/>
      <c r="GHO48" s="420"/>
      <c r="GHP48" s="420"/>
      <c r="GHQ48" s="420"/>
      <c r="GHR48" s="420"/>
      <c r="GHS48" s="420"/>
      <c r="GHT48" s="420"/>
      <c r="GHU48" s="420"/>
      <c r="GHV48" s="420"/>
      <c r="GHW48" s="420"/>
      <c r="GHX48" s="420"/>
      <c r="GHY48" s="420"/>
      <c r="GHZ48" s="420"/>
      <c r="GIA48" s="420"/>
      <c r="GIB48" s="420"/>
      <c r="GIC48" s="420"/>
      <c r="GID48" s="420"/>
      <c r="GIE48" s="420"/>
      <c r="GIF48" s="420"/>
      <c r="GIG48" s="420"/>
      <c r="GIH48" s="420"/>
      <c r="GII48" s="420"/>
      <c r="GIJ48" s="420"/>
      <c r="GIK48" s="420"/>
      <c r="GIL48" s="420"/>
      <c r="GIM48" s="420"/>
      <c r="GIN48" s="420"/>
      <c r="GIO48" s="420"/>
      <c r="GIP48" s="420"/>
      <c r="GIQ48" s="420"/>
      <c r="GIR48" s="420"/>
      <c r="GIS48" s="420"/>
      <c r="GIT48" s="420"/>
      <c r="GIU48" s="420"/>
      <c r="GIV48" s="420"/>
      <c r="GIW48" s="420"/>
      <c r="GIX48" s="420"/>
      <c r="GIY48" s="420"/>
      <c r="GIZ48" s="420"/>
      <c r="GJA48" s="420"/>
      <c r="GJB48" s="420"/>
      <c r="GJC48" s="420"/>
      <c r="GJD48" s="420"/>
      <c r="GJE48" s="420"/>
      <c r="GJF48" s="420"/>
      <c r="GJG48" s="420"/>
      <c r="GJH48" s="420"/>
      <c r="GJI48" s="420"/>
      <c r="GJJ48" s="420"/>
      <c r="GJK48" s="420"/>
      <c r="GJL48" s="420"/>
      <c r="GJM48" s="420"/>
      <c r="GJN48" s="420"/>
      <c r="GJO48" s="420"/>
      <c r="GJP48" s="420"/>
      <c r="GJQ48" s="420"/>
      <c r="GJR48" s="420"/>
      <c r="GJS48" s="420"/>
      <c r="GJT48" s="420"/>
      <c r="GJU48" s="420"/>
      <c r="GJV48" s="420"/>
      <c r="GJW48" s="420"/>
      <c r="GJX48" s="420"/>
      <c r="GJY48" s="420"/>
      <c r="GJZ48" s="420"/>
      <c r="GKA48" s="420"/>
      <c r="GKB48" s="420"/>
      <c r="GKC48" s="420"/>
      <c r="GKD48" s="420"/>
      <c r="GKE48" s="420"/>
      <c r="GKF48" s="420"/>
      <c r="GKG48" s="420"/>
      <c r="GKH48" s="420"/>
      <c r="GKI48" s="420"/>
      <c r="GKJ48" s="420"/>
      <c r="GKK48" s="420"/>
      <c r="GKL48" s="420"/>
      <c r="GKM48" s="420"/>
      <c r="GKN48" s="420"/>
      <c r="GKO48" s="420"/>
      <c r="GKP48" s="420"/>
      <c r="GKQ48" s="420"/>
      <c r="GKR48" s="420"/>
      <c r="GKS48" s="420"/>
      <c r="GKT48" s="420"/>
      <c r="GKU48" s="420"/>
      <c r="GKV48" s="420"/>
      <c r="GKW48" s="420"/>
      <c r="GKX48" s="420"/>
      <c r="GKY48" s="420"/>
      <c r="GKZ48" s="420"/>
      <c r="GLA48" s="420"/>
      <c r="GLB48" s="420"/>
      <c r="GLC48" s="420"/>
      <c r="GLD48" s="420"/>
      <c r="GLE48" s="420"/>
      <c r="GLF48" s="420"/>
      <c r="GLG48" s="420"/>
      <c r="GLH48" s="420"/>
      <c r="GLI48" s="420"/>
      <c r="GLJ48" s="420"/>
      <c r="GLK48" s="420"/>
      <c r="GLL48" s="420"/>
      <c r="GLM48" s="420"/>
      <c r="GLN48" s="420"/>
      <c r="GLO48" s="420"/>
      <c r="GLP48" s="420"/>
      <c r="GLQ48" s="420"/>
      <c r="GLR48" s="420"/>
      <c r="GLS48" s="420"/>
      <c r="GLT48" s="420"/>
      <c r="GLU48" s="420"/>
      <c r="GLV48" s="420"/>
      <c r="GLW48" s="420"/>
      <c r="GLX48" s="420"/>
      <c r="GLY48" s="420"/>
      <c r="GLZ48" s="420"/>
      <c r="GMA48" s="420"/>
      <c r="GMB48" s="420"/>
      <c r="GMC48" s="420"/>
      <c r="GMD48" s="420"/>
      <c r="GME48" s="420"/>
      <c r="GMF48" s="420"/>
      <c r="GMG48" s="420"/>
      <c r="GMH48" s="420"/>
      <c r="GMI48" s="420"/>
      <c r="GMJ48" s="420"/>
      <c r="GMK48" s="420"/>
      <c r="GML48" s="420"/>
      <c r="GMM48" s="420"/>
      <c r="GMN48" s="420"/>
      <c r="GMO48" s="420"/>
      <c r="GMP48" s="420"/>
      <c r="GMQ48" s="420"/>
      <c r="GMR48" s="420"/>
      <c r="GMS48" s="420"/>
      <c r="GMT48" s="420"/>
      <c r="GMU48" s="420"/>
      <c r="GMV48" s="420"/>
      <c r="GMW48" s="420"/>
      <c r="GMX48" s="420"/>
      <c r="GMY48" s="420"/>
      <c r="GMZ48" s="420"/>
      <c r="GNA48" s="420"/>
      <c r="GNB48" s="420"/>
      <c r="GNC48" s="420"/>
      <c r="GND48" s="420"/>
      <c r="GNE48" s="420"/>
      <c r="GNF48" s="420"/>
      <c r="GNG48" s="420"/>
      <c r="GNH48" s="420"/>
      <c r="GNI48" s="420"/>
      <c r="GNJ48" s="420"/>
      <c r="GNK48" s="420"/>
      <c r="GNL48" s="420"/>
      <c r="GNM48" s="420"/>
      <c r="GNN48" s="420"/>
      <c r="GNO48" s="420"/>
      <c r="GNP48" s="420"/>
      <c r="GNQ48" s="420"/>
      <c r="GNR48" s="420"/>
      <c r="GNS48" s="420"/>
      <c r="GNT48" s="420"/>
      <c r="GNU48" s="420"/>
      <c r="GNV48" s="420"/>
      <c r="GNW48" s="420"/>
      <c r="GNX48" s="420"/>
      <c r="GNY48" s="420"/>
      <c r="GNZ48" s="420"/>
      <c r="GOA48" s="420"/>
      <c r="GOB48" s="420"/>
      <c r="GOC48" s="420"/>
      <c r="GOD48" s="420"/>
      <c r="GOE48" s="420"/>
      <c r="GOF48" s="420"/>
      <c r="GOG48" s="420"/>
      <c r="GOH48" s="420"/>
      <c r="GOI48" s="420"/>
      <c r="GOJ48" s="420"/>
      <c r="GOK48" s="420"/>
      <c r="GOL48" s="420"/>
      <c r="GOM48" s="420"/>
      <c r="GON48" s="420"/>
      <c r="GOO48" s="420"/>
      <c r="GOP48" s="420"/>
      <c r="GOQ48" s="420"/>
      <c r="GOR48" s="420"/>
      <c r="GOS48" s="420"/>
      <c r="GOT48" s="420"/>
      <c r="GOU48" s="420"/>
      <c r="GOV48" s="420"/>
      <c r="GOW48" s="420"/>
      <c r="GOX48" s="420"/>
      <c r="GOY48" s="420"/>
      <c r="GOZ48" s="420"/>
      <c r="GPA48" s="420"/>
      <c r="GPB48" s="420"/>
      <c r="GPC48" s="420"/>
      <c r="GPD48" s="420"/>
      <c r="GPE48" s="420"/>
      <c r="GPF48" s="420"/>
      <c r="GPG48" s="420"/>
      <c r="GPH48" s="420"/>
      <c r="GPI48" s="420"/>
      <c r="GPJ48" s="420"/>
      <c r="GPK48" s="420"/>
      <c r="GPL48" s="420"/>
      <c r="GPM48" s="420"/>
      <c r="GPN48" s="420"/>
      <c r="GPO48" s="420"/>
      <c r="GPP48" s="420"/>
      <c r="GPQ48" s="420"/>
      <c r="GPR48" s="420"/>
      <c r="GPS48" s="420"/>
      <c r="GPT48" s="420"/>
      <c r="GPU48" s="420"/>
      <c r="GPV48" s="420"/>
      <c r="GPW48" s="420"/>
      <c r="GPX48" s="420"/>
      <c r="GPY48" s="420"/>
      <c r="GPZ48" s="420"/>
      <c r="GQA48" s="420"/>
      <c r="GQB48" s="420"/>
      <c r="GQC48" s="420"/>
      <c r="GQD48" s="420"/>
      <c r="GQE48" s="420"/>
      <c r="GQF48" s="420"/>
      <c r="GQG48" s="420"/>
      <c r="GQH48" s="420"/>
      <c r="GQI48" s="420"/>
      <c r="GQJ48" s="420"/>
      <c r="GQK48" s="420"/>
      <c r="GQL48" s="420"/>
      <c r="GQM48" s="420"/>
      <c r="GQN48" s="420"/>
      <c r="GQO48" s="420"/>
      <c r="GQP48" s="420"/>
      <c r="GQQ48" s="420"/>
      <c r="GQR48" s="420"/>
      <c r="GQS48" s="420"/>
      <c r="GQT48" s="420"/>
      <c r="GQU48" s="420"/>
      <c r="GQV48" s="420"/>
      <c r="GQW48" s="420"/>
      <c r="GQX48" s="420"/>
      <c r="GQY48" s="420"/>
      <c r="GQZ48" s="420"/>
      <c r="GRA48" s="420"/>
      <c r="GRB48" s="420"/>
      <c r="GRC48" s="420"/>
      <c r="GRD48" s="420"/>
      <c r="GRE48" s="420"/>
      <c r="GRF48" s="420"/>
      <c r="GRG48" s="420"/>
      <c r="GRH48" s="420"/>
      <c r="GRI48" s="420"/>
      <c r="GRJ48" s="420"/>
      <c r="GRK48" s="420"/>
      <c r="GRL48" s="420"/>
      <c r="GRM48" s="420"/>
      <c r="GRN48" s="420"/>
      <c r="GRO48" s="420"/>
      <c r="GRP48" s="420"/>
      <c r="GRQ48" s="420"/>
      <c r="GRR48" s="420"/>
      <c r="GRS48" s="420"/>
      <c r="GRT48" s="420"/>
      <c r="GRU48" s="420"/>
      <c r="GRV48" s="420"/>
      <c r="GRW48" s="420"/>
      <c r="GRX48" s="420"/>
      <c r="GRY48" s="420"/>
      <c r="GRZ48" s="420"/>
      <c r="GSA48" s="420"/>
      <c r="GSB48" s="420"/>
      <c r="GSC48" s="420"/>
      <c r="GSD48" s="420"/>
      <c r="GSE48" s="420"/>
      <c r="GSF48" s="420"/>
      <c r="GSG48" s="420"/>
      <c r="GSH48" s="420"/>
      <c r="GSI48" s="420"/>
      <c r="GSJ48" s="420"/>
      <c r="GSK48" s="420"/>
      <c r="GSL48" s="420"/>
      <c r="GSM48" s="420"/>
      <c r="GSN48" s="420"/>
      <c r="GSO48" s="420"/>
      <c r="GSP48" s="420"/>
      <c r="GSQ48" s="420"/>
      <c r="GSR48" s="420"/>
      <c r="GSS48" s="420"/>
      <c r="GST48" s="420"/>
      <c r="GSU48" s="420"/>
      <c r="GSV48" s="420"/>
      <c r="GSW48" s="420"/>
      <c r="GSX48" s="420"/>
      <c r="GSY48" s="420"/>
      <c r="GSZ48" s="420"/>
      <c r="GTA48" s="420"/>
      <c r="GTB48" s="420"/>
      <c r="GTC48" s="420"/>
      <c r="GTD48" s="420"/>
      <c r="GTE48" s="420"/>
      <c r="GTF48" s="420"/>
      <c r="GTG48" s="420"/>
      <c r="GTH48" s="420"/>
      <c r="GTI48" s="420"/>
      <c r="GTJ48" s="420"/>
      <c r="GTK48" s="420"/>
      <c r="GTL48" s="420"/>
      <c r="GTM48" s="420"/>
      <c r="GTN48" s="420"/>
      <c r="GTO48" s="420"/>
      <c r="GTP48" s="420"/>
      <c r="GTQ48" s="420"/>
      <c r="GTR48" s="420"/>
      <c r="GTS48" s="420"/>
      <c r="GTT48" s="420"/>
      <c r="GTU48" s="420"/>
      <c r="GTV48" s="420"/>
      <c r="GTW48" s="420"/>
      <c r="GTX48" s="420"/>
      <c r="GTY48" s="420"/>
      <c r="GTZ48" s="420"/>
      <c r="GUA48" s="420"/>
      <c r="GUB48" s="420"/>
      <c r="GUC48" s="420"/>
      <c r="GUD48" s="420"/>
      <c r="GUE48" s="420"/>
      <c r="GUF48" s="420"/>
      <c r="GUG48" s="420"/>
      <c r="GUH48" s="420"/>
      <c r="GUI48" s="420"/>
      <c r="GUJ48" s="420"/>
      <c r="GUK48" s="420"/>
      <c r="GUL48" s="420"/>
      <c r="GUM48" s="420"/>
      <c r="GUN48" s="420"/>
      <c r="GUO48" s="420"/>
      <c r="GUP48" s="420"/>
      <c r="GUQ48" s="420"/>
      <c r="GUR48" s="420"/>
      <c r="GUS48" s="420"/>
      <c r="GUT48" s="420"/>
      <c r="GUU48" s="420"/>
      <c r="GUV48" s="420"/>
      <c r="GUW48" s="420"/>
      <c r="GUX48" s="420"/>
      <c r="GUY48" s="420"/>
      <c r="GUZ48" s="420"/>
      <c r="GVA48" s="420"/>
      <c r="GVB48" s="420"/>
      <c r="GVC48" s="420"/>
      <c r="GVD48" s="420"/>
      <c r="GVE48" s="420"/>
      <c r="GVF48" s="420"/>
      <c r="GVG48" s="420"/>
      <c r="GVH48" s="420"/>
      <c r="GVI48" s="420"/>
      <c r="GVJ48" s="420"/>
      <c r="GVK48" s="420"/>
      <c r="GVL48" s="420"/>
      <c r="GVM48" s="420"/>
      <c r="GVN48" s="420"/>
      <c r="GVO48" s="420"/>
      <c r="GVP48" s="420"/>
      <c r="GVQ48" s="420"/>
      <c r="GVR48" s="420"/>
      <c r="GVS48" s="420"/>
      <c r="GVT48" s="420"/>
      <c r="GVU48" s="420"/>
      <c r="GVV48" s="420"/>
      <c r="GVW48" s="420"/>
      <c r="GVX48" s="420"/>
      <c r="GVY48" s="420"/>
      <c r="GVZ48" s="420"/>
      <c r="GWA48" s="420"/>
      <c r="GWB48" s="420"/>
      <c r="GWC48" s="420"/>
      <c r="GWD48" s="420"/>
      <c r="GWE48" s="420"/>
      <c r="GWF48" s="420"/>
      <c r="GWG48" s="420"/>
      <c r="GWH48" s="420"/>
      <c r="GWI48" s="420"/>
      <c r="GWJ48" s="420"/>
      <c r="GWK48" s="420"/>
      <c r="GWL48" s="420"/>
      <c r="GWM48" s="420"/>
      <c r="GWN48" s="420"/>
      <c r="GWO48" s="420"/>
      <c r="GWP48" s="420"/>
      <c r="GWQ48" s="420"/>
      <c r="GWR48" s="420"/>
      <c r="GWS48" s="420"/>
      <c r="GWT48" s="420"/>
      <c r="GWU48" s="420"/>
      <c r="GWV48" s="420"/>
      <c r="GWW48" s="420"/>
      <c r="GWX48" s="420"/>
      <c r="GWY48" s="420"/>
      <c r="GWZ48" s="420"/>
      <c r="GXA48" s="420"/>
      <c r="GXB48" s="420"/>
      <c r="GXC48" s="420"/>
      <c r="GXD48" s="420"/>
      <c r="GXE48" s="420"/>
      <c r="GXF48" s="420"/>
      <c r="GXG48" s="420"/>
      <c r="GXH48" s="420"/>
      <c r="GXI48" s="420"/>
      <c r="GXJ48" s="420"/>
      <c r="GXK48" s="420"/>
      <c r="GXL48" s="420"/>
      <c r="GXM48" s="420"/>
      <c r="GXN48" s="420"/>
      <c r="GXO48" s="420"/>
      <c r="GXP48" s="420"/>
      <c r="GXQ48" s="420"/>
      <c r="GXR48" s="420"/>
      <c r="GXS48" s="420"/>
      <c r="GXT48" s="420"/>
      <c r="GXU48" s="420"/>
      <c r="GXV48" s="420"/>
      <c r="GXW48" s="420"/>
      <c r="GXX48" s="420"/>
      <c r="GXY48" s="420"/>
      <c r="GXZ48" s="420"/>
      <c r="GYA48" s="420"/>
      <c r="GYB48" s="420"/>
      <c r="GYC48" s="420"/>
      <c r="GYD48" s="420"/>
      <c r="GYE48" s="420"/>
      <c r="GYF48" s="420"/>
      <c r="GYG48" s="420"/>
      <c r="GYH48" s="420"/>
      <c r="GYI48" s="420"/>
      <c r="GYJ48" s="420"/>
      <c r="GYK48" s="420"/>
      <c r="GYL48" s="420"/>
      <c r="GYM48" s="420"/>
      <c r="GYN48" s="420"/>
      <c r="GYO48" s="420"/>
      <c r="GYP48" s="420"/>
      <c r="GYQ48" s="420"/>
      <c r="GYR48" s="420"/>
      <c r="GYS48" s="420"/>
      <c r="GYT48" s="420"/>
      <c r="GYU48" s="420"/>
      <c r="GYV48" s="420"/>
      <c r="GYW48" s="420"/>
      <c r="GYX48" s="420"/>
      <c r="GYY48" s="420"/>
      <c r="GYZ48" s="420"/>
      <c r="GZA48" s="420"/>
      <c r="GZB48" s="420"/>
      <c r="GZC48" s="420"/>
      <c r="GZD48" s="420"/>
      <c r="GZE48" s="420"/>
      <c r="GZF48" s="420"/>
      <c r="GZG48" s="420"/>
      <c r="GZH48" s="420"/>
      <c r="GZI48" s="420"/>
      <c r="GZJ48" s="420"/>
      <c r="GZK48" s="420"/>
      <c r="GZL48" s="420"/>
      <c r="GZM48" s="420"/>
      <c r="GZN48" s="420"/>
      <c r="GZO48" s="420"/>
      <c r="GZP48" s="420"/>
      <c r="GZQ48" s="420"/>
      <c r="GZR48" s="420"/>
      <c r="GZS48" s="420"/>
      <c r="GZT48" s="420"/>
      <c r="GZU48" s="420"/>
      <c r="GZV48" s="420"/>
      <c r="GZW48" s="420"/>
      <c r="GZX48" s="420"/>
      <c r="GZY48" s="420"/>
      <c r="GZZ48" s="420"/>
      <c r="HAA48" s="420"/>
      <c r="HAB48" s="420"/>
      <c r="HAC48" s="420"/>
      <c r="HAD48" s="420"/>
      <c r="HAE48" s="420"/>
      <c r="HAF48" s="420"/>
      <c r="HAG48" s="420"/>
      <c r="HAH48" s="420"/>
      <c r="HAI48" s="420"/>
      <c r="HAJ48" s="420"/>
      <c r="HAK48" s="420"/>
      <c r="HAL48" s="420"/>
      <c r="HAM48" s="420"/>
      <c r="HAN48" s="420"/>
      <c r="HAO48" s="420"/>
      <c r="HAP48" s="420"/>
      <c r="HAQ48" s="420"/>
      <c r="HAR48" s="420"/>
      <c r="HAS48" s="420"/>
      <c r="HAT48" s="420"/>
      <c r="HAU48" s="420"/>
      <c r="HAV48" s="420"/>
      <c r="HAW48" s="420"/>
      <c r="HAX48" s="420"/>
      <c r="HAY48" s="420"/>
      <c r="HAZ48" s="420"/>
      <c r="HBA48" s="420"/>
      <c r="HBB48" s="420"/>
      <c r="HBC48" s="420"/>
      <c r="HBD48" s="420"/>
      <c r="HBE48" s="420"/>
      <c r="HBF48" s="420"/>
      <c r="HBG48" s="420"/>
      <c r="HBH48" s="420"/>
      <c r="HBI48" s="420"/>
      <c r="HBJ48" s="420"/>
      <c r="HBK48" s="420"/>
      <c r="HBL48" s="420"/>
      <c r="HBM48" s="420"/>
      <c r="HBN48" s="420"/>
      <c r="HBO48" s="420"/>
      <c r="HBP48" s="420"/>
      <c r="HBQ48" s="420"/>
      <c r="HBR48" s="420"/>
      <c r="HBS48" s="420"/>
      <c r="HBT48" s="420"/>
      <c r="HBU48" s="420"/>
      <c r="HBV48" s="420"/>
      <c r="HBW48" s="420"/>
      <c r="HBX48" s="420"/>
      <c r="HBY48" s="420"/>
      <c r="HBZ48" s="420"/>
      <c r="HCA48" s="420"/>
      <c r="HCB48" s="420"/>
      <c r="HCC48" s="420"/>
      <c r="HCD48" s="420"/>
      <c r="HCE48" s="420"/>
      <c r="HCF48" s="420"/>
      <c r="HCG48" s="420"/>
      <c r="HCH48" s="420"/>
      <c r="HCI48" s="420"/>
      <c r="HCJ48" s="420"/>
      <c r="HCK48" s="420"/>
      <c r="HCL48" s="420"/>
      <c r="HCM48" s="420"/>
      <c r="HCN48" s="420"/>
      <c r="HCO48" s="420"/>
      <c r="HCP48" s="420"/>
      <c r="HCQ48" s="420"/>
      <c r="HCR48" s="420"/>
      <c r="HCS48" s="420"/>
      <c r="HCT48" s="420"/>
      <c r="HCU48" s="420"/>
      <c r="HCV48" s="420"/>
      <c r="HCW48" s="420"/>
      <c r="HCX48" s="420"/>
      <c r="HCY48" s="420"/>
      <c r="HCZ48" s="420"/>
      <c r="HDA48" s="420"/>
      <c r="HDB48" s="420"/>
      <c r="HDC48" s="420"/>
      <c r="HDD48" s="420"/>
      <c r="HDE48" s="420"/>
      <c r="HDF48" s="420"/>
      <c r="HDG48" s="420"/>
      <c r="HDH48" s="420"/>
      <c r="HDI48" s="420"/>
      <c r="HDJ48" s="420"/>
      <c r="HDK48" s="420"/>
      <c r="HDL48" s="420"/>
      <c r="HDM48" s="420"/>
      <c r="HDN48" s="420"/>
      <c r="HDO48" s="420"/>
      <c r="HDP48" s="420"/>
      <c r="HDQ48" s="420"/>
      <c r="HDR48" s="420"/>
      <c r="HDS48" s="420"/>
      <c r="HDT48" s="420"/>
      <c r="HDU48" s="420"/>
      <c r="HDV48" s="420"/>
      <c r="HDW48" s="420"/>
      <c r="HDX48" s="420"/>
      <c r="HDY48" s="420"/>
      <c r="HDZ48" s="420"/>
      <c r="HEA48" s="420"/>
      <c r="HEB48" s="420"/>
      <c r="HEC48" s="420"/>
      <c r="HED48" s="420"/>
      <c r="HEE48" s="420"/>
      <c r="HEF48" s="420"/>
      <c r="HEG48" s="420"/>
      <c r="HEH48" s="420"/>
      <c r="HEI48" s="420"/>
      <c r="HEJ48" s="420"/>
      <c r="HEK48" s="420"/>
      <c r="HEL48" s="420"/>
      <c r="HEM48" s="420"/>
      <c r="HEN48" s="420"/>
      <c r="HEO48" s="420"/>
      <c r="HEP48" s="420"/>
      <c r="HEQ48" s="420"/>
      <c r="HER48" s="420"/>
      <c r="HES48" s="420"/>
      <c r="HET48" s="420"/>
      <c r="HEU48" s="420"/>
      <c r="HEV48" s="420"/>
      <c r="HEW48" s="420"/>
      <c r="HEX48" s="420"/>
      <c r="HEY48" s="420"/>
      <c r="HEZ48" s="420"/>
      <c r="HFA48" s="420"/>
      <c r="HFB48" s="420"/>
      <c r="HFC48" s="420"/>
      <c r="HFD48" s="420"/>
      <c r="HFE48" s="420"/>
      <c r="HFF48" s="420"/>
      <c r="HFG48" s="420"/>
      <c r="HFH48" s="420"/>
      <c r="HFI48" s="420"/>
      <c r="HFJ48" s="420"/>
      <c r="HFK48" s="420"/>
      <c r="HFL48" s="420"/>
      <c r="HFM48" s="420"/>
      <c r="HFN48" s="420"/>
      <c r="HFO48" s="420"/>
      <c r="HFP48" s="420"/>
      <c r="HFQ48" s="420"/>
      <c r="HFR48" s="420"/>
      <c r="HFS48" s="420"/>
      <c r="HFT48" s="420"/>
      <c r="HFU48" s="420"/>
      <c r="HFV48" s="420"/>
      <c r="HFW48" s="420"/>
      <c r="HFX48" s="420"/>
      <c r="HFY48" s="420"/>
      <c r="HFZ48" s="420"/>
      <c r="HGA48" s="420"/>
      <c r="HGB48" s="420"/>
      <c r="HGC48" s="420"/>
      <c r="HGD48" s="420"/>
      <c r="HGE48" s="420"/>
      <c r="HGF48" s="420"/>
      <c r="HGG48" s="420"/>
      <c r="HGH48" s="420"/>
      <c r="HGI48" s="420"/>
      <c r="HGJ48" s="420"/>
      <c r="HGK48" s="420"/>
      <c r="HGL48" s="420"/>
      <c r="HGM48" s="420"/>
      <c r="HGN48" s="420"/>
      <c r="HGO48" s="420"/>
      <c r="HGP48" s="420"/>
      <c r="HGQ48" s="420"/>
      <c r="HGR48" s="420"/>
      <c r="HGS48" s="420"/>
      <c r="HGT48" s="420"/>
      <c r="HGU48" s="420"/>
      <c r="HGV48" s="420"/>
      <c r="HGW48" s="420"/>
      <c r="HGX48" s="420"/>
      <c r="HGY48" s="420"/>
      <c r="HGZ48" s="420"/>
      <c r="HHA48" s="420"/>
      <c r="HHB48" s="420"/>
      <c r="HHC48" s="420"/>
      <c r="HHD48" s="420"/>
      <c r="HHE48" s="420"/>
      <c r="HHF48" s="420"/>
      <c r="HHG48" s="420"/>
      <c r="HHH48" s="420"/>
      <c r="HHI48" s="420"/>
      <c r="HHJ48" s="420"/>
      <c r="HHK48" s="420"/>
      <c r="HHL48" s="420"/>
      <c r="HHM48" s="420"/>
      <c r="HHN48" s="420"/>
      <c r="HHO48" s="420"/>
      <c r="HHP48" s="420"/>
      <c r="HHQ48" s="420"/>
      <c r="HHR48" s="420"/>
      <c r="HHS48" s="420"/>
      <c r="HHT48" s="420"/>
      <c r="HHU48" s="420"/>
      <c r="HHV48" s="420"/>
      <c r="HHW48" s="420"/>
      <c r="HHX48" s="420"/>
      <c r="HHY48" s="420"/>
      <c r="HHZ48" s="420"/>
      <c r="HIA48" s="420"/>
      <c r="HIB48" s="420"/>
      <c r="HIC48" s="420"/>
      <c r="HID48" s="420"/>
      <c r="HIE48" s="420"/>
      <c r="HIF48" s="420"/>
      <c r="HIG48" s="420"/>
      <c r="HIH48" s="420"/>
      <c r="HII48" s="420"/>
      <c r="HIJ48" s="420"/>
      <c r="HIK48" s="420"/>
      <c r="HIL48" s="420"/>
      <c r="HIM48" s="420"/>
      <c r="HIN48" s="420"/>
      <c r="HIO48" s="420"/>
      <c r="HIP48" s="420"/>
      <c r="HIQ48" s="420"/>
      <c r="HIR48" s="420"/>
      <c r="HIS48" s="420"/>
      <c r="HIT48" s="420"/>
      <c r="HIU48" s="420"/>
      <c r="HIV48" s="420"/>
      <c r="HIW48" s="420"/>
      <c r="HIX48" s="420"/>
      <c r="HIY48" s="420"/>
      <c r="HIZ48" s="420"/>
      <c r="HJA48" s="420"/>
      <c r="HJB48" s="420"/>
      <c r="HJC48" s="420"/>
      <c r="HJD48" s="420"/>
      <c r="HJE48" s="420"/>
      <c r="HJF48" s="420"/>
      <c r="HJG48" s="420"/>
      <c r="HJH48" s="420"/>
      <c r="HJI48" s="420"/>
      <c r="HJJ48" s="420"/>
      <c r="HJK48" s="420"/>
      <c r="HJL48" s="420"/>
      <c r="HJM48" s="420"/>
      <c r="HJN48" s="420"/>
      <c r="HJO48" s="420"/>
      <c r="HJP48" s="420"/>
      <c r="HJQ48" s="420"/>
      <c r="HJR48" s="420"/>
      <c r="HJS48" s="420"/>
      <c r="HJT48" s="420"/>
      <c r="HJU48" s="420"/>
      <c r="HJV48" s="420"/>
      <c r="HJW48" s="420"/>
      <c r="HJX48" s="420"/>
      <c r="HJY48" s="420"/>
      <c r="HJZ48" s="420"/>
      <c r="HKA48" s="420"/>
      <c r="HKB48" s="420"/>
      <c r="HKC48" s="420"/>
      <c r="HKD48" s="420"/>
      <c r="HKE48" s="420"/>
      <c r="HKF48" s="420"/>
      <c r="HKG48" s="420"/>
      <c r="HKH48" s="420"/>
      <c r="HKI48" s="420"/>
      <c r="HKJ48" s="420"/>
      <c r="HKK48" s="420"/>
      <c r="HKL48" s="420"/>
      <c r="HKM48" s="420"/>
      <c r="HKN48" s="420"/>
      <c r="HKO48" s="420"/>
      <c r="HKP48" s="420"/>
      <c r="HKQ48" s="420"/>
      <c r="HKR48" s="420"/>
      <c r="HKS48" s="420"/>
      <c r="HKT48" s="420"/>
      <c r="HKU48" s="420"/>
      <c r="HKV48" s="420"/>
      <c r="HKW48" s="420"/>
      <c r="HKX48" s="420"/>
      <c r="HKY48" s="420"/>
      <c r="HKZ48" s="420"/>
      <c r="HLA48" s="420"/>
      <c r="HLB48" s="420"/>
      <c r="HLC48" s="420"/>
      <c r="HLD48" s="420"/>
      <c r="HLE48" s="420"/>
      <c r="HLF48" s="420"/>
      <c r="HLG48" s="420"/>
      <c r="HLH48" s="420"/>
      <c r="HLI48" s="420"/>
      <c r="HLJ48" s="420"/>
      <c r="HLK48" s="420"/>
      <c r="HLL48" s="420"/>
      <c r="HLM48" s="420"/>
      <c r="HLN48" s="420"/>
      <c r="HLO48" s="420"/>
      <c r="HLP48" s="420"/>
      <c r="HLQ48" s="420"/>
      <c r="HLR48" s="420"/>
      <c r="HLS48" s="420"/>
      <c r="HLT48" s="420"/>
      <c r="HLU48" s="420"/>
      <c r="HLV48" s="420"/>
      <c r="HLW48" s="420"/>
      <c r="HLX48" s="420"/>
      <c r="HLY48" s="420"/>
      <c r="HLZ48" s="420"/>
      <c r="HMA48" s="420"/>
      <c r="HMB48" s="420"/>
      <c r="HMC48" s="420"/>
      <c r="HMD48" s="420"/>
      <c r="HME48" s="420"/>
      <c r="HMF48" s="420"/>
      <c r="HMG48" s="420"/>
      <c r="HMH48" s="420"/>
      <c r="HMI48" s="420"/>
      <c r="HMJ48" s="420"/>
      <c r="HMK48" s="420"/>
      <c r="HML48" s="420"/>
      <c r="HMM48" s="420"/>
      <c r="HMN48" s="420"/>
      <c r="HMO48" s="420"/>
      <c r="HMP48" s="420"/>
      <c r="HMQ48" s="420"/>
      <c r="HMR48" s="420"/>
      <c r="HMS48" s="420"/>
      <c r="HMT48" s="420"/>
      <c r="HMU48" s="420"/>
      <c r="HMV48" s="420"/>
      <c r="HMW48" s="420"/>
      <c r="HMX48" s="420"/>
      <c r="HMY48" s="420"/>
      <c r="HMZ48" s="420"/>
      <c r="HNA48" s="420"/>
      <c r="HNB48" s="420"/>
      <c r="HNC48" s="420"/>
      <c r="HND48" s="420"/>
      <c r="HNE48" s="420"/>
      <c r="HNF48" s="420"/>
      <c r="HNG48" s="420"/>
      <c r="HNH48" s="420"/>
      <c r="HNI48" s="420"/>
      <c r="HNJ48" s="420"/>
      <c r="HNK48" s="420"/>
      <c r="HNL48" s="420"/>
      <c r="HNM48" s="420"/>
      <c r="HNN48" s="420"/>
      <c r="HNO48" s="420"/>
      <c r="HNP48" s="420"/>
      <c r="HNQ48" s="420"/>
      <c r="HNR48" s="420"/>
      <c r="HNS48" s="420"/>
      <c r="HNT48" s="420"/>
      <c r="HNU48" s="420"/>
      <c r="HNV48" s="420"/>
      <c r="HNW48" s="420"/>
      <c r="HNX48" s="420"/>
      <c r="HNY48" s="420"/>
      <c r="HNZ48" s="420"/>
      <c r="HOA48" s="420"/>
      <c r="HOB48" s="420"/>
      <c r="HOC48" s="420"/>
      <c r="HOD48" s="420"/>
      <c r="HOE48" s="420"/>
      <c r="HOF48" s="420"/>
      <c r="HOG48" s="420"/>
      <c r="HOH48" s="420"/>
      <c r="HOI48" s="420"/>
      <c r="HOJ48" s="420"/>
      <c r="HOK48" s="420"/>
      <c r="HOL48" s="420"/>
      <c r="HOM48" s="420"/>
      <c r="HON48" s="420"/>
      <c r="HOO48" s="420"/>
      <c r="HOP48" s="420"/>
      <c r="HOQ48" s="420"/>
      <c r="HOR48" s="420"/>
      <c r="HOS48" s="420"/>
      <c r="HOT48" s="420"/>
      <c r="HOU48" s="420"/>
      <c r="HOV48" s="420"/>
      <c r="HOW48" s="420"/>
      <c r="HOX48" s="420"/>
      <c r="HOY48" s="420"/>
      <c r="HOZ48" s="420"/>
      <c r="HPA48" s="420"/>
      <c r="HPB48" s="420"/>
      <c r="HPC48" s="420"/>
      <c r="HPD48" s="420"/>
      <c r="HPE48" s="420"/>
      <c r="HPF48" s="420"/>
      <c r="HPG48" s="420"/>
      <c r="HPH48" s="420"/>
      <c r="HPI48" s="420"/>
      <c r="HPJ48" s="420"/>
      <c r="HPK48" s="420"/>
      <c r="HPL48" s="420"/>
      <c r="HPM48" s="420"/>
      <c r="HPN48" s="420"/>
      <c r="HPO48" s="420"/>
      <c r="HPP48" s="420"/>
      <c r="HPQ48" s="420"/>
      <c r="HPR48" s="420"/>
      <c r="HPS48" s="420"/>
      <c r="HPT48" s="420"/>
      <c r="HPU48" s="420"/>
      <c r="HPV48" s="420"/>
      <c r="HPW48" s="420"/>
      <c r="HPX48" s="420"/>
      <c r="HPY48" s="420"/>
      <c r="HPZ48" s="420"/>
      <c r="HQA48" s="420"/>
      <c r="HQB48" s="420"/>
      <c r="HQC48" s="420"/>
      <c r="HQD48" s="420"/>
      <c r="HQE48" s="420"/>
      <c r="HQF48" s="420"/>
      <c r="HQG48" s="420"/>
      <c r="HQH48" s="420"/>
      <c r="HQI48" s="420"/>
      <c r="HQJ48" s="420"/>
      <c r="HQK48" s="420"/>
      <c r="HQL48" s="420"/>
      <c r="HQM48" s="420"/>
      <c r="HQN48" s="420"/>
      <c r="HQO48" s="420"/>
      <c r="HQP48" s="420"/>
      <c r="HQQ48" s="420"/>
      <c r="HQR48" s="420"/>
      <c r="HQS48" s="420"/>
      <c r="HQT48" s="420"/>
      <c r="HQU48" s="420"/>
      <c r="HQV48" s="420"/>
      <c r="HQW48" s="420"/>
      <c r="HQX48" s="420"/>
      <c r="HQY48" s="420"/>
      <c r="HQZ48" s="420"/>
      <c r="HRA48" s="420"/>
      <c r="HRB48" s="420"/>
      <c r="HRC48" s="420"/>
      <c r="HRD48" s="420"/>
      <c r="HRE48" s="420"/>
      <c r="HRF48" s="420"/>
      <c r="HRG48" s="420"/>
      <c r="HRH48" s="420"/>
      <c r="HRI48" s="420"/>
      <c r="HRJ48" s="420"/>
      <c r="HRK48" s="420"/>
      <c r="HRL48" s="420"/>
      <c r="HRM48" s="420"/>
      <c r="HRN48" s="420"/>
      <c r="HRO48" s="420"/>
      <c r="HRP48" s="420"/>
      <c r="HRQ48" s="420"/>
      <c r="HRR48" s="420"/>
      <c r="HRS48" s="420"/>
      <c r="HRT48" s="420"/>
      <c r="HRU48" s="420"/>
      <c r="HRV48" s="420"/>
      <c r="HRW48" s="420"/>
      <c r="HRX48" s="420"/>
      <c r="HRY48" s="420"/>
      <c r="HRZ48" s="420"/>
      <c r="HSA48" s="420"/>
      <c r="HSB48" s="420"/>
      <c r="HSC48" s="420"/>
      <c r="HSD48" s="420"/>
      <c r="HSE48" s="420"/>
      <c r="HSF48" s="420"/>
      <c r="HSG48" s="420"/>
      <c r="HSH48" s="420"/>
      <c r="HSI48" s="420"/>
      <c r="HSJ48" s="420"/>
      <c r="HSK48" s="420"/>
      <c r="HSL48" s="420"/>
      <c r="HSM48" s="420"/>
      <c r="HSN48" s="420"/>
      <c r="HSO48" s="420"/>
      <c r="HSP48" s="420"/>
      <c r="HSQ48" s="420"/>
      <c r="HSR48" s="420"/>
      <c r="HSS48" s="420"/>
      <c r="HST48" s="420"/>
      <c r="HSU48" s="420"/>
      <c r="HSV48" s="420"/>
      <c r="HSW48" s="420"/>
      <c r="HSX48" s="420"/>
      <c r="HSY48" s="420"/>
      <c r="HSZ48" s="420"/>
      <c r="HTA48" s="420"/>
      <c r="HTB48" s="420"/>
      <c r="HTC48" s="420"/>
      <c r="HTD48" s="420"/>
      <c r="HTE48" s="420"/>
      <c r="HTF48" s="420"/>
      <c r="HTG48" s="420"/>
      <c r="HTH48" s="420"/>
      <c r="HTI48" s="420"/>
      <c r="HTJ48" s="420"/>
      <c r="HTK48" s="420"/>
      <c r="HTL48" s="420"/>
      <c r="HTM48" s="420"/>
      <c r="HTN48" s="420"/>
      <c r="HTO48" s="420"/>
      <c r="HTP48" s="420"/>
      <c r="HTQ48" s="420"/>
      <c r="HTR48" s="420"/>
      <c r="HTS48" s="420"/>
      <c r="HTT48" s="420"/>
      <c r="HTU48" s="420"/>
      <c r="HTV48" s="420"/>
      <c r="HTW48" s="420"/>
      <c r="HTX48" s="420"/>
      <c r="HTY48" s="420"/>
      <c r="HTZ48" s="420"/>
      <c r="HUA48" s="420"/>
      <c r="HUB48" s="420"/>
      <c r="HUC48" s="420"/>
      <c r="HUD48" s="420"/>
      <c r="HUE48" s="420"/>
      <c r="HUF48" s="420"/>
      <c r="HUG48" s="420"/>
      <c r="HUH48" s="420"/>
      <c r="HUI48" s="420"/>
      <c r="HUJ48" s="420"/>
      <c r="HUK48" s="420"/>
      <c r="HUL48" s="420"/>
      <c r="HUM48" s="420"/>
      <c r="HUN48" s="420"/>
      <c r="HUO48" s="420"/>
      <c r="HUP48" s="420"/>
      <c r="HUQ48" s="420"/>
      <c r="HUR48" s="420"/>
      <c r="HUS48" s="420"/>
      <c r="HUT48" s="420"/>
      <c r="HUU48" s="420"/>
      <c r="HUV48" s="420"/>
      <c r="HUW48" s="420"/>
      <c r="HUX48" s="420"/>
      <c r="HUY48" s="420"/>
      <c r="HUZ48" s="420"/>
      <c r="HVA48" s="420"/>
      <c r="HVB48" s="420"/>
      <c r="HVC48" s="420"/>
      <c r="HVD48" s="420"/>
      <c r="HVE48" s="420"/>
      <c r="HVF48" s="420"/>
      <c r="HVG48" s="420"/>
      <c r="HVH48" s="420"/>
      <c r="HVI48" s="420"/>
      <c r="HVJ48" s="420"/>
      <c r="HVK48" s="420"/>
      <c r="HVL48" s="420"/>
      <c r="HVM48" s="420"/>
      <c r="HVN48" s="420"/>
      <c r="HVO48" s="420"/>
      <c r="HVP48" s="420"/>
      <c r="HVQ48" s="420"/>
      <c r="HVR48" s="420"/>
      <c r="HVS48" s="420"/>
      <c r="HVT48" s="420"/>
      <c r="HVU48" s="420"/>
      <c r="HVV48" s="420"/>
      <c r="HVW48" s="420"/>
      <c r="HVX48" s="420"/>
      <c r="HVY48" s="420"/>
      <c r="HVZ48" s="420"/>
      <c r="HWA48" s="420"/>
      <c r="HWB48" s="420"/>
      <c r="HWC48" s="420"/>
      <c r="HWD48" s="420"/>
      <c r="HWE48" s="420"/>
      <c r="HWF48" s="420"/>
      <c r="HWG48" s="420"/>
      <c r="HWH48" s="420"/>
      <c r="HWI48" s="420"/>
      <c r="HWJ48" s="420"/>
      <c r="HWK48" s="420"/>
      <c r="HWL48" s="420"/>
      <c r="HWM48" s="420"/>
      <c r="HWN48" s="420"/>
      <c r="HWO48" s="420"/>
      <c r="HWP48" s="420"/>
      <c r="HWQ48" s="420"/>
      <c r="HWR48" s="420"/>
      <c r="HWS48" s="420"/>
      <c r="HWT48" s="420"/>
      <c r="HWU48" s="420"/>
      <c r="HWV48" s="420"/>
      <c r="HWW48" s="420"/>
      <c r="HWX48" s="420"/>
      <c r="HWY48" s="420"/>
      <c r="HWZ48" s="420"/>
      <c r="HXA48" s="420"/>
      <c r="HXB48" s="420"/>
      <c r="HXC48" s="420"/>
      <c r="HXD48" s="420"/>
      <c r="HXE48" s="420"/>
      <c r="HXF48" s="420"/>
      <c r="HXG48" s="420"/>
      <c r="HXH48" s="420"/>
      <c r="HXI48" s="420"/>
      <c r="HXJ48" s="420"/>
      <c r="HXK48" s="420"/>
      <c r="HXL48" s="420"/>
      <c r="HXM48" s="420"/>
      <c r="HXN48" s="420"/>
      <c r="HXO48" s="420"/>
      <c r="HXP48" s="420"/>
      <c r="HXQ48" s="420"/>
      <c r="HXR48" s="420"/>
      <c r="HXS48" s="420"/>
      <c r="HXT48" s="420"/>
      <c r="HXU48" s="420"/>
      <c r="HXV48" s="420"/>
      <c r="HXW48" s="420"/>
      <c r="HXX48" s="420"/>
      <c r="HXY48" s="420"/>
      <c r="HXZ48" s="420"/>
      <c r="HYA48" s="420"/>
      <c r="HYB48" s="420"/>
      <c r="HYC48" s="420"/>
      <c r="HYD48" s="420"/>
      <c r="HYE48" s="420"/>
      <c r="HYF48" s="420"/>
      <c r="HYG48" s="420"/>
      <c r="HYH48" s="420"/>
      <c r="HYI48" s="420"/>
      <c r="HYJ48" s="420"/>
      <c r="HYK48" s="420"/>
      <c r="HYL48" s="420"/>
      <c r="HYM48" s="420"/>
      <c r="HYN48" s="420"/>
      <c r="HYO48" s="420"/>
      <c r="HYP48" s="420"/>
      <c r="HYQ48" s="420"/>
      <c r="HYR48" s="420"/>
      <c r="HYS48" s="420"/>
      <c r="HYT48" s="420"/>
      <c r="HYU48" s="420"/>
      <c r="HYV48" s="420"/>
      <c r="HYW48" s="420"/>
      <c r="HYX48" s="420"/>
      <c r="HYY48" s="420"/>
      <c r="HYZ48" s="420"/>
      <c r="HZA48" s="420"/>
      <c r="HZB48" s="420"/>
      <c r="HZC48" s="420"/>
      <c r="HZD48" s="420"/>
      <c r="HZE48" s="420"/>
      <c r="HZF48" s="420"/>
      <c r="HZG48" s="420"/>
      <c r="HZH48" s="420"/>
      <c r="HZI48" s="420"/>
      <c r="HZJ48" s="420"/>
      <c r="HZK48" s="420"/>
      <c r="HZL48" s="420"/>
      <c r="HZM48" s="420"/>
      <c r="HZN48" s="420"/>
      <c r="HZO48" s="420"/>
      <c r="HZP48" s="420"/>
      <c r="HZQ48" s="420"/>
      <c r="HZR48" s="420"/>
      <c r="HZS48" s="420"/>
      <c r="HZT48" s="420"/>
      <c r="HZU48" s="420"/>
      <c r="HZV48" s="420"/>
      <c r="HZW48" s="420"/>
      <c r="HZX48" s="420"/>
      <c r="HZY48" s="420"/>
      <c r="HZZ48" s="420"/>
      <c r="IAA48" s="420"/>
      <c r="IAB48" s="420"/>
      <c r="IAC48" s="420"/>
      <c r="IAD48" s="420"/>
      <c r="IAE48" s="420"/>
      <c r="IAF48" s="420"/>
      <c r="IAG48" s="420"/>
      <c r="IAH48" s="420"/>
      <c r="IAI48" s="420"/>
      <c r="IAJ48" s="420"/>
      <c r="IAK48" s="420"/>
      <c r="IAL48" s="420"/>
      <c r="IAM48" s="420"/>
      <c r="IAN48" s="420"/>
      <c r="IAO48" s="420"/>
      <c r="IAP48" s="420"/>
      <c r="IAQ48" s="420"/>
      <c r="IAR48" s="420"/>
      <c r="IAS48" s="420"/>
      <c r="IAT48" s="420"/>
      <c r="IAU48" s="420"/>
      <c r="IAV48" s="420"/>
      <c r="IAW48" s="420"/>
      <c r="IAX48" s="420"/>
      <c r="IAY48" s="420"/>
      <c r="IAZ48" s="420"/>
      <c r="IBA48" s="420"/>
      <c r="IBB48" s="420"/>
      <c r="IBC48" s="420"/>
      <c r="IBD48" s="420"/>
      <c r="IBE48" s="420"/>
      <c r="IBF48" s="420"/>
      <c r="IBG48" s="420"/>
      <c r="IBH48" s="420"/>
      <c r="IBI48" s="420"/>
      <c r="IBJ48" s="420"/>
      <c r="IBK48" s="420"/>
      <c r="IBL48" s="420"/>
      <c r="IBM48" s="420"/>
      <c r="IBN48" s="420"/>
      <c r="IBO48" s="420"/>
      <c r="IBP48" s="420"/>
      <c r="IBQ48" s="420"/>
      <c r="IBR48" s="420"/>
      <c r="IBS48" s="420"/>
      <c r="IBT48" s="420"/>
      <c r="IBU48" s="420"/>
      <c r="IBV48" s="420"/>
      <c r="IBW48" s="420"/>
      <c r="IBX48" s="420"/>
      <c r="IBY48" s="420"/>
      <c r="IBZ48" s="420"/>
      <c r="ICA48" s="420"/>
      <c r="ICB48" s="420"/>
      <c r="ICC48" s="420"/>
      <c r="ICD48" s="420"/>
      <c r="ICE48" s="420"/>
      <c r="ICF48" s="420"/>
      <c r="ICG48" s="420"/>
      <c r="ICH48" s="420"/>
      <c r="ICI48" s="420"/>
      <c r="ICJ48" s="420"/>
      <c r="ICK48" s="420"/>
      <c r="ICL48" s="420"/>
      <c r="ICM48" s="420"/>
      <c r="ICN48" s="420"/>
      <c r="ICO48" s="420"/>
      <c r="ICP48" s="420"/>
      <c r="ICQ48" s="420"/>
      <c r="ICR48" s="420"/>
      <c r="ICS48" s="420"/>
      <c r="ICT48" s="420"/>
      <c r="ICU48" s="420"/>
      <c r="ICV48" s="420"/>
      <c r="ICW48" s="420"/>
      <c r="ICX48" s="420"/>
      <c r="ICY48" s="420"/>
      <c r="ICZ48" s="420"/>
      <c r="IDA48" s="420"/>
      <c r="IDB48" s="420"/>
      <c r="IDC48" s="420"/>
      <c r="IDD48" s="420"/>
      <c r="IDE48" s="420"/>
      <c r="IDF48" s="420"/>
      <c r="IDG48" s="420"/>
      <c r="IDH48" s="420"/>
      <c r="IDI48" s="420"/>
      <c r="IDJ48" s="420"/>
      <c r="IDK48" s="420"/>
      <c r="IDL48" s="420"/>
      <c r="IDM48" s="420"/>
      <c r="IDN48" s="420"/>
      <c r="IDO48" s="420"/>
      <c r="IDP48" s="420"/>
      <c r="IDQ48" s="420"/>
      <c r="IDR48" s="420"/>
      <c r="IDS48" s="420"/>
      <c r="IDT48" s="420"/>
      <c r="IDU48" s="420"/>
      <c r="IDV48" s="420"/>
      <c r="IDW48" s="420"/>
      <c r="IDX48" s="420"/>
      <c r="IDY48" s="420"/>
      <c r="IDZ48" s="420"/>
      <c r="IEA48" s="420"/>
      <c r="IEB48" s="420"/>
      <c r="IEC48" s="420"/>
      <c r="IED48" s="420"/>
      <c r="IEE48" s="420"/>
      <c r="IEF48" s="420"/>
      <c r="IEG48" s="420"/>
      <c r="IEH48" s="420"/>
      <c r="IEI48" s="420"/>
      <c r="IEJ48" s="420"/>
      <c r="IEK48" s="420"/>
      <c r="IEL48" s="420"/>
      <c r="IEM48" s="420"/>
      <c r="IEN48" s="420"/>
      <c r="IEO48" s="420"/>
      <c r="IEP48" s="420"/>
      <c r="IEQ48" s="420"/>
      <c r="IER48" s="420"/>
      <c r="IES48" s="420"/>
      <c r="IET48" s="420"/>
      <c r="IEU48" s="420"/>
      <c r="IEV48" s="420"/>
      <c r="IEW48" s="420"/>
      <c r="IEX48" s="420"/>
      <c r="IEY48" s="420"/>
      <c r="IEZ48" s="420"/>
      <c r="IFA48" s="420"/>
      <c r="IFB48" s="420"/>
      <c r="IFC48" s="420"/>
      <c r="IFD48" s="420"/>
      <c r="IFE48" s="420"/>
      <c r="IFF48" s="420"/>
      <c r="IFG48" s="420"/>
      <c r="IFH48" s="420"/>
      <c r="IFI48" s="420"/>
      <c r="IFJ48" s="420"/>
      <c r="IFK48" s="420"/>
      <c r="IFL48" s="420"/>
      <c r="IFM48" s="420"/>
      <c r="IFN48" s="420"/>
      <c r="IFO48" s="420"/>
      <c r="IFP48" s="420"/>
      <c r="IFQ48" s="420"/>
      <c r="IFR48" s="420"/>
      <c r="IFS48" s="420"/>
      <c r="IFT48" s="420"/>
      <c r="IFU48" s="420"/>
      <c r="IFV48" s="420"/>
      <c r="IFW48" s="420"/>
      <c r="IFX48" s="420"/>
      <c r="IFY48" s="420"/>
      <c r="IFZ48" s="420"/>
      <c r="IGA48" s="420"/>
      <c r="IGB48" s="420"/>
      <c r="IGC48" s="420"/>
      <c r="IGD48" s="420"/>
      <c r="IGE48" s="420"/>
      <c r="IGF48" s="420"/>
      <c r="IGG48" s="420"/>
      <c r="IGH48" s="420"/>
      <c r="IGI48" s="420"/>
      <c r="IGJ48" s="420"/>
      <c r="IGK48" s="420"/>
      <c r="IGL48" s="420"/>
      <c r="IGM48" s="420"/>
      <c r="IGN48" s="420"/>
      <c r="IGO48" s="420"/>
      <c r="IGP48" s="420"/>
      <c r="IGQ48" s="420"/>
      <c r="IGR48" s="420"/>
      <c r="IGS48" s="420"/>
      <c r="IGT48" s="420"/>
      <c r="IGU48" s="420"/>
      <c r="IGV48" s="420"/>
      <c r="IGW48" s="420"/>
      <c r="IGX48" s="420"/>
      <c r="IGY48" s="420"/>
      <c r="IGZ48" s="420"/>
      <c r="IHA48" s="420"/>
      <c r="IHB48" s="420"/>
      <c r="IHC48" s="420"/>
      <c r="IHD48" s="420"/>
      <c r="IHE48" s="420"/>
      <c r="IHF48" s="420"/>
      <c r="IHG48" s="420"/>
      <c r="IHH48" s="420"/>
      <c r="IHI48" s="420"/>
      <c r="IHJ48" s="420"/>
      <c r="IHK48" s="420"/>
      <c r="IHL48" s="420"/>
      <c r="IHM48" s="420"/>
      <c r="IHN48" s="420"/>
      <c r="IHO48" s="420"/>
      <c r="IHP48" s="420"/>
      <c r="IHQ48" s="420"/>
      <c r="IHR48" s="420"/>
      <c r="IHS48" s="420"/>
      <c r="IHT48" s="420"/>
      <c r="IHU48" s="420"/>
      <c r="IHV48" s="420"/>
      <c r="IHW48" s="420"/>
      <c r="IHX48" s="420"/>
      <c r="IHY48" s="420"/>
      <c r="IHZ48" s="420"/>
      <c r="IIA48" s="420"/>
      <c r="IIB48" s="420"/>
      <c r="IIC48" s="420"/>
      <c r="IID48" s="420"/>
      <c r="IIE48" s="420"/>
      <c r="IIF48" s="420"/>
      <c r="IIG48" s="420"/>
      <c r="IIH48" s="420"/>
      <c r="III48" s="420"/>
      <c r="IIJ48" s="420"/>
      <c r="IIK48" s="420"/>
      <c r="IIL48" s="420"/>
      <c r="IIM48" s="420"/>
      <c r="IIN48" s="420"/>
      <c r="IIO48" s="420"/>
      <c r="IIP48" s="420"/>
      <c r="IIQ48" s="420"/>
      <c r="IIR48" s="420"/>
      <c r="IIS48" s="420"/>
      <c r="IIT48" s="420"/>
      <c r="IIU48" s="420"/>
      <c r="IIV48" s="420"/>
      <c r="IIW48" s="420"/>
      <c r="IIX48" s="420"/>
      <c r="IIY48" s="420"/>
      <c r="IIZ48" s="420"/>
      <c r="IJA48" s="420"/>
      <c r="IJB48" s="420"/>
      <c r="IJC48" s="420"/>
      <c r="IJD48" s="420"/>
      <c r="IJE48" s="420"/>
      <c r="IJF48" s="420"/>
      <c r="IJG48" s="420"/>
      <c r="IJH48" s="420"/>
      <c r="IJI48" s="420"/>
      <c r="IJJ48" s="420"/>
      <c r="IJK48" s="420"/>
      <c r="IJL48" s="420"/>
      <c r="IJM48" s="420"/>
      <c r="IJN48" s="420"/>
      <c r="IJO48" s="420"/>
      <c r="IJP48" s="420"/>
      <c r="IJQ48" s="420"/>
      <c r="IJR48" s="420"/>
      <c r="IJS48" s="420"/>
      <c r="IJT48" s="420"/>
      <c r="IJU48" s="420"/>
      <c r="IJV48" s="420"/>
      <c r="IJW48" s="420"/>
      <c r="IJX48" s="420"/>
      <c r="IJY48" s="420"/>
      <c r="IJZ48" s="420"/>
      <c r="IKA48" s="420"/>
      <c r="IKB48" s="420"/>
      <c r="IKC48" s="420"/>
      <c r="IKD48" s="420"/>
      <c r="IKE48" s="420"/>
      <c r="IKF48" s="420"/>
      <c r="IKG48" s="420"/>
      <c r="IKH48" s="420"/>
      <c r="IKI48" s="420"/>
      <c r="IKJ48" s="420"/>
      <c r="IKK48" s="420"/>
      <c r="IKL48" s="420"/>
      <c r="IKM48" s="420"/>
      <c r="IKN48" s="420"/>
      <c r="IKO48" s="420"/>
      <c r="IKP48" s="420"/>
      <c r="IKQ48" s="420"/>
      <c r="IKR48" s="420"/>
      <c r="IKS48" s="420"/>
      <c r="IKT48" s="420"/>
      <c r="IKU48" s="420"/>
      <c r="IKV48" s="420"/>
      <c r="IKW48" s="420"/>
      <c r="IKX48" s="420"/>
      <c r="IKY48" s="420"/>
      <c r="IKZ48" s="420"/>
      <c r="ILA48" s="420"/>
      <c r="ILB48" s="420"/>
      <c r="ILC48" s="420"/>
      <c r="ILD48" s="420"/>
      <c r="ILE48" s="420"/>
      <c r="ILF48" s="420"/>
      <c r="ILG48" s="420"/>
      <c r="ILH48" s="420"/>
      <c r="ILI48" s="420"/>
      <c r="ILJ48" s="420"/>
      <c r="ILK48" s="420"/>
      <c r="ILL48" s="420"/>
      <c r="ILM48" s="420"/>
      <c r="ILN48" s="420"/>
      <c r="ILO48" s="420"/>
      <c r="ILP48" s="420"/>
      <c r="ILQ48" s="420"/>
      <c r="ILR48" s="420"/>
      <c r="ILS48" s="420"/>
      <c r="ILT48" s="420"/>
      <c r="ILU48" s="420"/>
      <c r="ILV48" s="420"/>
      <c r="ILW48" s="420"/>
      <c r="ILX48" s="420"/>
      <c r="ILY48" s="420"/>
      <c r="ILZ48" s="420"/>
      <c r="IMA48" s="420"/>
      <c r="IMB48" s="420"/>
      <c r="IMC48" s="420"/>
      <c r="IMD48" s="420"/>
      <c r="IME48" s="420"/>
      <c r="IMF48" s="420"/>
      <c r="IMG48" s="420"/>
      <c r="IMH48" s="420"/>
      <c r="IMI48" s="420"/>
      <c r="IMJ48" s="420"/>
      <c r="IMK48" s="420"/>
      <c r="IML48" s="420"/>
      <c r="IMM48" s="420"/>
      <c r="IMN48" s="420"/>
      <c r="IMO48" s="420"/>
      <c r="IMP48" s="420"/>
      <c r="IMQ48" s="420"/>
      <c r="IMR48" s="420"/>
      <c r="IMS48" s="420"/>
      <c r="IMT48" s="420"/>
      <c r="IMU48" s="420"/>
      <c r="IMV48" s="420"/>
      <c r="IMW48" s="420"/>
      <c r="IMX48" s="420"/>
      <c r="IMY48" s="420"/>
      <c r="IMZ48" s="420"/>
      <c r="INA48" s="420"/>
      <c r="INB48" s="420"/>
      <c r="INC48" s="420"/>
      <c r="IND48" s="420"/>
      <c r="INE48" s="420"/>
      <c r="INF48" s="420"/>
      <c r="ING48" s="420"/>
      <c r="INH48" s="420"/>
      <c r="INI48" s="420"/>
      <c r="INJ48" s="420"/>
      <c r="INK48" s="420"/>
      <c r="INL48" s="420"/>
      <c r="INM48" s="420"/>
      <c r="INN48" s="420"/>
      <c r="INO48" s="420"/>
      <c r="INP48" s="420"/>
      <c r="INQ48" s="420"/>
      <c r="INR48" s="420"/>
      <c r="INS48" s="420"/>
      <c r="INT48" s="420"/>
      <c r="INU48" s="420"/>
      <c r="INV48" s="420"/>
      <c r="INW48" s="420"/>
      <c r="INX48" s="420"/>
      <c r="INY48" s="420"/>
      <c r="INZ48" s="420"/>
      <c r="IOA48" s="420"/>
      <c r="IOB48" s="420"/>
      <c r="IOC48" s="420"/>
      <c r="IOD48" s="420"/>
      <c r="IOE48" s="420"/>
      <c r="IOF48" s="420"/>
      <c r="IOG48" s="420"/>
      <c r="IOH48" s="420"/>
      <c r="IOI48" s="420"/>
      <c r="IOJ48" s="420"/>
      <c r="IOK48" s="420"/>
      <c r="IOL48" s="420"/>
      <c r="IOM48" s="420"/>
      <c r="ION48" s="420"/>
      <c r="IOO48" s="420"/>
      <c r="IOP48" s="420"/>
      <c r="IOQ48" s="420"/>
      <c r="IOR48" s="420"/>
      <c r="IOS48" s="420"/>
      <c r="IOT48" s="420"/>
      <c r="IOU48" s="420"/>
      <c r="IOV48" s="420"/>
      <c r="IOW48" s="420"/>
      <c r="IOX48" s="420"/>
      <c r="IOY48" s="420"/>
      <c r="IOZ48" s="420"/>
      <c r="IPA48" s="420"/>
      <c r="IPB48" s="420"/>
      <c r="IPC48" s="420"/>
      <c r="IPD48" s="420"/>
      <c r="IPE48" s="420"/>
      <c r="IPF48" s="420"/>
      <c r="IPG48" s="420"/>
      <c r="IPH48" s="420"/>
      <c r="IPI48" s="420"/>
      <c r="IPJ48" s="420"/>
      <c r="IPK48" s="420"/>
      <c r="IPL48" s="420"/>
      <c r="IPM48" s="420"/>
      <c r="IPN48" s="420"/>
      <c r="IPO48" s="420"/>
      <c r="IPP48" s="420"/>
      <c r="IPQ48" s="420"/>
      <c r="IPR48" s="420"/>
      <c r="IPS48" s="420"/>
      <c r="IPT48" s="420"/>
      <c r="IPU48" s="420"/>
      <c r="IPV48" s="420"/>
      <c r="IPW48" s="420"/>
      <c r="IPX48" s="420"/>
      <c r="IPY48" s="420"/>
      <c r="IPZ48" s="420"/>
      <c r="IQA48" s="420"/>
      <c r="IQB48" s="420"/>
      <c r="IQC48" s="420"/>
      <c r="IQD48" s="420"/>
      <c r="IQE48" s="420"/>
      <c r="IQF48" s="420"/>
      <c r="IQG48" s="420"/>
      <c r="IQH48" s="420"/>
      <c r="IQI48" s="420"/>
      <c r="IQJ48" s="420"/>
      <c r="IQK48" s="420"/>
      <c r="IQL48" s="420"/>
      <c r="IQM48" s="420"/>
      <c r="IQN48" s="420"/>
      <c r="IQO48" s="420"/>
      <c r="IQP48" s="420"/>
      <c r="IQQ48" s="420"/>
      <c r="IQR48" s="420"/>
      <c r="IQS48" s="420"/>
      <c r="IQT48" s="420"/>
      <c r="IQU48" s="420"/>
      <c r="IQV48" s="420"/>
      <c r="IQW48" s="420"/>
      <c r="IQX48" s="420"/>
      <c r="IQY48" s="420"/>
      <c r="IQZ48" s="420"/>
      <c r="IRA48" s="420"/>
      <c r="IRB48" s="420"/>
      <c r="IRC48" s="420"/>
      <c r="IRD48" s="420"/>
      <c r="IRE48" s="420"/>
      <c r="IRF48" s="420"/>
      <c r="IRG48" s="420"/>
      <c r="IRH48" s="420"/>
      <c r="IRI48" s="420"/>
      <c r="IRJ48" s="420"/>
      <c r="IRK48" s="420"/>
      <c r="IRL48" s="420"/>
      <c r="IRM48" s="420"/>
      <c r="IRN48" s="420"/>
      <c r="IRO48" s="420"/>
      <c r="IRP48" s="420"/>
      <c r="IRQ48" s="420"/>
      <c r="IRR48" s="420"/>
      <c r="IRS48" s="420"/>
      <c r="IRT48" s="420"/>
      <c r="IRU48" s="420"/>
      <c r="IRV48" s="420"/>
      <c r="IRW48" s="420"/>
      <c r="IRX48" s="420"/>
      <c r="IRY48" s="420"/>
      <c r="IRZ48" s="420"/>
      <c r="ISA48" s="420"/>
      <c r="ISB48" s="420"/>
      <c r="ISC48" s="420"/>
      <c r="ISD48" s="420"/>
      <c r="ISE48" s="420"/>
      <c r="ISF48" s="420"/>
      <c r="ISG48" s="420"/>
      <c r="ISH48" s="420"/>
      <c r="ISI48" s="420"/>
      <c r="ISJ48" s="420"/>
      <c r="ISK48" s="420"/>
      <c r="ISL48" s="420"/>
      <c r="ISM48" s="420"/>
      <c r="ISN48" s="420"/>
      <c r="ISO48" s="420"/>
      <c r="ISP48" s="420"/>
      <c r="ISQ48" s="420"/>
      <c r="ISR48" s="420"/>
      <c r="ISS48" s="420"/>
      <c r="IST48" s="420"/>
      <c r="ISU48" s="420"/>
      <c r="ISV48" s="420"/>
      <c r="ISW48" s="420"/>
      <c r="ISX48" s="420"/>
      <c r="ISY48" s="420"/>
      <c r="ISZ48" s="420"/>
      <c r="ITA48" s="420"/>
      <c r="ITB48" s="420"/>
      <c r="ITC48" s="420"/>
      <c r="ITD48" s="420"/>
      <c r="ITE48" s="420"/>
      <c r="ITF48" s="420"/>
      <c r="ITG48" s="420"/>
      <c r="ITH48" s="420"/>
      <c r="ITI48" s="420"/>
      <c r="ITJ48" s="420"/>
      <c r="ITK48" s="420"/>
      <c r="ITL48" s="420"/>
      <c r="ITM48" s="420"/>
      <c r="ITN48" s="420"/>
      <c r="ITO48" s="420"/>
      <c r="ITP48" s="420"/>
      <c r="ITQ48" s="420"/>
      <c r="ITR48" s="420"/>
      <c r="ITS48" s="420"/>
      <c r="ITT48" s="420"/>
      <c r="ITU48" s="420"/>
      <c r="ITV48" s="420"/>
      <c r="ITW48" s="420"/>
      <c r="ITX48" s="420"/>
      <c r="ITY48" s="420"/>
      <c r="ITZ48" s="420"/>
      <c r="IUA48" s="420"/>
      <c r="IUB48" s="420"/>
      <c r="IUC48" s="420"/>
      <c r="IUD48" s="420"/>
      <c r="IUE48" s="420"/>
      <c r="IUF48" s="420"/>
      <c r="IUG48" s="420"/>
      <c r="IUH48" s="420"/>
      <c r="IUI48" s="420"/>
      <c r="IUJ48" s="420"/>
      <c r="IUK48" s="420"/>
      <c r="IUL48" s="420"/>
      <c r="IUM48" s="420"/>
      <c r="IUN48" s="420"/>
      <c r="IUO48" s="420"/>
      <c r="IUP48" s="420"/>
      <c r="IUQ48" s="420"/>
      <c r="IUR48" s="420"/>
      <c r="IUS48" s="420"/>
      <c r="IUT48" s="420"/>
      <c r="IUU48" s="420"/>
      <c r="IUV48" s="420"/>
      <c r="IUW48" s="420"/>
      <c r="IUX48" s="420"/>
      <c r="IUY48" s="420"/>
      <c r="IUZ48" s="420"/>
      <c r="IVA48" s="420"/>
      <c r="IVB48" s="420"/>
      <c r="IVC48" s="420"/>
      <c r="IVD48" s="420"/>
      <c r="IVE48" s="420"/>
      <c r="IVF48" s="420"/>
      <c r="IVG48" s="420"/>
      <c r="IVH48" s="420"/>
      <c r="IVI48" s="420"/>
      <c r="IVJ48" s="420"/>
      <c r="IVK48" s="420"/>
      <c r="IVL48" s="420"/>
      <c r="IVM48" s="420"/>
      <c r="IVN48" s="420"/>
      <c r="IVO48" s="420"/>
      <c r="IVP48" s="420"/>
      <c r="IVQ48" s="420"/>
      <c r="IVR48" s="420"/>
      <c r="IVS48" s="420"/>
      <c r="IVT48" s="420"/>
      <c r="IVU48" s="420"/>
      <c r="IVV48" s="420"/>
      <c r="IVW48" s="420"/>
      <c r="IVX48" s="420"/>
      <c r="IVY48" s="420"/>
      <c r="IVZ48" s="420"/>
      <c r="IWA48" s="420"/>
      <c r="IWB48" s="420"/>
      <c r="IWC48" s="420"/>
      <c r="IWD48" s="420"/>
      <c r="IWE48" s="420"/>
      <c r="IWF48" s="420"/>
      <c r="IWG48" s="420"/>
      <c r="IWH48" s="420"/>
      <c r="IWI48" s="420"/>
      <c r="IWJ48" s="420"/>
      <c r="IWK48" s="420"/>
      <c r="IWL48" s="420"/>
      <c r="IWM48" s="420"/>
      <c r="IWN48" s="420"/>
      <c r="IWO48" s="420"/>
      <c r="IWP48" s="420"/>
      <c r="IWQ48" s="420"/>
      <c r="IWR48" s="420"/>
      <c r="IWS48" s="420"/>
      <c r="IWT48" s="420"/>
      <c r="IWU48" s="420"/>
      <c r="IWV48" s="420"/>
      <c r="IWW48" s="420"/>
      <c r="IWX48" s="420"/>
      <c r="IWY48" s="420"/>
      <c r="IWZ48" s="420"/>
      <c r="IXA48" s="420"/>
      <c r="IXB48" s="420"/>
      <c r="IXC48" s="420"/>
      <c r="IXD48" s="420"/>
      <c r="IXE48" s="420"/>
      <c r="IXF48" s="420"/>
      <c r="IXG48" s="420"/>
      <c r="IXH48" s="420"/>
      <c r="IXI48" s="420"/>
      <c r="IXJ48" s="420"/>
      <c r="IXK48" s="420"/>
      <c r="IXL48" s="420"/>
      <c r="IXM48" s="420"/>
      <c r="IXN48" s="420"/>
      <c r="IXO48" s="420"/>
      <c r="IXP48" s="420"/>
      <c r="IXQ48" s="420"/>
      <c r="IXR48" s="420"/>
      <c r="IXS48" s="420"/>
      <c r="IXT48" s="420"/>
      <c r="IXU48" s="420"/>
      <c r="IXV48" s="420"/>
      <c r="IXW48" s="420"/>
      <c r="IXX48" s="420"/>
      <c r="IXY48" s="420"/>
      <c r="IXZ48" s="420"/>
      <c r="IYA48" s="420"/>
      <c r="IYB48" s="420"/>
      <c r="IYC48" s="420"/>
      <c r="IYD48" s="420"/>
      <c r="IYE48" s="420"/>
      <c r="IYF48" s="420"/>
      <c r="IYG48" s="420"/>
      <c r="IYH48" s="420"/>
      <c r="IYI48" s="420"/>
      <c r="IYJ48" s="420"/>
      <c r="IYK48" s="420"/>
      <c r="IYL48" s="420"/>
      <c r="IYM48" s="420"/>
      <c r="IYN48" s="420"/>
      <c r="IYO48" s="420"/>
      <c r="IYP48" s="420"/>
      <c r="IYQ48" s="420"/>
      <c r="IYR48" s="420"/>
      <c r="IYS48" s="420"/>
      <c r="IYT48" s="420"/>
      <c r="IYU48" s="420"/>
      <c r="IYV48" s="420"/>
      <c r="IYW48" s="420"/>
      <c r="IYX48" s="420"/>
      <c r="IYY48" s="420"/>
      <c r="IYZ48" s="420"/>
      <c r="IZA48" s="420"/>
      <c r="IZB48" s="420"/>
      <c r="IZC48" s="420"/>
      <c r="IZD48" s="420"/>
      <c r="IZE48" s="420"/>
      <c r="IZF48" s="420"/>
      <c r="IZG48" s="420"/>
      <c r="IZH48" s="420"/>
      <c r="IZI48" s="420"/>
      <c r="IZJ48" s="420"/>
      <c r="IZK48" s="420"/>
      <c r="IZL48" s="420"/>
      <c r="IZM48" s="420"/>
      <c r="IZN48" s="420"/>
      <c r="IZO48" s="420"/>
      <c r="IZP48" s="420"/>
      <c r="IZQ48" s="420"/>
      <c r="IZR48" s="420"/>
      <c r="IZS48" s="420"/>
      <c r="IZT48" s="420"/>
      <c r="IZU48" s="420"/>
      <c r="IZV48" s="420"/>
      <c r="IZW48" s="420"/>
      <c r="IZX48" s="420"/>
      <c r="IZY48" s="420"/>
      <c r="IZZ48" s="420"/>
      <c r="JAA48" s="420"/>
      <c r="JAB48" s="420"/>
      <c r="JAC48" s="420"/>
      <c r="JAD48" s="420"/>
      <c r="JAE48" s="420"/>
      <c r="JAF48" s="420"/>
      <c r="JAG48" s="420"/>
      <c r="JAH48" s="420"/>
      <c r="JAI48" s="420"/>
      <c r="JAJ48" s="420"/>
      <c r="JAK48" s="420"/>
      <c r="JAL48" s="420"/>
      <c r="JAM48" s="420"/>
      <c r="JAN48" s="420"/>
      <c r="JAO48" s="420"/>
      <c r="JAP48" s="420"/>
      <c r="JAQ48" s="420"/>
      <c r="JAR48" s="420"/>
      <c r="JAS48" s="420"/>
      <c r="JAT48" s="420"/>
      <c r="JAU48" s="420"/>
      <c r="JAV48" s="420"/>
      <c r="JAW48" s="420"/>
      <c r="JAX48" s="420"/>
      <c r="JAY48" s="420"/>
      <c r="JAZ48" s="420"/>
      <c r="JBA48" s="420"/>
      <c r="JBB48" s="420"/>
      <c r="JBC48" s="420"/>
      <c r="JBD48" s="420"/>
      <c r="JBE48" s="420"/>
      <c r="JBF48" s="420"/>
      <c r="JBG48" s="420"/>
      <c r="JBH48" s="420"/>
      <c r="JBI48" s="420"/>
      <c r="JBJ48" s="420"/>
      <c r="JBK48" s="420"/>
      <c r="JBL48" s="420"/>
      <c r="JBM48" s="420"/>
      <c r="JBN48" s="420"/>
      <c r="JBO48" s="420"/>
      <c r="JBP48" s="420"/>
      <c r="JBQ48" s="420"/>
      <c r="JBR48" s="420"/>
      <c r="JBS48" s="420"/>
      <c r="JBT48" s="420"/>
      <c r="JBU48" s="420"/>
      <c r="JBV48" s="420"/>
      <c r="JBW48" s="420"/>
      <c r="JBX48" s="420"/>
      <c r="JBY48" s="420"/>
      <c r="JBZ48" s="420"/>
      <c r="JCA48" s="420"/>
      <c r="JCB48" s="420"/>
      <c r="JCC48" s="420"/>
      <c r="JCD48" s="420"/>
      <c r="JCE48" s="420"/>
      <c r="JCF48" s="420"/>
      <c r="JCG48" s="420"/>
      <c r="JCH48" s="420"/>
      <c r="JCI48" s="420"/>
      <c r="JCJ48" s="420"/>
      <c r="JCK48" s="420"/>
      <c r="JCL48" s="420"/>
      <c r="JCM48" s="420"/>
      <c r="JCN48" s="420"/>
      <c r="JCO48" s="420"/>
      <c r="JCP48" s="420"/>
      <c r="JCQ48" s="420"/>
      <c r="JCR48" s="420"/>
      <c r="JCS48" s="420"/>
      <c r="JCT48" s="420"/>
      <c r="JCU48" s="420"/>
      <c r="JCV48" s="420"/>
      <c r="JCW48" s="420"/>
      <c r="JCX48" s="420"/>
      <c r="JCY48" s="420"/>
      <c r="JCZ48" s="420"/>
      <c r="JDA48" s="420"/>
      <c r="JDB48" s="420"/>
      <c r="JDC48" s="420"/>
      <c r="JDD48" s="420"/>
      <c r="JDE48" s="420"/>
      <c r="JDF48" s="420"/>
      <c r="JDG48" s="420"/>
      <c r="JDH48" s="420"/>
      <c r="JDI48" s="420"/>
      <c r="JDJ48" s="420"/>
      <c r="JDK48" s="420"/>
      <c r="JDL48" s="420"/>
      <c r="JDM48" s="420"/>
      <c r="JDN48" s="420"/>
      <c r="JDO48" s="420"/>
      <c r="JDP48" s="420"/>
      <c r="JDQ48" s="420"/>
      <c r="JDR48" s="420"/>
      <c r="JDS48" s="420"/>
      <c r="JDT48" s="420"/>
      <c r="JDU48" s="420"/>
      <c r="JDV48" s="420"/>
      <c r="JDW48" s="420"/>
      <c r="JDX48" s="420"/>
      <c r="JDY48" s="420"/>
      <c r="JDZ48" s="420"/>
      <c r="JEA48" s="420"/>
      <c r="JEB48" s="420"/>
      <c r="JEC48" s="420"/>
      <c r="JED48" s="420"/>
      <c r="JEE48" s="420"/>
      <c r="JEF48" s="420"/>
      <c r="JEG48" s="420"/>
      <c r="JEH48" s="420"/>
      <c r="JEI48" s="420"/>
      <c r="JEJ48" s="420"/>
      <c r="JEK48" s="420"/>
      <c r="JEL48" s="420"/>
      <c r="JEM48" s="420"/>
      <c r="JEN48" s="420"/>
      <c r="JEO48" s="420"/>
      <c r="JEP48" s="420"/>
      <c r="JEQ48" s="420"/>
      <c r="JER48" s="420"/>
      <c r="JES48" s="420"/>
      <c r="JET48" s="420"/>
      <c r="JEU48" s="420"/>
      <c r="JEV48" s="420"/>
      <c r="JEW48" s="420"/>
      <c r="JEX48" s="420"/>
      <c r="JEY48" s="420"/>
      <c r="JEZ48" s="420"/>
      <c r="JFA48" s="420"/>
      <c r="JFB48" s="420"/>
      <c r="JFC48" s="420"/>
      <c r="JFD48" s="420"/>
      <c r="JFE48" s="420"/>
      <c r="JFF48" s="420"/>
      <c r="JFG48" s="420"/>
      <c r="JFH48" s="420"/>
      <c r="JFI48" s="420"/>
      <c r="JFJ48" s="420"/>
      <c r="JFK48" s="420"/>
      <c r="JFL48" s="420"/>
      <c r="JFM48" s="420"/>
      <c r="JFN48" s="420"/>
      <c r="JFO48" s="420"/>
      <c r="JFP48" s="420"/>
      <c r="JFQ48" s="420"/>
      <c r="JFR48" s="420"/>
      <c r="JFS48" s="420"/>
      <c r="JFT48" s="420"/>
      <c r="JFU48" s="420"/>
      <c r="JFV48" s="420"/>
      <c r="JFW48" s="420"/>
      <c r="JFX48" s="420"/>
      <c r="JFY48" s="420"/>
      <c r="JFZ48" s="420"/>
      <c r="JGA48" s="420"/>
      <c r="JGB48" s="420"/>
      <c r="JGC48" s="420"/>
      <c r="JGD48" s="420"/>
      <c r="JGE48" s="420"/>
      <c r="JGF48" s="420"/>
      <c r="JGG48" s="420"/>
      <c r="JGH48" s="420"/>
      <c r="JGI48" s="420"/>
      <c r="JGJ48" s="420"/>
      <c r="JGK48" s="420"/>
      <c r="JGL48" s="420"/>
      <c r="JGM48" s="420"/>
      <c r="JGN48" s="420"/>
      <c r="JGO48" s="420"/>
      <c r="JGP48" s="420"/>
      <c r="JGQ48" s="420"/>
      <c r="JGR48" s="420"/>
      <c r="JGS48" s="420"/>
      <c r="JGT48" s="420"/>
      <c r="JGU48" s="420"/>
      <c r="JGV48" s="420"/>
      <c r="JGW48" s="420"/>
      <c r="JGX48" s="420"/>
      <c r="JGY48" s="420"/>
      <c r="JGZ48" s="420"/>
      <c r="JHA48" s="420"/>
      <c r="JHB48" s="420"/>
      <c r="JHC48" s="420"/>
      <c r="JHD48" s="420"/>
      <c r="JHE48" s="420"/>
      <c r="JHF48" s="420"/>
      <c r="JHG48" s="420"/>
      <c r="JHH48" s="420"/>
      <c r="JHI48" s="420"/>
      <c r="JHJ48" s="420"/>
      <c r="JHK48" s="420"/>
      <c r="JHL48" s="420"/>
      <c r="JHM48" s="420"/>
      <c r="JHN48" s="420"/>
      <c r="JHO48" s="420"/>
      <c r="JHP48" s="420"/>
      <c r="JHQ48" s="420"/>
      <c r="JHR48" s="420"/>
      <c r="JHS48" s="420"/>
      <c r="JHT48" s="420"/>
      <c r="JHU48" s="420"/>
      <c r="JHV48" s="420"/>
      <c r="JHW48" s="420"/>
      <c r="JHX48" s="420"/>
      <c r="JHY48" s="420"/>
      <c r="JHZ48" s="420"/>
      <c r="JIA48" s="420"/>
      <c r="JIB48" s="420"/>
      <c r="JIC48" s="420"/>
      <c r="JID48" s="420"/>
      <c r="JIE48" s="420"/>
      <c r="JIF48" s="420"/>
      <c r="JIG48" s="420"/>
      <c r="JIH48" s="420"/>
      <c r="JII48" s="420"/>
      <c r="JIJ48" s="420"/>
      <c r="JIK48" s="420"/>
      <c r="JIL48" s="420"/>
      <c r="JIM48" s="420"/>
      <c r="JIN48" s="420"/>
      <c r="JIO48" s="420"/>
      <c r="JIP48" s="420"/>
      <c r="JIQ48" s="420"/>
      <c r="JIR48" s="420"/>
      <c r="JIS48" s="420"/>
      <c r="JIT48" s="420"/>
      <c r="JIU48" s="420"/>
      <c r="JIV48" s="420"/>
      <c r="JIW48" s="420"/>
      <c r="JIX48" s="420"/>
      <c r="JIY48" s="420"/>
      <c r="JIZ48" s="420"/>
      <c r="JJA48" s="420"/>
      <c r="JJB48" s="420"/>
      <c r="JJC48" s="420"/>
      <c r="JJD48" s="420"/>
      <c r="JJE48" s="420"/>
      <c r="JJF48" s="420"/>
      <c r="JJG48" s="420"/>
      <c r="JJH48" s="420"/>
      <c r="JJI48" s="420"/>
      <c r="JJJ48" s="420"/>
      <c r="JJK48" s="420"/>
      <c r="JJL48" s="420"/>
      <c r="JJM48" s="420"/>
      <c r="JJN48" s="420"/>
      <c r="JJO48" s="420"/>
      <c r="JJP48" s="420"/>
      <c r="JJQ48" s="420"/>
      <c r="JJR48" s="420"/>
      <c r="JJS48" s="420"/>
      <c r="JJT48" s="420"/>
      <c r="JJU48" s="420"/>
      <c r="JJV48" s="420"/>
      <c r="JJW48" s="420"/>
      <c r="JJX48" s="420"/>
      <c r="JJY48" s="420"/>
      <c r="JJZ48" s="420"/>
      <c r="JKA48" s="420"/>
      <c r="JKB48" s="420"/>
      <c r="JKC48" s="420"/>
      <c r="JKD48" s="420"/>
      <c r="JKE48" s="420"/>
      <c r="JKF48" s="420"/>
      <c r="JKG48" s="420"/>
      <c r="JKH48" s="420"/>
      <c r="JKI48" s="420"/>
      <c r="JKJ48" s="420"/>
      <c r="JKK48" s="420"/>
      <c r="JKL48" s="420"/>
      <c r="JKM48" s="420"/>
      <c r="JKN48" s="420"/>
      <c r="JKO48" s="420"/>
      <c r="JKP48" s="420"/>
      <c r="JKQ48" s="420"/>
      <c r="JKR48" s="420"/>
      <c r="JKS48" s="420"/>
      <c r="JKT48" s="420"/>
      <c r="JKU48" s="420"/>
      <c r="JKV48" s="420"/>
      <c r="JKW48" s="420"/>
      <c r="JKX48" s="420"/>
      <c r="JKY48" s="420"/>
      <c r="JKZ48" s="420"/>
      <c r="JLA48" s="420"/>
      <c r="JLB48" s="420"/>
      <c r="JLC48" s="420"/>
      <c r="JLD48" s="420"/>
      <c r="JLE48" s="420"/>
      <c r="JLF48" s="420"/>
      <c r="JLG48" s="420"/>
      <c r="JLH48" s="420"/>
      <c r="JLI48" s="420"/>
      <c r="JLJ48" s="420"/>
      <c r="JLK48" s="420"/>
      <c r="JLL48" s="420"/>
      <c r="JLM48" s="420"/>
      <c r="JLN48" s="420"/>
      <c r="JLO48" s="420"/>
      <c r="JLP48" s="420"/>
      <c r="JLQ48" s="420"/>
      <c r="JLR48" s="420"/>
      <c r="JLS48" s="420"/>
      <c r="JLT48" s="420"/>
      <c r="JLU48" s="420"/>
      <c r="JLV48" s="420"/>
      <c r="JLW48" s="420"/>
      <c r="JLX48" s="420"/>
      <c r="JLY48" s="420"/>
      <c r="JLZ48" s="420"/>
      <c r="JMA48" s="420"/>
      <c r="JMB48" s="420"/>
      <c r="JMC48" s="420"/>
      <c r="JMD48" s="420"/>
      <c r="JME48" s="420"/>
      <c r="JMF48" s="420"/>
      <c r="JMG48" s="420"/>
      <c r="JMH48" s="420"/>
      <c r="JMI48" s="420"/>
      <c r="JMJ48" s="420"/>
      <c r="JMK48" s="420"/>
      <c r="JML48" s="420"/>
      <c r="JMM48" s="420"/>
      <c r="JMN48" s="420"/>
      <c r="JMO48" s="420"/>
      <c r="JMP48" s="420"/>
      <c r="JMQ48" s="420"/>
      <c r="JMR48" s="420"/>
      <c r="JMS48" s="420"/>
      <c r="JMT48" s="420"/>
      <c r="JMU48" s="420"/>
      <c r="JMV48" s="420"/>
      <c r="JMW48" s="420"/>
      <c r="JMX48" s="420"/>
      <c r="JMY48" s="420"/>
      <c r="JMZ48" s="420"/>
      <c r="JNA48" s="420"/>
      <c r="JNB48" s="420"/>
      <c r="JNC48" s="420"/>
      <c r="JND48" s="420"/>
      <c r="JNE48" s="420"/>
      <c r="JNF48" s="420"/>
      <c r="JNG48" s="420"/>
      <c r="JNH48" s="420"/>
      <c r="JNI48" s="420"/>
      <c r="JNJ48" s="420"/>
      <c r="JNK48" s="420"/>
      <c r="JNL48" s="420"/>
      <c r="JNM48" s="420"/>
      <c r="JNN48" s="420"/>
      <c r="JNO48" s="420"/>
      <c r="JNP48" s="420"/>
      <c r="JNQ48" s="420"/>
      <c r="JNR48" s="420"/>
      <c r="JNS48" s="420"/>
      <c r="JNT48" s="420"/>
      <c r="JNU48" s="420"/>
      <c r="JNV48" s="420"/>
      <c r="JNW48" s="420"/>
      <c r="JNX48" s="420"/>
      <c r="JNY48" s="420"/>
      <c r="JNZ48" s="420"/>
      <c r="JOA48" s="420"/>
      <c r="JOB48" s="420"/>
      <c r="JOC48" s="420"/>
      <c r="JOD48" s="420"/>
      <c r="JOE48" s="420"/>
      <c r="JOF48" s="420"/>
      <c r="JOG48" s="420"/>
      <c r="JOH48" s="420"/>
      <c r="JOI48" s="420"/>
      <c r="JOJ48" s="420"/>
      <c r="JOK48" s="420"/>
      <c r="JOL48" s="420"/>
      <c r="JOM48" s="420"/>
      <c r="JON48" s="420"/>
      <c r="JOO48" s="420"/>
      <c r="JOP48" s="420"/>
      <c r="JOQ48" s="420"/>
      <c r="JOR48" s="420"/>
      <c r="JOS48" s="420"/>
      <c r="JOT48" s="420"/>
      <c r="JOU48" s="420"/>
      <c r="JOV48" s="420"/>
      <c r="JOW48" s="420"/>
      <c r="JOX48" s="420"/>
      <c r="JOY48" s="420"/>
      <c r="JOZ48" s="420"/>
      <c r="JPA48" s="420"/>
      <c r="JPB48" s="420"/>
      <c r="JPC48" s="420"/>
      <c r="JPD48" s="420"/>
      <c r="JPE48" s="420"/>
      <c r="JPF48" s="420"/>
      <c r="JPG48" s="420"/>
      <c r="JPH48" s="420"/>
      <c r="JPI48" s="420"/>
      <c r="JPJ48" s="420"/>
      <c r="JPK48" s="420"/>
      <c r="JPL48" s="420"/>
      <c r="JPM48" s="420"/>
      <c r="JPN48" s="420"/>
      <c r="JPO48" s="420"/>
      <c r="JPP48" s="420"/>
      <c r="JPQ48" s="420"/>
      <c r="JPR48" s="420"/>
      <c r="JPS48" s="420"/>
      <c r="JPT48" s="420"/>
      <c r="JPU48" s="420"/>
      <c r="JPV48" s="420"/>
      <c r="JPW48" s="420"/>
      <c r="JPX48" s="420"/>
      <c r="JPY48" s="420"/>
      <c r="JPZ48" s="420"/>
      <c r="JQA48" s="420"/>
      <c r="JQB48" s="420"/>
      <c r="JQC48" s="420"/>
      <c r="JQD48" s="420"/>
      <c r="JQE48" s="420"/>
      <c r="JQF48" s="420"/>
      <c r="JQG48" s="420"/>
      <c r="JQH48" s="420"/>
      <c r="JQI48" s="420"/>
      <c r="JQJ48" s="420"/>
      <c r="JQK48" s="420"/>
      <c r="JQL48" s="420"/>
      <c r="JQM48" s="420"/>
      <c r="JQN48" s="420"/>
      <c r="JQO48" s="420"/>
      <c r="JQP48" s="420"/>
      <c r="JQQ48" s="420"/>
      <c r="JQR48" s="420"/>
      <c r="JQS48" s="420"/>
      <c r="JQT48" s="420"/>
      <c r="JQU48" s="420"/>
      <c r="JQV48" s="420"/>
      <c r="JQW48" s="420"/>
      <c r="JQX48" s="420"/>
      <c r="JQY48" s="420"/>
      <c r="JQZ48" s="420"/>
      <c r="JRA48" s="420"/>
      <c r="JRB48" s="420"/>
      <c r="JRC48" s="420"/>
      <c r="JRD48" s="420"/>
      <c r="JRE48" s="420"/>
      <c r="JRF48" s="420"/>
      <c r="JRG48" s="420"/>
      <c r="JRH48" s="420"/>
      <c r="JRI48" s="420"/>
      <c r="JRJ48" s="420"/>
      <c r="JRK48" s="420"/>
      <c r="JRL48" s="420"/>
      <c r="JRM48" s="420"/>
      <c r="JRN48" s="420"/>
      <c r="JRO48" s="420"/>
      <c r="JRP48" s="420"/>
      <c r="JRQ48" s="420"/>
      <c r="JRR48" s="420"/>
      <c r="JRS48" s="420"/>
      <c r="JRT48" s="420"/>
      <c r="JRU48" s="420"/>
      <c r="JRV48" s="420"/>
      <c r="JRW48" s="420"/>
      <c r="JRX48" s="420"/>
      <c r="JRY48" s="420"/>
      <c r="JRZ48" s="420"/>
      <c r="JSA48" s="420"/>
      <c r="JSB48" s="420"/>
      <c r="JSC48" s="420"/>
      <c r="JSD48" s="420"/>
      <c r="JSE48" s="420"/>
      <c r="JSF48" s="420"/>
      <c r="JSG48" s="420"/>
      <c r="JSH48" s="420"/>
      <c r="JSI48" s="420"/>
      <c r="JSJ48" s="420"/>
      <c r="JSK48" s="420"/>
      <c r="JSL48" s="420"/>
      <c r="JSM48" s="420"/>
      <c r="JSN48" s="420"/>
      <c r="JSO48" s="420"/>
      <c r="JSP48" s="420"/>
      <c r="JSQ48" s="420"/>
      <c r="JSR48" s="420"/>
      <c r="JSS48" s="420"/>
      <c r="JST48" s="420"/>
      <c r="JSU48" s="420"/>
      <c r="JSV48" s="420"/>
      <c r="JSW48" s="420"/>
      <c r="JSX48" s="420"/>
      <c r="JSY48" s="420"/>
      <c r="JSZ48" s="420"/>
      <c r="JTA48" s="420"/>
      <c r="JTB48" s="420"/>
      <c r="JTC48" s="420"/>
      <c r="JTD48" s="420"/>
      <c r="JTE48" s="420"/>
      <c r="JTF48" s="420"/>
      <c r="JTG48" s="420"/>
      <c r="JTH48" s="420"/>
      <c r="JTI48" s="420"/>
      <c r="JTJ48" s="420"/>
      <c r="JTK48" s="420"/>
      <c r="JTL48" s="420"/>
      <c r="JTM48" s="420"/>
      <c r="JTN48" s="420"/>
      <c r="JTO48" s="420"/>
      <c r="JTP48" s="420"/>
      <c r="JTQ48" s="420"/>
      <c r="JTR48" s="420"/>
      <c r="JTS48" s="420"/>
      <c r="JTT48" s="420"/>
      <c r="JTU48" s="420"/>
      <c r="JTV48" s="420"/>
      <c r="JTW48" s="420"/>
      <c r="JTX48" s="420"/>
      <c r="JTY48" s="420"/>
      <c r="JTZ48" s="420"/>
      <c r="JUA48" s="420"/>
      <c r="JUB48" s="420"/>
      <c r="JUC48" s="420"/>
      <c r="JUD48" s="420"/>
      <c r="JUE48" s="420"/>
      <c r="JUF48" s="420"/>
      <c r="JUG48" s="420"/>
      <c r="JUH48" s="420"/>
      <c r="JUI48" s="420"/>
      <c r="JUJ48" s="420"/>
      <c r="JUK48" s="420"/>
      <c r="JUL48" s="420"/>
      <c r="JUM48" s="420"/>
      <c r="JUN48" s="420"/>
      <c r="JUO48" s="420"/>
      <c r="JUP48" s="420"/>
      <c r="JUQ48" s="420"/>
      <c r="JUR48" s="420"/>
      <c r="JUS48" s="420"/>
      <c r="JUT48" s="420"/>
      <c r="JUU48" s="420"/>
      <c r="JUV48" s="420"/>
      <c r="JUW48" s="420"/>
      <c r="JUX48" s="420"/>
      <c r="JUY48" s="420"/>
      <c r="JUZ48" s="420"/>
      <c r="JVA48" s="420"/>
      <c r="JVB48" s="420"/>
      <c r="JVC48" s="420"/>
      <c r="JVD48" s="420"/>
      <c r="JVE48" s="420"/>
      <c r="JVF48" s="420"/>
      <c r="JVG48" s="420"/>
      <c r="JVH48" s="420"/>
      <c r="JVI48" s="420"/>
      <c r="JVJ48" s="420"/>
      <c r="JVK48" s="420"/>
      <c r="JVL48" s="420"/>
      <c r="JVM48" s="420"/>
      <c r="JVN48" s="420"/>
      <c r="JVO48" s="420"/>
      <c r="JVP48" s="420"/>
      <c r="JVQ48" s="420"/>
      <c r="JVR48" s="420"/>
      <c r="JVS48" s="420"/>
      <c r="JVT48" s="420"/>
      <c r="JVU48" s="420"/>
      <c r="JVV48" s="420"/>
      <c r="JVW48" s="420"/>
      <c r="JVX48" s="420"/>
      <c r="JVY48" s="420"/>
      <c r="JVZ48" s="420"/>
      <c r="JWA48" s="420"/>
      <c r="JWB48" s="420"/>
      <c r="JWC48" s="420"/>
      <c r="JWD48" s="420"/>
      <c r="JWE48" s="420"/>
      <c r="JWF48" s="420"/>
      <c r="JWG48" s="420"/>
      <c r="JWH48" s="420"/>
      <c r="JWI48" s="420"/>
      <c r="JWJ48" s="420"/>
      <c r="JWK48" s="420"/>
      <c r="JWL48" s="420"/>
      <c r="JWM48" s="420"/>
      <c r="JWN48" s="420"/>
      <c r="JWO48" s="420"/>
      <c r="JWP48" s="420"/>
      <c r="JWQ48" s="420"/>
      <c r="JWR48" s="420"/>
      <c r="JWS48" s="420"/>
      <c r="JWT48" s="420"/>
      <c r="JWU48" s="420"/>
      <c r="JWV48" s="420"/>
      <c r="JWW48" s="420"/>
      <c r="JWX48" s="420"/>
      <c r="JWY48" s="420"/>
      <c r="JWZ48" s="420"/>
      <c r="JXA48" s="420"/>
      <c r="JXB48" s="420"/>
      <c r="JXC48" s="420"/>
      <c r="JXD48" s="420"/>
      <c r="JXE48" s="420"/>
      <c r="JXF48" s="420"/>
      <c r="JXG48" s="420"/>
      <c r="JXH48" s="420"/>
      <c r="JXI48" s="420"/>
      <c r="JXJ48" s="420"/>
      <c r="JXK48" s="420"/>
      <c r="JXL48" s="420"/>
      <c r="JXM48" s="420"/>
      <c r="JXN48" s="420"/>
      <c r="JXO48" s="420"/>
      <c r="JXP48" s="420"/>
      <c r="JXQ48" s="420"/>
      <c r="JXR48" s="420"/>
      <c r="JXS48" s="420"/>
      <c r="JXT48" s="420"/>
      <c r="JXU48" s="420"/>
      <c r="JXV48" s="420"/>
      <c r="JXW48" s="420"/>
      <c r="JXX48" s="420"/>
      <c r="JXY48" s="420"/>
      <c r="JXZ48" s="420"/>
      <c r="JYA48" s="420"/>
      <c r="JYB48" s="420"/>
      <c r="JYC48" s="420"/>
      <c r="JYD48" s="420"/>
      <c r="JYE48" s="420"/>
      <c r="JYF48" s="420"/>
      <c r="JYG48" s="420"/>
      <c r="JYH48" s="420"/>
      <c r="JYI48" s="420"/>
      <c r="JYJ48" s="420"/>
      <c r="JYK48" s="420"/>
      <c r="JYL48" s="420"/>
      <c r="JYM48" s="420"/>
      <c r="JYN48" s="420"/>
      <c r="JYO48" s="420"/>
      <c r="JYP48" s="420"/>
      <c r="JYQ48" s="420"/>
      <c r="JYR48" s="420"/>
      <c r="JYS48" s="420"/>
      <c r="JYT48" s="420"/>
      <c r="JYU48" s="420"/>
      <c r="JYV48" s="420"/>
      <c r="JYW48" s="420"/>
      <c r="JYX48" s="420"/>
      <c r="JYY48" s="420"/>
      <c r="JYZ48" s="420"/>
      <c r="JZA48" s="420"/>
      <c r="JZB48" s="420"/>
      <c r="JZC48" s="420"/>
      <c r="JZD48" s="420"/>
      <c r="JZE48" s="420"/>
      <c r="JZF48" s="420"/>
      <c r="JZG48" s="420"/>
      <c r="JZH48" s="420"/>
      <c r="JZI48" s="420"/>
      <c r="JZJ48" s="420"/>
      <c r="JZK48" s="420"/>
      <c r="JZL48" s="420"/>
      <c r="JZM48" s="420"/>
      <c r="JZN48" s="420"/>
      <c r="JZO48" s="420"/>
      <c r="JZP48" s="420"/>
      <c r="JZQ48" s="420"/>
      <c r="JZR48" s="420"/>
      <c r="JZS48" s="420"/>
      <c r="JZT48" s="420"/>
      <c r="JZU48" s="420"/>
      <c r="JZV48" s="420"/>
      <c r="JZW48" s="420"/>
      <c r="JZX48" s="420"/>
      <c r="JZY48" s="420"/>
      <c r="JZZ48" s="420"/>
      <c r="KAA48" s="420"/>
      <c r="KAB48" s="420"/>
      <c r="KAC48" s="420"/>
      <c r="KAD48" s="420"/>
      <c r="KAE48" s="420"/>
      <c r="KAF48" s="420"/>
      <c r="KAG48" s="420"/>
      <c r="KAH48" s="420"/>
      <c r="KAI48" s="420"/>
      <c r="KAJ48" s="420"/>
      <c r="KAK48" s="420"/>
      <c r="KAL48" s="420"/>
      <c r="KAM48" s="420"/>
      <c r="KAN48" s="420"/>
      <c r="KAO48" s="420"/>
      <c r="KAP48" s="420"/>
      <c r="KAQ48" s="420"/>
      <c r="KAR48" s="420"/>
      <c r="KAS48" s="420"/>
      <c r="KAT48" s="420"/>
      <c r="KAU48" s="420"/>
      <c r="KAV48" s="420"/>
      <c r="KAW48" s="420"/>
      <c r="KAX48" s="420"/>
      <c r="KAY48" s="420"/>
      <c r="KAZ48" s="420"/>
      <c r="KBA48" s="420"/>
      <c r="KBB48" s="420"/>
      <c r="KBC48" s="420"/>
      <c r="KBD48" s="420"/>
      <c r="KBE48" s="420"/>
      <c r="KBF48" s="420"/>
      <c r="KBG48" s="420"/>
      <c r="KBH48" s="420"/>
      <c r="KBI48" s="420"/>
      <c r="KBJ48" s="420"/>
      <c r="KBK48" s="420"/>
      <c r="KBL48" s="420"/>
      <c r="KBM48" s="420"/>
      <c r="KBN48" s="420"/>
      <c r="KBO48" s="420"/>
      <c r="KBP48" s="420"/>
      <c r="KBQ48" s="420"/>
      <c r="KBR48" s="420"/>
      <c r="KBS48" s="420"/>
      <c r="KBT48" s="420"/>
      <c r="KBU48" s="420"/>
      <c r="KBV48" s="420"/>
      <c r="KBW48" s="420"/>
      <c r="KBX48" s="420"/>
      <c r="KBY48" s="420"/>
      <c r="KBZ48" s="420"/>
      <c r="KCA48" s="420"/>
      <c r="KCB48" s="420"/>
      <c r="KCC48" s="420"/>
      <c r="KCD48" s="420"/>
      <c r="KCE48" s="420"/>
      <c r="KCF48" s="420"/>
      <c r="KCG48" s="420"/>
      <c r="KCH48" s="420"/>
      <c r="KCI48" s="420"/>
      <c r="KCJ48" s="420"/>
      <c r="KCK48" s="420"/>
      <c r="KCL48" s="420"/>
      <c r="KCM48" s="420"/>
      <c r="KCN48" s="420"/>
      <c r="KCO48" s="420"/>
      <c r="KCP48" s="420"/>
      <c r="KCQ48" s="420"/>
      <c r="KCR48" s="420"/>
      <c r="KCS48" s="420"/>
      <c r="KCT48" s="420"/>
      <c r="KCU48" s="420"/>
      <c r="KCV48" s="420"/>
      <c r="KCW48" s="420"/>
      <c r="KCX48" s="420"/>
      <c r="KCY48" s="420"/>
      <c r="KCZ48" s="420"/>
      <c r="KDA48" s="420"/>
      <c r="KDB48" s="420"/>
      <c r="KDC48" s="420"/>
      <c r="KDD48" s="420"/>
      <c r="KDE48" s="420"/>
      <c r="KDF48" s="420"/>
      <c r="KDG48" s="420"/>
      <c r="KDH48" s="420"/>
      <c r="KDI48" s="420"/>
      <c r="KDJ48" s="420"/>
      <c r="KDK48" s="420"/>
      <c r="KDL48" s="420"/>
      <c r="KDM48" s="420"/>
      <c r="KDN48" s="420"/>
      <c r="KDO48" s="420"/>
      <c r="KDP48" s="420"/>
      <c r="KDQ48" s="420"/>
      <c r="KDR48" s="420"/>
      <c r="KDS48" s="420"/>
      <c r="KDT48" s="420"/>
      <c r="KDU48" s="420"/>
      <c r="KDV48" s="420"/>
      <c r="KDW48" s="420"/>
      <c r="KDX48" s="420"/>
      <c r="KDY48" s="420"/>
      <c r="KDZ48" s="420"/>
      <c r="KEA48" s="420"/>
      <c r="KEB48" s="420"/>
      <c r="KEC48" s="420"/>
      <c r="KED48" s="420"/>
      <c r="KEE48" s="420"/>
      <c r="KEF48" s="420"/>
      <c r="KEG48" s="420"/>
      <c r="KEH48" s="420"/>
      <c r="KEI48" s="420"/>
      <c r="KEJ48" s="420"/>
      <c r="KEK48" s="420"/>
      <c r="KEL48" s="420"/>
      <c r="KEM48" s="420"/>
      <c r="KEN48" s="420"/>
      <c r="KEO48" s="420"/>
      <c r="KEP48" s="420"/>
      <c r="KEQ48" s="420"/>
      <c r="KER48" s="420"/>
      <c r="KES48" s="420"/>
      <c r="KET48" s="420"/>
      <c r="KEU48" s="420"/>
      <c r="KEV48" s="420"/>
      <c r="KEW48" s="420"/>
      <c r="KEX48" s="420"/>
      <c r="KEY48" s="420"/>
      <c r="KEZ48" s="420"/>
      <c r="KFA48" s="420"/>
      <c r="KFB48" s="420"/>
      <c r="KFC48" s="420"/>
      <c r="KFD48" s="420"/>
      <c r="KFE48" s="420"/>
      <c r="KFF48" s="420"/>
      <c r="KFG48" s="420"/>
      <c r="KFH48" s="420"/>
      <c r="KFI48" s="420"/>
      <c r="KFJ48" s="420"/>
      <c r="KFK48" s="420"/>
      <c r="KFL48" s="420"/>
      <c r="KFM48" s="420"/>
      <c r="KFN48" s="420"/>
      <c r="KFO48" s="420"/>
      <c r="KFP48" s="420"/>
      <c r="KFQ48" s="420"/>
      <c r="KFR48" s="420"/>
      <c r="KFS48" s="420"/>
      <c r="KFT48" s="420"/>
      <c r="KFU48" s="420"/>
      <c r="KFV48" s="420"/>
      <c r="KFW48" s="420"/>
      <c r="KFX48" s="420"/>
      <c r="KFY48" s="420"/>
      <c r="KFZ48" s="420"/>
      <c r="KGA48" s="420"/>
      <c r="KGB48" s="420"/>
      <c r="KGC48" s="420"/>
      <c r="KGD48" s="420"/>
      <c r="KGE48" s="420"/>
      <c r="KGF48" s="420"/>
      <c r="KGG48" s="420"/>
      <c r="KGH48" s="420"/>
      <c r="KGI48" s="420"/>
      <c r="KGJ48" s="420"/>
      <c r="KGK48" s="420"/>
      <c r="KGL48" s="420"/>
      <c r="KGM48" s="420"/>
      <c r="KGN48" s="420"/>
      <c r="KGO48" s="420"/>
      <c r="KGP48" s="420"/>
      <c r="KGQ48" s="420"/>
      <c r="KGR48" s="420"/>
      <c r="KGS48" s="420"/>
      <c r="KGT48" s="420"/>
      <c r="KGU48" s="420"/>
      <c r="KGV48" s="420"/>
      <c r="KGW48" s="420"/>
      <c r="KGX48" s="420"/>
      <c r="KGY48" s="420"/>
      <c r="KGZ48" s="420"/>
      <c r="KHA48" s="420"/>
      <c r="KHB48" s="420"/>
      <c r="KHC48" s="420"/>
      <c r="KHD48" s="420"/>
      <c r="KHE48" s="420"/>
      <c r="KHF48" s="420"/>
      <c r="KHG48" s="420"/>
      <c r="KHH48" s="420"/>
      <c r="KHI48" s="420"/>
      <c r="KHJ48" s="420"/>
      <c r="KHK48" s="420"/>
      <c r="KHL48" s="420"/>
      <c r="KHM48" s="420"/>
      <c r="KHN48" s="420"/>
      <c r="KHO48" s="420"/>
      <c r="KHP48" s="420"/>
      <c r="KHQ48" s="420"/>
      <c r="KHR48" s="420"/>
      <c r="KHS48" s="420"/>
      <c r="KHT48" s="420"/>
      <c r="KHU48" s="420"/>
      <c r="KHV48" s="420"/>
      <c r="KHW48" s="420"/>
      <c r="KHX48" s="420"/>
      <c r="KHY48" s="420"/>
      <c r="KHZ48" s="420"/>
      <c r="KIA48" s="420"/>
      <c r="KIB48" s="420"/>
      <c r="KIC48" s="420"/>
      <c r="KID48" s="420"/>
      <c r="KIE48" s="420"/>
      <c r="KIF48" s="420"/>
      <c r="KIG48" s="420"/>
      <c r="KIH48" s="420"/>
      <c r="KII48" s="420"/>
      <c r="KIJ48" s="420"/>
      <c r="KIK48" s="420"/>
      <c r="KIL48" s="420"/>
      <c r="KIM48" s="420"/>
      <c r="KIN48" s="420"/>
      <c r="KIO48" s="420"/>
      <c r="KIP48" s="420"/>
      <c r="KIQ48" s="420"/>
      <c r="KIR48" s="420"/>
      <c r="KIS48" s="420"/>
      <c r="KIT48" s="420"/>
      <c r="KIU48" s="420"/>
      <c r="KIV48" s="420"/>
      <c r="KIW48" s="420"/>
      <c r="KIX48" s="420"/>
      <c r="KIY48" s="420"/>
      <c r="KIZ48" s="420"/>
      <c r="KJA48" s="420"/>
      <c r="KJB48" s="420"/>
      <c r="KJC48" s="420"/>
      <c r="KJD48" s="420"/>
      <c r="KJE48" s="420"/>
      <c r="KJF48" s="420"/>
      <c r="KJG48" s="420"/>
      <c r="KJH48" s="420"/>
      <c r="KJI48" s="420"/>
      <c r="KJJ48" s="420"/>
      <c r="KJK48" s="420"/>
      <c r="KJL48" s="420"/>
      <c r="KJM48" s="420"/>
      <c r="KJN48" s="420"/>
      <c r="KJO48" s="420"/>
      <c r="KJP48" s="420"/>
      <c r="KJQ48" s="420"/>
      <c r="KJR48" s="420"/>
      <c r="KJS48" s="420"/>
      <c r="KJT48" s="420"/>
      <c r="KJU48" s="420"/>
      <c r="KJV48" s="420"/>
      <c r="KJW48" s="420"/>
      <c r="KJX48" s="420"/>
      <c r="KJY48" s="420"/>
      <c r="KJZ48" s="420"/>
      <c r="KKA48" s="420"/>
      <c r="KKB48" s="420"/>
      <c r="KKC48" s="420"/>
      <c r="KKD48" s="420"/>
      <c r="KKE48" s="420"/>
      <c r="KKF48" s="420"/>
      <c r="KKG48" s="420"/>
      <c r="KKH48" s="420"/>
      <c r="KKI48" s="420"/>
      <c r="KKJ48" s="420"/>
      <c r="KKK48" s="420"/>
      <c r="KKL48" s="420"/>
      <c r="KKM48" s="420"/>
      <c r="KKN48" s="420"/>
      <c r="KKO48" s="420"/>
      <c r="KKP48" s="420"/>
      <c r="KKQ48" s="420"/>
      <c r="KKR48" s="420"/>
      <c r="KKS48" s="420"/>
      <c r="KKT48" s="420"/>
      <c r="KKU48" s="420"/>
      <c r="KKV48" s="420"/>
      <c r="KKW48" s="420"/>
      <c r="KKX48" s="420"/>
      <c r="KKY48" s="420"/>
      <c r="KKZ48" s="420"/>
      <c r="KLA48" s="420"/>
      <c r="KLB48" s="420"/>
      <c r="KLC48" s="420"/>
      <c r="KLD48" s="420"/>
      <c r="KLE48" s="420"/>
      <c r="KLF48" s="420"/>
      <c r="KLG48" s="420"/>
      <c r="KLH48" s="420"/>
      <c r="KLI48" s="420"/>
      <c r="KLJ48" s="420"/>
      <c r="KLK48" s="420"/>
      <c r="KLL48" s="420"/>
      <c r="KLM48" s="420"/>
      <c r="KLN48" s="420"/>
      <c r="KLO48" s="420"/>
      <c r="KLP48" s="420"/>
      <c r="KLQ48" s="420"/>
      <c r="KLR48" s="420"/>
      <c r="KLS48" s="420"/>
      <c r="KLT48" s="420"/>
      <c r="KLU48" s="420"/>
      <c r="KLV48" s="420"/>
      <c r="KLW48" s="420"/>
      <c r="KLX48" s="420"/>
      <c r="KLY48" s="420"/>
      <c r="KLZ48" s="420"/>
      <c r="KMA48" s="420"/>
      <c r="KMB48" s="420"/>
      <c r="KMC48" s="420"/>
      <c r="KMD48" s="420"/>
      <c r="KME48" s="420"/>
      <c r="KMF48" s="420"/>
      <c r="KMG48" s="420"/>
      <c r="KMH48" s="420"/>
      <c r="KMI48" s="420"/>
      <c r="KMJ48" s="420"/>
      <c r="KMK48" s="420"/>
      <c r="KML48" s="420"/>
      <c r="KMM48" s="420"/>
      <c r="KMN48" s="420"/>
      <c r="KMO48" s="420"/>
      <c r="KMP48" s="420"/>
      <c r="KMQ48" s="420"/>
      <c r="KMR48" s="420"/>
      <c r="KMS48" s="420"/>
      <c r="KMT48" s="420"/>
      <c r="KMU48" s="420"/>
      <c r="KMV48" s="420"/>
      <c r="KMW48" s="420"/>
      <c r="KMX48" s="420"/>
      <c r="KMY48" s="420"/>
      <c r="KMZ48" s="420"/>
      <c r="KNA48" s="420"/>
      <c r="KNB48" s="420"/>
      <c r="KNC48" s="420"/>
      <c r="KND48" s="420"/>
      <c r="KNE48" s="420"/>
      <c r="KNF48" s="420"/>
      <c r="KNG48" s="420"/>
      <c r="KNH48" s="420"/>
      <c r="KNI48" s="420"/>
      <c r="KNJ48" s="420"/>
      <c r="KNK48" s="420"/>
      <c r="KNL48" s="420"/>
      <c r="KNM48" s="420"/>
      <c r="KNN48" s="420"/>
      <c r="KNO48" s="420"/>
      <c r="KNP48" s="420"/>
      <c r="KNQ48" s="420"/>
      <c r="KNR48" s="420"/>
      <c r="KNS48" s="420"/>
      <c r="KNT48" s="420"/>
      <c r="KNU48" s="420"/>
      <c r="KNV48" s="420"/>
      <c r="KNW48" s="420"/>
      <c r="KNX48" s="420"/>
      <c r="KNY48" s="420"/>
      <c r="KNZ48" s="420"/>
      <c r="KOA48" s="420"/>
      <c r="KOB48" s="420"/>
      <c r="KOC48" s="420"/>
      <c r="KOD48" s="420"/>
      <c r="KOE48" s="420"/>
      <c r="KOF48" s="420"/>
      <c r="KOG48" s="420"/>
      <c r="KOH48" s="420"/>
      <c r="KOI48" s="420"/>
      <c r="KOJ48" s="420"/>
      <c r="KOK48" s="420"/>
      <c r="KOL48" s="420"/>
      <c r="KOM48" s="420"/>
      <c r="KON48" s="420"/>
      <c r="KOO48" s="420"/>
      <c r="KOP48" s="420"/>
      <c r="KOQ48" s="420"/>
      <c r="KOR48" s="420"/>
      <c r="KOS48" s="420"/>
      <c r="KOT48" s="420"/>
      <c r="KOU48" s="420"/>
      <c r="KOV48" s="420"/>
      <c r="KOW48" s="420"/>
      <c r="KOX48" s="420"/>
      <c r="KOY48" s="420"/>
      <c r="KOZ48" s="420"/>
      <c r="KPA48" s="420"/>
      <c r="KPB48" s="420"/>
      <c r="KPC48" s="420"/>
      <c r="KPD48" s="420"/>
      <c r="KPE48" s="420"/>
      <c r="KPF48" s="420"/>
      <c r="KPG48" s="420"/>
      <c r="KPH48" s="420"/>
      <c r="KPI48" s="420"/>
      <c r="KPJ48" s="420"/>
      <c r="KPK48" s="420"/>
      <c r="KPL48" s="420"/>
      <c r="KPM48" s="420"/>
      <c r="KPN48" s="420"/>
      <c r="KPO48" s="420"/>
      <c r="KPP48" s="420"/>
      <c r="KPQ48" s="420"/>
      <c r="KPR48" s="420"/>
      <c r="KPS48" s="420"/>
      <c r="KPT48" s="420"/>
      <c r="KPU48" s="420"/>
      <c r="KPV48" s="420"/>
      <c r="KPW48" s="420"/>
      <c r="KPX48" s="420"/>
      <c r="KPY48" s="420"/>
      <c r="KPZ48" s="420"/>
      <c r="KQA48" s="420"/>
      <c r="KQB48" s="420"/>
      <c r="KQC48" s="420"/>
      <c r="KQD48" s="420"/>
      <c r="KQE48" s="420"/>
      <c r="KQF48" s="420"/>
      <c r="KQG48" s="420"/>
      <c r="KQH48" s="420"/>
      <c r="KQI48" s="420"/>
      <c r="KQJ48" s="420"/>
      <c r="KQK48" s="420"/>
      <c r="KQL48" s="420"/>
      <c r="KQM48" s="420"/>
      <c r="KQN48" s="420"/>
      <c r="KQO48" s="420"/>
      <c r="KQP48" s="420"/>
      <c r="KQQ48" s="420"/>
      <c r="KQR48" s="420"/>
      <c r="KQS48" s="420"/>
      <c r="KQT48" s="420"/>
      <c r="KQU48" s="420"/>
      <c r="KQV48" s="420"/>
      <c r="KQW48" s="420"/>
      <c r="KQX48" s="420"/>
      <c r="KQY48" s="420"/>
      <c r="KQZ48" s="420"/>
      <c r="KRA48" s="420"/>
      <c r="KRB48" s="420"/>
      <c r="KRC48" s="420"/>
      <c r="KRD48" s="420"/>
      <c r="KRE48" s="420"/>
      <c r="KRF48" s="420"/>
      <c r="KRG48" s="420"/>
      <c r="KRH48" s="420"/>
      <c r="KRI48" s="420"/>
      <c r="KRJ48" s="420"/>
      <c r="KRK48" s="420"/>
      <c r="KRL48" s="420"/>
      <c r="KRM48" s="420"/>
      <c r="KRN48" s="420"/>
      <c r="KRO48" s="420"/>
      <c r="KRP48" s="420"/>
      <c r="KRQ48" s="420"/>
      <c r="KRR48" s="420"/>
      <c r="KRS48" s="420"/>
      <c r="KRT48" s="420"/>
      <c r="KRU48" s="420"/>
      <c r="KRV48" s="420"/>
      <c r="KRW48" s="420"/>
      <c r="KRX48" s="420"/>
      <c r="KRY48" s="420"/>
      <c r="KRZ48" s="420"/>
      <c r="KSA48" s="420"/>
      <c r="KSB48" s="420"/>
      <c r="KSC48" s="420"/>
      <c r="KSD48" s="420"/>
      <c r="KSE48" s="420"/>
      <c r="KSF48" s="420"/>
      <c r="KSG48" s="420"/>
      <c r="KSH48" s="420"/>
      <c r="KSI48" s="420"/>
      <c r="KSJ48" s="420"/>
      <c r="KSK48" s="420"/>
      <c r="KSL48" s="420"/>
      <c r="KSM48" s="420"/>
      <c r="KSN48" s="420"/>
      <c r="KSO48" s="420"/>
      <c r="KSP48" s="420"/>
      <c r="KSQ48" s="420"/>
      <c r="KSR48" s="420"/>
      <c r="KSS48" s="420"/>
      <c r="KST48" s="420"/>
      <c r="KSU48" s="420"/>
      <c r="KSV48" s="420"/>
      <c r="KSW48" s="420"/>
      <c r="KSX48" s="420"/>
      <c r="KSY48" s="420"/>
      <c r="KSZ48" s="420"/>
      <c r="KTA48" s="420"/>
      <c r="KTB48" s="420"/>
      <c r="KTC48" s="420"/>
      <c r="KTD48" s="420"/>
      <c r="KTE48" s="420"/>
      <c r="KTF48" s="420"/>
      <c r="KTG48" s="420"/>
      <c r="KTH48" s="420"/>
      <c r="KTI48" s="420"/>
      <c r="KTJ48" s="420"/>
      <c r="KTK48" s="420"/>
      <c r="KTL48" s="420"/>
      <c r="KTM48" s="420"/>
      <c r="KTN48" s="420"/>
      <c r="KTO48" s="420"/>
      <c r="KTP48" s="420"/>
      <c r="KTQ48" s="420"/>
      <c r="KTR48" s="420"/>
      <c r="KTS48" s="420"/>
      <c r="KTT48" s="420"/>
      <c r="KTU48" s="420"/>
      <c r="KTV48" s="420"/>
      <c r="KTW48" s="420"/>
      <c r="KTX48" s="420"/>
      <c r="KTY48" s="420"/>
      <c r="KTZ48" s="420"/>
      <c r="KUA48" s="420"/>
      <c r="KUB48" s="420"/>
      <c r="KUC48" s="420"/>
      <c r="KUD48" s="420"/>
      <c r="KUE48" s="420"/>
      <c r="KUF48" s="420"/>
      <c r="KUG48" s="420"/>
      <c r="KUH48" s="420"/>
      <c r="KUI48" s="420"/>
      <c r="KUJ48" s="420"/>
      <c r="KUK48" s="420"/>
      <c r="KUL48" s="420"/>
      <c r="KUM48" s="420"/>
      <c r="KUN48" s="420"/>
      <c r="KUO48" s="420"/>
      <c r="KUP48" s="420"/>
      <c r="KUQ48" s="420"/>
      <c r="KUR48" s="420"/>
      <c r="KUS48" s="420"/>
      <c r="KUT48" s="420"/>
      <c r="KUU48" s="420"/>
      <c r="KUV48" s="420"/>
      <c r="KUW48" s="420"/>
      <c r="KUX48" s="420"/>
      <c r="KUY48" s="420"/>
      <c r="KUZ48" s="420"/>
      <c r="KVA48" s="420"/>
      <c r="KVB48" s="420"/>
      <c r="KVC48" s="420"/>
      <c r="KVD48" s="420"/>
      <c r="KVE48" s="420"/>
      <c r="KVF48" s="420"/>
      <c r="KVG48" s="420"/>
      <c r="KVH48" s="420"/>
      <c r="KVI48" s="420"/>
      <c r="KVJ48" s="420"/>
      <c r="KVK48" s="420"/>
      <c r="KVL48" s="420"/>
      <c r="KVM48" s="420"/>
      <c r="KVN48" s="420"/>
      <c r="KVO48" s="420"/>
      <c r="KVP48" s="420"/>
      <c r="KVQ48" s="420"/>
      <c r="KVR48" s="420"/>
      <c r="KVS48" s="420"/>
      <c r="KVT48" s="420"/>
      <c r="KVU48" s="420"/>
      <c r="KVV48" s="420"/>
      <c r="KVW48" s="420"/>
      <c r="KVX48" s="420"/>
      <c r="KVY48" s="420"/>
      <c r="KVZ48" s="420"/>
      <c r="KWA48" s="420"/>
      <c r="KWB48" s="420"/>
      <c r="KWC48" s="420"/>
      <c r="KWD48" s="420"/>
      <c r="KWE48" s="420"/>
      <c r="KWF48" s="420"/>
      <c r="KWG48" s="420"/>
      <c r="KWH48" s="420"/>
      <c r="KWI48" s="420"/>
      <c r="KWJ48" s="420"/>
      <c r="KWK48" s="420"/>
      <c r="KWL48" s="420"/>
      <c r="KWM48" s="420"/>
      <c r="KWN48" s="420"/>
      <c r="KWO48" s="420"/>
      <c r="KWP48" s="420"/>
      <c r="KWQ48" s="420"/>
      <c r="KWR48" s="420"/>
      <c r="KWS48" s="420"/>
      <c r="KWT48" s="420"/>
      <c r="KWU48" s="420"/>
      <c r="KWV48" s="420"/>
      <c r="KWW48" s="420"/>
      <c r="KWX48" s="420"/>
      <c r="KWY48" s="420"/>
      <c r="KWZ48" s="420"/>
      <c r="KXA48" s="420"/>
      <c r="KXB48" s="420"/>
      <c r="KXC48" s="420"/>
      <c r="KXD48" s="420"/>
      <c r="KXE48" s="420"/>
      <c r="KXF48" s="420"/>
      <c r="KXG48" s="420"/>
      <c r="KXH48" s="420"/>
      <c r="KXI48" s="420"/>
      <c r="KXJ48" s="420"/>
      <c r="KXK48" s="420"/>
      <c r="KXL48" s="420"/>
      <c r="KXM48" s="420"/>
      <c r="KXN48" s="420"/>
      <c r="KXO48" s="420"/>
      <c r="KXP48" s="420"/>
      <c r="KXQ48" s="420"/>
      <c r="KXR48" s="420"/>
      <c r="KXS48" s="420"/>
      <c r="KXT48" s="420"/>
      <c r="KXU48" s="420"/>
      <c r="KXV48" s="420"/>
      <c r="KXW48" s="420"/>
      <c r="KXX48" s="420"/>
      <c r="KXY48" s="420"/>
      <c r="KXZ48" s="420"/>
      <c r="KYA48" s="420"/>
      <c r="KYB48" s="420"/>
      <c r="KYC48" s="420"/>
      <c r="KYD48" s="420"/>
      <c r="KYE48" s="420"/>
      <c r="KYF48" s="420"/>
      <c r="KYG48" s="420"/>
      <c r="KYH48" s="420"/>
      <c r="KYI48" s="420"/>
      <c r="KYJ48" s="420"/>
      <c r="KYK48" s="420"/>
      <c r="KYL48" s="420"/>
      <c r="KYM48" s="420"/>
      <c r="KYN48" s="420"/>
      <c r="KYO48" s="420"/>
      <c r="KYP48" s="420"/>
      <c r="KYQ48" s="420"/>
      <c r="KYR48" s="420"/>
      <c r="KYS48" s="420"/>
      <c r="KYT48" s="420"/>
      <c r="KYU48" s="420"/>
      <c r="KYV48" s="420"/>
      <c r="KYW48" s="420"/>
      <c r="KYX48" s="420"/>
      <c r="KYY48" s="420"/>
      <c r="KYZ48" s="420"/>
      <c r="KZA48" s="420"/>
      <c r="KZB48" s="420"/>
      <c r="KZC48" s="420"/>
      <c r="KZD48" s="420"/>
      <c r="KZE48" s="420"/>
      <c r="KZF48" s="420"/>
      <c r="KZG48" s="420"/>
      <c r="KZH48" s="420"/>
      <c r="KZI48" s="420"/>
      <c r="KZJ48" s="420"/>
      <c r="KZK48" s="420"/>
      <c r="KZL48" s="420"/>
      <c r="KZM48" s="420"/>
      <c r="KZN48" s="420"/>
      <c r="KZO48" s="420"/>
      <c r="KZP48" s="420"/>
      <c r="KZQ48" s="420"/>
      <c r="KZR48" s="420"/>
      <c r="KZS48" s="420"/>
      <c r="KZT48" s="420"/>
      <c r="KZU48" s="420"/>
      <c r="KZV48" s="420"/>
      <c r="KZW48" s="420"/>
      <c r="KZX48" s="420"/>
      <c r="KZY48" s="420"/>
      <c r="KZZ48" s="420"/>
      <c r="LAA48" s="420"/>
      <c r="LAB48" s="420"/>
      <c r="LAC48" s="420"/>
      <c r="LAD48" s="420"/>
      <c r="LAE48" s="420"/>
      <c r="LAF48" s="420"/>
      <c r="LAG48" s="420"/>
      <c r="LAH48" s="420"/>
      <c r="LAI48" s="420"/>
      <c r="LAJ48" s="420"/>
      <c r="LAK48" s="420"/>
      <c r="LAL48" s="420"/>
      <c r="LAM48" s="420"/>
      <c r="LAN48" s="420"/>
      <c r="LAO48" s="420"/>
      <c r="LAP48" s="420"/>
      <c r="LAQ48" s="420"/>
      <c r="LAR48" s="420"/>
      <c r="LAS48" s="420"/>
      <c r="LAT48" s="420"/>
      <c r="LAU48" s="420"/>
      <c r="LAV48" s="420"/>
      <c r="LAW48" s="420"/>
      <c r="LAX48" s="420"/>
      <c r="LAY48" s="420"/>
      <c r="LAZ48" s="420"/>
      <c r="LBA48" s="420"/>
      <c r="LBB48" s="420"/>
      <c r="LBC48" s="420"/>
      <c r="LBD48" s="420"/>
      <c r="LBE48" s="420"/>
      <c r="LBF48" s="420"/>
      <c r="LBG48" s="420"/>
      <c r="LBH48" s="420"/>
      <c r="LBI48" s="420"/>
      <c r="LBJ48" s="420"/>
      <c r="LBK48" s="420"/>
      <c r="LBL48" s="420"/>
      <c r="LBM48" s="420"/>
      <c r="LBN48" s="420"/>
      <c r="LBO48" s="420"/>
      <c r="LBP48" s="420"/>
      <c r="LBQ48" s="420"/>
      <c r="LBR48" s="420"/>
      <c r="LBS48" s="420"/>
      <c r="LBT48" s="420"/>
      <c r="LBU48" s="420"/>
      <c r="LBV48" s="420"/>
      <c r="LBW48" s="420"/>
      <c r="LBX48" s="420"/>
      <c r="LBY48" s="420"/>
      <c r="LBZ48" s="420"/>
      <c r="LCA48" s="420"/>
      <c r="LCB48" s="420"/>
      <c r="LCC48" s="420"/>
      <c r="LCD48" s="420"/>
      <c r="LCE48" s="420"/>
      <c r="LCF48" s="420"/>
      <c r="LCG48" s="420"/>
      <c r="LCH48" s="420"/>
      <c r="LCI48" s="420"/>
      <c r="LCJ48" s="420"/>
      <c r="LCK48" s="420"/>
      <c r="LCL48" s="420"/>
      <c r="LCM48" s="420"/>
      <c r="LCN48" s="420"/>
      <c r="LCO48" s="420"/>
      <c r="LCP48" s="420"/>
      <c r="LCQ48" s="420"/>
      <c r="LCR48" s="420"/>
      <c r="LCS48" s="420"/>
      <c r="LCT48" s="420"/>
      <c r="LCU48" s="420"/>
      <c r="LCV48" s="420"/>
      <c r="LCW48" s="420"/>
      <c r="LCX48" s="420"/>
      <c r="LCY48" s="420"/>
      <c r="LCZ48" s="420"/>
      <c r="LDA48" s="420"/>
      <c r="LDB48" s="420"/>
      <c r="LDC48" s="420"/>
      <c r="LDD48" s="420"/>
      <c r="LDE48" s="420"/>
      <c r="LDF48" s="420"/>
      <c r="LDG48" s="420"/>
      <c r="LDH48" s="420"/>
      <c r="LDI48" s="420"/>
      <c r="LDJ48" s="420"/>
      <c r="LDK48" s="420"/>
      <c r="LDL48" s="420"/>
      <c r="LDM48" s="420"/>
      <c r="LDN48" s="420"/>
      <c r="LDO48" s="420"/>
      <c r="LDP48" s="420"/>
      <c r="LDQ48" s="420"/>
      <c r="LDR48" s="420"/>
      <c r="LDS48" s="420"/>
      <c r="LDT48" s="420"/>
      <c r="LDU48" s="420"/>
      <c r="LDV48" s="420"/>
      <c r="LDW48" s="420"/>
      <c r="LDX48" s="420"/>
      <c r="LDY48" s="420"/>
      <c r="LDZ48" s="420"/>
      <c r="LEA48" s="420"/>
      <c r="LEB48" s="420"/>
      <c r="LEC48" s="420"/>
      <c r="LED48" s="420"/>
      <c r="LEE48" s="420"/>
      <c r="LEF48" s="420"/>
      <c r="LEG48" s="420"/>
      <c r="LEH48" s="420"/>
      <c r="LEI48" s="420"/>
      <c r="LEJ48" s="420"/>
      <c r="LEK48" s="420"/>
      <c r="LEL48" s="420"/>
      <c r="LEM48" s="420"/>
      <c r="LEN48" s="420"/>
      <c r="LEO48" s="420"/>
      <c r="LEP48" s="420"/>
      <c r="LEQ48" s="420"/>
      <c r="LER48" s="420"/>
      <c r="LES48" s="420"/>
      <c r="LET48" s="420"/>
      <c r="LEU48" s="420"/>
      <c r="LEV48" s="420"/>
      <c r="LEW48" s="420"/>
      <c r="LEX48" s="420"/>
      <c r="LEY48" s="420"/>
      <c r="LEZ48" s="420"/>
      <c r="LFA48" s="420"/>
      <c r="LFB48" s="420"/>
      <c r="LFC48" s="420"/>
      <c r="LFD48" s="420"/>
      <c r="LFE48" s="420"/>
      <c r="LFF48" s="420"/>
      <c r="LFG48" s="420"/>
      <c r="LFH48" s="420"/>
      <c r="LFI48" s="420"/>
      <c r="LFJ48" s="420"/>
      <c r="LFK48" s="420"/>
      <c r="LFL48" s="420"/>
      <c r="LFM48" s="420"/>
      <c r="LFN48" s="420"/>
      <c r="LFO48" s="420"/>
      <c r="LFP48" s="420"/>
      <c r="LFQ48" s="420"/>
      <c r="LFR48" s="420"/>
      <c r="LFS48" s="420"/>
      <c r="LFT48" s="420"/>
      <c r="LFU48" s="420"/>
      <c r="LFV48" s="420"/>
      <c r="LFW48" s="420"/>
      <c r="LFX48" s="420"/>
      <c r="LFY48" s="420"/>
      <c r="LFZ48" s="420"/>
      <c r="LGA48" s="420"/>
      <c r="LGB48" s="420"/>
      <c r="LGC48" s="420"/>
      <c r="LGD48" s="420"/>
      <c r="LGE48" s="420"/>
      <c r="LGF48" s="420"/>
      <c r="LGG48" s="420"/>
      <c r="LGH48" s="420"/>
      <c r="LGI48" s="420"/>
      <c r="LGJ48" s="420"/>
      <c r="LGK48" s="420"/>
      <c r="LGL48" s="420"/>
      <c r="LGM48" s="420"/>
      <c r="LGN48" s="420"/>
      <c r="LGO48" s="420"/>
      <c r="LGP48" s="420"/>
      <c r="LGQ48" s="420"/>
      <c r="LGR48" s="420"/>
      <c r="LGS48" s="420"/>
      <c r="LGT48" s="420"/>
      <c r="LGU48" s="420"/>
      <c r="LGV48" s="420"/>
      <c r="LGW48" s="420"/>
      <c r="LGX48" s="420"/>
      <c r="LGY48" s="420"/>
      <c r="LGZ48" s="420"/>
      <c r="LHA48" s="420"/>
      <c r="LHB48" s="420"/>
      <c r="LHC48" s="420"/>
      <c r="LHD48" s="420"/>
      <c r="LHE48" s="420"/>
      <c r="LHF48" s="420"/>
      <c r="LHG48" s="420"/>
      <c r="LHH48" s="420"/>
      <c r="LHI48" s="420"/>
      <c r="LHJ48" s="420"/>
      <c r="LHK48" s="420"/>
      <c r="LHL48" s="420"/>
      <c r="LHM48" s="420"/>
      <c r="LHN48" s="420"/>
      <c r="LHO48" s="420"/>
      <c r="LHP48" s="420"/>
      <c r="LHQ48" s="420"/>
      <c r="LHR48" s="420"/>
      <c r="LHS48" s="420"/>
      <c r="LHT48" s="420"/>
      <c r="LHU48" s="420"/>
      <c r="LHV48" s="420"/>
      <c r="LHW48" s="420"/>
      <c r="LHX48" s="420"/>
      <c r="LHY48" s="420"/>
      <c r="LHZ48" s="420"/>
      <c r="LIA48" s="420"/>
      <c r="LIB48" s="420"/>
      <c r="LIC48" s="420"/>
      <c r="LID48" s="420"/>
      <c r="LIE48" s="420"/>
      <c r="LIF48" s="420"/>
      <c r="LIG48" s="420"/>
      <c r="LIH48" s="420"/>
      <c r="LII48" s="420"/>
      <c r="LIJ48" s="420"/>
      <c r="LIK48" s="420"/>
      <c r="LIL48" s="420"/>
      <c r="LIM48" s="420"/>
      <c r="LIN48" s="420"/>
      <c r="LIO48" s="420"/>
      <c r="LIP48" s="420"/>
      <c r="LIQ48" s="420"/>
      <c r="LIR48" s="420"/>
      <c r="LIS48" s="420"/>
      <c r="LIT48" s="420"/>
      <c r="LIU48" s="420"/>
      <c r="LIV48" s="420"/>
      <c r="LIW48" s="420"/>
      <c r="LIX48" s="420"/>
      <c r="LIY48" s="420"/>
      <c r="LIZ48" s="420"/>
      <c r="LJA48" s="420"/>
      <c r="LJB48" s="420"/>
      <c r="LJC48" s="420"/>
      <c r="LJD48" s="420"/>
      <c r="LJE48" s="420"/>
      <c r="LJF48" s="420"/>
      <c r="LJG48" s="420"/>
      <c r="LJH48" s="420"/>
      <c r="LJI48" s="420"/>
      <c r="LJJ48" s="420"/>
      <c r="LJK48" s="420"/>
      <c r="LJL48" s="420"/>
      <c r="LJM48" s="420"/>
      <c r="LJN48" s="420"/>
      <c r="LJO48" s="420"/>
      <c r="LJP48" s="420"/>
      <c r="LJQ48" s="420"/>
      <c r="LJR48" s="420"/>
      <c r="LJS48" s="420"/>
      <c r="LJT48" s="420"/>
      <c r="LJU48" s="420"/>
      <c r="LJV48" s="420"/>
      <c r="LJW48" s="420"/>
      <c r="LJX48" s="420"/>
      <c r="LJY48" s="420"/>
      <c r="LJZ48" s="420"/>
      <c r="LKA48" s="420"/>
      <c r="LKB48" s="420"/>
      <c r="LKC48" s="420"/>
      <c r="LKD48" s="420"/>
      <c r="LKE48" s="420"/>
      <c r="LKF48" s="420"/>
      <c r="LKG48" s="420"/>
      <c r="LKH48" s="420"/>
      <c r="LKI48" s="420"/>
      <c r="LKJ48" s="420"/>
      <c r="LKK48" s="420"/>
      <c r="LKL48" s="420"/>
      <c r="LKM48" s="420"/>
      <c r="LKN48" s="420"/>
      <c r="LKO48" s="420"/>
      <c r="LKP48" s="420"/>
      <c r="LKQ48" s="420"/>
      <c r="LKR48" s="420"/>
      <c r="LKS48" s="420"/>
      <c r="LKT48" s="420"/>
      <c r="LKU48" s="420"/>
      <c r="LKV48" s="420"/>
      <c r="LKW48" s="420"/>
      <c r="LKX48" s="420"/>
      <c r="LKY48" s="420"/>
      <c r="LKZ48" s="420"/>
      <c r="LLA48" s="420"/>
      <c r="LLB48" s="420"/>
      <c r="LLC48" s="420"/>
      <c r="LLD48" s="420"/>
      <c r="LLE48" s="420"/>
      <c r="LLF48" s="420"/>
      <c r="LLG48" s="420"/>
      <c r="LLH48" s="420"/>
      <c r="LLI48" s="420"/>
      <c r="LLJ48" s="420"/>
      <c r="LLK48" s="420"/>
      <c r="LLL48" s="420"/>
      <c r="LLM48" s="420"/>
      <c r="LLN48" s="420"/>
      <c r="LLO48" s="420"/>
      <c r="LLP48" s="420"/>
      <c r="LLQ48" s="420"/>
      <c r="LLR48" s="420"/>
      <c r="LLS48" s="420"/>
      <c r="LLT48" s="420"/>
      <c r="LLU48" s="420"/>
      <c r="LLV48" s="420"/>
      <c r="LLW48" s="420"/>
      <c r="LLX48" s="420"/>
      <c r="LLY48" s="420"/>
      <c r="LLZ48" s="420"/>
      <c r="LMA48" s="420"/>
      <c r="LMB48" s="420"/>
      <c r="LMC48" s="420"/>
      <c r="LMD48" s="420"/>
      <c r="LME48" s="420"/>
      <c r="LMF48" s="420"/>
      <c r="LMG48" s="420"/>
      <c r="LMH48" s="420"/>
      <c r="LMI48" s="420"/>
      <c r="LMJ48" s="420"/>
      <c r="LMK48" s="420"/>
      <c r="LML48" s="420"/>
      <c r="LMM48" s="420"/>
      <c r="LMN48" s="420"/>
      <c r="LMO48" s="420"/>
      <c r="LMP48" s="420"/>
      <c r="LMQ48" s="420"/>
      <c r="LMR48" s="420"/>
      <c r="LMS48" s="420"/>
      <c r="LMT48" s="420"/>
      <c r="LMU48" s="420"/>
      <c r="LMV48" s="420"/>
      <c r="LMW48" s="420"/>
      <c r="LMX48" s="420"/>
      <c r="LMY48" s="420"/>
      <c r="LMZ48" s="420"/>
      <c r="LNA48" s="420"/>
      <c r="LNB48" s="420"/>
      <c r="LNC48" s="420"/>
      <c r="LND48" s="420"/>
      <c r="LNE48" s="420"/>
      <c r="LNF48" s="420"/>
      <c r="LNG48" s="420"/>
      <c r="LNH48" s="420"/>
      <c r="LNI48" s="420"/>
      <c r="LNJ48" s="420"/>
      <c r="LNK48" s="420"/>
      <c r="LNL48" s="420"/>
      <c r="LNM48" s="420"/>
      <c r="LNN48" s="420"/>
      <c r="LNO48" s="420"/>
      <c r="LNP48" s="420"/>
      <c r="LNQ48" s="420"/>
      <c r="LNR48" s="420"/>
      <c r="LNS48" s="420"/>
      <c r="LNT48" s="420"/>
      <c r="LNU48" s="420"/>
      <c r="LNV48" s="420"/>
      <c r="LNW48" s="420"/>
      <c r="LNX48" s="420"/>
      <c r="LNY48" s="420"/>
      <c r="LNZ48" s="420"/>
      <c r="LOA48" s="420"/>
      <c r="LOB48" s="420"/>
      <c r="LOC48" s="420"/>
      <c r="LOD48" s="420"/>
      <c r="LOE48" s="420"/>
      <c r="LOF48" s="420"/>
      <c r="LOG48" s="420"/>
      <c r="LOH48" s="420"/>
      <c r="LOI48" s="420"/>
      <c r="LOJ48" s="420"/>
      <c r="LOK48" s="420"/>
      <c r="LOL48" s="420"/>
      <c r="LOM48" s="420"/>
      <c r="LON48" s="420"/>
      <c r="LOO48" s="420"/>
      <c r="LOP48" s="420"/>
      <c r="LOQ48" s="420"/>
      <c r="LOR48" s="420"/>
      <c r="LOS48" s="420"/>
      <c r="LOT48" s="420"/>
      <c r="LOU48" s="420"/>
      <c r="LOV48" s="420"/>
      <c r="LOW48" s="420"/>
      <c r="LOX48" s="420"/>
      <c r="LOY48" s="420"/>
      <c r="LOZ48" s="420"/>
      <c r="LPA48" s="420"/>
      <c r="LPB48" s="420"/>
      <c r="LPC48" s="420"/>
      <c r="LPD48" s="420"/>
      <c r="LPE48" s="420"/>
      <c r="LPF48" s="420"/>
      <c r="LPG48" s="420"/>
      <c r="LPH48" s="420"/>
      <c r="LPI48" s="420"/>
      <c r="LPJ48" s="420"/>
      <c r="LPK48" s="420"/>
      <c r="LPL48" s="420"/>
      <c r="LPM48" s="420"/>
      <c r="LPN48" s="420"/>
      <c r="LPO48" s="420"/>
      <c r="LPP48" s="420"/>
      <c r="LPQ48" s="420"/>
      <c r="LPR48" s="420"/>
      <c r="LPS48" s="420"/>
      <c r="LPT48" s="420"/>
      <c r="LPU48" s="420"/>
      <c r="LPV48" s="420"/>
      <c r="LPW48" s="420"/>
      <c r="LPX48" s="420"/>
      <c r="LPY48" s="420"/>
      <c r="LPZ48" s="420"/>
      <c r="LQA48" s="420"/>
      <c r="LQB48" s="420"/>
      <c r="LQC48" s="420"/>
      <c r="LQD48" s="420"/>
      <c r="LQE48" s="420"/>
      <c r="LQF48" s="420"/>
      <c r="LQG48" s="420"/>
      <c r="LQH48" s="420"/>
      <c r="LQI48" s="420"/>
      <c r="LQJ48" s="420"/>
      <c r="LQK48" s="420"/>
      <c r="LQL48" s="420"/>
      <c r="LQM48" s="420"/>
      <c r="LQN48" s="420"/>
      <c r="LQO48" s="420"/>
      <c r="LQP48" s="420"/>
      <c r="LQQ48" s="420"/>
      <c r="LQR48" s="420"/>
      <c r="LQS48" s="420"/>
      <c r="LQT48" s="420"/>
      <c r="LQU48" s="420"/>
      <c r="LQV48" s="420"/>
      <c r="LQW48" s="420"/>
      <c r="LQX48" s="420"/>
      <c r="LQY48" s="420"/>
      <c r="LQZ48" s="420"/>
      <c r="LRA48" s="420"/>
      <c r="LRB48" s="420"/>
      <c r="LRC48" s="420"/>
      <c r="LRD48" s="420"/>
      <c r="LRE48" s="420"/>
      <c r="LRF48" s="420"/>
      <c r="LRG48" s="420"/>
      <c r="LRH48" s="420"/>
      <c r="LRI48" s="420"/>
      <c r="LRJ48" s="420"/>
      <c r="LRK48" s="420"/>
      <c r="LRL48" s="420"/>
      <c r="LRM48" s="420"/>
      <c r="LRN48" s="420"/>
      <c r="LRO48" s="420"/>
      <c r="LRP48" s="420"/>
      <c r="LRQ48" s="420"/>
      <c r="LRR48" s="420"/>
      <c r="LRS48" s="420"/>
      <c r="LRT48" s="420"/>
      <c r="LRU48" s="420"/>
      <c r="LRV48" s="420"/>
      <c r="LRW48" s="420"/>
      <c r="LRX48" s="420"/>
      <c r="LRY48" s="420"/>
      <c r="LRZ48" s="420"/>
      <c r="LSA48" s="420"/>
      <c r="LSB48" s="420"/>
      <c r="LSC48" s="420"/>
      <c r="LSD48" s="420"/>
      <c r="LSE48" s="420"/>
      <c r="LSF48" s="420"/>
      <c r="LSG48" s="420"/>
      <c r="LSH48" s="420"/>
      <c r="LSI48" s="420"/>
      <c r="LSJ48" s="420"/>
      <c r="LSK48" s="420"/>
      <c r="LSL48" s="420"/>
      <c r="LSM48" s="420"/>
      <c r="LSN48" s="420"/>
      <c r="LSO48" s="420"/>
      <c r="LSP48" s="420"/>
      <c r="LSQ48" s="420"/>
      <c r="LSR48" s="420"/>
      <c r="LSS48" s="420"/>
      <c r="LST48" s="420"/>
      <c r="LSU48" s="420"/>
      <c r="LSV48" s="420"/>
      <c r="LSW48" s="420"/>
      <c r="LSX48" s="420"/>
      <c r="LSY48" s="420"/>
      <c r="LSZ48" s="420"/>
      <c r="LTA48" s="420"/>
      <c r="LTB48" s="420"/>
      <c r="LTC48" s="420"/>
      <c r="LTD48" s="420"/>
      <c r="LTE48" s="420"/>
      <c r="LTF48" s="420"/>
      <c r="LTG48" s="420"/>
      <c r="LTH48" s="420"/>
      <c r="LTI48" s="420"/>
      <c r="LTJ48" s="420"/>
      <c r="LTK48" s="420"/>
      <c r="LTL48" s="420"/>
      <c r="LTM48" s="420"/>
      <c r="LTN48" s="420"/>
      <c r="LTO48" s="420"/>
      <c r="LTP48" s="420"/>
      <c r="LTQ48" s="420"/>
      <c r="LTR48" s="420"/>
      <c r="LTS48" s="420"/>
      <c r="LTT48" s="420"/>
      <c r="LTU48" s="420"/>
      <c r="LTV48" s="420"/>
      <c r="LTW48" s="420"/>
      <c r="LTX48" s="420"/>
      <c r="LTY48" s="420"/>
      <c r="LTZ48" s="420"/>
      <c r="LUA48" s="420"/>
      <c r="LUB48" s="420"/>
      <c r="LUC48" s="420"/>
      <c r="LUD48" s="420"/>
      <c r="LUE48" s="420"/>
      <c r="LUF48" s="420"/>
      <c r="LUG48" s="420"/>
      <c r="LUH48" s="420"/>
      <c r="LUI48" s="420"/>
      <c r="LUJ48" s="420"/>
      <c r="LUK48" s="420"/>
      <c r="LUL48" s="420"/>
      <c r="LUM48" s="420"/>
      <c r="LUN48" s="420"/>
      <c r="LUO48" s="420"/>
      <c r="LUP48" s="420"/>
      <c r="LUQ48" s="420"/>
      <c r="LUR48" s="420"/>
      <c r="LUS48" s="420"/>
      <c r="LUT48" s="420"/>
      <c r="LUU48" s="420"/>
      <c r="LUV48" s="420"/>
      <c r="LUW48" s="420"/>
      <c r="LUX48" s="420"/>
      <c r="LUY48" s="420"/>
      <c r="LUZ48" s="420"/>
      <c r="LVA48" s="420"/>
      <c r="LVB48" s="420"/>
      <c r="LVC48" s="420"/>
      <c r="LVD48" s="420"/>
      <c r="LVE48" s="420"/>
      <c r="LVF48" s="420"/>
      <c r="LVG48" s="420"/>
      <c r="LVH48" s="420"/>
      <c r="LVI48" s="420"/>
      <c r="LVJ48" s="420"/>
      <c r="LVK48" s="420"/>
      <c r="LVL48" s="420"/>
      <c r="LVM48" s="420"/>
      <c r="LVN48" s="420"/>
      <c r="LVO48" s="420"/>
      <c r="LVP48" s="420"/>
      <c r="LVQ48" s="420"/>
      <c r="LVR48" s="420"/>
      <c r="LVS48" s="420"/>
      <c r="LVT48" s="420"/>
      <c r="LVU48" s="420"/>
      <c r="LVV48" s="420"/>
      <c r="LVW48" s="420"/>
      <c r="LVX48" s="420"/>
      <c r="LVY48" s="420"/>
      <c r="LVZ48" s="420"/>
      <c r="LWA48" s="420"/>
      <c r="LWB48" s="420"/>
      <c r="LWC48" s="420"/>
      <c r="LWD48" s="420"/>
      <c r="LWE48" s="420"/>
      <c r="LWF48" s="420"/>
      <c r="LWG48" s="420"/>
      <c r="LWH48" s="420"/>
      <c r="LWI48" s="420"/>
      <c r="LWJ48" s="420"/>
      <c r="LWK48" s="420"/>
      <c r="LWL48" s="420"/>
      <c r="LWM48" s="420"/>
      <c r="LWN48" s="420"/>
      <c r="LWO48" s="420"/>
      <c r="LWP48" s="420"/>
      <c r="LWQ48" s="420"/>
      <c r="LWR48" s="420"/>
      <c r="LWS48" s="420"/>
      <c r="LWT48" s="420"/>
      <c r="LWU48" s="420"/>
      <c r="LWV48" s="420"/>
      <c r="LWW48" s="420"/>
      <c r="LWX48" s="420"/>
      <c r="LWY48" s="420"/>
      <c r="LWZ48" s="420"/>
      <c r="LXA48" s="420"/>
      <c r="LXB48" s="420"/>
      <c r="LXC48" s="420"/>
      <c r="LXD48" s="420"/>
      <c r="LXE48" s="420"/>
      <c r="LXF48" s="420"/>
      <c r="LXG48" s="420"/>
      <c r="LXH48" s="420"/>
      <c r="LXI48" s="420"/>
      <c r="LXJ48" s="420"/>
      <c r="LXK48" s="420"/>
      <c r="LXL48" s="420"/>
      <c r="LXM48" s="420"/>
      <c r="LXN48" s="420"/>
      <c r="LXO48" s="420"/>
      <c r="LXP48" s="420"/>
      <c r="LXQ48" s="420"/>
      <c r="LXR48" s="420"/>
      <c r="LXS48" s="420"/>
      <c r="LXT48" s="420"/>
      <c r="LXU48" s="420"/>
      <c r="LXV48" s="420"/>
      <c r="LXW48" s="420"/>
      <c r="LXX48" s="420"/>
      <c r="LXY48" s="420"/>
      <c r="LXZ48" s="420"/>
      <c r="LYA48" s="420"/>
      <c r="LYB48" s="420"/>
      <c r="LYC48" s="420"/>
      <c r="LYD48" s="420"/>
      <c r="LYE48" s="420"/>
      <c r="LYF48" s="420"/>
      <c r="LYG48" s="420"/>
      <c r="LYH48" s="420"/>
      <c r="LYI48" s="420"/>
      <c r="LYJ48" s="420"/>
      <c r="LYK48" s="420"/>
      <c r="LYL48" s="420"/>
      <c r="LYM48" s="420"/>
      <c r="LYN48" s="420"/>
      <c r="LYO48" s="420"/>
      <c r="LYP48" s="420"/>
      <c r="LYQ48" s="420"/>
      <c r="LYR48" s="420"/>
      <c r="LYS48" s="420"/>
      <c r="LYT48" s="420"/>
      <c r="LYU48" s="420"/>
      <c r="LYV48" s="420"/>
      <c r="LYW48" s="420"/>
      <c r="LYX48" s="420"/>
      <c r="LYY48" s="420"/>
      <c r="LYZ48" s="420"/>
      <c r="LZA48" s="420"/>
      <c r="LZB48" s="420"/>
      <c r="LZC48" s="420"/>
      <c r="LZD48" s="420"/>
      <c r="LZE48" s="420"/>
      <c r="LZF48" s="420"/>
      <c r="LZG48" s="420"/>
      <c r="LZH48" s="420"/>
      <c r="LZI48" s="420"/>
      <c r="LZJ48" s="420"/>
      <c r="LZK48" s="420"/>
      <c r="LZL48" s="420"/>
      <c r="LZM48" s="420"/>
      <c r="LZN48" s="420"/>
      <c r="LZO48" s="420"/>
      <c r="LZP48" s="420"/>
      <c r="LZQ48" s="420"/>
      <c r="LZR48" s="420"/>
      <c r="LZS48" s="420"/>
      <c r="LZT48" s="420"/>
      <c r="LZU48" s="420"/>
      <c r="LZV48" s="420"/>
      <c r="LZW48" s="420"/>
      <c r="LZX48" s="420"/>
      <c r="LZY48" s="420"/>
      <c r="LZZ48" s="420"/>
      <c r="MAA48" s="420"/>
      <c r="MAB48" s="420"/>
      <c r="MAC48" s="420"/>
      <c r="MAD48" s="420"/>
      <c r="MAE48" s="420"/>
      <c r="MAF48" s="420"/>
      <c r="MAG48" s="420"/>
      <c r="MAH48" s="420"/>
      <c r="MAI48" s="420"/>
      <c r="MAJ48" s="420"/>
      <c r="MAK48" s="420"/>
      <c r="MAL48" s="420"/>
      <c r="MAM48" s="420"/>
      <c r="MAN48" s="420"/>
      <c r="MAO48" s="420"/>
      <c r="MAP48" s="420"/>
      <c r="MAQ48" s="420"/>
      <c r="MAR48" s="420"/>
      <c r="MAS48" s="420"/>
      <c r="MAT48" s="420"/>
      <c r="MAU48" s="420"/>
      <c r="MAV48" s="420"/>
      <c r="MAW48" s="420"/>
      <c r="MAX48" s="420"/>
      <c r="MAY48" s="420"/>
      <c r="MAZ48" s="420"/>
      <c r="MBA48" s="420"/>
      <c r="MBB48" s="420"/>
      <c r="MBC48" s="420"/>
      <c r="MBD48" s="420"/>
      <c r="MBE48" s="420"/>
      <c r="MBF48" s="420"/>
      <c r="MBG48" s="420"/>
      <c r="MBH48" s="420"/>
      <c r="MBI48" s="420"/>
      <c r="MBJ48" s="420"/>
      <c r="MBK48" s="420"/>
      <c r="MBL48" s="420"/>
      <c r="MBM48" s="420"/>
      <c r="MBN48" s="420"/>
      <c r="MBO48" s="420"/>
      <c r="MBP48" s="420"/>
      <c r="MBQ48" s="420"/>
      <c r="MBR48" s="420"/>
      <c r="MBS48" s="420"/>
      <c r="MBT48" s="420"/>
      <c r="MBU48" s="420"/>
      <c r="MBV48" s="420"/>
      <c r="MBW48" s="420"/>
      <c r="MBX48" s="420"/>
      <c r="MBY48" s="420"/>
      <c r="MBZ48" s="420"/>
      <c r="MCA48" s="420"/>
      <c r="MCB48" s="420"/>
      <c r="MCC48" s="420"/>
      <c r="MCD48" s="420"/>
      <c r="MCE48" s="420"/>
      <c r="MCF48" s="420"/>
      <c r="MCG48" s="420"/>
      <c r="MCH48" s="420"/>
      <c r="MCI48" s="420"/>
      <c r="MCJ48" s="420"/>
      <c r="MCK48" s="420"/>
      <c r="MCL48" s="420"/>
      <c r="MCM48" s="420"/>
      <c r="MCN48" s="420"/>
      <c r="MCO48" s="420"/>
      <c r="MCP48" s="420"/>
      <c r="MCQ48" s="420"/>
      <c r="MCR48" s="420"/>
      <c r="MCS48" s="420"/>
      <c r="MCT48" s="420"/>
      <c r="MCU48" s="420"/>
      <c r="MCV48" s="420"/>
      <c r="MCW48" s="420"/>
      <c r="MCX48" s="420"/>
      <c r="MCY48" s="420"/>
      <c r="MCZ48" s="420"/>
      <c r="MDA48" s="420"/>
      <c r="MDB48" s="420"/>
      <c r="MDC48" s="420"/>
      <c r="MDD48" s="420"/>
      <c r="MDE48" s="420"/>
      <c r="MDF48" s="420"/>
      <c r="MDG48" s="420"/>
      <c r="MDH48" s="420"/>
      <c r="MDI48" s="420"/>
      <c r="MDJ48" s="420"/>
      <c r="MDK48" s="420"/>
      <c r="MDL48" s="420"/>
      <c r="MDM48" s="420"/>
      <c r="MDN48" s="420"/>
      <c r="MDO48" s="420"/>
      <c r="MDP48" s="420"/>
      <c r="MDQ48" s="420"/>
      <c r="MDR48" s="420"/>
      <c r="MDS48" s="420"/>
      <c r="MDT48" s="420"/>
      <c r="MDU48" s="420"/>
      <c r="MDV48" s="420"/>
      <c r="MDW48" s="420"/>
      <c r="MDX48" s="420"/>
      <c r="MDY48" s="420"/>
      <c r="MDZ48" s="420"/>
      <c r="MEA48" s="420"/>
      <c r="MEB48" s="420"/>
      <c r="MEC48" s="420"/>
      <c r="MED48" s="420"/>
      <c r="MEE48" s="420"/>
      <c r="MEF48" s="420"/>
      <c r="MEG48" s="420"/>
      <c r="MEH48" s="420"/>
      <c r="MEI48" s="420"/>
      <c r="MEJ48" s="420"/>
      <c r="MEK48" s="420"/>
      <c r="MEL48" s="420"/>
      <c r="MEM48" s="420"/>
      <c r="MEN48" s="420"/>
      <c r="MEO48" s="420"/>
      <c r="MEP48" s="420"/>
      <c r="MEQ48" s="420"/>
      <c r="MER48" s="420"/>
      <c r="MES48" s="420"/>
      <c r="MET48" s="420"/>
      <c r="MEU48" s="420"/>
      <c r="MEV48" s="420"/>
      <c r="MEW48" s="420"/>
      <c r="MEX48" s="420"/>
      <c r="MEY48" s="420"/>
      <c r="MEZ48" s="420"/>
      <c r="MFA48" s="420"/>
      <c r="MFB48" s="420"/>
      <c r="MFC48" s="420"/>
      <c r="MFD48" s="420"/>
      <c r="MFE48" s="420"/>
      <c r="MFF48" s="420"/>
      <c r="MFG48" s="420"/>
      <c r="MFH48" s="420"/>
      <c r="MFI48" s="420"/>
      <c r="MFJ48" s="420"/>
      <c r="MFK48" s="420"/>
      <c r="MFL48" s="420"/>
      <c r="MFM48" s="420"/>
      <c r="MFN48" s="420"/>
      <c r="MFO48" s="420"/>
      <c r="MFP48" s="420"/>
      <c r="MFQ48" s="420"/>
      <c r="MFR48" s="420"/>
      <c r="MFS48" s="420"/>
      <c r="MFT48" s="420"/>
      <c r="MFU48" s="420"/>
      <c r="MFV48" s="420"/>
      <c r="MFW48" s="420"/>
      <c r="MFX48" s="420"/>
      <c r="MFY48" s="420"/>
      <c r="MFZ48" s="420"/>
      <c r="MGA48" s="420"/>
      <c r="MGB48" s="420"/>
      <c r="MGC48" s="420"/>
      <c r="MGD48" s="420"/>
      <c r="MGE48" s="420"/>
      <c r="MGF48" s="420"/>
      <c r="MGG48" s="420"/>
      <c r="MGH48" s="420"/>
      <c r="MGI48" s="420"/>
      <c r="MGJ48" s="420"/>
      <c r="MGK48" s="420"/>
      <c r="MGL48" s="420"/>
      <c r="MGM48" s="420"/>
      <c r="MGN48" s="420"/>
      <c r="MGO48" s="420"/>
      <c r="MGP48" s="420"/>
      <c r="MGQ48" s="420"/>
      <c r="MGR48" s="420"/>
      <c r="MGS48" s="420"/>
      <c r="MGT48" s="420"/>
      <c r="MGU48" s="420"/>
      <c r="MGV48" s="420"/>
      <c r="MGW48" s="420"/>
      <c r="MGX48" s="420"/>
      <c r="MGY48" s="420"/>
      <c r="MGZ48" s="420"/>
      <c r="MHA48" s="420"/>
      <c r="MHB48" s="420"/>
      <c r="MHC48" s="420"/>
      <c r="MHD48" s="420"/>
      <c r="MHE48" s="420"/>
      <c r="MHF48" s="420"/>
      <c r="MHG48" s="420"/>
      <c r="MHH48" s="420"/>
      <c r="MHI48" s="420"/>
      <c r="MHJ48" s="420"/>
      <c r="MHK48" s="420"/>
      <c r="MHL48" s="420"/>
      <c r="MHM48" s="420"/>
      <c r="MHN48" s="420"/>
      <c r="MHO48" s="420"/>
      <c r="MHP48" s="420"/>
      <c r="MHQ48" s="420"/>
      <c r="MHR48" s="420"/>
      <c r="MHS48" s="420"/>
      <c r="MHT48" s="420"/>
      <c r="MHU48" s="420"/>
      <c r="MHV48" s="420"/>
      <c r="MHW48" s="420"/>
      <c r="MHX48" s="420"/>
      <c r="MHY48" s="420"/>
      <c r="MHZ48" s="420"/>
      <c r="MIA48" s="420"/>
      <c r="MIB48" s="420"/>
      <c r="MIC48" s="420"/>
      <c r="MID48" s="420"/>
      <c r="MIE48" s="420"/>
      <c r="MIF48" s="420"/>
      <c r="MIG48" s="420"/>
      <c r="MIH48" s="420"/>
      <c r="MII48" s="420"/>
      <c r="MIJ48" s="420"/>
      <c r="MIK48" s="420"/>
      <c r="MIL48" s="420"/>
      <c r="MIM48" s="420"/>
      <c r="MIN48" s="420"/>
      <c r="MIO48" s="420"/>
      <c r="MIP48" s="420"/>
      <c r="MIQ48" s="420"/>
      <c r="MIR48" s="420"/>
      <c r="MIS48" s="420"/>
      <c r="MIT48" s="420"/>
      <c r="MIU48" s="420"/>
      <c r="MIV48" s="420"/>
      <c r="MIW48" s="420"/>
      <c r="MIX48" s="420"/>
      <c r="MIY48" s="420"/>
      <c r="MIZ48" s="420"/>
      <c r="MJA48" s="420"/>
      <c r="MJB48" s="420"/>
      <c r="MJC48" s="420"/>
      <c r="MJD48" s="420"/>
      <c r="MJE48" s="420"/>
      <c r="MJF48" s="420"/>
      <c r="MJG48" s="420"/>
      <c r="MJH48" s="420"/>
      <c r="MJI48" s="420"/>
      <c r="MJJ48" s="420"/>
      <c r="MJK48" s="420"/>
      <c r="MJL48" s="420"/>
      <c r="MJM48" s="420"/>
      <c r="MJN48" s="420"/>
      <c r="MJO48" s="420"/>
      <c r="MJP48" s="420"/>
      <c r="MJQ48" s="420"/>
      <c r="MJR48" s="420"/>
      <c r="MJS48" s="420"/>
      <c r="MJT48" s="420"/>
      <c r="MJU48" s="420"/>
      <c r="MJV48" s="420"/>
      <c r="MJW48" s="420"/>
      <c r="MJX48" s="420"/>
      <c r="MJY48" s="420"/>
      <c r="MJZ48" s="420"/>
      <c r="MKA48" s="420"/>
      <c r="MKB48" s="420"/>
      <c r="MKC48" s="420"/>
      <c r="MKD48" s="420"/>
      <c r="MKE48" s="420"/>
      <c r="MKF48" s="420"/>
      <c r="MKG48" s="420"/>
      <c r="MKH48" s="420"/>
      <c r="MKI48" s="420"/>
      <c r="MKJ48" s="420"/>
      <c r="MKK48" s="420"/>
      <c r="MKL48" s="420"/>
      <c r="MKM48" s="420"/>
      <c r="MKN48" s="420"/>
      <c r="MKO48" s="420"/>
      <c r="MKP48" s="420"/>
      <c r="MKQ48" s="420"/>
      <c r="MKR48" s="420"/>
      <c r="MKS48" s="420"/>
      <c r="MKT48" s="420"/>
      <c r="MKU48" s="420"/>
      <c r="MKV48" s="420"/>
      <c r="MKW48" s="420"/>
      <c r="MKX48" s="420"/>
      <c r="MKY48" s="420"/>
      <c r="MKZ48" s="420"/>
      <c r="MLA48" s="420"/>
      <c r="MLB48" s="420"/>
      <c r="MLC48" s="420"/>
      <c r="MLD48" s="420"/>
      <c r="MLE48" s="420"/>
      <c r="MLF48" s="420"/>
      <c r="MLG48" s="420"/>
      <c r="MLH48" s="420"/>
      <c r="MLI48" s="420"/>
      <c r="MLJ48" s="420"/>
      <c r="MLK48" s="420"/>
      <c r="MLL48" s="420"/>
      <c r="MLM48" s="420"/>
      <c r="MLN48" s="420"/>
      <c r="MLO48" s="420"/>
      <c r="MLP48" s="420"/>
      <c r="MLQ48" s="420"/>
      <c r="MLR48" s="420"/>
      <c r="MLS48" s="420"/>
      <c r="MLT48" s="420"/>
      <c r="MLU48" s="420"/>
      <c r="MLV48" s="420"/>
      <c r="MLW48" s="420"/>
      <c r="MLX48" s="420"/>
      <c r="MLY48" s="420"/>
      <c r="MLZ48" s="420"/>
      <c r="MMA48" s="420"/>
      <c r="MMB48" s="420"/>
      <c r="MMC48" s="420"/>
      <c r="MMD48" s="420"/>
      <c r="MME48" s="420"/>
      <c r="MMF48" s="420"/>
      <c r="MMG48" s="420"/>
      <c r="MMH48" s="420"/>
      <c r="MMI48" s="420"/>
      <c r="MMJ48" s="420"/>
      <c r="MMK48" s="420"/>
      <c r="MML48" s="420"/>
      <c r="MMM48" s="420"/>
      <c r="MMN48" s="420"/>
      <c r="MMO48" s="420"/>
      <c r="MMP48" s="420"/>
      <c r="MMQ48" s="420"/>
      <c r="MMR48" s="420"/>
      <c r="MMS48" s="420"/>
      <c r="MMT48" s="420"/>
      <c r="MMU48" s="420"/>
      <c r="MMV48" s="420"/>
      <c r="MMW48" s="420"/>
      <c r="MMX48" s="420"/>
      <c r="MMY48" s="420"/>
      <c r="MMZ48" s="420"/>
      <c r="MNA48" s="420"/>
      <c r="MNB48" s="420"/>
      <c r="MNC48" s="420"/>
      <c r="MND48" s="420"/>
      <c r="MNE48" s="420"/>
      <c r="MNF48" s="420"/>
      <c r="MNG48" s="420"/>
      <c r="MNH48" s="420"/>
      <c r="MNI48" s="420"/>
      <c r="MNJ48" s="420"/>
      <c r="MNK48" s="420"/>
      <c r="MNL48" s="420"/>
      <c r="MNM48" s="420"/>
      <c r="MNN48" s="420"/>
      <c r="MNO48" s="420"/>
      <c r="MNP48" s="420"/>
      <c r="MNQ48" s="420"/>
      <c r="MNR48" s="420"/>
      <c r="MNS48" s="420"/>
      <c r="MNT48" s="420"/>
      <c r="MNU48" s="420"/>
      <c r="MNV48" s="420"/>
      <c r="MNW48" s="420"/>
      <c r="MNX48" s="420"/>
      <c r="MNY48" s="420"/>
      <c r="MNZ48" s="420"/>
      <c r="MOA48" s="420"/>
      <c r="MOB48" s="420"/>
      <c r="MOC48" s="420"/>
      <c r="MOD48" s="420"/>
      <c r="MOE48" s="420"/>
      <c r="MOF48" s="420"/>
      <c r="MOG48" s="420"/>
      <c r="MOH48" s="420"/>
      <c r="MOI48" s="420"/>
      <c r="MOJ48" s="420"/>
      <c r="MOK48" s="420"/>
      <c r="MOL48" s="420"/>
      <c r="MOM48" s="420"/>
      <c r="MON48" s="420"/>
      <c r="MOO48" s="420"/>
      <c r="MOP48" s="420"/>
      <c r="MOQ48" s="420"/>
      <c r="MOR48" s="420"/>
      <c r="MOS48" s="420"/>
      <c r="MOT48" s="420"/>
      <c r="MOU48" s="420"/>
      <c r="MOV48" s="420"/>
      <c r="MOW48" s="420"/>
      <c r="MOX48" s="420"/>
      <c r="MOY48" s="420"/>
      <c r="MOZ48" s="420"/>
      <c r="MPA48" s="420"/>
      <c r="MPB48" s="420"/>
      <c r="MPC48" s="420"/>
      <c r="MPD48" s="420"/>
      <c r="MPE48" s="420"/>
      <c r="MPF48" s="420"/>
      <c r="MPG48" s="420"/>
      <c r="MPH48" s="420"/>
      <c r="MPI48" s="420"/>
      <c r="MPJ48" s="420"/>
      <c r="MPK48" s="420"/>
      <c r="MPL48" s="420"/>
      <c r="MPM48" s="420"/>
      <c r="MPN48" s="420"/>
      <c r="MPO48" s="420"/>
      <c r="MPP48" s="420"/>
      <c r="MPQ48" s="420"/>
      <c r="MPR48" s="420"/>
      <c r="MPS48" s="420"/>
      <c r="MPT48" s="420"/>
      <c r="MPU48" s="420"/>
      <c r="MPV48" s="420"/>
      <c r="MPW48" s="420"/>
      <c r="MPX48" s="420"/>
      <c r="MPY48" s="420"/>
      <c r="MPZ48" s="420"/>
      <c r="MQA48" s="420"/>
      <c r="MQB48" s="420"/>
      <c r="MQC48" s="420"/>
      <c r="MQD48" s="420"/>
      <c r="MQE48" s="420"/>
      <c r="MQF48" s="420"/>
      <c r="MQG48" s="420"/>
      <c r="MQH48" s="420"/>
      <c r="MQI48" s="420"/>
      <c r="MQJ48" s="420"/>
      <c r="MQK48" s="420"/>
      <c r="MQL48" s="420"/>
      <c r="MQM48" s="420"/>
      <c r="MQN48" s="420"/>
      <c r="MQO48" s="420"/>
      <c r="MQP48" s="420"/>
      <c r="MQQ48" s="420"/>
      <c r="MQR48" s="420"/>
      <c r="MQS48" s="420"/>
      <c r="MQT48" s="420"/>
      <c r="MQU48" s="420"/>
      <c r="MQV48" s="420"/>
      <c r="MQW48" s="420"/>
      <c r="MQX48" s="420"/>
      <c r="MQY48" s="420"/>
      <c r="MQZ48" s="420"/>
      <c r="MRA48" s="420"/>
      <c r="MRB48" s="420"/>
      <c r="MRC48" s="420"/>
      <c r="MRD48" s="420"/>
      <c r="MRE48" s="420"/>
      <c r="MRF48" s="420"/>
      <c r="MRG48" s="420"/>
      <c r="MRH48" s="420"/>
      <c r="MRI48" s="420"/>
      <c r="MRJ48" s="420"/>
      <c r="MRK48" s="420"/>
      <c r="MRL48" s="420"/>
      <c r="MRM48" s="420"/>
      <c r="MRN48" s="420"/>
      <c r="MRO48" s="420"/>
      <c r="MRP48" s="420"/>
      <c r="MRQ48" s="420"/>
      <c r="MRR48" s="420"/>
      <c r="MRS48" s="420"/>
      <c r="MRT48" s="420"/>
      <c r="MRU48" s="420"/>
      <c r="MRV48" s="420"/>
      <c r="MRW48" s="420"/>
      <c r="MRX48" s="420"/>
      <c r="MRY48" s="420"/>
      <c r="MRZ48" s="420"/>
      <c r="MSA48" s="420"/>
      <c r="MSB48" s="420"/>
      <c r="MSC48" s="420"/>
      <c r="MSD48" s="420"/>
      <c r="MSE48" s="420"/>
      <c r="MSF48" s="420"/>
      <c r="MSG48" s="420"/>
      <c r="MSH48" s="420"/>
      <c r="MSI48" s="420"/>
      <c r="MSJ48" s="420"/>
      <c r="MSK48" s="420"/>
      <c r="MSL48" s="420"/>
      <c r="MSM48" s="420"/>
      <c r="MSN48" s="420"/>
      <c r="MSO48" s="420"/>
      <c r="MSP48" s="420"/>
      <c r="MSQ48" s="420"/>
      <c r="MSR48" s="420"/>
      <c r="MSS48" s="420"/>
      <c r="MST48" s="420"/>
      <c r="MSU48" s="420"/>
      <c r="MSV48" s="420"/>
      <c r="MSW48" s="420"/>
      <c r="MSX48" s="420"/>
      <c r="MSY48" s="420"/>
      <c r="MSZ48" s="420"/>
      <c r="MTA48" s="420"/>
      <c r="MTB48" s="420"/>
      <c r="MTC48" s="420"/>
      <c r="MTD48" s="420"/>
      <c r="MTE48" s="420"/>
      <c r="MTF48" s="420"/>
      <c r="MTG48" s="420"/>
      <c r="MTH48" s="420"/>
      <c r="MTI48" s="420"/>
      <c r="MTJ48" s="420"/>
      <c r="MTK48" s="420"/>
      <c r="MTL48" s="420"/>
      <c r="MTM48" s="420"/>
      <c r="MTN48" s="420"/>
      <c r="MTO48" s="420"/>
      <c r="MTP48" s="420"/>
      <c r="MTQ48" s="420"/>
      <c r="MTR48" s="420"/>
      <c r="MTS48" s="420"/>
      <c r="MTT48" s="420"/>
      <c r="MTU48" s="420"/>
      <c r="MTV48" s="420"/>
      <c r="MTW48" s="420"/>
      <c r="MTX48" s="420"/>
      <c r="MTY48" s="420"/>
      <c r="MTZ48" s="420"/>
      <c r="MUA48" s="420"/>
      <c r="MUB48" s="420"/>
      <c r="MUC48" s="420"/>
      <c r="MUD48" s="420"/>
      <c r="MUE48" s="420"/>
      <c r="MUF48" s="420"/>
      <c r="MUG48" s="420"/>
      <c r="MUH48" s="420"/>
      <c r="MUI48" s="420"/>
      <c r="MUJ48" s="420"/>
      <c r="MUK48" s="420"/>
      <c r="MUL48" s="420"/>
      <c r="MUM48" s="420"/>
      <c r="MUN48" s="420"/>
      <c r="MUO48" s="420"/>
      <c r="MUP48" s="420"/>
      <c r="MUQ48" s="420"/>
      <c r="MUR48" s="420"/>
      <c r="MUS48" s="420"/>
      <c r="MUT48" s="420"/>
      <c r="MUU48" s="420"/>
      <c r="MUV48" s="420"/>
      <c r="MUW48" s="420"/>
      <c r="MUX48" s="420"/>
      <c r="MUY48" s="420"/>
      <c r="MUZ48" s="420"/>
      <c r="MVA48" s="420"/>
      <c r="MVB48" s="420"/>
      <c r="MVC48" s="420"/>
      <c r="MVD48" s="420"/>
      <c r="MVE48" s="420"/>
      <c r="MVF48" s="420"/>
      <c r="MVG48" s="420"/>
      <c r="MVH48" s="420"/>
      <c r="MVI48" s="420"/>
      <c r="MVJ48" s="420"/>
      <c r="MVK48" s="420"/>
      <c r="MVL48" s="420"/>
      <c r="MVM48" s="420"/>
      <c r="MVN48" s="420"/>
      <c r="MVO48" s="420"/>
      <c r="MVP48" s="420"/>
      <c r="MVQ48" s="420"/>
      <c r="MVR48" s="420"/>
      <c r="MVS48" s="420"/>
      <c r="MVT48" s="420"/>
      <c r="MVU48" s="420"/>
      <c r="MVV48" s="420"/>
      <c r="MVW48" s="420"/>
      <c r="MVX48" s="420"/>
      <c r="MVY48" s="420"/>
      <c r="MVZ48" s="420"/>
      <c r="MWA48" s="420"/>
      <c r="MWB48" s="420"/>
      <c r="MWC48" s="420"/>
      <c r="MWD48" s="420"/>
      <c r="MWE48" s="420"/>
      <c r="MWF48" s="420"/>
      <c r="MWG48" s="420"/>
      <c r="MWH48" s="420"/>
      <c r="MWI48" s="420"/>
      <c r="MWJ48" s="420"/>
      <c r="MWK48" s="420"/>
      <c r="MWL48" s="420"/>
      <c r="MWM48" s="420"/>
      <c r="MWN48" s="420"/>
      <c r="MWO48" s="420"/>
      <c r="MWP48" s="420"/>
      <c r="MWQ48" s="420"/>
      <c r="MWR48" s="420"/>
      <c r="MWS48" s="420"/>
      <c r="MWT48" s="420"/>
      <c r="MWU48" s="420"/>
      <c r="MWV48" s="420"/>
      <c r="MWW48" s="420"/>
      <c r="MWX48" s="420"/>
      <c r="MWY48" s="420"/>
      <c r="MWZ48" s="420"/>
      <c r="MXA48" s="420"/>
      <c r="MXB48" s="420"/>
      <c r="MXC48" s="420"/>
      <c r="MXD48" s="420"/>
      <c r="MXE48" s="420"/>
      <c r="MXF48" s="420"/>
      <c r="MXG48" s="420"/>
      <c r="MXH48" s="420"/>
      <c r="MXI48" s="420"/>
      <c r="MXJ48" s="420"/>
      <c r="MXK48" s="420"/>
      <c r="MXL48" s="420"/>
      <c r="MXM48" s="420"/>
      <c r="MXN48" s="420"/>
      <c r="MXO48" s="420"/>
      <c r="MXP48" s="420"/>
      <c r="MXQ48" s="420"/>
      <c r="MXR48" s="420"/>
      <c r="MXS48" s="420"/>
      <c r="MXT48" s="420"/>
      <c r="MXU48" s="420"/>
      <c r="MXV48" s="420"/>
      <c r="MXW48" s="420"/>
      <c r="MXX48" s="420"/>
      <c r="MXY48" s="420"/>
      <c r="MXZ48" s="420"/>
      <c r="MYA48" s="420"/>
      <c r="MYB48" s="420"/>
      <c r="MYC48" s="420"/>
      <c r="MYD48" s="420"/>
      <c r="MYE48" s="420"/>
      <c r="MYF48" s="420"/>
      <c r="MYG48" s="420"/>
      <c r="MYH48" s="420"/>
      <c r="MYI48" s="420"/>
      <c r="MYJ48" s="420"/>
      <c r="MYK48" s="420"/>
      <c r="MYL48" s="420"/>
      <c r="MYM48" s="420"/>
      <c r="MYN48" s="420"/>
      <c r="MYO48" s="420"/>
      <c r="MYP48" s="420"/>
      <c r="MYQ48" s="420"/>
      <c r="MYR48" s="420"/>
      <c r="MYS48" s="420"/>
      <c r="MYT48" s="420"/>
      <c r="MYU48" s="420"/>
      <c r="MYV48" s="420"/>
      <c r="MYW48" s="420"/>
      <c r="MYX48" s="420"/>
      <c r="MYY48" s="420"/>
      <c r="MYZ48" s="420"/>
      <c r="MZA48" s="420"/>
      <c r="MZB48" s="420"/>
      <c r="MZC48" s="420"/>
      <c r="MZD48" s="420"/>
      <c r="MZE48" s="420"/>
      <c r="MZF48" s="420"/>
      <c r="MZG48" s="420"/>
      <c r="MZH48" s="420"/>
      <c r="MZI48" s="420"/>
      <c r="MZJ48" s="420"/>
      <c r="MZK48" s="420"/>
      <c r="MZL48" s="420"/>
      <c r="MZM48" s="420"/>
      <c r="MZN48" s="420"/>
      <c r="MZO48" s="420"/>
      <c r="MZP48" s="420"/>
      <c r="MZQ48" s="420"/>
      <c r="MZR48" s="420"/>
      <c r="MZS48" s="420"/>
      <c r="MZT48" s="420"/>
      <c r="MZU48" s="420"/>
      <c r="MZV48" s="420"/>
      <c r="MZW48" s="420"/>
      <c r="MZX48" s="420"/>
      <c r="MZY48" s="420"/>
      <c r="MZZ48" s="420"/>
      <c r="NAA48" s="420"/>
      <c r="NAB48" s="420"/>
      <c r="NAC48" s="420"/>
      <c r="NAD48" s="420"/>
      <c r="NAE48" s="420"/>
      <c r="NAF48" s="420"/>
      <c r="NAG48" s="420"/>
      <c r="NAH48" s="420"/>
      <c r="NAI48" s="420"/>
      <c r="NAJ48" s="420"/>
      <c r="NAK48" s="420"/>
      <c r="NAL48" s="420"/>
      <c r="NAM48" s="420"/>
      <c r="NAN48" s="420"/>
      <c r="NAO48" s="420"/>
      <c r="NAP48" s="420"/>
      <c r="NAQ48" s="420"/>
      <c r="NAR48" s="420"/>
      <c r="NAS48" s="420"/>
      <c r="NAT48" s="420"/>
      <c r="NAU48" s="420"/>
      <c r="NAV48" s="420"/>
      <c r="NAW48" s="420"/>
      <c r="NAX48" s="420"/>
      <c r="NAY48" s="420"/>
      <c r="NAZ48" s="420"/>
      <c r="NBA48" s="420"/>
      <c r="NBB48" s="420"/>
      <c r="NBC48" s="420"/>
      <c r="NBD48" s="420"/>
      <c r="NBE48" s="420"/>
      <c r="NBF48" s="420"/>
      <c r="NBG48" s="420"/>
      <c r="NBH48" s="420"/>
      <c r="NBI48" s="420"/>
      <c r="NBJ48" s="420"/>
      <c r="NBK48" s="420"/>
      <c r="NBL48" s="420"/>
      <c r="NBM48" s="420"/>
      <c r="NBN48" s="420"/>
      <c r="NBO48" s="420"/>
      <c r="NBP48" s="420"/>
      <c r="NBQ48" s="420"/>
      <c r="NBR48" s="420"/>
      <c r="NBS48" s="420"/>
      <c r="NBT48" s="420"/>
      <c r="NBU48" s="420"/>
      <c r="NBV48" s="420"/>
      <c r="NBW48" s="420"/>
      <c r="NBX48" s="420"/>
      <c r="NBY48" s="420"/>
      <c r="NBZ48" s="420"/>
      <c r="NCA48" s="420"/>
      <c r="NCB48" s="420"/>
      <c r="NCC48" s="420"/>
      <c r="NCD48" s="420"/>
      <c r="NCE48" s="420"/>
      <c r="NCF48" s="420"/>
      <c r="NCG48" s="420"/>
      <c r="NCH48" s="420"/>
      <c r="NCI48" s="420"/>
      <c r="NCJ48" s="420"/>
      <c r="NCK48" s="420"/>
      <c r="NCL48" s="420"/>
      <c r="NCM48" s="420"/>
      <c r="NCN48" s="420"/>
      <c r="NCO48" s="420"/>
      <c r="NCP48" s="420"/>
      <c r="NCQ48" s="420"/>
      <c r="NCR48" s="420"/>
      <c r="NCS48" s="420"/>
      <c r="NCT48" s="420"/>
      <c r="NCU48" s="420"/>
      <c r="NCV48" s="420"/>
      <c r="NCW48" s="420"/>
      <c r="NCX48" s="420"/>
      <c r="NCY48" s="420"/>
      <c r="NCZ48" s="420"/>
      <c r="NDA48" s="420"/>
      <c r="NDB48" s="420"/>
      <c r="NDC48" s="420"/>
      <c r="NDD48" s="420"/>
      <c r="NDE48" s="420"/>
      <c r="NDF48" s="420"/>
      <c r="NDG48" s="420"/>
      <c r="NDH48" s="420"/>
      <c r="NDI48" s="420"/>
      <c r="NDJ48" s="420"/>
      <c r="NDK48" s="420"/>
      <c r="NDL48" s="420"/>
      <c r="NDM48" s="420"/>
      <c r="NDN48" s="420"/>
      <c r="NDO48" s="420"/>
      <c r="NDP48" s="420"/>
      <c r="NDQ48" s="420"/>
      <c r="NDR48" s="420"/>
      <c r="NDS48" s="420"/>
      <c r="NDT48" s="420"/>
      <c r="NDU48" s="420"/>
      <c r="NDV48" s="420"/>
      <c r="NDW48" s="420"/>
      <c r="NDX48" s="420"/>
      <c r="NDY48" s="420"/>
      <c r="NDZ48" s="420"/>
      <c r="NEA48" s="420"/>
      <c r="NEB48" s="420"/>
      <c r="NEC48" s="420"/>
      <c r="NED48" s="420"/>
      <c r="NEE48" s="420"/>
      <c r="NEF48" s="420"/>
      <c r="NEG48" s="420"/>
      <c r="NEH48" s="420"/>
      <c r="NEI48" s="420"/>
      <c r="NEJ48" s="420"/>
      <c r="NEK48" s="420"/>
      <c r="NEL48" s="420"/>
      <c r="NEM48" s="420"/>
      <c r="NEN48" s="420"/>
      <c r="NEO48" s="420"/>
      <c r="NEP48" s="420"/>
      <c r="NEQ48" s="420"/>
      <c r="NER48" s="420"/>
      <c r="NES48" s="420"/>
      <c r="NET48" s="420"/>
      <c r="NEU48" s="420"/>
      <c r="NEV48" s="420"/>
      <c r="NEW48" s="420"/>
      <c r="NEX48" s="420"/>
      <c r="NEY48" s="420"/>
      <c r="NEZ48" s="420"/>
      <c r="NFA48" s="420"/>
      <c r="NFB48" s="420"/>
      <c r="NFC48" s="420"/>
      <c r="NFD48" s="420"/>
      <c r="NFE48" s="420"/>
      <c r="NFF48" s="420"/>
      <c r="NFG48" s="420"/>
      <c r="NFH48" s="420"/>
      <c r="NFI48" s="420"/>
      <c r="NFJ48" s="420"/>
      <c r="NFK48" s="420"/>
      <c r="NFL48" s="420"/>
      <c r="NFM48" s="420"/>
      <c r="NFN48" s="420"/>
      <c r="NFO48" s="420"/>
      <c r="NFP48" s="420"/>
      <c r="NFQ48" s="420"/>
      <c r="NFR48" s="420"/>
      <c r="NFS48" s="420"/>
      <c r="NFT48" s="420"/>
      <c r="NFU48" s="420"/>
      <c r="NFV48" s="420"/>
      <c r="NFW48" s="420"/>
      <c r="NFX48" s="420"/>
      <c r="NFY48" s="420"/>
      <c r="NFZ48" s="420"/>
      <c r="NGA48" s="420"/>
      <c r="NGB48" s="420"/>
      <c r="NGC48" s="420"/>
      <c r="NGD48" s="420"/>
      <c r="NGE48" s="420"/>
      <c r="NGF48" s="420"/>
      <c r="NGG48" s="420"/>
      <c r="NGH48" s="420"/>
      <c r="NGI48" s="420"/>
      <c r="NGJ48" s="420"/>
      <c r="NGK48" s="420"/>
      <c r="NGL48" s="420"/>
      <c r="NGM48" s="420"/>
      <c r="NGN48" s="420"/>
      <c r="NGO48" s="420"/>
      <c r="NGP48" s="420"/>
      <c r="NGQ48" s="420"/>
      <c r="NGR48" s="420"/>
      <c r="NGS48" s="420"/>
      <c r="NGT48" s="420"/>
      <c r="NGU48" s="420"/>
      <c r="NGV48" s="420"/>
      <c r="NGW48" s="420"/>
      <c r="NGX48" s="420"/>
      <c r="NGY48" s="420"/>
      <c r="NGZ48" s="420"/>
      <c r="NHA48" s="420"/>
      <c r="NHB48" s="420"/>
      <c r="NHC48" s="420"/>
      <c r="NHD48" s="420"/>
      <c r="NHE48" s="420"/>
      <c r="NHF48" s="420"/>
      <c r="NHG48" s="420"/>
      <c r="NHH48" s="420"/>
      <c r="NHI48" s="420"/>
      <c r="NHJ48" s="420"/>
      <c r="NHK48" s="420"/>
      <c r="NHL48" s="420"/>
      <c r="NHM48" s="420"/>
      <c r="NHN48" s="420"/>
      <c r="NHO48" s="420"/>
      <c r="NHP48" s="420"/>
      <c r="NHQ48" s="420"/>
      <c r="NHR48" s="420"/>
      <c r="NHS48" s="420"/>
      <c r="NHT48" s="420"/>
      <c r="NHU48" s="420"/>
      <c r="NHV48" s="420"/>
      <c r="NHW48" s="420"/>
      <c r="NHX48" s="420"/>
      <c r="NHY48" s="420"/>
      <c r="NHZ48" s="420"/>
      <c r="NIA48" s="420"/>
      <c r="NIB48" s="420"/>
      <c r="NIC48" s="420"/>
      <c r="NID48" s="420"/>
      <c r="NIE48" s="420"/>
      <c r="NIF48" s="420"/>
      <c r="NIG48" s="420"/>
      <c r="NIH48" s="420"/>
      <c r="NII48" s="420"/>
      <c r="NIJ48" s="420"/>
      <c r="NIK48" s="420"/>
      <c r="NIL48" s="420"/>
      <c r="NIM48" s="420"/>
      <c r="NIN48" s="420"/>
      <c r="NIO48" s="420"/>
      <c r="NIP48" s="420"/>
      <c r="NIQ48" s="420"/>
      <c r="NIR48" s="420"/>
      <c r="NIS48" s="420"/>
      <c r="NIT48" s="420"/>
      <c r="NIU48" s="420"/>
      <c r="NIV48" s="420"/>
      <c r="NIW48" s="420"/>
      <c r="NIX48" s="420"/>
      <c r="NIY48" s="420"/>
      <c r="NIZ48" s="420"/>
      <c r="NJA48" s="420"/>
      <c r="NJB48" s="420"/>
      <c r="NJC48" s="420"/>
      <c r="NJD48" s="420"/>
      <c r="NJE48" s="420"/>
      <c r="NJF48" s="420"/>
      <c r="NJG48" s="420"/>
      <c r="NJH48" s="420"/>
      <c r="NJI48" s="420"/>
      <c r="NJJ48" s="420"/>
      <c r="NJK48" s="420"/>
      <c r="NJL48" s="420"/>
      <c r="NJM48" s="420"/>
      <c r="NJN48" s="420"/>
      <c r="NJO48" s="420"/>
      <c r="NJP48" s="420"/>
      <c r="NJQ48" s="420"/>
      <c r="NJR48" s="420"/>
      <c r="NJS48" s="420"/>
      <c r="NJT48" s="420"/>
      <c r="NJU48" s="420"/>
      <c r="NJV48" s="420"/>
      <c r="NJW48" s="420"/>
      <c r="NJX48" s="420"/>
      <c r="NJY48" s="420"/>
      <c r="NJZ48" s="420"/>
      <c r="NKA48" s="420"/>
      <c r="NKB48" s="420"/>
      <c r="NKC48" s="420"/>
      <c r="NKD48" s="420"/>
      <c r="NKE48" s="420"/>
      <c r="NKF48" s="420"/>
      <c r="NKG48" s="420"/>
      <c r="NKH48" s="420"/>
      <c r="NKI48" s="420"/>
      <c r="NKJ48" s="420"/>
      <c r="NKK48" s="420"/>
      <c r="NKL48" s="420"/>
      <c r="NKM48" s="420"/>
      <c r="NKN48" s="420"/>
      <c r="NKO48" s="420"/>
      <c r="NKP48" s="420"/>
      <c r="NKQ48" s="420"/>
      <c r="NKR48" s="420"/>
      <c r="NKS48" s="420"/>
      <c r="NKT48" s="420"/>
      <c r="NKU48" s="420"/>
      <c r="NKV48" s="420"/>
      <c r="NKW48" s="420"/>
      <c r="NKX48" s="420"/>
      <c r="NKY48" s="420"/>
      <c r="NKZ48" s="420"/>
      <c r="NLA48" s="420"/>
      <c r="NLB48" s="420"/>
      <c r="NLC48" s="420"/>
      <c r="NLD48" s="420"/>
      <c r="NLE48" s="420"/>
      <c r="NLF48" s="420"/>
      <c r="NLG48" s="420"/>
      <c r="NLH48" s="420"/>
      <c r="NLI48" s="420"/>
      <c r="NLJ48" s="420"/>
      <c r="NLK48" s="420"/>
      <c r="NLL48" s="420"/>
      <c r="NLM48" s="420"/>
      <c r="NLN48" s="420"/>
      <c r="NLO48" s="420"/>
      <c r="NLP48" s="420"/>
      <c r="NLQ48" s="420"/>
      <c r="NLR48" s="420"/>
      <c r="NLS48" s="420"/>
      <c r="NLT48" s="420"/>
      <c r="NLU48" s="420"/>
      <c r="NLV48" s="420"/>
      <c r="NLW48" s="420"/>
      <c r="NLX48" s="420"/>
      <c r="NLY48" s="420"/>
      <c r="NLZ48" s="420"/>
      <c r="NMA48" s="420"/>
      <c r="NMB48" s="420"/>
      <c r="NMC48" s="420"/>
      <c r="NMD48" s="420"/>
      <c r="NME48" s="420"/>
      <c r="NMF48" s="420"/>
      <c r="NMG48" s="420"/>
      <c r="NMH48" s="420"/>
      <c r="NMI48" s="420"/>
      <c r="NMJ48" s="420"/>
      <c r="NMK48" s="420"/>
      <c r="NML48" s="420"/>
      <c r="NMM48" s="420"/>
      <c r="NMN48" s="420"/>
      <c r="NMO48" s="420"/>
      <c r="NMP48" s="420"/>
      <c r="NMQ48" s="420"/>
      <c r="NMR48" s="420"/>
      <c r="NMS48" s="420"/>
      <c r="NMT48" s="420"/>
      <c r="NMU48" s="420"/>
      <c r="NMV48" s="420"/>
      <c r="NMW48" s="420"/>
      <c r="NMX48" s="420"/>
      <c r="NMY48" s="420"/>
      <c r="NMZ48" s="420"/>
      <c r="NNA48" s="420"/>
      <c r="NNB48" s="420"/>
      <c r="NNC48" s="420"/>
      <c r="NND48" s="420"/>
      <c r="NNE48" s="420"/>
      <c r="NNF48" s="420"/>
      <c r="NNG48" s="420"/>
      <c r="NNH48" s="420"/>
      <c r="NNI48" s="420"/>
      <c r="NNJ48" s="420"/>
      <c r="NNK48" s="420"/>
      <c r="NNL48" s="420"/>
      <c r="NNM48" s="420"/>
      <c r="NNN48" s="420"/>
      <c r="NNO48" s="420"/>
      <c r="NNP48" s="420"/>
      <c r="NNQ48" s="420"/>
      <c r="NNR48" s="420"/>
      <c r="NNS48" s="420"/>
      <c r="NNT48" s="420"/>
      <c r="NNU48" s="420"/>
      <c r="NNV48" s="420"/>
      <c r="NNW48" s="420"/>
      <c r="NNX48" s="420"/>
      <c r="NNY48" s="420"/>
      <c r="NNZ48" s="420"/>
      <c r="NOA48" s="420"/>
      <c r="NOB48" s="420"/>
      <c r="NOC48" s="420"/>
      <c r="NOD48" s="420"/>
      <c r="NOE48" s="420"/>
      <c r="NOF48" s="420"/>
      <c r="NOG48" s="420"/>
      <c r="NOH48" s="420"/>
      <c r="NOI48" s="420"/>
      <c r="NOJ48" s="420"/>
      <c r="NOK48" s="420"/>
      <c r="NOL48" s="420"/>
      <c r="NOM48" s="420"/>
      <c r="NON48" s="420"/>
      <c r="NOO48" s="420"/>
      <c r="NOP48" s="420"/>
      <c r="NOQ48" s="420"/>
      <c r="NOR48" s="420"/>
      <c r="NOS48" s="420"/>
      <c r="NOT48" s="420"/>
      <c r="NOU48" s="420"/>
      <c r="NOV48" s="420"/>
      <c r="NOW48" s="420"/>
      <c r="NOX48" s="420"/>
      <c r="NOY48" s="420"/>
      <c r="NOZ48" s="420"/>
      <c r="NPA48" s="420"/>
      <c r="NPB48" s="420"/>
      <c r="NPC48" s="420"/>
      <c r="NPD48" s="420"/>
      <c r="NPE48" s="420"/>
      <c r="NPF48" s="420"/>
      <c r="NPG48" s="420"/>
      <c r="NPH48" s="420"/>
      <c r="NPI48" s="420"/>
      <c r="NPJ48" s="420"/>
      <c r="NPK48" s="420"/>
      <c r="NPL48" s="420"/>
      <c r="NPM48" s="420"/>
      <c r="NPN48" s="420"/>
      <c r="NPO48" s="420"/>
      <c r="NPP48" s="420"/>
      <c r="NPQ48" s="420"/>
      <c r="NPR48" s="420"/>
      <c r="NPS48" s="420"/>
      <c r="NPT48" s="420"/>
      <c r="NPU48" s="420"/>
      <c r="NPV48" s="420"/>
      <c r="NPW48" s="420"/>
      <c r="NPX48" s="420"/>
      <c r="NPY48" s="420"/>
      <c r="NPZ48" s="420"/>
      <c r="NQA48" s="420"/>
      <c r="NQB48" s="420"/>
      <c r="NQC48" s="420"/>
      <c r="NQD48" s="420"/>
      <c r="NQE48" s="420"/>
      <c r="NQF48" s="420"/>
      <c r="NQG48" s="420"/>
      <c r="NQH48" s="420"/>
      <c r="NQI48" s="420"/>
      <c r="NQJ48" s="420"/>
      <c r="NQK48" s="420"/>
      <c r="NQL48" s="420"/>
      <c r="NQM48" s="420"/>
      <c r="NQN48" s="420"/>
      <c r="NQO48" s="420"/>
      <c r="NQP48" s="420"/>
      <c r="NQQ48" s="420"/>
      <c r="NQR48" s="420"/>
      <c r="NQS48" s="420"/>
      <c r="NQT48" s="420"/>
      <c r="NQU48" s="420"/>
      <c r="NQV48" s="420"/>
      <c r="NQW48" s="420"/>
      <c r="NQX48" s="420"/>
      <c r="NQY48" s="420"/>
      <c r="NQZ48" s="420"/>
      <c r="NRA48" s="420"/>
      <c r="NRB48" s="420"/>
      <c r="NRC48" s="420"/>
      <c r="NRD48" s="420"/>
      <c r="NRE48" s="420"/>
      <c r="NRF48" s="420"/>
      <c r="NRG48" s="420"/>
      <c r="NRH48" s="420"/>
      <c r="NRI48" s="420"/>
      <c r="NRJ48" s="420"/>
      <c r="NRK48" s="420"/>
      <c r="NRL48" s="420"/>
      <c r="NRM48" s="420"/>
      <c r="NRN48" s="420"/>
      <c r="NRO48" s="420"/>
      <c r="NRP48" s="420"/>
      <c r="NRQ48" s="420"/>
      <c r="NRR48" s="420"/>
      <c r="NRS48" s="420"/>
      <c r="NRT48" s="420"/>
      <c r="NRU48" s="420"/>
      <c r="NRV48" s="420"/>
      <c r="NRW48" s="420"/>
      <c r="NRX48" s="420"/>
      <c r="NRY48" s="420"/>
      <c r="NRZ48" s="420"/>
      <c r="NSA48" s="420"/>
      <c r="NSB48" s="420"/>
      <c r="NSC48" s="420"/>
      <c r="NSD48" s="420"/>
      <c r="NSE48" s="420"/>
      <c r="NSF48" s="420"/>
      <c r="NSG48" s="420"/>
      <c r="NSH48" s="420"/>
      <c r="NSI48" s="420"/>
      <c r="NSJ48" s="420"/>
      <c r="NSK48" s="420"/>
      <c r="NSL48" s="420"/>
      <c r="NSM48" s="420"/>
      <c r="NSN48" s="420"/>
      <c r="NSO48" s="420"/>
      <c r="NSP48" s="420"/>
      <c r="NSQ48" s="420"/>
      <c r="NSR48" s="420"/>
      <c r="NSS48" s="420"/>
      <c r="NST48" s="420"/>
      <c r="NSU48" s="420"/>
      <c r="NSV48" s="420"/>
      <c r="NSW48" s="420"/>
      <c r="NSX48" s="420"/>
      <c r="NSY48" s="420"/>
      <c r="NSZ48" s="420"/>
      <c r="NTA48" s="420"/>
      <c r="NTB48" s="420"/>
      <c r="NTC48" s="420"/>
      <c r="NTD48" s="420"/>
      <c r="NTE48" s="420"/>
      <c r="NTF48" s="420"/>
      <c r="NTG48" s="420"/>
      <c r="NTH48" s="420"/>
      <c r="NTI48" s="420"/>
      <c r="NTJ48" s="420"/>
      <c r="NTK48" s="420"/>
      <c r="NTL48" s="420"/>
      <c r="NTM48" s="420"/>
      <c r="NTN48" s="420"/>
      <c r="NTO48" s="420"/>
      <c r="NTP48" s="420"/>
      <c r="NTQ48" s="420"/>
      <c r="NTR48" s="420"/>
      <c r="NTS48" s="420"/>
      <c r="NTT48" s="420"/>
      <c r="NTU48" s="420"/>
      <c r="NTV48" s="420"/>
      <c r="NTW48" s="420"/>
      <c r="NTX48" s="420"/>
      <c r="NTY48" s="420"/>
      <c r="NTZ48" s="420"/>
      <c r="NUA48" s="420"/>
      <c r="NUB48" s="420"/>
      <c r="NUC48" s="420"/>
      <c r="NUD48" s="420"/>
      <c r="NUE48" s="420"/>
      <c r="NUF48" s="420"/>
      <c r="NUG48" s="420"/>
      <c r="NUH48" s="420"/>
      <c r="NUI48" s="420"/>
      <c r="NUJ48" s="420"/>
      <c r="NUK48" s="420"/>
      <c r="NUL48" s="420"/>
      <c r="NUM48" s="420"/>
      <c r="NUN48" s="420"/>
      <c r="NUO48" s="420"/>
      <c r="NUP48" s="420"/>
      <c r="NUQ48" s="420"/>
      <c r="NUR48" s="420"/>
      <c r="NUS48" s="420"/>
      <c r="NUT48" s="420"/>
      <c r="NUU48" s="420"/>
      <c r="NUV48" s="420"/>
      <c r="NUW48" s="420"/>
      <c r="NUX48" s="420"/>
      <c r="NUY48" s="420"/>
      <c r="NUZ48" s="420"/>
      <c r="NVA48" s="420"/>
      <c r="NVB48" s="420"/>
      <c r="NVC48" s="420"/>
      <c r="NVD48" s="420"/>
      <c r="NVE48" s="420"/>
      <c r="NVF48" s="420"/>
      <c r="NVG48" s="420"/>
      <c r="NVH48" s="420"/>
      <c r="NVI48" s="420"/>
      <c r="NVJ48" s="420"/>
      <c r="NVK48" s="420"/>
      <c r="NVL48" s="420"/>
      <c r="NVM48" s="420"/>
      <c r="NVN48" s="420"/>
      <c r="NVO48" s="420"/>
      <c r="NVP48" s="420"/>
      <c r="NVQ48" s="420"/>
      <c r="NVR48" s="420"/>
      <c r="NVS48" s="420"/>
      <c r="NVT48" s="420"/>
      <c r="NVU48" s="420"/>
      <c r="NVV48" s="420"/>
      <c r="NVW48" s="420"/>
      <c r="NVX48" s="420"/>
      <c r="NVY48" s="420"/>
      <c r="NVZ48" s="420"/>
      <c r="NWA48" s="420"/>
      <c r="NWB48" s="420"/>
      <c r="NWC48" s="420"/>
      <c r="NWD48" s="420"/>
      <c r="NWE48" s="420"/>
      <c r="NWF48" s="420"/>
      <c r="NWG48" s="420"/>
      <c r="NWH48" s="420"/>
      <c r="NWI48" s="420"/>
      <c r="NWJ48" s="420"/>
      <c r="NWK48" s="420"/>
      <c r="NWL48" s="420"/>
      <c r="NWM48" s="420"/>
      <c r="NWN48" s="420"/>
      <c r="NWO48" s="420"/>
      <c r="NWP48" s="420"/>
      <c r="NWQ48" s="420"/>
      <c r="NWR48" s="420"/>
      <c r="NWS48" s="420"/>
      <c r="NWT48" s="420"/>
      <c r="NWU48" s="420"/>
      <c r="NWV48" s="420"/>
      <c r="NWW48" s="420"/>
      <c r="NWX48" s="420"/>
      <c r="NWY48" s="420"/>
      <c r="NWZ48" s="420"/>
      <c r="NXA48" s="420"/>
      <c r="NXB48" s="420"/>
      <c r="NXC48" s="420"/>
      <c r="NXD48" s="420"/>
      <c r="NXE48" s="420"/>
      <c r="NXF48" s="420"/>
      <c r="NXG48" s="420"/>
      <c r="NXH48" s="420"/>
      <c r="NXI48" s="420"/>
      <c r="NXJ48" s="420"/>
      <c r="NXK48" s="420"/>
      <c r="NXL48" s="420"/>
      <c r="NXM48" s="420"/>
      <c r="NXN48" s="420"/>
      <c r="NXO48" s="420"/>
      <c r="NXP48" s="420"/>
      <c r="NXQ48" s="420"/>
      <c r="NXR48" s="420"/>
      <c r="NXS48" s="420"/>
      <c r="NXT48" s="420"/>
      <c r="NXU48" s="420"/>
      <c r="NXV48" s="420"/>
      <c r="NXW48" s="420"/>
      <c r="NXX48" s="420"/>
      <c r="NXY48" s="420"/>
      <c r="NXZ48" s="420"/>
      <c r="NYA48" s="420"/>
      <c r="NYB48" s="420"/>
      <c r="NYC48" s="420"/>
      <c r="NYD48" s="420"/>
      <c r="NYE48" s="420"/>
      <c r="NYF48" s="420"/>
      <c r="NYG48" s="420"/>
      <c r="NYH48" s="420"/>
      <c r="NYI48" s="420"/>
      <c r="NYJ48" s="420"/>
      <c r="NYK48" s="420"/>
      <c r="NYL48" s="420"/>
      <c r="NYM48" s="420"/>
      <c r="NYN48" s="420"/>
      <c r="NYO48" s="420"/>
      <c r="NYP48" s="420"/>
      <c r="NYQ48" s="420"/>
      <c r="NYR48" s="420"/>
      <c r="NYS48" s="420"/>
      <c r="NYT48" s="420"/>
      <c r="NYU48" s="420"/>
      <c r="NYV48" s="420"/>
      <c r="NYW48" s="420"/>
      <c r="NYX48" s="420"/>
      <c r="NYY48" s="420"/>
      <c r="NYZ48" s="420"/>
      <c r="NZA48" s="420"/>
      <c r="NZB48" s="420"/>
      <c r="NZC48" s="420"/>
      <c r="NZD48" s="420"/>
      <c r="NZE48" s="420"/>
      <c r="NZF48" s="420"/>
      <c r="NZG48" s="420"/>
      <c r="NZH48" s="420"/>
      <c r="NZI48" s="420"/>
      <c r="NZJ48" s="420"/>
      <c r="NZK48" s="420"/>
      <c r="NZL48" s="420"/>
      <c r="NZM48" s="420"/>
      <c r="NZN48" s="420"/>
      <c r="NZO48" s="420"/>
      <c r="NZP48" s="420"/>
      <c r="NZQ48" s="420"/>
      <c r="NZR48" s="420"/>
      <c r="NZS48" s="420"/>
      <c r="NZT48" s="420"/>
      <c r="NZU48" s="420"/>
      <c r="NZV48" s="420"/>
      <c r="NZW48" s="420"/>
      <c r="NZX48" s="420"/>
      <c r="NZY48" s="420"/>
      <c r="NZZ48" s="420"/>
      <c r="OAA48" s="420"/>
      <c r="OAB48" s="420"/>
      <c r="OAC48" s="420"/>
      <c r="OAD48" s="420"/>
      <c r="OAE48" s="420"/>
      <c r="OAF48" s="420"/>
      <c r="OAG48" s="420"/>
      <c r="OAH48" s="420"/>
      <c r="OAI48" s="420"/>
      <c r="OAJ48" s="420"/>
      <c r="OAK48" s="420"/>
      <c r="OAL48" s="420"/>
      <c r="OAM48" s="420"/>
      <c r="OAN48" s="420"/>
      <c r="OAO48" s="420"/>
      <c r="OAP48" s="420"/>
      <c r="OAQ48" s="420"/>
      <c r="OAR48" s="420"/>
      <c r="OAS48" s="420"/>
      <c r="OAT48" s="420"/>
      <c r="OAU48" s="420"/>
      <c r="OAV48" s="420"/>
      <c r="OAW48" s="420"/>
      <c r="OAX48" s="420"/>
      <c r="OAY48" s="420"/>
      <c r="OAZ48" s="420"/>
      <c r="OBA48" s="420"/>
      <c r="OBB48" s="420"/>
      <c r="OBC48" s="420"/>
      <c r="OBD48" s="420"/>
      <c r="OBE48" s="420"/>
      <c r="OBF48" s="420"/>
      <c r="OBG48" s="420"/>
      <c r="OBH48" s="420"/>
      <c r="OBI48" s="420"/>
      <c r="OBJ48" s="420"/>
      <c r="OBK48" s="420"/>
      <c r="OBL48" s="420"/>
      <c r="OBM48" s="420"/>
      <c r="OBN48" s="420"/>
      <c r="OBO48" s="420"/>
      <c r="OBP48" s="420"/>
      <c r="OBQ48" s="420"/>
      <c r="OBR48" s="420"/>
      <c r="OBS48" s="420"/>
      <c r="OBT48" s="420"/>
      <c r="OBU48" s="420"/>
      <c r="OBV48" s="420"/>
      <c r="OBW48" s="420"/>
      <c r="OBX48" s="420"/>
      <c r="OBY48" s="420"/>
      <c r="OBZ48" s="420"/>
      <c r="OCA48" s="420"/>
      <c r="OCB48" s="420"/>
      <c r="OCC48" s="420"/>
      <c r="OCD48" s="420"/>
      <c r="OCE48" s="420"/>
      <c r="OCF48" s="420"/>
      <c r="OCG48" s="420"/>
      <c r="OCH48" s="420"/>
      <c r="OCI48" s="420"/>
      <c r="OCJ48" s="420"/>
      <c r="OCK48" s="420"/>
      <c r="OCL48" s="420"/>
      <c r="OCM48" s="420"/>
      <c r="OCN48" s="420"/>
      <c r="OCO48" s="420"/>
      <c r="OCP48" s="420"/>
      <c r="OCQ48" s="420"/>
      <c r="OCR48" s="420"/>
      <c r="OCS48" s="420"/>
      <c r="OCT48" s="420"/>
      <c r="OCU48" s="420"/>
      <c r="OCV48" s="420"/>
      <c r="OCW48" s="420"/>
      <c r="OCX48" s="420"/>
      <c r="OCY48" s="420"/>
      <c r="OCZ48" s="420"/>
      <c r="ODA48" s="420"/>
      <c r="ODB48" s="420"/>
      <c r="ODC48" s="420"/>
      <c r="ODD48" s="420"/>
      <c r="ODE48" s="420"/>
      <c r="ODF48" s="420"/>
      <c r="ODG48" s="420"/>
      <c r="ODH48" s="420"/>
      <c r="ODI48" s="420"/>
      <c r="ODJ48" s="420"/>
      <c r="ODK48" s="420"/>
      <c r="ODL48" s="420"/>
      <c r="ODM48" s="420"/>
      <c r="ODN48" s="420"/>
      <c r="ODO48" s="420"/>
      <c r="ODP48" s="420"/>
      <c r="ODQ48" s="420"/>
      <c r="ODR48" s="420"/>
      <c r="ODS48" s="420"/>
      <c r="ODT48" s="420"/>
      <c r="ODU48" s="420"/>
      <c r="ODV48" s="420"/>
      <c r="ODW48" s="420"/>
      <c r="ODX48" s="420"/>
      <c r="ODY48" s="420"/>
      <c r="ODZ48" s="420"/>
      <c r="OEA48" s="420"/>
      <c r="OEB48" s="420"/>
      <c r="OEC48" s="420"/>
      <c r="OED48" s="420"/>
      <c r="OEE48" s="420"/>
      <c r="OEF48" s="420"/>
      <c r="OEG48" s="420"/>
      <c r="OEH48" s="420"/>
      <c r="OEI48" s="420"/>
      <c r="OEJ48" s="420"/>
      <c r="OEK48" s="420"/>
      <c r="OEL48" s="420"/>
      <c r="OEM48" s="420"/>
      <c r="OEN48" s="420"/>
      <c r="OEO48" s="420"/>
      <c r="OEP48" s="420"/>
      <c r="OEQ48" s="420"/>
      <c r="OER48" s="420"/>
      <c r="OES48" s="420"/>
      <c r="OET48" s="420"/>
      <c r="OEU48" s="420"/>
      <c r="OEV48" s="420"/>
      <c r="OEW48" s="420"/>
      <c r="OEX48" s="420"/>
      <c r="OEY48" s="420"/>
      <c r="OEZ48" s="420"/>
      <c r="OFA48" s="420"/>
      <c r="OFB48" s="420"/>
      <c r="OFC48" s="420"/>
      <c r="OFD48" s="420"/>
      <c r="OFE48" s="420"/>
      <c r="OFF48" s="420"/>
      <c r="OFG48" s="420"/>
      <c r="OFH48" s="420"/>
      <c r="OFI48" s="420"/>
      <c r="OFJ48" s="420"/>
      <c r="OFK48" s="420"/>
      <c r="OFL48" s="420"/>
      <c r="OFM48" s="420"/>
      <c r="OFN48" s="420"/>
      <c r="OFO48" s="420"/>
      <c r="OFP48" s="420"/>
      <c r="OFQ48" s="420"/>
      <c r="OFR48" s="420"/>
      <c r="OFS48" s="420"/>
      <c r="OFT48" s="420"/>
      <c r="OFU48" s="420"/>
      <c r="OFV48" s="420"/>
      <c r="OFW48" s="420"/>
      <c r="OFX48" s="420"/>
      <c r="OFY48" s="420"/>
      <c r="OFZ48" s="420"/>
      <c r="OGA48" s="420"/>
      <c r="OGB48" s="420"/>
      <c r="OGC48" s="420"/>
      <c r="OGD48" s="420"/>
      <c r="OGE48" s="420"/>
      <c r="OGF48" s="420"/>
      <c r="OGG48" s="420"/>
      <c r="OGH48" s="420"/>
      <c r="OGI48" s="420"/>
      <c r="OGJ48" s="420"/>
      <c r="OGK48" s="420"/>
      <c r="OGL48" s="420"/>
      <c r="OGM48" s="420"/>
      <c r="OGN48" s="420"/>
      <c r="OGO48" s="420"/>
      <c r="OGP48" s="420"/>
      <c r="OGQ48" s="420"/>
      <c r="OGR48" s="420"/>
      <c r="OGS48" s="420"/>
      <c r="OGT48" s="420"/>
      <c r="OGU48" s="420"/>
      <c r="OGV48" s="420"/>
      <c r="OGW48" s="420"/>
      <c r="OGX48" s="420"/>
      <c r="OGY48" s="420"/>
      <c r="OGZ48" s="420"/>
      <c r="OHA48" s="420"/>
      <c r="OHB48" s="420"/>
      <c r="OHC48" s="420"/>
      <c r="OHD48" s="420"/>
      <c r="OHE48" s="420"/>
      <c r="OHF48" s="420"/>
      <c r="OHG48" s="420"/>
      <c r="OHH48" s="420"/>
      <c r="OHI48" s="420"/>
      <c r="OHJ48" s="420"/>
      <c r="OHK48" s="420"/>
      <c r="OHL48" s="420"/>
      <c r="OHM48" s="420"/>
      <c r="OHN48" s="420"/>
      <c r="OHO48" s="420"/>
      <c r="OHP48" s="420"/>
      <c r="OHQ48" s="420"/>
      <c r="OHR48" s="420"/>
      <c r="OHS48" s="420"/>
      <c r="OHT48" s="420"/>
      <c r="OHU48" s="420"/>
      <c r="OHV48" s="420"/>
      <c r="OHW48" s="420"/>
      <c r="OHX48" s="420"/>
      <c r="OHY48" s="420"/>
      <c r="OHZ48" s="420"/>
      <c r="OIA48" s="420"/>
      <c r="OIB48" s="420"/>
      <c r="OIC48" s="420"/>
      <c r="OID48" s="420"/>
      <c r="OIE48" s="420"/>
      <c r="OIF48" s="420"/>
      <c r="OIG48" s="420"/>
      <c r="OIH48" s="420"/>
      <c r="OII48" s="420"/>
      <c r="OIJ48" s="420"/>
      <c r="OIK48" s="420"/>
      <c r="OIL48" s="420"/>
      <c r="OIM48" s="420"/>
      <c r="OIN48" s="420"/>
      <c r="OIO48" s="420"/>
      <c r="OIP48" s="420"/>
      <c r="OIQ48" s="420"/>
      <c r="OIR48" s="420"/>
      <c r="OIS48" s="420"/>
      <c r="OIT48" s="420"/>
      <c r="OIU48" s="420"/>
      <c r="OIV48" s="420"/>
      <c r="OIW48" s="420"/>
      <c r="OIX48" s="420"/>
      <c r="OIY48" s="420"/>
      <c r="OIZ48" s="420"/>
      <c r="OJA48" s="420"/>
      <c r="OJB48" s="420"/>
      <c r="OJC48" s="420"/>
      <c r="OJD48" s="420"/>
      <c r="OJE48" s="420"/>
      <c r="OJF48" s="420"/>
      <c r="OJG48" s="420"/>
      <c r="OJH48" s="420"/>
      <c r="OJI48" s="420"/>
      <c r="OJJ48" s="420"/>
      <c r="OJK48" s="420"/>
      <c r="OJL48" s="420"/>
      <c r="OJM48" s="420"/>
      <c r="OJN48" s="420"/>
      <c r="OJO48" s="420"/>
      <c r="OJP48" s="420"/>
      <c r="OJQ48" s="420"/>
      <c r="OJR48" s="420"/>
      <c r="OJS48" s="420"/>
      <c r="OJT48" s="420"/>
      <c r="OJU48" s="420"/>
      <c r="OJV48" s="420"/>
      <c r="OJW48" s="420"/>
      <c r="OJX48" s="420"/>
      <c r="OJY48" s="420"/>
      <c r="OJZ48" s="420"/>
      <c r="OKA48" s="420"/>
      <c r="OKB48" s="420"/>
      <c r="OKC48" s="420"/>
      <c r="OKD48" s="420"/>
      <c r="OKE48" s="420"/>
      <c r="OKF48" s="420"/>
      <c r="OKG48" s="420"/>
      <c r="OKH48" s="420"/>
      <c r="OKI48" s="420"/>
      <c r="OKJ48" s="420"/>
      <c r="OKK48" s="420"/>
      <c r="OKL48" s="420"/>
      <c r="OKM48" s="420"/>
      <c r="OKN48" s="420"/>
      <c r="OKO48" s="420"/>
      <c r="OKP48" s="420"/>
      <c r="OKQ48" s="420"/>
      <c r="OKR48" s="420"/>
      <c r="OKS48" s="420"/>
      <c r="OKT48" s="420"/>
      <c r="OKU48" s="420"/>
      <c r="OKV48" s="420"/>
      <c r="OKW48" s="420"/>
      <c r="OKX48" s="420"/>
      <c r="OKY48" s="420"/>
      <c r="OKZ48" s="420"/>
      <c r="OLA48" s="420"/>
      <c r="OLB48" s="420"/>
      <c r="OLC48" s="420"/>
      <c r="OLD48" s="420"/>
      <c r="OLE48" s="420"/>
      <c r="OLF48" s="420"/>
      <c r="OLG48" s="420"/>
      <c r="OLH48" s="420"/>
      <c r="OLI48" s="420"/>
      <c r="OLJ48" s="420"/>
      <c r="OLK48" s="420"/>
      <c r="OLL48" s="420"/>
      <c r="OLM48" s="420"/>
      <c r="OLN48" s="420"/>
      <c r="OLO48" s="420"/>
      <c r="OLP48" s="420"/>
      <c r="OLQ48" s="420"/>
      <c r="OLR48" s="420"/>
      <c r="OLS48" s="420"/>
      <c r="OLT48" s="420"/>
      <c r="OLU48" s="420"/>
      <c r="OLV48" s="420"/>
      <c r="OLW48" s="420"/>
      <c r="OLX48" s="420"/>
      <c r="OLY48" s="420"/>
      <c r="OLZ48" s="420"/>
      <c r="OMA48" s="420"/>
      <c r="OMB48" s="420"/>
      <c r="OMC48" s="420"/>
      <c r="OMD48" s="420"/>
      <c r="OME48" s="420"/>
      <c r="OMF48" s="420"/>
      <c r="OMG48" s="420"/>
      <c r="OMH48" s="420"/>
      <c r="OMI48" s="420"/>
      <c r="OMJ48" s="420"/>
      <c r="OMK48" s="420"/>
      <c r="OML48" s="420"/>
      <c r="OMM48" s="420"/>
      <c r="OMN48" s="420"/>
      <c r="OMO48" s="420"/>
      <c r="OMP48" s="420"/>
      <c r="OMQ48" s="420"/>
      <c r="OMR48" s="420"/>
      <c r="OMS48" s="420"/>
      <c r="OMT48" s="420"/>
      <c r="OMU48" s="420"/>
      <c r="OMV48" s="420"/>
      <c r="OMW48" s="420"/>
      <c r="OMX48" s="420"/>
      <c r="OMY48" s="420"/>
      <c r="OMZ48" s="420"/>
      <c r="ONA48" s="420"/>
      <c r="ONB48" s="420"/>
      <c r="ONC48" s="420"/>
      <c r="OND48" s="420"/>
      <c r="ONE48" s="420"/>
      <c r="ONF48" s="420"/>
      <c r="ONG48" s="420"/>
      <c r="ONH48" s="420"/>
      <c r="ONI48" s="420"/>
      <c r="ONJ48" s="420"/>
      <c r="ONK48" s="420"/>
      <c r="ONL48" s="420"/>
      <c r="ONM48" s="420"/>
      <c r="ONN48" s="420"/>
      <c r="ONO48" s="420"/>
      <c r="ONP48" s="420"/>
      <c r="ONQ48" s="420"/>
      <c r="ONR48" s="420"/>
      <c r="ONS48" s="420"/>
      <c r="ONT48" s="420"/>
      <c r="ONU48" s="420"/>
      <c r="ONV48" s="420"/>
      <c r="ONW48" s="420"/>
      <c r="ONX48" s="420"/>
      <c r="ONY48" s="420"/>
      <c r="ONZ48" s="420"/>
      <c r="OOA48" s="420"/>
      <c r="OOB48" s="420"/>
      <c r="OOC48" s="420"/>
      <c r="OOD48" s="420"/>
      <c r="OOE48" s="420"/>
      <c r="OOF48" s="420"/>
      <c r="OOG48" s="420"/>
      <c r="OOH48" s="420"/>
      <c r="OOI48" s="420"/>
      <c r="OOJ48" s="420"/>
      <c r="OOK48" s="420"/>
      <c r="OOL48" s="420"/>
      <c r="OOM48" s="420"/>
      <c r="OON48" s="420"/>
      <c r="OOO48" s="420"/>
      <c r="OOP48" s="420"/>
      <c r="OOQ48" s="420"/>
      <c r="OOR48" s="420"/>
      <c r="OOS48" s="420"/>
      <c r="OOT48" s="420"/>
      <c r="OOU48" s="420"/>
      <c r="OOV48" s="420"/>
      <c r="OOW48" s="420"/>
      <c r="OOX48" s="420"/>
      <c r="OOY48" s="420"/>
      <c r="OOZ48" s="420"/>
      <c r="OPA48" s="420"/>
      <c r="OPB48" s="420"/>
      <c r="OPC48" s="420"/>
      <c r="OPD48" s="420"/>
      <c r="OPE48" s="420"/>
      <c r="OPF48" s="420"/>
      <c r="OPG48" s="420"/>
      <c r="OPH48" s="420"/>
      <c r="OPI48" s="420"/>
      <c r="OPJ48" s="420"/>
      <c r="OPK48" s="420"/>
      <c r="OPL48" s="420"/>
      <c r="OPM48" s="420"/>
      <c r="OPN48" s="420"/>
      <c r="OPO48" s="420"/>
      <c r="OPP48" s="420"/>
      <c r="OPQ48" s="420"/>
      <c r="OPR48" s="420"/>
      <c r="OPS48" s="420"/>
      <c r="OPT48" s="420"/>
      <c r="OPU48" s="420"/>
      <c r="OPV48" s="420"/>
      <c r="OPW48" s="420"/>
      <c r="OPX48" s="420"/>
      <c r="OPY48" s="420"/>
      <c r="OPZ48" s="420"/>
      <c r="OQA48" s="420"/>
      <c r="OQB48" s="420"/>
      <c r="OQC48" s="420"/>
      <c r="OQD48" s="420"/>
      <c r="OQE48" s="420"/>
      <c r="OQF48" s="420"/>
      <c r="OQG48" s="420"/>
      <c r="OQH48" s="420"/>
      <c r="OQI48" s="420"/>
      <c r="OQJ48" s="420"/>
      <c r="OQK48" s="420"/>
      <c r="OQL48" s="420"/>
      <c r="OQM48" s="420"/>
      <c r="OQN48" s="420"/>
      <c r="OQO48" s="420"/>
      <c r="OQP48" s="420"/>
      <c r="OQQ48" s="420"/>
      <c r="OQR48" s="420"/>
      <c r="OQS48" s="420"/>
      <c r="OQT48" s="420"/>
      <c r="OQU48" s="420"/>
      <c r="OQV48" s="420"/>
      <c r="OQW48" s="420"/>
      <c r="OQX48" s="420"/>
      <c r="OQY48" s="420"/>
      <c r="OQZ48" s="420"/>
      <c r="ORA48" s="420"/>
      <c r="ORB48" s="420"/>
      <c r="ORC48" s="420"/>
      <c r="ORD48" s="420"/>
      <c r="ORE48" s="420"/>
      <c r="ORF48" s="420"/>
      <c r="ORG48" s="420"/>
      <c r="ORH48" s="420"/>
      <c r="ORI48" s="420"/>
      <c r="ORJ48" s="420"/>
      <c r="ORK48" s="420"/>
      <c r="ORL48" s="420"/>
      <c r="ORM48" s="420"/>
      <c r="ORN48" s="420"/>
      <c r="ORO48" s="420"/>
      <c r="ORP48" s="420"/>
      <c r="ORQ48" s="420"/>
      <c r="ORR48" s="420"/>
      <c r="ORS48" s="420"/>
      <c r="ORT48" s="420"/>
      <c r="ORU48" s="420"/>
      <c r="ORV48" s="420"/>
      <c r="ORW48" s="420"/>
      <c r="ORX48" s="420"/>
      <c r="ORY48" s="420"/>
      <c r="ORZ48" s="420"/>
      <c r="OSA48" s="420"/>
      <c r="OSB48" s="420"/>
      <c r="OSC48" s="420"/>
      <c r="OSD48" s="420"/>
      <c r="OSE48" s="420"/>
      <c r="OSF48" s="420"/>
      <c r="OSG48" s="420"/>
      <c r="OSH48" s="420"/>
      <c r="OSI48" s="420"/>
      <c r="OSJ48" s="420"/>
      <c r="OSK48" s="420"/>
      <c r="OSL48" s="420"/>
      <c r="OSM48" s="420"/>
      <c r="OSN48" s="420"/>
      <c r="OSO48" s="420"/>
      <c r="OSP48" s="420"/>
      <c r="OSQ48" s="420"/>
      <c r="OSR48" s="420"/>
      <c r="OSS48" s="420"/>
      <c r="OST48" s="420"/>
      <c r="OSU48" s="420"/>
      <c r="OSV48" s="420"/>
      <c r="OSW48" s="420"/>
      <c r="OSX48" s="420"/>
      <c r="OSY48" s="420"/>
      <c r="OSZ48" s="420"/>
      <c r="OTA48" s="420"/>
      <c r="OTB48" s="420"/>
      <c r="OTC48" s="420"/>
      <c r="OTD48" s="420"/>
      <c r="OTE48" s="420"/>
      <c r="OTF48" s="420"/>
      <c r="OTG48" s="420"/>
      <c r="OTH48" s="420"/>
      <c r="OTI48" s="420"/>
      <c r="OTJ48" s="420"/>
      <c r="OTK48" s="420"/>
      <c r="OTL48" s="420"/>
      <c r="OTM48" s="420"/>
      <c r="OTN48" s="420"/>
      <c r="OTO48" s="420"/>
      <c r="OTP48" s="420"/>
      <c r="OTQ48" s="420"/>
      <c r="OTR48" s="420"/>
      <c r="OTS48" s="420"/>
      <c r="OTT48" s="420"/>
      <c r="OTU48" s="420"/>
      <c r="OTV48" s="420"/>
      <c r="OTW48" s="420"/>
      <c r="OTX48" s="420"/>
      <c r="OTY48" s="420"/>
      <c r="OTZ48" s="420"/>
      <c r="OUA48" s="420"/>
      <c r="OUB48" s="420"/>
      <c r="OUC48" s="420"/>
      <c r="OUD48" s="420"/>
      <c r="OUE48" s="420"/>
      <c r="OUF48" s="420"/>
      <c r="OUG48" s="420"/>
      <c r="OUH48" s="420"/>
      <c r="OUI48" s="420"/>
      <c r="OUJ48" s="420"/>
      <c r="OUK48" s="420"/>
      <c r="OUL48" s="420"/>
      <c r="OUM48" s="420"/>
      <c r="OUN48" s="420"/>
      <c r="OUO48" s="420"/>
      <c r="OUP48" s="420"/>
      <c r="OUQ48" s="420"/>
      <c r="OUR48" s="420"/>
      <c r="OUS48" s="420"/>
      <c r="OUT48" s="420"/>
      <c r="OUU48" s="420"/>
      <c r="OUV48" s="420"/>
      <c r="OUW48" s="420"/>
      <c r="OUX48" s="420"/>
      <c r="OUY48" s="420"/>
      <c r="OUZ48" s="420"/>
      <c r="OVA48" s="420"/>
      <c r="OVB48" s="420"/>
      <c r="OVC48" s="420"/>
      <c r="OVD48" s="420"/>
      <c r="OVE48" s="420"/>
      <c r="OVF48" s="420"/>
      <c r="OVG48" s="420"/>
      <c r="OVH48" s="420"/>
      <c r="OVI48" s="420"/>
      <c r="OVJ48" s="420"/>
      <c r="OVK48" s="420"/>
      <c r="OVL48" s="420"/>
      <c r="OVM48" s="420"/>
      <c r="OVN48" s="420"/>
      <c r="OVO48" s="420"/>
      <c r="OVP48" s="420"/>
      <c r="OVQ48" s="420"/>
      <c r="OVR48" s="420"/>
      <c r="OVS48" s="420"/>
      <c r="OVT48" s="420"/>
      <c r="OVU48" s="420"/>
      <c r="OVV48" s="420"/>
      <c r="OVW48" s="420"/>
      <c r="OVX48" s="420"/>
      <c r="OVY48" s="420"/>
      <c r="OVZ48" s="420"/>
      <c r="OWA48" s="420"/>
      <c r="OWB48" s="420"/>
      <c r="OWC48" s="420"/>
      <c r="OWD48" s="420"/>
      <c r="OWE48" s="420"/>
      <c r="OWF48" s="420"/>
      <c r="OWG48" s="420"/>
      <c r="OWH48" s="420"/>
      <c r="OWI48" s="420"/>
      <c r="OWJ48" s="420"/>
      <c r="OWK48" s="420"/>
      <c r="OWL48" s="420"/>
      <c r="OWM48" s="420"/>
      <c r="OWN48" s="420"/>
      <c r="OWO48" s="420"/>
      <c r="OWP48" s="420"/>
      <c r="OWQ48" s="420"/>
      <c r="OWR48" s="420"/>
      <c r="OWS48" s="420"/>
      <c r="OWT48" s="420"/>
      <c r="OWU48" s="420"/>
      <c r="OWV48" s="420"/>
      <c r="OWW48" s="420"/>
      <c r="OWX48" s="420"/>
      <c r="OWY48" s="420"/>
      <c r="OWZ48" s="420"/>
      <c r="OXA48" s="420"/>
      <c r="OXB48" s="420"/>
      <c r="OXC48" s="420"/>
      <c r="OXD48" s="420"/>
      <c r="OXE48" s="420"/>
      <c r="OXF48" s="420"/>
      <c r="OXG48" s="420"/>
      <c r="OXH48" s="420"/>
      <c r="OXI48" s="420"/>
      <c r="OXJ48" s="420"/>
      <c r="OXK48" s="420"/>
      <c r="OXL48" s="420"/>
      <c r="OXM48" s="420"/>
      <c r="OXN48" s="420"/>
      <c r="OXO48" s="420"/>
      <c r="OXP48" s="420"/>
      <c r="OXQ48" s="420"/>
      <c r="OXR48" s="420"/>
      <c r="OXS48" s="420"/>
      <c r="OXT48" s="420"/>
      <c r="OXU48" s="420"/>
      <c r="OXV48" s="420"/>
      <c r="OXW48" s="420"/>
      <c r="OXX48" s="420"/>
      <c r="OXY48" s="420"/>
      <c r="OXZ48" s="420"/>
      <c r="OYA48" s="420"/>
      <c r="OYB48" s="420"/>
      <c r="OYC48" s="420"/>
      <c r="OYD48" s="420"/>
      <c r="OYE48" s="420"/>
      <c r="OYF48" s="420"/>
      <c r="OYG48" s="420"/>
      <c r="OYH48" s="420"/>
      <c r="OYI48" s="420"/>
      <c r="OYJ48" s="420"/>
      <c r="OYK48" s="420"/>
      <c r="OYL48" s="420"/>
      <c r="OYM48" s="420"/>
      <c r="OYN48" s="420"/>
      <c r="OYO48" s="420"/>
      <c r="OYP48" s="420"/>
      <c r="OYQ48" s="420"/>
      <c r="OYR48" s="420"/>
      <c r="OYS48" s="420"/>
      <c r="OYT48" s="420"/>
      <c r="OYU48" s="420"/>
      <c r="OYV48" s="420"/>
      <c r="OYW48" s="420"/>
      <c r="OYX48" s="420"/>
      <c r="OYY48" s="420"/>
      <c r="OYZ48" s="420"/>
      <c r="OZA48" s="420"/>
      <c r="OZB48" s="420"/>
      <c r="OZC48" s="420"/>
      <c r="OZD48" s="420"/>
      <c r="OZE48" s="420"/>
      <c r="OZF48" s="420"/>
      <c r="OZG48" s="420"/>
      <c r="OZH48" s="420"/>
      <c r="OZI48" s="420"/>
      <c r="OZJ48" s="420"/>
      <c r="OZK48" s="420"/>
      <c r="OZL48" s="420"/>
      <c r="OZM48" s="420"/>
      <c r="OZN48" s="420"/>
      <c r="OZO48" s="420"/>
      <c r="OZP48" s="420"/>
      <c r="OZQ48" s="420"/>
      <c r="OZR48" s="420"/>
      <c r="OZS48" s="420"/>
      <c r="OZT48" s="420"/>
      <c r="OZU48" s="420"/>
      <c r="OZV48" s="420"/>
      <c r="OZW48" s="420"/>
      <c r="OZX48" s="420"/>
      <c r="OZY48" s="420"/>
      <c r="OZZ48" s="420"/>
      <c r="PAA48" s="420"/>
      <c r="PAB48" s="420"/>
      <c r="PAC48" s="420"/>
      <c r="PAD48" s="420"/>
      <c r="PAE48" s="420"/>
      <c r="PAF48" s="420"/>
      <c r="PAG48" s="420"/>
      <c r="PAH48" s="420"/>
      <c r="PAI48" s="420"/>
      <c r="PAJ48" s="420"/>
      <c r="PAK48" s="420"/>
      <c r="PAL48" s="420"/>
      <c r="PAM48" s="420"/>
      <c r="PAN48" s="420"/>
      <c r="PAO48" s="420"/>
      <c r="PAP48" s="420"/>
      <c r="PAQ48" s="420"/>
      <c r="PAR48" s="420"/>
      <c r="PAS48" s="420"/>
      <c r="PAT48" s="420"/>
      <c r="PAU48" s="420"/>
      <c r="PAV48" s="420"/>
      <c r="PAW48" s="420"/>
      <c r="PAX48" s="420"/>
      <c r="PAY48" s="420"/>
      <c r="PAZ48" s="420"/>
      <c r="PBA48" s="420"/>
      <c r="PBB48" s="420"/>
      <c r="PBC48" s="420"/>
      <c r="PBD48" s="420"/>
      <c r="PBE48" s="420"/>
      <c r="PBF48" s="420"/>
      <c r="PBG48" s="420"/>
      <c r="PBH48" s="420"/>
      <c r="PBI48" s="420"/>
      <c r="PBJ48" s="420"/>
      <c r="PBK48" s="420"/>
      <c r="PBL48" s="420"/>
      <c r="PBM48" s="420"/>
      <c r="PBN48" s="420"/>
      <c r="PBO48" s="420"/>
      <c r="PBP48" s="420"/>
      <c r="PBQ48" s="420"/>
      <c r="PBR48" s="420"/>
      <c r="PBS48" s="420"/>
      <c r="PBT48" s="420"/>
      <c r="PBU48" s="420"/>
      <c r="PBV48" s="420"/>
      <c r="PBW48" s="420"/>
      <c r="PBX48" s="420"/>
      <c r="PBY48" s="420"/>
      <c r="PBZ48" s="420"/>
      <c r="PCA48" s="420"/>
      <c r="PCB48" s="420"/>
      <c r="PCC48" s="420"/>
      <c r="PCD48" s="420"/>
      <c r="PCE48" s="420"/>
      <c r="PCF48" s="420"/>
      <c r="PCG48" s="420"/>
      <c r="PCH48" s="420"/>
      <c r="PCI48" s="420"/>
      <c r="PCJ48" s="420"/>
      <c r="PCK48" s="420"/>
      <c r="PCL48" s="420"/>
      <c r="PCM48" s="420"/>
      <c r="PCN48" s="420"/>
      <c r="PCO48" s="420"/>
      <c r="PCP48" s="420"/>
      <c r="PCQ48" s="420"/>
      <c r="PCR48" s="420"/>
      <c r="PCS48" s="420"/>
      <c r="PCT48" s="420"/>
      <c r="PCU48" s="420"/>
      <c r="PCV48" s="420"/>
      <c r="PCW48" s="420"/>
      <c r="PCX48" s="420"/>
      <c r="PCY48" s="420"/>
      <c r="PCZ48" s="420"/>
      <c r="PDA48" s="420"/>
      <c r="PDB48" s="420"/>
      <c r="PDC48" s="420"/>
      <c r="PDD48" s="420"/>
      <c r="PDE48" s="420"/>
      <c r="PDF48" s="420"/>
      <c r="PDG48" s="420"/>
      <c r="PDH48" s="420"/>
      <c r="PDI48" s="420"/>
      <c r="PDJ48" s="420"/>
      <c r="PDK48" s="420"/>
      <c r="PDL48" s="420"/>
      <c r="PDM48" s="420"/>
      <c r="PDN48" s="420"/>
      <c r="PDO48" s="420"/>
      <c r="PDP48" s="420"/>
      <c r="PDQ48" s="420"/>
      <c r="PDR48" s="420"/>
      <c r="PDS48" s="420"/>
      <c r="PDT48" s="420"/>
      <c r="PDU48" s="420"/>
      <c r="PDV48" s="420"/>
      <c r="PDW48" s="420"/>
      <c r="PDX48" s="420"/>
      <c r="PDY48" s="420"/>
      <c r="PDZ48" s="420"/>
      <c r="PEA48" s="420"/>
      <c r="PEB48" s="420"/>
      <c r="PEC48" s="420"/>
      <c r="PED48" s="420"/>
      <c r="PEE48" s="420"/>
      <c r="PEF48" s="420"/>
      <c r="PEG48" s="420"/>
      <c r="PEH48" s="420"/>
      <c r="PEI48" s="420"/>
      <c r="PEJ48" s="420"/>
      <c r="PEK48" s="420"/>
      <c r="PEL48" s="420"/>
      <c r="PEM48" s="420"/>
      <c r="PEN48" s="420"/>
      <c r="PEO48" s="420"/>
      <c r="PEP48" s="420"/>
      <c r="PEQ48" s="420"/>
      <c r="PER48" s="420"/>
      <c r="PES48" s="420"/>
      <c r="PET48" s="420"/>
      <c r="PEU48" s="420"/>
      <c r="PEV48" s="420"/>
      <c r="PEW48" s="420"/>
      <c r="PEX48" s="420"/>
      <c r="PEY48" s="420"/>
      <c r="PEZ48" s="420"/>
      <c r="PFA48" s="420"/>
      <c r="PFB48" s="420"/>
      <c r="PFC48" s="420"/>
      <c r="PFD48" s="420"/>
      <c r="PFE48" s="420"/>
      <c r="PFF48" s="420"/>
      <c r="PFG48" s="420"/>
      <c r="PFH48" s="420"/>
      <c r="PFI48" s="420"/>
      <c r="PFJ48" s="420"/>
      <c r="PFK48" s="420"/>
      <c r="PFL48" s="420"/>
      <c r="PFM48" s="420"/>
      <c r="PFN48" s="420"/>
      <c r="PFO48" s="420"/>
      <c r="PFP48" s="420"/>
      <c r="PFQ48" s="420"/>
      <c r="PFR48" s="420"/>
      <c r="PFS48" s="420"/>
      <c r="PFT48" s="420"/>
      <c r="PFU48" s="420"/>
      <c r="PFV48" s="420"/>
      <c r="PFW48" s="420"/>
      <c r="PFX48" s="420"/>
      <c r="PFY48" s="420"/>
      <c r="PFZ48" s="420"/>
      <c r="PGA48" s="420"/>
      <c r="PGB48" s="420"/>
      <c r="PGC48" s="420"/>
      <c r="PGD48" s="420"/>
      <c r="PGE48" s="420"/>
      <c r="PGF48" s="420"/>
      <c r="PGG48" s="420"/>
      <c r="PGH48" s="420"/>
      <c r="PGI48" s="420"/>
      <c r="PGJ48" s="420"/>
      <c r="PGK48" s="420"/>
      <c r="PGL48" s="420"/>
      <c r="PGM48" s="420"/>
      <c r="PGN48" s="420"/>
      <c r="PGO48" s="420"/>
      <c r="PGP48" s="420"/>
      <c r="PGQ48" s="420"/>
      <c r="PGR48" s="420"/>
      <c r="PGS48" s="420"/>
      <c r="PGT48" s="420"/>
      <c r="PGU48" s="420"/>
      <c r="PGV48" s="420"/>
      <c r="PGW48" s="420"/>
      <c r="PGX48" s="420"/>
      <c r="PGY48" s="420"/>
      <c r="PGZ48" s="420"/>
      <c r="PHA48" s="420"/>
      <c r="PHB48" s="420"/>
      <c r="PHC48" s="420"/>
      <c r="PHD48" s="420"/>
      <c r="PHE48" s="420"/>
      <c r="PHF48" s="420"/>
      <c r="PHG48" s="420"/>
      <c r="PHH48" s="420"/>
      <c r="PHI48" s="420"/>
      <c r="PHJ48" s="420"/>
      <c r="PHK48" s="420"/>
      <c r="PHL48" s="420"/>
      <c r="PHM48" s="420"/>
      <c r="PHN48" s="420"/>
      <c r="PHO48" s="420"/>
      <c r="PHP48" s="420"/>
      <c r="PHQ48" s="420"/>
      <c r="PHR48" s="420"/>
      <c r="PHS48" s="420"/>
      <c r="PHT48" s="420"/>
      <c r="PHU48" s="420"/>
      <c r="PHV48" s="420"/>
      <c r="PHW48" s="420"/>
      <c r="PHX48" s="420"/>
      <c r="PHY48" s="420"/>
      <c r="PHZ48" s="420"/>
      <c r="PIA48" s="420"/>
      <c r="PIB48" s="420"/>
      <c r="PIC48" s="420"/>
      <c r="PID48" s="420"/>
      <c r="PIE48" s="420"/>
      <c r="PIF48" s="420"/>
      <c r="PIG48" s="420"/>
      <c r="PIH48" s="420"/>
      <c r="PII48" s="420"/>
      <c r="PIJ48" s="420"/>
      <c r="PIK48" s="420"/>
      <c r="PIL48" s="420"/>
      <c r="PIM48" s="420"/>
      <c r="PIN48" s="420"/>
      <c r="PIO48" s="420"/>
      <c r="PIP48" s="420"/>
      <c r="PIQ48" s="420"/>
      <c r="PIR48" s="420"/>
      <c r="PIS48" s="420"/>
      <c r="PIT48" s="420"/>
      <c r="PIU48" s="420"/>
      <c r="PIV48" s="420"/>
      <c r="PIW48" s="420"/>
      <c r="PIX48" s="420"/>
      <c r="PIY48" s="420"/>
      <c r="PIZ48" s="420"/>
      <c r="PJA48" s="420"/>
      <c r="PJB48" s="420"/>
      <c r="PJC48" s="420"/>
      <c r="PJD48" s="420"/>
      <c r="PJE48" s="420"/>
      <c r="PJF48" s="420"/>
      <c r="PJG48" s="420"/>
      <c r="PJH48" s="420"/>
      <c r="PJI48" s="420"/>
      <c r="PJJ48" s="420"/>
      <c r="PJK48" s="420"/>
      <c r="PJL48" s="420"/>
      <c r="PJM48" s="420"/>
      <c r="PJN48" s="420"/>
      <c r="PJO48" s="420"/>
      <c r="PJP48" s="420"/>
      <c r="PJQ48" s="420"/>
      <c r="PJR48" s="420"/>
      <c r="PJS48" s="420"/>
      <c r="PJT48" s="420"/>
      <c r="PJU48" s="420"/>
      <c r="PJV48" s="420"/>
      <c r="PJW48" s="420"/>
      <c r="PJX48" s="420"/>
      <c r="PJY48" s="420"/>
      <c r="PJZ48" s="420"/>
      <c r="PKA48" s="420"/>
      <c r="PKB48" s="420"/>
      <c r="PKC48" s="420"/>
      <c r="PKD48" s="420"/>
      <c r="PKE48" s="420"/>
      <c r="PKF48" s="420"/>
      <c r="PKG48" s="420"/>
      <c r="PKH48" s="420"/>
      <c r="PKI48" s="420"/>
      <c r="PKJ48" s="420"/>
      <c r="PKK48" s="420"/>
      <c r="PKL48" s="420"/>
      <c r="PKM48" s="420"/>
      <c r="PKN48" s="420"/>
      <c r="PKO48" s="420"/>
      <c r="PKP48" s="420"/>
      <c r="PKQ48" s="420"/>
      <c r="PKR48" s="420"/>
      <c r="PKS48" s="420"/>
      <c r="PKT48" s="420"/>
      <c r="PKU48" s="420"/>
      <c r="PKV48" s="420"/>
      <c r="PKW48" s="420"/>
      <c r="PKX48" s="420"/>
      <c r="PKY48" s="420"/>
      <c r="PKZ48" s="420"/>
      <c r="PLA48" s="420"/>
      <c r="PLB48" s="420"/>
      <c r="PLC48" s="420"/>
      <c r="PLD48" s="420"/>
      <c r="PLE48" s="420"/>
      <c r="PLF48" s="420"/>
      <c r="PLG48" s="420"/>
      <c r="PLH48" s="420"/>
      <c r="PLI48" s="420"/>
      <c r="PLJ48" s="420"/>
      <c r="PLK48" s="420"/>
      <c r="PLL48" s="420"/>
      <c r="PLM48" s="420"/>
      <c r="PLN48" s="420"/>
      <c r="PLO48" s="420"/>
      <c r="PLP48" s="420"/>
      <c r="PLQ48" s="420"/>
      <c r="PLR48" s="420"/>
      <c r="PLS48" s="420"/>
      <c r="PLT48" s="420"/>
      <c r="PLU48" s="420"/>
      <c r="PLV48" s="420"/>
      <c r="PLW48" s="420"/>
      <c r="PLX48" s="420"/>
      <c r="PLY48" s="420"/>
      <c r="PLZ48" s="420"/>
      <c r="PMA48" s="420"/>
      <c r="PMB48" s="420"/>
      <c r="PMC48" s="420"/>
      <c r="PMD48" s="420"/>
      <c r="PME48" s="420"/>
      <c r="PMF48" s="420"/>
      <c r="PMG48" s="420"/>
      <c r="PMH48" s="420"/>
      <c r="PMI48" s="420"/>
      <c r="PMJ48" s="420"/>
      <c r="PMK48" s="420"/>
      <c r="PML48" s="420"/>
      <c r="PMM48" s="420"/>
      <c r="PMN48" s="420"/>
      <c r="PMO48" s="420"/>
      <c r="PMP48" s="420"/>
      <c r="PMQ48" s="420"/>
      <c r="PMR48" s="420"/>
      <c r="PMS48" s="420"/>
      <c r="PMT48" s="420"/>
      <c r="PMU48" s="420"/>
      <c r="PMV48" s="420"/>
      <c r="PMW48" s="420"/>
      <c r="PMX48" s="420"/>
      <c r="PMY48" s="420"/>
      <c r="PMZ48" s="420"/>
      <c r="PNA48" s="420"/>
      <c r="PNB48" s="420"/>
      <c r="PNC48" s="420"/>
      <c r="PND48" s="420"/>
      <c r="PNE48" s="420"/>
      <c r="PNF48" s="420"/>
      <c r="PNG48" s="420"/>
      <c r="PNH48" s="420"/>
      <c r="PNI48" s="420"/>
      <c r="PNJ48" s="420"/>
      <c r="PNK48" s="420"/>
      <c r="PNL48" s="420"/>
      <c r="PNM48" s="420"/>
      <c r="PNN48" s="420"/>
      <c r="PNO48" s="420"/>
      <c r="PNP48" s="420"/>
      <c r="PNQ48" s="420"/>
      <c r="PNR48" s="420"/>
      <c r="PNS48" s="420"/>
      <c r="PNT48" s="420"/>
      <c r="PNU48" s="420"/>
      <c r="PNV48" s="420"/>
      <c r="PNW48" s="420"/>
      <c r="PNX48" s="420"/>
      <c r="PNY48" s="420"/>
      <c r="PNZ48" s="420"/>
      <c r="POA48" s="420"/>
      <c r="POB48" s="420"/>
      <c r="POC48" s="420"/>
      <c r="POD48" s="420"/>
      <c r="POE48" s="420"/>
      <c r="POF48" s="420"/>
      <c r="POG48" s="420"/>
      <c r="POH48" s="420"/>
      <c r="POI48" s="420"/>
      <c r="POJ48" s="420"/>
      <c r="POK48" s="420"/>
      <c r="POL48" s="420"/>
      <c r="POM48" s="420"/>
      <c r="PON48" s="420"/>
      <c r="POO48" s="420"/>
      <c r="POP48" s="420"/>
      <c r="POQ48" s="420"/>
      <c r="POR48" s="420"/>
      <c r="POS48" s="420"/>
      <c r="POT48" s="420"/>
      <c r="POU48" s="420"/>
      <c r="POV48" s="420"/>
      <c r="POW48" s="420"/>
      <c r="POX48" s="420"/>
      <c r="POY48" s="420"/>
      <c r="POZ48" s="420"/>
      <c r="PPA48" s="420"/>
      <c r="PPB48" s="420"/>
      <c r="PPC48" s="420"/>
      <c r="PPD48" s="420"/>
      <c r="PPE48" s="420"/>
      <c r="PPF48" s="420"/>
      <c r="PPG48" s="420"/>
      <c r="PPH48" s="420"/>
      <c r="PPI48" s="420"/>
      <c r="PPJ48" s="420"/>
      <c r="PPK48" s="420"/>
      <c r="PPL48" s="420"/>
      <c r="PPM48" s="420"/>
      <c r="PPN48" s="420"/>
      <c r="PPO48" s="420"/>
      <c r="PPP48" s="420"/>
      <c r="PPQ48" s="420"/>
      <c r="PPR48" s="420"/>
      <c r="PPS48" s="420"/>
      <c r="PPT48" s="420"/>
      <c r="PPU48" s="420"/>
      <c r="PPV48" s="420"/>
      <c r="PPW48" s="420"/>
      <c r="PPX48" s="420"/>
      <c r="PPY48" s="420"/>
      <c r="PPZ48" s="420"/>
      <c r="PQA48" s="420"/>
      <c r="PQB48" s="420"/>
      <c r="PQC48" s="420"/>
      <c r="PQD48" s="420"/>
      <c r="PQE48" s="420"/>
      <c r="PQF48" s="420"/>
      <c r="PQG48" s="420"/>
      <c r="PQH48" s="420"/>
      <c r="PQI48" s="420"/>
      <c r="PQJ48" s="420"/>
      <c r="PQK48" s="420"/>
      <c r="PQL48" s="420"/>
      <c r="PQM48" s="420"/>
      <c r="PQN48" s="420"/>
      <c r="PQO48" s="420"/>
      <c r="PQP48" s="420"/>
      <c r="PQQ48" s="420"/>
      <c r="PQR48" s="420"/>
      <c r="PQS48" s="420"/>
      <c r="PQT48" s="420"/>
      <c r="PQU48" s="420"/>
      <c r="PQV48" s="420"/>
      <c r="PQW48" s="420"/>
      <c r="PQX48" s="420"/>
      <c r="PQY48" s="420"/>
      <c r="PQZ48" s="420"/>
      <c r="PRA48" s="420"/>
      <c r="PRB48" s="420"/>
      <c r="PRC48" s="420"/>
      <c r="PRD48" s="420"/>
      <c r="PRE48" s="420"/>
      <c r="PRF48" s="420"/>
      <c r="PRG48" s="420"/>
      <c r="PRH48" s="420"/>
      <c r="PRI48" s="420"/>
      <c r="PRJ48" s="420"/>
      <c r="PRK48" s="420"/>
      <c r="PRL48" s="420"/>
      <c r="PRM48" s="420"/>
      <c r="PRN48" s="420"/>
      <c r="PRO48" s="420"/>
      <c r="PRP48" s="420"/>
      <c r="PRQ48" s="420"/>
      <c r="PRR48" s="420"/>
      <c r="PRS48" s="420"/>
      <c r="PRT48" s="420"/>
      <c r="PRU48" s="420"/>
      <c r="PRV48" s="420"/>
      <c r="PRW48" s="420"/>
      <c r="PRX48" s="420"/>
      <c r="PRY48" s="420"/>
      <c r="PRZ48" s="420"/>
      <c r="PSA48" s="420"/>
      <c r="PSB48" s="420"/>
      <c r="PSC48" s="420"/>
      <c r="PSD48" s="420"/>
      <c r="PSE48" s="420"/>
      <c r="PSF48" s="420"/>
      <c r="PSG48" s="420"/>
      <c r="PSH48" s="420"/>
      <c r="PSI48" s="420"/>
      <c r="PSJ48" s="420"/>
      <c r="PSK48" s="420"/>
      <c r="PSL48" s="420"/>
      <c r="PSM48" s="420"/>
      <c r="PSN48" s="420"/>
      <c r="PSO48" s="420"/>
      <c r="PSP48" s="420"/>
      <c r="PSQ48" s="420"/>
      <c r="PSR48" s="420"/>
      <c r="PSS48" s="420"/>
      <c r="PST48" s="420"/>
      <c r="PSU48" s="420"/>
      <c r="PSV48" s="420"/>
      <c r="PSW48" s="420"/>
      <c r="PSX48" s="420"/>
      <c r="PSY48" s="420"/>
      <c r="PSZ48" s="420"/>
      <c r="PTA48" s="420"/>
      <c r="PTB48" s="420"/>
      <c r="PTC48" s="420"/>
      <c r="PTD48" s="420"/>
      <c r="PTE48" s="420"/>
      <c r="PTF48" s="420"/>
      <c r="PTG48" s="420"/>
      <c r="PTH48" s="420"/>
      <c r="PTI48" s="420"/>
      <c r="PTJ48" s="420"/>
      <c r="PTK48" s="420"/>
      <c r="PTL48" s="420"/>
      <c r="PTM48" s="420"/>
      <c r="PTN48" s="420"/>
      <c r="PTO48" s="420"/>
      <c r="PTP48" s="420"/>
      <c r="PTQ48" s="420"/>
      <c r="PTR48" s="420"/>
      <c r="PTS48" s="420"/>
      <c r="PTT48" s="420"/>
      <c r="PTU48" s="420"/>
      <c r="PTV48" s="420"/>
      <c r="PTW48" s="420"/>
      <c r="PTX48" s="420"/>
      <c r="PTY48" s="420"/>
      <c r="PTZ48" s="420"/>
      <c r="PUA48" s="420"/>
      <c r="PUB48" s="420"/>
      <c r="PUC48" s="420"/>
      <c r="PUD48" s="420"/>
      <c r="PUE48" s="420"/>
      <c r="PUF48" s="420"/>
      <c r="PUG48" s="420"/>
      <c r="PUH48" s="420"/>
      <c r="PUI48" s="420"/>
      <c r="PUJ48" s="420"/>
      <c r="PUK48" s="420"/>
      <c r="PUL48" s="420"/>
      <c r="PUM48" s="420"/>
      <c r="PUN48" s="420"/>
      <c r="PUO48" s="420"/>
      <c r="PUP48" s="420"/>
      <c r="PUQ48" s="420"/>
      <c r="PUR48" s="420"/>
      <c r="PUS48" s="420"/>
      <c r="PUT48" s="420"/>
      <c r="PUU48" s="420"/>
      <c r="PUV48" s="420"/>
      <c r="PUW48" s="420"/>
      <c r="PUX48" s="420"/>
      <c r="PUY48" s="420"/>
      <c r="PUZ48" s="420"/>
      <c r="PVA48" s="420"/>
      <c r="PVB48" s="420"/>
      <c r="PVC48" s="420"/>
      <c r="PVD48" s="420"/>
      <c r="PVE48" s="420"/>
      <c r="PVF48" s="420"/>
      <c r="PVG48" s="420"/>
      <c r="PVH48" s="420"/>
      <c r="PVI48" s="420"/>
      <c r="PVJ48" s="420"/>
      <c r="PVK48" s="420"/>
      <c r="PVL48" s="420"/>
      <c r="PVM48" s="420"/>
      <c r="PVN48" s="420"/>
      <c r="PVO48" s="420"/>
      <c r="PVP48" s="420"/>
      <c r="PVQ48" s="420"/>
      <c r="PVR48" s="420"/>
      <c r="PVS48" s="420"/>
      <c r="PVT48" s="420"/>
      <c r="PVU48" s="420"/>
      <c r="PVV48" s="420"/>
      <c r="PVW48" s="420"/>
      <c r="PVX48" s="420"/>
      <c r="PVY48" s="420"/>
      <c r="PVZ48" s="420"/>
      <c r="PWA48" s="420"/>
      <c r="PWB48" s="420"/>
      <c r="PWC48" s="420"/>
      <c r="PWD48" s="420"/>
      <c r="PWE48" s="420"/>
      <c r="PWF48" s="420"/>
      <c r="PWG48" s="420"/>
      <c r="PWH48" s="420"/>
      <c r="PWI48" s="420"/>
      <c r="PWJ48" s="420"/>
      <c r="PWK48" s="420"/>
      <c r="PWL48" s="420"/>
      <c r="PWM48" s="420"/>
      <c r="PWN48" s="420"/>
      <c r="PWO48" s="420"/>
      <c r="PWP48" s="420"/>
      <c r="PWQ48" s="420"/>
      <c r="PWR48" s="420"/>
      <c r="PWS48" s="420"/>
      <c r="PWT48" s="420"/>
      <c r="PWU48" s="420"/>
      <c r="PWV48" s="420"/>
      <c r="PWW48" s="420"/>
      <c r="PWX48" s="420"/>
      <c r="PWY48" s="420"/>
      <c r="PWZ48" s="420"/>
      <c r="PXA48" s="420"/>
      <c r="PXB48" s="420"/>
      <c r="PXC48" s="420"/>
      <c r="PXD48" s="420"/>
      <c r="PXE48" s="420"/>
      <c r="PXF48" s="420"/>
      <c r="PXG48" s="420"/>
      <c r="PXH48" s="420"/>
      <c r="PXI48" s="420"/>
      <c r="PXJ48" s="420"/>
      <c r="PXK48" s="420"/>
      <c r="PXL48" s="420"/>
      <c r="PXM48" s="420"/>
      <c r="PXN48" s="420"/>
      <c r="PXO48" s="420"/>
      <c r="PXP48" s="420"/>
      <c r="PXQ48" s="420"/>
      <c r="PXR48" s="420"/>
      <c r="PXS48" s="420"/>
      <c r="PXT48" s="420"/>
      <c r="PXU48" s="420"/>
      <c r="PXV48" s="420"/>
      <c r="PXW48" s="420"/>
      <c r="PXX48" s="420"/>
      <c r="PXY48" s="420"/>
      <c r="PXZ48" s="420"/>
      <c r="PYA48" s="420"/>
      <c r="PYB48" s="420"/>
      <c r="PYC48" s="420"/>
      <c r="PYD48" s="420"/>
      <c r="PYE48" s="420"/>
      <c r="PYF48" s="420"/>
      <c r="PYG48" s="420"/>
      <c r="PYH48" s="420"/>
      <c r="PYI48" s="420"/>
      <c r="PYJ48" s="420"/>
      <c r="PYK48" s="420"/>
      <c r="PYL48" s="420"/>
      <c r="PYM48" s="420"/>
      <c r="PYN48" s="420"/>
      <c r="PYO48" s="420"/>
      <c r="PYP48" s="420"/>
      <c r="PYQ48" s="420"/>
      <c r="PYR48" s="420"/>
      <c r="PYS48" s="420"/>
      <c r="PYT48" s="420"/>
      <c r="PYU48" s="420"/>
      <c r="PYV48" s="420"/>
      <c r="PYW48" s="420"/>
      <c r="PYX48" s="420"/>
      <c r="PYY48" s="420"/>
      <c r="PYZ48" s="420"/>
      <c r="PZA48" s="420"/>
      <c r="PZB48" s="420"/>
      <c r="PZC48" s="420"/>
      <c r="PZD48" s="420"/>
      <c r="PZE48" s="420"/>
      <c r="PZF48" s="420"/>
      <c r="PZG48" s="420"/>
      <c r="PZH48" s="420"/>
      <c r="PZI48" s="420"/>
      <c r="PZJ48" s="420"/>
      <c r="PZK48" s="420"/>
      <c r="PZL48" s="420"/>
      <c r="PZM48" s="420"/>
      <c r="PZN48" s="420"/>
      <c r="PZO48" s="420"/>
      <c r="PZP48" s="420"/>
      <c r="PZQ48" s="420"/>
      <c r="PZR48" s="420"/>
      <c r="PZS48" s="420"/>
      <c r="PZT48" s="420"/>
      <c r="PZU48" s="420"/>
      <c r="PZV48" s="420"/>
      <c r="PZW48" s="420"/>
      <c r="PZX48" s="420"/>
      <c r="PZY48" s="420"/>
      <c r="PZZ48" s="420"/>
      <c r="QAA48" s="420"/>
      <c r="QAB48" s="420"/>
      <c r="QAC48" s="420"/>
      <c r="QAD48" s="420"/>
      <c r="QAE48" s="420"/>
      <c r="QAF48" s="420"/>
      <c r="QAG48" s="420"/>
      <c r="QAH48" s="420"/>
      <c r="QAI48" s="420"/>
      <c r="QAJ48" s="420"/>
      <c r="QAK48" s="420"/>
      <c r="QAL48" s="420"/>
      <c r="QAM48" s="420"/>
      <c r="QAN48" s="420"/>
      <c r="QAO48" s="420"/>
      <c r="QAP48" s="420"/>
      <c r="QAQ48" s="420"/>
      <c r="QAR48" s="420"/>
      <c r="QAS48" s="420"/>
      <c r="QAT48" s="420"/>
      <c r="QAU48" s="420"/>
      <c r="QAV48" s="420"/>
      <c r="QAW48" s="420"/>
      <c r="QAX48" s="420"/>
      <c r="QAY48" s="420"/>
      <c r="QAZ48" s="420"/>
      <c r="QBA48" s="420"/>
      <c r="QBB48" s="420"/>
      <c r="QBC48" s="420"/>
      <c r="QBD48" s="420"/>
      <c r="QBE48" s="420"/>
      <c r="QBF48" s="420"/>
      <c r="QBG48" s="420"/>
      <c r="QBH48" s="420"/>
      <c r="QBI48" s="420"/>
      <c r="QBJ48" s="420"/>
      <c r="QBK48" s="420"/>
      <c r="QBL48" s="420"/>
      <c r="QBM48" s="420"/>
      <c r="QBN48" s="420"/>
      <c r="QBO48" s="420"/>
      <c r="QBP48" s="420"/>
      <c r="QBQ48" s="420"/>
      <c r="QBR48" s="420"/>
      <c r="QBS48" s="420"/>
      <c r="QBT48" s="420"/>
      <c r="QBU48" s="420"/>
      <c r="QBV48" s="420"/>
      <c r="QBW48" s="420"/>
      <c r="QBX48" s="420"/>
      <c r="QBY48" s="420"/>
      <c r="QBZ48" s="420"/>
      <c r="QCA48" s="420"/>
      <c r="QCB48" s="420"/>
      <c r="QCC48" s="420"/>
      <c r="QCD48" s="420"/>
      <c r="QCE48" s="420"/>
      <c r="QCF48" s="420"/>
      <c r="QCG48" s="420"/>
      <c r="QCH48" s="420"/>
      <c r="QCI48" s="420"/>
      <c r="QCJ48" s="420"/>
      <c r="QCK48" s="420"/>
      <c r="QCL48" s="420"/>
      <c r="QCM48" s="420"/>
      <c r="QCN48" s="420"/>
      <c r="QCO48" s="420"/>
      <c r="QCP48" s="420"/>
      <c r="QCQ48" s="420"/>
      <c r="QCR48" s="420"/>
      <c r="QCS48" s="420"/>
      <c r="QCT48" s="420"/>
      <c r="QCU48" s="420"/>
      <c r="QCV48" s="420"/>
      <c r="QCW48" s="420"/>
      <c r="QCX48" s="420"/>
      <c r="QCY48" s="420"/>
      <c r="QCZ48" s="420"/>
      <c r="QDA48" s="420"/>
      <c r="QDB48" s="420"/>
      <c r="QDC48" s="420"/>
      <c r="QDD48" s="420"/>
      <c r="QDE48" s="420"/>
      <c r="QDF48" s="420"/>
      <c r="QDG48" s="420"/>
      <c r="QDH48" s="420"/>
      <c r="QDI48" s="420"/>
      <c r="QDJ48" s="420"/>
      <c r="QDK48" s="420"/>
      <c r="QDL48" s="420"/>
      <c r="QDM48" s="420"/>
      <c r="QDN48" s="420"/>
      <c r="QDO48" s="420"/>
      <c r="QDP48" s="420"/>
      <c r="QDQ48" s="420"/>
      <c r="QDR48" s="420"/>
      <c r="QDS48" s="420"/>
      <c r="QDT48" s="420"/>
      <c r="QDU48" s="420"/>
      <c r="QDV48" s="420"/>
      <c r="QDW48" s="420"/>
      <c r="QDX48" s="420"/>
      <c r="QDY48" s="420"/>
      <c r="QDZ48" s="420"/>
      <c r="QEA48" s="420"/>
      <c r="QEB48" s="420"/>
      <c r="QEC48" s="420"/>
      <c r="QED48" s="420"/>
      <c r="QEE48" s="420"/>
      <c r="QEF48" s="420"/>
      <c r="QEG48" s="420"/>
      <c r="QEH48" s="420"/>
      <c r="QEI48" s="420"/>
      <c r="QEJ48" s="420"/>
      <c r="QEK48" s="420"/>
      <c r="QEL48" s="420"/>
      <c r="QEM48" s="420"/>
      <c r="QEN48" s="420"/>
      <c r="QEO48" s="420"/>
      <c r="QEP48" s="420"/>
      <c r="QEQ48" s="420"/>
      <c r="QER48" s="420"/>
      <c r="QES48" s="420"/>
      <c r="QET48" s="420"/>
      <c r="QEU48" s="420"/>
      <c r="QEV48" s="420"/>
      <c r="QEW48" s="420"/>
      <c r="QEX48" s="420"/>
      <c r="QEY48" s="420"/>
      <c r="QEZ48" s="420"/>
      <c r="QFA48" s="420"/>
      <c r="QFB48" s="420"/>
      <c r="QFC48" s="420"/>
      <c r="QFD48" s="420"/>
      <c r="QFE48" s="420"/>
      <c r="QFF48" s="420"/>
      <c r="QFG48" s="420"/>
      <c r="QFH48" s="420"/>
      <c r="QFI48" s="420"/>
      <c r="QFJ48" s="420"/>
      <c r="QFK48" s="420"/>
      <c r="QFL48" s="420"/>
      <c r="QFM48" s="420"/>
      <c r="QFN48" s="420"/>
      <c r="QFO48" s="420"/>
      <c r="QFP48" s="420"/>
      <c r="QFQ48" s="420"/>
      <c r="QFR48" s="420"/>
      <c r="QFS48" s="420"/>
      <c r="QFT48" s="420"/>
      <c r="QFU48" s="420"/>
      <c r="QFV48" s="420"/>
      <c r="QFW48" s="420"/>
      <c r="QFX48" s="420"/>
      <c r="QFY48" s="420"/>
      <c r="QFZ48" s="420"/>
      <c r="QGA48" s="420"/>
      <c r="QGB48" s="420"/>
      <c r="QGC48" s="420"/>
      <c r="QGD48" s="420"/>
      <c r="QGE48" s="420"/>
      <c r="QGF48" s="420"/>
      <c r="QGG48" s="420"/>
      <c r="QGH48" s="420"/>
      <c r="QGI48" s="420"/>
      <c r="QGJ48" s="420"/>
      <c r="QGK48" s="420"/>
      <c r="QGL48" s="420"/>
      <c r="QGM48" s="420"/>
      <c r="QGN48" s="420"/>
      <c r="QGO48" s="420"/>
      <c r="QGP48" s="420"/>
      <c r="QGQ48" s="420"/>
      <c r="QGR48" s="420"/>
      <c r="QGS48" s="420"/>
      <c r="QGT48" s="420"/>
      <c r="QGU48" s="420"/>
      <c r="QGV48" s="420"/>
      <c r="QGW48" s="420"/>
      <c r="QGX48" s="420"/>
      <c r="QGY48" s="420"/>
      <c r="QGZ48" s="420"/>
      <c r="QHA48" s="420"/>
      <c r="QHB48" s="420"/>
      <c r="QHC48" s="420"/>
      <c r="QHD48" s="420"/>
      <c r="QHE48" s="420"/>
      <c r="QHF48" s="420"/>
      <c r="QHG48" s="420"/>
      <c r="QHH48" s="420"/>
      <c r="QHI48" s="420"/>
      <c r="QHJ48" s="420"/>
      <c r="QHK48" s="420"/>
      <c r="QHL48" s="420"/>
      <c r="QHM48" s="420"/>
      <c r="QHN48" s="420"/>
      <c r="QHO48" s="420"/>
      <c r="QHP48" s="420"/>
      <c r="QHQ48" s="420"/>
      <c r="QHR48" s="420"/>
      <c r="QHS48" s="420"/>
      <c r="QHT48" s="420"/>
      <c r="QHU48" s="420"/>
      <c r="QHV48" s="420"/>
      <c r="QHW48" s="420"/>
      <c r="QHX48" s="420"/>
      <c r="QHY48" s="420"/>
      <c r="QHZ48" s="420"/>
      <c r="QIA48" s="420"/>
      <c r="QIB48" s="420"/>
      <c r="QIC48" s="420"/>
      <c r="QID48" s="420"/>
      <c r="QIE48" s="420"/>
      <c r="QIF48" s="420"/>
      <c r="QIG48" s="420"/>
      <c r="QIH48" s="420"/>
      <c r="QII48" s="420"/>
      <c r="QIJ48" s="420"/>
      <c r="QIK48" s="420"/>
      <c r="QIL48" s="420"/>
      <c r="QIM48" s="420"/>
      <c r="QIN48" s="420"/>
      <c r="QIO48" s="420"/>
      <c r="QIP48" s="420"/>
      <c r="QIQ48" s="420"/>
      <c r="QIR48" s="420"/>
      <c r="QIS48" s="420"/>
      <c r="QIT48" s="420"/>
      <c r="QIU48" s="420"/>
      <c r="QIV48" s="420"/>
      <c r="QIW48" s="420"/>
      <c r="QIX48" s="420"/>
      <c r="QIY48" s="420"/>
      <c r="QIZ48" s="420"/>
      <c r="QJA48" s="420"/>
      <c r="QJB48" s="420"/>
      <c r="QJC48" s="420"/>
      <c r="QJD48" s="420"/>
      <c r="QJE48" s="420"/>
      <c r="QJF48" s="420"/>
      <c r="QJG48" s="420"/>
      <c r="QJH48" s="420"/>
      <c r="QJI48" s="420"/>
      <c r="QJJ48" s="420"/>
      <c r="QJK48" s="420"/>
      <c r="QJL48" s="420"/>
      <c r="QJM48" s="420"/>
      <c r="QJN48" s="420"/>
      <c r="QJO48" s="420"/>
      <c r="QJP48" s="420"/>
      <c r="QJQ48" s="420"/>
      <c r="QJR48" s="420"/>
      <c r="QJS48" s="420"/>
      <c r="QJT48" s="420"/>
      <c r="QJU48" s="420"/>
      <c r="QJV48" s="420"/>
      <c r="QJW48" s="420"/>
      <c r="QJX48" s="420"/>
      <c r="QJY48" s="420"/>
      <c r="QJZ48" s="420"/>
      <c r="QKA48" s="420"/>
      <c r="QKB48" s="420"/>
      <c r="QKC48" s="420"/>
      <c r="QKD48" s="420"/>
      <c r="QKE48" s="420"/>
      <c r="QKF48" s="420"/>
      <c r="QKG48" s="420"/>
      <c r="QKH48" s="420"/>
      <c r="QKI48" s="420"/>
      <c r="QKJ48" s="420"/>
      <c r="QKK48" s="420"/>
      <c r="QKL48" s="420"/>
      <c r="QKM48" s="420"/>
      <c r="QKN48" s="420"/>
      <c r="QKO48" s="420"/>
      <c r="QKP48" s="420"/>
      <c r="QKQ48" s="420"/>
      <c r="QKR48" s="420"/>
      <c r="QKS48" s="420"/>
      <c r="QKT48" s="420"/>
      <c r="QKU48" s="420"/>
      <c r="QKV48" s="420"/>
      <c r="QKW48" s="420"/>
      <c r="QKX48" s="420"/>
      <c r="QKY48" s="420"/>
      <c r="QKZ48" s="420"/>
      <c r="QLA48" s="420"/>
      <c r="QLB48" s="420"/>
      <c r="QLC48" s="420"/>
      <c r="QLD48" s="420"/>
      <c r="QLE48" s="420"/>
      <c r="QLF48" s="420"/>
      <c r="QLG48" s="420"/>
      <c r="QLH48" s="420"/>
      <c r="QLI48" s="420"/>
      <c r="QLJ48" s="420"/>
      <c r="QLK48" s="420"/>
      <c r="QLL48" s="420"/>
      <c r="QLM48" s="420"/>
      <c r="QLN48" s="420"/>
      <c r="QLO48" s="420"/>
      <c r="QLP48" s="420"/>
      <c r="QLQ48" s="420"/>
      <c r="QLR48" s="420"/>
      <c r="QLS48" s="420"/>
      <c r="QLT48" s="420"/>
      <c r="QLU48" s="420"/>
      <c r="QLV48" s="420"/>
      <c r="QLW48" s="420"/>
      <c r="QLX48" s="420"/>
      <c r="QLY48" s="420"/>
      <c r="QLZ48" s="420"/>
      <c r="QMA48" s="420"/>
      <c r="QMB48" s="420"/>
      <c r="QMC48" s="420"/>
      <c r="QMD48" s="420"/>
      <c r="QME48" s="420"/>
      <c r="QMF48" s="420"/>
      <c r="QMG48" s="420"/>
      <c r="QMH48" s="420"/>
      <c r="QMI48" s="420"/>
      <c r="QMJ48" s="420"/>
      <c r="QMK48" s="420"/>
      <c r="QML48" s="420"/>
      <c r="QMM48" s="420"/>
      <c r="QMN48" s="420"/>
      <c r="QMO48" s="420"/>
      <c r="QMP48" s="420"/>
      <c r="QMQ48" s="420"/>
      <c r="QMR48" s="420"/>
      <c r="QMS48" s="420"/>
      <c r="QMT48" s="420"/>
      <c r="QMU48" s="420"/>
      <c r="QMV48" s="420"/>
      <c r="QMW48" s="420"/>
      <c r="QMX48" s="420"/>
      <c r="QMY48" s="420"/>
      <c r="QMZ48" s="420"/>
      <c r="QNA48" s="420"/>
      <c r="QNB48" s="420"/>
      <c r="QNC48" s="420"/>
      <c r="QND48" s="420"/>
      <c r="QNE48" s="420"/>
      <c r="QNF48" s="420"/>
      <c r="QNG48" s="420"/>
      <c r="QNH48" s="420"/>
      <c r="QNI48" s="420"/>
      <c r="QNJ48" s="420"/>
      <c r="QNK48" s="420"/>
      <c r="QNL48" s="420"/>
      <c r="QNM48" s="420"/>
      <c r="QNN48" s="420"/>
      <c r="QNO48" s="420"/>
      <c r="QNP48" s="420"/>
      <c r="QNQ48" s="420"/>
      <c r="QNR48" s="420"/>
      <c r="QNS48" s="420"/>
      <c r="QNT48" s="420"/>
      <c r="QNU48" s="420"/>
      <c r="QNV48" s="420"/>
      <c r="QNW48" s="420"/>
      <c r="QNX48" s="420"/>
      <c r="QNY48" s="420"/>
      <c r="QNZ48" s="420"/>
      <c r="QOA48" s="420"/>
      <c r="QOB48" s="420"/>
      <c r="QOC48" s="420"/>
      <c r="QOD48" s="420"/>
      <c r="QOE48" s="420"/>
      <c r="QOF48" s="420"/>
      <c r="QOG48" s="420"/>
      <c r="QOH48" s="420"/>
      <c r="QOI48" s="420"/>
      <c r="QOJ48" s="420"/>
      <c r="QOK48" s="420"/>
      <c r="QOL48" s="420"/>
      <c r="QOM48" s="420"/>
      <c r="QON48" s="420"/>
      <c r="QOO48" s="420"/>
      <c r="QOP48" s="420"/>
      <c r="QOQ48" s="420"/>
      <c r="QOR48" s="420"/>
      <c r="QOS48" s="420"/>
      <c r="QOT48" s="420"/>
      <c r="QOU48" s="420"/>
      <c r="QOV48" s="420"/>
      <c r="QOW48" s="420"/>
      <c r="QOX48" s="420"/>
      <c r="QOY48" s="420"/>
      <c r="QOZ48" s="420"/>
      <c r="QPA48" s="420"/>
      <c r="QPB48" s="420"/>
      <c r="QPC48" s="420"/>
      <c r="QPD48" s="420"/>
      <c r="QPE48" s="420"/>
      <c r="QPF48" s="420"/>
      <c r="QPG48" s="420"/>
      <c r="QPH48" s="420"/>
      <c r="QPI48" s="420"/>
      <c r="QPJ48" s="420"/>
      <c r="QPK48" s="420"/>
      <c r="QPL48" s="420"/>
      <c r="QPM48" s="420"/>
      <c r="QPN48" s="420"/>
      <c r="QPO48" s="420"/>
      <c r="QPP48" s="420"/>
      <c r="QPQ48" s="420"/>
      <c r="QPR48" s="420"/>
      <c r="QPS48" s="420"/>
      <c r="QPT48" s="420"/>
      <c r="QPU48" s="420"/>
      <c r="QPV48" s="420"/>
      <c r="QPW48" s="420"/>
      <c r="QPX48" s="420"/>
      <c r="QPY48" s="420"/>
      <c r="QPZ48" s="420"/>
      <c r="QQA48" s="420"/>
      <c r="QQB48" s="420"/>
      <c r="QQC48" s="420"/>
      <c r="QQD48" s="420"/>
      <c r="QQE48" s="420"/>
      <c r="QQF48" s="420"/>
      <c r="QQG48" s="420"/>
      <c r="QQH48" s="420"/>
      <c r="QQI48" s="420"/>
      <c r="QQJ48" s="420"/>
      <c r="QQK48" s="420"/>
      <c r="QQL48" s="420"/>
      <c r="QQM48" s="420"/>
      <c r="QQN48" s="420"/>
      <c r="QQO48" s="420"/>
      <c r="QQP48" s="420"/>
      <c r="QQQ48" s="420"/>
      <c r="QQR48" s="420"/>
      <c r="QQS48" s="420"/>
      <c r="QQT48" s="420"/>
      <c r="QQU48" s="420"/>
      <c r="QQV48" s="420"/>
      <c r="QQW48" s="420"/>
      <c r="QQX48" s="420"/>
      <c r="QQY48" s="420"/>
      <c r="QQZ48" s="420"/>
      <c r="QRA48" s="420"/>
      <c r="QRB48" s="420"/>
      <c r="QRC48" s="420"/>
      <c r="QRD48" s="420"/>
      <c r="QRE48" s="420"/>
      <c r="QRF48" s="420"/>
      <c r="QRG48" s="420"/>
      <c r="QRH48" s="420"/>
      <c r="QRI48" s="420"/>
      <c r="QRJ48" s="420"/>
      <c r="QRK48" s="420"/>
      <c r="QRL48" s="420"/>
      <c r="QRM48" s="420"/>
      <c r="QRN48" s="420"/>
      <c r="QRO48" s="420"/>
      <c r="QRP48" s="420"/>
      <c r="QRQ48" s="420"/>
      <c r="QRR48" s="420"/>
      <c r="QRS48" s="420"/>
      <c r="QRT48" s="420"/>
      <c r="QRU48" s="420"/>
      <c r="QRV48" s="420"/>
      <c r="QRW48" s="420"/>
      <c r="QRX48" s="420"/>
      <c r="QRY48" s="420"/>
      <c r="QRZ48" s="420"/>
      <c r="QSA48" s="420"/>
      <c r="QSB48" s="420"/>
      <c r="QSC48" s="420"/>
      <c r="QSD48" s="420"/>
      <c r="QSE48" s="420"/>
      <c r="QSF48" s="420"/>
      <c r="QSG48" s="420"/>
      <c r="QSH48" s="420"/>
      <c r="QSI48" s="420"/>
      <c r="QSJ48" s="420"/>
      <c r="QSK48" s="420"/>
      <c r="QSL48" s="420"/>
      <c r="QSM48" s="420"/>
      <c r="QSN48" s="420"/>
      <c r="QSO48" s="420"/>
      <c r="QSP48" s="420"/>
      <c r="QSQ48" s="420"/>
      <c r="QSR48" s="420"/>
      <c r="QSS48" s="420"/>
      <c r="QST48" s="420"/>
      <c r="QSU48" s="420"/>
      <c r="QSV48" s="420"/>
      <c r="QSW48" s="420"/>
      <c r="QSX48" s="420"/>
      <c r="QSY48" s="420"/>
      <c r="QSZ48" s="420"/>
      <c r="QTA48" s="420"/>
      <c r="QTB48" s="420"/>
      <c r="QTC48" s="420"/>
      <c r="QTD48" s="420"/>
      <c r="QTE48" s="420"/>
      <c r="QTF48" s="420"/>
      <c r="QTG48" s="420"/>
      <c r="QTH48" s="420"/>
      <c r="QTI48" s="420"/>
      <c r="QTJ48" s="420"/>
      <c r="QTK48" s="420"/>
      <c r="QTL48" s="420"/>
      <c r="QTM48" s="420"/>
      <c r="QTN48" s="420"/>
      <c r="QTO48" s="420"/>
      <c r="QTP48" s="420"/>
      <c r="QTQ48" s="420"/>
      <c r="QTR48" s="420"/>
      <c r="QTS48" s="420"/>
      <c r="QTT48" s="420"/>
      <c r="QTU48" s="420"/>
      <c r="QTV48" s="420"/>
      <c r="QTW48" s="420"/>
      <c r="QTX48" s="420"/>
      <c r="QTY48" s="420"/>
      <c r="QTZ48" s="420"/>
      <c r="QUA48" s="420"/>
      <c r="QUB48" s="420"/>
      <c r="QUC48" s="420"/>
      <c r="QUD48" s="420"/>
      <c r="QUE48" s="420"/>
      <c r="QUF48" s="420"/>
      <c r="QUG48" s="420"/>
      <c r="QUH48" s="420"/>
      <c r="QUI48" s="420"/>
      <c r="QUJ48" s="420"/>
      <c r="QUK48" s="420"/>
      <c r="QUL48" s="420"/>
      <c r="QUM48" s="420"/>
      <c r="QUN48" s="420"/>
      <c r="QUO48" s="420"/>
      <c r="QUP48" s="420"/>
      <c r="QUQ48" s="420"/>
      <c r="QUR48" s="420"/>
      <c r="QUS48" s="420"/>
      <c r="QUT48" s="420"/>
      <c r="QUU48" s="420"/>
      <c r="QUV48" s="420"/>
      <c r="QUW48" s="420"/>
      <c r="QUX48" s="420"/>
      <c r="QUY48" s="420"/>
      <c r="QUZ48" s="420"/>
      <c r="QVA48" s="420"/>
      <c r="QVB48" s="420"/>
      <c r="QVC48" s="420"/>
      <c r="QVD48" s="420"/>
      <c r="QVE48" s="420"/>
      <c r="QVF48" s="420"/>
      <c r="QVG48" s="420"/>
      <c r="QVH48" s="420"/>
      <c r="QVI48" s="420"/>
      <c r="QVJ48" s="420"/>
      <c r="QVK48" s="420"/>
      <c r="QVL48" s="420"/>
      <c r="QVM48" s="420"/>
      <c r="QVN48" s="420"/>
      <c r="QVO48" s="420"/>
      <c r="QVP48" s="420"/>
      <c r="QVQ48" s="420"/>
      <c r="QVR48" s="420"/>
      <c r="QVS48" s="420"/>
      <c r="QVT48" s="420"/>
      <c r="QVU48" s="420"/>
      <c r="QVV48" s="420"/>
      <c r="QVW48" s="420"/>
      <c r="QVX48" s="420"/>
      <c r="QVY48" s="420"/>
      <c r="QVZ48" s="420"/>
      <c r="QWA48" s="420"/>
      <c r="QWB48" s="420"/>
      <c r="QWC48" s="420"/>
      <c r="QWD48" s="420"/>
      <c r="QWE48" s="420"/>
      <c r="QWF48" s="420"/>
      <c r="QWG48" s="420"/>
      <c r="QWH48" s="420"/>
      <c r="QWI48" s="420"/>
      <c r="QWJ48" s="420"/>
      <c r="QWK48" s="420"/>
      <c r="QWL48" s="420"/>
      <c r="QWM48" s="420"/>
      <c r="QWN48" s="420"/>
      <c r="QWO48" s="420"/>
      <c r="QWP48" s="420"/>
      <c r="QWQ48" s="420"/>
      <c r="QWR48" s="420"/>
      <c r="QWS48" s="420"/>
      <c r="QWT48" s="420"/>
      <c r="QWU48" s="420"/>
      <c r="QWV48" s="420"/>
      <c r="QWW48" s="420"/>
      <c r="QWX48" s="420"/>
      <c r="QWY48" s="420"/>
      <c r="QWZ48" s="420"/>
      <c r="QXA48" s="420"/>
      <c r="QXB48" s="420"/>
      <c r="QXC48" s="420"/>
      <c r="QXD48" s="420"/>
      <c r="QXE48" s="420"/>
      <c r="QXF48" s="420"/>
      <c r="QXG48" s="420"/>
      <c r="QXH48" s="420"/>
      <c r="QXI48" s="420"/>
      <c r="QXJ48" s="420"/>
      <c r="QXK48" s="420"/>
      <c r="QXL48" s="420"/>
      <c r="QXM48" s="420"/>
      <c r="QXN48" s="420"/>
      <c r="QXO48" s="420"/>
      <c r="QXP48" s="420"/>
      <c r="QXQ48" s="420"/>
      <c r="QXR48" s="420"/>
      <c r="QXS48" s="420"/>
      <c r="QXT48" s="420"/>
      <c r="QXU48" s="420"/>
      <c r="QXV48" s="420"/>
      <c r="QXW48" s="420"/>
      <c r="QXX48" s="420"/>
      <c r="QXY48" s="420"/>
      <c r="QXZ48" s="420"/>
      <c r="QYA48" s="420"/>
      <c r="QYB48" s="420"/>
      <c r="QYC48" s="420"/>
      <c r="QYD48" s="420"/>
      <c r="QYE48" s="420"/>
      <c r="QYF48" s="420"/>
      <c r="QYG48" s="420"/>
      <c r="QYH48" s="420"/>
      <c r="QYI48" s="420"/>
      <c r="QYJ48" s="420"/>
      <c r="QYK48" s="420"/>
      <c r="QYL48" s="420"/>
      <c r="QYM48" s="420"/>
      <c r="QYN48" s="420"/>
      <c r="QYO48" s="420"/>
      <c r="QYP48" s="420"/>
      <c r="QYQ48" s="420"/>
      <c r="QYR48" s="420"/>
      <c r="QYS48" s="420"/>
      <c r="QYT48" s="420"/>
      <c r="QYU48" s="420"/>
      <c r="QYV48" s="420"/>
      <c r="QYW48" s="420"/>
      <c r="QYX48" s="420"/>
      <c r="QYY48" s="420"/>
      <c r="QYZ48" s="420"/>
      <c r="QZA48" s="420"/>
      <c r="QZB48" s="420"/>
      <c r="QZC48" s="420"/>
      <c r="QZD48" s="420"/>
      <c r="QZE48" s="420"/>
      <c r="QZF48" s="420"/>
      <c r="QZG48" s="420"/>
      <c r="QZH48" s="420"/>
      <c r="QZI48" s="420"/>
      <c r="QZJ48" s="420"/>
      <c r="QZK48" s="420"/>
      <c r="QZL48" s="420"/>
      <c r="QZM48" s="420"/>
      <c r="QZN48" s="420"/>
      <c r="QZO48" s="420"/>
      <c r="QZP48" s="420"/>
      <c r="QZQ48" s="420"/>
      <c r="QZR48" s="420"/>
      <c r="QZS48" s="420"/>
      <c r="QZT48" s="420"/>
      <c r="QZU48" s="420"/>
      <c r="QZV48" s="420"/>
      <c r="QZW48" s="420"/>
      <c r="QZX48" s="420"/>
      <c r="QZY48" s="420"/>
      <c r="QZZ48" s="420"/>
      <c r="RAA48" s="420"/>
      <c r="RAB48" s="420"/>
      <c r="RAC48" s="420"/>
      <c r="RAD48" s="420"/>
      <c r="RAE48" s="420"/>
      <c r="RAF48" s="420"/>
      <c r="RAG48" s="420"/>
      <c r="RAH48" s="420"/>
      <c r="RAI48" s="420"/>
      <c r="RAJ48" s="420"/>
      <c r="RAK48" s="420"/>
      <c r="RAL48" s="420"/>
      <c r="RAM48" s="420"/>
      <c r="RAN48" s="420"/>
      <c r="RAO48" s="420"/>
      <c r="RAP48" s="420"/>
      <c r="RAQ48" s="420"/>
      <c r="RAR48" s="420"/>
      <c r="RAS48" s="420"/>
      <c r="RAT48" s="420"/>
      <c r="RAU48" s="420"/>
      <c r="RAV48" s="420"/>
      <c r="RAW48" s="420"/>
      <c r="RAX48" s="420"/>
      <c r="RAY48" s="420"/>
      <c r="RAZ48" s="420"/>
      <c r="RBA48" s="420"/>
      <c r="RBB48" s="420"/>
      <c r="RBC48" s="420"/>
      <c r="RBD48" s="420"/>
      <c r="RBE48" s="420"/>
      <c r="RBF48" s="420"/>
      <c r="RBG48" s="420"/>
      <c r="RBH48" s="420"/>
      <c r="RBI48" s="420"/>
      <c r="RBJ48" s="420"/>
      <c r="RBK48" s="420"/>
      <c r="RBL48" s="420"/>
      <c r="RBM48" s="420"/>
      <c r="RBN48" s="420"/>
      <c r="RBO48" s="420"/>
      <c r="RBP48" s="420"/>
      <c r="RBQ48" s="420"/>
      <c r="RBR48" s="420"/>
      <c r="RBS48" s="420"/>
      <c r="RBT48" s="420"/>
      <c r="RBU48" s="420"/>
      <c r="RBV48" s="420"/>
      <c r="RBW48" s="420"/>
      <c r="RBX48" s="420"/>
      <c r="RBY48" s="420"/>
      <c r="RBZ48" s="420"/>
      <c r="RCA48" s="420"/>
      <c r="RCB48" s="420"/>
      <c r="RCC48" s="420"/>
      <c r="RCD48" s="420"/>
      <c r="RCE48" s="420"/>
      <c r="RCF48" s="420"/>
      <c r="RCG48" s="420"/>
      <c r="RCH48" s="420"/>
      <c r="RCI48" s="420"/>
      <c r="RCJ48" s="420"/>
      <c r="RCK48" s="420"/>
      <c r="RCL48" s="420"/>
      <c r="RCM48" s="420"/>
      <c r="RCN48" s="420"/>
      <c r="RCO48" s="420"/>
      <c r="RCP48" s="420"/>
      <c r="RCQ48" s="420"/>
      <c r="RCR48" s="420"/>
      <c r="RCS48" s="420"/>
      <c r="RCT48" s="420"/>
      <c r="RCU48" s="420"/>
      <c r="RCV48" s="420"/>
      <c r="RCW48" s="420"/>
      <c r="RCX48" s="420"/>
      <c r="RCY48" s="420"/>
      <c r="RCZ48" s="420"/>
      <c r="RDA48" s="420"/>
      <c r="RDB48" s="420"/>
      <c r="RDC48" s="420"/>
      <c r="RDD48" s="420"/>
      <c r="RDE48" s="420"/>
      <c r="RDF48" s="420"/>
      <c r="RDG48" s="420"/>
      <c r="RDH48" s="420"/>
      <c r="RDI48" s="420"/>
      <c r="RDJ48" s="420"/>
      <c r="RDK48" s="420"/>
      <c r="RDL48" s="420"/>
      <c r="RDM48" s="420"/>
      <c r="RDN48" s="420"/>
      <c r="RDO48" s="420"/>
      <c r="RDP48" s="420"/>
      <c r="RDQ48" s="420"/>
      <c r="RDR48" s="420"/>
      <c r="RDS48" s="420"/>
      <c r="RDT48" s="420"/>
      <c r="RDU48" s="420"/>
      <c r="RDV48" s="420"/>
      <c r="RDW48" s="420"/>
      <c r="RDX48" s="420"/>
      <c r="RDY48" s="420"/>
      <c r="RDZ48" s="420"/>
      <c r="REA48" s="420"/>
      <c r="REB48" s="420"/>
      <c r="REC48" s="420"/>
      <c r="RED48" s="420"/>
      <c r="REE48" s="420"/>
      <c r="REF48" s="420"/>
      <c r="REG48" s="420"/>
      <c r="REH48" s="420"/>
      <c r="REI48" s="420"/>
      <c r="REJ48" s="420"/>
      <c r="REK48" s="420"/>
      <c r="REL48" s="420"/>
      <c r="REM48" s="420"/>
      <c r="REN48" s="420"/>
      <c r="REO48" s="420"/>
      <c r="REP48" s="420"/>
      <c r="REQ48" s="420"/>
      <c r="RER48" s="420"/>
      <c r="RES48" s="420"/>
      <c r="RET48" s="420"/>
      <c r="REU48" s="420"/>
      <c r="REV48" s="420"/>
      <c r="REW48" s="420"/>
      <c r="REX48" s="420"/>
      <c r="REY48" s="420"/>
      <c r="REZ48" s="420"/>
      <c r="RFA48" s="420"/>
      <c r="RFB48" s="420"/>
      <c r="RFC48" s="420"/>
      <c r="RFD48" s="420"/>
      <c r="RFE48" s="420"/>
      <c r="RFF48" s="420"/>
      <c r="RFG48" s="420"/>
      <c r="RFH48" s="420"/>
      <c r="RFI48" s="420"/>
      <c r="RFJ48" s="420"/>
      <c r="RFK48" s="420"/>
      <c r="RFL48" s="420"/>
      <c r="RFM48" s="420"/>
      <c r="RFN48" s="420"/>
      <c r="RFO48" s="420"/>
      <c r="RFP48" s="420"/>
      <c r="RFQ48" s="420"/>
      <c r="RFR48" s="420"/>
      <c r="RFS48" s="420"/>
      <c r="RFT48" s="420"/>
      <c r="RFU48" s="420"/>
      <c r="RFV48" s="420"/>
      <c r="RFW48" s="420"/>
      <c r="RFX48" s="420"/>
      <c r="RFY48" s="420"/>
      <c r="RFZ48" s="420"/>
      <c r="RGA48" s="420"/>
      <c r="RGB48" s="420"/>
      <c r="RGC48" s="420"/>
      <c r="RGD48" s="420"/>
      <c r="RGE48" s="420"/>
      <c r="RGF48" s="420"/>
      <c r="RGG48" s="420"/>
      <c r="RGH48" s="420"/>
      <c r="RGI48" s="420"/>
      <c r="RGJ48" s="420"/>
      <c r="RGK48" s="420"/>
      <c r="RGL48" s="420"/>
      <c r="RGM48" s="420"/>
      <c r="RGN48" s="420"/>
      <c r="RGO48" s="420"/>
      <c r="RGP48" s="420"/>
      <c r="RGQ48" s="420"/>
      <c r="RGR48" s="420"/>
      <c r="RGS48" s="420"/>
      <c r="RGT48" s="420"/>
      <c r="RGU48" s="420"/>
      <c r="RGV48" s="420"/>
      <c r="RGW48" s="420"/>
      <c r="RGX48" s="420"/>
      <c r="RGY48" s="420"/>
      <c r="RGZ48" s="420"/>
      <c r="RHA48" s="420"/>
      <c r="RHB48" s="420"/>
      <c r="RHC48" s="420"/>
      <c r="RHD48" s="420"/>
      <c r="RHE48" s="420"/>
      <c r="RHF48" s="420"/>
      <c r="RHG48" s="420"/>
      <c r="RHH48" s="420"/>
      <c r="RHI48" s="420"/>
      <c r="RHJ48" s="420"/>
      <c r="RHK48" s="420"/>
      <c r="RHL48" s="420"/>
      <c r="RHM48" s="420"/>
      <c r="RHN48" s="420"/>
      <c r="RHO48" s="420"/>
      <c r="RHP48" s="420"/>
      <c r="RHQ48" s="420"/>
      <c r="RHR48" s="420"/>
      <c r="RHS48" s="420"/>
      <c r="RHT48" s="420"/>
      <c r="RHU48" s="420"/>
      <c r="RHV48" s="420"/>
      <c r="RHW48" s="420"/>
      <c r="RHX48" s="420"/>
      <c r="RHY48" s="420"/>
      <c r="RHZ48" s="420"/>
      <c r="RIA48" s="420"/>
      <c r="RIB48" s="420"/>
      <c r="RIC48" s="420"/>
      <c r="RID48" s="420"/>
      <c r="RIE48" s="420"/>
      <c r="RIF48" s="420"/>
      <c r="RIG48" s="420"/>
      <c r="RIH48" s="420"/>
      <c r="RII48" s="420"/>
      <c r="RIJ48" s="420"/>
      <c r="RIK48" s="420"/>
      <c r="RIL48" s="420"/>
      <c r="RIM48" s="420"/>
      <c r="RIN48" s="420"/>
      <c r="RIO48" s="420"/>
      <c r="RIP48" s="420"/>
      <c r="RIQ48" s="420"/>
      <c r="RIR48" s="420"/>
      <c r="RIS48" s="420"/>
      <c r="RIT48" s="420"/>
      <c r="RIU48" s="420"/>
      <c r="RIV48" s="420"/>
      <c r="RIW48" s="420"/>
      <c r="RIX48" s="420"/>
      <c r="RIY48" s="420"/>
      <c r="RIZ48" s="420"/>
      <c r="RJA48" s="420"/>
      <c r="RJB48" s="420"/>
      <c r="RJC48" s="420"/>
      <c r="RJD48" s="420"/>
      <c r="RJE48" s="420"/>
      <c r="RJF48" s="420"/>
      <c r="RJG48" s="420"/>
      <c r="RJH48" s="420"/>
      <c r="RJI48" s="420"/>
      <c r="RJJ48" s="420"/>
      <c r="RJK48" s="420"/>
      <c r="RJL48" s="420"/>
      <c r="RJM48" s="420"/>
      <c r="RJN48" s="420"/>
      <c r="RJO48" s="420"/>
      <c r="RJP48" s="420"/>
      <c r="RJQ48" s="420"/>
      <c r="RJR48" s="420"/>
      <c r="RJS48" s="420"/>
      <c r="RJT48" s="420"/>
      <c r="RJU48" s="420"/>
      <c r="RJV48" s="420"/>
      <c r="RJW48" s="420"/>
      <c r="RJX48" s="420"/>
      <c r="RJY48" s="420"/>
      <c r="RJZ48" s="420"/>
      <c r="RKA48" s="420"/>
      <c r="RKB48" s="420"/>
      <c r="RKC48" s="420"/>
      <c r="RKD48" s="420"/>
      <c r="RKE48" s="420"/>
      <c r="RKF48" s="420"/>
      <c r="RKG48" s="420"/>
      <c r="RKH48" s="420"/>
      <c r="RKI48" s="420"/>
      <c r="RKJ48" s="420"/>
      <c r="RKK48" s="420"/>
      <c r="RKL48" s="420"/>
      <c r="RKM48" s="420"/>
      <c r="RKN48" s="420"/>
      <c r="RKO48" s="420"/>
      <c r="RKP48" s="420"/>
      <c r="RKQ48" s="420"/>
      <c r="RKR48" s="420"/>
      <c r="RKS48" s="420"/>
      <c r="RKT48" s="420"/>
      <c r="RKU48" s="420"/>
      <c r="RKV48" s="420"/>
      <c r="RKW48" s="420"/>
      <c r="RKX48" s="420"/>
      <c r="RKY48" s="420"/>
      <c r="RKZ48" s="420"/>
      <c r="RLA48" s="420"/>
      <c r="RLB48" s="420"/>
      <c r="RLC48" s="420"/>
      <c r="RLD48" s="420"/>
      <c r="RLE48" s="420"/>
      <c r="RLF48" s="420"/>
      <c r="RLG48" s="420"/>
      <c r="RLH48" s="420"/>
      <c r="RLI48" s="420"/>
      <c r="RLJ48" s="420"/>
      <c r="RLK48" s="420"/>
      <c r="RLL48" s="420"/>
      <c r="RLM48" s="420"/>
      <c r="RLN48" s="420"/>
      <c r="RLO48" s="420"/>
      <c r="RLP48" s="420"/>
      <c r="RLQ48" s="420"/>
      <c r="RLR48" s="420"/>
      <c r="RLS48" s="420"/>
      <c r="RLT48" s="420"/>
      <c r="RLU48" s="420"/>
      <c r="RLV48" s="420"/>
      <c r="RLW48" s="420"/>
      <c r="RLX48" s="420"/>
      <c r="RLY48" s="420"/>
      <c r="RLZ48" s="420"/>
      <c r="RMA48" s="420"/>
      <c r="RMB48" s="420"/>
      <c r="RMC48" s="420"/>
      <c r="RMD48" s="420"/>
      <c r="RME48" s="420"/>
      <c r="RMF48" s="420"/>
      <c r="RMG48" s="420"/>
      <c r="RMH48" s="420"/>
      <c r="RMI48" s="420"/>
      <c r="RMJ48" s="420"/>
      <c r="RMK48" s="420"/>
      <c r="RML48" s="420"/>
      <c r="RMM48" s="420"/>
      <c r="RMN48" s="420"/>
      <c r="RMO48" s="420"/>
      <c r="RMP48" s="420"/>
      <c r="RMQ48" s="420"/>
      <c r="RMR48" s="420"/>
      <c r="RMS48" s="420"/>
      <c r="RMT48" s="420"/>
      <c r="RMU48" s="420"/>
      <c r="RMV48" s="420"/>
      <c r="RMW48" s="420"/>
      <c r="RMX48" s="420"/>
      <c r="RMY48" s="420"/>
      <c r="RMZ48" s="420"/>
      <c r="RNA48" s="420"/>
      <c r="RNB48" s="420"/>
      <c r="RNC48" s="420"/>
      <c r="RND48" s="420"/>
      <c r="RNE48" s="420"/>
      <c r="RNF48" s="420"/>
      <c r="RNG48" s="420"/>
      <c r="RNH48" s="420"/>
      <c r="RNI48" s="420"/>
      <c r="RNJ48" s="420"/>
      <c r="RNK48" s="420"/>
      <c r="RNL48" s="420"/>
      <c r="RNM48" s="420"/>
      <c r="RNN48" s="420"/>
      <c r="RNO48" s="420"/>
      <c r="RNP48" s="420"/>
      <c r="RNQ48" s="420"/>
      <c r="RNR48" s="420"/>
      <c r="RNS48" s="420"/>
      <c r="RNT48" s="420"/>
      <c r="RNU48" s="420"/>
      <c r="RNV48" s="420"/>
      <c r="RNW48" s="420"/>
      <c r="RNX48" s="420"/>
      <c r="RNY48" s="420"/>
      <c r="RNZ48" s="420"/>
      <c r="ROA48" s="420"/>
      <c r="ROB48" s="420"/>
      <c r="ROC48" s="420"/>
      <c r="ROD48" s="420"/>
      <c r="ROE48" s="420"/>
      <c r="ROF48" s="420"/>
      <c r="ROG48" s="420"/>
      <c r="ROH48" s="420"/>
      <c r="ROI48" s="420"/>
      <c r="ROJ48" s="420"/>
      <c r="ROK48" s="420"/>
      <c r="ROL48" s="420"/>
      <c r="ROM48" s="420"/>
      <c r="RON48" s="420"/>
      <c r="ROO48" s="420"/>
      <c r="ROP48" s="420"/>
      <c r="ROQ48" s="420"/>
      <c r="ROR48" s="420"/>
      <c r="ROS48" s="420"/>
      <c r="ROT48" s="420"/>
      <c r="ROU48" s="420"/>
      <c r="ROV48" s="420"/>
      <c r="ROW48" s="420"/>
      <c r="ROX48" s="420"/>
      <c r="ROY48" s="420"/>
      <c r="ROZ48" s="420"/>
      <c r="RPA48" s="420"/>
      <c r="RPB48" s="420"/>
      <c r="RPC48" s="420"/>
      <c r="RPD48" s="420"/>
      <c r="RPE48" s="420"/>
      <c r="RPF48" s="420"/>
      <c r="RPG48" s="420"/>
      <c r="RPH48" s="420"/>
      <c r="RPI48" s="420"/>
      <c r="RPJ48" s="420"/>
      <c r="RPK48" s="420"/>
      <c r="RPL48" s="420"/>
      <c r="RPM48" s="420"/>
      <c r="RPN48" s="420"/>
      <c r="RPO48" s="420"/>
      <c r="RPP48" s="420"/>
      <c r="RPQ48" s="420"/>
      <c r="RPR48" s="420"/>
      <c r="RPS48" s="420"/>
      <c r="RPT48" s="420"/>
      <c r="RPU48" s="420"/>
      <c r="RPV48" s="420"/>
      <c r="RPW48" s="420"/>
      <c r="RPX48" s="420"/>
      <c r="RPY48" s="420"/>
      <c r="RPZ48" s="420"/>
      <c r="RQA48" s="420"/>
      <c r="RQB48" s="420"/>
      <c r="RQC48" s="420"/>
      <c r="RQD48" s="420"/>
      <c r="RQE48" s="420"/>
      <c r="RQF48" s="420"/>
      <c r="RQG48" s="420"/>
      <c r="RQH48" s="420"/>
      <c r="RQI48" s="420"/>
      <c r="RQJ48" s="420"/>
      <c r="RQK48" s="420"/>
      <c r="RQL48" s="420"/>
      <c r="RQM48" s="420"/>
      <c r="RQN48" s="420"/>
      <c r="RQO48" s="420"/>
      <c r="RQP48" s="420"/>
      <c r="RQQ48" s="420"/>
      <c r="RQR48" s="420"/>
      <c r="RQS48" s="420"/>
      <c r="RQT48" s="420"/>
      <c r="RQU48" s="420"/>
      <c r="RQV48" s="420"/>
      <c r="RQW48" s="420"/>
      <c r="RQX48" s="420"/>
      <c r="RQY48" s="420"/>
      <c r="RQZ48" s="420"/>
      <c r="RRA48" s="420"/>
      <c r="RRB48" s="420"/>
      <c r="RRC48" s="420"/>
      <c r="RRD48" s="420"/>
      <c r="RRE48" s="420"/>
      <c r="RRF48" s="420"/>
      <c r="RRG48" s="420"/>
      <c r="RRH48" s="420"/>
      <c r="RRI48" s="420"/>
      <c r="RRJ48" s="420"/>
      <c r="RRK48" s="420"/>
      <c r="RRL48" s="420"/>
      <c r="RRM48" s="420"/>
      <c r="RRN48" s="420"/>
      <c r="RRO48" s="420"/>
      <c r="RRP48" s="420"/>
      <c r="RRQ48" s="420"/>
      <c r="RRR48" s="420"/>
      <c r="RRS48" s="420"/>
      <c r="RRT48" s="420"/>
      <c r="RRU48" s="420"/>
      <c r="RRV48" s="420"/>
      <c r="RRW48" s="420"/>
      <c r="RRX48" s="420"/>
      <c r="RRY48" s="420"/>
      <c r="RRZ48" s="420"/>
      <c r="RSA48" s="420"/>
      <c r="RSB48" s="420"/>
      <c r="RSC48" s="420"/>
      <c r="RSD48" s="420"/>
      <c r="RSE48" s="420"/>
      <c r="RSF48" s="420"/>
      <c r="RSG48" s="420"/>
      <c r="RSH48" s="420"/>
      <c r="RSI48" s="420"/>
      <c r="RSJ48" s="420"/>
      <c r="RSK48" s="420"/>
      <c r="RSL48" s="420"/>
      <c r="RSM48" s="420"/>
      <c r="RSN48" s="420"/>
      <c r="RSO48" s="420"/>
      <c r="RSP48" s="420"/>
      <c r="RSQ48" s="420"/>
      <c r="RSR48" s="420"/>
      <c r="RSS48" s="420"/>
      <c r="RST48" s="420"/>
      <c r="RSU48" s="420"/>
      <c r="RSV48" s="420"/>
      <c r="RSW48" s="420"/>
      <c r="RSX48" s="420"/>
      <c r="RSY48" s="420"/>
      <c r="RSZ48" s="420"/>
      <c r="RTA48" s="420"/>
      <c r="RTB48" s="420"/>
      <c r="RTC48" s="420"/>
      <c r="RTD48" s="420"/>
      <c r="RTE48" s="420"/>
      <c r="RTF48" s="420"/>
      <c r="RTG48" s="420"/>
      <c r="RTH48" s="420"/>
      <c r="RTI48" s="420"/>
      <c r="RTJ48" s="420"/>
      <c r="RTK48" s="420"/>
      <c r="RTL48" s="420"/>
      <c r="RTM48" s="420"/>
      <c r="RTN48" s="420"/>
      <c r="RTO48" s="420"/>
      <c r="RTP48" s="420"/>
      <c r="RTQ48" s="420"/>
      <c r="RTR48" s="420"/>
      <c r="RTS48" s="420"/>
      <c r="RTT48" s="420"/>
      <c r="RTU48" s="420"/>
      <c r="RTV48" s="420"/>
      <c r="RTW48" s="420"/>
      <c r="RTX48" s="420"/>
      <c r="RTY48" s="420"/>
      <c r="RTZ48" s="420"/>
      <c r="RUA48" s="420"/>
      <c r="RUB48" s="420"/>
      <c r="RUC48" s="420"/>
      <c r="RUD48" s="420"/>
      <c r="RUE48" s="420"/>
      <c r="RUF48" s="420"/>
      <c r="RUG48" s="420"/>
      <c r="RUH48" s="420"/>
      <c r="RUI48" s="420"/>
      <c r="RUJ48" s="420"/>
      <c r="RUK48" s="420"/>
      <c r="RUL48" s="420"/>
      <c r="RUM48" s="420"/>
      <c r="RUN48" s="420"/>
      <c r="RUO48" s="420"/>
      <c r="RUP48" s="420"/>
      <c r="RUQ48" s="420"/>
      <c r="RUR48" s="420"/>
      <c r="RUS48" s="420"/>
      <c r="RUT48" s="420"/>
      <c r="RUU48" s="420"/>
      <c r="RUV48" s="420"/>
      <c r="RUW48" s="420"/>
      <c r="RUX48" s="420"/>
      <c r="RUY48" s="420"/>
      <c r="RUZ48" s="420"/>
      <c r="RVA48" s="420"/>
      <c r="RVB48" s="420"/>
      <c r="RVC48" s="420"/>
      <c r="RVD48" s="420"/>
      <c r="RVE48" s="420"/>
      <c r="RVF48" s="420"/>
      <c r="RVG48" s="420"/>
      <c r="RVH48" s="420"/>
      <c r="RVI48" s="420"/>
      <c r="RVJ48" s="420"/>
      <c r="RVK48" s="420"/>
      <c r="RVL48" s="420"/>
      <c r="RVM48" s="420"/>
      <c r="RVN48" s="420"/>
      <c r="RVO48" s="420"/>
      <c r="RVP48" s="420"/>
      <c r="RVQ48" s="420"/>
      <c r="RVR48" s="420"/>
      <c r="RVS48" s="420"/>
      <c r="RVT48" s="420"/>
      <c r="RVU48" s="420"/>
      <c r="RVV48" s="420"/>
      <c r="RVW48" s="420"/>
      <c r="RVX48" s="420"/>
      <c r="RVY48" s="420"/>
      <c r="RVZ48" s="420"/>
      <c r="RWA48" s="420"/>
      <c r="RWB48" s="420"/>
      <c r="RWC48" s="420"/>
      <c r="RWD48" s="420"/>
      <c r="RWE48" s="420"/>
      <c r="RWF48" s="420"/>
      <c r="RWG48" s="420"/>
      <c r="RWH48" s="420"/>
      <c r="RWI48" s="420"/>
      <c r="RWJ48" s="420"/>
      <c r="RWK48" s="420"/>
      <c r="RWL48" s="420"/>
      <c r="RWM48" s="420"/>
      <c r="RWN48" s="420"/>
      <c r="RWO48" s="420"/>
      <c r="RWP48" s="420"/>
      <c r="RWQ48" s="420"/>
      <c r="RWR48" s="420"/>
      <c r="RWS48" s="420"/>
      <c r="RWT48" s="420"/>
      <c r="RWU48" s="420"/>
      <c r="RWV48" s="420"/>
      <c r="RWW48" s="420"/>
      <c r="RWX48" s="420"/>
      <c r="RWY48" s="420"/>
      <c r="RWZ48" s="420"/>
      <c r="RXA48" s="420"/>
      <c r="RXB48" s="420"/>
      <c r="RXC48" s="420"/>
      <c r="RXD48" s="420"/>
      <c r="RXE48" s="420"/>
      <c r="RXF48" s="420"/>
      <c r="RXG48" s="420"/>
      <c r="RXH48" s="420"/>
      <c r="RXI48" s="420"/>
      <c r="RXJ48" s="420"/>
      <c r="RXK48" s="420"/>
      <c r="RXL48" s="420"/>
      <c r="RXM48" s="420"/>
      <c r="RXN48" s="420"/>
      <c r="RXO48" s="420"/>
      <c r="RXP48" s="420"/>
      <c r="RXQ48" s="420"/>
      <c r="RXR48" s="420"/>
      <c r="RXS48" s="420"/>
      <c r="RXT48" s="420"/>
      <c r="RXU48" s="420"/>
      <c r="RXV48" s="420"/>
      <c r="RXW48" s="420"/>
      <c r="RXX48" s="420"/>
      <c r="RXY48" s="420"/>
      <c r="RXZ48" s="420"/>
      <c r="RYA48" s="420"/>
      <c r="RYB48" s="420"/>
      <c r="RYC48" s="420"/>
      <c r="RYD48" s="420"/>
      <c r="RYE48" s="420"/>
      <c r="RYF48" s="420"/>
      <c r="RYG48" s="420"/>
      <c r="RYH48" s="420"/>
      <c r="RYI48" s="420"/>
      <c r="RYJ48" s="420"/>
      <c r="RYK48" s="420"/>
      <c r="RYL48" s="420"/>
      <c r="RYM48" s="420"/>
      <c r="RYN48" s="420"/>
      <c r="RYO48" s="420"/>
      <c r="RYP48" s="420"/>
      <c r="RYQ48" s="420"/>
      <c r="RYR48" s="420"/>
      <c r="RYS48" s="420"/>
      <c r="RYT48" s="420"/>
      <c r="RYU48" s="420"/>
      <c r="RYV48" s="420"/>
      <c r="RYW48" s="420"/>
      <c r="RYX48" s="420"/>
      <c r="RYY48" s="420"/>
      <c r="RYZ48" s="420"/>
      <c r="RZA48" s="420"/>
      <c r="RZB48" s="420"/>
      <c r="RZC48" s="420"/>
      <c r="RZD48" s="420"/>
      <c r="RZE48" s="420"/>
      <c r="RZF48" s="420"/>
      <c r="RZG48" s="420"/>
      <c r="RZH48" s="420"/>
      <c r="RZI48" s="420"/>
      <c r="RZJ48" s="420"/>
      <c r="RZK48" s="420"/>
      <c r="RZL48" s="420"/>
      <c r="RZM48" s="420"/>
      <c r="RZN48" s="420"/>
      <c r="RZO48" s="420"/>
      <c r="RZP48" s="420"/>
      <c r="RZQ48" s="420"/>
      <c r="RZR48" s="420"/>
      <c r="RZS48" s="420"/>
      <c r="RZT48" s="420"/>
      <c r="RZU48" s="420"/>
      <c r="RZV48" s="420"/>
      <c r="RZW48" s="420"/>
      <c r="RZX48" s="420"/>
      <c r="RZY48" s="420"/>
      <c r="RZZ48" s="420"/>
      <c r="SAA48" s="420"/>
      <c r="SAB48" s="420"/>
      <c r="SAC48" s="420"/>
      <c r="SAD48" s="420"/>
      <c r="SAE48" s="420"/>
      <c r="SAF48" s="420"/>
      <c r="SAG48" s="420"/>
      <c r="SAH48" s="420"/>
      <c r="SAI48" s="420"/>
      <c r="SAJ48" s="420"/>
      <c r="SAK48" s="420"/>
      <c r="SAL48" s="420"/>
      <c r="SAM48" s="420"/>
      <c r="SAN48" s="420"/>
      <c r="SAO48" s="420"/>
      <c r="SAP48" s="420"/>
      <c r="SAQ48" s="420"/>
      <c r="SAR48" s="420"/>
      <c r="SAS48" s="420"/>
      <c r="SAT48" s="420"/>
      <c r="SAU48" s="420"/>
      <c r="SAV48" s="420"/>
      <c r="SAW48" s="420"/>
      <c r="SAX48" s="420"/>
      <c r="SAY48" s="420"/>
      <c r="SAZ48" s="420"/>
      <c r="SBA48" s="420"/>
      <c r="SBB48" s="420"/>
      <c r="SBC48" s="420"/>
      <c r="SBD48" s="420"/>
      <c r="SBE48" s="420"/>
      <c r="SBF48" s="420"/>
      <c r="SBG48" s="420"/>
      <c r="SBH48" s="420"/>
      <c r="SBI48" s="420"/>
      <c r="SBJ48" s="420"/>
      <c r="SBK48" s="420"/>
      <c r="SBL48" s="420"/>
      <c r="SBM48" s="420"/>
      <c r="SBN48" s="420"/>
      <c r="SBO48" s="420"/>
      <c r="SBP48" s="420"/>
      <c r="SBQ48" s="420"/>
      <c r="SBR48" s="420"/>
      <c r="SBS48" s="420"/>
      <c r="SBT48" s="420"/>
      <c r="SBU48" s="420"/>
      <c r="SBV48" s="420"/>
      <c r="SBW48" s="420"/>
      <c r="SBX48" s="420"/>
      <c r="SBY48" s="420"/>
      <c r="SBZ48" s="420"/>
      <c r="SCA48" s="420"/>
      <c r="SCB48" s="420"/>
      <c r="SCC48" s="420"/>
      <c r="SCD48" s="420"/>
      <c r="SCE48" s="420"/>
      <c r="SCF48" s="420"/>
      <c r="SCG48" s="420"/>
      <c r="SCH48" s="420"/>
      <c r="SCI48" s="420"/>
      <c r="SCJ48" s="420"/>
      <c r="SCK48" s="420"/>
      <c r="SCL48" s="420"/>
      <c r="SCM48" s="420"/>
      <c r="SCN48" s="420"/>
      <c r="SCO48" s="420"/>
      <c r="SCP48" s="420"/>
      <c r="SCQ48" s="420"/>
      <c r="SCR48" s="420"/>
      <c r="SCS48" s="420"/>
      <c r="SCT48" s="420"/>
      <c r="SCU48" s="420"/>
      <c r="SCV48" s="420"/>
      <c r="SCW48" s="420"/>
      <c r="SCX48" s="420"/>
      <c r="SCY48" s="420"/>
      <c r="SCZ48" s="420"/>
      <c r="SDA48" s="420"/>
      <c r="SDB48" s="420"/>
      <c r="SDC48" s="420"/>
      <c r="SDD48" s="420"/>
      <c r="SDE48" s="420"/>
      <c r="SDF48" s="420"/>
      <c r="SDG48" s="420"/>
      <c r="SDH48" s="420"/>
      <c r="SDI48" s="420"/>
      <c r="SDJ48" s="420"/>
      <c r="SDK48" s="420"/>
      <c r="SDL48" s="420"/>
      <c r="SDM48" s="420"/>
      <c r="SDN48" s="420"/>
      <c r="SDO48" s="420"/>
      <c r="SDP48" s="420"/>
      <c r="SDQ48" s="420"/>
      <c r="SDR48" s="420"/>
      <c r="SDS48" s="420"/>
      <c r="SDT48" s="420"/>
      <c r="SDU48" s="420"/>
      <c r="SDV48" s="420"/>
      <c r="SDW48" s="420"/>
      <c r="SDX48" s="420"/>
      <c r="SDY48" s="420"/>
      <c r="SDZ48" s="420"/>
      <c r="SEA48" s="420"/>
      <c r="SEB48" s="420"/>
      <c r="SEC48" s="420"/>
      <c r="SED48" s="420"/>
      <c r="SEE48" s="420"/>
      <c r="SEF48" s="420"/>
      <c r="SEG48" s="420"/>
      <c r="SEH48" s="420"/>
      <c r="SEI48" s="420"/>
      <c r="SEJ48" s="420"/>
      <c r="SEK48" s="420"/>
      <c r="SEL48" s="420"/>
      <c r="SEM48" s="420"/>
      <c r="SEN48" s="420"/>
      <c r="SEO48" s="420"/>
      <c r="SEP48" s="420"/>
      <c r="SEQ48" s="420"/>
      <c r="SER48" s="420"/>
      <c r="SES48" s="420"/>
      <c r="SET48" s="420"/>
      <c r="SEU48" s="420"/>
      <c r="SEV48" s="420"/>
      <c r="SEW48" s="420"/>
      <c r="SEX48" s="420"/>
      <c r="SEY48" s="420"/>
      <c r="SEZ48" s="420"/>
      <c r="SFA48" s="420"/>
      <c r="SFB48" s="420"/>
      <c r="SFC48" s="420"/>
      <c r="SFD48" s="420"/>
      <c r="SFE48" s="420"/>
      <c r="SFF48" s="420"/>
      <c r="SFG48" s="420"/>
      <c r="SFH48" s="420"/>
      <c r="SFI48" s="420"/>
      <c r="SFJ48" s="420"/>
      <c r="SFK48" s="420"/>
      <c r="SFL48" s="420"/>
      <c r="SFM48" s="420"/>
      <c r="SFN48" s="420"/>
      <c r="SFO48" s="420"/>
      <c r="SFP48" s="420"/>
      <c r="SFQ48" s="420"/>
      <c r="SFR48" s="420"/>
      <c r="SFS48" s="420"/>
      <c r="SFT48" s="420"/>
      <c r="SFU48" s="420"/>
      <c r="SFV48" s="420"/>
      <c r="SFW48" s="420"/>
      <c r="SFX48" s="420"/>
      <c r="SFY48" s="420"/>
      <c r="SFZ48" s="420"/>
      <c r="SGA48" s="420"/>
      <c r="SGB48" s="420"/>
      <c r="SGC48" s="420"/>
      <c r="SGD48" s="420"/>
      <c r="SGE48" s="420"/>
      <c r="SGF48" s="420"/>
      <c r="SGG48" s="420"/>
      <c r="SGH48" s="420"/>
      <c r="SGI48" s="420"/>
      <c r="SGJ48" s="420"/>
      <c r="SGK48" s="420"/>
      <c r="SGL48" s="420"/>
      <c r="SGM48" s="420"/>
      <c r="SGN48" s="420"/>
      <c r="SGO48" s="420"/>
      <c r="SGP48" s="420"/>
      <c r="SGQ48" s="420"/>
      <c r="SGR48" s="420"/>
      <c r="SGS48" s="420"/>
      <c r="SGT48" s="420"/>
      <c r="SGU48" s="420"/>
      <c r="SGV48" s="420"/>
      <c r="SGW48" s="420"/>
      <c r="SGX48" s="420"/>
      <c r="SGY48" s="420"/>
      <c r="SGZ48" s="420"/>
      <c r="SHA48" s="420"/>
      <c r="SHB48" s="420"/>
      <c r="SHC48" s="420"/>
      <c r="SHD48" s="420"/>
      <c r="SHE48" s="420"/>
      <c r="SHF48" s="420"/>
      <c r="SHG48" s="420"/>
      <c r="SHH48" s="420"/>
      <c r="SHI48" s="420"/>
      <c r="SHJ48" s="420"/>
      <c r="SHK48" s="420"/>
      <c r="SHL48" s="420"/>
      <c r="SHM48" s="420"/>
      <c r="SHN48" s="420"/>
      <c r="SHO48" s="420"/>
      <c r="SHP48" s="420"/>
      <c r="SHQ48" s="420"/>
      <c r="SHR48" s="420"/>
      <c r="SHS48" s="420"/>
      <c r="SHT48" s="420"/>
      <c r="SHU48" s="420"/>
      <c r="SHV48" s="420"/>
      <c r="SHW48" s="420"/>
      <c r="SHX48" s="420"/>
      <c r="SHY48" s="420"/>
      <c r="SHZ48" s="420"/>
      <c r="SIA48" s="420"/>
      <c r="SIB48" s="420"/>
      <c r="SIC48" s="420"/>
      <c r="SID48" s="420"/>
      <c r="SIE48" s="420"/>
      <c r="SIF48" s="420"/>
      <c r="SIG48" s="420"/>
      <c r="SIH48" s="420"/>
      <c r="SII48" s="420"/>
      <c r="SIJ48" s="420"/>
      <c r="SIK48" s="420"/>
      <c r="SIL48" s="420"/>
      <c r="SIM48" s="420"/>
      <c r="SIN48" s="420"/>
      <c r="SIO48" s="420"/>
      <c r="SIP48" s="420"/>
      <c r="SIQ48" s="420"/>
      <c r="SIR48" s="420"/>
      <c r="SIS48" s="420"/>
      <c r="SIT48" s="420"/>
      <c r="SIU48" s="420"/>
      <c r="SIV48" s="420"/>
      <c r="SIW48" s="420"/>
      <c r="SIX48" s="420"/>
      <c r="SIY48" s="420"/>
      <c r="SIZ48" s="420"/>
      <c r="SJA48" s="420"/>
      <c r="SJB48" s="420"/>
      <c r="SJC48" s="420"/>
      <c r="SJD48" s="420"/>
      <c r="SJE48" s="420"/>
      <c r="SJF48" s="420"/>
      <c r="SJG48" s="420"/>
      <c r="SJH48" s="420"/>
      <c r="SJI48" s="420"/>
      <c r="SJJ48" s="420"/>
      <c r="SJK48" s="420"/>
      <c r="SJL48" s="420"/>
      <c r="SJM48" s="420"/>
      <c r="SJN48" s="420"/>
      <c r="SJO48" s="420"/>
      <c r="SJP48" s="420"/>
      <c r="SJQ48" s="420"/>
      <c r="SJR48" s="420"/>
      <c r="SJS48" s="420"/>
      <c r="SJT48" s="420"/>
      <c r="SJU48" s="420"/>
      <c r="SJV48" s="420"/>
      <c r="SJW48" s="420"/>
      <c r="SJX48" s="420"/>
      <c r="SJY48" s="420"/>
      <c r="SJZ48" s="420"/>
      <c r="SKA48" s="420"/>
      <c r="SKB48" s="420"/>
      <c r="SKC48" s="420"/>
      <c r="SKD48" s="420"/>
      <c r="SKE48" s="420"/>
      <c r="SKF48" s="420"/>
      <c r="SKG48" s="420"/>
      <c r="SKH48" s="420"/>
      <c r="SKI48" s="420"/>
      <c r="SKJ48" s="420"/>
      <c r="SKK48" s="420"/>
      <c r="SKL48" s="420"/>
      <c r="SKM48" s="420"/>
      <c r="SKN48" s="420"/>
      <c r="SKO48" s="420"/>
      <c r="SKP48" s="420"/>
      <c r="SKQ48" s="420"/>
      <c r="SKR48" s="420"/>
      <c r="SKS48" s="420"/>
      <c r="SKT48" s="420"/>
      <c r="SKU48" s="420"/>
      <c r="SKV48" s="420"/>
      <c r="SKW48" s="420"/>
      <c r="SKX48" s="420"/>
      <c r="SKY48" s="420"/>
      <c r="SKZ48" s="420"/>
      <c r="SLA48" s="420"/>
      <c r="SLB48" s="420"/>
      <c r="SLC48" s="420"/>
      <c r="SLD48" s="420"/>
      <c r="SLE48" s="420"/>
      <c r="SLF48" s="420"/>
      <c r="SLG48" s="420"/>
      <c r="SLH48" s="420"/>
      <c r="SLI48" s="420"/>
      <c r="SLJ48" s="420"/>
      <c r="SLK48" s="420"/>
      <c r="SLL48" s="420"/>
      <c r="SLM48" s="420"/>
      <c r="SLN48" s="420"/>
      <c r="SLO48" s="420"/>
      <c r="SLP48" s="420"/>
      <c r="SLQ48" s="420"/>
      <c r="SLR48" s="420"/>
      <c r="SLS48" s="420"/>
      <c r="SLT48" s="420"/>
      <c r="SLU48" s="420"/>
      <c r="SLV48" s="420"/>
      <c r="SLW48" s="420"/>
      <c r="SLX48" s="420"/>
      <c r="SLY48" s="420"/>
      <c r="SLZ48" s="420"/>
      <c r="SMA48" s="420"/>
      <c r="SMB48" s="420"/>
      <c r="SMC48" s="420"/>
      <c r="SMD48" s="420"/>
      <c r="SME48" s="420"/>
      <c r="SMF48" s="420"/>
      <c r="SMG48" s="420"/>
      <c r="SMH48" s="420"/>
      <c r="SMI48" s="420"/>
      <c r="SMJ48" s="420"/>
      <c r="SMK48" s="420"/>
      <c r="SML48" s="420"/>
      <c r="SMM48" s="420"/>
      <c r="SMN48" s="420"/>
      <c r="SMO48" s="420"/>
      <c r="SMP48" s="420"/>
      <c r="SMQ48" s="420"/>
      <c r="SMR48" s="420"/>
      <c r="SMS48" s="420"/>
      <c r="SMT48" s="420"/>
      <c r="SMU48" s="420"/>
      <c r="SMV48" s="420"/>
      <c r="SMW48" s="420"/>
      <c r="SMX48" s="420"/>
      <c r="SMY48" s="420"/>
      <c r="SMZ48" s="420"/>
      <c r="SNA48" s="420"/>
      <c r="SNB48" s="420"/>
      <c r="SNC48" s="420"/>
      <c r="SND48" s="420"/>
      <c r="SNE48" s="420"/>
      <c r="SNF48" s="420"/>
      <c r="SNG48" s="420"/>
      <c r="SNH48" s="420"/>
      <c r="SNI48" s="420"/>
      <c r="SNJ48" s="420"/>
      <c r="SNK48" s="420"/>
      <c r="SNL48" s="420"/>
      <c r="SNM48" s="420"/>
      <c r="SNN48" s="420"/>
      <c r="SNO48" s="420"/>
      <c r="SNP48" s="420"/>
      <c r="SNQ48" s="420"/>
      <c r="SNR48" s="420"/>
      <c r="SNS48" s="420"/>
      <c r="SNT48" s="420"/>
      <c r="SNU48" s="420"/>
      <c r="SNV48" s="420"/>
      <c r="SNW48" s="420"/>
      <c r="SNX48" s="420"/>
      <c r="SNY48" s="420"/>
      <c r="SNZ48" s="420"/>
      <c r="SOA48" s="420"/>
      <c r="SOB48" s="420"/>
      <c r="SOC48" s="420"/>
      <c r="SOD48" s="420"/>
      <c r="SOE48" s="420"/>
      <c r="SOF48" s="420"/>
      <c r="SOG48" s="420"/>
      <c r="SOH48" s="420"/>
      <c r="SOI48" s="420"/>
      <c r="SOJ48" s="420"/>
      <c r="SOK48" s="420"/>
      <c r="SOL48" s="420"/>
      <c r="SOM48" s="420"/>
      <c r="SON48" s="420"/>
      <c r="SOO48" s="420"/>
      <c r="SOP48" s="420"/>
      <c r="SOQ48" s="420"/>
      <c r="SOR48" s="420"/>
      <c r="SOS48" s="420"/>
      <c r="SOT48" s="420"/>
      <c r="SOU48" s="420"/>
      <c r="SOV48" s="420"/>
      <c r="SOW48" s="420"/>
      <c r="SOX48" s="420"/>
      <c r="SOY48" s="420"/>
      <c r="SOZ48" s="420"/>
      <c r="SPA48" s="420"/>
      <c r="SPB48" s="420"/>
      <c r="SPC48" s="420"/>
      <c r="SPD48" s="420"/>
      <c r="SPE48" s="420"/>
      <c r="SPF48" s="420"/>
      <c r="SPG48" s="420"/>
      <c r="SPH48" s="420"/>
      <c r="SPI48" s="420"/>
      <c r="SPJ48" s="420"/>
      <c r="SPK48" s="420"/>
      <c r="SPL48" s="420"/>
      <c r="SPM48" s="420"/>
      <c r="SPN48" s="420"/>
      <c r="SPO48" s="420"/>
      <c r="SPP48" s="420"/>
      <c r="SPQ48" s="420"/>
      <c r="SPR48" s="420"/>
      <c r="SPS48" s="420"/>
      <c r="SPT48" s="420"/>
      <c r="SPU48" s="420"/>
      <c r="SPV48" s="420"/>
      <c r="SPW48" s="420"/>
      <c r="SPX48" s="420"/>
      <c r="SPY48" s="420"/>
      <c r="SPZ48" s="420"/>
      <c r="SQA48" s="420"/>
      <c r="SQB48" s="420"/>
      <c r="SQC48" s="420"/>
      <c r="SQD48" s="420"/>
      <c r="SQE48" s="420"/>
      <c r="SQF48" s="420"/>
      <c r="SQG48" s="420"/>
      <c r="SQH48" s="420"/>
      <c r="SQI48" s="420"/>
      <c r="SQJ48" s="420"/>
      <c r="SQK48" s="420"/>
      <c r="SQL48" s="420"/>
      <c r="SQM48" s="420"/>
      <c r="SQN48" s="420"/>
      <c r="SQO48" s="420"/>
      <c r="SQP48" s="420"/>
      <c r="SQQ48" s="420"/>
      <c r="SQR48" s="420"/>
      <c r="SQS48" s="420"/>
      <c r="SQT48" s="420"/>
      <c r="SQU48" s="420"/>
      <c r="SQV48" s="420"/>
      <c r="SQW48" s="420"/>
      <c r="SQX48" s="420"/>
      <c r="SQY48" s="420"/>
      <c r="SQZ48" s="420"/>
      <c r="SRA48" s="420"/>
      <c r="SRB48" s="420"/>
      <c r="SRC48" s="420"/>
      <c r="SRD48" s="420"/>
      <c r="SRE48" s="420"/>
      <c r="SRF48" s="420"/>
      <c r="SRG48" s="420"/>
      <c r="SRH48" s="420"/>
      <c r="SRI48" s="420"/>
      <c r="SRJ48" s="420"/>
      <c r="SRK48" s="420"/>
      <c r="SRL48" s="420"/>
      <c r="SRM48" s="420"/>
      <c r="SRN48" s="420"/>
      <c r="SRO48" s="420"/>
      <c r="SRP48" s="420"/>
      <c r="SRQ48" s="420"/>
      <c r="SRR48" s="420"/>
      <c r="SRS48" s="420"/>
      <c r="SRT48" s="420"/>
      <c r="SRU48" s="420"/>
      <c r="SRV48" s="420"/>
      <c r="SRW48" s="420"/>
      <c r="SRX48" s="420"/>
      <c r="SRY48" s="420"/>
      <c r="SRZ48" s="420"/>
      <c r="SSA48" s="420"/>
      <c r="SSB48" s="420"/>
      <c r="SSC48" s="420"/>
      <c r="SSD48" s="420"/>
      <c r="SSE48" s="420"/>
      <c r="SSF48" s="420"/>
      <c r="SSG48" s="420"/>
      <c r="SSH48" s="420"/>
      <c r="SSI48" s="420"/>
      <c r="SSJ48" s="420"/>
      <c r="SSK48" s="420"/>
      <c r="SSL48" s="420"/>
      <c r="SSM48" s="420"/>
      <c r="SSN48" s="420"/>
      <c r="SSO48" s="420"/>
      <c r="SSP48" s="420"/>
      <c r="SSQ48" s="420"/>
      <c r="SSR48" s="420"/>
      <c r="SSS48" s="420"/>
      <c r="SST48" s="420"/>
      <c r="SSU48" s="420"/>
      <c r="SSV48" s="420"/>
      <c r="SSW48" s="420"/>
      <c r="SSX48" s="420"/>
      <c r="SSY48" s="420"/>
      <c r="SSZ48" s="420"/>
      <c r="STA48" s="420"/>
      <c r="STB48" s="420"/>
      <c r="STC48" s="420"/>
      <c r="STD48" s="420"/>
      <c r="STE48" s="420"/>
      <c r="STF48" s="420"/>
      <c r="STG48" s="420"/>
      <c r="STH48" s="420"/>
      <c r="STI48" s="420"/>
      <c r="STJ48" s="420"/>
      <c r="STK48" s="420"/>
      <c r="STL48" s="420"/>
      <c r="STM48" s="420"/>
      <c r="STN48" s="420"/>
      <c r="STO48" s="420"/>
      <c r="STP48" s="420"/>
      <c r="STQ48" s="420"/>
      <c r="STR48" s="420"/>
      <c r="STS48" s="420"/>
      <c r="STT48" s="420"/>
      <c r="STU48" s="420"/>
      <c r="STV48" s="420"/>
      <c r="STW48" s="420"/>
      <c r="STX48" s="420"/>
      <c r="STY48" s="420"/>
      <c r="STZ48" s="420"/>
      <c r="SUA48" s="420"/>
      <c r="SUB48" s="420"/>
      <c r="SUC48" s="420"/>
      <c r="SUD48" s="420"/>
      <c r="SUE48" s="420"/>
      <c r="SUF48" s="420"/>
      <c r="SUG48" s="420"/>
      <c r="SUH48" s="420"/>
      <c r="SUI48" s="420"/>
      <c r="SUJ48" s="420"/>
      <c r="SUK48" s="420"/>
      <c r="SUL48" s="420"/>
      <c r="SUM48" s="420"/>
      <c r="SUN48" s="420"/>
      <c r="SUO48" s="420"/>
      <c r="SUP48" s="420"/>
      <c r="SUQ48" s="420"/>
      <c r="SUR48" s="420"/>
      <c r="SUS48" s="420"/>
      <c r="SUT48" s="420"/>
      <c r="SUU48" s="420"/>
      <c r="SUV48" s="420"/>
      <c r="SUW48" s="420"/>
      <c r="SUX48" s="420"/>
      <c r="SUY48" s="420"/>
      <c r="SUZ48" s="420"/>
      <c r="SVA48" s="420"/>
      <c r="SVB48" s="420"/>
      <c r="SVC48" s="420"/>
      <c r="SVD48" s="420"/>
      <c r="SVE48" s="420"/>
      <c r="SVF48" s="420"/>
      <c r="SVG48" s="420"/>
      <c r="SVH48" s="420"/>
      <c r="SVI48" s="420"/>
      <c r="SVJ48" s="420"/>
      <c r="SVK48" s="420"/>
      <c r="SVL48" s="420"/>
      <c r="SVM48" s="420"/>
      <c r="SVN48" s="420"/>
      <c r="SVO48" s="420"/>
      <c r="SVP48" s="420"/>
      <c r="SVQ48" s="420"/>
      <c r="SVR48" s="420"/>
      <c r="SVS48" s="420"/>
      <c r="SVT48" s="420"/>
      <c r="SVU48" s="420"/>
      <c r="SVV48" s="420"/>
      <c r="SVW48" s="420"/>
      <c r="SVX48" s="420"/>
      <c r="SVY48" s="420"/>
      <c r="SVZ48" s="420"/>
      <c r="SWA48" s="420"/>
      <c r="SWB48" s="420"/>
      <c r="SWC48" s="420"/>
      <c r="SWD48" s="420"/>
      <c r="SWE48" s="420"/>
      <c r="SWF48" s="420"/>
      <c r="SWG48" s="420"/>
      <c r="SWH48" s="420"/>
      <c r="SWI48" s="420"/>
      <c r="SWJ48" s="420"/>
      <c r="SWK48" s="420"/>
      <c r="SWL48" s="420"/>
      <c r="SWM48" s="420"/>
      <c r="SWN48" s="420"/>
      <c r="SWO48" s="420"/>
      <c r="SWP48" s="420"/>
      <c r="SWQ48" s="420"/>
      <c r="SWR48" s="420"/>
      <c r="SWS48" s="420"/>
      <c r="SWT48" s="420"/>
      <c r="SWU48" s="420"/>
      <c r="SWV48" s="420"/>
      <c r="SWW48" s="420"/>
      <c r="SWX48" s="420"/>
      <c r="SWY48" s="420"/>
      <c r="SWZ48" s="420"/>
      <c r="SXA48" s="420"/>
      <c r="SXB48" s="420"/>
      <c r="SXC48" s="420"/>
      <c r="SXD48" s="420"/>
      <c r="SXE48" s="420"/>
      <c r="SXF48" s="420"/>
      <c r="SXG48" s="420"/>
      <c r="SXH48" s="420"/>
      <c r="SXI48" s="420"/>
      <c r="SXJ48" s="420"/>
      <c r="SXK48" s="420"/>
      <c r="SXL48" s="420"/>
      <c r="SXM48" s="420"/>
      <c r="SXN48" s="420"/>
      <c r="SXO48" s="420"/>
      <c r="SXP48" s="420"/>
      <c r="SXQ48" s="420"/>
      <c r="SXR48" s="420"/>
      <c r="SXS48" s="420"/>
      <c r="SXT48" s="420"/>
      <c r="SXU48" s="420"/>
      <c r="SXV48" s="420"/>
      <c r="SXW48" s="420"/>
      <c r="SXX48" s="420"/>
      <c r="SXY48" s="420"/>
      <c r="SXZ48" s="420"/>
      <c r="SYA48" s="420"/>
      <c r="SYB48" s="420"/>
      <c r="SYC48" s="420"/>
      <c r="SYD48" s="420"/>
      <c r="SYE48" s="420"/>
      <c r="SYF48" s="420"/>
      <c r="SYG48" s="420"/>
      <c r="SYH48" s="420"/>
      <c r="SYI48" s="420"/>
      <c r="SYJ48" s="420"/>
      <c r="SYK48" s="420"/>
      <c r="SYL48" s="420"/>
      <c r="SYM48" s="420"/>
      <c r="SYN48" s="420"/>
      <c r="SYO48" s="420"/>
      <c r="SYP48" s="420"/>
      <c r="SYQ48" s="420"/>
      <c r="SYR48" s="420"/>
      <c r="SYS48" s="420"/>
      <c r="SYT48" s="420"/>
      <c r="SYU48" s="420"/>
      <c r="SYV48" s="420"/>
      <c r="SYW48" s="420"/>
      <c r="SYX48" s="420"/>
      <c r="SYY48" s="420"/>
      <c r="SYZ48" s="420"/>
      <c r="SZA48" s="420"/>
      <c r="SZB48" s="420"/>
      <c r="SZC48" s="420"/>
      <c r="SZD48" s="420"/>
      <c r="SZE48" s="420"/>
      <c r="SZF48" s="420"/>
      <c r="SZG48" s="420"/>
      <c r="SZH48" s="420"/>
      <c r="SZI48" s="420"/>
      <c r="SZJ48" s="420"/>
      <c r="SZK48" s="420"/>
      <c r="SZL48" s="420"/>
      <c r="SZM48" s="420"/>
      <c r="SZN48" s="420"/>
      <c r="SZO48" s="420"/>
      <c r="SZP48" s="420"/>
      <c r="SZQ48" s="420"/>
      <c r="SZR48" s="420"/>
      <c r="SZS48" s="420"/>
      <c r="SZT48" s="420"/>
      <c r="SZU48" s="420"/>
      <c r="SZV48" s="420"/>
      <c r="SZW48" s="420"/>
      <c r="SZX48" s="420"/>
      <c r="SZY48" s="420"/>
      <c r="SZZ48" s="420"/>
      <c r="TAA48" s="420"/>
      <c r="TAB48" s="420"/>
      <c r="TAC48" s="420"/>
      <c r="TAD48" s="420"/>
      <c r="TAE48" s="420"/>
      <c r="TAF48" s="420"/>
      <c r="TAG48" s="420"/>
      <c r="TAH48" s="420"/>
      <c r="TAI48" s="420"/>
      <c r="TAJ48" s="420"/>
      <c r="TAK48" s="420"/>
      <c r="TAL48" s="420"/>
      <c r="TAM48" s="420"/>
      <c r="TAN48" s="420"/>
      <c r="TAO48" s="420"/>
      <c r="TAP48" s="420"/>
      <c r="TAQ48" s="420"/>
      <c r="TAR48" s="420"/>
      <c r="TAS48" s="420"/>
      <c r="TAT48" s="420"/>
      <c r="TAU48" s="420"/>
      <c r="TAV48" s="420"/>
      <c r="TAW48" s="420"/>
      <c r="TAX48" s="420"/>
      <c r="TAY48" s="420"/>
      <c r="TAZ48" s="420"/>
      <c r="TBA48" s="420"/>
      <c r="TBB48" s="420"/>
      <c r="TBC48" s="420"/>
      <c r="TBD48" s="420"/>
      <c r="TBE48" s="420"/>
      <c r="TBF48" s="420"/>
      <c r="TBG48" s="420"/>
      <c r="TBH48" s="420"/>
      <c r="TBI48" s="420"/>
      <c r="TBJ48" s="420"/>
      <c r="TBK48" s="420"/>
      <c r="TBL48" s="420"/>
      <c r="TBM48" s="420"/>
      <c r="TBN48" s="420"/>
      <c r="TBO48" s="420"/>
      <c r="TBP48" s="420"/>
      <c r="TBQ48" s="420"/>
      <c r="TBR48" s="420"/>
      <c r="TBS48" s="420"/>
      <c r="TBT48" s="420"/>
      <c r="TBU48" s="420"/>
      <c r="TBV48" s="420"/>
      <c r="TBW48" s="420"/>
      <c r="TBX48" s="420"/>
      <c r="TBY48" s="420"/>
      <c r="TBZ48" s="420"/>
      <c r="TCA48" s="420"/>
      <c r="TCB48" s="420"/>
      <c r="TCC48" s="420"/>
      <c r="TCD48" s="420"/>
      <c r="TCE48" s="420"/>
      <c r="TCF48" s="420"/>
      <c r="TCG48" s="420"/>
      <c r="TCH48" s="420"/>
      <c r="TCI48" s="420"/>
      <c r="TCJ48" s="420"/>
      <c r="TCK48" s="420"/>
      <c r="TCL48" s="420"/>
      <c r="TCM48" s="420"/>
      <c r="TCN48" s="420"/>
      <c r="TCO48" s="420"/>
      <c r="TCP48" s="420"/>
      <c r="TCQ48" s="420"/>
      <c r="TCR48" s="420"/>
      <c r="TCS48" s="420"/>
      <c r="TCT48" s="420"/>
      <c r="TCU48" s="420"/>
      <c r="TCV48" s="420"/>
      <c r="TCW48" s="420"/>
      <c r="TCX48" s="420"/>
      <c r="TCY48" s="420"/>
      <c r="TCZ48" s="420"/>
      <c r="TDA48" s="420"/>
      <c r="TDB48" s="420"/>
      <c r="TDC48" s="420"/>
      <c r="TDD48" s="420"/>
      <c r="TDE48" s="420"/>
      <c r="TDF48" s="420"/>
      <c r="TDG48" s="420"/>
      <c r="TDH48" s="420"/>
      <c r="TDI48" s="420"/>
      <c r="TDJ48" s="420"/>
      <c r="TDK48" s="420"/>
      <c r="TDL48" s="420"/>
      <c r="TDM48" s="420"/>
      <c r="TDN48" s="420"/>
      <c r="TDO48" s="420"/>
      <c r="TDP48" s="420"/>
      <c r="TDQ48" s="420"/>
      <c r="TDR48" s="420"/>
      <c r="TDS48" s="420"/>
      <c r="TDT48" s="420"/>
      <c r="TDU48" s="420"/>
      <c r="TDV48" s="420"/>
      <c r="TDW48" s="420"/>
      <c r="TDX48" s="420"/>
      <c r="TDY48" s="420"/>
      <c r="TDZ48" s="420"/>
      <c r="TEA48" s="420"/>
      <c r="TEB48" s="420"/>
      <c r="TEC48" s="420"/>
      <c r="TED48" s="420"/>
      <c r="TEE48" s="420"/>
      <c r="TEF48" s="420"/>
      <c r="TEG48" s="420"/>
      <c r="TEH48" s="420"/>
      <c r="TEI48" s="420"/>
      <c r="TEJ48" s="420"/>
      <c r="TEK48" s="420"/>
      <c r="TEL48" s="420"/>
      <c r="TEM48" s="420"/>
      <c r="TEN48" s="420"/>
      <c r="TEO48" s="420"/>
      <c r="TEP48" s="420"/>
      <c r="TEQ48" s="420"/>
      <c r="TER48" s="420"/>
      <c r="TES48" s="420"/>
      <c r="TET48" s="420"/>
      <c r="TEU48" s="420"/>
      <c r="TEV48" s="420"/>
      <c r="TEW48" s="420"/>
      <c r="TEX48" s="420"/>
      <c r="TEY48" s="420"/>
      <c r="TEZ48" s="420"/>
      <c r="TFA48" s="420"/>
      <c r="TFB48" s="420"/>
      <c r="TFC48" s="420"/>
      <c r="TFD48" s="420"/>
      <c r="TFE48" s="420"/>
      <c r="TFF48" s="420"/>
      <c r="TFG48" s="420"/>
      <c r="TFH48" s="420"/>
      <c r="TFI48" s="420"/>
      <c r="TFJ48" s="420"/>
      <c r="TFK48" s="420"/>
      <c r="TFL48" s="420"/>
      <c r="TFM48" s="420"/>
      <c r="TFN48" s="420"/>
      <c r="TFO48" s="420"/>
      <c r="TFP48" s="420"/>
      <c r="TFQ48" s="420"/>
      <c r="TFR48" s="420"/>
      <c r="TFS48" s="420"/>
      <c r="TFT48" s="420"/>
      <c r="TFU48" s="420"/>
      <c r="TFV48" s="420"/>
      <c r="TFW48" s="420"/>
      <c r="TFX48" s="420"/>
      <c r="TFY48" s="420"/>
      <c r="TFZ48" s="420"/>
      <c r="TGA48" s="420"/>
      <c r="TGB48" s="420"/>
      <c r="TGC48" s="420"/>
      <c r="TGD48" s="420"/>
      <c r="TGE48" s="420"/>
      <c r="TGF48" s="420"/>
      <c r="TGG48" s="420"/>
      <c r="TGH48" s="420"/>
      <c r="TGI48" s="420"/>
      <c r="TGJ48" s="420"/>
      <c r="TGK48" s="420"/>
      <c r="TGL48" s="420"/>
      <c r="TGM48" s="420"/>
      <c r="TGN48" s="420"/>
      <c r="TGO48" s="420"/>
      <c r="TGP48" s="420"/>
      <c r="TGQ48" s="420"/>
      <c r="TGR48" s="420"/>
      <c r="TGS48" s="420"/>
      <c r="TGT48" s="420"/>
      <c r="TGU48" s="420"/>
      <c r="TGV48" s="420"/>
      <c r="TGW48" s="420"/>
      <c r="TGX48" s="420"/>
      <c r="TGY48" s="420"/>
      <c r="TGZ48" s="420"/>
      <c r="THA48" s="420"/>
      <c r="THB48" s="420"/>
      <c r="THC48" s="420"/>
      <c r="THD48" s="420"/>
      <c r="THE48" s="420"/>
      <c r="THF48" s="420"/>
      <c r="THG48" s="420"/>
      <c r="THH48" s="420"/>
      <c r="THI48" s="420"/>
      <c r="THJ48" s="420"/>
      <c r="THK48" s="420"/>
      <c r="THL48" s="420"/>
      <c r="THM48" s="420"/>
      <c r="THN48" s="420"/>
      <c r="THO48" s="420"/>
      <c r="THP48" s="420"/>
      <c r="THQ48" s="420"/>
      <c r="THR48" s="420"/>
      <c r="THS48" s="420"/>
      <c r="THT48" s="420"/>
      <c r="THU48" s="420"/>
      <c r="THV48" s="420"/>
      <c r="THW48" s="420"/>
      <c r="THX48" s="420"/>
      <c r="THY48" s="420"/>
      <c r="THZ48" s="420"/>
      <c r="TIA48" s="420"/>
      <c r="TIB48" s="420"/>
      <c r="TIC48" s="420"/>
      <c r="TID48" s="420"/>
      <c r="TIE48" s="420"/>
      <c r="TIF48" s="420"/>
      <c r="TIG48" s="420"/>
      <c r="TIH48" s="420"/>
      <c r="TII48" s="420"/>
      <c r="TIJ48" s="420"/>
      <c r="TIK48" s="420"/>
      <c r="TIL48" s="420"/>
      <c r="TIM48" s="420"/>
      <c r="TIN48" s="420"/>
      <c r="TIO48" s="420"/>
      <c r="TIP48" s="420"/>
      <c r="TIQ48" s="420"/>
      <c r="TIR48" s="420"/>
      <c r="TIS48" s="420"/>
      <c r="TIT48" s="420"/>
      <c r="TIU48" s="420"/>
      <c r="TIV48" s="420"/>
      <c r="TIW48" s="420"/>
      <c r="TIX48" s="420"/>
      <c r="TIY48" s="420"/>
      <c r="TIZ48" s="420"/>
      <c r="TJA48" s="420"/>
      <c r="TJB48" s="420"/>
      <c r="TJC48" s="420"/>
      <c r="TJD48" s="420"/>
      <c r="TJE48" s="420"/>
      <c r="TJF48" s="420"/>
      <c r="TJG48" s="420"/>
      <c r="TJH48" s="420"/>
      <c r="TJI48" s="420"/>
      <c r="TJJ48" s="420"/>
      <c r="TJK48" s="420"/>
      <c r="TJL48" s="420"/>
      <c r="TJM48" s="420"/>
      <c r="TJN48" s="420"/>
      <c r="TJO48" s="420"/>
      <c r="TJP48" s="420"/>
      <c r="TJQ48" s="420"/>
      <c r="TJR48" s="420"/>
      <c r="TJS48" s="420"/>
      <c r="TJT48" s="420"/>
      <c r="TJU48" s="420"/>
      <c r="TJV48" s="420"/>
      <c r="TJW48" s="420"/>
      <c r="TJX48" s="420"/>
      <c r="TJY48" s="420"/>
      <c r="TJZ48" s="420"/>
      <c r="TKA48" s="420"/>
      <c r="TKB48" s="420"/>
      <c r="TKC48" s="420"/>
      <c r="TKD48" s="420"/>
      <c r="TKE48" s="420"/>
      <c r="TKF48" s="420"/>
      <c r="TKG48" s="420"/>
      <c r="TKH48" s="420"/>
      <c r="TKI48" s="420"/>
      <c r="TKJ48" s="420"/>
      <c r="TKK48" s="420"/>
      <c r="TKL48" s="420"/>
      <c r="TKM48" s="420"/>
      <c r="TKN48" s="420"/>
      <c r="TKO48" s="420"/>
      <c r="TKP48" s="420"/>
      <c r="TKQ48" s="420"/>
      <c r="TKR48" s="420"/>
      <c r="TKS48" s="420"/>
      <c r="TKT48" s="420"/>
      <c r="TKU48" s="420"/>
      <c r="TKV48" s="420"/>
      <c r="TKW48" s="420"/>
      <c r="TKX48" s="420"/>
      <c r="TKY48" s="420"/>
      <c r="TKZ48" s="420"/>
      <c r="TLA48" s="420"/>
      <c r="TLB48" s="420"/>
      <c r="TLC48" s="420"/>
      <c r="TLD48" s="420"/>
      <c r="TLE48" s="420"/>
      <c r="TLF48" s="420"/>
      <c r="TLG48" s="420"/>
      <c r="TLH48" s="420"/>
      <c r="TLI48" s="420"/>
      <c r="TLJ48" s="420"/>
      <c r="TLK48" s="420"/>
      <c r="TLL48" s="420"/>
      <c r="TLM48" s="420"/>
      <c r="TLN48" s="420"/>
      <c r="TLO48" s="420"/>
      <c r="TLP48" s="420"/>
      <c r="TLQ48" s="420"/>
      <c r="TLR48" s="420"/>
      <c r="TLS48" s="420"/>
      <c r="TLT48" s="420"/>
      <c r="TLU48" s="420"/>
      <c r="TLV48" s="420"/>
      <c r="TLW48" s="420"/>
      <c r="TLX48" s="420"/>
      <c r="TLY48" s="420"/>
      <c r="TLZ48" s="420"/>
      <c r="TMA48" s="420"/>
      <c r="TMB48" s="420"/>
      <c r="TMC48" s="420"/>
      <c r="TMD48" s="420"/>
      <c r="TME48" s="420"/>
      <c r="TMF48" s="420"/>
      <c r="TMG48" s="420"/>
      <c r="TMH48" s="420"/>
      <c r="TMI48" s="420"/>
      <c r="TMJ48" s="420"/>
      <c r="TMK48" s="420"/>
      <c r="TML48" s="420"/>
      <c r="TMM48" s="420"/>
      <c r="TMN48" s="420"/>
      <c r="TMO48" s="420"/>
      <c r="TMP48" s="420"/>
      <c r="TMQ48" s="420"/>
      <c r="TMR48" s="420"/>
      <c r="TMS48" s="420"/>
      <c r="TMT48" s="420"/>
      <c r="TMU48" s="420"/>
      <c r="TMV48" s="420"/>
      <c r="TMW48" s="420"/>
      <c r="TMX48" s="420"/>
      <c r="TMY48" s="420"/>
      <c r="TMZ48" s="420"/>
      <c r="TNA48" s="420"/>
      <c r="TNB48" s="420"/>
      <c r="TNC48" s="420"/>
      <c r="TND48" s="420"/>
      <c r="TNE48" s="420"/>
      <c r="TNF48" s="420"/>
      <c r="TNG48" s="420"/>
      <c r="TNH48" s="420"/>
      <c r="TNI48" s="420"/>
      <c r="TNJ48" s="420"/>
      <c r="TNK48" s="420"/>
      <c r="TNL48" s="420"/>
      <c r="TNM48" s="420"/>
      <c r="TNN48" s="420"/>
      <c r="TNO48" s="420"/>
      <c r="TNP48" s="420"/>
      <c r="TNQ48" s="420"/>
      <c r="TNR48" s="420"/>
      <c r="TNS48" s="420"/>
      <c r="TNT48" s="420"/>
      <c r="TNU48" s="420"/>
      <c r="TNV48" s="420"/>
      <c r="TNW48" s="420"/>
      <c r="TNX48" s="420"/>
      <c r="TNY48" s="420"/>
      <c r="TNZ48" s="420"/>
      <c r="TOA48" s="420"/>
      <c r="TOB48" s="420"/>
      <c r="TOC48" s="420"/>
      <c r="TOD48" s="420"/>
      <c r="TOE48" s="420"/>
      <c r="TOF48" s="420"/>
      <c r="TOG48" s="420"/>
      <c r="TOH48" s="420"/>
      <c r="TOI48" s="420"/>
      <c r="TOJ48" s="420"/>
      <c r="TOK48" s="420"/>
      <c r="TOL48" s="420"/>
      <c r="TOM48" s="420"/>
      <c r="TON48" s="420"/>
      <c r="TOO48" s="420"/>
      <c r="TOP48" s="420"/>
      <c r="TOQ48" s="420"/>
      <c r="TOR48" s="420"/>
      <c r="TOS48" s="420"/>
      <c r="TOT48" s="420"/>
      <c r="TOU48" s="420"/>
      <c r="TOV48" s="420"/>
      <c r="TOW48" s="420"/>
      <c r="TOX48" s="420"/>
      <c r="TOY48" s="420"/>
      <c r="TOZ48" s="420"/>
      <c r="TPA48" s="420"/>
      <c r="TPB48" s="420"/>
      <c r="TPC48" s="420"/>
      <c r="TPD48" s="420"/>
      <c r="TPE48" s="420"/>
      <c r="TPF48" s="420"/>
      <c r="TPG48" s="420"/>
      <c r="TPH48" s="420"/>
      <c r="TPI48" s="420"/>
      <c r="TPJ48" s="420"/>
      <c r="TPK48" s="420"/>
      <c r="TPL48" s="420"/>
      <c r="TPM48" s="420"/>
      <c r="TPN48" s="420"/>
      <c r="TPO48" s="420"/>
      <c r="TPP48" s="420"/>
      <c r="TPQ48" s="420"/>
      <c r="TPR48" s="420"/>
      <c r="TPS48" s="420"/>
      <c r="TPT48" s="420"/>
      <c r="TPU48" s="420"/>
      <c r="TPV48" s="420"/>
      <c r="TPW48" s="420"/>
      <c r="TPX48" s="420"/>
      <c r="TPY48" s="420"/>
      <c r="TPZ48" s="420"/>
      <c r="TQA48" s="420"/>
      <c r="TQB48" s="420"/>
      <c r="TQC48" s="420"/>
      <c r="TQD48" s="420"/>
      <c r="TQE48" s="420"/>
      <c r="TQF48" s="420"/>
      <c r="TQG48" s="420"/>
      <c r="TQH48" s="420"/>
      <c r="TQI48" s="420"/>
      <c r="TQJ48" s="420"/>
      <c r="TQK48" s="420"/>
      <c r="TQL48" s="420"/>
      <c r="TQM48" s="420"/>
      <c r="TQN48" s="420"/>
      <c r="TQO48" s="420"/>
      <c r="TQP48" s="420"/>
      <c r="TQQ48" s="420"/>
      <c r="TQR48" s="420"/>
      <c r="TQS48" s="420"/>
      <c r="TQT48" s="420"/>
      <c r="TQU48" s="420"/>
      <c r="TQV48" s="420"/>
      <c r="TQW48" s="420"/>
      <c r="TQX48" s="420"/>
      <c r="TQY48" s="420"/>
      <c r="TQZ48" s="420"/>
      <c r="TRA48" s="420"/>
      <c r="TRB48" s="420"/>
      <c r="TRC48" s="420"/>
      <c r="TRD48" s="420"/>
      <c r="TRE48" s="420"/>
      <c r="TRF48" s="420"/>
      <c r="TRG48" s="420"/>
      <c r="TRH48" s="420"/>
      <c r="TRI48" s="420"/>
      <c r="TRJ48" s="420"/>
      <c r="TRK48" s="420"/>
      <c r="TRL48" s="420"/>
      <c r="TRM48" s="420"/>
      <c r="TRN48" s="420"/>
      <c r="TRO48" s="420"/>
      <c r="TRP48" s="420"/>
      <c r="TRQ48" s="420"/>
      <c r="TRR48" s="420"/>
      <c r="TRS48" s="420"/>
      <c r="TRT48" s="420"/>
      <c r="TRU48" s="420"/>
      <c r="TRV48" s="420"/>
      <c r="TRW48" s="420"/>
      <c r="TRX48" s="420"/>
      <c r="TRY48" s="420"/>
      <c r="TRZ48" s="420"/>
      <c r="TSA48" s="420"/>
      <c r="TSB48" s="420"/>
      <c r="TSC48" s="420"/>
      <c r="TSD48" s="420"/>
      <c r="TSE48" s="420"/>
      <c r="TSF48" s="420"/>
      <c r="TSG48" s="420"/>
      <c r="TSH48" s="420"/>
      <c r="TSI48" s="420"/>
      <c r="TSJ48" s="420"/>
      <c r="TSK48" s="420"/>
      <c r="TSL48" s="420"/>
      <c r="TSM48" s="420"/>
      <c r="TSN48" s="420"/>
      <c r="TSO48" s="420"/>
      <c r="TSP48" s="420"/>
      <c r="TSQ48" s="420"/>
      <c r="TSR48" s="420"/>
      <c r="TSS48" s="420"/>
      <c r="TST48" s="420"/>
      <c r="TSU48" s="420"/>
      <c r="TSV48" s="420"/>
      <c r="TSW48" s="420"/>
      <c r="TSX48" s="420"/>
      <c r="TSY48" s="420"/>
      <c r="TSZ48" s="420"/>
      <c r="TTA48" s="420"/>
      <c r="TTB48" s="420"/>
      <c r="TTC48" s="420"/>
      <c r="TTD48" s="420"/>
      <c r="TTE48" s="420"/>
      <c r="TTF48" s="420"/>
      <c r="TTG48" s="420"/>
      <c r="TTH48" s="420"/>
      <c r="TTI48" s="420"/>
      <c r="TTJ48" s="420"/>
      <c r="TTK48" s="420"/>
      <c r="TTL48" s="420"/>
      <c r="TTM48" s="420"/>
      <c r="TTN48" s="420"/>
      <c r="TTO48" s="420"/>
      <c r="TTP48" s="420"/>
      <c r="TTQ48" s="420"/>
      <c r="TTR48" s="420"/>
      <c r="TTS48" s="420"/>
      <c r="TTT48" s="420"/>
      <c r="TTU48" s="420"/>
      <c r="TTV48" s="420"/>
      <c r="TTW48" s="420"/>
      <c r="TTX48" s="420"/>
      <c r="TTY48" s="420"/>
      <c r="TTZ48" s="420"/>
      <c r="TUA48" s="420"/>
      <c r="TUB48" s="420"/>
      <c r="TUC48" s="420"/>
      <c r="TUD48" s="420"/>
      <c r="TUE48" s="420"/>
      <c r="TUF48" s="420"/>
      <c r="TUG48" s="420"/>
      <c r="TUH48" s="420"/>
      <c r="TUI48" s="420"/>
      <c r="TUJ48" s="420"/>
      <c r="TUK48" s="420"/>
      <c r="TUL48" s="420"/>
      <c r="TUM48" s="420"/>
      <c r="TUN48" s="420"/>
      <c r="TUO48" s="420"/>
      <c r="TUP48" s="420"/>
      <c r="TUQ48" s="420"/>
      <c r="TUR48" s="420"/>
      <c r="TUS48" s="420"/>
      <c r="TUT48" s="420"/>
      <c r="TUU48" s="420"/>
      <c r="TUV48" s="420"/>
      <c r="TUW48" s="420"/>
      <c r="TUX48" s="420"/>
      <c r="TUY48" s="420"/>
      <c r="TUZ48" s="420"/>
      <c r="TVA48" s="420"/>
      <c r="TVB48" s="420"/>
      <c r="TVC48" s="420"/>
      <c r="TVD48" s="420"/>
      <c r="TVE48" s="420"/>
      <c r="TVF48" s="420"/>
      <c r="TVG48" s="420"/>
      <c r="TVH48" s="420"/>
      <c r="TVI48" s="420"/>
      <c r="TVJ48" s="420"/>
      <c r="TVK48" s="420"/>
      <c r="TVL48" s="420"/>
      <c r="TVM48" s="420"/>
      <c r="TVN48" s="420"/>
      <c r="TVO48" s="420"/>
      <c r="TVP48" s="420"/>
      <c r="TVQ48" s="420"/>
      <c r="TVR48" s="420"/>
      <c r="TVS48" s="420"/>
      <c r="TVT48" s="420"/>
      <c r="TVU48" s="420"/>
      <c r="TVV48" s="420"/>
      <c r="TVW48" s="420"/>
      <c r="TVX48" s="420"/>
      <c r="TVY48" s="420"/>
      <c r="TVZ48" s="420"/>
      <c r="TWA48" s="420"/>
      <c r="TWB48" s="420"/>
      <c r="TWC48" s="420"/>
      <c r="TWD48" s="420"/>
      <c r="TWE48" s="420"/>
      <c r="TWF48" s="420"/>
      <c r="TWG48" s="420"/>
      <c r="TWH48" s="420"/>
      <c r="TWI48" s="420"/>
      <c r="TWJ48" s="420"/>
      <c r="TWK48" s="420"/>
      <c r="TWL48" s="420"/>
      <c r="TWM48" s="420"/>
      <c r="TWN48" s="420"/>
      <c r="TWO48" s="420"/>
      <c r="TWP48" s="420"/>
      <c r="TWQ48" s="420"/>
      <c r="TWR48" s="420"/>
      <c r="TWS48" s="420"/>
      <c r="TWT48" s="420"/>
      <c r="TWU48" s="420"/>
      <c r="TWV48" s="420"/>
      <c r="TWW48" s="420"/>
      <c r="TWX48" s="420"/>
      <c r="TWY48" s="420"/>
      <c r="TWZ48" s="420"/>
      <c r="TXA48" s="420"/>
      <c r="TXB48" s="420"/>
      <c r="TXC48" s="420"/>
      <c r="TXD48" s="420"/>
      <c r="TXE48" s="420"/>
      <c r="TXF48" s="420"/>
      <c r="TXG48" s="420"/>
      <c r="TXH48" s="420"/>
      <c r="TXI48" s="420"/>
      <c r="TXJ48" s="420"/>
      <c r="TXK48" s="420"/>
      <c r="TXL48" s="420"/>
      <c r="TXM48" s="420"/>
      <c r="TXN48" s="420"/>
      <c r="TXO48" s="420"/>
      <c r="TXP48" s="420"/>
      <c r="TXQ48" s="420"/>
      <c r="TXR48" s="420"/>
      <c r="TXS48" s="420"/>
      <c r="TXT48" s="420"/>
      <c r="TXU48" s="420"/>
      <c r="TXV48" s="420"/>
      <c r="TXW48" s="420"/>
      <c r="TXX48" s="420"/>
      <c r="TXY48" s="420"/>
      <c r="TXZ48" s="420"/>
      <c r="TYA48" s="420"/>
      <c r="TYB48" s="420"/>
      <c r="TYC48" s="420"/>
      <c r="TYD48" s="420"/>
      <c r="TYE48" s="420"/>
      <c r="TYF48" s="420"/>
      <c r="TYG48" s="420"/>
      <c r="TYH48" s="420"/>
      <c r="TYI48" s="420"/>
      <c r="TYJ48" s="420"/>
      <c r="TYK48" s="420"/>
      <c r="TYL48" s="420"/>
      <c r="TYM48" s="420"/>
      <c r="TYN48" s="420"/>
      <c r="TYO48" s="420"/>
      <c r="TYP48" s="420"/>
      <c r="TYQ48" s="420"/>
      <c r="TYR48" s="420"/>
      <c r="TYS48" s="420"/>
      <c r="TYT48" s="420"/>
      <c r="TYU48" s="420"/>
      <c r="TYV48" s="420"/>
      <c r="TYW48" s="420"/>
      <c r="TYX48" s="420"/>
      <c r="TYY48" s="420"/>
      <c r="TYZ48" s="420"/>
      <c r="TZA48" s="420"/>
      <c r="TZB48" s="420"/>
      <c r="TZC48" s="420"/>
      <c r="TZD48" s="420"/>
      <c r="TZE48" s="420"/>
      <c r="TZF48" s="420"/>
      <c r="TZG48" s="420"/>
      <c r="TZH48" s="420"/>
      <c r="TZI48" s="420"/>
      <c r="TZJ48" s="420"/>
      <c r="TZK48" s="420"/>
      <c r="TZL48" s="420"/>
      <c r="TZM48" s="420"/>
      <c r="TZN48" s="420"/>
      <c r="TZO48" s="420"/>
      <c r="TZP48" s="420"/>
      <c r="TZQ48" s="420"/>
      <c r="TZR48" s="420"/>
      <c r="TZS48" s="420"/>
      <c r="TZT48" s="420"/>
      <c r="TZU48" s="420"/>
      <c r="TZV48" s="420"/>
      <c r="TZW48" s="420"/>
      <c r="TZX48" s="420"/>
      <c r="TZY48" s="420"/>
      <c r="TZZ48" s="420"/>
      <c r="UAA48" s="420"/>
      <c r="UAB48" s="420"/>
      <c r="UAC48" s="420"/>
      <c r="UAD48" s="420"/>
      <c r="UAE48" s="420"/>
      <c r="UAF48" s="420"/>
      <c r="UAG48" s="420"/>
      <c r="UAH48" s="420"/>
      <c r="UAI48" s="420"/>
      <c r="UAJ48" s="420"/>
      <c r="UAK48" s="420"/>
      <c r="UAL48" s="420"/>
      <c r="UAM48" s="420"/>
      <c r="UAN48" s="420"/>
      <c r="UAO48" s="420"/>
      <c r="UAP48" s="420"/>
      <c r="UAQ48" s="420"/>
      <c r="UAR48" s="420"/>
      <c r="UAS48" s="420"/>
      <c r="UAT48" s="420"/>
      <c r="UAU48" s="420"/>
      <c r="UAV48" s="420"/>
      <c r="UAW48" s="420"/>
      <c r="UAX48" s="420"/>
      <c r="UAY48" s="420"/>
      <c r="UAZ48" s="420"/>
      <c r="UBA48" s="420"/>
      <c r="UBB48" s="420"/>
      <c r="UBC48" s="420"/>
      <c r="UBD48" s="420"/>
      <c r="UBE48" s="420"/>
      <c r="UBF48" s="420"/>
      <c r="UBG48" s="420"/>
      <c r="UBH48" s="420"/>
      <c r="UBI48" s="420"/>
      <c r="UBJ48" s="420"/>
      <c r="UBK48" s="420"/>
      <c r="UBL48" s="420"/>
      <c r="UBM48" s="420"/>
      <c r="UBN48" s="420"/>
      <c r="UBO48" s="420"/>
      <c r="UBP48" s="420"/>
      <c r="UBQ48" s="420"/>
      <c r="UBR48" s="420"/>
      <c r="UBS48" s="420"/>
      <c r="UBT48" s="420"/>
      <c r="UBU48" s="420"/>
      <c r="UBV48" s="420"/>
      <c r="UBW48" s="420"/>
      <c r="UBX48" s="420"/>
      <c r="UBY48" s="420"/>
      <c r="UBZ48" s="420"/>
      <c r="UCA48" s="420"/>
      <c r="UCB48" s="420"/>
      <c r="UCC48" s="420"/>
      <c r="UCD48" s="420"/>
      <c r="UCE48" s="420"/>
      <c r="UCF48" s="420"/>
      <c r="UCG48" s="420"/>
      <c r="UCH48" s="420"/>
      <c r="UCI48" s="420"/>
      <c r="UCJ48" s="420"/>
      <c r="UCK48" s="420"/>
      <c r="UCL48" s="420"/>
      <c r="UCM48" s="420"/>
      <c r="UCN48" s="420"/>
      <c r="UCO48" s="420"/>
      <c r="UCP48" s="420"/>
      <c r="UCQ48" s="420"/>
      <c r="UCR48" s="420"/>
      <c r="UCS48" s="420"/>
      <c r="UCT48" s="420"/>
      <c r="UCU48" s="420"/>
      <c r="UCV48" s="420"/>
      <c r="UCW48" s="420"/>
      <c r="UCX48" s="420"/>
      <c r="UCY48" s="420"/>
      <c r="UCZ48" s="420"/>
      <c r="UDA48" s="420"/>
      <c r="UDB48" s="420"/>
      <c r="UDC48" s="420"/>
      <c r="UDD48" s="420"/>
      <c r="UDE48" s="420"/>
      <c r="UDF48" s="420"/>
      <c r="UDG48" s="420"/>
      <c r="UDH48" s="420"/>
      <c r="UDI48" s="420"/>
      <c r="UDJ48" s="420"/>
      <c r="UDK48" s="420"/>
      <c r="UDL48" s="420"/>
      <c r="UDM48" s="420"/>
      <c r="UDN48" s="420"/>
      <c r="UDO48" s="420"/>
      <c r="UDP48" s="420"/>
      <c r="UDQ48" s="420"/>
      <c r="UDR48" s="420"/>
      <c r="UDS48" s="420"/>
      <c r="UDT48" s="420"/>
      <c r="UDU48" s="420"/>
      <c r="UDV48" s="420"/>
      <c r="UDW48" s="420"/>
      <c r="UDX48" s="420"/>
      <c r="UDY48" s="420"/>
      <c r="UDZ48" s="420"/>
      <c r="UEA48" s="420"/>
      <c r="UEB48" s="420"/>
      <c r="UEC48" s="420"/>
      <c r="UED48" s="420"/>
      <c r="UEE48" s="420"/>
      <c r="UEF48" s="420"/>
      <c r="UEG48" s="420"/>
      <c r="UEH48" s="420"/>
      <c r="UEI48" s="420"/>
      <c r="UEJ48" s="420"/>
      <c r="UEK48" s="420"/>
      <c r="UEL48" s="420"/>
      <c r="UEM48" s="420"/>
      <c r="UEN48" s="420"/>
      <c r="UEO48" s="420"/>
      <c r="UEP48" s="420"/>
      <c r="UEQ48" s="420"/>
      <c r="UER48" s="420"/>
      <c r="UES48" s="420"/>
      <c r="UET48" s="420"/>
      <c r="UEU48" s="420"/>
      <c r="UEV48" s="420"/>
      <c r="UEW48" s="420"/>
      <c r="UEX48" s="420"/>
      <c r="UEY48" s="420"/>
      <c r="UEZ48" s="420"/>
      <c r="UFA48" s="420"/>
      <c r="UFB48" s="420"/>
      <c r="UFC48" s="420"/>
      <c r="UFD48" s="420"/>
      <c r="UFE48" s="420"/>
      <c r="UFF48" s="420"/>
      <c r="UFG48" s="420"/>
      <c r="UFH48" s="420"/>
      <c r="UFI48" s="420"/>
      <c r="UFJ48" s="420"/>
      <c r="UFK48" s="420"/>
      <c r="UFL48" s="420"/>
      <c r="UFM48" s="420"/>
      <c r="UFN48" s="420"/>
      <c r="UFO48" s="420"/>
      <c r="UFP48" s="420"/>
      <c r="UFQ48" s="420"/>
      <c r="UFR48" s="420"/>
      <c r="UFS48" s="420"/>
      <c r="UFT48" s="420"/>
      <c r="UFU48" s="420"/>
      <c r="UFV48" s="420"/>
      <c r="UFW48" s="420"/>
      <c r="UFX48" s="420"/>
      <c r="UFY48" s="420"/>
      <c r="UFZ48" s="420"/>
      <c r="UGA48" s="420"/>
      <c r="UGB48" s="420"/>
      <c r="UGC48" s="420"/>
      <c r="UGD48" s="420"/>
      <c r="UGE48" s="420"/>
      <c r="UGF48" s="420"/>
      <c r="UGG48" s="420"/>
      <c r="UGH48" s="420"/>
      <c r="UGI48" s="420"/>
      <c r="UGJ48" s="420"/>
      <c r="UGK48" s="420"/>
      <c r="UGL48" s="420"/>
      <c r="UGM48" s="420"/>
      <c r="UGN48" s="420"/>
      <c r="UGO48" s="420"/>
      <c r="UGP48" s="420"/>
      <c r="UGQ48" s="420"/>
      <c r="UGR48" s="420"/>
      <c r="UGS48" s="420"/>
      <c r="UGT48" s="420"/>
      <c r="UGU48" s="420"/>
      <c r="UGV48" s="420"/>
      <c r="UGW48" s="420"/>
      <c r="UGX48" s="420"/>
      <c r="UGY48" s="420"/>
      <c r="UGZ48" s="420"/>
      <c r="UHA48" s="420"/>
      <c r="UHB48" s="420"/>
      <c r="UHC48" s="420"/>
      <c r="UHD48" s="420"/>
      <c r="UHE48" s="420"/>
      <c r="UHF48" s="420"/>
      <c r="UHG48" s="420"/>
      <c r="UHH48" s="420"/>
      <c r="UHI48" s="420"/>
      <c r="UHJ48" s="420"/>
      <c r="UHK48" s="420"/>
      <c r="UHL48" s="420"/>
      <c r="UHM48" s="420"/>
      <c r="UHN48" s="420"/>
      <c r="UHO48" s="420"/>
      <c r="UHP48" s="420"/>
      <c r="UHQ48" s="420"/>
      <c r="UHR48" s="420"/>
      <c r="UHS48" s="420"/>
      <c r="UHT48" s="420"/>
      <c r="UHU48" s="420"/>
      <c r="UHV48" s="420"/>
      <c r="UHW48" s="420"/>
      <c r="UHX48" s="420"/>
      <c r="UHY48" s="420"/>
      <c r="UHZ48" s="420"/>
      <c r="UIA48" s="420"/>
      <c r="UIB48" s="420"/>
      <c r="UIC48" s="420"/>
      <c r="UID48" s="420"/>
      <c r="UIE48" s="420"/>
      <c r="UIF48" s="420"/>
      <c r="UIG48" s="420"/>
      <c r="UIH48" s="420"/>
      <c r="UII48" s="420"/>
      <c r="UIJ48" s="420"/>
      <c r="UIK48" s="420"/>
      <c r="UIL48" s="420"/>
      <c r="UIM48" s="420"/>
      <c r="UIN48" s="420"/>
      <c r="UIO48" s="420"/>
      <c r="UIP48" s="420"/>
      <c r="UIQ48" s="420"/>
      <c r="UIR48" s="420"/>
      <c r="UIS48" s="420"/>
      <c r="UIT48" s="420"/>
      <c r="UIU48" s="420"/>
      <c r="UIV48" s="420"/>
      <c r="UIW48" s="420"/>
      <c r="UIX48" s="420"/>
      <c r="UIY48" s="420"/>
      <c r="UIZ48" s="420"/>
      <c r="UJA48" s="420"/>
      <c r="UJB48" s="420"/>
      <c r="UJC48" s="420"/>
      <c r="UJD48" s="420"/>
      <c r="UJE48" s="420"/>
      <c r="UJF48" s="420"/>
      <c r="UJG48" s="420"/>
      <c r="UJH48" s="420"/>
      <c r="UJI48" s="420"/>
      <c r="UJJ48" s="420"/>
      <c r="UJK48" s="420"/>
      <c r="UJL48" s="420"/>
      <c r="UJM48" s="420"/>
      <c r="UJN48" s="420"/>
      <c r="UJO48" s="420"/>
      <c r="UJP48" s="420"/>
      <c r="UJQ48" s="420"/>
      <c r="UJR48" s="420"/>
      <c r="UJS48" s="420"/>
      <c r="UJT48" s="420"/>
      <c r="UJU48" s="420"/>
      <c r="UJV48" s="420"/>
      <c r="UJW48" s="420"/>
      <c r="UJX48" s="420"/>
      <c r="UJY48" s="420"/>
      <c r="UJZ48" s="420"/>
      <c r="UKA48" s="420"/>
      <c r="UKB48" s="420"/>
      <c r="UKC48" s="420"/>
      <c r="UKD48" s="420"/>
      <c r="UKE48" s="420"/>
      <c r="UKF48" s="420"/>
      <c r="UKG48" s="420"/>
      <c r="UKH48" s="420"/>
      <c r="UKI48" s="420"/>
      <c r="UKJ48" s="420"/>
      <c r="UKK48" s="420"/>
      <c r="UKL48" s="420"/>
      <c r="UKM48" s="420"/>
      <c r="UKN48" s="420"/>
      <c r="UKO48" s="420"/>
      <c r="UKP48" s="420"/>
      <c r="UKQ48" s="420"/>
      <c r="UKR48" s="420"/>
      <c r="UKS48" s="420"/>
      <c r="UKT48" s="420"/>
      <c r="UKU48" s="420"/>
      <c r="UKV48" s="420"/>
      <c r="UKW48" s="420"/>
      <c r="UKX48" s="420"/>
      <c r="UKY48" s="420"/>
      <c r="UKZ48" s="420"/>
      <c r="ULA48" s="420"/>
      <c r="ULB48" s="420"/>
      <c r="ULC48" s="420"/>
      <c r="ULD48" s="420"/>
      <c r="ULE48" s="420"/>
      <c r="ULF48" s="420"/>
      <c r="ULG48" s="420"/>
      <c r="ULH48" s="420"/>
      <c r="ULI48" s="420"/>
      <c r="ULJ48" s="420"/>
      <c r="ULK48" s="420"/>
      <c r="ULL48" s="420"/>
      <c r="ULM48" s="420"/>
      <c r="ULN48" s="420"/>
      <c r="ULO48" s="420"/>
      <c r="ULP48" s="420"/>
      <c r="ULQ48" s="420"/>
      <c r="ULR48" s="420"/>
      <c r="ULS48" s="420"/>
      <c r="ULT48" s="420"/>
      <c r="ULU48" s="420"/>
      <c r="ULV48" s="420"/>
      <c r="ULW48" s="420"/>
      <c r="ULX48" s="420"/>
      <c r="ULY48" s="420"/>
      <c r="ULZ48" s="420"/>
      <c r="UMA48" s="420"/>
      <c r="UMB48" s="420"/>
      <c r="UMC48" s="420"/>
      <c r="UMD48" s="420"/>
      <c r="UME48" s="420"/>
      <c r="UMF48" s="420"/>
      <c r="UMG48" s="420"/>
      <c r="UMH48" s="420"/>
      <c r="UMI48" s="420"/>
      <c r="UMJ48" s="420"/>
      <c r="UMK48" s="420"/>
      <c r="UML48" s="420"/>
      <c r="UMM48" s="420"/>
      <c r="UMN48" s="420"/>
      <c r="UMO48" s="420"/>
      <c r="UMP48" s="420"/>
      <c r="UMQ48" s="420"/>
      <c r="UMR48" s="420"/>
      <c r="UMS48" s="420"/>
      <c r="UMT48" s="420"/>
      <c r="UMU48" s="420"/>
      <c r="UMV48" s="420"/>
      <c r="UMW48" s="420"/>
      <c r="UMX48" s="420"/>
      <c r="UMY48" s="420"/>
      <c r="UMZ48" s="420"/>
      <c r="UNA48" s="420"/>
      <c r="UNB48" s="420"/>
      <c r="UNC48" s="420"/>
      <c r="UND48" s="420"/>
      <c r="UNE48" s="420"/>
      <c r="UNF48" s="420"/>
      <c r="UNG48" s="420"/>
      <c r="UNH48" s="420"/>
      <c r="UNI48" s="420"/>
      <c r="UNJ48" s="420"/>
      <c r="UNK48" s="420"/>
      <c r="UNL48" s="420"/>
      <c r="UNM48" s="420"/>
      <c r="UNN48" s="420"/>
      <c r="UNO48" s="420"/>
      <c r="UNP48" s="420"/>
      <c r="UNQ48" s="420"/>
      <c r="UNR48" s="420"/>
      <c r="UNS48" s="420"/>
      <c r="UNT48" s="420"/>
      <c r="UNU48" s="420"/>
      <c r="UNV48" s="420"/>
      <c r="UNW48" s="420"/>
      <c r="UNX48" s="420"/>
      <c r="UNY48" s="420"/>
      <c r="UNZ48" s="420"/>
      <c r="UOA48" s="420"/>
      <c r="UOB48" s="420"/>
      <c r="UOC48" s="420"/>
      <c r="UOD48" s="420"/>
      <c r="UOE48" s="420"/>
      <c r="UOF48" s="420"/>
      <c r="UOG48" s="420"/>
      <c r="UOH48" s="420"/>
      <c r="UOI48" s="420"/>
      <c r="UOJ48" s="420"/>
      <c r="UOK48" s="420"/>
      <c r="UOL48" s="420"/>
      <c r="UOM48" s="420"/>
      <c r="UON48" s="420"/>
      <c r="UOO48" s="420"/>
      <c r="UOP48" s="420"/>
      <c r="UOQ48" s="420"/>
      <c r="UOR48" s="420"/>
      <c r="UOS48" s="420"/>
      <c r="UOT48" s="420"/>
      <c r="UOU48" s="420"/>
      <c r="UOV48" s="420"/>
      <c r="UOW48" s="420"/>
      <c r="UOX48" s="420"/>
      <c r="UOY48" s="420"/>
      <c r="UOZ48" s="420"/>
      <c r="UPA48" s="420"/>
      <c r="UPB48" s="420"/>
      <c r="UPC48" s="420"/>
      <c r="UPD48" s="420"/>
      <c r="UPE48" s="420"/>
      <c r="UPF48" s="420"/>
      <c r="UPG48" s="420"/>
      <c r="UPH48" s="420"/>
      <c r="UPI48" s="420"/>
      <c r="UPJ48" s="420"/>
      <c r="UPK48" s="420"/>
      <c r="UPL48" s="420"/>
      <c r="UPM48" s="420"/>
      <c r="UPN48" s="420"/>
      <c r="UPO48" s="420"/>
      <c r="UPP48" s="420"/>
      <c r="UPQ48" s="420"/>
      <c r="UPR48" s="420"/>
      <c r="UPS48" s="420"/>
      <c r="UPT48" s="420"/>
      <c r="UPU48" s="420"/>
      <c r="UPV48" s="420"/>
      <c r="UPW48" s="420"/>
      <c r="UPX48" s="420"/>
      <c r="UPY48" s="420"/>
      <c r="UPZ48" s="420"/>
      <c r="UQA48" s="420"/>
      <c r="UQB48" s="420"/>
      <c r="UQC48" s="420"/>
      <c r="UQD48" s="420"/>
      <c r="UQE48" s="420"/>
      <c r="UQF48" s="420"/>
      <c r="UQG48" s="420"/>
      <c r="UQH48" s="420"/>
      <c r="UQI48" s="420"/>
      <c r="UQJ48" s="420"/>
      <c r="UQK48" s="420"/>
      <c r="UQL48" s="420"/>
      <c r="UQM48" s="420"/>
      <c r="UQN48" s="420"/>
      <c r="UQO48" s="420"/>
      <c r="UQP48" s="420"/>
      <c r="UQQ48" s="420"/>
      <c r="UQR48" s="420"/>
      <c r="UQS48" s="420"/>
      <c r="UQT48" s="420"/>
      <c r="UQU48" s="420"/>
      <c r="UQV48" s="420"/>
      <c r="UQW48" s="420"/>
      <c r="UQX48" s="420"/>
      <c r="UQY48" s="420"/>
      <c r="UQZ48" s="420"/>
      <c r="URA48" s="420"/>
      <c r="URB48" s="420"/>
      <c r="URC48" s="420"/>
      <c r="URD48" s="420"/>
      <c r="URE48" s="420"/>
      <c r="URF48" s="420"/>
      <c r="URG48" s="420"/>
      <c r="URH48" s="420"/>
      <c r="URI48" s="420"/>
      <c r="URJ48" s="420"/>
      <c r="URK48" s="420"/>
      <c r="URL48" s="420"/>
      <c r="URM48" s="420"/>
      <c r="URN48" s="420"/>
      <c r="URO48" s="420"/>
      <c r="URP48" s="420"/>
      <c r="URQ48" s="420"/>
      <c r="URR48" s="420"/>
      <c r="URS48" s="420"/>
      <c r="URT48" s="420"/>
      <c r="URU48" s="420"/>
      <c r="URV48" s="420"/>
      <c r="URW48" s="420"/>
      <c r="URX48" s="420"/>
      <c r="URY48" s="420"/>
      <c r="URZ48" s="420"/>
      <c r="USA48" s="420"/>
      <c r="USB48" s="420"/>
      <c r="USC48" s="420"/>
      <c r="USD48" s="420"/>
      <c r="USE48" s="420"/>
      <c r="USF48" s="420"/>
      <c r="USG48" s="420"/>
      <c r="USH48" s="420"/>
      <c r="USI48" s="420"/>
      <c r="USJ48" s="420"/>
      <c r="USK48" s="420"/>
      <c r="USL48" s="420"/>
      <c r="USM48" s="420"/>
      <c r="USN48" s="420"/>
      <c r="USO48" s="420"/>
      <c r="USP48" s="420"/>
      <c r="USQ48" s="420"/>
      <c r="USR48" s="420"/>
      <c r="USS48" s="420"/>
      <c r="UST48" s="420"/>
      <c r="USU48" s="420"/>
      <c r="USV48" s="420"/>
      <c r="USW48" s="420"/>
      <c r="USX48" s="420"/>
      <c r="USY48" s="420"/>
      <c r="USZ48" s="420"/>
      <c r="UTA48" s="420"/>
      <c r="UTB48" s="420"/>
      <c r="UTC48" s="420"/>
      <c r="UTD48" s="420"/>
      <c r="UTE48" s="420"/>
      <c r="UTF48" s="420"/>
      <c r="UTG48" s="420"/>
      <c r="UTH48" s="420"/>
      <c r="UTI48" s="420"/>
      <c r="UTJ48" s="420"/>
      <c r="UTK48" s="420"/>
      <c r="UTL48" s="420"/>
      <c r="UTM48" s="420"/>
      <c r="UTN48" s="420"/>
      <c r="UTO48" s="420"/>
      <c r="UTP48" s="420"/>
      <c r="UTQ48" s="420"/>
      <c r="UTR48" s="420"/>
      <c r="UTS48" s="420"/>
      <c r="UTT48" s="420"/>
      <c r="UTU48" s="420"/>
      <c r="UTV48" s="420"/>
      <c r="UTW48" s="420"/>
      <c r="UTX48" s="420"/>
      <c r="UTY48" s="420"/>
      <c r="UTZ48" s="420"/>
      <c r="UUA48" s="420"/>
      <c r="UUB48" s="420"/>
      <c r="UUC48" s="420"/>
      <c r="UUD48" s="420"/>
      <c r="UUE48" s="420"/>
      <c r="UUF48" s="420"/>
      <c r="UUG48" s="420"/>
      <c r="UUH48" s="420"/>
      <c r="UUI48" s="420"/>
      <c r="UUJ48" s="420"/>
      <c r="UUK48" s="420"/>
      <c r="UUL48" s="420"/>
      <c r="UUM48" s="420"/>
      <c r="UUN48" s="420"/>
      <c r="UUO48" s="420"/>
      <c r="UUP48" s="420"/>
      <c r="UUQ48" s="420"/>
      <c r="UUR48" s="420"/>
      <c r="UUS48" s="420"/>
      <c r="UUT48" s="420"/>
      <c r="UUU48" s="420"/>
      <c r="UUV48" s="420"/>
      <c r="UUW48" s="420"/>
      <c r="UUX48" s="420"/>
      <c r="UUY48" s="420"/>
      <c r="UUZ48" s="420"/>
      <c r="UVA48" s="420"/>
      <c r="UVB48" s="420"/>
      <c r="UVC48" s="420"/>
      <c r="UVD48" s="420"/>
      <c r="UVE48" s="420"/>
      <c r="UVF48" s="420"/>
      <c r="UVG48" s="420"/>
      <c r="UVH48" s="420"/>
      <c r="UVI48" s="420"/>
      <c r="UVJ48" s="420"/>
      <c r="UVK48" s="420"/>
      <c r="UVL48" s="420"/>
      <c r="UVM48" s="420"/>
      <c r="UVN48" s="420"/>
      <c r="UVO48" s="420"/>
      <c r="UVP48" s="420"/>
      <c r="UVQ48" s="420"/>
      <c r="UVR48" s="420"/>
      <c r="UVS48" s="420"/>
      <c r="UVT48" s="420"/>
      <c r="UVU48" s="420"/>
      <c r="UVV48" s="420"/>
      <c r="UVW48" s="420"/>
      <c r="UVX48" s="420"/>
      <c r="UVY48" s="420"/>
      <c r="UVZ48" s="420"/>
      <c r="UWA48" s="420"/>
      <c r="UWB48" s="420"/>
      <c r="UWC48" s="420"/>
      <c r="UWD48" s="420"/>
      <c r="UWE48" s="420"/>
      <c r="UWF48" s="420"/>
      <c r="UWG48" s="420"/>
      <c r="UWH48" s="420"/>
      <c r="UWI48" s="420"/>
      <c r="UWJ48" s="420"/>
      <c r="UWK48" s="420"/>
      <c r="UWL48" s="420"/>
      <c r="UWM48" s="420"/>
      <c r="UWN48" s="420"/>
      <c r="UWO48" s="420"/>
      <c r="UWP48" s="420"/>
      <c r="UWQ48" s="420"/>
      <c r="UWR48" s="420"/>
      <c r="UWS48" s="420"/>
      <c r="UWT48" s="420"/>
      <c r="UWU48" s="420"/>
      <c r="UWV48" s="420"/>
      <c r="UWW48" s="420"/>
      <c r="UWX48" s="420"/>
      <c r="UWY48" s="420"/>
      <c r="UWZ48" s="420"/>
      <c r="UXA48" s="420"/>
      <c r="UXB48" s="420"/>
      <c r="UXC48" s="420"/>
      <c r="UXD48" s="420"/>
      <c r="UXE48" s="420"/>
      <c r="UXF48" s="420"/>
      <c r="UXG48" s="420"/>
      <c r="UXH48" s="420"/>
      <c r="UXI48" s="420"/>
      <c r="UXJ48" s="420"/>
      <c r="UXK48" s="420"/>
      <c r="UXL48" s="420"/>
      <c r="UXM48" s="420"/>
      <c r="UXN48" s="420"/>
      <c r="UXO48" s="420"/>
      <c r="UXP48" s="420"/>
      <c r="UXQ48" s="420"/>
      <c r="UXR48" s="420"/>
      <c r="UXS48" s="420"/>
      <c r="UXT48" s="420"/>
      <c r="UXU48" s="420"/>
      <c r="UXV48" s="420"/>
      <c r="UXW48" s="420"/>
      <c r="UXX48" s="420"/>
      <c r="UXY48" s="420"/>
      <c r="UXZ48" s="420"/>
      <c r="UYA48" s="420"/>
      <c r="UYB48" s="420"/>
      <c r="UYC48" s="420"/>
      <c r="UYD48" s="420"/>
      <c r="UYE48" s="420"/>
      <c r="UYF48" s="420"/>
      <c r="UYG48" s="420"/>
      <c r="UYH48" s="420"/>
      <c r="UYI48" s="420"/>
      <c r="UYJ48" s="420"/>
      <c r="UYK48" s="420"/>
      <c r="UYL48" s="420"/>
      <c r="UYM48" s="420"/>
      <c r="UYN48" s="420"/>
      <c r="UYO48" s="420"/>
      <c r="UYP48" s="420"/>
      <c r="UYQ48" s="420"/>
      <c r="UYR48" s="420"/>
      <c r="UYS48" s="420"/>
      <c r="UYT48" s="420"/>
      <c r="UYU48" s="420"/>
      <c r="UYV48" s="420"/>
      <c r="UYW48" s="420"/>
      <c r="UYX48" s="420"/>
      <c r="UYY48" s="420"/>
      <c r="UYZ48" s="420"/>
      <c r="UZA48" s="420"/>
      <c r="UZB48" s="420"/>
      <c r="UZC48" s="420"/>
      <c r="UZD48" s="420"/>
      <c r="UZE48" s="420"/>
      <c r="UZF48" s="420"/>
      <c r="UZG48" s="420"/>
      <c r="UZH48" s="420"/>
      <c r="UZI48" s="420"/>
      <c r="UZJ48" s="420"/>
      <c r="UZK48" s="420"/>
      <c r="UZL48" s="420"/>
      <c r="UZM48" s="420"/>
      <c r="UZN48" s="420"/>
      <c r="UZO48" s="420"/>
      <c r="UZP48" s="420"/>
      <c r="UZQ48" s="420"/>
      <c r="UZR48" s="420"/>
      <c r="UZS48" s="420"/>
      <c r="UZT48" s="420"/>
      <c r="UZU48" s="420"/>
      <c r="UZV48" s="420"/>
      <c r="UZW48" s="420"/>
      <c r="UZX48" s="420"/>
      <c r="UZY48" s="420"/>
      <c r="UZZ48" s="420"/>
      <c r="VAA48" s="420"/>
      <c r="VAB48" s="420"/>
      <c r="VAC48" s="420"/>
      <c r="VAD48" s="420"/>
      <c r="VAE48" s="420"/>
      <c r="VAF48" s="420"/>
      <c r="VAG48" s="420"/>
      <c r="VAH48" s="420"/>
      <c r="VAI48" s="420"/>
      <c r="VAJ48" s="420"/>
      <c r="VAK48" s="420"/>
      <c r="VAL48" s="420"/>
      <c r="VAM48" s="420"/>
      <c r="VAN48" s="420"/>
      <c r="VAO48" s="420"/>
      <c r="VAP48" s="420"/>
      <c r="VAQ48" s="420"/>
      <c r="VAR48" s="420"/>
      <c r="VAS48" s="420"/>
      <c r="VAT48" s="420"/>
      <c r="VAU48" s="420"/>
      <c r="VAV48" s="420"/>
      <c r="VAW48" s="420"/>
      <c r="VAX48" s="420"/>
      <c r="VAY48" s="420"/>
      <c r="VAZ48" s="420"/>
      <c r="VBA48" s="420"/>
      <c r="VBB48" s="420"/>
      <c r="VBC48" s="420"/>
      <c r="VBD48" s="420"/>
      <c r="VBE48" s="420"/>
      <c r="VBF48" s="420"/>
      <c r="VBG48" s="420"/>
      <c r="VBH48" s="420"/>
      <c r="VBI48" s="420"/>
      <c r="VBJ48" s="420"/>
      <c r="VBK48" s="420"/>
      <c r="VBL48" s="420"/>
      <c r="VBM48" s="420"/>
      <c r="VBN48" s="420"/>
      <c r="VBO48" s="420"/>
      <c r="VBP48" s="420"/>
      <c r="VBQ48" s="420"/>
      <c r="VBR48" s="420"/>
      <c r="VBS48" s="420"/>
      <c r="VBT48" s="420"/>
      <c r="VBU48" s="420"/>
      <c r="VBV48" s="420"/>
      <c r="VBW48" s="420"/>
      <c r="VBX48" s="420"/>
      <c r="VBY48" s="420"/>
      <c r="VBZ48" s="420"/>
      <c r="VCA48" s="420"/>
      <c r="VCB48" s="420"/>
      <c r="VCC48" s="420"/>
      <c r="VCD48" s="420"/>
      <c r="VCE48" s="420"/>
      <c r="VCF48" s="420"/>
      <c r="VCG48" s="420"/>
      <c r="VCH48" s="420"/>
      <c r="VCI48" s="420"/>
      <c r="VCJ48" s="420"/>
      <c r="VCK48" s="420"/>
      <c r="VCL48" s="420"/>
      <c r="VCM48" s="420"/>
      <c r="VCN48" s="420"/>
      <c r="VCO48" s="420"/>
      <c r="VCP48" s="420"/>
      <c r="VCQ48" s="420"/>
      <c r="VCR48" s="420"/>
      <c r="VCS48" s="420"/>
      <c r="VCT48" s="420"/>
      <c r="VCU48" s="420"/>
      <c r="VCV48" s="420"/>
      <c r="VCW48" s="420"/>
      <c r="VCX48" s="420"/>
      <c r="VCY48" s="420"/>
      <c r="VCZ48" s="420"/>
      <c r="VDA48" s="420"/>
      <c r="VDB48" s="420"/>
      <c r="VDC48" s="420"/>
      <c r="VDD48" s="420"/>
      <c r="VDE48" s="420"/>
      <c r="VDF48" s="420"/>
      <c r="VDG48" s="420"/>
      <c r="VDH48" s="420"/>
      <c r="VDI48" s="420"/>
      <c r="VDJ48" s="420"/>
      <c r="VDK48" s="420"/>
      <c r="VDL48" s="420"/>
      <c r="VDM48" s="420"/>
      <c r="VDN48" s="420"/>
      <c r="VDO48" s="420"/>
      <c r="VDP48" s="420"/>
      <c r="VDQ48" s="420"/>
      <c r="VDR48" s="420"/>
      <c r="VDS48" s="420"/>
      <c r="VDT48" s="420"/>
      <c r="VDU48" s="420"/>
      <c r="VDV48" s="420"/>
      <c r="VDW48" s="420"/>
      <c r="VDX48" s="420"/>
      <c r="VDY48" s="420"/>
      <c r="VDZ48" s="420"/>
      <c r="VEA48" s="420"/>
      <c r="VEB48" s="420"/>
      <c r="VEC48" s="420"/>
      <c r="VED48" s="420"/>
      <c r="VEE48" s="420"/>
      <c r="VEF48" s="420"/>
      <c r="VEG48" s="420"/>
      <c r="VEH48" s="420"/>
      <c r="VEI48" s="420"/>
      <c r="VEJ48" s="420"/>
      <c r="VEK48" s="420"/>
      <c r="VEL48" s="420"/>
      <c r="VEM48" s="420"/>
      <c r="VEN48" s="420"/>
      <c r="VEO48" s="420"/>
      <c r="VEP48" s="420"/>
      <c r="VEQ48" s="420"/>
      <c r="VER48" s="420"/>
      <c r="VES48" s="420"/>
      <c r="VET48" s="420"/>
      <c r="VEU48" s="420"/>
      <c r="VEV48" s="420"/>
      <c r="VEW48" s="420"/>
      <c r="VEX48" s="420"/>
      <c r="VEY48" s="420"/>
      <c r="VEZ48" s="420"/>
      <c r="VFA48" s="420"/>
      <c r="VFB48" s="420"/>
      <c r="VFC48" s="420"/>
      <c r="VFD48" s="420"/>
      <c r="VFE48" s="420"/>
      <c r="VFF48" s="420"/>
      <c r="VFG48" s="420"/>
      <c r="VFH48" s="420"/>
      <c r="VFI48" s="420"/>
      <c r="VFJ48" s="420"/>
      <c r="VFK48" s="420"/>
      <c r="VFL48" s="420"/>
      <c r="VFM48" s="420"/>
      <c r="VFN48" s="420"/>
      <c r="VFO48" s="420"/>
      <c r="VFP48" s="420"/>
      <c r="VFQ48" s="420"/>
      <c r="VFR48" s="420"/>
      <c r="VFS48" s="420"/>
      <c r="VFT48" s="420"/>
      <c r="VFU48" s="420"/>
      <c r="VFV48" s="420"/>
      <c r="VFW48" s="420"/>
      <c r="VFX48" s="420"/>
      <c r="VFY48" s="420"/>
      <c r="VFZ48" s="420"/>
      <c r="VGA48" s="420"/>
      <c r="VGB48" s="420"/>
      <c r="VGC48" s="420"/>
      <c r="VGD48" s="420"/>
      <c r="VGE48" s="420"/>
      <c r="VGF48" s="420"/>
      <c r="VGG48" s="420"/>
      <c r="VGH48" s="420"/>
      <c r="VGI48" s="420"/>
      <c r="VGJ48" s="420"/>
      <c r="VGK48" s="420"/>
      <c r="VGL48" s="420"/>
      <c r="VGM48" s="420"/>
      <c r="VGN48" s="420"/>
      <c r="VGO48" s="420"/>
      <c r="VGP48" s="420"/>
      <c r="VGQ48" s="420"/>
      <c r="VGR48" s="420"/>
      <c r="VGS48" s="420"/>
      <c r="VGT48" s="420"/>
      <c r="VGU48" s="420"/>
      <c r="VGV48" s="420"/>
      <c r="VGW48" s="420"/>
      <c r="VGX48" s="420"/>
      <c r="VGY48" s="420"/>
      <c r="VGZ48" s="420"/>
      <c r="VHA48" s="420"/>
      <c r="VHB48" s="420"/>
      <c r="VHC48" s="420"/>
      <c r="VHD48" s="420"/>
      <c r="VHE48" s="420"/>
      <c r="VHF48" s="420"/>
      <c r="VHG48" s="420"/>
      <c r="VHH48" s="420"/>
      <c r="VHI48" s="420"/>
      <c r="VHJ48" s="420"/>
      <c r="VHK48" s="420"/>
      <c r="VHL48" s="420"/>
      <c r="VHM48" s="420"/>
      <c r="VHN48" s="420"/>
      <c r="VHO48" s="420"/>
      <c r="VHP48" s="420"/>
      <c r="VHQ48" s="420"/>
      <c r="VHR48" s="420"/>
      <c r="VHS48" s="420"/>
      <c r="VHT48" s="420"/>
      <c r="VHU48" s="420"/>
      <c r="VHV48" s="420"/>
      <c r="VHW48" s="420"/>
      <c r="VHX48" s="420"/>
      <c r="VHY48" s="420"/>
      <c r="VHZ48" s="420"/>
      <c r="VIA48" s="420"/>
      <c r="VIB48" s="420"/>
      <c r="VIC48" s="420"/>
      <c r="VID48" s="420"/>
      <c r="VIE48" s="420"/>
      <c r="VIF48" s="420"/>
      <c r="VIG48" s="420"/>
      <c r="VIH48" s="420"/>
      <c r="VII48" s="420"/>
      <c r="VIJ48" s="420"/>
      <c r="VIK48" s="420"/>
      <c r="VIL48" s="420"/>
      <c r="VIM48" s="420"/>
      <c r="VIN48" s="420"/>
      <c r="VIO48" s="420"/>
      <c r="VIP48" s="420"/>
      <c r="VIQ48" s="420"/>
      <c r="VIR48" s="420"/>
      <c r="VIS48" s="420"/>
      <c r="VIT48" s="420"/>
      <c r="VIU48" s="420"/>
      <c r="VIV48" s="420"/>
      <c r="VIW48" s="420"/>
      <c r="VIX48" s="420"/>
      <c r="VIY48" s="420"/>
      <c r="VIZ48" s="420"/>
      <c r="VJA48" s="420"/>
      <c r="VJB48" s="420"/>
      <c r="VJC48" s="420"/>
      <c r="VJD48" s="420"/>
      <c r="VJE48" s="420"/>
      <c r="VJF48" s="420"/>
      <c r="VJG48" s="420"/>
      <c r="VJH48" s="420"/>
      <c r="VJI48" s="420"/>
      <c r="VJJ48" s="420"/>
      <c r="VJK48" s="420"/>
      <c r="VJL48" s="420"/>
      <c r="VJM48" s="420"/>
      <c r="VJN48" s="420"/>
      <c r="VJO48" s="420"/>
      <c r="VJP48" s="420"/>
      <c r="VJQ48" s="420"/>
      <c r="VJR48" s="420"/>
      <c r="VJS48" s="420"/>
      <c r="VJT48" s="420"/>
      <c r="VJU48" s="420"/>
      <c r="VJV48" s="420"/>
      <c r="VJW48" s="420"/>
      <c r="VJX48" s="420"/>
      <c r="VJY48" s="420"/>
      <c r="VJZ48" s="420"/>
      <c r="VKA48" s="420"/>
      <c r="VKB48" s="420"/>
      <c r="VKC48" s="420"/>
      <c r="VKD48" s="420"/>
      <c r="VKE48" s="420"/>
      <c r="VKF48" s="420"/>
      <c r="VKG48" s="420"/>
      <c r="VKH48" s="420"/>
      <c r="VKI48" s="420"/>
      <c r="VKJ48" s="420"/>
      <c r="VKK48" s="420"/>
      <c r="VKL48" s="420"/>
      <c r="VKM48" s="420"/>
      <c r="VKN48" s="420"/>
      <c r="VKO48" s="420"/>
      <c r="VKP48" s="420"/>
      <c r="VKQ48" s="420"/>
      <c r="VKR48" s="420"/>
      <c r="VKS48" s="420"/>
      <c r="VKT48" s="420"/>
      <c r="VKU48" s="420"/>
      <c r="VKV48" s="420"/>
      <c r="VKW48" s="420"/>
      <c r="VKX48" s="420"/>
      <c r="VKY48" s="420"/>
      <c r="VKZ48" s="420"/>
      <c r="VLA48" s="420"/>
      <c r="VLB48" s="420"/>
      <c r="VLC48" s="420"/>
      <c r="VLD48" s="420"/>
      <c r="VLE48" s="420"/>
      <c r="VLF48" s="420"/>
      <c r="VLG48" s="420"/>
      <c r="VLH48" s="420"/>
      <c r="VLI48" s="420"/>
      <c r="VLJ48" s="420"/>
      <c r="VLK48" s="420"/>
      <c r="VLL48" s="420"/>
      <c r="VLM48" s="420"/>
      <c r="VLN48" s="420"/>
      <c r="VLO48" s="420"/>
      <c r="VLP48" s="420"/>
      <c r="VLQ48" s="420"/>
      <c r="VLR48" s="420"/>
      <c r="VLS48" s="420"/>
      <c r="VLT48" s="420"/>
      <c r="VLU48" s="420"/>
      <c r="VLV48" s="420"/>
      <c r="VLW48" s="420"/>
      <c r="VLX48" s="420"/>
      <c r="VLY48" s="420"/>
      <c r="VLZ48" s="420"/>
      <c r="VMA48" s="420"/>
      <c r="VMB48" s="420"/>
      <c r="VMC48" s="420"/>
      <c r="VMD48" s="420"/>
      <c r="VME48" s="420"/>
      <c r="VMF48" s="420"/>
      <c r="VMG48" s="420"/>
      <c r="VMH48" s="420"/>
      <c r="VMI48" s="420"/>
      <c r="VMJ48" s="420"/>
      <c r="VMK48" s="420"/>
      <c r="VML48" s="420"/>
      <c r="VMM48" s="420"/>
      <c r="VMN48" s="420"/>
      <c r="VMO48" s="420"/>
      <c r="VMP48" s="420"/>
      <c r="VMQ48" s="420"/>
      <c r="VMR48" s="420"/>
      <c r="VMS48" s="420"/>
      <c r="VMT48" s="420"/>
      <c r="VMU48" s="420"/>
      <c r="VMV48" s="420"/>
      <c r="VMW48" s="420"/>
      <c r="VMX48" s="420"/>
      <c r="VMY48" s="420"/>
      <c r="VMZ48" s="420"/>
      <c r="VNA48" s="420"/>
      <c r="VNB48" s="420"/>
      <c r="VNC48" s="420"/>
      <c r="VND48" s="420"/>
      <c r="VNE48" s="420"/>
      <c r="VNF48" s="420"/>
      <c r="VNG48" s="420"/>
      <c r="VNH48" s="420"/>
      <c r="VNI48" s="420"/>
      <c r="VNJ48" s="420"/>
      <c r="VNK48" s="420"/>
      <c r="VNL48" s="420"/>
      <c r="VNM48" s="420"/>
      <c r="VNN48" s="420"/>
      <c r="VNO48" s="420"/>
      <c r="VNP48" s="420"/>
      <c r="VNQ48" s="420"/>
      <c r="VNR48" s="420"/>
      <c r="VNS48" s="420"/>
      <c r="VNT48" s="420"/>
      <c r="VNU48" s="420"/>
      <c r="VNV48" s="420"/>
      <c r="VNW48" s="420"/>
      <c r="VNX48" s="420"/>
      <c r="VNY48" s="420"/>
      <c r="VNZ48" s="420"/>
      <c r="VOA48" s="420"/>
      <c r="VOB48" s="420"/>
      <c r="VOC48" s="420"/>
      <c r="VOD48" s="420"/>
      <c r="VOE48" s="420"/>
      <c r="VOF48" s="420"/>
      <c r="VOG48" s="420"/>
      <c r="VOH48" s="420"/>
      <c r="VOI48" s="420"/>
      <c r="VOJ48" s="420"/>
      <c r="VOK48" s="420"/>
      <c r="VOL48" s="420"/>
      <c r="VOM48" s="420"/>
      <c r="VON48" s="420"/>
      <c r="VOO48" s="420"/>
      <c r="VOP48" s="420"/>
      <c r="VOQ48" s="420"/>
      <c r="VOR48" s="420"/>
      <c r="VOS48" s="420"/>
      <c r="VOT48" s="420"/>
      <c r="VOU48" s="420"/>
      <c r="VOV48" s="420"/>
      <c r="VOW48" s="420"/>
      <c r="VOX48" s="420"/>
      <c r="VOY48" s="420"/>
      <c r="VOZ48" s="420"/>
      <c r="VPA48" s="420"/>
      <c r="VPB48" s="420"/>
      <c r="VPC48" s="420"/>
      <c r="VPD48" s="420"/>
      <c r="VPE48" s="420"/>
      <c r="VPF48" s="420"/>
      <c r="VPG48" s="420"/>
      <c r="VPH48" s="420"/>
      <c r="VPI48" s="420"/>
      <c r="VPJ48" s="420"/>
      <c r="VPK48" s="420"/>
      <c r="VPL48" s="420"/>
      <c r="VPM48" s="420"/>
      <c r="VPN48" s="420"/>
      <c r="VPO48" s="420"/>
      <c r="VPP48" s="420"/>
      <c r="VPQ48" s="420"/>
      <c r="VPR48" s="420"/>
      <c r="VPS48" s="420"/>
      <c r="VPT48" s="420"/>
      <c r="VPU48" s="420"/>
      <c r="VPV48" s="420"/>
      <c r="VPW48" s="420"/>
      <c r="VPX48" s="420"/>
      <c r="VPY48" s="420"/>
      <c r="VPZ48" s="420"/>
      <c r="VQA48" s="420"/>
      <c r="VQB48" s="420"/>
      <c r="VQC48" s="420"/>
      <c r="VQD48" s="420"/>
      <c r="VQE48" s="420"/>
      <c r="VQF48" s="420"/>
      <c r="VQG48" s="420"/>
      <c r="VQH48" s="420"/>
      <c r="VQI48" s="420"/>
      <c r="VQJ48" s="420"/>
      <c r="VQK48" s="420"/>
      <c r="VQL48" s="420"/>
      <c r="VQM48" s="420"/>
      <c r="VQN48" s="420"/>
      <c r="VQO48" s="420"/>
      <c r="VQP48" s="420"/>
      <c r="VQQ48" s="420"/>
      <c r="VQR48" s="420"/>
      <c r="VQS48" s="420"/>
      <c r="VQT48" s="420"/>
      <c r="VQU48" s="420"/>
      <c r="VQV48" s="420"/>
      <c r="VQW48" s="420"/>
      <c r="VQX48" s="420"/>
      <c r="VQY48" s="420"/>
      <c r="VQZ48" s="420"/>
      <c r="VRA48" s="420"/>
      <c r="VRB48" s="420"/>
      <c r="VRC48" s="420"/>
      <c r="VRD48" s="420"/>
      <c r="VRE48" s="420"/>
      <c r="VRF48" s="420"/>
      <c r="VRG48" s="420"/>
      <c r="VRH48" s="420"/>
      <c r="VRI48" s="420"/>
      <c r="VRJ48" s="420"/>
      <c r="VRK48" s="420"/>
      <c r="VRL48" s="420"/>
      <c r="VRM48" s="420"/>
      <c r="VRN48" s="420"/>
      <c r="VRO48" s="420"/>
      <c r="VRP48" s="420"/>
      <c r="VRQ48" s="420"/>
      <c r="VRR48" s="420"/>
      <c r="VRS48" s="420"/>
      <c r="VRT48" s="420"/>
      <c r="VRU48" s="420"/>
      <c r="VRV48" s="420"/>
      <c r="VRW48" s="420"/>
      <c r="VRX48" s="420"/>
      <c r="VRY48" s="420"/>
      <c r="VRZ48" s="420"/>
      <c r="VSA48" s="420"/>
      <c r="VSB48" s="420"/>
      <c r="VSC48" s="420"/>
      <c r="VSD48" s="420"/>
      <c r="VSE48" s="420"/>
      <c r="VSF48" s="420"/>
      <c r="VSG48" s="420"/>
      <c r="VSH48" s="420"/>
      <c r="VSI48" s="420"/>
      <c r="VSJ48" s="420"/>
      <c r="VSK48" s="420"/>
      <c r="VSL48" s="420"/>
      <c r="VSM48" s="420"/>
      <c r="VSN48" s="420"/>
      <c r="VSO48" s="420"/>
      <c r="VSP48" s="420"/>
      <c r="VSQ48" s="420"/>
      <c r="VSR48" s="420"/>
      <c r="VSS48" s="420"/>
      <c r="VST48" s="420"/>
      <c r="VSU48" s="420"/>
      <c r="VSV48" s="420"/>
      <c r="VSW48" s="420"/>
      <c r="VSX48" s="420"/>
      <c r="VSY48" s="420"/>
      <c r="VSZ48" s="420"/>
      <c r="VTA48" s="420"/>
      <c r="VTB48" s="420"/>
      <c r="VTC48" s="420"/>
      <c r="VTD48" s="420"/>
      <c r="VTE48" s="420"/>
      <c r="VTF48" s="420"/>
      <c r="VTG48" s="420"/>
      <c r="VTH48" s="420"/>
      <c r="VTI48" s="420"/>
      <c r="VTJ48" s="420"/>
      <c r="VTK48" s="420"/>
      <c r="VTL48" s="420"/>
      <c r="VTM48" s="420"/>
      <c r="VTN48" s="420"/>
      <c r="VTO48" s="420"/>
      <c r="VTP48" s="420"/>
      <c r="VTQ48" s="420"/>
      <c r="VTR48" s="420"/>
      <c r="VTS48" s="420"/>
      <c r="VTT48" s="420"/>
      <c r="VTU48" s="420"/>
      <c r="VTV48" s="420"/>
      <c r="VTW48" s="420"/>
      <c r="VTX48" s="420"/>
      <c r="VTY48" s="420"/>
      <c r="VTZ48" s="420"/>
      <c r="VUA48" s="420"/>
      <c r="VUB48" s="420"/>
      <c r="VUC48" s="420"/>
      <c r="VUD48" s="420"/>
      <c r="VUE48" s="420"/>
      <c r="VUF48" s="420"/>
      <c r="VUG48" s="420"/>
      <c r="VUH48" s="420"/>
      <c r="VUI48" s="420"/>
      <c r="VUJ48" s="420"/>
      <c r="VUK48" s="420"/>
      <c r="VUL48" s="420"/>
      <c r="VUM48" s="420"/>
      <c r="VUN48" s="420"/>
      <c r="VUO48" s="420"/>
      <c r="VUP48" s="420"/>
      <c r="VUQ48" s="420"/>
      <c r="VUR48" s="420"/>
      <c r="VUS48" s="420"/>
      <c r="VUT48" s="420"/>
      <c r="VUU48" s="420"/>
      <c r="VUV48" s="420"/>
      <c r="VUW48" s="420"/>
      <c r="VUX48" s="420"/>
      <c r="VUY48" s="420"/>
      <c r="VUZ48" s="420"/>
      <c r="VVA48" s="420"/>
      <c r="VVB48" s="420"/>
      <c r="VVC48" s="420"/>
      <c r="VVD48" s="420"/>
      <c r="VVE48" s="420"/>
      <c r="VVF48" s="420"/>
      <c r="VVG48" s="420"/>
      <c r="VVH48" s="420"/>
      <c r="VVI48" s="420"/>
      <c r="VVJ48" s="420"/>
      <c r="VVK48" s="420"/>
      <c r="VVL48" s="420"/>
      <c r="VVM48" s="420"/>
      <c r="VVN48" s="420"/>
      <c r="VVO48" s="420"/>
      <c r="VVP48" s="420"/>
      <c r="VVQ48" s="420"/>
      <c r="VVR48" s="420"/>
      <c r="VVS48" s="420"/>
      <c r="VVT48" s="420"/>
      <c r="VVU48" s="420"/>
      <c r="VVV48" s="420"/>
      <c r="VVW48" s="420"/>
      <c r="VVX48" s="420"/>
      <c r="VVY48" s="420"/>
      <c r="VVZ48" s="420"/>
      <c r="VWA48" s="420"/>
      <c r="VWB48" s="420"/>
      <c r="VWC48" s="420"/>
      <c r="VWD48" s="420"/>
      <c r="VWE48" s="420"/>
      <c r="VWF48" s="420"/>
      <c r="VWG48" s="420"/>
      <c r="VWH48" s="420"/>
      <c r="VWI48" s="420"/>
      <c r="VWJ48" s="420"/>
      <c r="VWK48" s="420"/>
      <c r="VWL48" s="420"/>
      <c r="VWM48" s="420"/>
      <c r="VWN48" s="420"/>
      <c r="VWO48" s="420"/>
      <c r="VWP48" s="420"/>
      <c r="VWQ48" s="420"/>
      <c r="VWR48" s="420"/>
      <c r="VWS48" s="420"/>
      <c r="VWT48" s="420"/>
      <c r="VWU48" s="420"/>
      <c r="VWV48" s="420"/>
      <c r="VWW48" s="420"/>
      <c r="VWX48" s="420"/>
      <c r="VWY48" s="420"/>
      <c r="VWZ48" s="420"/>
      <c r="VXA48" s="420"/>
      <c r="VXB48" s="420"/>
      <c r="VXC48" s="420"/>
      <c r="VXD48" s="420"/>
      <c r="VXE48" s="420"/>
      <c r="VXF48" s="420"/>
      <c r="VXG48" s="420"/>
      <c r="VXH48" s="420"/>
      <c r="VXI48" s="420"/>
      <c r="VXJ48" s="420"/>
      <c r="VXK48" s="420"/>
      <c r="VXL48" s="420"/>
      <c r="VXM48" s="420"/>
      <c r="VXN48" s="420"/>
      <c r="VXO48" s="420"/>
      <c r="VXP48" s="420"/>
      <c r="VXQ48" s="420"/>
      <c r="VXR48" s="420"/>
      <c r="VXS48" s="420"/>
      <c r="VXT48" s="420"/>
      <c r="VXU48" s="420"/>
      <c r="VXV48" s="420"/>
      <c r="VXW48" s="420"/>
      <c r="VXX48" s="420"/>
      <c r="VXY48" s="420"/>
      <c r="VXZ48" s="420"/>
      <c r="VYA48" s="420"/>
      <c r="VYB48" s="420"/>
      <c r="VYC48" s="420"/>
      <c r="VYD48" s="420"/>
      <c r="VYE48" s="420"/>
      <c r="VYF48" s="420"/>
      <c r="VYG48" s="420"/>
      <c r="VYH48" s="420"/>
      <c r="VYI48" s="420"/>
      <c r="VYJ48" s="420"/>
      <c r="VYK48" s="420"/>
      <c r="VYL48" s="420"/>
      <c r="VYM48" s="420"/>
      <c r="VYN48" s="420"/>
      <c r="VYO48" s="420"/>
      <c r="VYP48" s="420"/>
      <c r="VYQ48" s="420"/>
      <c r="VYR48" s="420"/>
      <c r="VYS48" s="420"/>
      <c r="VYT48" s="420"/>
      <c r="VYU48" s="420"/>
      <c r="VYV48" s="420"/>
      <c r="VYW48" s="420"/>
      <c r="VYX48" s="420"/>
      <c r="VYY48" s="420"/>
      <c r="VYZ48" s="420"/>
      <c r="VZA48" s="420"/>
      <c r="VZB48" s="420"/>
      <c r="VZC48" s="420"/>
      <c r="VZD48" s="420"/>
      <c r="VZE48" s="420"/>
      <c r="VZF48" s="420"/>
      <c r="VZG48" s="420"/>
      <c r="VZH48" s="420"/>
      <c r="VZI48" s="420"/>
      <c r="VZJ48" s="420"/>
      <c r="VZK48" s="420"/>
      <c r="VZL48" s="420"/>
      <c r="VZM48" s="420"/>
      <c r="VZN48" s="420"/>
      <c r="VZO48" s="420"/>
      <c r="VZP48" s="420"/>
      <c r="VZQ48" s="420"/>
      <c r="VZR48" s="420"/>
      <c r="VZS48" s="420"/>
      <c r="VZT48" s="420"/>
      <c r="VZU48" s="420"/>
      <c r="VZV48" s="420"/>
      <c r="VZW48" s="420"/>
      <c r="VZX48" s="420"/>
      <c r="VZY48" s="420"/>
      <c r="VZZ48" s="420"/>
      <c r="WAA48" s="420"/>
      <c r="WAB48" s="420"/>
      <c r="WAC48" s="420"/>
      <c r="WAD48" s="420"/>
      <c r="WAE48" s="420"/>
      <c r="WAF48" s="420"/>
      <c r="WAG48" s="420"/>
      <c r="WAH48" s="420"/>
      <c r="WAI48" s="420"/>
      <c r="WAJ48" s="420"/>
      <c r="WAK48" s="420"/>
      <c r="WAL48" s="420"/>
      <c r="WAM48" s="420"/>
      <c r="WAN48" s="420"/>
      <c r="WAO48" s="420"/>
      <c r="WAP48" s="420"/>
      <c r="WAQ48" s="420"/>
      <c r="WAR48" s="420"/>
      <c r="WAS48" s="420"/>
      <c r="WAT48" s="420"/>
      <c r="WAU48" s="420"/>
      <c r="WAV48" s="420"/>
      <c r="WAW48" s="420"/>
      <c r="WAX48" s="420"/>
      <c r="WAY48" s="420"/>
      <c r="WAZ48" s="420"/>
      <c r="WBA48" s="420"/>
      <c r="WBB48" s="420"/>
      <c r="WBC48" s="420"/>
      <c r="WBD48" s="420"/>
      <c r="WBE48" s="420"/>
      <c r="WBF48" s="420"/>
      <c r="WBG48" s="420"/>
      <c r="WBH48" s="420"/>
      <c r="WBI48" s="420"/>
      <c r="WBJ48" s="420"/>
      <c r="WBK48" s="420"/>
      <c r="WBL48" s="420"/>
      <c r="WBM48" s="420"/>
      <c r="WBN48" s="420"/>
      <c r="WBO48" s="420"/>
      <c r="WBP48" s="420"/>
      <c r="WBQ48" s="420"/>
      <c r="WBR48" s="420"/>
      <c r="WBS48" s="420"/>
      <c r="WBT48" s="420"/>
      <c r="WBU48" s="420"/>
      <c r="WBV48" s="420"/>
      <c r="WBW48" s="420"/>
      <c r="WBX48" s="420"/>
      <c r="WBY48" s="420"/>
      <c r="WBZ48" s="420"/>
      <c r="WCA48" s="420"/>
      <c r="WCB48" s="420"/>
      <c r="WCC48" s="420"/>
      <c r="WCD48" s="420"/>
      <c r="WCE48" s="420"/>
      <c r="WCF48" s="420"/>
      <c r="WCG48" s="420"/>
      <c r="WCH48" s="420"/>
      <c r="WCI48" s="420"/>
      <c r="WCJ48" s="420"/>
      <c r="WCK48" s="420"/>
      <c r="WCL48" s="420"/>
      <c r="WCM48" s="420"/>
      <c r="WCN48" s="420"/>
      <c r="WCO48" s="420"/>
      <c r="WCP48" s="420"/>
      <c r="WCQ48" s="420"/>
      <c r="WCR48" s="420"/>
      <c r="WCS48" s="420"/>
      <c r="WCT48" s="420"/>
      <c r="WCU48" s="420"/>
      <c r="WCV48" s="420"/>
      <c r="WCW48" s="420"/>
      <c r="WCX48" s="420"/>
      <c r="WCY48" s="420"/>
      <c r="WCZ48" s="420"/>
      <c r="WDA48" s="420"/>
      <c r="WDB48" s="420"/>
      <c r="WDC48" s="420"/>
      <c r="WDD48" s="420"/>
      <c r="WDE48" s="420"/>
      <c r="WDF48" s="420"/>
      <c r="WDG48" s="420"/>
      <c r="WDH48" s="420"/>
      <c r="WDI48" s="420"/>
      <c r="WDJ48" s="420"/>
      <c r="WDK48" s="420"/>
      <c r="WDL48" s="420"/>
      <c r="WDM48" s="420"/>
      <c r="WDN48" s="420"/>
      <c r="WDO48" s="420"/>
      <c r="WDP48" s="420"/>
      <c r="WDQ48" s="420"/>
      <c r="WDR48" s="420"/>
      <c r="WDS48" s="420"/>
      <c r="WDT48" s="420"/>
      <c r="WDU48" s="420"/>
      <c r="WDV48" s="420"/>
      <c r="WDW48" s="420"/>
      <c r="WDX48" s="420"/>
      <c r="WDY48" s="420"/>
      <c r="WDZ48" s="420"/>
      <c r="WEA48" s="420"/>
      <c r="WEB48" s="420"/>
      <c r="WEC48" s="420"/>
      <c r="WED48" s="420"/>
      <c r="WEE48" s="420"/>
      <c r="WEF48" s="420"/>
      <c r="WEG48" s="420"/>
      <c r="WEH48" s="420"/>
      <c r="WEI48" s="420"/>
      <c r="WEJ48" s="420"/>
      <c r="WEK48" s="420"/>
      <c r="WEL48" s="420"/>
      <c r="WEM48" s="420"/>
      <c r="WEN48" s="420"/>
      <c r="WEO48" s="420"/>
      <c r="WEP48" s="420"/>
      <c r="WEQ48" s="420"/>
      <c r="WER48" s="420"/>
      <c r="WES48" s="420"/>
      <c r="WET48" s="420"/>
      <c r="WEU48" s="420"/>
      <c r="WEV48" s="420"/>
      <c r="WEW48" s="420"/>
      <c r="WEX48" s="420"/>
      <c r="WEY48" s="420"/>
      <c r="WEZ48" s="420"/>
      <c r="WFA48" s="420"/>
      <c r="WFB48" s="420"/>
      <c r="WFC48" s="420"/>
      <c r="WFD48" s="420"/>
      <c r="WFE48" s="420"/>
      <c r="WFF48" s="420"/>
      <c r="WFG48" s="420"/>
      <c r="WFH48" s="420"/>
      <c r="WFI48" s="420"/>
      <c r="WFJ48" s="420"/>
      <c r="WFK48" s="420"/>
      <c r="WFL48" s="420"/>
      <c r="WFM48" s="420"/>
      <c r="WFN48" s="420"/>
      <c r="WFO48" s="420"/>
      <c r="WFP48" s="420"/>
      <c r="WFQ48" s="420"/>
      <c r="WFR48" s="420"/>
      <c r="WFS48" s="420"/>
      <c r="WFT48" s="420"/>
      <c r="WFU48" s="420"/>
      <c r="WFV48" s="420"/>
      <c r="WFW48" s="420"/>
      <c r="WFX48" s="420"/>
      <c r="WFY48" s="420"/>
      <c r="WFZ48" s="420"/>
      <c r="WGA48" s="420"/>
      <c r="WGB48" s="420"/>
      <c r="WGC48" s="420"/>
      <c r="WGD48" s="420"/>
      <c r="WGE48" s="420"/>
      <c r="WGF48" s="420"/>
      <c r="WGG48" s="420"/>
      <c r="WGH48" s="420"/>
      <c r="WGI48" s="420"/>
      <c r="WGJ48" s="420"/>
      <c r="WGK48" s="420"/>
      <c r="WGL48" s="420"/>
      <c r="WGM48" s="420"/>
      <c r="WGN48" s="420"/>
      <c r="WGO48" s="420"/>
      <c r="WGP48" s="420"/>
      <c r="WGQ48" s="420"/>
      <c r="WGR48" s="420"/>
      <c r="WGS48" s="420"/>
      <c r="WGT48" s="420"/>
      <c r="WGU48" s="420"/>
      <c r="WGV48" s="420"/>
      <c r="WGW48" s="420"/>
      <c r="WGX48" s="420"/>
      <c r="WGY48" s="420"/>
      <c r="WGZ48" s="420"/>
      <c r="WHA48" s="420"/>
      <c r="WHB48" s="420"/>
      <c r="WHC48" s="420"/>
      <c r="WHD48" s="420"/>
      <c r="WHE48" s="420"/>
      <c r="WHF48" s="420"/>
      <c r="WHG48" s="420"/>
      <c r="WHH48" s="420"/>
      <c r="WHI48" s="420"/>
      <c r="WHJ48" s="420"/>
      <c r="WHK48" s="420"/>
      <c r="WHL48" s="420"/>
      <c r="WHM48" s="420"/>
      <c r="WHN48" s="420"/>
      <c r="WHO48" s="420"/>
      <c r="WHP48" s="420"/>
      <c r="WHQ48" s="420"/>
      <c r="WHR48" s="420"/>
      <c r="WHS48" s="420"/>
      <c r="WHT48" s="420"/>
      <c r="WHU48" s="420"/>
      <c r="WHV48" s="420"/>
      <c r="WHW48" s="420"/>
      <c r="WHX48" s="420"/>
      <c r="WHY48" s="420"/>
      <c r="WHZ48" s="420"/>
      <c r="WIA48" s="420"/>
      <c r="WIB48" s="420"/>
      <c r="WIC48" s="420"/>
      <c r="WID48" s="420"/>
      <c r="WIE48" s="420"/>
      <c r="WIF48" s="420"/>
      <c r="WIG48" s="420"/>
      <c r="WIH48" s="420"/>
      <c r="WII48" s="420"/>
      <c r="WIJ48" s="420"/>
      <c r="WIK48" s="420"/>
      <c r="WIL48" s="420"/>
      <c r="WIM48" s="420"/>
      <c r="WIN48" s="420"/>
      <c r="WIO48" s="420"/>
      <c r="WIP48" s="420"/>
      <c r="WIQ48" s="420"/>
      <c r="WIR48" s="420"/>
      <c r="WIS48" s="420"/>
      <c r="WIT48" s="420"/>
      <c r="WIU48" s="420"/>
      <c r="WIV48" s="420"/>
      <c r="WIW48" s="420"/>
      <c r="WIX48" s="420"/>
      <c r="WIY48" s="420"/>
      <c r="WIZ48" s="420"/>
      <c r="WJA48" s="420"/>
      <c r="WJB48" s="420"/>
      <c r="WJC48" s="420"/>
      <c r="WJD48" s="420"/>
      <c r="WJE48" s="420"/>
      <c r="WJF48" s="420"/>
      <c r="WJG48" s="420"/>
      <c r="WJH48" s="420"/>
      <c r="WJI48" s="420"/>
      <c r="WJJ48" s="420"/>
      <c r="WJK48" s="420"/>
      <c r="WJL48" s="420"/>
      <c r="WJM48" s="420"/>
      <c r="WJN48" s="420"/>
      <c r="WJO48" s="420"/>
      <c r="WJP48" s="420"/>
      <c r="WJQ48" s="420"/>
      <c r="WJR48" s="420"/>
      <c r="WJS48" s="420"/>
      <c r="WJT48" s="420"/>
      <c r="WJU48" s="420"/>
      <c r="WJV48" s="420"/>
      <c r="WJW48" s="420"/>
      <c r="WJX48" s="420"/>
      <c r="WJY48" s="420"/>
      <c r="WJZ48" s="420"/>
      <c r="WKA48" s="420"/>
      <c r="WKB48" s="420"/>
      <c r="WKC48" s="420"/>
      <c r="WKD48" s="420"/>
      <c r="WKE48" s="420"/>
      <c r="WKF48" s="420"/>
      <c r="WKG48" s="420"/>
      <c r="WKH48" s="420"/>
      <c r="WKI48" s="420"/>
      <c r="WKJ48" s="420"/>
      <c r="WKK48" s="420"/>
      <c r="WKL48" s="420"/>
      <c r="WKM48" s="420"/>
      <c r="WKN48" s="420"/>
      <c r="WKO48" s="420"/>
      <c r="WKP48" s="420"/>
      <c r="WKQ48" s="420"/>
      <c r="WKR48" s="420"/>
      <c r="WKS48" s="420"/>
      <c r="WKT48" s="420"/>
      <c r="WKU48" s="420"/>
      <c r="WKV48" s="420"/>
      <c r="WKW48" s="420"/>
      <c r="WKX48" s="420"/>
      <c r="WKY48" s="420"/>
      <c r="WKZ48" s="420"/>
      <c r="WLA48" s="420"/>
      <c r="WLB48" s="420"/>
      <c r="WLC48" s="420"/>
      <c r="WLD48" s="420"/>
      <c r="WLE48" s="420"/>
      <c r="WLF48" s="420"/>
      <c r="WLG48" s="420"/>
      <c r="WLH48" s="420"/>
      <c r="WLI48" s="420"/>
      <c r="WLJ48" s="420"/>
      <c r="WLK48" s="420"/>
      <c r="WLL48" s="420"/>
      <c r="WLM48" s="420"/>
      <c r="WLN48" s="420"/>
      <c r="WLO48" s="420"/>
      <c r="WLP48" s="420"/>
      <c r="WLQ48" s="420"/>
      <c r="WLR48" s="420"/>
      <c r="WLS48" s="420"/>
      <c r="WLT48" s="420"/>
      <c r="WLU48" s="420"/>
      <c r="WLV48" s="420"/>
      <c r="WLW48" s="420"/>
      <c r="WLX48" s="420"/>
      <c r="WLY48" s="420"/>
      <c r="WLZ48" s="420"/>
      <c r="WMA48" s="420"/>
      <c r="WMB48" s="420"/>
      <c r="WMC48" s="420"/>
      <c r="WMD48" s="420"/>
      <c r="WME48" s="420"/>
      <c r="WMF48" s="420"/>
      <c r="WMG48" s="420"/>
      <c r="WMH48" s="420"/>
      <c r="WMI48" s="420"/>
      <c r="WMJ48" s="420"/>
      <c r="WMK48" s="420"/>
      <c r="WML48" s="420"/>
      <c r="WMM48" s="420"/>
      <c r="WMN48" s="420"/>
      <c r="WMO48" s="420"/>
      <c r="WMP48" s="420"/>
      <c r="WMQ48" s="420"/>
      <c r="WMR48" s="420"/>
      <c r="WMS48" s="420"/>
      <c r="WMT48" s="420"/>
      <c r="WMU48" s="420"/>
      <c r="WMV48" s="420"/>
      <c r="WMW48" s="420"/>
      <c r="WMX48" s="420"/>
      <c r="WMY48" s="420"/>
      <c r="WMZ48" s="420"/>
      <c r="WNA48" s="420"/>
      <c r="WNB48" s="420"/>
      <c r="WNC48" s="420"/>
      <c r="WND48" s="420"/>
      <c r="WNE48" s="420"/>
      <c r="WNF48" s="420"/>
      <c r="WNG48" s="420"/>
      <c r="WNH48" s="420"/>
      <c r="WNI48" s="420"/>
      <c r="WNJ48" s="420"/>
      <c r="WNK48" s="420"/>
      <c r="WNL48" s="420"/>
      <c r="WNM48" s="420"/>
      <c r="WNN48" s="420"/>
      <c r="WNO48" s="420"/>
      <c r="WNP48" s="420"/>
      <c r="WNQ48" s="420"/>
      <c r="WNR48" s="420"/>
      <c r="WNS48" s="420"/>
      <c r="WNT48" s="420"/>
      <c r="WNU48" s="420"/>
      <c r="WNV48" s="420"/>
      <c r="WNW48" s="420"/>
      <c r="WNX48" s="420"/>
      <c r="WNY48" s="420"/>
      <c r="WNZ48" s="420"/>
      <c r="WOA48" s="420"/>
      <c r="WOB48" s="420"/>
      <c r="WOC48" s="420"/>
      <c r="WOD48" s="420"/>
      <c r="WOE48" s="420"/>
      <c r="WOF48" s="420"/>
      <c r="WOG48" s="420"/>
      <c r="WOH48" s="420"/>
      <c r="WOI48" s="420"/>
      <c r="WOJ48" s="420"/>
      <c r="WOK48" s="420"/>
      <c r="WOL48" s="420"/>
      <c r="WOM48" s="420"/>
      <c r="WON48" s="420"/>
      <c r="WOO48" s="420"/>
      <c r="WOP48" s="420"/>
      <c r="WOQ48" s="420"/>
      <c r="WOR48" s="420"/>
      <c r="WOS48" s="420"/>
      <c r="WOT48" s="420"/>
      <c r="WOU48" s="420"/>
      <c r="WOV48" s="420"/>
      <c r="WOW48" s="420"/>
      <c r="WOX48" s="420"/>
      <c r="WOY48" s="420"/>
      <c r="WOZ48" s="420"/>
      <c r="WPA48" s="420"/>
      <c r="WPB48" s="420"/>
      <c r="WPC48" s="420"/>
      <c r="WPD48" s="420"/>
      <c r="WPE48" s="420"/>
      <c r="WPF48" s="420"/>
      <c r="WPG48" s="420"/>
      <c r="WPH48" s="420"/>
      <c r="WPI48" s="420"/>
      <c r="WPJ48" s="420"/>
      <c r="WPK48" s="420"/>
      <c r="WPL48" s="420"/>
      <c r="WPM48" s="420"/>
      <c r="WPN48" s="420"/>
      <c r="WPO48" s="420"/>
      <c r="WPP48" s="420"/>
      <c r="WPQ48" s="420"/>
      <c r="WPR48" s="420"/>
      <c r="WPS48" s="420"/>
      <c r="WPT48" s="420"/>
      <c r="WPU48" s="420"/>
      <c r="WPV48" s="420"/>
      <c r="WPW48" s="420"/>
      <c r="WPX48" s="420"/>
      <c r="WPY48" s="420"/>
      <c r="WPZ48" s="420"/>
      <c r="WQA48" s="420"/>
      <c r="WQB48" s="420"/>
      <c r="WQC48" s="420"/>
      <c r="WQD48" s="420"/>
      <c r="WQE48" s="420"/>
      <c r="WQF48" s="420"/>
      <c r="WQG48" s="420"/>
      <c r="WQH48" s="420"/>
      <c r="WQI48" s="420"/>
      <c r="WQJ48" s="420"/>
      <c r="WQK48" s="420"/>
      <c r="WQL48" s="420"/>
      <c r="WQM48" s="420"/>
      <c r="WQN48" s="420"/>
      <c r="WQO48" s="420"/>
      <c r="WQP48" s="420"/>
      <c r="WQQ48" s="420"/>
      <c r="WQR48" s="420"/>
      <c r="WQS48" s="420"/>
      <c r="WQT48" s="420"/>
      <c r="WQU48" s="420"/>
      <c r="WQV48" s="420"/>
      <c r="WQW48" s="420"/>
      <c r="WQX48" s="420"/>
      <c r="WQY48" s="420"/>
      <c r="WQZ48" s="420"/>
      <c r="WRA48" s="420"/>
      <c r="WRB48" s="420"/>
      <c r="WRC48" s="420"/>
      <c r="WRD48" s="420"/>
      <c r="WRE48" s="420"/>
      <c r="WRF48" s="420"/>
      <c r="WRG48" s="420"/>
      <c r="WRH48" s="420"/>
      <c r="WRI48" s="420"/>
      <c r="WRJ48" s="420"/>
      <c r="WRK48" s="420"/>
      <c r="WRL48" s="420"/>
      <c r="WRM48" s="420"/>
      <c r="WRN48" s="420"/>
      <c r="WRO48" s="420"/>
      <c r="WRP48" s="420"/>
      <c r="WRQ48" s="420"/>
      <c r="WRR48" s="420"/>
      <c r="WRS48" s="420"/>
      <c r="WRT48" s="420"/>
      <c r="WRU48" s="420"/>
      <c r="WRV48" s="420"/>
      <c r="WRW48" s="420"/>
      <c r="WRX48" s="420"/>
      <c r="WRY48" s="420"/>
      <c r="WRZ48" s="420"/>
      <c r="WSA48" s="420"/>
      <c r="WSB48" s="420"/>
      <c r="WSC48" s="420"/>
      <c r="WSD48" s="420"/>
      <c r="WSE48" s="420"/>
      <c r="WSF48" s="420"/>
      <c r="WSG48" s="420"/>
      <c r="WSH48" s="420"/>
      <c r="WSI48" s="420"/>
      <c r="WSJ48" s="420"/>
      <c r="WSK48" s="420"/>
      <c r="WSL48" s="420"/>
      <c r="WSM48" s="420"/>
      <c r="WSN48" s="420"/>
      <c r="WSO48" s="420"/>
      <c r="WSP48" s="420"/>
      <c r="WSQ48" s="420"/>
      <c r="WSR48" s="420"/>
      <c r="WSS48" s="420"/>
      <c r="WST48" s="420"/>
      <c r="WSU48" s="420"/>
      <c r="WSV48" s="420"/>
      <c r="WSW48" s="420"/>
      <c r="WSX48" s="420"/>
      <c r="WSY48" s="420"/>
      <c r="WSZ48" s="420"/>
      <c r="WTA48" s="420"/>
      <c r="WTB48" s="420"/>
      <c r="WTC48" s="420"/>
      <c r="WTD48" s="420"/>
      <c r="WTE48" s="420"/>
      <c r="WTF48" s="420"/>
      <c r="WTG48" s="420"/>
      <c r="WTH48" s="420"/>
      <c r="WTI48" s="420"/>
      <c r="WTJ48" s="420"/>
      <c r="WTK48" s="420"/>
      <c r="WTL48" s="420"/>
      <c r="WTM48" s="420"/>
      <c r="WTN48" s="420"/>
      <c r="WTO48" s="420"/>
      <c r="WTP48" s="420"/>
      <c r="WTQ48" s="420"/>
      <c r="WTR48" s="420"/>
      <c r="WTS48" s="420"/>
      <c r="WTT48" s="420"/>
      <c r="WTU48" s="420"/>
      <c r="WTV48" s="420"/>
      <c r="WTW48" s="420"/>
      <c r="WTX48" s="420"/>
      <c r="WTY48" s="420"/>
      <c r="WTZ48" s="420"/>
      <c r="WUA48" s="420"/>
      <c r="WUB48" s="420"/>
      <c r="WUC48" s="420"/>
      <c r="WUD48" s="420"/>
      <c r="WUE48" s="420"/>
      <c r="WUF48" s="420"/>
      <c r="WUG48" s="420"/>
      <c r="WUH48" s="420"/>
      <c r="WUI48" s="420"/>
      <c r="WUJ48" s="420"/>
      <c r="WUK48" s="420"/>
      <c r="WUL48" s="420"/>
      <c r="WUM48" s="420"/>
      <c r="WUN48" s="420"/>
      <c r="WUO48" s="420"/>
      <c r="WUP48" s="420"/>
      <c r="WUQ48" s="420"/>
      <c r="WUR48" s="420"/>
      <c r="WUS48" s="420"/>
      <c r="WUT48" s="420"/>
      <c r="WUU48" s="420"/>
      <c r="WUV48" s="420"/>
      <c r="WUW48" s="420"/>
      <c r="WUX48" s="420"/>
      <c r="WUY48" s="420"/>
      <c r="WUZ48" s="420"/>
      <c r="WVA48" s="420"/>
      <c r="WVB48" s="420"/>
      <c r="WVC48" s="420"/>
      <c r="WVD48" s="420"/>
      <c r="WVE48" s="420"/>
      <c r="WVF48" s="420"/>
      <c r="WVG48" s="420"/>
      <c r="WVH48" s="420"/>
      <c r="WVI48" s="420"/>
      <c r="WVJ48" s="420"/>
      <c r="WVK48" s="420"/>
      <c r="WVL48" s="420"/>
      <c r="WVM48" s="420"/>
      <c r="WVN48" s="420"/>
      <c r="WVO48" s="420"/>
      <c r="WVP48" s="420"/>
      <c r="WVQ48" s="420"/>
      <c r="WVR48" s="420"/>
      <c r="WVS48" s="420"/>
      <c r="WVT48" s="420"/>
      <c r="WVU48" s="420"/>
      <c r="WVV48" s="420"/>
      <c r="WVW48" s="420"/>
      <c r="WVX48" s="420"/>
      <c r="WVY48" s="420"/>
      <c r="WVZ48" s="420"/>
      <c r="WWA48" s="420"/>
      <c r="WWB48" s="420"/>
      <c r="WWC48" s="420"/>
      <c r="WWD48" s="420"/>
      <c r="WWE48" s="420"/>
      <c r="WWF48" s="420"/>
      <c r="WWG48" s="420"/>
      <c r="WWH48" s="420"/>
      <c r="WWI48" s="420"/>
      <c r="WWJ48" s="420"/>
      <c r="WWK48" s="420"/>
      <c r="WWL48" s="420"/>
      <c r="WWM48" s="420"/>
      <c r="WWN48" s="420"/>
      <c r="WWO48" s="420"/>
      <c r="WWP48" s="420"/>
      <c r="WWQ48" s="420"/>
      <c r="WWR48" s="420"/>
      <c r="WWS48" s="420"/>
      <c r="WWT48" s="420"/>
      <c r="WWU48" s="420"/>
      <c r="WWV48" s="420"/>
      <c r="WWW48" s="420"/>
      <c r="WWX48" s="420"/>
      <c r="WWY48" s="420"/>
      <c r="WWZ48" s="420"/>
      <c r="WXA48" s="420"/>
      <c r="WXB48" s="420"/>
      <c r="WXC48" s="420"/>
      <c r="WXD48" s="420"/>
      <c r="WXE48" s="420"/>
      <c r="WXF48" s="420"/>
      <c r="WXG48" s="420"/>
      <c r="WXH48" s="420"/>
      <c r="WXI48" s="420"/>
      <c r="WXJ48" s="420"/>
      <c r="WXK48" s="420"/>
      <c r="WXL48" s="420"/>
      <c r="WXM48" s="420"/>
      <c r="WXN48" s="420"/>
      <c r="WXO48" s="420"/>
      <c r="WXP48" s="420"/>
      <c r="WXQ48" s="420"/>
      <c r="WXR48" s="420"/>
      <c r="WXS48" s="420"/>
      <c r="WXT48" s="420"/>
      <c r="WXU48" s="420"/>
      <c r="WXV48" s="420"/>
      <c r="WXW48" s="420"/>
      <c r="WXX48" s="420"/>
      <c r="WXY48" s="420"/>
      <c r="WXZ48" s="420"/>
      <c r="WYA48" s="420"/>
      <c r="WYB48" s="420"/>
      <c r="WYC48" s="420"/>
      <c r="WYD48" s="420"/>
      <c r="WYE48" s="420"/>
      <c r="WYF48" s="420"/>
      <c r="WYG48" s="420"/>
      <c r="WYH48" s="420"/>
      <c r="WYI48" s="420"/>
      <c r="WYJ48" s="420"/>
      <c r="WYK48" s="420"/>
      <c r="WYL48" s="420"/>
      <c r="WYM48" s="420"/>
      <c r="WYN48" s="420"/>
      <c r="WYO48" s="420"/>
      <c r="WYP48" s="420"/>
      <c r="WYQ48" s="420"/>
      <c r="WYR48" s="420"/>
      <c r="WYS48" s="420"/>
      <c r="WYT48" s="420"/>
      <c r="WYU48" s="420"/>
      <c r="WYV48" s="420"/>
      <c r="WYW48" s="420"/>
      <c r="WYX48" s="420"/>
      <c r="WYY48" s="420"/>
      <c r="WYZ48" s="420"/>
      <c r="WZA48" s="420"/>
      <c r="WZB48" s="420"/>
      <c r="WZC48" s="420"/>
      <c r="WZD48" s="420"/>
      <c r="WZE48" s="420"/>
      <c r="WZF48" s="420"/>
      <c r="WZG48" s="420"/>
      <c r="WZH48" s="420"/>
      <c r="WZI48" s="420"/>
      <c r="WZJ48" s="420"/>
      <c r="WZK48" s="420"/>
      <c r="WZL48" s="420"/>
      <c r="WZM48" s="420"/>
      <c r="WZN48" s="420"/>
      <c r="WZO48" s="420"/>
      <c r="WZP48" s="420"/>
      <c r="WZQ48" s="420"/>
      <c r="WZR48" s="420"/>
      <c r="WZS48" s="420"/>
      <c r="WZT48" s="420"/>
      <c r="WZU48" s="420"/>
      <c r="WZV48" s="420"/>
      <c r="WZW48" s="420"/>
      <c r="WZX48" s="420"/>
      <c r="WZY48" s="420"/>
      <c r="WZZ48" s="420"/>
      <c r="XAA48" s="420"/>
      <c r="XAB48" s="420"/>
      <c r="XAC48" s="420"/>
      <c r="XAD48" s="420"/>
      <c r="XAE48" s="420"/>
      <c r="XAF48" s="420"/>
      <c r="XAG48" s="420"/>
      <c r="XAH48" s="420"/>
      <c r="XAI48" s="420"/>
      <c r="XAJ48" s="420"/>
      <c r="XAK48" s="420"/>
      <c r="XAL48" s="420"/>
      <c r="XAM48" s="420"/>
      <c r="XAN48" s="420"/>
      <c r="XAO48" s="420"/>
      <c r="XAP48" s="420"/>
      <c r="XAQ48" s="420"/>
      <c r="XAR48" s="420"/>
      <c r="XAS48" s="420"/>
      <c r="XAT48" s="420"/>
      <c r="XAU48" s="420"/>
      <c r="XAV48" s="420"/>
      <c r="XAW48" s="420"/>
      <c r="XAX48" s="420"/>
      <c r="XAY48" s="420"/>
      <c r="XAZ48" s="420"/>
      <c r="XBA48" s="420"/>
      <c r="XBB48" s="420"/>
      <c r="XBC48" s="420"/>
      <c r="XBD48" s="420"/>
      <c r="XBE48" s="420"/>
      <c r="XBF48" s="420"/>
      <c r="XBG48" s="420"/>
      <c r="XBH48" s="420"/>
      <c r="XBI48" s="420"/>
      <c r="XBJ48" s="420"/>
      <c r="XBK48" s="420"/>
      <c r="XBL48" s="420"/>
      <c r="XBM48" s="420"/>
      <c r="XBN48" s="420"/>
      <c r="XBO48" s="420"/>
      <c r="XBP48" s="420"/>
      <c r="XBQ48" s="420"/>
      <c r="XBR48" s="420"/>
      <c r="XBS48" s="420"/>
      <c r="XBT48" s="420"/>
      <c r="XBU48" s="420"/>
      <c r="XBV48" s="420"/>
      <c r="XBW48" s="420"/>
      <c r="XBX48" s="420"/>
      <c r="XBY48" s="420"/>
      <c r="XBZ48" s="420"/>
      <c r="XCA48" s="420"/>
      <c r="XCB48" s="420"/>
      <c r="XCC48" s="420"/>
      <c r="XCD48" s="420"/>
      <c r="XCE48" s="420"/>
      <c r="XCF48" s="420"/>
      <c r="XCG48" s="420"/>
      <c r="XCH48" s="420"/>
      <c r="XCI48" s="420"/>
      <c r="XCJ48" s="420"/>
      <c r="XCK48" s="420"/>
      <c r="XCL48" s="420"/>
      <c r="XCM48" s="420"/>
      <c r="XCN48" s="420"/>
      <c r="XCO48" s="420"/>
      <c r="XCP48" s="420"/>
      <c r="XCQ48" s="420"/>
      <c r="XCR48" s="420"/>
      <c r="XCS48" s="420"/>
      <c r="XCT48" s="420"/>
      <c r="XCU48" s="420"/>
      <c r="XCV48" s="420"/>
      <c r="XCW48" s="420"/>
      <c r="XCX48" s="420"/>
      <c r="XCY48" s="420"/>
      <c r="XCZ48" s="420"/>
      <c r="XDA48" s="420"/>
      <c r="XDB48" s="420"/>
      <c r="XDC48" s="420"/>
      <c r="XDD48" s="420"/>
      <c r="XDE48" s="420"/>
      <c r="XDF48" s="420"/>
      <c r="XDG48" s="420"/>
      <c r="XDH48" s="420"/>
      <c r="XDI48" s="420"/>
      <c r="XDJ48" s="420"/>
      <c r="XDK48" s="420"/>
      <c r="XDL48" s="420"/>
      <c r="XDM48" s="420"/>
      <c r="XDN48" s="420"/>
      <c r="XDO48" s="420"/>
      <c r="XDP48" s="420"/>
      <c r="XDQ48" s="420"/>
      <c r="XDR48" s="420"/>
      <c r="XDS48" s="420"/>
      <c r="XDT48" s="420"/>
      <c r="XDU48" s="420"/>
      <c r="XDV48" s="420"/>
      <c r="XDW48" s="420"/>
      <c r="XDX48" s="420"/>
      <c r="XDY48" s="420"/>
      <c r="XDZ48" s="420"/>
      <c r="XEA48" s="420"/>
      <c r="XEB48" s="420"/>
      <c r="XEC48" s="420"/>
      <c r="XED48" s="420"/>
      <c r="XEE48" s="420"/>
      <c r="XEF48" s="420"/>
      <c r="XEG48" s="420"/>
      <c r="XEH48" s="420"/>
      <c r="XEI48" s="420"/>
      <c r="XEJ48" s="420"/>
      <c r="XEK48" s="420"/>
      <c r="XEL48" s="420"/>
      <c r="XEM48" s="420"/>
      <c r="XEN48" s="420"/>
      <c r="XEO48" s="420"/>
      <c r="XEP48" s="420"/>
      <c r="XEQ48" s="420"/>
      <c r="XER48" s="420"/>
      <c r="XES48" s="420"/>
      <c r="XET48" s="420"/>
      <c r="XEU48" s="420"/>
      <c r="XEV48" s="420"/>
      <c r="XEW48" s="420"/>
      <c r="XEX48" s="420"/>
      <c r="XEY48" s="420"/>
      <c r="XEZ48" s="420"/>
    </row>
    <row r="49" spans="1:16380" x14ac:dyDescent="0.2">
      <c r="A49" s="1053"/>
      <c r="B49" s="1406"/>
      <c r="C49" s="1407"/>
      <c r="D49" s="809"/>
      <c r="E49" s="728"/>
      <c r="F49" s="728"/>
      <c r="G49" s="1048"/>
      <c r="H49" s="728"/>
      <c r="I49" s="1053"/>
      <c r="J49" s="1053"/>
      <c r="K49" s="1053"/>
      <c r="L49" s="1053"/>
      <c r="M49" s="1053"/>
      <c r="N49" s="1053"/>
      <c r="O49" s="1053"/>
      <c r="P49" s="1053"/>
      <c r="Q49" s="1053"/>
      <c r="R49" s="1053"/>
      <c r="S49" s="1053"/>
      <c r="T49" s="1053"/>
      <c r="U49" s="420"/>
      <c r="V49" s="420"/>
      <c r="W49" s="420"/>
      <c r="X49" s="420"/>
      <c r="Y49" s="420"/>
      <c r="Z49" s="420"/>
      <c r="AA49" s="420"/>
      <c r="AB49" s="420"/>
      <c r="AC49" s="420"/>
      <c r="AD49" s="420"/>
      <c r="AE49" s="420"/>
      <c r="AF49" s="420"/>
      <c r="AG49" s="420"/>
      <c r="AH49" s="420"/>
      <c r="AI49" s="420"/>
      <c r="AJ49" s="420"/>
      <c r="AK49" s="420"/>
      <c r="AL49" s="420"/>
      <c r="AM49" s="420"/>
      <c r="AN49" s="420"/>
      <c r="AO49" s="420"/>
      <c r="AP49" s="420"/>
      <c r="AQ49" s="420"/>
      <c r="AR49" s="420"/>
      <c r="AS49" s="420"/>
      <c r="AT49" s="420"/>
      <c r="AU49" s="420"/>
      <c r="AV49" s="420"/>
      <c r="AW49" s="420"/>
      <c r="AX49" s="420"/>
      <c r="AY49" s="420"/>
      <c r="AZ49" s="420"/>
      <c r="BA49" s="420"/>
      <c r="BB49" s="420"/>
      <c r="BC49" s="420"/>
      <c r="BD49" s="420"/>
      <c r="BE49" s="420"/>
      <c r="BF49" s="420"/>
      <c r="BG49" s="420"/>
      <c r="BH49" s="420"/>
      <c r="BI49" s="420"/>
      <c r="BJ49" s="420"/>
      <c r="BK49" s="420"/>
      <c r="BL49" s="420"/>
      <c r="BM49" s="420"/>
      <c r="BN49" s="420"/>
      <c r="BO49" s="420"/>
      <c r="BP49" s="420"/>
      <c r="BQ49" s="420"/>
      <c r="BR49" s="420"/>
      <c r="BS49" s="420"/>
      <c r="BT49" s="420"/>
      <c r="BU49" s="420"/>
      <c r="BV49" s="420"/>
      <c r="BW49" s="420"/>
      <c r="BX49" s="420"/>
      <c r="BY49" s="420"/>
      <c r="BZ49" s="420"/>
      <c r="CA49" s="420"/>
      <c r="CB49" s="420"/>
      <c r="CC49" s="420"/>
      <c r="CD49" s="420"/>
      <c r="CE49" s="420"/>
      <c r="CF49" s="420"/>
      <c r="CG49" s="420"/>
      <c r="CH49" s="420"/>
      <c r="CI49" s="420"/>
      <c r="CJ49" s="420"/>
      <c r="CK49" s="420"/>
      <c r="CL49" s="420"/>
      <c r="CM49" s="420"/>
      <c r="CN49" s="420"/>
      <c r="CO49" s="420"/>
      <c r="CP49" s="420"/>
      <c r="CQ49" s="420"/>
      <c r="CR49" s="420"/>
      <c r="CS49" s="420"/>
      <c r="CT49" s="420"/>
      <c r="CU49" s="420"/>
      <c r="CV49" s="420"/>
      <c r="CW49" s="420"/>
      <c r="CX49" s="420"/>
      <c r="CY49" s="420"/>
      <c r="CZ49" s="420"/>
      <c r="DA49" s="420"/>
      <c r="DB49" s="420"/>
      <c r="DC49" s="420"/>
      <c r="DD49" s="420"/>
      <c r="DE49" s="420"/>
      <c r="DF49" s="420"/>
      <c r="DG49" s="420"/>
      <c r="DH49" s="420"/>
      <c r="DI49" s="420"/>
      <c r="DJ49" s="420"/>
      <c r="DK49" s="420"/>
      <c r="DL49" s="420"/>
      <c r="DM49" s="420"/>
      <c r="DN49" s="420"/>
      <c r="DO49" s="420"/>
      <c r="DP49" s="420"/>
      <c r="DQ49" s="420"/>
      <c r="DR49" s="420"/>
      <c r="DS49" s="420"/>
      <c r="DT49" s="420"/>
      <c r="DU49" s="420"/>
      <c r="DV49" s="420"/>
      <c r="DW49" s="420"/>
      <c r="DX49" s="420"/>
      <c r="DY49" s="420"/>
      <c r="DZ49" s="420"/>
      <c r="EA49" s="420"/>
      <c r="EB49" s="420"/>
      <c r="EC49" s="420"/>
      <c r="ED49" s="420"/>
      <c r="EE49" s="420"/>
      <c r="EF49" s="420"/>
      <c r="EG49" s="420"/>
      <c r="EH49" s="420"/>
      <c r="EI49" s="420"/>
      <c r="EJ49" s="420"/>
      <c r="EK49" s="420"/>
      <c r="EL49" s="420"/>
      <c r="EM49" s="420"/>
      <c r="EN49" s="420"/>
      <c r="EO49" s="420"/>
      <c r="EP49" s="420"/>
      <c r="EQ49" s="420"/>
      <c r="ER49" s="420"/>
      <c r="ES49" s="420"/>
      <c r="ET49" s="420"/>
      <c r="EU49" s="420"/>
      <c r="EV49" s="420"/>
      <c r="EW49" s="420"/>
      <c r="EX49" s="420"/>
      <c r="EY49" s="420"/>
      <c r="EZ49" s="420"/>
      <c r="FA49" s="420"/>
      <c r="FB49" s="420"/>
      <c r="FC49" s="420"/>
      <c r="FD49" s="420"/>
      <c r="FE49" s="420"/>
      <c r="FF49" s="420"/>
      <c r="FG49" s="420"/>
      <c r="FH49" s="420"/>
      <c r="FI49" s="420"/>
      <c r="FJ49" s="420"/>
      <c r="FK49" s="420"/>
      <c r="FL49" s="420"/>
      <c r="FM49" s="420"/>
      <c r="FN49" s="420"/>
      <c r="FO49" s="420"/>
      <c r="FP49" s="420"/>
      <c r="FQ49" s="420"/>
      <c r="FR49" s="420"/>
      <c r="FS49" s="420"/>
      <c r="FT49" s="420"/>
      <c r="FU49" s="420"/>
      <c r="FV49" s="420"/>
      <c r="FW49" s="420"/>
      <c r="FX49" s="420"/>
      <c r="FY49" s="420"/>
      <c r="FZ49" s="420"/>
      <c r="GA49" s="420"/>
      <c r="GB49" s="420"/>
      <c r="GC49" s="420"/>
      <c r="GD49" s="420"/>
      <c r="GE49" s="420"/>
      <c r="GF49" s="420"/>
      <c r="GG49" s="420"/>
      <c r="GH49" s="420"/>
      <c r="GI49" s="420"/>
      <c r="GJ49" s="420"/>
      <c r="GK49" s="420"/>
      <c r="GL49" s="420"/>
      <c r="GM49" s="420"/>
      <c r="GN49" s="420"/>
      <c r="GO49" s="420"/>
      <c r="GP49" s="420"/>
      <c r="GQ49" s="420"/>
      <c r="GR49" s="420"/>
      <c r="GS49" s="420"/>
      <c r="GT49" s="420"/>
      <c r="GU49" s="420"/>
      <c r="GV49" s="420"/>
      <c r="GW49" s="420"/>
      <c r="GX49" s="420"/>
      <c r="GY49" s="420"/>
      <c r="GZ49" s="420"/>
      <c r="HA49" s="420"/>
      <c r="HB49" s="420"/>
      <c r="HC49" s="420"/>
      <c r="HD49" s="420"/>
      <c r="HE49" s="420"/>
      <c r="HF49" s="420"/>
      <c r="HG49" s="420"/>
      <c r="HH49" s="420"/>
      <c r="HI49" s="420"/>
      <c r="HJ49" s="420"/>
      <c r="HK49" s="420"/>
      <c r="HL49" s="420"/>
      <c r="HM49" s="420"/>
      <c r="HN49" s="420"/>
      <c r="HO49" s="420"/>
      <c r="HP49" s="420"/>
      <c r="HQ49" s="420"/>
      <c r="HR49" s="420"/>
      <c r="HS49" s="420"/>
      <c r="HT49" s="420"/>
      <c r="HU49" s="420"/>
      <c r="HV49" s="420"/>
      <c r="HW49" s="420"/>
      <c r="HX49" s="420"/>
      <c r="HY49" s="420"/>
      <c r="HZ49" s="420"/>
      <c r="IA49" s="420"/>
      <c r="IB49" s="420"/>
      <c r="IC49" s="420"/>
      <c r="ID49" s="420"/>
      <c r="IE49" s="420"/>
      <c r="IF49" s="420"/>
      <c r="IG49" s="420"/>
      <c r="IH49" s="420"/>
      <c r="II49" s="420"/>
      <c r="IJ49" s="420"/>
      <c r="IK49" s="420"/>
      <c r="IL49" s="420"/>
      <c r="IM49" s="420"/>
      <c r="IN49" s="420"/>
      <c r="IO49" s="420"/>
      <c r="IP49" s="420"/>
      <c r="IQ49" s="420"/>
      <c r="IR49" s="420"/>
      <c r="IS49" s="420"/>
      <c r="IT49" s="420"/>
      <c r="IU49" s="420"/>
      <c r="IV49" s="420"/>
      <c r="IW49" s="420"/>
      <c r="IX49" s="420"/>
      <c r="IY49" s="420"/>
      <c r="IZ49" s="420"/>
      <c r="JA49" s="420"/>
      <c r="JB49" s="420"/>
      <c r="JC49" s="420"/>
      <c r="JD49" s="420"/>
      <c r="JE49" s="420"/>
      <c r="JF49" s="420"/>
      <c r="JG49" s="420"/>
      <c r="JH49" s="420"/>
      <c r="JI49" s="420"/>
      <c r="JJ49" s="420"/>
      <c r="JK49" s="420"/>
      <c r="JL49" s="420"/>
      <c r="JM49" s="420"/>
      <c r="JN49" s="420"/>
      <c r="JO49" s="420"/>
      <c r="JP49" s="420"/>
      <c r="JQ49" s="420"/>
      <c r="JR49" s="420"/>
      <c r="JS49" s="420"/>
      <c r="JT49" s="420"/>
      <c r="JU49" s="420"/>
      <c r="JV49" s="420"/>
      <c r="JW49" s="420"/>
      <c r="JX49" s="420"/>
      <c r="JY49" s="420"/>
      <c r="JZ49" s="420"/>
      <c r="KA49" s="420"/>
      <c r="KB49" s="420"/>
      <c r="KC49" s="420"/>
      <c r="KD49" s="420"/>
      <c r="KE49" s="420"/>
      <c r="KF49" s="420"/>
      <c r="KG49" s="420"/>
      <c r="KH49" s="420"/>
      <c r="KI49" s="420"/>
      <c r="KJ49" s="420"/>
      <c r="KK49" s="420"/>
      <c r="KL49" s="420"/>
      <c r="KM49" s="420"/>
      <c r="KN49" s="420"/>
      <c r="KO49" s="420"/>
      <c r="KP49" s="420"/>
      <c r="KQ49" s="420"/>
      <c r="KR49" s="420"/>
      <c r="KS49" s="420"/>
      <c r="KT49" s="420"/>
      <c r="KU49" s="420"/>
      <c r="KV49" s="420"/>
      <c r="KW49" s="420"/>
      <c r="KX49" s="420"/>
      <c r="KY49" s="420"/>
      <c r="KZ49" s="420"/>
      <c r="LA49" s="420"/>
      <c r="LB49" s="420"/>
      <c r="LC49" s="420"/>
      <c r="LD49" s="420"/>
      <c r="LE49" s="420"/>
      <c r="LF49" s="420"/>
      <c r="LG49" s="420"/>
      <c r="LH49" s="420"/>
      <c r="LI49" s="420"/>
      <c r="LJ49" s="420"/>
      <c r="LK49" s="420"/>
      <c r="LL49" s="420"/>
      <c r="LM49" s="420"/>
      <c r="LN49" s="420"/>
      <c r="LO49" s="420"/>
      <c r="LP49" s="420"/>
      <c r="LQ49" s="420"/>
      <c r="LR49" s="420"/>
      <c r="LS49" s="420"/>
      <c r="LT49" s="420"/>
      <c r="LU49" s="420"/>
      <c r="LV49" s="420"/>
      <c r="LW49" s="420"/>
      <c r="LX49" s="420"/>
      <c r="LY49" s="420"/>
      <c r="LZ49" s="420"/>
      <c r="MA49" s="420"/>
      <c r="MB49" s="420"/>
      <c r="MC49" s="420"/>
      <c r="MD49" s="420"/>
      <c r="ME49" s="420"/>
      <c r="MF49" s="420"/>
      <c r="MG49" s="420"/>
      <c r="MH49" s="420"/>
      <c r="MI49" s="420"/>
      <c r="MJ49" s="420"/>
      <c r="MK49" s="420"/>
      <c r="ML49" s="420"/>
      <c r="MM49" s="420"/>
      <c r="MN49" s="420"/>
      <c r="MO49" s="420"/>
      <c r="MP49" s="420"/>
      <c r="MQ49" s="420"/>
      <c r="MR49" s="420"/>
      <c r="MS49" s="420"/>
      <c r="MT49" s="420"/>
      <c r="MU49" s="420"/>
      <c r="MV49" s="420"/>
      <c r="MW49" s="420"/>
      <c r="MX49" s="420"/>
      <c r="MY49" s="420"/>
      <c r="MZ49" s="420"/>
      <c r="NA49" s="420"/>
      <c r="NB49" s="420"/>
      <c r="NC49" s="420"/>
      <c r="ND49" s="420"/>
      <c r="NE49" s="420"/>
      <c r="NF49" s="420"/>
      <c r="NG49" s="420"/>
      <c r="NH49" s="420"/>
      <c r="NI49" s="420"/>
      <c r="NJ49" s="420"/>
      <c r="NK49" s="420"/>
      <c r="NL49" s="420"/>
      <c r="NM49" s="420"/>
      <c r="NN49" s="420"/>
      <c r="NO49" s="420"/>
      <c r="NP49" s="420"/>
      <c r="NQ49" s="420"/>
      <c r="NR49" s="420"/>
      <c r="NS49" s="420"/>
      <c r="NT49" s="420"/>
      <c r="NU49" s="420"/>
      <c r="NV49" s="420"/>
      <c r="NW49" s="420"/>
      <c r="NX49" s="420"/>
      <c r="NY49" s="420"/>
      <c r="NZ49" s="420"/>
      <c r="OA49" s="420"/>
      <c r="OB49" s="420"/>
      <c r="OC49" s="420"/>
      <c r="OD49" s="420"/>
      <c r="OE49" s="420"/>
      <c r="OF49" s="420"/>
      <c r="OG49" s="420"/>
      <c r="OH49" s="420"/>
      <c r="OI49" s="420"/>
      <c r="OJ49" s="420"/>
      <c r="OK49" s="420"/>
      <c r="OL49" s="420"/>
      <c r="OM49" s="420"/>
      <c r="ON49" s="420"/>
      <c r="OO49" s="420"/>
      <c r="OP49" s="420"/>
      <c r="OQ49" s="420"/>
      <c r="OR49" s="420"/>
      <c r="OS49" s="420"/>
      <c r="OT49" s="420"/>
      <c r="OU49" s="420"/>
      <c r="OV49" s="420"/>
      <c r="OW49" s="420"/>
      <c r="OX49" s="420"/>
      <c r="OY49" s="420"/>
      <c r="OZ49" s="420"/>
      <c r="PA49" s="420"/>
      <c r="PB49" s="420"/>
      <c r="PC49" s="420"/>
      <c r="PD49" s="420"/>
      <c r="PE49" s="420"/>
      <c r="PF49" s="420"/>
      <c r="PG49" s="420"/>
      <c r="PH49" s="420"/>
      <c r="PI49" s="420"/>
      <c r="PJ49" s="420"/>
      <c r="PK49" s="420"/>
      <c r="PL49" s="420"/>
      <c r="PM49" s="420"/>
      <c r="PN49" s="420"/>
      <c r="PO49" s="420"/>
      <c r="PP49" s="420"/>
      <c r="PQ49" s="420"/>
      <c r="PR49" s="420"/>
      <c r="PS49" s="420"/>
      <c r="PT49" s="420"/>
      <c r="PU49" s="420"/>
      <c r="PV49" s="420"/>
      <c r="PW49" s="420"/>
      <c r="PX49" s="420"/>
      <c r="PY49" s="420"/>
      <c r="PZ49" s="420"/>
      <c r="QA49" s="420"/>
      <c r="QB49" s="420"/>
      <c r="QC49" s="420"/>
      <c r="QD49" s="420"/>
      <c r="QE49" s="420"/>
      <c r="QF49" s="420"/>
      <c r="QG49" s="420"/>
      <c r="QH49" s="420"/>
      <c r="QI49" s="420"/>
      <c r="QJ49" s="420"/>
      <c r="QK49" s="420"/>
      <c r="QL49" s="420"/>
      <c r="QM49" s="420"/>
      <c r="QN49" s="420"/>
      <c r="QO49" s="420"/>
      <c r="QP49" s="420"/>
      <c r="QQ49" s="420"/>
      <c r="QR49" s="420"/>
      <c r="QS49" s="420"/>
      <c r="QT49" s="420"/>
      <c r="QU49" s="420"/>
      <c r="QV49" s="420"/>
      <c r="QW49" s="420"/>
      <c r="QX49" s="420"/>
      <c r="QY49" s="420"/>
      <c r="QZ49" s="420"/>
      <c r="RA49" s="420"/>
      <c r="RB49" s="420"/>
      <c r="RC49" s="420"/>
      <c r="RD49" s="420"/>
      <c r="RE49" s="420"/>
      <c r="RF49" s="420"/>
      <c r="RG49" s="420"/>
      <c r="RH49" s="420"/>
      <c r="RI49" s="420"/>
      <c r="RJ49" s="420"/>
      <c r="RK49" s="420"/>
      <c r="RL49" s="420"/>
      <c r="RM49" s="420"/>
      <c r="RN49" s="420"/>
      <c r="RO49" s="420"/>
      <c r="RP49" s="420"/>
      <c r="RQ49" s="420"/>
      <c r="RR49" s="420"/>
      <c r="RS49" s="420"/>
      <c r="RT49" s="420"/>
      <c r="RU49" s="420"/>
      <c r="RV49" s="420"/>
      <c r="RW49" s="420"/>
      <c r="RX49" s="420"/>
      <c r="RY49" s="420"/>
      <c r="RZ49" s="420"/>
      <c r="SA49" s="420"/>
      <c r="SB49" s="420"/>
      <c r="SC49" s="420"/>
      <c r="SD49" s="420"/>
      <c r="SE49" s="420"/>
      <c r="SF49" s="420"/>
      <c r="SG49" s="420"/>
      <c r="SH49" s="420"/>
      <c r="SI49" s="420"/>
      <c r="SJ49" s="420"/>
      <c r="SK49" s="420"/>
      <c r="SL49" s="420"/>
      <c r="SM49" s="420"/>
      <c r="SN49" s="420"/>
      <c r="SO49" s="420"/>
      <c r="SP49" s="420"/>
      <c r="SQ49" s="420"/>
      <c r="SR49" s="420"/>
      <c r="SS49" s="420"/>
      <c r="ST49" s="420"/>
      <c r="SU49" s="420"/>
      <c r="SV49" s="420"/>
      <c r="SW49" s="420"/>
      <c r="SX49" s="420"/>
      <c r="SY49" s="420"/>
      <c r="SZ49" s="420"/>
      <c r="TA49" s="420"/>
      <c r="TB49" s="420"/>
      <c r="TC49" s="420"/>
      <c r="TD49" s="420"/>
      <c r="TE49" s="420"/>
      <c r="TF49" s="420"/>
      <c r="TG49" s="420"/>
      <c r="TH49" s="420"/>
      <c r="TI49" s="420"/>
      <c r="TJ49" s="420"/>
      <c r="TK49" s="420"/>
      <c r="TL49" s="420"/>
      <c r="TM49" s="420"/>
      <c r="TN49" s="420"/>
      <c r="TO49" s="420"/>
      <c r="TP49" s="420"/>
      <c r="TQ49" s="420"/>
      <c r="TR49" s="420"/>
      <c r="TS49" s="420"/>
      <c r="TT49" s="420"/>
      <c r="TU49" s="420"/>
      <c r="TV49" s="420"/>
      <c r="TW49" s="420"/>
      <c r="TX49" s="420"/>
      <c r="TY49" s="420"/>
      <c r="TZ49" s="420"/>
      <c r="UA49" s="420"/>
      <c r="UB49" s="420"/>
      <c r="UC49" s="420"/>
      <c r="UD49" s="420"/>
      <c r="UE49" s="420"/>
      <c r="UF49" s="420"/>
      <c r="UG49" s="420"/>
      <c r="UH49" s="420"/>
      <c r="UI49" s="420"/>
      <c r="UJ49" s="420"/>
      <c r="UK49" s="420"/>
      <c r="UL49" s="420"/>
      <c r="UM49" s="420"/>
      <c r="UN49" s="420"/>
      <c r="UO49" s="420"/>
      <c r="UP49" s="420"/>
      <c r="UQ49" s="420"/>
      <c r="UR49" s="420"/>
      <c r="US49" s="420"/>
      <c r="UT49" s="420"/>
      <c r="UU49" s="420"/>
      <c r="UV49" s="420"/>
      <c r="UW49" s="420"/>
      <c r="UX49" s="420"/>
      <c r="UY49" s="420"/>
      <c r="UZ49" s="420"/>
      <c r="VA49" s="420"/>
      <c r="VB49" s="420"/>
      <c r="VC49" s="420"/>
      <c r="VD49" s="420"/>
      <c r="VE49" s="420"/>
      <c r="VF49" s="420"/>
      <c r="VG49" s="420"/>
      <c r="VH49" s="420"/>
      <c r="VI49" s="420"/>
      <c r="VJ49" s="420"/>
      <c r="VK49" s="420"/>
      <c r="VL49" s="420"/>
      <c r="VM49" s="420"/>
      <c r="VN49" s="420"/>
      <c r="VO49" s="420"/>
      <c r="VP49" s="420"/>
      <c r="VQ49" s="420"/>
      <c r="VR49" s="420"/>
      <c r="VS49" s="420"/>
      <c r="VT49" s="420"/>
      <c r="VU49" s="420"/>
      <c r="VV49" s="420"/>
      <c r="VW49" s="420"/>
      <c r="VX49" s="420"/>
      <c r="VY49" s="420"/>
      <c r="VZ49" s="420"/>
      <c r="WA49" s="420"/>
      <c r="WB49" s="420"/>
      <c r="WC49" s="420"/>
      <c r="WD49" s="420"/>
      <c r="WE49" s="420"/>
      <c r="WF49" s="420"/>
      <c r="WG49" s="420"/>
      <c r="WH49" s="420"/>
      <c r="WI49" s="420"/>
      <c r="WJ49" s="420"/>
      <c r="WK49" s="420"/>
      <c r="WL49" s="420"/>
      <c r="WM49" s="420"/>
      <c r="WN49" s="420"/>
      <c r="WO49" s="420"/>
      <c r="WP49" s="420"/>
      <c r="WQ49" s="420"/>
      <c r="WR49" s="420"/>
      <c r="WS49" s="420"/>
      <c r="WT49" s="420"/>
      <c r="WU49" s="420"/>
      <c r="WV49" s="420"/>
      <c r="WW49" s="420"/>
      <c r="WX49" s="420"/>
      <c r="WY49" s="420"/>
      <c r="WZ49" s="420"/>
      <c r="XA49" s="420"/>
      <c r="XB49" s="420"/>
      <c r="XC49" s="420"/>
      <c r="XD49" s="420"/>
      <c r="XE49" s="420"/>
      <c r="XF49" s="420"/>
      <c r="XG49" s="420"/>
      <c r="XH49" s="420"/>
      <c r="XI49" s="420"/>
      <c r="XJ49" s="420"/>
      <c r="XK49" s="420"/>
      <c r="XL49" s="420"/>
      <c r="XM49" s="420"/>
      <c r="XN49" s="420"/>
      <c r="XO49" s="420"/>
      <c r="XP49" s="420"/>
      <c r="XQ49" s="420"/>
      <c r="XR49" s="420"/>
      <c r="XS49" s="420"/>
      <c r="XT49" s="420"/>
      <c r="XU49" s="420"/>
      <c r="XV49" s="420"/>
      <c r="XW49" s="420"/>
      <c r="XX49" s="420"/>
      <c r="XY49" s="420"/>
      <c r="XZ49" s="420"/>
      <c r="YA49" s="420"/>
      <c r="YB49" s="420"/>
      <c r="YC49" s="420"/>
      <c r="YD49" s="420"/>
      <c r="YE49" s="420"/>
      <c r="YF49" s="420"/>
      <c r="YG49" s="420"/>
      <c r="YH49" s="420"/>
      <c r="YI49" s="420"/>
      <c r="YJ49" s="420"/>
      <c r="YK49" s="420"/>
      <c r="YL49" s="420"/>
      <c r="YM49" s="420"/>
      <c r="YN49" s="420"/>
      <c r="YO49" s="420"/>
      <c r="YP49" s="420"/>
      <c r="YQ49" s="420"/>
      <c r="YR49" s="420"/>
      <c r="YS49" s="420"/>
      <c r="YT49" s="420"/>
      <c r="YU49" s="420"/>
      <c r="YV49" s="420"/>
      <c r="YW49" s="420"/>
      <c r="YX49" s="420"/>
      <c r="YY49" s="420"/>
      <c r="YZ49" s="420"/>
      <c r="ZA49" s="420"/>
      <c r="ZB49" s="420"/>
      <c r="ZC49" s="420"/>
      <c r="ZD49" s="420"/>
      <c r="ZE49" s="420"/>
      <c r="ZF49" s="420"/>
      <c r="ZG49" s="420"/>
      <c r="ZH49" s="420"/>
      <c r="ZI49" s="420"/>
      <c r="ZJ49" s="420"/>
      <c r="ZK49" s="420"/>
      <c r="ZL49" s="420"/>
      <c r="ZM49" s="420"/>
      <c r="ZN49" s="420"/>
      <c r="ZO49" s="420"/>
      <c r="ZP49" s="420"/>
      <c r="ZQ49" s="420"/>
      <c r="ZR49" s="420"/>
      <c r="ZS49" s="420"/>
      <c r="ZT49" s="420"/>
      <c r="ZU49" s="420"/>
      <c r="ZV49" s="420"/>
      <c r="ZW49" s="420"/>
      <c r="ZX49" s="420"/>
      <c r="ZY49" s="420"/>
      <c r="ZZ49" s="420"/>
      <c r="AAA49" s="420"/>
      <c r="AAB49" s="420"/>
      <c r="AAC49" s="420"/>
      <c r="AAD49" s="420"/>
      <c r="AAE49" s="420"/>
      <c r="AAF49" s="420"/>
      <c r="AAG49" s="420"/>
      <c r="AAH49" s="420"/>
      <c r="AAI49" s="420"/>
      <c r="AAJ49" s="420"/>
      <c r="AAK49" s="420"/>
      <c r="AAL49" s="420"/>
      <c r="AAM49" s="420"/>
      <c r="AAN49" s="420"/>
      <c r="AAO49" s="420"/>
      <c r="AAP49" s="420"/>
      <c r="AAQ49" s="420"/>
      <c r="AAR49" s="420"/>
      <c r="AAS49" s="420"/>
      <c r="AAT49" s="420"/>
      <c r="AAU49" s="420"/>
      <c r="AAV49" s="420"/>
      <c r="AAW49" s="420"/>
      <c r="AAX49" s="420"/>
      <c r="AAY49" s="420"/>
      <c r="AAZ49" s="420"/>
      <c r="ABA49" s="420"/>
      <c r="ABB49" s="420"/>
      <c r="ABC49" s="420"/>
      <c r="ABD49" s="420"/>
      <c r="ABE49" s="420"/>
      <c r="ABF49" s="420"/>
      <c r="ABG49" s="420"/>
      <c r="ABH49" s="420"/>
      <c r="ABI49" s="420"/>
      <c r="ABJ49" s="420"/>
      <c r="ABK49" s="420"/>
      <c r="ABL49" s="420"/>
      <c r="ABM49" s="420"/>
      <c r="ABN49" s="420"/>
      <c r="ABO49" s="420"/>
      <c r="ABP49" s="420"/>
      <c r="ABQ49" s="420"/>
      <c r="ABR49" s="420"/>
      <c r="ABS49" s="420"/>
      <c r="ABT49" s="420"/>
      <c r="ABU49" s="420"/>
      <c r="ABV49" s="420"/>
      <c r="ABW49" s="420"/>
      <c r="ABX49" s="420"/>
      <c r="ABY49" s="420"/>
      <c r="ABZ49" s="420"/>
      <c r="ACA49" s="420"/>
      <c r="ACB49" s="420"/>
      <c r="ACC49" s="420"/>
      <c r="ACD49" s="420"/>
      <c r="ACE49" s="420"/>
      <c r="ACF49" s="420"/>
      <c r="ACG49" s="420"/>
      <c r="ACH49" s="420"/>
      <c r="ACI49" s="420"/>
      <c r="ACJ49" s="420"/>
      <c r="ACK49" s="420"/>
      <c r="ACL49" s="420"/>
      <c r="ACM49" s="420"/>
      <c r="ACN49" s="420"/>
      <c r="ACO49" s="420"/>
      <c r="ACP49" s="420"/>
      <c r="ACQ49" s="420"/>
      <c r="ACR49" s="420"/>
      <c r="ACS49" s="420"/>
      <c r="ACT49" s="420"/>
      <c r="ACU49" s="420"/>
      <c r="ACV49" s="420"/>
      <c r="ACW49" s="420"/>
      <c r="ACX49" s="420"/>
      <c r="ACY49" s="420"/>
      <c r="ACZ49" s="420"/>
      <c r="ADA49" s="420"/>
      <c r="ADB49" s="420"/>
      <c r="ADC49" s="420"/>
      <c r="ADD49" s="420"/>
      <c r="ADE49" s="420"/>
      <c r="ADF49" s="420"/>
      <c r="ADG49" s="420"/>
      <c r="ADH49" s="420"/>
      <c r="ADI49" s="420"/>
      <c r="ADJ49" s="420"/>
      <c r="ADK49" s="420"/>
      <c r="ADL49" s="420"/>
      <c r="ADM49" s="420"/>
      <c r="ADN49" s="420"/>
      <c r="ADO49" s="420"/>
      <c r="ADP49" s="420"/>
      <c r="ADQ49" s="420"/>
      <c r="ADR49" s="420"/>
      <c r="ADS49" s="420"/>
      <c r="ADT49" s="420"/>
      <c r="ADU49" s="420"/>
      <c r="ADV49" s="420"/>
      <c r="ADW49" s="420"/>
      <c r="ADX49" s="420"/>
      <c r="ADY49" s="420"/>
      <c r="ADZ49" s="420"/>
      <c r="AEA49" s="420"/>
      <c r="AEB49" s="420"/>
      <c r="AEC49" s="420"/>
      <c r="AED49" s="420"/>
      <c r="AEE49" s="420"/>
      <c r="AEF49" s="420"/>
      <c r="AEG49" s="420"/>
      <c r="AEH49" s="420"/>
      <c r="AEI49" s="420"/>
      <c r="AEJ49" s="420"/>
      <c r="AEK49" s="420"/>
      <c r="AEL49" s="420"/>
      <c r="AEM49" s="420"/>
      <c r="AEN49" s="420"/>
      <c r="AEO49" s="420"/>
      <c r="AEP49" s="420"/>
      <c r="AEQ49" s="420"/>
      <c r="AER49" s="420"/>
      <c r="AES49" s="420"/>
      <c r="AET49" s="420"/>
      <c r="AEU49" s="420"/>
      <c r="AEV49" s="420"/>
      <c r="AEW49" s="420"/>
      <c r="AEX49" s="420"/>
      <c r="AEY49" s="420"/>
      <c r="AEZ49" s="420"/>
      <c r="AFA49" s="420"/>
      <c r="AFB49" s="420"/>
      <c r="AFC49" s="420"/>
      <c r="AFD49" s="420"/>
      <c r="AFE49" s="420"/>
      <c r="AFF49" s="420"/>
      <c r="AFG49" s="420"/>
      <c r="AFH49" s="420"/>
      <c r="AFI49" s="420"/>
      <c r="AFJ49" s="420"/>
      <c r="AFK49" s="420"/>
      <c r="AFL49" s="420"/>
      <c r="AFM49" s="420"/>
      <c r="AFN49" s="420"/>
      <c r="AFO49" s="420"/>
      <c r="AFP49" s="420"/>
      <c r="AFQ49" s="420"/>
      <c r="AFR49" s="420"/>
      <c r="AFS49" s="420"/>
      <c r="AFT49" s="420"/>
      <c r="AFU49" s="420"/>
      <c r="AFV49" s="420"/>
      <c r="AFW49" s="420"/>
      <c r="AFX49" s="420"/>
      <c r="AFY49" s="420"/>
      <c r="AFZ49" s="420"/>
      <c r="AGA49" s="420"/>
      <c r="AGB49" s="420"/>
      <c r="AGC49" s="420"/>
      <c r="AGD49" s="420"/>
      <c r="AGE49" s="420"/>
      <c r="AGF49" s="420"/>
      <c r="AGG49" s="420"/>
      <c r="AGH49" s="420"/>
      <c r="AGI49" s="420"/>
      <c r="AGJ49" s="420"/>
      <c r="AGK49" s="420"/>
      <c r="AGL49" s="420"/>
      <c r="AGM49" s="420"/>
      <c r="AGN49" s="420"/>
      <c r="AGO49" s="420"/>
      <c r="AGP49" s="420"/>
      <c r="AGQ49" s="420"/>
      <c r="AGR49" s="420"/>
      <c r="AGS49" s="420"/>
      <c r="AGT49" s="420"/>
      <c r="AGU49" s="420"/>
      <c r="AGV49" s="420"/>
      <c r="AGW49" s="420"/>
      <c r="AGX49" s="420"/>
      <c r="AGY49" s="420"/>
      <c r="AGZ49" s="420"/>
      <c r="AHA49" s="420"/>
      <c r="AHB49" s="420"/>
      <c r="AHC49" s="420"/>
      <c r="AHD49" s="420"/>
      <c r="AHE49" s="420"/>
      <c r="AHF49" s="420"/>
      <c r="AHG49" s="420"/>
      <c r="AHH49" s="420"/>
      <c r="AHI49" s="420"/>
      <c r="AHJ49" s="420"/>
      <c r="AHK49" s="420"/>
      <c r="AHL49" s="420"/>
      <c r="AHM49" s="420"/>
      <c r="AHN49" s="420"/>
      <c r="AHO49" s="420"/>
      <c r="AHP49" s="420"/>
      <c r="AHQ49" s="420"/>
      <c r="AHR49" s="420"/>
      <c r="AHS49" s="420"/>
      <c r="AHT49" s="420"/>
      <c r="AHU49" s="420"/>
      <c r="AHV49" s="420"/>
      <c r="AHW49" s="420"/>
      <c r="AHX49" s="420"/>
      <c r="AHY49" s="420"/>
      <c r="AHZ49" s="420"/>
      <c r="AIA49" s="420"/>
      <c r="AIB49" s="420"/>
      <c r="AIC49" s="420"/>
      <c r="AID49" s="420"/>
      <c r="AIE49" s="420"/>
      <c r="AIF49" s="420"/>
      <c r="AIG49" s="420"/>
      <c r="AIH49" s="420"/>
      <c r="AII49" s="420"/>
      <c r="AIJ49" s="420"/>
      <c r="AIK49" s="420"/>
      <c r="AIL49" s="420"/>
      <c r="AIM49" s="420"/>
      <c r="AIN49" s="420"/>
      <c r="AIO49" s="420"/>
      <c r="AIP49" s="420"/>
      <c r="AIQ49" s="420"/>
      <c r="AIR49" s="420"/>
      <c r="AIS49" s="420"/>
      <c r="AIT49" s="420"/>
      <c r="AIU49" s="420"/>
      <c r="AIV49" s="420"/>
      <c r="AIW49" s="420"/>
      <c r="AIX49" s="420"/>
      <c r="AIY49" s="420"/>
      <c r="AIZ49" s="420"/>
      <c r="AJA49" s="420"/>
      <c r="AJB49" s="420"/>
      <c r="AJC49" s="420"/>
      <c r="AJD49" s="420"/>
      <c r="AJE49" s="420"/>
      <c r="AJF49" s="420"/>
      <c r="AJG49" s="420"/>
      <c r="AJH49" s="420"/>
      <c r="AJI49" s="420"/>
      <c r="AJJ49" s="420"/>
      <c r="AJK49" s="420"/>
      <c r="AJL49" s="420"/>
      <c r="AJM49" s="420"/>
      <c r="AJN49" s="420"/>
      <c r="AJO49" s="420"/>
      <c r="AJP49" s="420"/>
      <c r="AJQ49" s="420"/>
      <c r="AJR49" s="420"/>
      <c r="AJS49" s="420"/>
      <c r="AJT49" s="420"/>
      <c r="AJU49" s="420"/>
      <c r="AJV49" s="420"/>
      <c r="AJW49" s="420"/>
      <c r="AJX49" s="420"/>
      <c r="AJY49" s="420"/>
      <c r="AJZ49" s="420"/>
      <c r="AKA49" s="420"/>
      <c r="AKB49" s="420"/>
      <c r="AKC49" s="420"/>
      <c r="AKD49" s="420"/>
      <c r="AKE49" s="420"/>
      <c r="AKF49" s="420"/>
      <c r="AKG49" s="420"/>
      <c r="AKH49" s="420"/>
      <c r="AKI49" s="420"/>
      <c r="AKJ49" s="420"/>
      <c r="AKK49" s="420"/>
      <c r="AKL49" s="420"/>
      <c r="AKM49" s="420"/>
      <c r="AKN49" s="420"/>
      <c r="AKO49" s="420"/>
      <c r="AKP49" s="420"/>
      <c r="AKQ49" s="420"/>
      <c r="AKR49" s="420"/>
      <c r="AKS49" s="420"/>
      <c r="AKT49" s="420"/>
      <c r="AKU49" s="420"/>
      <c r="AKV49" s="420"/>
      <c r="AKW49" s="420"/>
      <c r="AKX49" s="420"/>
      <c r="AKY49" s="420"/>
      <c r="AKZ49" s="420"/>
      <c r="ALA49" s="420"/>
      <c r="ALB49" s="420"/>
      <c r="ALC49" s="420"/>
      <c r="ALD49" s="420"/>
      <c r="ALE49" s="420"/>
      <c r="ALF49" s="420"/>
      <c r="ALG49" s="420"/>
      <c r="ALH49" s="420"/>
      <c r="ALI49" s="420"/>
      <c r="ALJ49" s="420"/>
      <c r="ALK49" s="420"/>
      <c r="ALL49" s="420"/>
      <c r="ALM49" s="420"/>
      <c r="ALN49" s="420"/>
      <c r="ALO49" s="420"/>
      <c r="ALP49" s="420"/>
      <c r="ALQ49" s="420"/>
      <c r="ALR49" s="420"/>
      <c r="ALS49" s="420"/>
      <c r="ALT49" s="420"/>
      <c r="ALU49" s="420"/>
      <c r="ALV49" s="420"/>
      <c r="ALW49" s="420"/>
      <c r="ALX49" s="420"/>
      <c r="ALY49" s="420"/>
      <c r="ALZ49" s="420"/>
      <c r="AMA49" s="420"/>
      <c r="AMB49" s="420"/>
      <c r="AMC49" s="420"/>
      <c r="AMD49" s="420"/>
      <c r="AME49" s="420"/>
      <c r="AMF49" s="420"/>
      <c r="AMG49" s="420"/>
      <c r="AMH49" s="420"/>
      <c r="AMI49" s="420"/>
      <c r="AMJ49" s="420"/>
      <c r="AMK49" s="420"/>
      <c r="AML49" s="420"/>
      <c r="AMM49" s="420"/>
      <c r="AMN49" s="420"/>
      <c r="AMO49" s="420"/>
      <c r="AMP49" s="420"/>
      <c r="AMQ49" s="420"/>
      <c r="AMR49" s="420"/>
      <c r="AMS49" s="420"/>
      <c r="AMT49" s="420"/>
      <c r="AMU49" s="420"/>
      <c r="AMV49" s="420"/>
      <c r="AMW49" s="420"/>
      <c r="AMX49" s="420"/>
      <c r="AMY49" s="420"/>
      <c r="AMZ49" s="420"/>
      <c r="ANA49" s="420"/>
      <c r="ANB49" s="420"/>
      <c r="ANC49" s="420"/>
      <c r="AND49" s="420"/>
      <c r="ANE49" s="420"/>
      <c r="ANF49" s="420"/>
      <c r="ANG49" s="420"/>
      <c r="ANH49" s="420"/>
      <c r="ANI49" s="420"/>
      <c r="ANJ49" s="420"/>
      <c r="ANK49" s="420"/>
      <c r="ANL49" s="420"/>
      <c r="ANM49" s="420"/>
      <c r="ANN49" s="420"/>
      <c r="ANO49" s="420"/>
      <c r="ANP49" s="420"/>
      <c r="ANQ49" s="420"/>
      <c r="ANR49" s="420"/>
      <c r="ANS49" s="420"/>
      <c r="ANT49" s="420"/>
      <c r="ANU49" s="420"/>
      <c r="ANV49" s="420"/>
      <c r="ANW49" s="420"/>
      <c r="ANX49" s="420"/>
      <c r="ANY49" s="420"/>
      <c r="ANZ49" s="420"/>
      <c r="AOA49" s="420"/>
      <c r="AOB49" s="420"/>
      <c r="AOC49" s="420"/>
      <c r="AOD49" s="420"/>
      <c r="AOE49" s="420"/>
      <c r="AOF49" s="420"/>
      <c r="AOG49" s="420"/>
      <c r="AOH49" s="420"/>
      <c r="AOI49" s="420"/>
      <c r="AOJ49" s="420"/>
      <c r="AOK49" s="420"/>
      <c r="AOL49" s="420"/>
      <c r="AOM49" s="420"/>
      <c r="AON49" s="420"/>
      <c r="AOO49" s="420"/>
      <c r="AOP49" s="420"/>
      <c r="AOQ49" s="420"/>
      <c r="AOR49" s="420"/>
      <c r="AOS49" s="420"/>
      <c r="AOT49" s="420"/>
      <c r="AOU49" s="420"/>
      <c r="AOV49" s="420"/>
      <c r="AOW49" s="420"/>
      <c r="AOX49" s="420"/>
      <c r="AOY49" s="420"/>
      <c r="AOZ49" s="420"/>
      <c r="APA49" s="420"/>
      <c r="APB49" s="420"/>
      <c r="APC49" s="420"/>
      <c r="APD49" s="420"/>
      <c r="APE49" s="420"/>
      <c r="APF49" s="420"/>
      <c r="APG49" s="420"/>
      <c r="APH49" s="420"/>
      <c r="API49" s="420"/>
      <c r="APJ49" s="420"/>
      <c r="APK49" s="420"/>
      <c r="APL49" s="420"/>
      <c r="APM49" s="420"/>
      <c r="APN49" s="420"/>
      <c r="APO49" s="420"/>
      <c r="APP49" s="420"/>
      <c r="APQ49" s="420"/>
      <c r="APR49" s="420"/>
      <c r="APS49" s="420"/>
      <c r="APT49" s="420"/>
      <c r="APU49" s="420"/>
      <c r="APV49" s="420"/>
      <c r="APW49" s="420"/>
      <c r="APX49" s="420"/>
      <c r="APY49" s="420"/>
      <c r="APZ49" s="420"/>
      <c r="AQA49" s="420"/>
      <c r="AQB49" s="420"/>
      <c r="AQC49" s="420"/>
      <c r="AQD49" s="420"/>
      <c r="AQE49" s="420"/>
      <c r="AQF49" s="420"/>
      <c r="AQG49" s="420"/>
      <c r="AQH49" s="420"/>
      <c r="AQI49" s="420"/>
      <c r="AQJ49" s="420"/>
      <c r="AQK49" s="420"/>
      <c r="AQL49" s="420"/>
      <c r="AQM49" s="420"/>
      <c r="AQN49" s="420"/>
      <c r="AQO49" s="420"/>
      <c r="AQP49" s="420"/>
      <c r="AQQ49" s="420"/>
      <c r="AQR49" s="420"/>
      <c r="AQS49" s="420"/>
      <c r="AQT49" s="420"/>
      <c r="AQU49" s="420"/>
      <c r="AQV49" s="420"/>
      <c r="AQW49" s="420"/>
      <c r="AQX49" s="420"/>
      <c r="AQY49" s="420"/>
      <c r="AQZ49" s="420"/>
      <c r="ARA49" s="420"/>
      <c r="ARB49" s="420"/>
      <c r="ARC49" s="420"/>
      <c r="ARD49" s="420"/>
      <c r="ARE49" s="420"/>
      <c r="ARF49" s="420"/>
      <c r="ARG49" s="420"/>
      <c r="ARH49" s="420"/>
      <c r="ARI49" s="420"/>
      <c r="ARJ49" s="420"/>
      <c r="ARK49" s="420"/>
      <c r="ARL49" s="420"/>
      <c r="ARM49" s="420"/>
      <c r="ARN49" s="420"/>
      <c r="ARO49" s="420"/>
      <c r="ARP49" s="420"/>
      <c r="ARQ49" s="420"/>
      <c r="ARR49" s="420"/>
      <c r="ARS49" s="420"/>
      <c r="ART49" s="420"/>
      <c r="ARU49" s="420"/>
      <c r="ARV49" s="420"/>
      <c r="ARW49" s="420"/>
      <c r="ARX49" s="420"/>
      <c r="ARY49" s="420"/>
      <c r="ARZ49" s="420"/>
      <c r="ASA49" s="420"/>
      <c r="ASB49" s="420"/>
      <c r="ASC49" s="420"/>
      <c r="ASD49" s="420"/>
      <c r="ASE49" s="420"/>
      <c r="ASF49" s="420"/>
      <c r="ASG49" s="420"/>
      <c r="ASH49" s="420"/>
      <c r="ASI49" s="420"/>
      <c r="ASJ49" s="420"/>
      <c r="ASK49" s="420"/>
      <c r="ASL49" s="420"/>
      <c r="ASM49" s="420"/>
      <c r="ASN49" s="420"/>
      <c r="ASO49" s="420"/>
      <c r="ASP49" s="420"/>
      <c r="ASQ49" s="420"/>
      <c r="ASR49" s="420"/>
      <c r="ASS49" s="420"/>
      <c r="AST49" s="420"/>
      <c r="ASU49" s="420"/>
      <c r="ASV49" s="420"/>
      <c r="ASW49" s="420"/>
      <c r="ASX49" s="420"/>
      <c r="ASY49" s="420"/>
      <c r="ASZ49" s="420"/>
      <c r="ATA49" s="420"/>
      <c r="ATB49" s="420"/>
      <c r="ATC49" s="420"/>
      <c r="ATD49" s="420"/>
      <c r="ATE49" s="420"/>
      <c r="ATF49" s="420"/>
      <c r="ATG49" s="420"/>
      <c r="ATH49" s="420"/>
      <c r="ATI49" s="420"/>
      <c r="ATJ49" s="420"/>
      <c r="ATK49" s="420"/>
      <c r="ATL49" s="420"/>
      <c r="ATM49" s="420"/>
      <c r="ATN49" s="420"/>
      <c r="ATO49" s="420"/>
      <c r="ATP49" s="420"/>
      <c r="ATQ49" s="420"/>
      <c r="ATR49" s="420"/>
      <c r="ATS49" s="420"/>
      <c r="ATT49" s="420"/>
      <c r="ATU49" s="420"/>
      <c r="ATV49" s="420"/>
      <c r="ATW49" s="420"/>
      <c r="ATX49" s="420"/>
      <c r="ATY49" s="420"/>
      <c r="ATZ49" s="420"/>
      <c r="AUA49" s="420"/>
      <c r="AUB49" s="420"/>
      <c r="AUC49" s="420"/>
      <c r="AUD49" s="420"/>
      <c r="AUE49" s="420"/>
      <c r="AUF49" s="420"/>
      <c r="AUG49" s="420"/>
      <c r="AUH49" s="420"/>
      <c r="AUI49" s="420"/>
      <c r="AUJ49" s="420"/>
      <c r="AUK49" s="420"/>
      <c r="AUL49" s="420"/>
      <c r="AUM49" s="420"/>
      <c r="AUN49" s="420"/>
      <c r="AUO49" s="420"/>
      <c r="AUP49" s="420"/>
      <c r="AUQ49" s="420"/>
      <c r="AUR49" s="420"/>
      <c r="AUS49" s="420"/>
      <c r="AUT49" s="420"/>
      <c r="AUU49" s="420"/>
      <c r="AUV49" s="420"/>
      <c r="AUW49" s="420"/>
      <c r="AUX49" s="420"/>
      <c r="AUY49" s="420"/>
      <c r="AUZ49" s="420"/>
      <c r="AVA49" s="420"/>
      <c r="AVB49" s="420"/>
      <c r="AVC49" s="420"/>
      <c r="AVD49" s="420"/>
      <c r="AVE49" s="420"/>
      <c r="AVF49" s="420"/>
      <c r="AVG49" s="420"/>
      <c r="AVH49" s="420"/>
      <c r="AVI49" s="420"/>
      <c r="AVJ49" s="420"/>
      <c r="AVK49" s="420"/>
      <c r="AVL49" s="420"/>
      <c r="AVM49" s="420"/>
      <c r="AVN49" s="420"/>
      <c r="AVO49" s="420"/>
      <c r="AVP49" s="420"/>
      <c r="AVQ49" s="420"/>
      <c r="AVR49" s="420"/>
      <c r="AVS49" s="420"/>
      <c r="AVT49" s="420"/>
      <c r="AVU49" s="420"/>
      <c r="AVV49" s="420"/>
      <c r="AVW49" s="420"/>
      <c r="AVX49" s="420"/>
      <c r="AVY49" s="420"/>
      <c r="AVZ49" s="420"/>
      <c r="AWA49" s="420"/>
      <c r="AWB49" s="420"/>
      <c r="AWC49" s="420"/>
      <c r="AWD49" s="420"/>
      <c r="AWE49" s="420"/>
      <c r="AWF49" s="420"/>
      <c r="AWG49" s="420"/>
      <c r="AWH49" s="420"/>
      <c r="AWI49" s="420"/>
      <c r="AWJ49" s="420"/>
      <c r="AWK49" s="420"/>
      <c r="AWL49" s="420"/>
      <c r="AWM49" s="420"/>
      <c r="AWN49" s="420"/>
      <c r="AWO49" s="420"/>
      <c r="AWP49" s="420"/>
      <c r="AWQ49" s="420"/>
      <c r="AWR49" s="420"/>
      <c r="AWS49" s="420"/>
      <c r="AWT49" s="420"/>
      <c r="AWU49" s="420"/>
      <c r="AWV49" s="420"/>
      <c r="AWW49" s="420"/>
      <c r="AWX49" s="420"/>
      <c r="AWY49" s="420"/>
      <c r="AWZ49" s="420"/>
      <c r="AXA49" s="420"/>
      <c r="AXB49" s="420"/>
      <c r="AXC49" s="420"/>
      <c r="AXD49" s="420"/>
      <c r="AXE49" s="420"/>
      <c r="AXF49" s="420"/>
      <c r="AXG49" s="420"/>
      <c r="AXH49" s="420"/>
      <c r="AXI49" s="420"/>
      <c r="AXJ49" s="420"/>
      <c r="AXK49" s="420"/>
      <c r="AXL49" s="420"/>
      <c r="AXM49" s="420"/>
      <c r="AXN49" s="420"/>
      <c r="AXO49" s="420"/>
      <c r="AXP49" s="420"/>
      <c r="AXQ49" s="420"/>
      <c r="AXR49" s="420"/>
      <c r="AXS49" s="420"/>
      <c r="AXT49" s="420"/>
      <c r="AXU49" s="420"/>
      <c r="AXV49" s="420"/>
      <c r="AXW49" s="420"/>
      <c r="AXX49" s="420"/>
      <c r="AXY49" s="420"/>
      <c r="AXZ49" s="420"/>
      <c r="AYA49" s="420"/>
      <c r="AYB49" s="420"/>
      <c r="AYC49" s="420"/>
      <c r="AYD49" s="420"/>
      <c r="AYE49" s="420"/>
      <c r="AYF49" s="420"/>
      <c r="AYG49" s="420"/>
      <c r="AYH49" s="420"/>
      <c r="AYI49" s="420"/>
      <c r="AYJ49" s="420"/>
      <c r="AYK49" s="420"/>
      <c r="AYL49" s="420"/>
      <c r="AYM49" s="420"/>
      <c r="AYN49" s="420"/>
      <c r="AYO49" s="420"/>
      <c r="AYP49" s="420"/>
      <c r="AYQ49" s="420"/>
      <c r="AYR49" s="420"/>
      <c r="AYS49" s="420"/>
      <c r="AYT49" s="420"/>
      <c r="AYU49" s="420"/>
      <c r="AYV49" s="420"/>
      <c r="AYW49" s="420"/>
      <c r="AYX49" s="420"/>
      <c r="AYY49" s="420"/>
      <c r="AYZ49" s="420"/>
      <c r="AZA49" s="420"/>
      <c r="AZB49" s="420"/>
      <c r="AZC49" s="420"/>
      <c r="AZD49" s="420"/>
      <c r="AZE49" s="420"/>
      <c r="AZF49" s="420"/>
      <c r="AZG49" s="420"/>
      <c r="AZH49" s="420"/>
      <c r="AZI49" s="420"/>
      <c r="AZJ49" s="420"/>
      <c r="AZK49" s="420"/>
      <c r="AZL49" s="420"/>
      <c r="AZM49" s="420"/>
      <c r="AZN49" s="420"/>
      <c r="AZO49" s="420"/>
      <c r="AZP49" s="420"/>
      <c r="AZQ49" s="420"/>
      <c r="AZR49" s="420"/>
      <c r="AZS49" s="420"/>
      <c r="AZT49" s="420"/>
      <c r="AZU49" s="420"/>
      <c r="AZV49" s="420"/>
      <c r="AZW49" s="420"/>
      <c r="AZX49" s="420"/>
      <c r="AZY49" s="420"/>
      <c r="AZZ49" s="420"/>
      <c r="BAA49" s="420"/>
      <c r="BAB49" s="420"/>
      <c r="BAC49" s="420"/>
      <c r="BAD49" s="420"/>
      <c r="BAE49" s="420"/>
      <c r="BAF49" s="420"/>
      <c r="BAG49" s="420"/>
      <c r="BAH49" s="420"/>
      <c r="BAI49" s="420"/>
      <c r="BAJ49" s="420"/>
      <c r="BAK49" s="420"/>
      <c r="BAL49" s="420"/>
      <c r="BAM49" s="420"/>
      <c r="BAN49" s="420"/>
      <c r="BAO49" s="420"/>
      <c r="BAP49" s="420"/>
      <c r="BAQ49" s="420"/>
      <c r="BAR49" s="420"/>
      <c r="BAS49" s="420"/>
      <c r="BAT49" s="420"/>
      <c r="BAU49" s="420"/>
      <c r="BAV49" s="420"/>
      <c r="BAW49" s="420"/>
      <c r="BAX49" s="420"/>
      <c r="BAY49" s="420"/>
      <c r="BAZ49" s="420"/>
      <c r="BBA49" s="420"/>
      <c r="BBB49" s="420"/>
      <c r="BBC49" s="420"/>
      <c r="BBD49" s="420"/>
      <c r="BBE49" s="420"/>
      <c r="BBF49" s="420"/>
      <c r="BBG49" s="420"/>
      <c r="BBH49" s="420"/>
      <c r="BBI49" s="420"/>
      <c r="BBJ49" s="420"/>
      <c r="BBK49" s="420"/>
      <c r="BBL49" s="420"/>
      <c r="BBM49" s="420"/>
      <c r="BBN49" s="420"/>
      <c r="BBO49" s="420"/>
      <c r="BBP49" s="420"/>
      <c r="BBQ49" s="420"/>
      <c r="BBR49" s="420"/>
      <c r="BBS49" s="420"/>
      <c r="BBT49" s="420"/>
      <c r="BBU49" s="420"/>
      <c r="BBV49" s="420"/>
      <c r="BBW49" s="420"/>
      <c r="BBX49" s="420"/>
      <c r="BBY49" s="420"/>
      <c r="BBZ49" s="420"/>
      <c r="BCA49" s="420"/>
      <c r="BCB49" s="420"/>
      <c r="BCC49" s="420"/>
      <c r="BCD49" s="420"/>
      <c r="BCE49" s="420"/>
      <c r="BCF49" s="420"/>
      <c r="BCG49" s="420"/>
      <c r="BCH49" s="420"/>
      <c r="BCI49" s="420"/>
      <c r="BCJ49" s="420"/>
      <c r="BCK49" s="420"/>
      <c r="BCL49" s="420"/>
      <c r="BCM49" s="420"/>
      <c r="BCN49" s="420"/>
      <c r="BCO49" s="420"/>
      <c r="BCP49" s="420"/>
      <c r="BCQ49" s="420"/>
      <c r="BCR49" s="420"/>
      <c r="BCS49" s="420"/>
      <c r="BCT49" s="420"/>
      <c r="BCU49" s="420"/>
      <c r="BCV49" s="420"/>
      <c r="BCW49" s="420"/>
      <c r="BCX49" s="420"/>
      <c r="BCY49" s="420"/>
      <c r="BCZ49" s="420"/>
      <c r="BDA49" s="420"/>
      <c r="BDB49" s="420"/>
      <c r="BDC49" s="420"/>
      <c r="BDD49" s="420"/>
      <c r="BDE49" s="420"/>
      <c r="BDF49" s="420"/>
      <c r="BDG49" s="420"/>
      <c r="BDH49" s="420"/>
      <c r="BDI49" s="420"/>
      <c r="BDJ49" s="420"/>
      <c r="BDK49" s="420"/>
      <c r="BDL49" s="420"/>
      <c r="BDM49" s="420"/>
      <c r="BDN49" s="420"/>
      <c r="BDO49" s="420"/>
      <c r="BDP49" s="420"/>
      <c r="BDQ49" s="420"/>
      <c r="BDR49" s="420"/>
      <c r="BDS49" s="420"/>
      <c r="BDT49" s="420"/>
      <c r="BDU49" s="420"/>
      <c r="BDV49" s="420"/>
      <c r="BDW49" s="420"/>
      <c r="BDX49" s="420"/>
      <c r="BDY49" s="420"/>
      <c r="BDZ49" s="420"/>
      <c r="BEA49" s="420"/>
      <c r="BEB49" s="420"/>
      <c r="BEC49" s="420"/>
      <c r="BED49" s="420"/>
      <c r="BEE49" s="420"/>
      <c r="BEF49" s="420"/>
      <c r="BEG49" s="420"/>
      <c r="BEH49" s="420"/>
      <c r="BEI49" s="420"/>
      <c r="BEJ49" s="420"/>
      <c r="BEK49" s="420"/>
      <c r="BEL49" s="420"/>
      <c r="BEM49" s="420"/>
      <c r="BEN49" s="420"/>
      <c r="BEO49" s="420"/>
      <c r="BEP49" s="420"/>
      <c r="BEQ49" s="420"/>
      <c r="BER49" s="420"/>
      <c r="BES49" s="420"/>
      <c r="BET49" s="420"/>
      <c r="BEU49" s="420"/>
      <c r="BEV49" s="420"/>
      <c r="BEW49" s="420"/>
      <c r="BEX49" s="420"/>
      <c r="BEY49" s="420"/>
      <c r="BEZ49" s="420"/>
      <c r="BFA49" s="420"/>
      <c r="BFB49" s="420"/>
      <c r="BFC49" s="420"/>
      <c r="BFD49" s="420"/>
      <c r="BFE49" s="420"/>
      <c r="BFF49" s="420"/>
      <c r="BFG49" s="420"/>
      <c r="BFH49" s="420"/>
      <c r="BFI49" s="420"/>
      <c r="BFJ49" s="420"/>
      <c r="BFK49" s="420"/>
      <c r="BFL49" s="420"/>
      <c r="BFM49" s="420"/>
      <c r="BFN49" s="420"/>
      <c r="BFO49" s="420"/>
      <c r="BFP49" s="420"/>
      <c r="BFQ49" s="420"/>
      <c r="BFR49" s="420"/>
      <c r="BFS49" s="420"/>
      <c r="BFT49" s="420"/>
      <c r="BFU49" s="420"/>
      <c r="BFV49" s="420"/>
      <c r="BFW49" s="420"/>
      <c r="BFX49" s="420"/>
      <c r="BFY49" s="420"/>
      <c r="BFZ49" s="420"/>
      <c r="BGA49" s="420"/>
      <c r="BGB49" s="420"/>
      <c r="BGC49" s="420"/>
      <c r="BGD49" s="420"/>
      <c r="BGE49" s="420"/>
      <c r="BGF49" s="420"/>
      <c r="BGG49" s="420"/>
      <c r="BGH49" s="420"/>
      <c r="BGI49" s="420"/>
      <c r="BGJ49" s="420"/>
      <c r="BGK49" s="420"/>
      <c r="BGL49" s="420"/>
      <c r="BGM49" s="420"/>
      <c r="BGN49" s="420"/>
      <c r="BGO49" s="420"/>
      <c r="BGP49" s="420"/>
      <c r="BGQ49" s="420"/>
      <c r="BGR49" s="420"/>
      <c r="BGS49" s="420"/>
      <c r="BGT49" s="420"/>
      <c r="BGU49" s="420"/>
      <c r="BGV49" s="420"/>
      <c r="BGW49" s="420"/>
      <c r="BGX49" s="420"/>
      <c r="BGY49" s="420"/>
      <c r="BGZ49" s="420"/>
      <c r="BHA49" s="420"/>
      <c r="BHB49" s="420"/>
      <c r="BHC49" s="420"/>
      <c r="BHD49" s="420"/>
      <c r="BHE49" s="420"/>
      <c r="BHF49" s="420"/>
      <c r="BHG49" s="420"/>
      <c r="BHH49" s="420"/>
      <c r="BHI49" s="420"/>
      <c r="BHJ49" s="420"/>
      <c r="BHK49" s="420"/>
      <c r="BHL49" s="420"/>
      <c r="BHM49" s="420"/>
      <c r="BHN49" s="420"/>
      <c r="BHO49" s="420"/>
      <c r="BHP49" s="420"/>
      <c r="BHQ49" s="420"/>
      <c r="BHR49" s="420"/>
      <c r="BHS49" s="420"/>
      <c r="BHT49" s="420"/>
      <c r="BHU49" s="420"/>
      <c r="BHV49" s="420"/>
      <c r="BHW49" s="420"/>
      <c r="BHX49" s="420"/>
      <c r="BHY49" s="420"/>
      <c r="BHZ49" s="420"/>
      <c r="BIA49" s="420"/>
      <c r="BIB49" s="420"/>
      <c r="BIC49" s="420"/>
      <c r="BID49" s="420"/>
      <c r="BIE49" s="420"/>
      <c r="BIF49" s="420"/>
      <c r="BIG49" s="420"/>
      <c r="BIH49" s="420"/>
      <c r="BII49" s="420"/>
      <c r="BIJ49" s="420"/>
      <c r="BIK49" s="420"/>
      <c r="BIL49" s="420"/>
      <c r="BIM49" s="420"/>
      <c r="BIN49" s="420"/>
      <c r="BIO49" s="420"/>
      <c r="BIP49" s="420"/>
      <c r="BIQ49" s="420"/>
      <c r="BIR49" s="420"/>
      <c r="BIS49" s="420"/>
      <c r="BIT49" s="420"/>
      <c r="BIU49" s="420"/>
      <c r="BIV49" s="420"/>
      <c r="BIW49" s="420"/>
      <c r="BIX49" s="420"/>
      <c r="BIY49" s="420"/>
      <c r="BIZ49" s="420"/>
      <c r="BJA49" s="420"/>
      <c r="BJB49" s="420"/>
      <c r="BJC49" s="420"/>
      <c r="BJD49" s="420"/>
      <c r="BJE49" s="420"/>
      <c r="BJF49" s="420"/>
      <c r="BJG49" s="420"/>
      <c r="BJH49" s="420"/>
      <c r="BJI49" s="420"/>
      <c r="BJJ49" s="420"/>
      <c r="BJK49" s="420"/>
      <c r="BJL49" s="420"/>
      <c r="BJM49" s="420"/>
      <c r="BJN49" s="420"/>
      <c r="BJO49" s="420"/>
      <c r="BJP49" s="420"/>
      <c r="BJQ49" s="420"/>
      <c r="BJR49" s="420"/>
      <c r="BJS49" s="420"/>
      <c r="BJT49" s="420"/>
      <c r="BJU49" s="420"/>
      <c r="BJV49" s="420"/>
      <c r="BJW49" s="420"/>
      <c r="BJX49" s="420"/>
      <c r="BJY49" s="420"/>
      <c r="BJZ49" s="420"/>
      <c r="BKA49" s="420"/>
      <c r="BKB49" s="420"/>
      <c r="BKC49" s="420"/>
      <c r="BKD49" s="420"/>
      <c r="BKE49" s="420"/>
      <c r="BKF49" s="420"/>
      <c r="BKG49" s="420"/>
      <c r="BKH49" s="420"/>
      <c r="BKI49" s="420"/>
      <c r="BKJ49" s="420"/>
      <c r="BKK49" s="420"/>
      <c r="BKL49" s="420"/>
      <c r="BKM49" s="420"/>
      <c r="BKN49" s="420"/>
      <c r="BKO49" s="420"/>
      <c r="BKP49" s="420"/>
      <c r="BKQ49" s="420"/>
      <c r="BKR49" s="420"/>
      <c r="BKS49" s="420"/>
      <c r="BKT49" s="420"/>
      <c r="BKU49" s="420"/>
      <c r="BKV49" s="420"/>
      <c r="BKW49" s="420"/>
      <c r="BKX49" s="420"/>
      <c r="BKY49" s="420"/>
      <c r="BKZ49" s="420"/>
      <c r="BLA49" s="420"/>
      <c r="BLB49" s="420"/>
      <c r="BLC49" s="420"/>
      <c r="BLD49" s="420"/>
      <c r="BLE49" s="420"/>
      <c r="BLF49" s="420"/>
      <c r="BLG49" s="420"/>
      <c r="BLH49" s="420"/>
      <c r="BLI49" s="420"/>
      <c r="BLJ49" s="420"/>
      <c r="BLK49" s="420"/>
      <c r="BLL49" s="420"/>
      <c r="BLM49" s="420"/>
      <c r="BLN49" s="420"/>
      <c r="BLO49" s="420"/>
      <c r="BLP49" s="420"/>
      <c r="BLQ49" s="420"/>
      <c r="BLR49" s="420"/>
      <c r="BLS49" s="420"/>
      <c r="BLT49" s="420"/>
      <c r="BLU49" s="420"/>
      <c r="BLV49" s="420"/>
      <c r="BLW49" s="420"/>
      <c r="BLX49" s="420"/>
      <c r="BLY49" s="420"/>
      <c r="BLZ49" s="420"/>
      <c r="BMA49" s="420"/>
      <c r="BMB49" s="420"/>
      <c r="BMC49" s="420"/>
      <c r="BMD49" s="420"/>
      <c r="BME49" s="420"/>
      <c r="BMF49" s="420"/>
      <c r="BMG49" s="420"/>
      <c r="BMH49" s="420"/>
      <c r="BMI49" s="420"/>
      <c r="BMJ49" s="420"/>
      <c r="BMK49" s="420"/>
      <c r="BML49" s="420"/>
      <c r="BMM49" s="420"/>
      <c r="BMN49" s="420"/>
      <c r="BMO49" s="420"/>
      <c r="BMP49" s="420"/>
      <c r="BMQ49" s="420"/>
      <c r="BMR49" s="420"/>
      <c r="BMS49" s="420"/>
      <c r="BMT49" s="420"/>
      <c r="BMU49" s="420"/>
      <c r="BMV49" s="420"/>
      <c r="BMW49" s="420"/>
      <c r="BMX49" s="420"/>
      <c r="BMY49" s="420"/>
      <c r="BMZ49" s="420"/>
      <c r="BNA49" s="420"/>
      <c r="BNB49" s="420"/>
      <c r="BNC49" s="420"/>
      <c r="BND49" s="420"/>
      <c r="BNE49" s="420"/>
      <c r="BNF49" s="420"/>
      <c r="BNG49" s="420"/>
      <c r="BNH49" s="420"/>
      <c r="BNI49" s="420"/>
      <c r="BNJ49" s="420"/>
      <c r="BNK49" s="420"/>
      <c r="BNL49" s="420"/>
      <c r="BNM49" s="420"/>
      <c r="BNN49" s="420"/>
      <c r="BNO49" s="420"/>
      <c r="BNP49" s="420"/>
      <c r="BNQ49" s="420"/>
      <c r="BNR49" s="420"/>
      <c r="BNS49" s="420"/>
      <c r="BNT49" s="420"/>
      <c r="BNU49" s="420"/>
      <c r="BNV49" s="420"/>
      <c r="BNW49" s="420"/>
      <c r="BNX49" s="420"/>
      <c r="BNY49" s="420"/>
      <c r="BNZ49" s="420"/>
      <c r="BOA49" s="420"/>
      <c r="BOB49" s="420"/>
      <c r="BOC49" s="420"/>
      <c r="BOD49" s="420"/>
      <c r="BOE49" s="420"/>
      <c r="BOF49" s="420"/>
      <c r="BOG49" s="420"/>
      <c r="BOH49" s="420"/>
      <c r="BOI49" s="420"/>
      <c r="BOJ49" s="420"/>
      <c r="BOK49" s="420"/>
      <c r="BOL49" s="420"/>
      <c r="BOM49" s="420"/>
      <c r="BON49" s="420"/>
      <c r="BOO49" s="420"/>
      <c r="BOP49" s="420"/>
      <c r="BOQ49" s="420"/>
      <c r="BOR49" s="420"/>
      <c r="BOS49" s="420"/>
      <c r="BOT49" s="420"/>
      <c r="BOU49" s="420"/>
      <c r="BOV49" s="420"/>
      <c r="BOW49" s="420"/>
      <c r="BOX49" s="420"/>
      <c r="BOY49" s="420"/>
      <c r="BOZ49" s="420"/>
      <c r="BPA49" s="420"/>
      <c r="BPB49" s="420"/>
      <c r="BPC49" s="420"/>
      <c r="BPD49" s="420"/>
      <c r="BPE49" s="420"/>
      <c r="BPF49" s="420"/>
      <c r="BPG49" s="420"/>
      <c r="BPH49" s="420"/>
      <c r="BPI49" s="420"/>
      <c r="BPJ49" s="420"/>
      <c r="BPK49" s="420"/>
      <c r="BPL49" s="420"/>
      <c r="BPM49" s="420"/>
      <c r="BPN49" s="420"/>
      <c r="BPO49" s="420"/>
      <c r="BPP49" s="420"/>
      <c r="BPQ49" s="420"/>
      <c r="BPR49" s="420"/>
      <c r="BPS49" s="420"/>
      <c r="BPT49" s="420"/>
      <c r="BPU49" s="420"/>
      <c r="BPV49" s="420"/>
      <c r="BPW49" s="420"/>
      <c r="BPX49" s="420"/>
      <c r="BPY49" s="420"/>
      <c r="BPZ49" s="420"/>
      <c r="BQA49" s="420"/>
      <c r="BQB49" s="420"/>
      <c r="BQC49" s="420"/>
      <c r="BQD49" s="420"/>
      <c r="BQE49" s="420"/>
      <c r="BQF49" s="420"/>
      <c r="BQG49" s="420"/>
      <c r="BQH49" s="420"/>
      <c r="BQI49" s="420"/>
      <c r="BQJ49" s="420"/>
      <c r="BQK49" s="420"/>
      <c r="BQL49" s="420"/>
      <c r="BQM49" s="420"/>
      <c r="BQN49" s="420"/>
      <c r="BQO49" s="420"/>
      <c r="BQP49" s="420"/>
      <c r="BQQ49" s="420"/>
      <c r="BQR49" s="420"/>
      <c r="BQS49" s="420"/>
      <c r="BQT49" s="420"/>
      <c r="BQU49" s="420"/>
      <c r="BQV49" s="420"/>
      <c r="BQW49" s="420"/>
      <c r="BQX49" s="420"/>
      <c r="BQY49" s="420"/>
      <c r="BQZ49" s="420"/>
      <c r="BRA49" s="420"/>
      <c r="BRB49" s="420"/>
      <c r="BRC49" s="420"/>
      <c r="BRD49" s="420"/>
      <c r="BRE49" s="420"/>
      <c r="BRF49" s="420"/>
      <c r="BRG49" s="420"/>
      <c r="BRH49" s="420"/>
      <c r="BRI49" s="420"/>
      <c r="BRJ49" s="420"/>
      <c r="BRK49" s="420"/>
      <c r="BRL49" s="420"/>
      <c r="BRM49" s="420"/>
      <c r="BRN49" s="420"/>
      <c r="BRO49" s="420"/>
      <c r="BRP49" s="420"/>
      <c r="BRQ49" s="420"/>
      <c r="BRR49" s="420"/>
      <c r="BRS49" s="420"/>
      <c r="BRT49" s="420"/>
      <c r="BRU49" s="420"/>
      <c r="BRV49" s="420"/>
      <c r="BRW49" s="420"/>
      <c r="BRX49" s="420"/>
      <c r="BRY49" s="420"/>
      <c r="BRZ49" s="420"/>
      <c r="BSA49" s="420"/>
      <c r="BSB49" s="420"/>
      <c r="BSC49" s="420"/>
      <c r="BSD49" s="420"/>
      <c r="BSE49" s="420"/>
      <c r="BSF49" s="420"/>
      <c r="BSG49" s="420"/>
      <c r="BSH49" s="420"/>
      <c r="BSI49" s="420"/>
      <c r="BSJ49" s="420"/>
      <c r="BSK49" s="420"/>
      <c r="BSL49" s="420"/>
      <c r="BSM49" s="420"/>
      <c r="BSN49" s="420"/>
      <c r="BSO49" s="420"/>
      <c r="BSP49" s="420"/>
      <c r="BSQ49" s="420"/>
      <c r="BSR49" s="420"/>
      <c r="BSS49" s="420"/>
      <c r="BST49" s="420"/>
      <c r="BSU49" s="420"/>
      <c r="BSV49" s="420"/>
      <c r="BSW49" s="420"/>
      <c r="BSX49" s="420"/>
      <c r="BSY49" s="420"/>
      <c r="BSZ49" s="420"/>
      <c r="BTA49" s="420"/>
      <c r="BTB49" s="420"/>
      <c r="BTC49" s="420"/>
      <c r="BTD49" s="420"/>
      <c r="BTE49" s="420"/>
      <c r="BTF49" s="420"/>
      <c r="BTG49" s="420"/>
      <c r="BTH49" s="420"/>
      <c r="BTI49" s="420"/>
      <c r="BTJ49" s="420"/>
      <c r="BTK49" s="420"/>
      <c r="BTL49" s="420"/>
      <c r="BTM49" s="420"/>
      <c r="BTN49" s="420"/>
      <c r="BTO49" s="420"/>
      <c r="BTP49" s="420"/>
      <c r="BTQ49" s="420"/>
      <c r="BTR49" s="420"/>
      <c r="BTS49" s="420"/>
      <c r="BTT49" s="420"/>
      <c r="BTU49" s="420"/>
      <c r="BTV49" s="420"/>
      <c r="BTW49" s="420"/>
      <c r="BTX49" s="420"/>
      <c r="BTY49" s="420"/>
      <c r="BTZ49" s="420"/>
      <c r="BUA49" s="420"/>
      <c r="BUB49" s="420"/>
      <c r="BUC49" s="420"/>
      <c r="BUD49" s="420"/>
      <c r="BUE49" s="420"/>
      <c r="BUF49" s="420"/>
      <c r="BUG49" s="420"/>
      <c r="BUH49" s="420"/>
      <c r="BUI49" s="420"/>
      <c r="BUJ49" s="420"/>
      <c r="BUK49" s="420"/>
      <c r="BUL49" s="420"/>
      <c r="BUM49" s="420"/>
      <c r="BUN49" s="420"/>
      <c r="BUO49" s="420"/>
      <c r="BUP49" s="420"/>
      <c r="BUQ49" s="420"/>
      <c r="BUR49" s="420"/>
      <c r="BUS49" s="420"/>
      <c r="BUT49" s="420"/>
      <c r="BUU49" s="420"/>
      <c r="BUV49" s="420"/>
      <c r="BUW49" s="420"/>
      <c r="BUX49" s="420"/>
      <c r="BUY49" s="420"/>
      <c r="BUZ49" s="420"/>
      <c r="BVA49" s="420"/>
      <c r="BVB49" s="420"/>
      <c r="BVC49" s="420"/>
      <c r="BVD49" s="420"/>
      <c r="BVE49" s="420"/>
      <c r="BVF49" s="420"/>
      <c r="BVG49" s="420"/>
      <c r="BVH49" s="420"/>
      <c r="BVI49" s="420"/>
      <c r="BVJ49" s="420"/>
      <c r="BVK49" s="420"/>
      <c r="BVL49" s="420"/>
      <c r="BVM49" s="420"/>
      <c r="BVN49" s="420"/>
      <c r="BVO49" s="420"/>
      <c r="BVP49" s="420"/>
      <c r="BVQ49" s="420"/>
      <c r="BVR49" s="420"/>
      <c r="BVS49" s="420"/>
      <c r="BVT49" s="420"/>
      <c r="BVU49" s="420"/>
      <c r="BVV49" s="420"/>
      <c r="BVW49" s="420"/>
      <c r="BVX49" s="420"/>
      <c r="BVY49" s="420"/>
      <c r="BVZ49" s="420"/>
      <c r="BWA49" s="420"/>
      <c r="BWB49" s="420"/>
      <c r="BWC49" s="420"/>
      <c r="BWD49" s="420"/>
      <c r="BWE49" s="420"/>
      <c r="BWF49" s="420"/>
      <c r="BWG49" s="420"/>
      <c r="BWH49" s="420"/>
      <c r="BWI49" s="420"/>
      <c r="BWJ49" s="420"/>
      <c r="BWK49" s="420"/>
      <c r="BWL49" s="420"/>
      <c r="BWM49" s="420"/>
      <c r="BWN49" s="420"/>
      <c r="BWO49" s="420"/>
      <c r="BWP49" s="420"/>
      <c r="BWQ49" s="420"/>
      <c r="BWR49" s="420"/>
      <c r="BWS49" s="420"/>
      <c r="BWT49" s="420"/>
      <c r="BWU49" s="420"/>
      <c r="BWV49" s="420"/>
      <c r="BWW49" s="420"/>
      <c r="BWX49" s="420"/>
      <c r="BWY49" s="420"/>
      <c r="BWZ49" s="420"/>
      <c r="BXA49" s="420"/>
      <c r="BXB49" s="420"/>
      <c r="BXC49" s="420"/>
      <c r="BXD49" s="420"/>
      <c r="BXE49" s="420"/>
      <c r="BXF49" s="420"/>
      <c r="BXG49" s="420"/>
      <c r="BXH49" s="420"/>
      <c r="BXI49" s="420"/>
      <c r="BXJ49" s="420"/>
      <c r="BXK49" s="420"/>
      <c r="BXL49" s="420"/>
      <c r="BXM49" s="420"/>
      <c r="BXN49" s="420"/>
      <c r="BXO49" s="420"/>
      <c r="BXP49" s="420"/>
      <c r="BXQ49" s="420"/>
      <c r="BXR49" s="420"/>
      <c r="BXS49" s="420"/>
      <c r="BXT49" s="420"/>
      <c r="BXU49" s="420"/>
      <c r="BXV49" s="420"/>
      <c r="BXW49" s="420"/>
      <c r="BXX49" s="420"/>
      <c r="BXY49" s="420"/>
      <c r="BXZ49" s="420"/>
      <c r="BYA49" s="420"/>
      <c r="BYB49" s="420"/>
      <c r="BYC49" s="420"/>
      <c r="BYD49" s="420"/>
      <c r="BYE49" s="420"/>
      <c r="BYF49" s="420"/>
      <c r="BYG49" s="420"/>
      <c r="BYH49" s="420"/>
      <c r="BYI49" s="420"/>
      <c r="BYJ49" s="420"/>
      <c r="BYK49" s="420"/>
      <c r="BYL49" s="420"/>
      <c r="BYM49" s="420"/>
      <c r="BYN49" s="420"/>
      <c r="BYO49" s="420"/>
      <c r="BYP49" s="420"/>
      <c r="BYQ49" s="420"/>
      <c r="BYR49" s="420"/>
      <c r="BYS49" s="420"/>
      <c r="BYT49" s="420"/>
      <c r="BYU49" s="420"/>
      <c r="BYV49" s="420"/>
      <c r="BYW49" s="420"/>
      <c r="BYX49" s="420"/>
      <c r="BYY49" s="420"/>
      <c r="BYZ49" s="420"/>
      <c r="BZA49" s="420"/>
      <c r="BZB49" s="420"/>
      <c r="BZC49" s="420"/>
      <c r="BZD49" s="420"/>
      <c r="BZE49" s="420"/>
      <c r="BZF49" s="420"/>
      <c r="BZG49" s="420"/>
      <c r="BZH49" s="420"/>
      <c r="BZI49" s="420"/>
      <c r="BZJ49" s="420"/>
      <c r="BZK49" s="420"/>
      <c r="BZL49" s="420"/>
      <c r="BZM49" s="420"/>
      <c r="BZN49" s="420"/>
      <c r="BZO49" s="420"/>
      <c r="BZP49" s="420"/>
      <c r="BZQ49" s="420"/>
      <c r="BZR49" s="420"/>
      <c r="BZS49" s="420"/>
      <c r="BZT49" s="420"/>
      <c r="BZU49" s="420"/>
      <c r="BZV49" s="420"/>
      <c r="BZW49" s="420"/>
      <c r="BZX49" s="420"/>
      <c r="BZY49" s="420"/>
      <c r="BZZ49" s="420"/>
      <c r="CAA49" s="420"/>
      <c r="CAB49" s="420"/>
      <c r="CAC49" s="420"/>
      <c r="CAD49" s="420"/>
      <c r="CAE49" s="420"/>
      <c r="CAF49" s="420"/>
      <c r="CAG49" s="420"/>
      <c r="CAH49" s="420"/>
      <c r="CAI49" s="420"/>
      <c r="CAJ49" s="420"/>
      <c r="CAK49" s="420"/>
      <c r="CAL49" s="420"/>
      <c r="CAM49" s="420"/>
      <c r="CAN49" s="420"/>
      <c r="CAO49" s="420"/>
      <c r="CAP49" s="420"/>
      <c r="CAQ49" s="420"/>
      <c r="CAR49" s="420"/>
      <c r="CAS49" s="420"/>
      <c r="CAT49" s="420"/>
      <c r="CAU49" s="420"/>
      <c r="CAV49" s="420"/>
      <c r="CAW49" s="420"/>
      <c r="CAX49" s="420"/>
      <c r="CAY49" s="420"/>
      <c r="CAZ49" s="420"/>
      <c r="CBA49" s="420"/>
      <c r="CBB49" s="420"/>
      <c r="CBC49" s="420"/>
      <c r="CBD49" s="420"/>
      <c r="CBE49" s="420"/>
      <c r="CBF49" s="420"/>
      <c r="CBG49" s="420"/>
      <c r="CBH49" s="420"/>
      <c r="CBI49" s="420"/>
      <c r="CBJ49" s="420"/>
      <c r="CBK49" s="420"/>
      <c r="CBL49" s="420"/>
      <c r="CBM49" s="420"/>
      <c r="CBN49" s="420"/>
      <c r="CBO49" s="420"/>
      <c r="CBP49" s="420"/>
      <c r="CBQ49" s="420"/>
      <c r="CBR49" s="420"/>
      <c r="CBS49" s="420"/>
      <c r="CBT49" s="420"/>
      <c r="CBU49" s="420"/>
      <c r="CBV49" s="420"/>
      <c r="CBW49" s="420"/>
      <c r="CBX49" s="420"/>
      <c r="CBY49" s="420"/>
      <c r="CBZ49" s="420"/>
      <c r="CCA49" s="420"/>
      <c r="CCB49" s="420"/>
      <c r="CCC49" s="420"/>
      <c r="CCD49" s="420"/>
      <c r="CCE49" s="420"/>
      <c r="CCF49" s="420"/>
      <c r="CCG49" s="420"/>
      <c r="CCH49" s="420"/>
      <c r="CCI49" s="420"/>
      <c r="CCJ49" s="420"/>
      <c r="CCK49" s="420"/>
      <c r="CCL49" s="420"/>
      <c r="CCM49" s="420"/>
      <c r="CCN49" s="420"/>
      <c r="CCO49" s="420"/>
      <c r="CCP49" s="420"/>
      <c r="CCQ49" s="420"/>
      <c r="CCR49" s="420"/>
      <c r="CCS49" s="420"/>
      <c r="CCT49" s="420"/>
      <c r="CCU49" s="420"/>
      <c r="CCV49" s="420"/>
      <c r="CCW49" s="420"/>
      <c r="CCX49" s="420"/>
      <c r="CCY49" s="420"/>
      <c r="CCZ49" s="420"/>
      <c r="CDA49" s="420"/>
      <c r="CDB49" s="420"/>
      <c r="CDC49" s="420"/>
      <c r="CDD49" s="420"/>
      <c r="CDE49" s="420"/>
      <c r="CDF49" s="420"/>
      <c r="CDG49" s="420"/>
      <c r="CDH49" s="420"/>
      <c r="CDI49" s="420"/>
      <c r="CDJ49" s="420"/>
      <c r="CDK49" s="420"/>
      <c r="CDL49" s="420"/>
      <c r="CDM49" s="420"/>
      <c r="CDN49" s="420"/>
      <c r="CDO49" s="420"/>
      <c r="CDP49" s="420"/>
      <c r="CDQ49" s="420"/>
      <c r="CDR49" s="420"/>
      <c r="CDS49" s="420"/>
      <c r="CDT49" s="420"/>
      <c r="CDU49" s="420"/>
      <c r="CDV49" s="420"/>
      <c r="CDW49" s="420"/>
      <c r="CDX49" s="420"/>
      <c r="CDY49" s="420"/>
      <c r="CDZ49" s="420"/>
      <c r="CEA49" s="420"/>
      <c r="CEB49" s="420"/>
      <c r="CEC49" s="420"/>
      <c r="CED49" s="420"/>
      <c r="CEE49" s="420"/>
      <c r="CEF49" s="420"/>
      <c r="CEG49" s="420"/>
      <c r="CEH49" s="420"/>
      <c r="CEI49" s="420"/>
      <c r="CEJ49" s="420"/>
      <c r="CEK49" s="420"/>
      <c r="CEL49" s="420"/>
      <c r="CEM49" s="420"/>
      <c r="CEN49" s="420"/>
      <c r="CEO49" s="420"/>
      <c r="CEP49" s="420"/>
      <c r="CEQ49" s="420"/>
      <c r="CER49" s="420"/>
      <c r="CES49" s="420"/>
      <c r="CET49" s="420"/>
      <c r="CEU49" s="420"/>
      <c r="CEV49" s="420"/>
      <c r="CEW49" s="420"/>
      <c r="CEX49" s="420"/>
      <c r="CEY49" s="420"/>
      <c r="CEZ49" s="420"/>
      <c r="CFA49" s="420"/>
      <c r="CFB49" s="420"/>
      <c r="CFC49" s="420"/>
      <c r="CFD49" s="420"/>
      <c r="CFE49" s="420"/>
      <c r="CFF49" s="420"/>
      <c r="CFG49" s="420"/>
      <c r="CFH49" s="420"/>
      <c r="CFI49" s="420"/>
      <c r="CFJ49" s="420"/>
      <c r="CFK49" s="420"/>
      <c r="CFL49" s="420"/>
      <c r="CFM49" s="420"/>
      <c r="CFN49" s="420"/>
      <c r="CFO49" s="420"/>
      <c r="CFP49" s="420"/>
      <c r="CFQ49" s="420"/>
      <c r="CFR49" s="420"/>
      <c r="CFS49" s="420"/>
      <c r="CFT49" s="420"/>
      <c r="CFU49" s="420"/>
      <c r="CFV49" s="420"/>
      <c r="CFW49" s="420"/>
      <c r="CFX49" s="420"/>
      <c r="CFY49" s="420"/>
      <c r="CFZ49" s="420"/>
      <c r="CGA49" s="420"/>
      <c r="CGB49" s="420"/>
      <c r="CGC49" s="420"/>
      <c r="CGD49" s="420"/>
      <c r="CGE49" s="420"/>
      <c r="CGF49" s="420"/>
      <c r="CGG49" s="420"/>
      <c r="CGH49" s="420"/>
      <c r="CGI49" s="420"/>
      <c r="CGJ49" s="420"/>
      <c r="CGK49" s="420"/>
      <c r="CGL49" s="420"/>
      <c r="CGM49" s="420"/>
      <c r="CGN49" s="420"/>
      <c r="CGO49" s="420"/>
      <c r="CGP49" s="420"/>
      <c r="CGQ49" s="420"/>
      <c r="CGR49" s="420"/>
      <c r="CGS49" s="420"/>
      <c r="CGT49" s="420"/>
      <c r="CGU49" s="420"/>
      <c r="CGV49" s="420"/>
      <c r="CGW49" s="420"/>
      <c r="CGX49" s="420"/>
      <c r="CGY49" s="420"/>
      <c r="CGZ49" s="420"/>
      <c r="CHA49" s="420"/>
      <c r="CHB49" s="420"/>
      <c r="CHC49" s="420"/>
      <c r="CHD49" s="420"/>
      <c r="CHE49" s="420"/>
      <c r="CHF49" s="420"/>
      <c r="CHG49" s="420"/>
      <c r="CHH49" s="420"/>
      <c r="CHI49" s="420"/>
      <c r="CHJ49" s="420"/>
      <c r="CHK49" s="420"/>
      <c r="CHL49" s="420"/>
      <c r="CHM49" s="420"/>
      <c r="CHN49" s="420"/>
      <c r="CHO49" s="420"/>
      <c r="CHP49" s="420"/>
      <c r="CHQ49" s="420"/>
      <c r="CHR49" s="420"/>
      <c r="CHS49" s="420"/>
      <c r="CHT49" s="420"/>
      <c r="CHU49" s="420"/>
      <c r="CHV49" s="420"/>
      <c r="CHW49" s="420"/>
      <c r="CHX49" s="420"/>
      <c r="CHY49" s="420"/>
      <c r="CHZ49" s="420"/>
      <c r="CIA49" s="420"/>
      <c r="CIB49" s="420"/>
      <c r="CIC49" s="420"/>
      <c r="CID49" s="420"/>
      <c r="CIE49" s="420"/>
      <c r="CIF49" s="420"/>
      <c r="CIG49" s="420"/>
      <c r="CIH49" s="420"/>
      <c r="CII49" s="420"/>
      <c r="CIJ49" s="420"/>
      <c r="CIK49" s="420"/>
      <c r="CIL49" s="420"/>
      <c r="CIM49" s="420"/>
      <c r="CIN49" s="420"/>
      <c r="CIO49" s="420"/>
      <c r="CIP49" s="420"/>
      <c r="CIQ49" s="420"/>
      <c r="CIR49" s="420"/>
      <c r="CIS49" s="420"/>
      <c r="CIT49" s="420"/>
      <c r="CIU49" s="420"/>
      <c r="CIV49" s="420"/>
      <c r="CIW49" s="420"/>
      <c r="CIX49" s="420"/>
      <c r="CIY49" s="420"/>
      <c r="CIZ49" s="420"/>
      <c r="CJA49" s="420"/>
      <c r="CJB49" s="420"/>
      <c r="CJC49" s="420"/>
      <c r="CJD49" s="420"/>
      <c r="CJE49" s="420"/>
      <c r="CJF49" s="420"/>
      <c r="CJG49" s="420"/>
      <c r="CJH49" s="420"/>
      <c r="CJI49" s="420"/>
      <c r="CJJ49" s="420"/>
      <c r="CJK49" s="420"/>
      <c r="CJL49" s="420"/>
      <c r="CJM49" s="420"/>
      <c r="CJN49" s="420"/>
      <c r="CJO49" s="420"/>
      <c r="CJP49" s="420"/>
      <c r="CJQ49" s="420"/>
      <c r="CJR49" s="420"/>
      <c r="CJS49" s="420"/>
      <c r="CJT49" s="420"/>
      <c r="CJU49" s="420"/>
      <c r="CJV49" s="420"/>
      <c r="CJW49" s="420"/>
      <c r="CJX49" s="420"/>
      <c r="CJY49" s="420"/>
      <c r="CJZ49" s="420"/>
      <c r="CKA49" s="420"/>
      <c r="CKB49" s="420"/>
      <c r="CKC49" s="420"/>
      <c r="CKD49" s="420"/>
      <c r="CKE49" s="420"/>
      <c r="CKF49" s="420"/>
      <c r="CKG49" s="420"/>
      <c r="CKH49" s="420"/>
      <c r="CKI49" s="420"/>
      <c r="CKJ49" s="420"/>
      <c r="CKK49" s="420"/>
      <c r="CKL49" s="420"/>
      <c r="CKM49" s="420"/>
      <c r="CKN49" s="420"/>
      <c r="CKO49" s="420"/>
      <c r="CKP49" s="420"/>
      <c r="CKQ49" s="420"/>
      <c r="CKR49" s="420"/>
      <c r="CKS49" s="420"/>
      <c r="CKT49" s="420"/>
      <c r="CKU49" s="420"/>
      <c r="CKV49" s="420"/>
      <c r="CKW49" s="420"/>
      <c r="CKX49" s="420"/>
      <c r="CKY49" s="420"/>
      <c r="CKZ49" s="420"/>
      <c r="CLA49" s="420"/>
      <c r="CLB49" s="420"/>
      <c r="CLC49" s="420"/>
      <c r="CLD49" s="420"/>
      <c r="CLE49" s="420"/>
      <c r="CLF49" s="420"/>
      <c r="CLG49" s="420"/>
      <c r="CLH49" s="420"/>
      <c r="CLI49" s="420"/>
      <c r="CLJ49" s="420"/>
      <c r="CLK49" s="420"/>
      <c r="CLL49" s="420"/>
      <c r="CLM49" s="420"/>
      <c r="CLN49" s="420"/>
      <c r="CLO49" s="420"/>
      <c r="CLP49" s="420"/>
      <c r="CLQ49" s="420"/>
      <c r="CLR49" s="420"/>
      <c r="CLS49" s="420"/>
      <c r="CLT49" s="420"/>
      <c r="CLU49" s="420"/>
      <c r="CLV49" s="420"/>
      <c r="CLW49" s="420"/>
      <c r="CLX49" s="420"/>
      <c r="CLY49" s="420"/>
      <c r="CLZ49" s="420"/>
      <c r="CMA49" s="420"/>
      <c r="CMB49" s="420"/>
      <c r="CMC49" s="420"/>
      <c r="CMD49" s="420"/>
      <c r="CME49" s="420"/>
      <c r="CMF49" s="420"/>
      <c r="CMG49" s="420"/>
      <c r="CMH49" s="420"/>
      <c r="CMI49" s="420"/>
      <c r="CMJ49" s="420"/>
      <c r="CMK49" s="420"/>
      <c r="CML49" s="420"/>
      <c r="CMM49" s="420"/>
      <c r="CMN49" s="420"/>
      <c r="CMO49" s="420"/>
      <c r="CMP49" s="420"/>
      <c r="CMQ49" s="420"/>
      <c r="CMR49" s="420"/>
      <c r="CMS49" s="420"/>
      <c r="CMT49" s="420"/>
      <c r="CMU49" s="420"/>
      <c r="CMV49" s="420"/>
      <c r="CMW49" s="420"/>
      <c r="CMX49" s="420"/>
      <c r="CMY49" s="420"/>
      <c r="CMZ49" s="420"/>
      <c r="CNA49" s="420"/>
      <c r="CNB49" s="420"/>
      <c r="CNC49" s="420"/>
      <c r="CND49" s="420"/>
      <c r="CNE49" s="420"/>
      <c r="CNF49" s="420"/>
      <c r="CNG49" s="420"/>
      <c r="CNH49" s="420"/>
      <c r="CNI49" s="420"/>
      <c r="CNJ49" s="420"/>
      <c r="CNK49" s="420"/>
      <c r="CNL49" s="420"/>
      <c r="CNM49" s="420"/>
      <c r="CNN49" s="420"/>
      <c r="CNO49" s="420"/>
      <c r="CNP49" s="420"/>
      <c r="CNQ49" s="420"/>
      <c r="CNR49" s="420"/>
      <c r="CNS49" s="420"/>
      <c r="CNT49" s="420"/>
      <c r="CNU49" s="420"/>
      <c r="CNV49" s="420"/>
      <c r="CNW49" s="420"/>
      <c r="CNX49" s="420"/>
      <c r="CNY49" s="420"/>
      <c r="CNZ49" s="420"/>
      <c r="COA49" s="420"/>
      <c r="COB49" s="420"/>
      <c r="COC49" s="420"/>
      <c r="COD49" s="420"/>
      <c r="COE49" s="420"/>
      <c r="COF49" s="420"/>
      <c r="COG49" s="420"/>
      <c r="COH49" s="420"/>
      <c r="COI49" s="420"/>
      <c r="COJ49" s="420"/>
      <c r="COK49" s="420"/>
      <c r="COL49" s="420"/>
      <c r="COM49" s="420"/>
      <c r="CON49" s="420"/>
      <c r="COO49" s="420"/>
      <c r="COP49" s="420"/>
      <c r="COQ49" s="420"/>
      <c r="COR49" s="420"/>
      <c r="COS49" s="420"/>
      <c r="COT49" s="420"/>
      <c r="COU49" s="420"/>
      <c r="COV49" s="420"/>
      <c r="COW49" s="420"/>
      <c r="COX49" s="420"/>
      <c r="COY49" s="420"/>
      <c r="COZ49" s="420"/>
      <c r="CPA49" s="420"/>
      <c r="CPB49" s="420"/>
      <c r="CPC49" s="420"/>
      <c r="CPD49" s="420"/>
      <c r="CPE49" s="420"/>
      <c r="CPF49" s="420"/>
      <c r="CPG49" s="420"/>
      <c r="CPH49" s="420"/>
      <c r="CPI49" s="420"/>
      <c r="CPJ49" s="420"/>
      <c r="CPK49" s="420"/>
      <c r="CPL49" s="420"/>
      <c r="CPM49" s="420"/>
      <c r="CPN49" s="420"/>
      <c r="CPO49" s="420"/>
      <c r="CPP49" s="420"/>
      <c r="CPQ49" s="420"/>
      <c r="CPR49" s="420"/>
      <c r="CPS49" s="420"/>
      <c r="CPT49" s="420"/>
      <c r="CPU49" s="420"/>
      <c r="CPV49" s="420"/>
      <c r="CPW49" s="420"/>
      <c r="CPX49" s="420"/>
      <c r="CPY49" s="420"/>
      <c r="CPZ49" s="420"/>
      <c r="CQA49" s="420"/>
      <c r="CQB49" s="420"/>
      <c r="CQC49" s="420"/>
      <c r="CQD49" s="420"/>
      <c r="CQE49" s="420"/>
      <c r="CQF49" s="420"/>
      <c r="CQG49" s="420"/>
      <c r="CQH49" s="420"/>
      <c r="CQI49" s="420"/>
      <c r="CQJ49" s="420"/>
      <c r="CQK49" s="420"/>
      <c r="CQL49" s="420"/>
      <c r="CQM49" s="420"/>
      <c r="CQN49" s="420"/>
      <c r="CQO49" s="420"/>
      <c r="CQP49" s="420"/>
      <c r="CQQ49" s="420"/>
      <c r="CQR49" s="420"/>
      <c r="CQS49" s="420"/>
      <c r="CQT49" s="420"/>
      <c r="CQU49" s="420"/>
      <c r="CQV49" s="420"/>
      <c r="CQW49" s="420"/>
      <c r="CQX49" s="420"/>
      <c r="CQY49" s="420"/>
      <c r="CQZ49" s="420"/>
      <c r="CRA49" s="420"/>
      <c r="CRB49" s="420"/>
      <c r="CRC49" s="420"/>
      <c r="CRD49" s="420"/>
      <c r="CRE49" s="420"/>
      <c r="CRF49" s="420"/>
      <c r="CRG49" s="420"/>
      <c r="CRH49" s="420"/>
      <c r="CRI49" s="420"/>
      <c r="CRJ49" s="420"/>
      <c r="CRK49" s="420"/>
      <c r="CRL49" s="420"/>
      <c r="CRM49" s="420"/>
      <c r="CRN49" s="420"/>
      <c r="CRO49" s="420"/>
      <c r="CRP49" s="420"/>
      <c r="CRQ49" s="420"/>
      <c r="CRR49" s="420"/>
      <c r="CRS49" s="420"/>
      <c r="CRT49" s="420"/>
      <c r="CRU49" s="420"/>
      <c r="CRV49" s="420"/>
      <c r="CRW49" s="420"/>
      <c r="CRX49" s="420"/>
      <c r="CRY49" s="420"/>
      <c r="CRZ49" s="420"/>
      <c r="CSA49" s="420"/>
      <c r="CSB49" s="420"/>
      <c r="CSC49" s="420"/>
      <c r="CSD49" s="420"/>
      <c r="CSE49" s="420"/>
      <c r="CSF49" s="420"/>
      <c r="CSG49" s="420"/>
      <c r="CSH49" s="420"/>
      <c r="CSI49" s="420"/>
      <c r="CSJ49" s="420"/>
      <c r="CSK49" s="420"/>
      <c r="CSL49" s="420"/>
      <c r="CSM49" s="420"/>
      <c r="CSN49" s="420"/>
      <c r="CSO49" s="420"/>
      <c r="CSP49" s="420"/>
      <c r="CSQ49" s="420"/>
      <c r="CSR49" s="420"/>
      <c r="CSS49" s="420"/>
      <c r="CST49" s="420"/>
      <c r="CSU49" s="420"/>
      <c r="CSV49" s="420"/>
      <c r="CSW49" s="420"/>
      <c r="CSX49" s="420"/>
      <c r="CSY49" s="420"/>
      <c r="CSZ49" s="420"/>
      <c r="CTA49" s="420"/>
      <c r="CTB49" s="420"/>
      <c r="CTC49" s="420"/>
      <c r="CTD49" s="420"/>
      <c r="CTE49" s="420"/>
      <c r="CTF49" s="420"/>
      <c r="CTG49" s="420"/>
      <c r="CTH49" s="420"/>
      <c r="CTI49" s="420"/>
      <c r="CTJ49" s="420"/>
      <c r="CTK49" s="420"/>
      <c r="CTL49" s="420"/>
      <c r="CTM49" s="420"/>
      <c r="CTN49" s="420"/>
      <c r="CTO49" s="420"/>
      <c r="CTP49" s="420"/>
      <c r="CTQ49" s="420"/>
      <c r="CTR49" s="420"/>
      <c r="CTS49" s="420"/>
      <c r="CTT49" s="420"/>
      <c r="CTU49" s="420"/>
      <c r="CTV49" s="420"/>
      <c r="CTW49" s="420"/>
      <c r="CTX49" s="420"/>
      <c r="CTY49" s="420"/>
      <c r="CTZ49" s="420"/>
      <c r="CUA49" s="420"/>
      <c r="CUB49" s="420"/>
      <c r="CUC49" s="420"/>
      <c r="CUD49" s="420"/>
      <c r="CUE49" s="420"/>
      <c r="CUF49" s="420"/>
      <c r="CUG49" s="420"/>
      <c r="CUH49" s="420"/>
      <c r="CUI49" s="420"/>
      <c r="CUJ49" s="420"/>
      <c r="CUK49" s="420"/>
      <c r="CUL49" s="420"/>
      <c r="CUM49" s="420"/>
      <c r="CUN49" s="420"/>
      <c r="CUO49" s="420"/>
      <c r="CUP49" s="420"/>
      <c r="CUQ49" s="420"/>
      <c r="CUR49" s="420"/>
      <c r="CUS49" s="420"/>
      <c r="CUT49" s="420"/>
      <c r="CUU49" s="420"/>
      <c r="CUV49" s="420"/>
      <c r="CUW49" s="420"/>
      <c r="CUX49" s="420"/>
      <c r="CUY49" s="420"/>
      <c r="CUZ49" s="420"/>
      <c r="CVA49" s="420"/>
      <c r="CVB49" s="420"/>
      <c r="CVC49" s="420"/>
      <c r="CVD49" s="420"/>
      <c r="CVE49" s="420"/>
      <c r="CVF49" s="420"/>
      <c r="CVG49" s="420"/>
      <c r="CVH49" s="420"/>
      <c r="CVI49" s="420"/>
      <c r="CVJ49" s="420"/>
      <c r="CVK49" s="420"/>
      <c r="CVL49" s="420"/>
      <c r="CVM49" s="420"/>
      <c r="CVN49" s="420"/>
      <c r="CVO49" s="420"/>
      <c r="CVP49" s="420"/>
      <c r="CVQ49" s="420"/>
      <c r="CVR49" s="420"/>
      <c r="CVS49" s="420"/>
      <c r="CVT49" s="420"/>
      <c r="CVU49" s="420"/>
      <c r="CVV49" s="420"/>
      <c r="CVW49" s="420"/>
      <c r="CVX49" s="420"/>
      <c r="CVY49" s="420"/>
      <c r="CVZ49" s="420"/>
      <c r="CWA49" s="420"/>
      <c r="CWB49" s="420"/>
      <c r="CWC49" s="420"/>
      <c r="CWD49" s="420"/>
      <c r="CWE49" s="420"/>
      <c r="CWF49" s="420"/>
      <c r="CWG49" s="420"/>
      <c r="CWH49" s="420"/>
      <c r="CWI49" s="420"/>
      <c r="CWJ49" s="420"/>
      <c r="CWK49" s="420"/>
      <c r="CWL49" s="420"/>
      <c r="CWM49" s="420"/>
      <c r="CWN49" s="420"/>
      <c r="CWO49" s="420"/>
      <c r="CWP49" s="420"/>
      <c r="CWQ49" s="420"/>
      <c r="CWR49" s="420"/>
      <c r="CWS49" s="420"/>
      <c r="CWT49" s="420"/>
      <c r="CWU49" s="420"/>
      <c r="CWV49" s="420"/>
      <c r="CWW49" s="420"/>
      <c r="CWX49" s="420"/>
      <c r="CWY49" s="420"/>
      <c r="CWZ49" s="420"/>
      <c r="CXA49" s="420"/>
      <c r="CXB49" s="420"/>
      <c r="CXC49" s="420"/>
      <c r="CXD49" s="420"/>
      <c r="CXE49" s="420"/>
      <c r="CXF49" s="420"/>
      <c r="CXG49" s="420"/>
      <c r="CXH49" s="420"/>
      <c r="CXI49" s="420"/>
      <c r="CXJ49" s="420"/>
      <c r="CXK49" s="420"/>
      <c r="CXL49" s="420"/>
      <c r="CXM49" s="420"/>
      <c r="CXN49" s="420"/>
      <c r="CXO49" s="420"/>
      <c r="CXP49" s="420"/>
      <c r="CXQ49" s="420"/>
      <c r="CXR49" s="420"/>
      <c r="CXS49" s="420"/>
      <c r="CXT49" s="420"/>
      <c r="CXU49" s="420"/>
      <c r="CXV49" s="420"/>
      <c r="CXW49" s="420"/>
      <c r="CXX49" s="420"/>
      <c r="CXY49" s="420"/>
      <c r="CXZ49" s="420"/>
      <c r="CYA49" s="420"/>
      <c r="CYB49" s="420"/>
      <c r="CYC49" s="420"/>
      <c r="CYD49" s="420"/>
      <c r="CYE49" s="420"/>
      <c r="CYF49" s="420"/>
      <c r="CYG49" s="420"/>
      <c r="CYH49" s="420"/>
      <c r="CYI49" s="420"/>
      <c r="CYJ49" s="420"/>
      <c r="CYK49" s="420"/>
      <c r="CYL49" s="420"/>
      <c r="CYM49" s="420"/>
      <c r="CYN49" s="420"/>
      <c r="CYO49" s="420"/>
      <c r="CYP49" s="420"/>
      <c r="CYQ49" s="420"/>
      <c r="CYR49" s="420"/>
      <c r="CYS49" s="420"/>
      <c r="CYT49" s="420"/>
      <c r="CYU49" s="420"/>
      <c r="CYV49" s="420"/>
      <c r="CYW49" s="420"/>
      <c r="CYX49" s="420"/>
      <c r="CYY49" s="420"/>
      <c r="CYZ49" s="420"/>
      <c r="CZA49" s="420"/>
      <c r="CZB49" s="420"/>
      <c r="CZC49" s="420"/>
      <c r="CZD49" s="420"/>
      <c r="CZE49" s="420"/>
      <c r="CZF49" s="420"/>
      <c r="CZG49" s="420"/>
      <c r="CZH49" s="420"/>
      <c r="CZI49" s="420"/>
      <c r="CZJ49" s="420"/>
      <c r="CZK49" s="420"/>
      <c r="CZL49" s="420"/>
      <c r="CZM49" s="420"/>
      <c r="CZN49" s="420"/>
      <c r="CZO49" s="420"/>
      <c r="CZP49" s="420"/>
      <c r="CZQ49" s="420"/>
      <c r="CZR49" s="420"/>
      <c r="CZS49" s="420"/>
      <c r="CZT49" s="420"/>
      <c r="CZU49" s="420"/>
      <c r="CZV49" s="420"/>
      <c r="CZW49" s="420"/>
      <c r="CZX49" s="420"/>
      <c r="CZY49" s="420"/>
      <c r="CZZ49" s="420"/>
      <c r="DAA49" s="420"/>
      <c r="DAB49" s="420"/>
      <c r="DAC49" s="420"/>
      <c r="DAD49" s="420"/>
      <c r="DAE49" s="420"/>
      <c r="DAF49" s="420"/>
      <c r="DAG49" s="420"/>
      <c r="DAH49" s="420"/>
      <c r="DAI49" s="420"/>
      <c r="DAJ49" s="420"/>
      <c r="DAK49" s="420"/>
      <c r="DAL49" s="420"/>
      <c r="DAM49" s="420"/>
      <c r="DAN49" s="420"/>
      <c r="DAO49" s="420"/>
      <c r="DAP49" s="420"/>
      <c r="DAQ49" s="420"/>
      <c r="DAR49" s="420"/>
      <c r="DAS49" s="420"/>
      <c r="DAT49" s="420"/>
      <c r="DAU49" s="420"/>
      <c r="DAV49" s="420"/>
      <c r="DAW49" s="420"/>
      <c r="DAX49" s="420"/>
      <c r="DAY49" s="420"/>
      <c r="DAZ49" s="420"/>
      <c r="DBA49" s="420"/>
      <c r="DBB49" s="420"/>
      <c r="DBC49" s="420"/>
      <c r="DBD49" s="420"/>
      <c r="DBE49" s="420"/>
      <c r="DBF49" s="420"/>
      <c r="DBG49" s="420"/>
      <c r="DBH49" s="420"/>
      <c r="DBI49" s="420"/>
      <c r="DBJ49" s="420"/>
      <c r="DBK49" s="420"/>
      <c r="DBL49" s="420"/>
      <c r="DBM49" s="420"/>
      <c r="DBN49" s="420"/>
      <c r="DBO49" s="420"/>
      <c r="DBP49" s="420"/>
      <c r="DBQ49" s="420"/>
      <c r="DBR49" s="420"/>
      <c r="DBS49" s="420"/>
      <c r="DBT49" s="420"/>
      <c r="DBU49" s="420"/>
      <c r="DBV49" s="420"/>
      <c r="DBW49" s="420"/>
      <c r="DBX49" s="420"/>
      <c r="DBY49" s="420"/>
      <c r="DBZ49" s="420"/>
      <c r="DCA49" s="420"/>
      <c r="DCB49" s="420"/>
      <c r="DCC49" s="420"/>
      <c r="DCD49" s="420"/>
      <c r="DCE49" s="420"/>
      <c r="DCF49" s="420"/>
      <c r="DCG49" s="420"/>
      <c r="DCH49" s="420"/>
      <c r="DCI49" s="420"/>
      <c r="DCJ49" s="420"/>
      <c r="DCK49" s="420"/>
      <c r="DCL49" s="420"/>
      <c r="DCM49" s="420"/>
      <c r="DCN49" s="420"/>
      <c r="DCO49" s="420"/>
      <c r="DCP49" s="420"/>
      <c r="DCQ49" s="420"/>
      <c r="DCR49" s="420"/>
      <c r="DCS49" s="420"/>
      <c r="DCT49" s="420"/>
      <c r="DCU49" s="420"/>
      <c r="DCV49" s="420"/>
      <c r="DCW49" s="420"/>
      <c r="DCX49" s="420"/>
      <c r="DCY49" s="420"/>
      <c r="DCZ49" s="420"/>
      <c r="DDA49" s="420"/>
      <c r="DDB49" s="420"/>
      <c r="DDC49" s="420"/>
      <c r="DDD49" s="420"/>
      <c r="DDE49" s="420"/>
      <c r="DDF49" s="420"/>
      <c r="DDG49" s="420"/>
      <c r="DDH49" s="420"/>
      <c r="DDI49" s="420"/>
      <c r="DDJ49" s="420"/>
      <c r="DDK49" s="420"/>
      <c r="DDL49" s="420"/>
      <c r="DDM49" s="420"/>
      <c r="DDN49" s="420"/>
      <c r="DDO49" s="420"/>
      <c r="DDP49" s="420"/>
      <c r="DDQ49" s="420"/>
      <c r="DDR49" s="420"/>
      <c r="DDS49" s="420"/>
      <c r="DDT49" s="420"/>
      <c r="DDU49" s="420"/>
      <c r="DDV49" s="420"/>
      <c r="DDW49" s="420"/>
      <c r="DDX49" s="420"/>
      <c r="DDY49" s="420"/>
      <c r="DDZ49" s="420"/>
      <c r="DEA49" s="420"/>
      <c r="DEB49" s="420"/>
      <c r="DEC49" s="420"/>
      <c r="DED49" s="420"/>
      <c r="DEE49" s="420"/>
      <c r="DEF49" s="420"/>
      <c r="DEG49" s="420"/>
      <c r="DEH49" s="420"/>
      <c r="DEI49" s="420"/>
      <c r="DEJ49" s="420"/>
      <c r="DEK49" s="420"/>
      <c r="DEL49" s="420"/>
      <c r="DEM49" s="420"/>
      <c r="DEN49" s="420"/>
      <c r="DEO49" s="420"/>
      <c r="DEP49" s="420"/>
      <c r="DEQ49" s="420"/>
      <c r="DER49" s="420"/>
      <c r="DES49" s="420"/>
      <c r="DET49" s="420"/>
      <c r="DEU49" s="420"/>
      <c r="DEV49" s="420"/>
      <c r="DEW49" s="420"/>
      <c r="DEX49" s="420"/>
      <c r="DEY49" s="420"/>
      <c r="DEZ49" s="420"/>
      <c r="DFA49" s="420"/>
      <c r="DFB49" s="420"/>
      <c r="DFC49" s="420"/>
      <c r="DFD49" s="420"/>
      <c r="DFE49" s="420"/>
      <c r="DFF49" s="420"/>
      <c r="DFG49" s="420"/>
      <c r="DFH49" s="420"/>
      <c r="DFI49" s="420"/>
      <c r="DFJ49" s="420"/>
      <c r="DFK49" s="420"/>
      <c r="DFL49" s="420"/>
      <c r="DFM49" s="420"/>
      <c r="DFN49" s="420"/>
      <c r="DFO49" s="420"/>
      <c r="DFP49" s="420"/>
      <c r="DFQ49" s="420"/>
      <c r="DFR49" s="420"/>
      <c r="DFS49" s="420"/>
      <c r="DFT49" s="420"/>
      <c r="DFU49" s="420"/>
      <c r="DFV49" s="420"/>
      <c r="DFW49" s="420"/>
      <c r="DFX49" s="420"/>
      <c r="DFY49" s="420"/>
      <c r="DFZ49" s="420"/>
      <c r="DGA49" s="420"/>
      <c r="DGB49" s="420"/>
      <c r="DGC49" s="420"/>
      <c r="DGD49" s="420"/>
      <c r="DGE49" s="420"/>
      <c r="DGF49" s="420"/>
      <c r="DGG49" s="420"/>
      <c r="DGH49" s="420"/>
      <c r="DGI49" s="420"/>
      <c r="DGJ49" s="420"/>
      <c r="DGK49" s="420"/>
      <c r="DGL49" s="420"/>
      <c r="DGM49" s="420"/>
      <c r="DGN49" s="420"/>
      <c r="DGO49" s="420"/>
      <c r="DGP49" s="420"/>
      <c r="DGQ49" s="420"/>
      <c r="DGR49" s="420"/>
      <c r="DGS49" s="420"/>
      <c r="DGT49" s="420"/>
      <c r="DGU49" s="420"/>
      <c r="DGV49" s="420"/>
      <c r="DGW49" s="420"/>
      <c r="DGX49" s="420"/>
      <c r="DGY49" s="420"/>
      <c r="DGZ49" s="420"/>
      <c r="DHA49" s="420"/>
      <c r="DHB49" s="420"/>
      <c r="DHC49" s="420"/>
      <c r="DHD49" s="420"/>
      <c r="DHE49" s="420"/>
      <c r="DHF49" s="420"/>
      <c r="DHG49" s="420"/>
      <c r="DHH49" s="420"/>
      <c r="DHI49" s="420"/>
      <c r="DHJ49" s="420"/>
      <c r="DHK49" s="420"/>
      <c r="DHL49" s="420"/>
      <c r="DHM49" s="420"/>
      <c r="DHN49" s="420"/>
      <c r="DHO49" s="420"/>
      <c r="DHP49" s="420"/>
      <c r="DHQ49" s="420"/>
      <c r="DHR49" s="420"/>
      <c r="DHS49" s="420"/>
      <c r="DHT49" s="420"/>
      <c r="DHU49" s="420"/>
      <c r="DHV49" s="420"/>
      <c r="DHW49" s="420"/>
      <c r="DHX49" s="420"/>
      <c r="DHY49" s="420"/>
      <c r="DHZ49" s="420"/>
      <c r="DIA49" s="420"/>
      <c r="DIB49" s="420"/>
      <c r="DIC49" s="420"/>
      <c r="DID49" s="420"/>
      <c r="DIE49" s="420"/>
      <c r="DIF49" s="420"/>
      <c r="DIG49" s="420"/>
      <c r="DIH49" s="420"/>
      <c r="DII49" s="420"/>
      <c r="DIJ49" s="420"/>
      <c r="DIK49" s="420"/>
      <c r="DIL49" s="420"/>
      <c r="DIM49" s="420"/>
      <c r="DIN49" s="420"/>
      <c r="DIO49" s="420"/>
      <c r="DIP49" s="420"/>
      <c r="DIQ49" s="420"/>
      <c r="DIR49" s="420"/>
      <c r="DIS49" s="420"/>
      <c r="DIT49" s="420"/>
      <c r="DIU49" s="420"/>
      <c r="DIV49" s="420"/>
      <c r="DIW49" s="420"/>
      <c r="DIX49" s="420"/>
      <c r="DIY49" s="420"/>
      <c r="DIZ49" s="420"/>
      <c r="DJA49" s="420"/>
      <c r="DJB49" s="420"/>
      <c r="DJC49" s="420"/>
      <c r="DJD49" s="420"/>
      <c r="DJE49" s="420"/>
      <c r="DJF49" s="420"/>
      <c r="DJG49" s="420"/>
      <c r="DJH49" s="420"/>
      <c r="DJI49" s="420"/>
      <c r="DJJ49" s="420"/>
      <c r="DJK49" s="420"/>
      <c r="DJL49" s="420"/>
      <c r="DJM49" s="420"/>
      <c r="DJN49" s="420"/>
      <c r="DJO49" s="420"/>
      <c r="DJP49" s="420"/>
      <c r="DJQ49" s="420"/>
      <c r="DJR49" s="420"/>
      <c r="DJS49" s="420"/>
      <c r="DJT49" s="420"/>
      <c r="DJU49" s="420"/>
      <c r="DJV49" s="420"/>
      <c r="DJW49" s="420"/>
      <c r="DJX49" s="420"/>
      <c r="DJY49" s="420"/>
      <c r="DJZ49" s="420"/>
      <c r="DKA49" s="420"/>
      <c r="DKB49" s="420"/>
      <c r="DKC49" s="420"/>
      <c r="DKD49" s="420"/>
      <c r="DKE49" s="420"/>
      <c r="DKF49" s="420"/>
      <c r="DKG49" s="420"/>
      <c r="DKH49" s="420"/>
      <c r="DKI49" s="420"/>
      <c r="DKJ49" s="420"/>
      <c r="DKK49" s="420"/>
      <c r="DKL49" s="420"/>
      <c r="DKM49" s="420"/>
      <c r="DKN49" s="420"/>
      <c r="DKO49" s="420"/>
      <c r="DKP49" s="420"/>
      <c r="DKQ49" s="420"/>
      <c r="DKR49" s="420"/>
      <c r="DKS49" s="420"/>
      <c r="DKT49" s="420"/>
      <c r="DKU49" s="420"/>
      <c r="DKV49" s="420"/>
      <c r="DKW49" s="420"/>
      <c r="DKX49" s="420"/>
      <c r="DKY49" s="420"/>
      <c r="DKZ49" s="420"/>
      <c r="DLA49" s="420"/>
      <c r="DLB49" s="420"/>
      <c r="DLC49" s="420"/>
      <c r="DLD49" s="420"/>
      <c r="DLE49" s="420"/>
      <c r="DLF49" s="420"/>
      <c r="DLG49" s="420"/>
      <c r="DLH49" s="420"/>
      <c r="DLI49" s="420"/>
      <c r="DLJ49" s="420"/>
      <c r="DLK49" s="420"/>
      <c r="DLL49" s="420"/>
      <c r="DLM49" s="420"/>
      <c r="DLN49" s="420"/>
      <c r="DLO49" s="420"/>
      <c r="DLP49" s="420"/>
      <c r="DLQ49" s="420"/>
      <c r="DLR49" s="420"/>
      <c r="DLS49" s="420"/>
      <c r="DLT49" s="420"/>
      <c r="DLU49" s="420"/>
      <c r="DLV49" s="420"/>
      <c r="DLW49" s="420"/>
      <c r="DLX49" s="420"/>
      <c r="DLY49" s="420"/>
      <c r="DLZ49" s="420"/>
      <c r="DMA49" s="420"/>
      <c r="DMB49" s="420"/>
      <c r="DMC49" s="420"/>
      <c r="DMD49" s="420"/>
      <c r="DME49" s="420"/>
      <c r="DMF49" s="420"/>
      <c r="DMG49" s="420"/>
      <c r="DMH49" s="420"/>
      <c r="DMI49" s="420"/>
      <c r="DMJ49" s="420"/>
      <c r="DMK49" s="420"/>
      <c r="DML49" s="420"/>
      <c r="DMM49" s="420"/>
      <c r="DMN49" s="420"/>
      <c r="DMO49" s="420"/>
      <c r="DMP49" s="420"/>
      <c r="DMQ49" s="420"/>
      <c r="DMR49" s="420"/>
      <c r="DMS49" s="420"/>
      <c r="DMT49" s="420"/>
      <c r="DMU49" s="420"/>
      <c r="DMV49" s="420"/>
      <c r="DMW49" s="420"/>
      <c r="DMX49" s="420"/>
      <c r="DMY49" s="420"/>
      <c r="DMZ49" s="420"/>
      <c r="DNA49" s="420"/>
      <c r="DNB49" s="420"/>
      <c r="DNC49" s="420"/>
      <c r="DND49" s="420"/>
      <c r="DNE49" s="420"/>
      <c r="DNF49" s="420"/>
      <c r="DNG49" s="420"/>
      <c r="DNH49" s="420"/>
      <c r="DNI49" s="420"/>
      <c r="DNJ49" s="420"/>
      <c r="DNK49" s="420"/>
      <c r="DNL49" s="420"/>
      <c r="DNM49" s="420"/>
      <c r="DNN49" s="420"/>
      <c r="DNO49" s="420"/>
      <c r="DNP49" s="420"/>
      <c r="DNQ49" s="420"/>
      <c r="DNR49" s="420"/>
      <c r="DNS49" s="420"/>
      <c r="DNT49" s="420"/>
      <c r="DNU49" s="420"/>
      <c r="DNV49" s="420"/>
      <c r="DNW49" s="420"/>
      <c r="DNX49" s="420"/>
      <c r="DNY49" s="420"/>
      <c r="DNZ49" s="420"/>
      <c r="DOA49" s="420"/>
      <c r="DOB49" s="420"/>
      <c r="DOC49" s="420"/>
      <c r="DOD49" s="420"/>
      <c r="DOE49" s="420"/>
      <c r="DOF49" s="420"/>
      <c r="DOG49" s="420"/>
      <c r="DOH49" s="420"/>
      <c r="DOI49" s="420"/>
      <c r="DOJ49" s="420"/>
      <c r="DOK49" s="420"/>
      <c r="DOL49" s="420"/>
      <c r="DOM49" s="420"/>
      <c r="DON49" s="420"/>
      <c r="DOO49" s="420"/>
      <c r="DOP49" s="420"/>
      <c r="DOQ49" s="420"/>
      <c r="DOR49" s="420"/>
      <c r="DOS49" s="420"/>
      <c r="DOT49" s="420"/>
      <c r="DOU49" s="420"/>
      <c r="DOV49" s="420"/>
      <c r="DOW49" s="420"/>
      <c r="DOX49" s="420"/>
      <c r="DOY49" s="420"/>
      <c r="DOZ49" s="420"/>
      <c r="DPA49" s="420"/>
      <c r="DPB49" s="420"/>
      <c r="DPC49" s="420"/>
      <c r="DPD49" s="420"/>
      <c r="DPE49" s="420"/>
      <c r="DPF49" s="420"/>
      <c r="DPG49" s="420"/>
      <c r="DPH49" s="420"/>
      <c r="DPI49" s="420"/>
      <c r="DPJ49" s="420"/>
      <c r="DPK49" s="420"/>
      <c r="DPL49" s="420"/>
      <c r="DPM49" s="420"/>
      <c r="DPN49" s="420"/>
      <c r="DPO49" s="420"/>
      <c r="DPP49" s="420"/>
      <c r="DPQ49" s="420"/>
      <c r="DPR49" s="420"/>
      <c r="DPS49" s="420"/>
      <c r="DPT49" s="420"/>
      <c r="DPU49" s="420"/>
      <c r="DPV49" s="420"/>
      <c r="DPW49" s="420"/>
      <c r="DPX49" s="420"/>
      <c r="DPY49" s="420"/>
      <c r="DPZ49" s="420"/>
      <c r="DQA49" s="420"/>
      <c r="DQB49" s="420"/>
      <c r="DQC49" s="420"/>
      <c r="DQD49" s="420"/>
      <c r="DQE49" s="420"/>
      <c r="DQF49" s="420"/>
      <c r="DQG49" s="420"/>
      <c r="DQH49" s="420"/>
      <c r="DQI49" s="420"/>
      <c r="DQJ49" s="420"/>
      <c r="DQK49" s="420"/>
      <c r="DQL49" s="420"/>
      <c r="DQM49" s="420"/>
      <c r="DQN49" s="420"/>
      <c r="DQO49" s="420"/>
      <c r="DQP49" s="420"/>
      <c r="DQQ49" s="420"/>
      <c r="DQR49" s="420"/>
      <c r="DQS49" s="420"/>
      <c r="DQT49" s="420"/>
      <c r="DQU49" s="420"/>
      <c r="DQV49" s="420"/>
      <c r="DQW49" s="420"/>
      <c r="DQX49" s="420"/>
      <c r="DQY49" s="420"/>
      <c r="DQZ49" s="420"/>
      <c r="DRA49" s="420"/>
      <c r="DRB49" s="420"/>
      <c r="DRC49" s="420"/>
      <c r="DRD49" s="420"/>
      <c r="DRE49" s="420"/>
      <c r="DRF49" s="420"/>
      <c r="DRG49" s="420"/>
      <c r="DRH49" s="420"/>
      <c r="DRI49" s="420"/>
      <c r="DRJ49" s="420"/>
      <c r="DRK49" s="420"/>
      <c r="DRL49" s="420"/>
      <c r="DRM49" s="420"/>
      <c r="DRN49" s="420"/>
      <c r="DRO49" s="420"/>
      <c r="DRP49" s="420"/>
      <c r="DRQ49" s="420"/>
      <c r="DRR49" s="420"/>
      <c r="DRS49" s="420"/>
      <c r="DRT49" s="420"/>
      <c r="DRU49" s="420"/>
      <c r="DRV49" s="420"/>
      <c r="DRW49" s="420"/>
      <c r="DRX49" s="420"/>
      <c r="DRY49" s="420"/>
      <c r="DRZ49" s="420"/>
      <c r="DSA49" s="420"/>
      <c r="DSB49" s="420"/>
      <c r="DSC49" s="420"/>
      <c r="DSD49" s="420"/>
      <c r="DSE49" s="420"/>
      <c r="DSF49" s="420"/>
      <c r="DSG49" s="420"/>
      <c r="DSH49" s="420"/>
      <c r="DSI49" s="420"/>
      <c r="DSJ49" s="420"/>
      <c r="DSK49" s="420"/>
      <c r="DSL49" s="420"/>
      <c r="DSM49" s="420"/>
      <c r="DSN49" s="420"/>
      <c r="DSO49" s="420"/>
      <c r="DSP49" s="420"/>
      <c r="DSQ49" s="420"/>
      <c r="DSR49" s="420"/>
      <c r="DSS49" s="420"/>
      <c r="DST49" s="420"/>
      <c r="DSU49" s="420"/>
      <c r="DSV49" s="420"/>
      <c r="DSW49" s="420"/>
      <c r="DSX49" s="420"/>
      <c r="DSY49" s="420"/>
      <c r="DSZ49" s="420"/>
      <c r="DTA49" s="420"/>
      <c r="DTB49" s="420"/>
      <c r="DTC49" s="420"/>
      <c r="DTD49" s="420"/>
      <c r="DTE49" s="420"/>
      <c r="DTF49" s="420"/>
      <c r="DTG49" s="420"/>
      <c r="DTH49" s="420"/>
      <c r="DTI49" s="420"/>
      <c r="DTJ49" s="420"/>
      <c r="DTK49" s="420"/>
      <c r="DTL49" s="420"/>
      <c r="DTM49" s="420"/>
      <c r="DTN49" s="420"/>
      <c r="DTO49" s="420"/>
      <c r="DTP49" s="420"/>
      <c r="DTQ49" s="420"/>
      <c r="DTR49" s="420"/>
      <c r="DTS49" s="420"/>
      <c r="DTT49" s="420"/>
      <c r="DTU49" s="420"/>
      <c r="DTV49" s="420"/>
      <c r="DTW49" s="420"/>
      <c r="DTX49" s="420"/>
      <c r="DTY49" s="420"/>
      <c r="DTZ49" s="420"/>
      <c r="DUA49" s="420"/>
      <c r="DUB49" s="420"/>
      <c r="DUC49" s="420"/>
      <c r="DUD49" s="420"/>
      <c r="DUE49" s="420"/>
      <c r="DUF49" s="420"/>
      <c r="DUG49" s="420"/>
      <c r="DUH49" s="420"/>
      <c r="DUI49" s="420"/>
      <c r="DUJ49" s="420"/>
      <c r="DUK49" s="420"/>
      <c r="DUL49" s="420"/>
      <c r="DUM49" s="420"/>
      <c r="DUN49" s="420"/>
      <c r="DUO49" s="420"/>
      <c r="DUP49" s="420"/>
      <c r="DUQ49" s="420"/>
      <c r="DUR49" s="420"/>
      <c r="DUS49" s="420"/>
      <c r="DUT49" s="420"/>
      <c r="DUU49" s="420"/>
      <c r="DUV49" s="420"/>
      <c r="DUW49" s="420"/>
      <c r="DUX49" s="420"/>
      <c r="DUY49" s="420"/>
      <c r="DUZ49" s="420"/>
      <c r="DVA49" s="420"/>
      <c r="DVB49" s="420"/>
      <c r="DVC49" s="420"/>
      <c r="DVD49" s="420"/>
      <c r="DVE49" s="420"/>
      <c r="DVF49" s="420"/>
      <c r="DVG49" s="420"/>
      <c r="DVH49" s="420"/>
      <c r="DVI49" s="420"/>
      <c r="DVJ49" s="420"/>
      <c r="DVK49" s="420"/>
      <c r="DVL49" s="420"/>
      <c r="DVM49" s="420"/>
      <c r="DVN49" s="420"/>
      <c r="DVO49" s="420"/>
      <c r="DVP49" s="420"/>
      <c r="DVQ49" s="420"/>
      <c r="DVR49" s="420"/>
      <c r="DVS49" s="420"/>
      <c r="DVT49" s="420"/>
      <c r="DVU49" s="420"/>
      <c r="DVV49" s="420"/>
      <c r="DVW49" s="420"/>
      <c r="DVX49" s="420"/>
      <c r="DVY49" s="420"/>
      <c r="DVZ49" s="420"/>
      <c r="DWA49" s="420"/>
      <c r="DWB49" s="420"/>
      <c r="DWC49" s="420"/>
      <c r="DWD49" s="420"/>
      <c r="DWE49" s="420"/>
      <c r="DWF49" s="420"/>
      <c r="DWG49" s="420"/>
      <c r="DWH49" s="420"/>
      <c r="DWI49" s="420"/>
      <c r="DWJ49" s="420"/>
      <c r="DWK49" s="420"/>
      <c r="DWL49" s="420"/>
      <c r="DWM49" s="420"/>
      <c r="DWN49" s="420"/>
      <c r="DWO49" s="420"/>
      <c r="DWP49" s="420"/>
      <c r="DWQ49" s="420"/>
      <c r="DWR49" s="420"/>
      <c r="DWS49" s="420"/>
      <c r="DWT49" s="420"/>
      <c r="DWU49" s="420"/>
      <c r="DWV49" s="420"/>
      <c r="DWW49" s="420"/>
      <c r="DWX49" s="420"/>
      <c r="DWY49" s="420"/>
      <c r="DWZ49" s="420"/>
      <c r="DXA49" s="420"/>
      <c r="DXB49" s="420"/>
      <c r="DXC49" s="420"/>
      <c r="DXD49" s="420"/>
      <c r="DXE49" s="420"/>
      <c r="DXF49" s="420"/>
      <c r="DXG49" s="420"/>
      <c r="DXH49" s="420"/>
      <c r="DXI49" s="420"/>
      <c r="DXJ49" s="420"/>
      <c r="DXK49" s="420"/>
      <c r="DXL49" s="420"/>
      <c r="DXM49" s="420"/>
      <c r="DXN49" s="420"/>
      <c r="DXO49" s="420"/>
      <c r="DXP49" s="420"/>
      <c r="DXQ49" s="420"/>
      <c r="DXR49" s="420"/>
      <c r="DXS49" s="420"/>
      <c r="DXT49" s="420"/>
      <c r="DXU49" s="420"/>
      <c r="DXV49" s="420"/>
      <c r="DXW49" s="420"/>
      <c r="DXX49" s="420"/>
      <c r="DXY49" s="420"/>
      <c r="DXZ49" s="420"/>
      <c r="DYA49" s="420"/>
      <c r="DYB49" s="420"/>
      <c r="DYC49" s="420"/>
      <c r="DYD49" s="420"/>
      <c r="DYE49" s="420"/>
      <c r="DYF49" s="420"/>
      <c r="DYG49" s="420"/>
      <c r="DYH49" s="420"/>
      <c r="DYI49" s="420"/>
      <c r="DYJ49" s="420"/>
      <c r="DYK49" s="420"/>
      <c r="DYL49" s="420"/>
      <c r="DYM49" s="420"/>
      <c r="DYN49" s="420"/>
      <c r="DYO49" s="420"/>
      <c r="DYP49" s="420"/>
      <c r="DYQ49" s="420"/>
      <c r="DYR49" s="420"/>
      <c r="DYS49" s="420"/>
      <c r="DYT49" s="420"/>
      <c r="DYU49" s="420"/>
      <c r="DYV49" s="420"/>
      <c r="DYW49" s="420"/>
      <c r="DYX49" s="420"/>
      <c r="DYY49" s="420"/>
      <c r="DYZ49" s="420"/>
      <c r="DZA49" s="420"/>
      <c r="DZB49" s="420"/>
      <c r="DZC49" s="420"/>
      <c r="DZD49" s="420"/>
      <c r="DZE49" s="420"/>
      <c r="DZF49" s="420"/>
      <c r="DZG49" s="420"/>
      <c r="DZH49" s="420"/>
      <c r="DZI49" s="420"/>
      <c r="DZJ49" s="420"/>
      <c r="DZK49" s="420"/>
      <c r="DZL49" s="420"/>
      <c r="DZM49" s="420"/>
      <c r="DZN49" s="420"/>
      <c r="DZO49" s="420"/>
      <c r="DZP49" s="420"/>
      <c r="DZQ49" s="420"/>
      <c r="DZR49" s="420"/>
      <c r="DZS49" s="420"/>
      <c r="DZT49" s="420"/>
      <c r="DZU49" s="420"/>
      <c r="DZV49" s="420"/>
      <c r="DZW49" s="420"/>
      <c r="DZX49" s="420"/>
      <c r="DZY49" s="420"/>
      <c r="DZZ49" s="420"/>
      <c r="EAA49" s="420"/>
      <c r="EAB49" s="420"/>
      <c r="EAC49" s="420"/>
      <c r="EAD49" s="420"/>
      <c r="EAE49" s="420"/>
      <c r="EAF49" s="420"/>
      <c r="EAG49" s="420"/>
      <c r="EAH49" s="420"/>
      <c r="EAI49" s="420"/>
      <c r="EAJ49" s="420"/>
      <c r="EAK49" s="420"/>
      <c r="EAL49" s="420"/>
      <c r="EAM49" s="420"/>
      <c r="EAN49" s="420"/>
      <c r="EAO49" s="420"/>
      <c r="EAP49" s="420"/>
      <c r="EAQ49" s="420"/>
      <c r="EAR49" s="420"/>
      <c r="EAS49" s="420"/>
      <c r="EAT49" s="420"/>
      <c r="EAU49" s="420"/>
      <c r="EAV49" s="420"/>
      <c r="EAW49" s="420"/>
      <c r="EAX49" s="420"/>
      <c r="EAY49" s="420"/>
      <c r="EAZ49" s="420"/>
      <c r="EBA49" s="420"/>
      <c r="EBB49" s="420"/>
      <c r="EBC49" s="420"/>
      <c r="EBD49" s="420"/>
      <c r="EBE49" s="420"/>
      <c r="EBF49" s="420"/>
      <c r="EBG49" s="420"/>
      <c r="EBH49" s="420"/>
      <c r="EBI49" s="420"/>
      <c r="EBJ49" s="420"/>
      <c r="EBK49" s="420"/>
      <c r="EBL49" s="420"/>
      <c r="EBM49" s="420"/>
      <c r="EBN49" s="420"/>
      <c r="EBO49" s="420"/>
      <c r="EBP49" s="420"/>
      <c r="EBQ49" s="420"/>
      <c r="EBR49" s="420"/>
      <c r="EBS49" s="420"/>
      <c r="EBT49" s="420"/>
      <c r="EBU49" s="420"/>
      <c r="EBV49" s="420"/>
      <c r="EBW49" s="420"/>
      <c r="EBX49" s="420"/>
      <c r="EBY49" s="420"/>
      <c r="EBZ49" s="420"/>
      <c r="ECA49" s="420"/>
      <c r="ECB49" s="420"/>
      <c r="ECC49" s="420"/>
      <c r="ECD49" s="420"/>
      <c r="ECE49" s="420"/>
      <c r="ECF49" s="420"/>
      <c r="ECG49" s="420"/>
      <c r="ECH49" s="420"/>
      <c r="ECI49" s="420"/>
      <c r="ECJ49" s="420"/>
      <c r="ECK49" s="420"/>
      <c r="ECL49" s="420"/>
      <c r="ECM49" s="420"/>
      <c r="ECN49" s="420"/>
      <c r="ECO49" s="420"/>
      <c r="ECP49" s="420"/>
      <c r="ECQ49" s="420"/>
      <c r="ECR49" s="420"/>
      <c r="ECS49" s="420"/>
      <c r="ECT49" s="420"/>
      <c r="ECU49" s="420"/>
      <c r="ECV49" s="420"/>
      <c r="ECW49" s="420"/>
      <c r="ECX49" s="420"/>
      <c r="ECY49" s="420"/>
      <c r="ECZ49" s="420"/>
      <c r="EDA49" s="420"/>
      <c r="EDB49" s="420"/>
      <c r="EDC49" s="420"/>
      <c r="EDD49" s="420"/>
      <c r="EDE49" s="420"/>
      <c r="EDF49" s="420"/>
      <c r="EDG49" s="420"/>
      <c r="EDH49" s="420"/>
      <c r="EDI49" s="420"/>
      <c r="EDJ49" s="420"/>
      <c r="EDK49" s="420"/>
      <c r="EDL49" s="420"/>
      <c r="EDM49" s="420"/>
      <c r="EDN49" s="420"/>
      <c r="EDO49" s="420"/>
      <c r="EDP49" s="420"/>
      <c r="EDQ49" s="420"/>
      <c r="EDR49" s="420"/>
      <c r="EDS49" s="420"/>
      <c r="EDT49" s="420"/>
      <c r="EDU49" s="420"/>
      <c r="EDV49" s="420"/>
      <c r="EDW49" s="420"/>
      <c r="EDX49" s="420"/>
      <c r="EDY49" s="420"/>
      <c r="EDZ49" s="420"/>
      <c r="EEA49" s="420"/>
      <c r="EEB49" s="420"/>
      <c r="EEC49" s="420"/>
      <c r="EED49" s="420"/>
      <c r="EEE49" s="420"/>
      <c r="EEF49" s="420"/>
      <c r="EEG49" s="420"/>
      <c r="EEH49" s="420"/>
      <c r="EEI49" s="420"/>
      <c r="EEJ49" s="420"/>
      <c r="EEK49" s="420"/>
      <c r="EEL49" s="420"/>
      <c r="EEM49" s="420"/>
      <c r="EEN49" s="420"/>
      <c r="EEO49" s="420"/>
      <c r="EEP49" s="420"/>
      <c r="EEQ49" s="420"/>
      <c r="EER49" s="420"/>
      <c r="EES49" s="420"/>
      <c r="EET49" s="420"/>
      <c r="EEU49" s="420"/>
      <c r="EEV49" s="420"/>
      <c r="EEW49" s="420"/>
      <c r="EEX49" s="420"/>
      <c r="EEY49" s="420"/>
      <c r="EEZ49" s="420"/>
      <c r="EFA49" s="420"/>
      <c r="EFB49" s="420"/>
      <c r="EFC49" s="420"/>
      <c r="EFD49" s="420"/>
      <c r="EFE49" s="420"/>
      <c r="EFF49" s="420"/>
      <c r="EFG49" s="420"/>
      <c r="EFH49" s="420"/>
      <c r="EFI49" s="420"/>
      <c r="EFJ49" s="420"/>
      <c r="EFK49" s="420"/>
      <c r="EFL49" s="420"/>
      <c r="EFM49" s="420"/>
      <c r="EFN49" s="420"/>
      <c r="EFO49" s="420"/>
      <c r="EFP49" s="420"/>
      <c r="EFQ49" s="420"/>
      <c r="EFR49" s="420"/>
      <c r="EFS49" s="420"/>
      <c r="EFT49" s="420"/>
      <c r="EFU49" s="420"/>
      <c r="EFV49" s="420"/>
      <c r="EFW49" s="420"/>
      <c r="EFX49" s="420"/>
      <c r="EFY49" s="420"/>
      <c r="EFZ49" s="420"/>
      <c r="EGA49" s="420"/>
      <c r="EGB49" s="420"/>
      <c r="EGC49" s="420"/>
      <c r="EGD49" s="420"/>
      <c r="EGE49" s="420"/>
      <c r="EGF49" s="420"/>
      <c r="EGG49" s="420"/>
      <c r="EGH49" s="420"/>
      <c r="EGI49" s="420"/>
      <c r="EGJ49" s="420"/>
      <c r="EGK49" s="420"/>
      <c r="EGL49" s="420"/>
      <c r="EGM49" s="420"/>
      <c r="EGN49" s="420"/>
      <c r="EGO49" s="420"/>
      <c r="EGP49" s="420"/>
      <c r="EGQ49" s="420"/>
      <c r="EGR49" s="420"/>
      <c r="EGS49" s="420"/>
      <c r="EGT49" s="420"/>
      <c r="EGU49" s="420"/>
      <c r="EGV49" s="420"/>
      <c r="EGW49" s="420"/>
      <c r="EGX49" s="420"/>
      <c r="EGY49" s="420"/>
      <c r="EGZ49" s="420"/>
      <c r="EHA49" s="420"/>
      <c r="EHB49" s="420"/>
      <c r="EHC49" s="420"/>
      <c r="EHD49" s="420"/>
      <c r="EHE49" s="420"/>
      <c r="EHF49" s="420"/>
      <c r="EHG49" s="420"/>
      <c r="EHH49" s="420"/>
      <c r="EHI49" s="420"/>
      <c r="EHJ49" s="420"/>
      <c r="EHK49" s="420"/>
      <c r="EHL49" s="420"/>
      <c r="EHM49" s="420"/>
      <c r="EHN49" s="420"/>
      <c r="EHO49" s="420"/>
      <c r="EHP49" s="420"/>
      <c r="EHQ49" s="420"/>
      <c r="EHR49" s="420"/>
      <c r="EHS49" s="420"/>
      <c r="EHT49" s="420"/>
      <c r="EHU49" s="420"/>
      <c r="EHV49" s="420"/>
      <c r="EHW49" s="420"/>
      <c r="EHX49" s="420"/>
      <c r="EHY49" s="420"/>
      <c r="EHZ49" s="420"/>
      <c r="EIA49" s="420"/>
      <c r="EIB49" s="420"/>
      <c r="EIC49" s="420"/>
      <c r="EID49" s="420"/>
      <c r="EIE49" s="420"/>
      <c r="EIF49" s="420"/>
      <c r="EIG49" s="420"/>
      <c r="EIH49" s="420"/>
      <c r="EII49" s="420"/>
      <c r="EIJ49" s="420"/>
      <c r="EIK49" s="420"/>
      <c r="EIL49" s="420"/>
      <c r="EIM49" s="420"/>
      <c r="EIN49" s="420"/>
      <c r="EIO49" s="420"/>
      <c r="EIP49" s="420"/>
      <c r="EIQ49" s="420"/>
      <c r="EIR49" s="420"/>
      <c r="EIS49" s="420"/>
      <c r="EIT49" s="420"/>
      <c r="EIU49" s="420"/>
      <c r="EIV49" s="420"/>
      <c r="EIW49" s="420"/>
      <c r="EIX49" s="420"/>
      <c r="EIY49" s="420"/>
      <c r="EIZ49" s="420"/>
      <c r="EJA49" s="420"/>
      <c r="EJB49" s="420"/>
      <c r="EJC49" s="420"/>
      <c r="EJD49" s="420"/>
      <c r="EJE49" s="420"/>
      <c r="EJF49" s="420"/>
      <c r="EJG49" s="420"/>
      <c r="EJH49" s="420"/>
      <c r="EJI49" s="420"/>
      <c r="EJJ49" s="420"/>
      <c r="EJK49" s="420"/>
      <c r="EJL49" s="420"/>
      <c r="EJM49" s="420"/>
      <c r="EJN49" s="420"/>
      <c r="EJO49" s="420"/>
      <c r="EJP49" s="420"/>
      <c r="EJQ49" s="420"/>
      <c r="EJR49" s="420"/>
      <c r="EJS49" s="420"/>
      <c r="EJT49" s="420"/>
      <c r="EJU49" s="420"/>
      <c r="EJV49" s="420"/>
      <c r="EJW49" s="420"/>
      <c r="EJX49" s="420"/>
      <c r="EJY49" s="420"/>
      <c r="EJZ49" s="420"/>
      <c r="EKA49" s="420"/>
      <c r="EKB49" s="420"/>
      <c r="EKC49" s="420"/>
      <c r="EKD49" s="420"/>
      <c r="EKE49" s="420"/>
      <c r="EKF49" s="420"/>
      <c r="EKG49" s="420"/>
      <c r="EKH49" s="420"/>
      <c r="EKI49" s="420"/>
      <c r="EKJ49" s="420"/>
      <c r="EKK49" s="420"/>
      <c r="EKL49" s="420"/>
      <c r="EKM49" s="420"/>
      <c r="EKN49" s="420"/>
      <c r="EKO49" s="420"/>
      <c r="EKP49" s="420"/>
      <c r="EKQ49" s="420"/>
      <c r="EKR49" s="420"/>
      <c r="EKS49" s="420"/>
      <c r="EKT49" s="420"/>
      <c r="EKU49" s="420"/>
      <c r="EKV49" s="420"/>
      <c r="EKW49" s="420"/>
      <c r="EKX49" s="420"/>
      <c r="EKY49" s="420"/>
      <c r="EKZ49" s="420"/>
      <c r="ELA49" s="420"/>
      <c r="ELB49" s="420"/>
      <c r="ELC49" s="420"/>
      <c r="ELD49" s="420"/>
      <c r="ELE49" s="420"/>
      <c r="ELF49" s="420"/>
      <c r="ELG49" s="420"/>
      <c r="ELH49" s="420"/>
      <c r="ELI49" s="420"/>
      <c r="ELJ49" s="420"/>
      <c r="ELK49" s="420"/>
      <c r="ELL49" s="420"/>
      <c r="ELM49" s="420"/>
      <c r="ELN49" s="420"/>
      <c r="ELO49" s="420"/>
      <c r="ELP49" s="420"/>
      <c r="ELQ49" s="420"/>
      <c r="ELR49" s="420"/>
      <c r="ELS49" s="420"/>
      <c r="ELT49" s="420"/>
      <c r="ELU49" s="420"/>
      <c r="ELV49" s="420"/>
      <c r="ELW49" s="420"/>
      <c r="ELX49" s="420"/>
      <c r="ELY49" s="420"/>
      <c r="ELZ49" s="420"/>
      <c r="EMA49" s="420"/>
      <c r="EMB49" s="420"/>
      <c r="EMC49" s="420"/>
      <c r="EMD49" s="420"/>
      <c r="EME49" s="420"/>
      <c r="EMF49" s="420"/>
      <c r="EMG49" s="420"/>
      <c r="EMH49" s="420"/>
      <c r="EMI49" s="420"/>
      <c r="EMJ49" s="420"/>
      <c r="EMK49" s="420"/>
      <c r="EML49" s="420"/>
      <c r="EMM49" s="420"/>
      <c r="EMN49" s="420"/>
      <c r="EMO49" s="420"/>
      <c r="EMP49" s="420"/>
      <c r="EMQ49" s="420"/>
      <c r="EMR49" s="420"/>
      <c r="EMS49" s="420"/>
      <c r="EMT49" s="420"/>
      <c r="EMU49" s="420"/>
      <c r="EMV49" s="420"/>
      <c r="EMW49" s="420"/>
      <c r="EMX49" s="420"/>
      <c r="EMY49" s="420"/>
      <c r="EMZ49" s="420"/>
      <c r="ENA49" s="420"/>
      <c r="ENB49" s="420"/>
      <c r="ENC49" s="420"/>
      <c r="END49" s="420"/>
      <c r="ENE49" s="420"/>
      <c r="ENF49" s="420"/>
      <c r="ENG49" s="420"/>
      <c r="ENH49" s="420"/>
      <c r="ENI49" s="420"/>
      <c r="ENJ49" s="420"/>
      <c r="ENK49" s="420"/>
      <c r="ENL49" s="420"/>
      <c r="ENM49" s="420"/>
      <c r="ENN49" s="420"/>
      <c r="ENO49" s="420"/>
      <c r="ENP49" s="420"/>
      <c r="ENQ49" s="420"/>
      <c r="ENR49" s="420"/>
      <c r="ENS49" s="420"/>
      <c r="ENT49" s="420"/>
      <c r="ENU49" s="420"/>
      <c r="ENV49" s="420"/>
      <c r="ENW49" s="420"/>
      <c r="ENX49" s="420"/>
      <c r="ENY49" s="420"/>
      <c r="ENZ49" s="420"/>
      <c r="EOA49" s="420"/>
      <c r="EOB49" s="420"/>
      <c r="EOC49" s="420"/>
      <c r="EOD49" s="420"/>
      <c r="EOE49" s="420"/>
      <c r="EOF49" s="420"/>
      <c r="EOG49" s="420"/>
      <c r="EOH49" s="420"/>
      <c r="EOI49" s="420"/>
      <c r="EOJ49" s="420"/>
      <c r="EOK49" s="420"/>
      <c r="EOL49" s="420"/>
      <c r="EOM49" s="420"/>
      <c r="EON49" s="420"/>
      <c r="EOO49" s="420"/>
      <c r="EOP49" s="420"/>
      <c r="EOQ49" s="420"/>
      <c r="EOR49" s="420"/>
      <c r="EOS49" s="420"/>
      <c r="EOT49" s="420"/>
      <c r="EOU49" s="420"/>
      <c r="EOV49" s="420"/>
      <c r="EOW49" s="420"/>
      <c r="EOX49" s="420"/>
      <c r="EOY49" s="420"/>
      <c r="EOZ49" s="420"/>
      <c r="EPA49" s="420"/>
      <c r="EPB49" s="420"/>
      <c r="EPC49" s="420"/>
      <c r="EPD49" s="420"/>
      <c r="EPE49" s="420"/>
      <c r="EPF49" s="420"/>
      <c r="EPG49" s="420"/>
      <c r="EPH49" s="420"/>
      <c r="EPI49" s="420"/>
      <c r="EPJ49" s="420"/>
      <c r="EPK49" s="420"/>
      <c r="EPL49" s="420"/>
      <c r="EPM49" s="420"/>
      <c r="EPN49" s="420"/>
      <c r="EPO49" s="420"/>
      <c r="EPP49" s="420"/>
      <c r="EPQ49" s="420"/>
      <c r="EPR49" s="420"/>
      <c r="EPS49" s="420"/>
      <c r="EPT49" s="420"/>
      <c r="EPU49" s="420"/>
      <c r="EPV49" s="420"/>
      <c r="EPW49" s="420"/>
      <c r="EPX49" s="420"/>
      <c r="EPY49" s="420"/>
      <c r="EPZ49" s="420"/>
      <c r="EQA49" s="420"/>
      <c r="EQB49" s="420"/>
      <c r="EQC49" s="420"/>
      <c r="EQD49" s="420"/>
      <c r="EQE49" s="420"/>
      <c r="EQF49" s="420"/>
      <c r="EQG49" s="420"/>
      <c r="EQH49" s="420"/>
      <c r="EQI49" s="420"/>
      <c r="EQJ49" s="420"/>
      <c r="EQK49" s="420"/>
      <c r="EQL49" s="420"/>
      <c r="EQM49" s="420"/>
      <c r="EQN49" s="420"/>
      <c r="EQO49" s="420"/>
      <c r="EQP49" s="420"/>
      <c r="EQQ49" s="420"/>
      <c r="EQR49" s="420"/>
      <c r="EQS49" s="420"/>
      <c r="EQT49" s="420"/>
      <c r="EQU49" s="420"/>
      <c r="EQV49" s="420"/>
      <c r="EQW49" s="420"/>
      <c r="EQX49" s="420"/>
      <c r="EQY49" s="420"/>
      <c r="EQZ49" s="420"/>
      <c r="ERA49" s="420"/>
      <c r="ERB49" s="420"/>
      <c r="ERC49" s="420"/>
      <c r="ERD49" s="420"/>
      <c r="ERE49" s="420"/>
      <c r="ERF49" s="420"/>
      <c r="ERG49" s="420"/>
      <c r="ERH49" s="420"/>
      <c r="ERI49" s="420"/>
      <c r="ERJ49" s="420"/>
      <c r="ERK49" s="420"/>
      <c r="ERL49" s="420"/>
      <c r="ERM49" s="420"/>
      <c r="ERN49" s="420"/>
      <c r="ERO49" s="420"/>
      <c r="ERP49" s="420"/>
      <c r="ERQ49" s="420"/>
      <c r="ERR49" s="420"/>
      <c r="ERS49" s="420"/>
      <c r="ERT49" s="420"/>
      <c r="ERU49" s="420"/>
      <c r="ERV49" s="420"/>
      <c r="ERW49" s="420"/>
      <c r="ERX49" s="420"/>
      <c r="ERY49" s="420"/>
      <c r="ERZ49" s="420"/>
      <c r="ESA49" s="420"/>
      <c r="ESB49" s="420"/>
      <c r="ESC49" s="420"/>
      <c r="ESD49" s="420"/>
      <c r="ESE49" s="420"/>
      <c r="ESF49" s="420"/>
      <c r="ESG49" s="420"/>
      <c r="ESH49" s="420"/>
      <c r="ESI49" s="420"/>
      <c r="ESJ49" s="420"/>
      <c r="ESK49" s="420"/>
      <c r="ESL49" s="420"/>
      <c r="ESM49" s="420"/>
      <c r="ESN49" s="420"/>
      <c r="ESO49" s="420"/>
      <c r="ESP49" s="420"/>
      <c r="ESQ49" s="420"/>
      <c r="ESR49" s="420"/>
      <c r="ESS49" s="420"/>
      <c r="EST49" s="420"/>
      <c r="ESU49" s="420"/>
      <c r="ESV49" s="420"/>
      <c r="ESW49" s="420"/>
      <c r="ESX49" s="420"/>
      <c r="ESY49" s="420"/>
      <c r="ESZ49" s="420"/>
      <c r="ETA49" s="420"/>
      <c r="ETB49" s="420"/>
      <c r="ETC49" s="420"/>
      <c r="ETD49" s="420"/>
      <c r="ETE49" s="420"/>
      <c r="ETF49" s="420"/>
      <c r="ETG49" s="420"/>
      <c r="ETH49" s="420"/>
      <c r="ETI49" s="420"/>
      <c r="ETJ49" s="420"/>
      <c r="ETK49" s="420"/>
      <c r="ETL49" s="420"/>
      <c r="ETM49" s="420"/>
      <c r="ETN49" s="420"/>
      <c r="ETO49" s="420"/>
      <c r="ETP49" s="420"/>
      <c r="ETQ49" s="420"/>
      <c r="ETR49" s="420"/>
      <c r="ETS49" s="420"/>
      <c r="ETT49" s="420"/>
      <c r="ETU49" s="420"/>
      <c r="ETV49" s="420"/>
      <c r="ETW49" s="420"/>
      <c r="ETX49" s="420"/>
      <c r="ETY49" s="420"/>
      <c r="ETZ49" s="420"/>
      <c r="EUA49" s="420"/>
      <c r="EUB49" s="420"/>
      <c r="EUC49" s="420"/>
      <c r="EUD49" s="420"/>
      <c r="EUE49" s="420"/>
      <c r="EUF49" s="420"/>
      <c r="EUG49" s="420"/>
      <c r="EUH49" s="420"/>
      <c r="EUI49" s="420"/>
      <c r="EUJ49" s="420"/>
      <c r="EUK49" s="420"/>
      <c r="EUL49" s="420"/>
      <c r="EUM49" s="420"/>
      <c r="EUN49" s="420"/>
      <c r="EUO49" s="420"/>
      <c r="EUP49" s="420"/>
      <c r="EUQ49" s="420"/>
      <c r="EUR49" s="420"/>
      <c r="EUS49" s="420"/>
      <c r="EUT49" s="420"/>
      <c r="EUU49" s="420"/>
      <c r="EUV49" s="420"/>
      <c r="EUW49" s="420"/>
      <c r="EUX49" s="420"/>
      <c r="EUY49" s="420"/>
      <c r="EUZ49" s="420"/>
      <c r="EVA49" s="420"/>
      <c r="EVB49" s="420"/>
      <c r="EVC49" s="420"/>
      <c r="EVD49" s="420"/>
      <c r="EVE49" s="420"/>
      <c r="EVF49" s="420"/>
      <c r="EVG49" s="420"/>
      <c r="EVH49" s="420"/>
      <c r="EVI49" s="420"/>
      <c r="EVJ49" s="420"/>
      <c r="EVK49" s="420"/>
      <c r="EVL49" s="420"/>
      <c r="EVM49" s="420"/>
      <c r="EVN49" s="420"/>
      <c r="EVO49" s="420"/>
      <c r="EVP49" s="420"/>
      <c r="EVQ49" s="420"/>
      <c r="EVR49" s="420"/>
      <c r="EVS49" s="420"/>
      <c r="EVT49" s="420"/>
      <c r="EVU49" s="420"/>
      <c r="EVV49" s="420"/>
      <c r="EVW49" s="420"/>
      <c r="EVX49" s="420"/>
      <c r="EVY49" s="420"/>
      <c r="EVZ49" s="420"/>
      <c r="EWA49" s="420"/>
      <c r="EWB49" s="420"/>
      <c r="EWC49" s="420"/>
      <c r="EWD49" s="420"/>
      <c r="EWE49" s="420"/>
      <c r="EWF49" s="420"/>
      <c r="EWG49" s="420"/>
      <c r="EWH49" s="420"/>
      <c r="EWI49" s="420"/>
      <c r="EWJ49" s="420"/>
      <c r="EWK49" s="420"/>
      <c r="EWL49" s="420"/>
      <c r="EWM49" s="420"/>
      <c r="EWN49" s="420"/>
      <c r="EWO49" s="420"/>
      <c r="EWP49" s="420"/>
      <c r="EWQ49" s="420"/>
      <c r="EWR49" s="420"/>
      <c r="EWS49" s="420"/>
      <c r="EWT49" s="420"/>
      <c r="EWU49" s="420"/>
      <c r="EWV49" s="420"/>
      <c r="EWW49" s="420"/>
      <c r="EWX49" s="420"/>
      <c r="EWY49" s="420"/>
      <c r="EWZ49" s="420"/>
      <c r="EXA49" s="420"/>
      <c r="EXB49" s="420"/>
      <c r="EXC49" s="420"/>
      <c r="EXD49" s="420"/>
      <c r="EXE49" s="420"/>
      <c r="EXF49" s="420"/>
      <c r="EXG49" s="420"/>
      <c r="EXH49" s="420"/>
      <c r="EXI49" s="420"/>
      <c r="EXJ49" s="420"/>
      <c r="EXK49" s="420"/>
      <c r="EXL49" s="420"/>
      <c r="EXM49" s="420"/>
      <c r="EXN49" s="420"/>
      <c r="EXO49" s="420"/>
      <c r="EXP49" s="420"/>
      <c r="EXQ49" s="420"/>
      <c r="EXR49" s="420"/>
      <c r="EXS49" s="420"/>
      <c r="EXT49" s="420"/>
      <c r="EXU49" s="420"/>
      <c r="EXV49" s="420"/>
      <c r="EXW49" s="420"/>
      <c r="EXX49" s="420"/>
      <c r="EXY49" s="420"/>
      <c r="EXZ49" s="420"/>
      <c r="EYA49" s="420"/>
      <c r="EYB49" s="420"/>
      <c r="EYC49" s="420"/>
      <c r="EYD49" s="420"/>
      <c r="EYE49" s="420"/>
      <c r="EYF49" s="420"/>
      <c r="EYG49" s="420"/>
      <c r="EYH49" s="420"/>
      <c r="EYI49" s="420"/>
      <c r="EYJ49" s="420"/>
      <c r="EYK49" s="420"/>
      <c r="EYL49" s="420"/>
      <c r="EYM49" s="420"/>
      <c r="EYN49" s="420"/>
      <c r="EYO49" s="420"/>
      <c r="EYP49" s="420"/>
      <c r="EYQ49" s="420"/>
      <c r="EYR49" s="420"/>
      <c r="EYS49" s="420"/>
      <c r="EYT49" s="420"/>
      <c r="EYU49" s="420"/>
      <c r="EYV49" s="420"/>
      <c r="EYW49" s="420"/>
      <c r="EYX49" s="420"/>
      <c r="EYY49" s="420"/>
      <c r="EYZ49" s="420"/>
      <c r="EZA49" s="420"/>
      <c r="EZB49" s="420"/>
      <c r="EZC49" s="420"/>
      <c r="EZD49" s="420"/>
      <c r="EZE49" s="420"/>
      <c r="EZF49" s="420"/>
      <c r="EZG49" s="420"/>
      <c r="EZH49" s="420"/>
      <c r="EZI49" s="420"/>
      <c r="EZJ49" s="420"/>
      <c r="EZK49" s="420"/>
      <c r="EZL49" s="420"/>
      <c r="EZM49" s="420"/>
      <c r="EZN49" s="420"/>
      <c r="EZO49" s="420"/>
      <c r="EZP49" s="420"/>
      <c r="EZQ49" s="420"/>
      <c r="EZR49" s="420"/>
      <c r="EZS49" s="420"/>
      <c r="EZT49" s="420"/>
      <c r="EZU49" s="420"/>
      <c r="EZV49" s="420"/>
      <c r="EZW49" s="420"/>
      <c r="EZX49" s="420"/>
      <c r="EZY49" s="420"/>
      <c r="EZZ49" s="420"/>
      <c r="FAA49" s="420"/>
      <c r="FAB49" s="420"/>
      <c r="FAC49" s="420"/>
      <c r="FAD49" s="420"/>
      <c r="FAE49" s="420"/>
      <c r="FAF49" s="420"/>
      <c r="FAG49" s="420"/>
      <c r="FAH49" s="420"/>
      <c r="FAI49" s="420"/>
      <c r="FAJ49" s="420"/>
      <c r="FAK49" s="420"/>
      <c r="FAL49" s="420"/>
      <c r="FAM49" s="420"/>
      <c r="FAN49" s="420"/>
      <c r="FAO49" s="420"/>
      <c r="FAP49" s="420"/>
      <c r="FAQ49" s="420"/>
      <c r="FAR49" s="420"/>
      <c r="FAS49" s="420"/>
      <c r="FAT49" s="420"/>
      <c r="FAU49" s="420"/>
      <c r="FAV49" s="420"/>
      <c r="FAW49" s="420"/>
      <c r="FAX49" s="420"/>
      <c r="FAY49" s="420"/>
      <c r="FAZ49" s="420"/>
      <c r="FBA49" s="420"/>
      <c r="FBB49" s="420"/>
      <c r="FBC49" s="420"/>
      <c r="FBD49" s="420"/>
      <c r="FBE49" s="420"/>
      <c r="FBF49" s="420"/>
      <c r="FBG49" s="420"/>
      <c r="FBH49" s="420"/>
      <c r="FBI49" s="420"/>
      <c r="FBJ49" s="420"/>
      <c r="FBK49" s="420"/>
      <c r="FBL49" s="420"/>
      <c r="FBM49" s="420"/>
      <c r="FBN49" s="420"/>
      <c r="FBO49" s="420"/>
      <c r="FBP49" s="420"/>
      <c r="FBQ49" s="420"/>
      <c r="FBR49" s="420"/>
      <c r="FBS49" s="420"/>
      <c r="FBT49" s="420"/>
      <c r="FBU49" s="420"/>
      <c r="FBV49" s="420"/>
      <c r="FBW49" s="420"/>
      <c r="FBX49" s="420"/>
      <c r="FBY49" s="420"/>
      <c r="FBZ49" s="420"/>
      <c r="FCA49" s="420"/>
      <c r="FCB49" s="420"/>
      <c r="FCC49" s="420"/>
      <c r="FCD49" s="420"/>
      <c r="FCE49" s="420"/>
      <c r="FCF49" s="420"/>
      <c r="FCG49" s="420"/>
      <c r="FCH49" s="420"/>
      <c r="FCI49" s="420"/>
      <c r="FCJ49" s="420"/>
      <c r="FCK49" s="420"/>
      <c r="FCL49" s="420"/>
      <c r="FCM49" s="420"/>
      <c r="FCN49" s="420"/>
      <c r="FCO49" s="420"/>
      <c r="FCP49" s="420"/>
      <c r="FCQ49" s="420"/>
      <c r="FCR49" s="420"/>
      <c r="FCS49" s="420"/>
      <c r="FCT49" s="420"/>
      <c r="FCU49" s="420"/>
      <c r="FCV49" s="420"/>
      <c r="FCW49" s="420"/>
      <c r="FCX49" s="420"/>
      <c r="FCY49" s="420"/>
      <c r="FCZ49" s="420"/>
      <c r="FDA49" s="420"/>
      <c r="FDB49" s="420"/>
      <c r="FDC49" s="420"/>
      <c r="FDD49" s="420"/>
      <c r="FDE49" s="420"/>
      <c r="FDF49" s="420"/>
      <c r="FDG49" s="420"/>
      <c r="FDH49" s="420"/>
      <c r="FDI49" s="420"/>
      <c r="FDJ49" s="420"/>
      <c r="FDK49" s="420"/>
      <c r="FDL49" s="420"/>
      <c r="FDM49" s="420"/>
      <c r="FDN49" s="420"/>
      <c r="FDO49" s="420"/>
      <c r="FDP49" s="420"/>
      <c r="FDQ49" s="420"/>
      <c r="FDR49" s="420"/>
      <c r="FDS49" s="420"/>
      <c r="FDT49" s="420"/>
      <c r="FDU49" s="420"/>
      <c r="FDV49" s="420"/>
      <c r="FDW49" s="420"/>
      <c r="FDX49" s="420"/>
      <c r="FDY49" s="420"/>
      <c r="FDZ49" s="420"/>
      <c r="FEA49" s="420"/>
      <c r="FEB49" s="420"/>
      <c r="FEC49" s="420"/>
      <c r="FED49" s="420"/>
      <c r="FEE49" s="420"/>
      <c r="FEF49" s="420"/>
      <c r="FEG49" s="420"/>
      <c r="FEH49" s="420"/>
      <c r="FEI49" s="420"/>
      <c r="FEJ49" s="420"/>
      <c r="FEK49" s="420"/>
      <c r="FEL49" s="420"/>
      <c r="FEM49" s="420"/>
      <c r="FEN49" s="420"/>
      <c r="FEO49" s="420"/>
      <c r="FEP49" s="420"/>
      <c r="FEQ49" s="420"/>
      <c r="FER49" s="420"/>
      <c r="FES49" s="420"/>
      <c r="FET49" s="420"/>
      <c r="FEU49" s="420"/>
      <c r="FEV49" s="420"/>
      <c r="FEW49" s="420"/>
      <c r="FEX49" s="420"/>
      <c r="FEY49" s="420"/>
      <c r="FEZ49" s="420"/>
      <c r="FFA49" s="420"/>
      <c r="FFB49" s="420"/>
      <c r="FFC49" s="420"/>
      <c r="FFD49" s="420"/>
      <c r="FFE49" s="420"/>
      <c r="FFF49" s="420"/>
      <c r="FFG49" s="420"/>
      <c r="FFH49" s="420"/>
      <c r="FFI49" s="420"/>
      <c r="FFJ49" s="420"/>
      <c r="FFK49" s="420"/>
      <c r="FFL49" s="420"/>
      <c r="FFM49" s="420"/>
      <c r="FFN49" s="420"/>
      <c r="FFO49" s="420"/>
      <c r="FFP49" s="420"/>
      <c r="FFQ49" s="420"/>
      <c r="FFR49" s="420"/>
      <c r="FFS49" s="420"/>
      <c r="FFT49" s="420"/>
      <c r="FFU49" s="420"/>
      <c r="FFV49" s="420"/>
      <c r="FFW49" s="420"/>
      <c r="FFX49" s="420"/>
      <c r="FFY49" s="420"/>
      <c r="FFZ49" s="420"/>
      <c r="FGA49" s="420"/>
      <c r="FGB49" s="420"/>
      <c r="FGC49" s="420"/>
      <c r="FGD49" s="420"/>
      <c r="FGE49" s="420"/>
      <c r="FGF49" s="420"/>
      <c r="FGG49" s="420"/>
      <c r="FGH49" s="420"/>
      <c r="FGI49" s="420"/>
      <c r="FGJ49" s="420"/>
      <c r="FGK49" s="420"/>
      <c r="FGL49" s="420"/>
      <c r="FGM49" s="420"/>
      <c r="FGN49" s="420"/>
      <c r="FGO49" s="420"/>
      <c r="FGP49" s="420"/>
      <c r="FGQ49" s="420"/>
      <c r="FGR49" s="420"/>
      <c r="FGS49" s="420"/>
      <c r="FGT49" s="420"/>
      <c r="FGU49" s="420"/>
      <c r="FGV49" s="420"/>
      <c r="FGW49" s="420"/>
      <c r="FGX49" s="420"/>
      <c r="FGY49" s="420"/>
      <c r="FGZ49" s="420"/>
      <c r="FHA49" s="420"/>
      <c r="FHB49" s="420"/>
      <c r="FHC49" s="420"/>
      <c r="FHD49" s="420"/>
      <c r="FHE49" s="420"/>
      <c r="FHF49" s="420"/>
      <c r="FHG49" s="420"/>
      <c r="FHH49" s="420"/>
      <c r="FHI49" s="420"/>
      <c r="FHJ49" s="420"/>
      <c r="FHK49" s="420"/>
      <c r="FHL49" s="420"/>
      <c r="FHM49" s="420"/>
      <c r="FHN49" s="420"/>
      <c r="FHO49" s="420"/>
      <c r="FHP49" s="420"/>
      <c r="FHQ49" s="420"/>
      <c r="FHR49" s="420"/>
      <c r="FHS49" s="420"/>
      <c r="FHT49" s="420"/>
      <c r="FHU49" s="420"/>
      <c r="FHV49" s="420"/>
      <c r="FHW49" s="420"/>
      <c r="FHX49" s="420"/>
      <c r="FHY49" s="420"/>
      <c r="FHZ49" s="420"/>
      <c r="FIA49" s="420"/>
      <c r="FIB49" s="420"/>
      <c r="FIC49" s="420"/>
      <c r="FID49" s="420"/>
      <c r="FIE49" s="420"/>
      <c r="FIF49" s="420"/>
      <c r="FIG49" s="420"/>
      <c r="FIH49" s="420"/>
      <c r="FII49" s="420"/>
      <c r="FIJ49" s="420"/>
      <c r="FIK49" s="420"/>
      <c r="FIL49" s="420"/>
      <c r="FIM49" s="420"/>
      <c r="FIN49" s="420"/>
      <c r="FIO49" s="420"/>
      <c r="FIP49" s="420"/>
      <c r="FIQ49" s="420"/>
      <c r="FIR49" s="420"/>
      <c r="FIS49" s="420"/>
      <c r="FIT49" s="420"/>
      <c r="FIU49" s="420"/>
      <c r="FIV49" s="420"/>
      <c r="FIW49" s="420"/>
      <c r="FIX49" s="420"/>
      <c r="FIY49" s="420"/>
      <c r="FIZ49" s="420"/>
      <c r="FJA49" s="420"/>
      <c r="FJB49" s="420"/>
      <c r="FJC49" s="420"/>
      <c r="FJD49" s="420"/>
      <c r="FJE49" s="420"/>
      <c r="FJF49" s="420"/>
      <c r="FJG49" s="420"/>
      <c r="FJH49" s="420"/>
      <c r="FJI49" s="420"/>
      <c r="FJJ49" s="420"/>
      <c r="FJK49" s="420"/>
      <c r="FJL49" s="420"/>
      <c r="FJM49" s="420"/>
      <c r="FJN49" s="420"/>
      <c r="FJO49" s="420"/>
      <c r="FJP49" s="420"/>
      <c r="FJQ49" s="420"/>
      <c r="FJR49" s="420"/>
      <c r="FJS49" s="420"/>
      <c r="FJT49" s="420"/>
      <c r="FJU49" s="420"/>
      <c r="FJV49" s="420"/>
      <c r="FJW49" s="420"/>
      <c r="FJX49" s="420"/>
      <c r="FJY49" s="420"/>
      <c r="FJZ49" s="420"/>
      <c r="FKA49" s="420"/>
      <c r="FKB49" s="420"/>
      <c r="FKC49" s="420"/>
      <c r="FKD49" s="420"/>
      <c r="FKE49" s="420"/>
      <c r="FKF49" s="420"/>
      <c r="FKG49" s="420"/>
      <c r="FKH49" s="420"/>
      <c r="FKI49" s="420"/>
      <c r="FKJ49" s="420"/>
      <c r="FKK49" s="420"/>
      <c r="FKL49" s="420"/>
      <c r="FKM49" s="420"/>
      <c r="FKN49" s="420"/>
      <c r="FKO49" s="420"/>
      <c r="FKP49" s="420"/>
      <c r="FKQ49" s="420"/>
      <c r="FKR49" s="420"/>
      <c r="FKS49" s="420"/>
      <c r="FKT49" s="420"/>
      <c r="FKU49" s="420"/>
      <c r="FKV49" s="420"/>
      <c r="FKW49" s="420"/>
      <c r="FKX49" s="420"/>
      <c r="FKY49" s="420"/>
      <c r="FKZ49" s="420"/>
      <c r="FLA49" s="420"/>
      <c r="FLB49" s="420"/>
      <c r="FLC49" s="420"/>
      <c r="FLD49" s="420"/>
      <c r="FLE49" s="420"/>
      <c r="FLF49" s="420"/>
      <c r="FLG49" s="420"/>
      <c r="FLH49" s="420"/>
      <c r="FLI49" s="420"/>
      <c r="FLJ49" s="420"/>
      <c r="FLK49" s="420"/>
      <c r="FLL49" s="420"/>
      <c r="FLM49" s="420"/>
      <c r="FLN49" s="420"/>
      <c r="FLO49" s="420"/>
      <c r="FLP49" s="420"/>
      <c r="FLQ49" s="420"/>
      <c r="FLR49" s="420"/>
      <c r="FLS49" s="420"/>
      <c r="FLT49" s="420"/>
      <c r="FLU49" s="420"/>
      <c r="FLV49" s="420"/>
      <c r="FLW49" s="420"/>
      <c r="FLX49" s="420"/>
      <c r="FLY49" s="420"/>
      <c r="FLZ49" s="420"/>
      <c r="FMA49" s="420"/>
      <c r="FMB49" s="420"/>
      <c r="FMC49" s="420"/>
      <c r="FMD49" s="420"/>
      <c r="FME49" s="420"/>
      <c r="FMF49" s="420"/>
      <c r="FMG49" s="420"/>
      <c r="FMH49" s="420"/>
      <c r="FMI49" s="420"/>
      <c r="FMJ49" s="420"/>
      <c r="FMK49" s="420"/>
      <c r="FML49" s="420"/>
      <c r="FMM49" s="420"/>
      <c r="FMN49" s="420"/>
      <c r="FMO49" s="420"/>
      <c r="FMP49" s="420"/>
      <c r="FMQ49" s="420"/>
      <c r="FMR49" s="420"/>
      <c r="FMS49" s="420"/>
      <c r="FMT49" s="420"/>
      <c r="FMU49" s="420"/>
      <c r="FMV49" s="420"/>
      <c r="FMW49" s="420"/>
      <c r="FMX49" s="420"/>
      <c r="FMY49" s="420"/>
      <c r="FMZ49" s="420"/>
      <c r="FNA49" s="420"/>
      <c r="FNB49" s="420"/>
      <c r="FNC49" s="420"/>
      <c r="FND49" s="420"/>
      <c r="FNE49" s="420"/>
      <c r="FNF49" s="420"/>
      <c r="FNG49" s="420"/>
      <c r="FNH49" s="420"/>
      <c r="FNI49" s="420"/>
      <c r="FNJ49" s="420"/>
      <c r="FNK49" s="420"/>
      <c r="FNL49" s="420"/>
      <c r="FNM49" s="420"/>
      <c r="FNN49" s="420"/>
      <c r="FNO49" s="420"/>
      <c r="FNP49" s="420"/>
      <c r="FNQ49" s="420"/>
      <c r="FNR49" s="420"/>
      <c r="FNS49" s="420"/>
      <c r="FNT49" s="420"/>
      <c r="FNU49" s="420"/>
      <c r="FNV49" s="420"/>
      <c r="FNW49" s="420"/>
      <c r="FNX49" s="420"/>
      <c r="FNY49" s="420"/>
      <c r="FNZ49" s="420"/>
      <c r="FOA49" s="420"/>
      <c r="FOB49" s="420"/>
      <c r="FOC49" s="420"/>
      <c r="FOD49" s="420"/>
      <c r="FOE49" s="420"/>
      <c r="FOF49" s="420"/>
      <c r="FOG49" s="420"/>
      <c r="FOH49" s="420"/>
      <c r="FOI49" s="420"/>
      <c r="FOJ49" s="420"/>
      <c r="FOK49" s="420"/>
      <c r="FOL49" s="420"/>
      <c r="FOM49" s="420"/>
      <c r="FON49" s="420"/>
      <c r="FOO49" s="420"/>
      <c r="FOP49" s="420"/>
      <c r="FOQ49" s="420"/>
      <c r="FOR49" s="420"/>
      <c r="FOS49" s="420"/>
      <c r="FOT49" s="420"/>
      <c r="FOU49" s="420"/>
      <c r="FOV49" s="420"/>
      <c r="FOW49" s="420"/>
      <c r="FOX49" s="420"/>
      <c r="FOY49" s="420"/>
      <c r="FOZ49" s="420"/>
      <c r="FPA49" s="420"/>
      <c r="FPB49" s="420"/>
      <c r="FPC49" s="420"/>
      <c r="FPD49" s="420"/>
      <c r="FPE49" s="420"/>
      <c r="FPF49" s="420"/>
      <c r="FPG49" s="420"/>
      <c r="FPH49" s="420"/>
      <c r="FPI49" s="420"/>
      <c r="FPJ49" s="420"/>
      <c r="FPK49" s="420"/>
      <c r="FPL49" s="420"/>
      <c r="FPM49" s="420"/>
      <c r="FPN49" s="420"/>
      <c r="FPO49" s="420"/>
      <c r="FPP49" s="420"/>
      <c r="FPQ49" s="420"/>
      <c r="FPR49" s="420"/>
      <c r="FPS49" s="420"/>
      <c r="FPT49" s="420"/>
      <c r="FPU49" s="420"/>
      <c r="FPV49" s="420"/>
      <c r="FPW49" s="420"/>
      <c r="FPX49" s="420"/>
      <c r="FPY49" s="420"/>
      <c r="FPZ49" s="420"/>
      <c r="FQA49" s="420"/>
      <c r="FQB49" s="420"/>
      <c r="FQC49" s="420"/>
      <c r="FQD49" s="420"/>
      <c r="FQE49" s="420"/>
      <c r="FQF49" s="420"/>
      <c r="FQG49" s="420"/>
      <c r="FQH49" s="420"/>
      <c r="FQI49" s="420"/>
      <c r="FQJ49" s="420"/>
      <c r="FQK49" s="420"/>
      <c r="FQL49" s="420"/>
      <c r="FQM49" s="420"/>
      <c r="FQN49" s="420"/>
      <c r="FQO49" s="420"/>
      <c r="FQP49" s="420"/>
      <c r="FQQ49" s="420"/>
      <c r="FQR49" s="420"/>
      <c r="FQS49" s="420"/>
      <c r="FQT49" s="420"/>
      <c r="FQU49" s="420"/>
      <c r="FQV49" s="420"/>
      <c r="FQW49" s="420"/>
      <c r="FQX49" s="420"/>
      <c r="FQY49" s="420"/>
      <c r="FQZ49" s="420"/>
      <c r="FRA49" s="420"/>
      <c r="FRB49" s="420"/>
      <c r="FRC49" s="420"/>
      <c r="FRD49" s="420"/>
      <c r="FRE49" s="420"/>
      <c r="FRF49" s="420"/>
      <c r="FRG49" s="420"/>
      <c r="FRH49" s="420"/>
      <c r="FRI49" s="420"/>
      <c r="FRJ49" s="420"/>
      <c r="FRK49" s="420"/>
      <c r="FRL49" s="420"/>
      <c r="FRM49" s="420"/>
      <c r="FRN49" s="420"/>
      <c r="FRO49" s="420"/>
      <c r="FRP49" s="420"/>
      <c r="FRQ49" s="420"/>
      <c r="FRR49" s="420"/>
      <c r="FRS49" s="420"/>
      <c r="FRT49" s="420"/>
      <c r="FRU49" s="420"/>
      <c r="FRV49" s="420"/>
      <c r="FRW49" s="420"/>
      <c r="FRX49" s="420"/>
      <c r="FRY49" s="420"/>
      <c r="FRZ49" s="420"/>
      <c r="FSA49" s="420"/>
      <c r="FSB49" s="420"/>
      <c r="FSC49" s="420"/>
      <c r="FSD49" s="420"/>
      <c r="FSE49" s="420"/>
      <c r="FSF49" s="420"/>
      <c r="FSG49" s="420"/>
      <c r="FSH49" s="420"/>
      <c r="FSI49" s="420"/>
      <c r="FSJ49" s="420"/>
      <c r="FSK49" s="420"/>
      <c r="FSL49" s="420"/>
      <c r="FSM49" s="420"/>
      <c r="FSN49" s="420"/>
      <c r="FSO49" s="420"/>
      <c r="FSP49" s="420"/>
      <c r="FSQ49" s="420"/>
      <c r="FSR49" s="420"/>
      <c r="FSS49" s="420"/>
      <c r="FST49" s="420"/>
      <c r="FSU49" s="420"/>
      <c r="FSV49" s="420"/>
      <c r="FSW49" s="420"/>
      <c r="FSX49" s="420"/>
      <c r="FSY49" s="420"/>
      <c r="FSZ49" s="420"/>
      <c r="FTA49" s="420"/>
      <c r="FTB49" s="420"/>
      <c r="FTC49" s="420"/>
      <c r="FTD49" s="420"/>
      <c r="FTE49" s="420"/>
      <c r="FTF49" s="420"/>
      <c r="FTG49" s="420"/>
      <c r="FTH49" s="420"/>
      <c r="FTI49" s="420"/>
      <c r="FTJ49" s="420"/>
      <c r="FTK49" s="420"/>
      <c r="FTL49" s="420"/>
      <c r="FTM49" s="420"/>
      <c r="FTN49" s="420"/>
      <c r="FTO49" s="420"/>
      <c r="FTP49" s="420"/>
      <c r="FTQ49" s="420"/>
      <c r="FTR49" s="420"/>
      <c r="FTS49" s="420"/>
      <c r="FTT49" s="420"/>
      <c r="FTU49" s="420"/>
      <c r="FTV49" s="420"/>
      <c r="FTW49" s="420"/>
      <c r="FTX49" s="420"/>
      <c r="FTY49" s="420"/>
      <c r="FTZ49" s="420"/>
      <c r="FUA49" s="420"/>
      <c r="FUB49" s="420"/>
      <c r="FUC49" s="420"/>
      <c r="FUD49" s="420"/>
      <c r="FUE49" s="420"/>
      <c r="FUF49" s="420"/>
      <c r="FUG49" s="420"/>
      <c r="FUH49" s="420"/>
      <c r="FUI49" s="420"/>
      <c r="FUJ49" s="420"/>
      <c r="FUK49" s="420"/>
      <c r="FUL49" s="420"/>
      <c r="FUM49" s="420"/>
      <c r="FUN49" s="420"/>
      <c r="FUO49" s="420"/>
      <c r="FUP49" s="420"/>
      <c r="FUQ49" s="420"/>
      <c r="FUR49" s="420"/>
      <c r="FUS49" s="420"/>
      <c r="FUT49" s="420"/>
      <c r="FUU49" s="420"/>
      <c r="FUV49" s="420"/>
      <c r="FUW49" s="420"/>
      <c r="FUX49" s="420"/>
      <c r="FUY49" s="420"/>
      <c r="FUZ49" s="420"/>
      <c r="FVA49" s="420"/>
      <c r="FVB49" s="420"/>
      <c r="FVC49" s="420"/>
      <c r="FVD49" s="420"/>
      <c r="FVE49" s="420"/>
      <c r="FVF49" s="420"/>
      <c r="FVG49" s="420"/>
      <c r="FVH49" s="420"/>
      <c r="FVI49" s="420"/>
      <c r="FVJ49" s="420"/>
      <c r="FVK49" s="420"/>
      <c r="FVL49" s="420"/>
      <c r="FVM49" s="420"/>
      <c r="FVN49" s="420"/>
      <c r="FVO49" s="420"/>
      <c r="FVP49" s="420"/>
      <c r="FVQ49" s="420"/>
      <c r="FVR49" s="420"/>
      <c r="FVS49" s="420"/>
      <c r="FVT49" s="420"/>
      <c r="FVU49" s="420"/>
      <c r="FVV49" s="420"/>
      <c r="FVW49" s="420"/>
      <c r="FVX49" s="420"/>
      <c r="FVY49" s="420"/>
      <c r="FVZ49" s="420"/>
      <c r="FWA49" s="420"/>
      <c r="FWB49" s="420"/>
      <c r="FWC49" s="420"/>
      <c r="FWD49" s="420"/>
      <c r="FWE49" s="420"/>
      <c r="FWF49" s="420"/>
      <c r="FWG49" s="420"/>
      <c r="FWH49" s="420"/>
      <c r="FWI49" s="420"/>
      <c r="FWJ49" s="420"/>
      <c r="FWK49" s="420"/>
      <c r="FWL49" s="420"/>
      <c r="FWM49" s="420"/>
      <c r="FWN49" s="420"/>
      <c r="FWO49" s="420"/>
      <c r="FWP49" s="420"/>
      <c r="FWQ49" s="420"/>
      <c r="FWR49" s="420"/>
      <c r="FWS49" s="420"/>
      <c r="FWT49" s="420"/>
      <c r="FWU49" s="420"/>
      <c r="FWV49" s="420"/>
      <c r="FWW49" s="420"/>
      <c r="FWX49" s="420"/>
      <c r="FWY49" s="420"/>
      <c r="FWZ49" s="420"/>
      <c r="FXA49" s="420"/>
      <c r="FXB49" s="420"/>
      <c r="FXC49" s="420"/>
      <c r="FXD49" s="420"/>
      <c r="FXE49" s="420"/>
      <c r="FXF49" s="420"/>
      <c r="FXG49" s="420"/>
      <c r="FXH49" s="420"/>
      <c r="FXI49" s="420"/>
      <c r="FXJ49" s="420"/>
      <c r="FXK49" s="420"/>
      <c r="FXL49" s="420"/>
      <c r="FXM49" s="420"/>
      <c r="FXN49" s="420"/>
      <c r="FXO49" s="420"/>
      <c r="FXP49" s="420"/>
      <c r="FXQ49" s="420"/>
      <c r="FXR49" s="420"/>
      <c r="FXS49" s="420"/>
      <c r="FXT49" s="420"/>
      <c r="FXU49" s="420"/>
      <c r="FXV49" s="420"/>
      <c r="FXW49" s="420"/>
      <c r="FXX49" s="420"/>
      <c r="FXY49" s="420"/>
      <c r="FXZ49" s="420"/>
      <c r="FYA49" s="420"/>
      <c r="FYB49" s="420"/>
      <c r="FYC49" s="420"/>
      <c r="FYD49" s="420"/>
      <c r="FYE49" s="420"/>
      <c r="FYF49" s="420"/>
      <c r="FYG49" s="420"/>
      <c r="FYH49" s="420"/>
      <c r="FYI49" s="420"/>
      <c r="FYJ49" s="420"/>
      <c r="FYK49" s="420"/>
      <c r="FYL49" s="420"/>
      <c r="FYM49" s="420"/>
      <c r="FYN49" s="420"/>
      <c r="FYO49" s="420"/>
      <c r="FYP49" s="420"/>
      <c r="FYQ49" s="420"/>
      <c r="FYR49" s="420"/>
      <c r="FYS49" s="420"/>
      <c r="FYT49" s="420"/>
      <c r="FYU49" s="420"/>
      <c r="FYV49" s="420"/>
      <c r="FYW49" s="420"/>
      <c r="FYX49" s="420"/>
      <c r="FYY49" s="420"/>
      <c r="FYZ49" s="420"/>
      <c r="FZA49" s="420"/>
      <c r="FZB49" s="420"/>
      <c r="FZC49" s="420"/>
      <c r="FZD49" s="420"/>
      <c r="FZE49" s="420"/>
      <c r="FZF49" s="420"/>
      <c r="FZG49" s="420"/>
      <c r="FZH49" s="420"/>
      <c r="FZI49" s="420"/>
      <c r="FZJ49" s="420"/>
      <c r="FZK49" s="420"/>
      <c r="FZL49" s="420"/>
      <c r="FZM49" s="420"/>
      <c r="FZN49" s="420"/>
      <c r="FZO49" s="420"/>
      <c r="FZP49" s="420"/>
      <c r="FZQ49" s="420"/>
      <c r="FZR49" s="420"/>
      <c r="FZS49" s="420"/>
      <c r="FZT49" s="420"/>
      <c r="FZU49" s="420"/>
      <c r="FZV49" s="420"/>
      <c r="FZW49" s="420"/>
      <c r="FZX49" s="420"/>
      <c r="FZY49" s="420"/>
      <c r="FZZ49" s="420"/>
      <c r="GAA49" s="420"/>
      <c r="GAB49" s="420"/>
      <c r="GAC49" s="420"/>
      <c r="GAD49" s="420"/>
      <c r="GAE49" s="420"/>
      <c r="GAF49" s="420"/>
      <c r="GAG49" s="420"/>
      <c r="GAH49" s="420"/>
      <c r="GAI49" s="420"/>
      <c r="GAJ49" s="420"/>
      <c r="GAK49" s="420"/>
      <c r="GAL49" s="420"/>
      <c r="GAM49" s="420"/>
      <c r="GAN49" s="420"/>
      <c r="GAO49" s="420"/>
      <c r="GAP49" s="420"/>
      <c r="GAQ49" s="420"/>
      <c r="GAR49" s="420"/>
      <c r="GAS49" s="420"/>
      <c r="GAT49" s="420"/>
      <c r="GAU49" s="420"/>
      <c r="GAV49" s="420"/>
      <c r="GAW49" s="420"/>
      <c r="GAX49" s="420"/>
      <c r="GAY49" s="420"/>
      <c r="GAZ49" s="420"/>
      <c r="GBA49" s="420"/>
      <c r="GBB49" s="420"/>
      <c r="GBC49" s="420"/>
      <c r="GBD49" s="420"/>
      <c r="GBE49" s="420"/>
      <c r="GBF49" s="420"/>
      <c r="GBG49" s="420"/>
      <c r="GBH49" s="420"/>
      <c r="GBI49" s="420"/>
      <c r="GBJ49" s="420"/>
      <c r="GBK49" s="420"/>
      <c r="GBL49" s="420"/>
      <c r="GBM49" s="420"/>
      <c r="GBN49" s="420"/>
      <c r="GBO49" s="420"/>
      <c r="GBP49" s="420"/>
      <c r="GBQ49" s="420"/>
      <c r="GBR49" s="420"/>
      <c r="GBS49" s="420"/>
      <c r="GBT49" s="420"/>
      <c r="GBU49" s="420"/>
      <c r="GBV49" s="420"/>
      <c r="GBW49" s="420"/>
      <c r="GBX49" s="420"/>
      <c r="GBY49" s="420"/>
      <c r="GBZ49" s="420"/>
      <c r="GCA49" s="420"/>
      <c r="GCB49" s="420"/>
      <c r="GCC49" s="420"/>
      <c r="GCD49" s="420"/>
      <c r="GCE49" s="420"/>
      <c r="GCF49" s="420"/>
      <c r="GCG49" s="420"/>
      <c r="GCH49" s="420"/>
      <c r="GCI49" s="420"/>
      <c r="GCJ49" s="420"/>
      <c r="GCK49" s="420"/>
      <c r="GCL49" s="420"/>
      <c r="GCM49" s="420"/>
      <c r="GCN49" s="420"/>
      <c r="GCO49" s="420"/>
      <c r="GCP49" s="420"/>
      <c r="GCQ49" s="420"/>
      <c r="GCR49" s="420"/>
      <c r="GCS49" s="420"/>
      <c r="GCT49" s="420"/>
      <c r="GCU49" s="420"/>
      <c r="GCV49" s="420"/>
      <c r="GCW49" s="420"/>
      <c r="GCX49" s="420"/>
      <c r="GCY49" s="420"/>
      <c r="GCZ49" s="420"/>
      <c r="GDA49" s="420"/>
      <c r="GDB49" s="420"/>
      <c r="GDC49" s="420"/>
      <c r="GDD49" s="420"/>
      <c r="GDE49" s="420"/>
      <c r="GDF49" s="420"/>
      <c r="GDG49" s="420"/>
      <c r="GDH49" s="420"/>
      <c r="GDI49" s="420"/>
      <c r="GDJ49" s="420"/>
      <c r="GDK49" s="420"/>
      <c r="GDL49" s="420"/>
      <c r="GDM49" s="420"/>
      <c r="GDN49" s="420"/>
      <c r="GDO49" s="420"/>
      <c r="GDP49" s="420"/>
      <c r="GDQ49" s="420"/>
      <c r="GDR49" s="420"/>
      <c r="GDS49" s="420"/>
      <c r="GDT49" s="420"/>
      <c r="GDU49" s="420"/>
      <c r="GDV49" s="420"/>
      <c r="GDW49" s="420"/>
      <c r="GDX49" s="420"/>
      <c r="GDY49" s="420"/>
      <c r="GDZ49" s="420"/>
      <c r="GEA49" s="420"/>
      <c r="GEB49" s="420"/>
      <c r="GEC49" s="420"/>
      <c r="GED49" s="420"/>
      <c r="GEE49" s="420"/>
      <c r="GEF49" s="420"/>
      <c r="GEG49" s="420"/>
      <c r="GEH49" s="420"/>
      <c r="GEI49" s="420"/>
      <c r="GEJ49" s="420"/>
      <c r="GEK49" s="420"/>
      <c r="GEL49" s="420"/>
      <c r="GEM49" s="420"/>
      <c r="GEN49" s="420"/>
      <c r="GEO49" s="420"/>
      <c r="GEP49" s="420"/>
      <c r="GEQ49" s="420"/>
      <c r="GER49" s="420"/>
      <c r="GES49" s="420"/>
      <c r="GET49" s="420"/>
      <c r="GEU49" s="420"/>
      <c r="GEV49" s="420"/>
      <c r="GEW49" s="420"/>
      <c r="GEX49" s="420"/>
      <c r="GEY49" s="420"/>
      <c r="GEZ49" s="420"/>
      <c r="GFA49" s="420"/>
      <c r="GFB49" s="420"/>
      <c r="GFC49" s="420"/>
      <c r="GFD49" s="420"/>
      <c r="GFE49" s="420"/>
      <c r="GFF49" s="420"/>
      <c r="GFG49" s="420"/>
      <c r="GFH49" s="420"/>
      <c r="GFI49" s="420"/>
      <c r="GFJ49" s="420"/>
      <c r="GFK49" s="420"/>
      <c r="GFL49" s="420"/>
      <c r="GFM49" s="420"/>
      <c r="GFN49" s="420"/>
      <c r="GFO49" s="420"/>
      <c r="GFP49" s="420"/>
      <c r="GFQ49" s="420"/>
      <c r="GFR49" s="420"/>
      <c r="GFS49" s="420"/>
      <c r="GFT49" s="420"/>
      <c r="GFU49" s="420"/>
      <c r="GFV49" s="420"/>
      <c r="GFW49" s="420"/>
      <c r="GFX49" s="420"/>
      <c r="GFY49" s="420"/>
      <c r="GFZ49" s="420"/>
      <c r="GGA49" s="420"/>
      <c r="GGB49" s="420"/>
      <c r="GGC49" s="420"/>
      <c r="GGD49" s="420"/>
      <c r="GGE49" s="420"/>
      <c r="GGF49" s="420"/>
      <c r="GGG49" s="420"/>
      <c r="GGH49" s="420"/>
      <c r="GGI49" s="420"/>
      <c r="GGJ49" s="420"/>
      <c r="GGK49" s="420"/>
      <c r="GGL49" s="420"/>
      <c r="GGM49" s="420"/>
      <c r="GGN49" s="420"/>
      <c r="GGO49" s="420"/>
      <c r="GGP49" s="420"/>
      <c r="GGQ49" s="420"/>
      <c r="GGR49" s="420"/>
      <c r="GGS49" s="420"/>
      <c r="GGT49" s="420"/>
      <c r="GGU49" s="420"/>
      <c r="GGV49" s="420"/>
      <c r="GGW49" s="420"/>
      <c r="GGX49" s="420"/>
      <c r="GGY49" s="420"/>
      <c r="GGZ49" s="420"/>
      <c r="GHA49" s="420"/>
      <c r="GHB49" s="420"/>
      <c r="GHC49" s="420"/>
      <c r="GHD49" s="420"/>
      <c r="GHE49" s="420"/>
      <c r="GHF49" s="420"/>
      <c r="GHG49" s="420"/>
      <c r="GHH49" s="420"/>
      <c r="GHI49" s="420"/>
      <c r="GHJ49" s="420"/>
      <c r="GHK49" s="420"/>
      <c r="GHL49" s="420"/>
      <c r="GHM49" s="420"/>
      <c r="GHN49" s="420"/>
      <c r="GHO49" s="420"/>
      <c r="GHP49" s="420"/>
      <c r="GHQ49" s="420"/>
      <c r="GHR49" s="420"/>
      <c r="GHS49" s="420"/>
      <c r="GHT49" s="420"/>
      <c r="GHU49" s="420"/>
      <c r="GHV49" s="420"/>
      <c r="GHW49" s="420"/>
      <c r="GHX49" s="420"/>
      <c r="GHY49" s="420"/>
      <c r="GHZ49" s="420"/>
      <c r="GIA49" s="420"/>
      <c r="GIB49" s="420"/>
      <c r="GIC49" s="420"/>
      <c r="GID49" s="420"/>
      <c r="GIE49" s="420"/>
      <c r="GIF49" s="420"/>
      <c r="GIG49" s="420"/>
      <c r="GIH49" s="420"/>
      <c r="GII49" s="420"/>
      <c r="GIJ49" s="420"/>
      <c r="GIK49" s="420"/>
      <c r="GIL49" s="420"/>
      <c r="GIM49" s="420"/>
      <c r="GIN49" s="420"/>
      <c r="GIO49" s="420"/>
      <c r="GIP49" s="420"/>
      <c r="GIQ49" s="420"/>
      <c r="GIR49" s="420"/>
      <c r="GIS49" s="420"/>
      <c r="GIT49" s="420"/>
      <c r="GIU49" s="420"/>
      <c r="GIV49" s="420"/>
      <c r="GIW49" s="420"/>
      <c r="GIX49" s="420"/>
      <c r="GIY49" s="420"/>
      <c r="GIZ49" s="420"/>
      <c r="GJA49" s="420"/>
      <c r="GJB49" s="420"/>
      <c r="GJC49" s="420"/>
      <c r="GJD49" s="420"/>
      <c r="GJE49" s="420"/>
      <c r="GJF49" s="420"/>
      <c r="GJG49" s="420"/>
      <c r="GJH49" s="420"/>
      <c r="GJI49" s="420"/>
      <c r="GJJ49" s="420"/>
      <c r="GJK49" s="420"/>
      <c r="GJL49" s="420"/>
      <c r="GJM49" s="420"/>
      <c r="GJN49" s="420"/>
      <c r="GJO49" s="420"/>
      <c r="GJP49" s="420"/>
      <c r="GJQ49" s="420"/>
      <c r="GJR49" s="420"/>
      <c r="GJS49" s="420"/>
      <c r="GJT49" s="420"/>
      <c r="GJU49" s="420"/>
      <c r="GJV49" s="420"/>
      <c r="GJW49" s="420"/>
      <c r="GJX49" s="420"/>
      <c r="GJY49" s="420"/>
      <c r="GJZ49" s="420"/>
      <c r="GKA49" s="420"/>
      <c r="GKB49" s="420"/>
      <c r="GKC49" s="420"/>
      <c r="GKD49" s="420"/>
      <c r="GKE49" s="420"/>
      <c r="GKF49" s="420"/>
      <c r="GKG49" s="420"/>
      <c r="GKH49" s="420"/>
      <c r="GKI49" s="420"/>
      <c r="GKJ49" s="420"/>
      <c r="GKK49" s="420"/>
      <c r="GKL49" s="420"/>
      <c r="GKM49" s="420"/>
      <c r="GKN49" s="420"/>
      <c r="GKO49" s="420"/>
      <c r="GKP49" s="420"/>
      <c r="GKQ49" s="420"/>
      <c r="GKR49" s="420"/>
      <c r="GKS49" s="420"/>
      <c r="GKT49" s="420"/>
      <c r="GKU49" s="420"/>
      <c r="GKV49" s="420"/>
      <c r="GKW49" s="420"/>
      <c r="GKX49" s="420"/>
      <c r="GKY49" s="420"/>
      <c r="GKZ49" s="420"/>
      <c r="GLA49" s="420"/>
      <c r="GLB49" s="420"/>
      <c r="GLC49" s="420"/>
      <c r="GLD49" s="420"/>
      <c r="GLE49" s="420"/>
      <c r="GLF49" s="420"/>
      <c r="GLG49" s="420"/>
      <c r="GLH49" s="420"/>
      <c r="GLI49" s="420"/>
      <c r="GLJ49" s="420"/>
      <c r="GLK49" s="420"/>
      <c r="GLL49" s="420"/>
      <c r="GLM49" s="420"/>
      <c r="GLN49" s="420"/>
      <c r="GLO49" s="420"/>
      <c r="GLP49" s="420"/>
      <c r="GLQ49" s="420"/>
      <c r="GLR49" s="420"/>
      <c r="GLS49" s="420"/>
      <c r="GLT49" s="420"/>
      <c r="GLU49" s="420"/>
      <c r="GLV49" s="420"/>
      <c r="GLW49" s="420"/>
      <c r="GLX49" s="420"/>
      <c r="GLY49" s="420"/>
      <c r="GLZ49" s="420"/>
      <c r="GMA49" s="420"/>
      <c r="GMB49" s="420"/>
      <c r="GMC49" s="420"/>
      <c r="GMD49" s="420"/>
      <c r="GME49" s="420"/>
      <c r="GMF49" s="420"/>
      <c r="GMG49" s="420"/>
      <c r="GMH49" s="420"/>
      <c r="GMI49" s="420"/>
      <c r="GMJ49" s="420"/>
      <c r="GMK49" s="420"/>
      <c r="GML49" s="420"/>
      <c r="GMM49" s="420"/>
      <c r="GMN49" s="420"/>
      <c r="GMO49" s="420"/>
      <c r="GMP49" s="420"/>
      <c r="GMQ49" s="420"/>
      <c r="GMR49" s="420"/>
      <c r="GMS49" s="420"/>
      <c r="GMT49" s="420"/>
      <c r="GMU49" s="420"/>
      <c r="GMV49" s="420"/>
      <c r="GMW49" s="420"/>
      <c r="GMX49" s="420"/>
      <c r="GMY49" s="420"/>
      <c r="GMZ49" s="420"/>
      <c r="GNA49" s="420"/>
      <c r="GNB49" s="420"/>
      <c r="GNC49" s="420"/>
      <c r="GND49" s="420"/>
      <c r="GNE49" s="420"/>
      <c r="GNF49" s="420"/>
      <c r="GNG49" s="420"/>
      <c r="GNH49" s="420"/>
      <c r="GNI49" s="420"/>
      <c r="GNJ49" s="420"/>
      <c r="GNK49" s="420"/>
      <c r="GNL49" s="420"/>
      <c r="GNM49" s="420"/>
      <c r="GNN49" s="420"/>
      <c r="GNO49" s="420"/>
      <c r="GNP49" s="420"/>
      <c r="GNQ49" s="420"/>
      <c r="GNR49" s="420"/>
      <c r="GNS49" s="420"/>
      <c r="GNT49" s="420"/>
      <c r="GNU49" s="420"/>
      <c r="GNV49" s="420"/>
      <c r="GNW49" s="420"/>
      <c r="GNX49" s="420"/>
      <c r="GNY49" s="420"/>
      <c r="GNZ49" s="420"/>
      <c r="GOA49" s="420"/>
      <c r="GOB49" s="420"/>
      <c r="GOC49" s="420"/>
      <c r="GOD49" s="420"/>
      <c r="GOE49" s="420"/>
      <c r="GOF49" s="420"/>
      <c r="GOG49" s="420"/>
      <c r="GOH49" s="420"/>
      <c r="GOI49" s="420"/>
      <c r="GOJ49" s="420"/>
      <c r="GOK49" s="420"/>
      <c r="GOL49" s="420"/>
      <c r="GOM49" s="420"/>
      <c r="GON49" s="420"/>
      <c r="GOO49" s="420"/>
      <c r="GOP49" s="420"/>
      <c r="GOQ49" s="420"/>
      <c r="GOR49" s="420"/>
      <c r="GOS49" s="420"/>
      <c r="GOT49" s="420"/>
      <c r="GOU49" s="420"/>
      <c r="GOV49" s="420"/>
      <c r="GOW49" s="420"/>
      <c r="GOX49" s="420"/>
      <c r="GOY49" s="420"/>
      <c r="GOZ49" s="420"/>
      <c r="GPA49" s="420"/>
      <c r="GPB49" s="420"/>
      <c r="GPC49" s="420"/>
      <c r="GPD49" s="420"/>
      <c r="GPE49" s="420"/>
      <c r="GPF49" s="420"/>
      <c r="GPG49" s="420"/>
      <c r="GPH49" s="420"/>
      <c r="GPI49" s="420"/>
      <c r="GPJ49" s="420"/>
      <c r="GPK49" s="420"/>
      <c r="GPL49" s="420"/>
      <c r="GPM49" s="420"/>
      <c r="GPN49" s="420"/>
      <c r="GPO49" s="420"/>
      <c r="GPP49" s="420"/>
      <c r="GPQ49" s="420"/>
      <c r="GPR49" s="420"/>
      <c r="GPS49" s="420"/>
      <c r="GPT49" s="420"/>
      <c r="GPU49" s="420"/>
      <c r="GPV49" s="420"/>
      <c r="GPW49" s="420"/>
      <c r="GPX49" s="420"/>
      <c r="GPY49" s="420"/>
      <c r="GPZ49" s="420"/>
      <c r="GQA49" s="420"/>
      <c r="GQB49" s="420"/>
      <c r="GQC49" s="420"/>
      <c r="GQD49" s="420"/>
      <c r="GQE49" s="420"/>
      <c r="GQF49" s="420"/>
      <c r="GQG49" s="420"/>
      <c r="GQH49" s="420"/>
      <c r="GQI49" s="420"/>
      <c r="GQJ49" s="420"/>
      <c r="GQK49" s="420"/>
      <c r="GQL49" s="420"/>
      <c r="GQM49" s="420"/>
      <c r="GQN49" s="420"/>
      <c r="GQO49" s="420"/>
      <c r="GQP49" s="420"/>
      <c r="GQQ49" s="420"/>
      <c r="GQR49" s="420"/>
      <c r="GQS49" s="420"/>
      <c r="GQT49" s="420"/>
      <c r="GQU49" s="420"/>
      <c r="GQV49" s="420"/>
      <c r="GQW49" s="420"/>
      <c r="GQX49" s="420"/>
      <c r="GQY49" s="420"/>
      <c r="GQZ49" s="420"/>
      <c r="GRA49" s="420"/>
      <c r="GRB49" s="420"/>
      <c r="GRC49" s="420"/>
      <c r="GRD49" s="420"/>
      <c r="GRE49" s="420"/>
      <c r="GRF49" s="420"/>
      <c r="GRG49" s="420"/>
      <c r="GRH49" s="420"/>
      <c r="GRI49" s="420"/>
      <c r="GRJ49" s="420"/>
      <c r="GRK49" s="420"/>
      <c r="GRL49" s="420"/>
      <c r="GRM49" s="420"/>
      <c r="GRN49" s="420"/>
      <c r="GRO49" s="420"/>
      <c r="GRP49" s="420"/>
      <c r="GRQ49" s="420"/>
      <c r="GRR49" s="420"/>
      <c r="GRS49" s="420"/>
      <c r="GRT49" s="420"/>
      <c r="GRU49" s="420"/>
      <c r="GRV49" s="420"/>
      <c r="GRW49" s="420"/>
      <c r="GRX49" s="420"/>
      <c r="GRY49" s="420"/>
      <c r="GRZ49" s="420"/>
      <c r="GSA49" s="420"/>
      <c r="GSB49" s="420"/>
      <c r="GSC49" s="420"/>
      <c r="GSD49" s="420"/>
      <c r="GSE49" s="420"/>
      <c r="GSF49" s="420"/>
      <c r="GSG49" s="420"/>
      <c r="GSH49" s="420"/>
      <c r="GSI49" s="420"/>
      <c r="GSJ49" s="420"/>
      <c r="GSK49" s="420"/>
      <c r="GSL49" s="420"/>
      <c r="GSM49" s="420"/>
      <c r="GSN49" s="420"/>
      <c r="GSO49" s="420"/>
      <c r="GSP49" s="420"/>
      <c r="GSQ49" s="420"/>
      <c r="GSR49" s="420"/>
      <c r="GSS49" s="420"/>
      <c r="GST49" s="420"/>
      <c r="GSU49" s="420"/>
      <c r="GSV49" s="420"/>
      <c r="GSW49" s="420"/>
      <c r="GSX49" s="420"/>
      <c r="GSY49" s="420"/>
      <c r="GSZ49" s="420"/>
      <c r="GTA49" s="420"/>
      <c r="GTB49" s="420"/>
      <c r="GTC49" s="420"/>
      <c r="GTD49" s="420"/>
      <c r="GTE49" s="420"/>
      <c r="GTF49" s="420"/>
      <c r="GTG49" s="420"/>
      <c r="GTH49" s="420"/>
      <c r="GTI49" s="420"/>
      <c r="GTJ49" s="420"/>
      <c r="GTK49" s="420"/>
      <c r="GTL49" s="420"/>
      <c r="GTM49" s="420"/>
      <c r="GTN49" s="420"/>
      <c r="GTO49" s="420"/>
      <c r="GTP49" s="420"/>
      <c r="GTQ49" s="420"/>
      <c r="GTR49" s="420"/>
      <c r="GTS49" s="420"/>
      <c r="GTT49" s="420"/>
      <c r="GTU49" s="420"/>
      <c r="GTV49" s="420"/>
      <c r="GTW49" s="420"/>
      <c r="GTX49" s="420"/>
      <c r="GTY49" s="420"/>
      <c r="GTZ49" s="420"/>
      <c r="GUA49" s="420"/>
      <c r="GUB49" s="420"/>
      <c r="GUC49" s="420"/>
      <c r="GUD49" s="420"/>
      <c r="GUE49" s="420"/>
      <c r="GUF49" s="420"/>
      <c r="GUG49" s="420"/>
      <c r="GUH49" s="420"/>
      <c r="GUI49" s="420"/>
      <c r="GUJ49" s="420"/>
      <c r="GUK49" s="420"/>
      <c r="GUL49" s="420"/>
      <c r="GUM49" s="420"/>
      <c r="GUN49" s="420"/>
      <c r="GUO49" s="420"/>
      <c r="GUP49" s="420"/>
      <c r="GUQ49" s="420"/>
      <c r="GUR49" s="420"/>
      <c r="GUS49" s="420"/>
      <c r="GUT49" s="420"/>
      <c r="GUU49" s="420"/>
      <c r="GUV49" s="420"/>
      <c r="GUW49" s="420"/>
      <c r="GUX49" s="420"/>
      <c r="GUY49" s="420"/>
      <c r="GUZ49" s="420"/>
      <c r="GVA49" s="420"/>
      <c r="GVB49" s="420"/>
      <c r="GVC49" s="420"/>
      <c r="GVD49" s="420"/>
      <c r="GVE49" s="420"/>
      <c r="GVF49" s="420"/>
      <c r="GVG49" s="420"/>
      <c r="GVH49" s="420"/>
      <c r="GVI49" s="420"/>
      <c r="GVJ49" s="420"/>
      <c r="GVK49" s="420"/>
      <c r="GVL49" s="420"/>
      <c r="GVM49" s="420"/>
      <c r="GVN49" s="420"/>
      <c r="GVO49" s="420"/>
      <c r="GVP49" s="420"/>
      <c r="GVQ49" s="420"/>
      <c r="GVR49" s="420"/>
      <c r="GVS49" s="420"/>
      <c r="GVT49" s="420"/>
      <c r="GVU49" s="420"/>
      <c r="GVV49" s="420"/>
      <c r="GVW49" s="420"/>
      <c r="GVX49" s="420"/>
      <c r="GVY49" s="420"/>
      <c r="GVZ49" s="420"/>
      <c r="GWA49" s="420"/>
      <c r="GWB49" s="420"/>
      <c r="GWC49" s="420"/>
      <c r="GWD49" s="420"/>
      <c r="GWE49" s="420"/>
      <c r="GWF49" s="420"/>
      <c r="GWG49" s="420"/>
      <c r="GWH49" s="420"/>
      <c r="GWI49" s="420"/>
      <c r="GWJ49" s="420"/>
      <c r="GWK49" s="420"/>
      <c r="GWL49" s="420"/>
      <c r="GWM49" s="420"/>
      <c r="GWN49" s="420"/>
      <c r="GWO49" s="420"/>
      <c r="GWP49" s="420"/>
      <c r="GWQ49" s="420"/>
      <c r="GWR49" s="420"/>
      <c r="GWS49" s="420"/>
      <c r="GWT49" s="420"/>
      <c r="GWU49" s="420"/>
      <c r="GWV49" s="420"/>
      <c r="GWW49" s="420"/>
      <c r="GWX49" s="420"/>
      <c r="GWY49" s="420"/>
      <c r="GWZ49" s="420"/>
      <c r="GXA49" s="420"/>
      <c r="GXB49" s="420"/>
      <c r="GXC49" s="420"/>
      <c r="GXD49" s="420"/>
      <c r="GXE49" s="420"/>
      <c r="GXF49" s="420"/>
      <c r="GXG49" s="420"/>
      <c r="GXH49" s="420"/>
      <c r="GXI49" s="420"/>
      <c r="GXJ49" s="420"/>
      <c r="GXK49" s="420"/>
      <c r="GXL49" s="420"/>
      <c r="GXM49" s="420"/>
      <c r="GXN49" s="420"/>
      <c r="GXO49" s="420"/>
      <c r="GXP49" s="420"/>
      <c r="GXQ49" s="420"/>
      <c r="GXR49" s="420"/>
      <c r="GXS49" s="420"/>
      <c r="GXT49" s="420"/>
      <c r="GXU49" s="420"/>
      <c r="GXV49" s="420"/>
      <c r="GXW49" s="420"/>
      <c r="GXX49" s="420"/>
      <c r="GXY49" s="420"/>
      <c r="GXZ49" s="420"/>
      <c r="GYA49" s="420"/>
      <c r="GYB49" s="420"/>
      <c r="GYC49" s="420"/>
      <c r="GYD49" s="420"/>
      <c r="GYE49" s="420"/>
      <c r="GYF49" s="420"/>
      <c r="GYG49" s="420"/>
      <c r="GYH49" s="420"/>
      <c r="GYI49" s="420"/>
      <c r="GYJ49" s="420"/>
      <c r="GYK49" s="420"/>
      <c r="GYL49" s="420"/>
      <c r="GYM49" s="420"/>
      <c r="GYN49" s="420"/>
      <c r="GYO49" s="420"/>
      <c r="GYP49" s="420"/>
      <c r="GYQ49" s="420"/>
      <c r="GYR49" s="420"/>
      <c r="GYS49" s="420"/>
      <c r="GYT49" s="420"/>
      <c r="GYU49" s="420"/>
      <c r="GYV49" s="420"/>
      <c r="GYW49" s="420"/>
      <c r="GYX49" s="420"/>
      <c r="GYY49" s="420"/>
      <c r="GYZ49" s="420"/>
      <c r="GZA49" s="420"/>
      <c r="GZB49" s="420"/>
      <c r="GZC49" s="420"/>
      <c r="GZD49" s="420"/>
      <c r="GZE49" s="420"/>
      <c r="GZF49" s="420"/>
      <c r="GZG49" s="420"/>
      <c r="GZH49" s="420"/>
      <c r="GZI49" s="420"/>
      <c r="GZJ49" s="420"/>
      <c r="GZK49" s="420"/>
      <c r="GZL49" s="420"/>
      <c r="GZM49" s="420"/>
      <c r="GZN49" s="420"/>
      <c r="GZO49" s="420"/>
      <c r="GZP49" s="420"/>
      <c r="GZQ49" s="420"/>
      <c r="GZR49" s="420"/>
      <c r="GZS49" s="420"/>
      <c r="GZT49" s="420"/>
      <c r="GZU49" s="420"/>
      <c r="GZV49" s="420"/>
      <c r="GZW49" s="420"/>
      <c r="GZX49" s="420"/>
      <c r="GZY49" s="420"/>
      <c r="GZZ49" s="420"/>
      <c r="HAA49" s="420"/>
      <c r="HAB49" s="420"/>
      <c r="HAC49" s="420"/>
      <c r="HAD49" s="420"/>
      <c r="HAE49" s="420"/>
      <c r="HAF49" s="420"/>
      <c r="HAG49" s="420"/>
      <c r="HAH49" s="420"/>
      <c r="HAI49" s="420"/>
      <c r="HAJ49" s="420"/>
      <c r="HAK49" s="420"/>
      <c r="HAL49" s="420"/>
      <c r="HAM49" s="420"/>
      <c r="HAN49" s="420"/>
      <c r="HAO49" s="420"/>
      <c r="HAP49" s="420"/>
      <c r="HAQ49" s="420"/>
      <c r="HAR49" s="420"/>
      <c r="HAS49" s="420"/>
      <c r="HAT49" s="420"/>
      <c r="HAU49" s="420"/>
      <c r="HAV49" s="420"/>
      <c r="HAW49" s="420"/>
      <c r="HAX49" s="420"/>
      <c r="HAY49" s="420"/>
      <c r="HAZ49" s="420"/>
      <c r="HBA49" s="420"/>
      <c r="HBB49" s="420"/>
      <c r="HBC49" s="420"/>
      <c r="HBD49" s="420"/>
      <c r="HBE49" s="420"/>
      <c r="HBF49" s="420"/>
      <c r="HBG49" s="420"/>
      <c r="HBH49" s="420"/>
      <c r="HBI49" s="420"/>
      <c r="HBJ49" s="420"/>
      <c r="HBK49" s="420"/>
      <c r="HBL49" s="420"/>
      <c r="HBM49" s="420"/>
      <c r="HBN49" s="420"/>
      <c r="HBO49" s="420"/>
      <c r="HBP49" s="420"/>
      <c r="HBQ49" s="420"/>
      <c r="HBR49" s="420"/>
      <c r="HBS49" s="420"/>
      <c r="HBT49" s="420"/>
      <c r="HBU49" s="420"/>
      <c r="HBV49" s="420"/>
      <c r="HBW49" s="420"/>
      <c r="HBX49" s="420"/>
      <c r="HBY49" s="420"/>
      <c r="HBZ49" s="420"/>
      <c r="HCA49" s="420"/>
      <c r="HCB49" s="420"/>
      <c r="HCC49" s="420"/>
      <c r="HCD49" s="420"/>
      <c r="HCE49" s="420"/>
      <c r="HCF49" s="420"/>
      <c r="HCG49" s="420"/>
      <c r="HCH49" s="420"/>
      <c r="HCI49" s="420"/>
      <c r="HCJ49" s="420"/>
      <c r="HCK49" s="420"/>
      <c r="HCL49" s="420"/>
      <c r="HCM49" s="420"/>
      <c r="HCN49" s="420"/>
      <c r="HCO49" s="420"/>
      <c r="HCP49" s="420"/>
      <c r="HCQ49" s="420"/>
      <c r="HCR49" s="420"/>
      <c r="HCS49" s="420"/>
      <c r="HCT49" s="420"/>
      <c r="HCU49" s="420"/>
      <c r="HCV49" s="420"/>
      <c r="HCW49" s="420"/>
      <c r="HCX49" s="420"/>
      <c r="HCY49" s="420"/>
      <c r="HCZ49" s="420"/>
      <c r="HDA49" s="420"/>
      <c r="HDB49" s="420"/>
      <c r="HDC49" s="420"/>
      <c r="HDD49" s="420"/>
      <c r="HDE49" s="420"/>
      <c r="HDF49" s="420"/>
      <c r="HDG49" s="420"/>
      <c r="HDH49" s="420"/>
      <c r="HDI49" s="420"/>
      <c r="HDJ49" s="420"/>
      <c r="HDK49" s="420"/>
      <c r="HDL49" s="420"/>
      <c r="HDM49" s="420"/>
      <c r="HDN49" s="420"/>
      <c r="HDO49" s="420"/>
      <c r="HDP49" s="420"/>
      <c r="HDQ49" s="420"/>
      <c r="HDR49" s="420"/>
      <c r="HDS49" s="420"/>
      <c r="HDT49" s="420"/>
      <c r="HDU49" s="420"/>
      <c r="HDV49" s="420"/>
      <c r="HDW49" s="420"/>
      <c r="HDX49" s="420"/>
      <c r="HDY49" s="420"/>
      <c r="HDZ49" s="420"/>
      <c r="HEA49" s="420"/>
      <c r="HEB49" s="420"/>
      <c r="HEC49" s="420"/>
      <c r="HED49" s="420"/>
      <c r="HEE49" s="420"/>
      <c r="HEF49" s="420"/>
      <c r="HEG49" s="420"/>
      <c r="HEH49" s="420"/>
      <c r="HEI49" s="420"/>
      <c r="HEJ49" s="420"/>
      <c r="HEK49" s="420"/>
      <c r="HEL49" s="420"/>
      <c r="HEM49" s="420"/>
      <c r="HEN49" s="420"/>
      <c r="HEO49" s="420"/>
      <c r="HEP49" s="420"/>
      <c r="HEQ49" s="420"/>
      <c r="HER49" s="420"/>
      <c r="HES49" s="420"/>
      <c r="HET49" s="420"/>
      <c r="HEU49" s="420"/>
      <c r="HEV49" s="420"/>
      <c r="HEW49" s="420"/>
      <c r="HEX49" s="420"/>
      <c r="HEY49" s="420"/>
      <c r="HEZ49" s="420"/>
      <c r="HFA49" s="420"/>
      <c r="HFB49" s="420"/>
      <c r="HFC49" s="420"/>
      <c r="HFD49" s="420"/>
      <c r="HFE49" s="420"/>
      <c r="HFF49" s="420"/>
      <c r="HFG49" s="420"/>
      <c r="HFH49" s="420"/>
      <c r="HFI49" s="420"/>
      <c r="HFJ49" s="420"/>
      <c r="HFK49" s="420"/>
      <c r="HFL49" s="420"/>
      <c r="HFM49" s="420"/>
      <c r="HFN49" s="420"/>
      <c r="HFO49" s="420"/>
      <c r="HFP49" s="420"/>
      <c r="HFQ49" s="420"/>
      <c r="HFR49" s="420"/>
      <c r="HFS49" s="420"/>
      <c r="HFT49" s="420"/>
      <c r="HFU49" s="420"/>
      <c r="HFV49" s="420"/>
      <c r="HFW49" s="420"/>
      <c r="HFX49" s="420"/>
      <c r="HFY49" s="420"/>
      <c r="HFZ49" s="420"/>
      <c r="HGA49" s="420"/>
      <c r="HGB49" s="420"/>
      <c r="HGC49" s="420"/>
      <c r="HGD49" s="420"/>
      <c r="HGE49" s="420"/>
      <c r="HGF49" s="420"/>
      <c r="HGG49" s="420"/>
      <c r="HGH49" s="420"/>
      <c r="HGI49" s="420"/>
      <c r="HGJ49" s="420"/>
      <c r="HGK49" s="420"/>
      <c r="HGL49" s="420"/>
      <c r="HGM49" s="420"/>
      <c r="HGN49" s="420"/>
      <c r="HGO49" s="420"/>
      <c r="HGP49" s="420"/>
      <c r="HGQ49" s="420"/>
      <c r="HGR49" s="420"/>
      <c r="HGS49" s="420"/>
      <c r="HGT49" s="420"/>
      <c r="HGU49" s="420"/>
      <c r="HGV49" s="420"/>
      <c r="HGW49" s="420"/>
      <c r="HGX49" s="420"/>
      <c r="HGY49" s="420"/>
      <c r="HGZ49" s="420"/>
      <c r="HHA49" s="420"/>
      <c r="HHB49" s="420"/>
      <c r="HHC49" s="420"/>
      <c r="HHD49" s="420"/>
      <c r="HHE49" s="420"/>
      <c r="HHF49" s="420"/>
      <c r="HHG49" s="420"/>
      <c r="HHH49" s="420"/>
      <c r="HHI49" s="420"/>
      <c r="HHJ49" s="420"/>
      <c r="HHK49" s="420"/>
      <c r="HHL49" s="420"/>
      <c r="HHM49" s="420"/>
      <c r="HHN49" s="420"/>
      <c r="HHO49" s="420"/>
      <c r="HHP49" s="420"/>
      <c r="HHQ49" s="420"/>
      <c r="HHR49" s="420"/>
      <c r="HHS49" s="420"/>
      <c r="HHT49" s="420"/>
      <c r="HHU49" s="420"/>
      <c r="HHV49" s="420"/>
      <c r="HHW49" s="420"/>
      <c r="HHX49" s="420"/>
      <c r="HHY49" s="420"/>
      <c r="HHZ49" s="420"/>
      <c r="HIA49" s="420"/>
      <c r="HIB49" s="420"/>
      <c r="HIC49" s="420"/>
      <c r="HID49" s="420"/>
      <c r="HIE49" s="420"/>
      <c r="HIF49" s="420"/>
      <c r="HIG49" s="420"/>
      <c r="HIH49" s="420"/>
      <c r="HII49" s="420"/>
      <c r="HIJ49" s="420"/>
      <c r="HIK49" s="420"/>
      <c r="HIL49" s="420"/>
      <c r="HIM49" s="420"/>
      <c r="HIN49" s="420"/>
      <c r="HIO49" s="420"/>
      <c r="HIP49" s="420"/>
      <c r="HIQ49" s="420"/>
      <c r="HIR49" s="420"/>
      <c r="HIS49" s="420"/>
      <c r="HIT49" s="420"/>
      <c r="HIU49" s="420"/>
      <c r="HIV49" s="420"/>
      <c r="HIW49" s="420"/>
      <c r="HIX49" s="420"/>
      <c r="HIY49" s="420"/>
      <c r="HIZ49" s="420"/>
      <c r="HJA49" s="420"/>
      <c r="HJB49" s="420"/>
      <c r="HJC49" s="420"/>
      <c r="HJD49" s="420"/>
      <c r="HJE49" s="420"/>
      <c r="HJF49" s="420"/>
      <c r="HJG49" s="420"/>
      <c r="HJH49" s="420"/>
      <c r="HJI49" s="420"/>
      <c r="HJJ49" s="420"/>
      <c r="HJK49" s="420"/>
      <c r="HJL49" s="420"/>
      <c r="HJM49" s="420"/>
      <c r="HJN49" s="420"/>
      <c r="HJO49" s="420"/>
      <c r="HJP49" s="420"/>
      <c r="HJQ49" s="420"/>
      <c r="HJR49" s="420"/>
      <c r="HJS49" s="420"/>
      <c r="HJT49" s="420"/>
      <c r="HJU49" s="420"/>
      <c r="HJV49" s="420"/>
      <c r="HJW49" s="420"/>
      <c r="HJX49" s="420"/>
      <c r="HJY49" s="420"/>
      <c r="HJZ49" s="420"/>
      <c r="HKA49" s="420"/>
      <c r="HKB49" s="420"/>
      <c r="HKC49" s="420"/>
      <c r="HKD49" s="420"/>
      <c r="HKE49" s="420"/>
      <c r="HKF49" s="420"/>
      <c r="HKG49" s="420"/>
      <c r="HKH49" s="420"/>
      <c r="HKI49" s="420"/>
      <c r="HKJ49" s="420"/>
      <c r="HKK49" s="420"/>
      <c r="HKL49" s="420"/>
      <c r="HKM49" s="420"/>
      <c r="HKN49" s="420"/>
      <c r="HKO49" s="420"/>
      <c r="HKP49" s="420"/>
      <c r="HKQ49" s="420"/>
      <c r="HKR49" s="420"/>
      <c r="HKS49" s="420"/>
      <c r="HKT49" s="420"/>
      <c r="HKU49" s="420"/>
      <c r="HKV49" s="420"/>
      <c r="HKW49" s="420"/>
      <c r="HKX49" s="420"/>
      <c r="HKY49" s="420"/>
      <c r="HKZ49" s="420"/>
      <c r="HLA49" s="420"/>
      <c r="HLB49" s="420"/>
      <c r="HLC49" s="420"/>
      <c r="HLD49" s="420"/>
      <c r="HLE49" s="420"/>
      <c r="HLF49" s="420"/>
      <c r="HLG49" s="420"/>
      <c r="HLH49" s="420"/>
      <c r="HLI49" s="420"/>
      <c r="HLJ49" s="420"/>
      <c r="HLK49" s="420"/>
      <c r="HLL49" s="420"/>
      <c r="HLM49" s="420"/>
      <c r="HLN49" s="420"/>
      <c r="HLO49" s="420"/>
      <c r="HLP49" s="420"/>
      <c r="HLQ49" s="420"/>
      <c r="HLR49" s="420"/>
      <c r="HLS49" s="420"/>
      <c r="HLT49" s="420"/>
      <c r="HLU49" s="420"/>
      <c r="HLV49" s="420"/>
      <c r="HLW49" s="420"/>
      <c r="HLX49" s="420"/>
      <c r="HLY49" s="420"/>
      <c r="HLZ49" s="420"/>
      <c r="HMA49" s="420"/>
      <c r="HMB49" s="420"/>
      <c r="HMC49" s="420"/>
      <c r="HMD49" s="420"/>
      <c r="HME49" s="420"/>
      <c r="HMF49" s="420"/>
      <c r="HMG49" s="420"/>
      <c r="HMH49" s="420"/>
      <c r="HMI49" s="420"/>
      <c r="HMJ49" s="420"/>
      <c r="HMK49" s="420"/>
      <c r="HML49" s="420"/>
      <c r="HMM49" s="420"/>
      <c r="HMN49" s="420"/>
      <c r="HMO49" s="420"/>
      <c r="HMP49" s="420"/>
      <c r="HMQ49" s="420"/>
      <c r="HMR49" s="420"/>
      <c r="HMS49" s="420"/>
      <c r="HMT49" s="420"/>
      <c r="HMU49" s="420"/>
      <c r="HMV49" s="420"/>
      <c r="HMW49" s="420"/>
      <c r="HMX49" s="420"/>
      <c r="HMY49" s="420"/>
      <c r="HMZ49" s="420"/>
      <c r="HNA49" s="420"/>
      <c r="HNB49" s="420"/>
      <c r="HNC49" s="420"/>
      <c r="HND49" s="420"/>
      <c r="HNE49" s="420"/>
      <c r="HNF49" s="420"/>
      <c r="HNG49" s="420"/>
      <c r="HNH49" s="420"/>
      <c r="HNI49" s="420"/>
      <c r="HNJ49" s="420"/>
      <c r="HNK49" s="420"/>
      <c r="HNL49" s="420"/>
      <c r="HNM49" s="420"/>
      <c r="HNN49" s="420"/>
      <c r="HNO49" s="420"/>
      <c r="HNP49" s="420"/>
      <c r="HNQ49" s="420"/>
      <c r="HNR49" s="420"/>
      <c r="HNS49" s="420"/>
      <c r="HNT49" s="420"/>
      <c r="HNU49" s="420"/>
      <c r="HNV49" s="420"/>
      <c r="HNW49" s="420"/>
      <c r="HNX49" s="420"/>
      <c r="HNY49" s="420"/>
      <c r="HNZ49" s="420"/>
      <c r="HOA49" s="420"/>
      <c r="HOB49" s="420"/>
      <c r="HOC49" s="420"/>
      <c r="HOD49" s="420"/>
      <c r="HOE49" s="420"/>
      <c r="HOF49" s="420"/>
      <c r="HOG49" s="420"/>
      <c r="HOH49" s="420"/>
      <c r="HOI49" s="420"/>
      <c r="HOJ49" s="420"/>
      <c r="HOK49" s="420"/>
      <c r="HOL49" s="420"/>
      <c r="HOM49" s="420"/>
      <c r="HON49" s="420"/>
      <c r="HOO49" s="420"/>
      <c r="HOP49" s="420"/>
      <c r="HOQ49" s="420"/>
      <c r="HOR49" s="420"/>
      <c r="HOS49" s="420"/>
      <c r="HOT49" s="420"/>
      <c r="HOU49" s="420"/>
      <c r="HOV49" s="420"/>
      <c r="HOW49" s="420"/>
      <c r="HOX49" s="420"/>
      <c r="HOY49" s="420"/>
      <c r="HOZ49" s="420"/>
      <c r="HPA49" s="420"/>
      <c r="HPB49" s="420"/>
      <c r="HPC49" s="420"/>
      <c r="HPD49" s="420"/>
      <c r="HPE49" s="420"/>
      <c r="HPF49" s="420"/>
      <c r="HPG49" s="420"/>
      <c r="HPH49" s="420"/>
      <c r="HPI49" s="420"/>
      <c r="HPJ49" s="420"/>
      <c r="HPK49" s="420"/>
      <c r="HPL49" s="420"/>
      <c r="HPM49" s="420"/>
      <c r="HPN49" s="420"/>
      <c r="HPO49" s="420"/>
      <c r="HPP49" s="420"/>
      <c r="HPQ49" s="420"/>
      <c r="HPR49" s="420"/>
      <c r="HPS49" s="420"/>
      <c r="HPT49" s="420"/>
      <c r="HPU49" s="420"/>
      <c r="HPV49" s="420"/>
      <c r="HPW49" s="420"/>
      <c r="HPX49" s="420"/>
      <c r="HPY49" s="420"/>
      <c r="HPZ49" s="420"/>
      <c r="HQA49" s="420"/>
      <c r="HQB49" s="420"/>
      <c r="HQC49" s="420"/>
      <c r="HQD49" s="420"/>
      <c r="HQE49" s="420"/>
      <c r="HQF49" s="420"/>
      <c r="HQG49" s="420"/>
      <c r="HQH49" s="420"/>
      <c r="HQI49" s="420"/>
      <c r="HQJ49" s="420"/>
      <c r="HQK49" s="420"/>
      <c r="HQL49" s="420"/>
      <c r="HQM49" s="420"/>
      <c r="HQN49" s="420"/>
      <c r="HQO49" s="420"/>
      <c r="HQP49" s="420"/>
      <c r="HQQ49" s="420"/>
      <c r="HQR49" s="420"/>
      <c r="HQS49" s="420"/>
      <c r="HQT49" s="420"/>
      <c r="HQU49" s="420"/>
      <c r="HQV49" s="420"/>
      <c r="HQW49" s="420"/>
      <c r="HQX49" s="420"/>
      <c r="HQY49" s="420"/>
      <c r="HQZ49" s="420"/>
      <c r="HRA49" s="420"/>
      <c r="HRB49" s="420"/>
      <c r="HRC49" s="420"/>
      <c r="HRD49" s="420"/>
      <c r="HRE49" s="420"/>
      <c r="HRF49" s="420"/>
      <c r="HRG49" s="420"/>
      <c r="HRH49" s="420"/>
      <c r="HRI49" s="420"/>
      <c r="HRJ49" s="420"/>
      <c r="HRK49" s="420"/>
      <c r="HRL49" s="420"/>
      <c r="HRM49" s="420"/>
      <c r="HRN49" s="420"/>
      <c r="HRO49" s="420"/>
      <c r="HRP49" s="420"/>
      <c r="HRQ49" s="420"/>
      <c r="HRR49" s="420"/>
      <c r="HRS49" s="420"/>
      <c r="HRT49" s="420"/>
      <c r="HRU49" s="420"/>
      <c r="HRV49" s="420"/>
      <c r="HRW49" s="420"/>
      <c r="HRX49" s="420"/>
      <c r="HRY49" s="420"/>
      <c r="HRZ49" s="420"/>
      <c r="HSA49" s="420"/>
      <c r="HSB49" s="420"/>
      <c r="HSC49" s="420"/>
      <c r="HSD49" s="420"/>
      <c r="HSE49" s="420"/>
      <c r="HSF49" s="420"/>
      <c r="HSG49" s="420"/>
      <c r="HSH49" s="420"/>
      <c r="HSI49" s="420"/>
      <c r="HSJ49" s="420"/>
      <c r="HSK49" s="420"/>
      <c r="HSL49" s="420"/>
      <c r="HSM49" s="420"/>
      <c r="HSN49" s="420"/>
      <c r="HSO49" s="420"/>
      <c r="HSP49" s="420"/>
      <c r="HSQ49" s="420"/>
      <c r="HSR49" s="420"/>
      <c r="HSS49" s="420"/>
      <c r="HST49" s="420"/>
      <c r="HSU49" s="420"/>
      <c r="HSV49" s="420"/>
      <c r="HSW49" s="420"/>
      <c r="HSX49" s="420"/>
      <c r="HSY49" s="420"/>
      <c r="HSZ49" s="420"/>
      <c r="HTA49" s="420"/>
      <c r="HTB49" s="420"/>
      <c r="HTC49" s="420"/>
      <c r="HTD49" s="420"/>
      <c r="HTE49" s="420"/>
      <c r="HTF49" s="420"/>
      <c r="HTG49" s="420"/>
      <c r="HTH49" s="420"/>
      <c r="HTI49" s="420"/>
      <c r="HTJ49" s="420"/>
      <c r="HTK49" s="420"/>
      <c r="HTL49" s="420"/>
      <c r="HTM49" s="420"/>
      <c r="HTN49" s="420"/>
      <c r="HTO49" s="420"/>
      <c r="HTP49" s="420"/>
      <c r="HTQ49" s="420"/>
      <c r="HTR49" s="420"/>
      <c r="HTS49" s="420"/>
      <c r="HTT49" s="420"/>
      <c r="HTU49" s="420"/>
      <c r="HTV49" s="420"/>
      <c r="HTW49" s="420"/>
      <c r="HTX49" s="420"/>
      <c r="HTY49" s="420"/>
      <c r="HTZ49" s="420"/>
      <c r="HUA49" s="420"/>
      <c r="HUB49" s="420"/>
      <c r="HUC49" s="420"/>
      <c r="HUD49" s="420"/>
      <c r="HUE49" s="420"/>
      <c r="HUF49" s="420"/>
      <c r="HUG49" s="420"/>
      <c r="HUH49" s="420"/>
      <c r="HUI49" s="420"/>
      <c r="HUJ49" s="420"/>
      <c r="HUK49" s="420"/>
      <c r="HUL49" s="420"/>
      <c r="HUM49" s="420"/>
      <c r="HUN49" s="420"/>
      <c r="HUO49" s="420"/>
      <c r="HUP49" s="420"/>
      <c r="HUQ49" s="420"/>
      <c r="HUR49" s="420"/>
      <c r="HUS49" s="420"/>
      <c r="HUT49" s="420"/>
      <c r="HUU49" s="420"/>
      <c r="HUV49" s="420"/>
      <c r="HUW49" s="420"/>
      <c r="HUX49" s="420"/>
      <c r="HUY49" s="420"/>
      <c r="HUZ49" s="420"/>
      <c r="HVA49" s="420"/>
      <c r="HVB49" s="420"/>
      <c r="HVC49" s="420"/>
      <c r="HVD49" s="420"/>
      <c r="HVE49" s="420"/>
      <c r="HVF49" s="420"/>
      <c r="HVG49" s="420"/>
      <c r="HVH49" s="420"/>
      <c r="HVI49" s="420"/>
      <c r="HVJ49" s="420"/>
      <c r="HVK49" s="420"/>
      <c r="HVL49" s="420"/>
      <c r="HVM49" s="420"/>
      <c r="HVN49" s="420"/>
      <c r="HVO49" s="420"/>
      <c r="HVP49" s="420"/>
      <c r="HVQ49" s="420"/>
      <c r="HVR49" s="420"/>
      <c r="HVS49" s="420"/>
      <c r="HVT49" s="420"/>
      <c r="HVU49" s="420"/>
      <c r="HVV49" s="420"/>
      <c r="HVW49" s="420"/>
      <c r="HVX49" s="420"/>
      <c r="HVY49" s="420"/>
      <c r="HVZ49" s="420"/>
      <c r="HWA49" s="420"/>
      <c r="HWB49" s="420"/>
      <c r="HWC49" s="420"/>
      <c r="HWD49" s="420"/>
      <c r="HWE49" s="420"/>
      <c r="HWF49" s="420"/>
      <c r="HWG49" s="420"/>
      <c r="HWH49" s="420"/>
      <c r="HWI49" s="420"/>
      <c r="HWJ49" s="420"/>
      <c r="HWK49" s="420"/>
      <c r="HWL49" s="420"/>
      <c r="HWM49" s="420"/>
      <c r="HWN49" s="420"/>
      <c r="HWO49" s="420"/>
      <c r="HWP49" s="420"/>
      <c r="HWQ49" s="420"/>
      <c r="HWR49" s="420"/>
      <c r="HWS49" s="420"/>
      <c r="HWT49" s="420"/>
      <c r="HWU49" s="420"/>
      <c r="HWV49" s="420"/>
      <c r="HWW49" s="420"/>
      <c r="HWX49" s="420"/>
      <c r="HWY49" s="420"/>
      <c r="HWZ49" s="420"/>
      <c r="HXA49" s="420"/>
      <c r="HXB49" s="420"/>
      <c r="HXC49" s="420"/>
      <c r="HXD49" s="420"/>
      <c r="HXE49" s="420"/>
      <c r="HXF49" s="420"/>
      <c r="HXG49" s="420"/>
      <c r="HXH49" s="420"/>
      <c r="HXI49" s="420"/>
      <c r="HXJ49" s="420"/>
      <c r="HXK49" s="420"/>
      <c r="HXL49" s="420"/>
      <c r="HXM49" s="420"/>
      <c r="HXN49" s="420"/>
      <c r="HXO49" s="420"/>
      <c r="HXP49" s="420"/>
      <c r="HXQ49" s="420"/>
      <c r="HXR49" s="420"/>
      <c r="HXS49" s="420"/>
      <c r="HXT49" s="420"/>
      <c r="HXU49" s="420"/>
      <c r="HXV49" s="420"/>
      <c r="HXW49" s="420"/>
      <c r="HXX49" s="420"/>
      <c r="HXY49" s="420"/>
      <c r="HXZ49" s="420"/>
      <c r="HYA49" s="420"/>
      <c r="HYB49" s="420"/>
      <c r="HYC49" s="420"/>
      <c r="HYD49" s="420"/>
      <c r="HYE49" s="420"/>
      <c r="HYF49" s="420"/>
      <c r="HYG49" s="420"/>
      <c r="HYH49" s="420"/>
      <c r="HYI49" s="420"/>
      <c r="HYJ49" s="420"/>
      <c r="HYK49" s="420"/>
      <c r="HYL49" s="420"/>
      <c r="HYM49" s="420"/>
      <c r="HYN49" s="420"/>
      <c r="HYO49" s="420"/>
      <c r="HYP49" s="420"/>
      <c r="HYQ49" s="420"/>
      <c r="HYR49" s="420"/>
      <c r="HYS49" s="420"/>
      <c r="HYT49" s="420"/>
      <c r="HYU49" s="420"/>
      <c r="HYV49" s="420"/>
      <c r="HYW49" s="420"/>
      <c r="HYX49" s="420"/>
      <c r="HYY49" s="420"/>
      <c r="HYZ49" s="420"/>
      <c r="HZA49" s="420"/>
      <c r="HZB49" s="420"/>
      <c r="HZC49" s="420"/>
      <c r="HZD49" s="420"/>
      <c r="HZE49" s="420"/>
      <c r="HZF49" s="420"/>
      <c r="HZG49" s="420"/>
      <c r="HZH49" s="420"/>
      <c r="HZI49" s="420"/>
      <c r="HZJ49" s="420"/>
      <c r="HZK49" s="420"/>
      <c r="HZL49" s="420"/>
      <c r="HZM49" s="420"/>
      <c r="HZN49" s="420"/>
      <c r="HZO49" s="420"/>
      <c r="HZP49" s="420"/>
      <c r="HZQ49" s="420"/>
      <c r="HZR49" s="420"/>
      <c r="HZS49" s="420"/>
      <c r="HZT49" s="420"/>
      <c r="HZU49" s="420"/>
      <c r="HZV49" s="420"/>
      <c r="HZW49" s="420"/>
      <c r="HZX49" s="420"/>
      <c r="HZY49" s="420"/>
      <c r="HZZ49" s="420"/>
      <c r="IAA49" s="420"/>
      <c r="IAB49" s="420"/>
      <c r="IAC49" s="420"/>
      <c r="IAD49" s="420"/>
      <c r="IAE49" s="420"/>
      <c r="IAF49" s="420"/>
      <c r="IAG49" s="420"/>
      <c r="IAH49" s="420"/>
      <c r="IAI49" s="420"/>
      <c r="IAJ49" s="420"/>
      <c r="IAK49" s="420"/>
      <c r="IAL49" s="420"/>
      <c r="IAM49" s="420"/>
      <c r="IAN49" s="420"/>
      <c r="IAO49" s="420"/>
      <c r="IAP49" s="420"/>
      <c r="IAQ49" s="420"/>
      <c r="IAR49" s="420"/>
      <c r="IAS49" s="420"/>
      <c r="IAT49" s="420"/>
      <c r="IAU49" s="420"/>
      <c r="IAV49" s="420"/>
      <c r="IAW49" s="420"/>
      <c r="IAX49" s="420"/>
      <c r="IAY49" s="420"/>
      <c r="IAZ49" s="420"/>
      <c r="IBA49" s="420"/>
      <c r="IBB49" s="420"/>
      <c r="IBC49" s="420"/>
      <c r="IBD49" s="420"/>
      <c r="IBE49" s="420"/>
      <c r="IBF49" s="420"/>
      <c r="IBG49" s="420"/>
      <c r="IBH49" s="420"/>
      <c r="IBI49" s="420"/>
      <c r="IBJ49" s="420"/>
      <c r="IBK49" s="420"/>
      <c r="IBL49" s="420"/>
      <c r="IBM49" s="420"/>
      <c r="IBN49" s="420"/>
      <c r="IBO49" s="420"/>
      <c r="IBP49" s="420"/>
      <c r="IBQ49" s="420"/>
      <c r="IBR49" s="420"/>
      <c r="IBS49" s="420"/>
      <c r="IBT49" s="420"/>
      <c r="IBU49" s="420"/>
      <c r="IBV49" s="420"/>
      <c r="IBW49" s="420"/>
      <c r="IBX49" s="420"/>
      <c r="IBY49" s="420"/>
      <c r="IBZ49" s="420"/>
      <c r="ICA49" s="420"/>
      <c r="ICB49" s="420"/>
      <c r="ICC49" s="420"/>
      <c r="ICD49" s="420"/>
      <c r="ICE49" s="420"/>
      <c r="ICF49" s="420"/>
      <c r="ICG49" s="420"/>
      <c r="ICH49" s="420"/>
      <c r="ICI49" s="420"/>
      <c r="ICJ49" s="420"/>
      <c r="ICK49" s="420"/>
      <c r="ICL49" s="420"/>
      <c r="ICM49" s="420"/>
      <c r="ICN49" s="420"/>
      <c r="ICO49" s="420"/>
      <c r="ICP49" s="420"/>
      <c r="ICQ49" s="420"/>
      <c r="ICR49" s="420"/>
      <c r="ICS49" s="420"/>
      <c r="ICT49" s="420"/>
      <c r="ICU49" s="420"/>
      <c r="ICV49" s="420"/>
      <c r="ICW49" s="420"/>
      <c r="ICX49" s="420"/>
      <c r="ICY49" s="420"/>
      <c r="ICZ49" s="420"/>
      <c r="IDA49" s="420"/>
      <c r="IDB49" s="420"/>
      <c r="IDC49" s="420"/>
      <c r="IDD49" s="420"/>
      <c r="IDE49" s="420"/>
      <c r="IDF49" s="420"/>
      <c r="IDG49" s="420"/>
      <c r="IDH49" s="420"/>
      <c r="IDI49" s="420"/>
      <c r="IDJ49" s="420"/>
      <c r="IDK49" s="420"/>
      <c r="IDL49" s="420"/>
      <c r="IDM49" s="420"/>
      <c r="IDN49" s="420"/>
      <c r="IDO49" s="420"/>
      <c r="IDP49" s="420"/>
      <c r="IDQ49" s="420"/>
      <c r="IDR49" s="420"/>
      <c r="IDS49" s="420"/>
      <c r="IDT49" s="420"/>
      <c r="IDU49" s="420"/>
      <c r="IDV49" s="420"/>
      <c r="IDW49" s="420"/>
      <c r="IDX49" s="420"/>
      <c r="IDY49" s="420"/>
      <c r="IDZ49" s="420"/>
      <c r="IEA49" s="420"/>
      <c r="IEB49" s="420"/>
      <c r="IEC49" s="420"/>
      <c r="IED49" s="420"/>
      <c r="IEE49" s="420"/>
      <c r="IEF49" s="420"/>
      <c r="IEG49" s="420"/>
      <c r="IEH49" s="420"/>
      <c r="IEI49" s="420"/>
      <c r="IEJ49" s="420"/>
      <c r="IEK49" s="420"/>
      <c r="IEL49" s="420"/>
      <c r="IEM49" s="420"/>
      <c r="IEN49" s="420"/>
      <c r="IEO49" s="420"/>
      <c r="IEP49" s="420"/>
      <c r="IEQ49" s="420"/>
      <c r="IER49" s="420"/>
      <c r="IES49" s="420"/>
      <c r="IET49" s="420"/>
      <c r="IEU49" s="420"/>
      <c r="IEV49" s="420"/>
      <c r="IEW49" s="420"/>
      <c r="IEX49" s="420"/>
      <c r="IEY49" s="420"/>
      <c r="IEZ49" s="420"/>
      <c r="IFA49" s="420"/>
      <c r="IFB49" s="420"/>
      <c r="IFC49" s="420"/>
      <c r="IFD49" s="420"/>
      <c r="IFE49" s="420"/>
      <c r="IFF49" s="420"/>
      <c r="IFG49" s="420"/>
      <c r="IFH49" s="420"/>
      <c r="IFI49" s="420"/>
      <c r="IFJ49" s="420"/>
      <c r="IFK49" s="420"/>
      <c r="IFL49" s="420"/>
      <c r="IFM49" s="420"/>
      <c r="IFN49" s="420"/>
      <c r="IFO49" s="420"/>
      <c r="IFP49" s="420"/>
      <c r="IFQ49" s="420"/>
      <c r="IFR49" s="420"/>
      <c r="IFS49" s="420"/>
      <c r="IFT49" s="420"/>
      <c r="IFU49" s="420"/>
      <c r="IFV49" s="420"/>
      <c r="IFW49" s="420"/>
      <c r="IFX49" s="420"/>
      <c r="IFY49" s="420"/>
      <c r="IFZ49" s="420"/>
      <c r="IGA49" s="420"/>
      <c r="IGB49" s="420"/>
      <c r="IGC49" s="420"/>
      <c r="IGD49" s="420"/>
      <c r="IGE49" s="420"/>
      <c r="IGF49" s="420"/>
      <c r="IGG49" s="420"/>
      <c r="IGH49" s="420"/>
      <c r="IGI49" s="420"/>
      <c r="IGJ49" s="420"/>
      <c r="IGK49" s="420"/>
      <c r="IGL49" s="420"/>
      <c r="IGM49" s="420"/>
      <c r="IGN49" s="420"/>
      <c r="IGO49" s="420"/>
      <c r="IGP49" s="420"/>
      <c r="IGQ49" s="420"/>
      <c r="IGR49" s="420"/>
      <c r="IGS49" s="420"/>
      <c r="IGT49" s="420"/>
      <c r="IGU49" s="420"/>
      <c r="IGV49" s="420"/>
      <c r="IGW49" s="420"/>
      <c r="IGX49" s="420"/>
      <c r="IGY49" s="420"/>
      <c r="IGZ49" s="420"/>
      <c r="IHA49" s="420"/>
      <c r="IHB49" s="420"/>
      <c r="IHC49" s="420"/>
      <c r="IHD49" s="420"/>
      <c r="IHE49" s="420"/>
      <c r="IHF49" s="420"/>
      <c r="IHG49" s="420"/>
      <c r="IHH49" s="420"/>
      <c r="IHI49" s="420"/>
      <c r="IHJ49" s="420"/>
      <c r="IHK49" s="420"/>
      <c r="IHL49" s="420"/>
      <c r="IHM49" s="420"/>
      <c r="IHN49" s="420"/>
      <c r="IHO49" s="420"/>
      <c r="IHP49" s="420"/>
      <c r="IHQ49" s="420"/>
      <c r="IHR49" s="420"/>
      <c r="IHS49" s="420"/>
      <c r="IHT49" s="420"/>
      <c r="IHU49" s="420"/>
      <c r="IHV49" s="420"/>
      <c r="IHW49" s="420"/>
      <c r="IHX49" s="420"/>
      <c r="IHY49" s="420"/>
      <c r="IHZ49" s="420"/>
      <c r="IIA49" s="420"/>
      <c r="IIB49" s="420"/>
      <c r="IIC49" s="420"/>
      <c r="IID49" s="420"/>
      <c r="IIE49" s="420"/>
      <c r="IIF49" s="420"/>
      <c r="IIG49" s="420"/>
      <c r="IIH49" s="420"/>
      <c r="III49" s="420"/>
      <c r="IIJ49" s="420"/>
      <c r="IIK49" s="420"/>
      <c r="IIL49" s="420"/>
      <c r="IIM49" s="420"/>
      <c r="IIN49" s="420"/>
      <c r="IIO49" s="420"/>
      <c r="IIP49" s="420"/>
      <c r="IIQ49" s="420"/>
      <c r="IIR49" s="420"/>
      <c r="IIS49" s="420"/>
      <c r="IIT49" s="420"/>
      <c r="IIU49" s="420"/>
      <c r="IIV49" s="420"/>
      <c r="IIW49" s="420"/>
      <c r="IIX49" s="420"/>
      <c r="IIY49" s="420"/>
      <c r="IIZ49" s="420"/>
      <c r="IJA49" s="420"/>
      <c r="IJB49" s="420"/>
      <c r="IJC49" s="420"/>
      <c r="IJD49" s="420"/>
      <c r="IJE49" s="420"/>
      <c r="IJF49" s="420"/>
      <c r="IJG49" s="420"/>
      <c r="IJH49" s="420"/>
      <c r="IJI49" s="420"/>
      <c r="IJJ49" s="420"/>
      <c r="IJK49" s="420"/>
      <c r="IJL49" s="420"/>
      <c r="IJM49" s="420"/>
      <c r="IJN49" s="420"/>
      <c r="IJO49" s="420"/>
      <c r="IJP49" s="420"/>
      <c r="IJQ49" s="420"/>
      <c r="IJR49" s="420"/>
      <c r="IJS49" s="420"/>
      <c r="IJT49" s="420"/>
      <c r="IJU49" s="420"/>
      <c r="IJV49" s="420"/>
      <c r="IJW49" s="420"/>
      <c r="IJX49" s="420"/>
      <c r="IJY49" s="420"/>
      <c r="IJZ49" s="420"/>
      <c r="IKA49" s="420"/>
      <c r="IKB49" s="420"/>
      <c r="IKC49" s="420"/>
      <c r="IKD49" s="420"/>
      <c r="IKE49" s="420"/>
      <c r="IKF49" s="420"/>
      <c r="IKG49" s="420"/>
      <c r="IKH49" s="420"/>
      <c r="IKI49" s="420"/>
      <c r="IKJ49" s="420"/>
      <c r="IKK49" s="420"/>
      <c r="IKL49" s="420"/>
      <c r="IKM49" s="420"/>
      <c r="IKN49" s="420"/>
      <c r="IKO49" s="420"/>
      <c r="IKP49" s="420"/>
      <c r="IKQ49" s="420"/>
      <c r="IKR49" s="420"/>
      <c r="IKS49" s="420"/>
      <c r="IKT49" s="420"/>
      <c r="IKU49" s="420"/>
      <c r="IKV49" s="420"/>
      <c r="IKW49" s="420"/>
      <c r="IKX49" s="420"/>
      <c r="IKY49" s="420"/>
      <c r="IKZ49" s="420"/>
      <c r="ILA49" s="420"/>
      <c r="ILB49" s="420"/>
      <c r="ILC49" s="420"/>
      <c r="ILD49" s="420"/>
      <c r="ILE49" s="420"/>
      <c r="ILF49" s="420"/>
      <c r="ILG49" s="420"/>
      <c r="ILH49" s="420"/>
      <c r="ILI49" s="420"/>
      <c r="ILJ49" s="420"/>
      <c r="ILK49" s="420"/>
      <c r="ILL49" s="420"/>
      <c r="ILM49" s="420"/>
      <c r="ILN49" s="420"/>
      <c r="ILO49" s="420"/>
      <c r="ILP49" s="420"/>
      <c r="ILQ49" s="420"/>
      <c r="ILR49" s="420"/>
      <c r="ILS49" s="420"/>
      <c r="ILT49" s="420"/>
      <c r="ILU49" s="420"/>
      <c r="ILV49" s="420"/>
      <c r="ILW49" s="420"/>
      <c r="ILX49" s="420"/>
      <c r="ILY49" s="420"/>
      <c r="ILZ49" s="420"/>
      <c r="IMA49" s="420"/>
      <c r="IMB49" s="420"/>
      <c r="IMC49" s="420"/>
      <c r="IMD49" s="420"/>
      <c r="IME49" s="420"/>
      <c r="IMF49" s="420"/>
      <c r="IMG49" s="420"/>
      <c r="IMH49" s="420"/>
      <c r="IMI49" s="420"/>
      <c r="IMJ49" s="420"/>
      <c r="IMK49" s="420"/>
      <c r="IML49" s="420"/>
      <c r="IMM49" s="420"/>
      <c r="IMN49" s="420"/>
      <c r="IMO49" s="420"/>
      <c r="IMP49" s="420"/>
      <c r="IMQ49" s="420"/>
      <c r="IMR49" s="420"/>
      <c r="IMS49" s="420"/>
      <c r="IMT49" s="420"/>
      <c r="IMU49" s="420"/>
      <c r="IMV49" s="420"/>
      <c r="IMW49" s="420"/>
      <c r="IMX49" s="420"/>
      <c r="IMY49" s="420"/>
      <c r="IMZ49" s="420"/>
      <c r="INA49" s="420"/>
      <c r="INB49" s="420"/>
      <c r="INC49" s="420"/>
      <c r="IND49" s="420"/>
      <c r="INE49" s="420"/>
      <c r="INF49" s="420"/>
      <c r="ING49" s="420"/>
      <c r="INH49" s="420"/>
      <c r="INI49" s="420"/>
      <c r="INJ49" s="420"/>
      <c r="INK49" s="420"/>
      <c r="INL49" s="420"/>
      <c r="INM49" s="420"/>
      <c r="INN49" s="420"/>
      <c r="INO49" s="420"/>
      <c r="INP49" s="420"/>
      <c r="INQ49" s="420"/>
      <c r="INR49" s="420"/>
      <c r="INS49" s="420"/>
      <c r="INT49" s="420"/>
      <c r="INU49" s="420"/>
      <c r="INV49" s="420"/>
      <c r="INW49" s="420"/>
      <c r="INX49" s="420"/>
      <c r="INY49" s="420"/>
      <c r="INZ49" s="420"/>
      <c r="IOA49" s="420"/>
      <c r="IOB49" s="420"/>
      <c r="IOC49" s="420"/>
      <c r="IOD49" s="420"/>
      <c r="IOE49" s="420"/>
      <c r="IOF49" s="420"/>
      <c r="IOG49" s="420"/>
      <c r="IOH49" s="420"/>
      <c r="IOI49" s="420"/>
      <c r="IOJ49" s="420"/>
      <c r="IOK49" s="420"/>
      <c r="IOL49" s="420"/>
      <c r="IOM49" s="420"/>
      <c r="ION49" s="420"/>
      <c r="IOO49" s="420"/>
      <c r="IOP49" s="420"/>
      <c r="IOQ49" s="420"/>
      <c r="IOR49" s="420"/>
      <c r="IOS49" s="420"/>
      <c r="IOT49" s="420"/>
      <c r="IOU49" s="420"/>
      <c r="IOV49" s="420"/>
      <c r="IOW49" s="420"/>
      <c r="IOX49" s="420"/>
      <c r="IOY49" s="420"/>
      <c r="IOZ49" s="420"/>
      <c r="IPA49" s="420"/>
      <c r="IPB49" s="420"/>
      <c r="IPC49" s="420"/>
      <c r="IPD49" s="420"/>
      <c r="IPE49" s="420"/>
      <c r="IPF49" s="420"/>
      <c r="IPG49" s="420"/>
      <c r="IPH49" s="420"/>
      <c r="IPI49" s="420"/>
      <c r="IPJ49" s="420"/>
      <c r="IPK49" s="420"/>
      <c r="IPL49" s="420"/>
      <c r="IPM49" s="420"/>
      <c r="IPN49" s="420"/>
      <c r="IPO49" s="420"/>
      <c r="IPP49" s="420"/>
      <c r="IPQ49" s="420"/>
      <c r="IPR49" s="420"/>
      <c r="IPS49" s="420"/>
      <c r="IPT49" s="420"/>
      <c r="IPU49" s="420"/>
      <c r="IPV49" s="420"/>
      <c r="IPW49" s="420"/>
      <c r="IPX49" s="420"/>
      <c r="IPY49" s="420"/>
      <c r="IPZ49" s="420"/>
      <c r="IQA49" s="420"/>
      <c r="IQB49" s="420"/>
      <c r="IQC49" s="420"/>
      <c r="IQD49" s="420"/>
      <c r="IQE49" s="420"/>
      <c r="IQF49" s="420"/>
      <c r="IQG49" s="420"/>
      <c r="IQH49" s="420"/>
      <c r="IQI49" s="420"/>
      <c r="IQJ49" s="420"/>
      <c r="IQK49" s="420"/>
      <c r="IQL49" s="420"/>
      <c r="IQM49" s="420"/>
      <c r="IQN49" s="420"/>
      <c r="IQO49" s="420"/>
      <c r="IQP49" s="420"/>
      <c r="IQQ49" s="420"/>
      <c r="IQR49" s="420"/>
      <c r="IQS49" s="420"/>
      <c r="IQT49" s="420"/>
      <c r="IQU49" s="420"/>
      <c r="IQV49" s="420"/>
      <c r="IQW49" s="420"/>
      <c r="IQX49" s="420"/>
      <c r="IQY49" s="420"/>
      <c r="IQZ49" s="420"/>
      <c r="IRA49" s="420"/>
      <c r="IRB49" s="420"/>
      <c r="IRC49" s="420"/>
      <c r="IRD49" s="420"/>
      <c r="IRE49" s="420"/>
      <c r="IRF49" s="420"/>
      <c r="IRG49" s="420"/>
      <c r="IRH49" s="420"/>
      <c r="IRI49" s="420"/>
      <c r="IRJ49" s="420"/>
      <c r="IRK49" s="420"/>
      <c r="IRL49" s="420"/>
      <c r="IRM49" s="420"/>
      <c r="IRN49" s="420"/>
      <c r="IRO49" s="420"/>
      <c r="IRP49" s="420"/>
      <c r="IRQ49" s="420"/>
      <c r="IRR49" s="420"/>
      <c r="IRS49" s="420"/>
      <c r="IRT49" s="420"/>
      <c r="IRU49" s="420"/>
      <c r="IRV49" s="420"/>
      <c r="IRW49" s="420"/>
      <c r="IRX49" s="420"/>
      <c r="IRY49" s="420"/>
      <c r="IRZ49" s="420"/>
      <c r="ISA49" s="420"/>
      <c r="ISB49" s="420"/>
      <c r="ISC49" s="420"/>
      <c r="ISD49" s="420"/>
      <c r="ISE49" s="420"/>
      <c r="ISF49" s="420"/>
      <c r="ISG49" s="420"/>
      <c r="ISH49" s="420"/>
      <c r="ISI49" s="420"/>
      <c r="ISJ49" s="420"/>
      <c r="ISK49" s="420"/>
      <c r="ISL49" s="420"/>
      <c r="ISM49" s="420"/>
      <c r="ISN49" s="420"/>
      <c r="ISO49" s="420"/>
      <c r="ISP49" s="420"/>
      <c r="ISQ49" s="420"/>
      <c r="ISR49" s="420"/>
      <c r="ISS49" s="420"/>
      <c r="IST49" s="420"/>
      <c r="ISU49" s="420"/>
      <c r="ISV49" s="420"/>
      <c r="ISW49" s="420"/>
      <c r="ISX49" s="420"/>
      <c r="ISY49" s="420"/>
      <c r="ISZ49" s="420"/>
      <c r="ITA49" s="420"/>
      <c r="ITB49" s="420"/>
      <c r="ITC49" s="420"/>
      <c r="ITD49" s="420"/>
      <c r="ITE49" s="420"/>
      <c r="ITF49" s="420"/>
      <c r="ITG49" s="420"/>
      <c r="ITH49" s="420"/>
      <c r="ITI49" s="420"/>
      <c r="ITJ49" s="420"/>
      <c r="ITK49" s="420"/>
      <c r="ITL49" s="420"/>
      <c r="ITM49" s="420"/>
      <c r="ITN49" s="420"/>
      <c r="ITO49" s="420"/>
      <c r="ITP49" s="420"/>
      <c r="ITQ49" s="420"/>
      <c r="ITR49" s="420"/>
      <c r="ITS49" s="420"/>
      <c r="ITT49" s="420"/>
      <c r="ITU49" s="420"/>
      <c r="ITV49" s="420"/>
      <c r="ITW49" s="420"/>
      <c r="ITX49" s="420"/>
      <c r="ITY49" s="420"/>
      <c r="ITZ49" s="420"/>
      <c r="IUA49" s="420"/>
      <c r="IUB49" s="420"/>
      <c r="IUC49" s="420"/>
      <c r="IUD49" s="420"/>
      <c r="IUE49" s="420"/>
      <c r="IUF49" s="420"/>
      <c r="IUG49" s="420"/>
      <c r="IUH49" s="420"/>
      <c r="IUI49" s="420"/>
      <c r="IUJ49" s="420"/>
      <c r="IUK49" s="420"/>
      <c r="IUL49" s="420"/>
      <c r="IUM49" s="420"/>
      <c r="IUN49" s="420"/>
      <c r="IUO49" s="420"/>
      <c r="IUP49" s="420"/>
      <c r="IUQ49" s="420"/>
      <c r="IUR49" s="420"/>
      <c r="IUS49" s="420"/>
      <c r="IUT49" s="420"/>
      <c r="IUU49" s="420"/>
      <c r="IUV49" s="420"/>
      <c r="IUW49" s="420"/>
      <c r="IUX49" s="420"/>
      <c r="IUY49" s="420"/>
      <c r="IUZ49" s="420"/>
      <c r="IVA49" s="420"/>
      <c r="IVB49" s="420"/>
      <c r="IVC49" s="420"/>
      <c r="IVD49" s="420"/>
      <c r="IVE49" s="420"/>
      <c r="IVF49" s="420"/>
      <c r="IVG49" s="420"/>
      <c r="IVH49" s="420"/>
      <c r="IVI49" s="420"/>
      <c r="IVJ49" s="420"/>
      <c r="IVK49" s="420"/>
      <c r="IVL49" s="420"/>
      <c r="IVM49" s="420"/>
      <c r="IVN49" s="420"/>
      <c r="IVO49" s="420"/>
      <c r="IVP49" s="420"/>
      <c r="IVQ49" s="420"/>
      <c r="IVR49" s="420"/>
      <c r="IVS49" s="420"/>
      <c r="IVT49" s="420"/>
      <c r="IVU49" s="420"/>
      <c r="IVV49" s="420"/>
      <c r="IVW49" s="420"/>
      <c r="IVX49" s="420"/>
      <c r="IVY49" s="420"/>
      <c r="IVZ49" s="420"/>
      <c r="IWA49" s="420"/>
      <c r="IWB49" s="420"/>
      <c r="IWC49" s="420"/>
      <c r="IWD49" s="420"/>
      <c r="IWE49" s="420"/>
      <c r="IWF49" s="420"/>
      <c r="IWG49" s="420"/>
      <c r="IWH49" s="420"/>
      <c r="IWI49" s="420"/>
      <c r="IWJ49" s="420"/>
      <c r="IWK49" s="420"/>
      <c r="IWL49" s="420"/>
      <c r="IWM49" s="420"/>
      <c r="IWN49" s="420"/>
      <c r="IWO49" s="420"/>
      <c r="IWP49" s="420"/>
      <c r="IWQ49" s="420"/>
      <c r="IWR49" s="420"/>
      <c r="IWS49" s="420"/>
      <c r="IWT49" s="420"/>
      <c r="IWU49" s="420"/>
      <c r="IWV49" s="420"/>
      <c r="IWW49" s="420"/>
      <c r="IWX49" s="420"/>
      <c r="IWY49" s="420"/>
      <c r="IWZ49" s="420"/>
      <c r="IXA49" s="420"/>
      <c r="IXB49" s="420"/>
      <c r="IXC49" s="420"/>
      <c r="IXD49" s="420"/>
      <c r="IXE49" s="420"/>
      <c r="IXF49" s="420"/>
      <c r="IXG49" s="420"/>
      <c r="IXH49" s="420"/>
      <c r="IXI49" s="420"/>
      <c r="IXJ49" s="420"/>
      <c r="IXK49" s="420"/>
      <c r="IXL49" s="420"/>
      <c r="IXM49" s="420"/>
      <c r="IXN49" s="420"/>
      <c r="IXO49" s="420"/>
      <c r="IXP49" s="420"/>
      <c r="IXQ49" s="420"/>
      <c r="IXR49" s="420"/>
      <c r="IXS49" s="420"/>
      <c r="IXT49" s="420"/>
      <c r="IXU49" s="420"/>
      <c r="IXV49" s="420"/>
      <c r="IXW49" s="420"/>
      <c r="IXX49" s="420"/>
      <c r="IXY49" s="420"/>
      <c r="IXZ49" s="420"/>
      <c r="IYA49" s="420"/>
      <c r="IYB49" s="420"/>
      <c r="IYC49" s="420"/>
      <c r="IYD49" s="420"/>
      <c r="IYE49" s="420"/>
      <c r="IYF49" s="420"/>
      <c r="IYG49" s="420"/>
      <c r="IYH49" s="420"/>
      <c r="IYI49" s="420"/>
      <c r="IYJ49" s="420"/>
      <c r="IYK49" s="420"/>
      <c r="IYL49" s="420"/>
      <c r="IYM49" s="420"/>
      <c r="IYN49" s="420"/>
      <c r="IYO49" s="420"/>
      <c r="IYP49" s="420"/>
      <c r="IYQ49" s="420"/>
      <c r="IYR49" s="420"/>
      <c r="IYS49" s="420"/>
      <c r="IYT49" s="420"/>
      <c r="IYU49" s="420"/>
      <c r="IYV49" s="420"/>
      <c r="IYW49" s="420"/>
      <c r="IYX49" s="420"/>
      <c r="IYY49" s="420"/>
      <c r="IYZ49" s="420"/>
      <c r="IZA49" s="420"/>
      <c r="IZB49" s="420"/>
      <c r="IZC49" s="420"/>
      <c r="IZD49" s="420"/>
      <c r="IZE49" s="420"/>
      <c r="IZF49" s="420"/>
      <c r="IZG49" s="420"/>
      <c r="IZH49" s="420"/>
      <c r="IZI49" s="420"/>
      <c r="IZJ49" s="420"/>
      <c r="IZK49" s="420"/>
      <c r="IZL49" s="420"/>
      <c r="IZM49" s="420"/>
      <c r="IZN49" s="420"/>
      <c r="IZO49" s="420"/>
      <c r="IZP49" s="420"/>
      <c r="IZQ49" s="420"/>
      <c r="IZR49" s="420"/>
      <c r="IZS49" s="420"/>
      <c r="IZT49" s="420"/>
      <c r="IZU49" s="420"/>
      <c r="IZV49" s="420"/>
      <c r="IZW49" s="420"/>
      <c r="IZX49" s="420"/>
      <c r="IZY49" s="420"/>
      <c r="IZZ49" s="420"/>
      <c r="JAA49" s="420"/>
      <c r="JAB49" s="420"/>
      <c r="JAC49" s="420"/>
      <c r="JAD49" s="420"/>
      <c r="JAE49" s="420"/>
      <c r="JAF49" s="420"/>
      <c r="JAG49" s="420"/>
      <c r="JAH49" s="420"/>
      <c r="JAI49" s="420"/>
      <c r="JAJ49" s="420"/>
      <c r="JAK49" s="420"/>
      <c r="JAL49" s="420"/>
      <c r="JAM49" s="420"/>
      <c r="JAN49" s="420"/>
      <c r="JAO49" s="420"/>
      <c r="JAP49" s="420"/>
      <c r="JAQ49" s="420"/>
      <c r="JAR49" s="420"/>
      <c r="JAS49" s="420"/>
      <c r="JAT49" s="420"/>
      <c r="JAU49" s="420"/>
      <c r="JAV49" s="420"/>
      <c r="JAW49" s="420"/>
      <c r="JAX49" s="420"/>
      <c r="JAY49" s="420"/>
      <c r="JAZ49" s="420"/>
      <c r="JBA49" s="420"/>
      <c r="JBB49" s="420"/>
      <c r="JBC49" s="420"/>
      <c r="JBD49" s="420"/>
      <c r="JBE49" s="420"/>
      <c r="JBF49" s="420"/>
      <c r="JBG49" s="420"/>
      <c r="JBH49" s="420"/>
      <c r="JBI49" s="420"/>
      <c r="JBJ49" s="420"/>
      <c r="JBK49" s="420"/>
      <c r="JBL49" s="420"/>
      <c r="JBM49" s="420"/>
      <c r="JBN49" s="420"/>
      <c r="JBO49" s="420"/>
      <c r="JBP49" s="420"/>
      <c r="JBQ49" s="420"/>
      <c r="JBR49" s="420"/>
      <c r="JBS49" s="420"/>
      <c r="JBT49" s="420"/>
      <c r="JBU49" s="420"/>
      <c r="JBV49" s="420"/>
      <c r="JBW49" s="420"/>
      <c r="JBX49" s="420"/>
      <c r="JBY49" s="420"/>
      <c r="JBZ49" s="420"/>
      <c r="JCA49" s="420"/>
      <c r="JCB49" s="420"/>
      <c r="JCC49" s="420"/>
      <c r="JCD49" s="420"/>
      <c r="JCE49" s="420"/>
      <c r="JCF49" s="420"/>
      <c r="JCG49" s="420"/>
      <c r="JCH49" s="420"/>
      <c r="JCI49" s="420"/>
      <c r="JCJ49" s="420"/>
      <c r="JCK49" s="420"/>
      <c r="JCL49" s="420"/>
      <c r="JCM49" s="420"/>
      <c r="JCN49" s="420"/>
      <c r="JCO49" s="420"/>
      <c r="JCP49" s="420"/>
      <c r="JCQ49" s="420"/>
      <c r="JCR49" s="420"/>
      <c r="JCS49" s="420"/>
      <c r="JCT49" s="420"/>
      <c r="JCU49" s="420"/>
      <c r="JCV49" s="420"/>
      <c r="JCW49" s="420"/>
      <c r="JCX49" s="420"/>
      <c r="JCY49" s="420"/>
      <c r="JCZ49" s="420"/>
      <c r="JDA49" s="420"/>
      <c r="JDB49" s="420"/>
      <c r="JDC49" s="420"/>
      <c r="JDD49" s="420"/>
      <c r="JDE49" s="420"/>
      <c r="JDF49" s="420"/>
      <c r="JDG49" s="420"/>
      <c r="JDH49" s="420"/>
      <c r="JDI49" s="420"/>
      <c r="JDJ49" s="420"/>
      <c r="JDK49" s="420"/>
      <c r="JDL49" s="420"/>
      <c r="JDM49" s="420"/>
      <c r="JDN49" s="420"/>
      <c r="JDO49" s="420"/>
      <c r="JDP49" s="420"/>
      <c r="JDQ49" s="420"/>
      <c r="JDR49" s="420"/>
      <c r="JDS49" s="420"/>
      <c r="JDT49" s="420"/>
      <c r="JDU49" s="420"/>
      <c r="JDV49" s="420"/>
      <c r="JDW49" s="420"/>
      <c r="JDX49" s="420"/>
      <c r="JDY49" s="420"/>
      <c r="JDZ49" s="420"/>
      <c r="JEA49" s="420"/>
      <c r="JEB49" s="420"/>
      <c r="JEC49" s="420"/>
      <c r="JED49" s="420"/>
      <c r="JEE49" s="420"/>
      <c r="JEF49" s="420"/>
      <c r="JEG49" s="420"/>
      <c r="JEH49" s="420"/>
      <c r="JEI49" s="420"/>
      <c r="JEJ49" s="420"/>
      <c r="JEK49" s="420"/>
      <c r="JEL49" s="420"/>
      <c r="JEM49" s="420"/>
      <c r="JEN49" s="420"/>
      <c r="JEO49" s="420"/>
      <c r="JEP49" s="420"/>
      <c r="JEQ49" s="420"/>
      <c r="JER49" s="420"/>
      <c r="JES49" s="420"/>
      <c r="JET49" s="420"/>
      <c r="JEU49" s="420"/>
      <c r="JEV49" s="420"/>
      <c r="JEW49" s="420"/>
      <c r="JEX49" s="420"/>
      <c r="JEY49" s="420"/>
      <c r="JEZ49" s="420"/>
      <c r="JFA49" s="420"/>
      <c r="JFB49" s="420"/>
      <c r="JFC49" s="420"/>
      <c r="JFD49" s="420"/>
      <c r="JFE49" s="420"/>
      <c r="JFF49" s="420"/>
      <c r="JFG49" s="420"/>
      <c r="JFH49" s="420"/>
      <c r="JFI49" s="420"/>
      <c r="JFJ49" s="420"/>
      <c r="JFK49" s="420"/>
      <c r="JFL49" s="420"/>
      <c r="JFM49" s="420"/>
      <c r="JFN49" s="420"/>
      <c r="JFO49" s="420"/>
      <c r="JFP49" s="420"/>
      <c r="JFQ49" s="420"/>
      <c r="JFR49" s="420"/>
      <c r="JFS49" s="420"/>
      <c r="JFT49" s="420"/>
      <c r="JFU49" s="420"/>
      <c r="JFV49" s="420"/>
      <c r="JFW49" s="420"/>
      <c r="JFX49" s="420"/>
      <c r="JFY49" s="420"/>
      <c r="JFZ49" s="420"/>
      <c r="JGA49" s="420"/>
      <c r="JGB49" s="420"/>
      <c r="JGC49" s="420"/>
      <c r="JGD49" s="420"/>
      <c r="JGE49" s="420"/>
      <c r="JGF49" s="420"/>
      <c r="JGG49" s="420"/>
      <c r="JGH49" s="420"/>
      <c r="JGI49" s="420"/>
      <c r="JGJ49" s="420"/>
      <c r="JGK49" s="420"/>
      <c r="JGL49" s="420"/>
      <c r="JGM49" s="420"/>
      <c r="JGN49" s="420"/>
      <c r="JGO49" s="420"/>
      <c r="JGP49" s="420"/>
      <c r="JGQ49" s="420"/>
      <c r="JGR49" s="420"/>
      <c r="JGS49" s="420"/>
      <c r="JGT49" s="420"/>
      <c r="JGU49" s="420"/>
      <c r="JGV49" s="420"/>
      <c r="JGW49" s="420"/>
      <c r="JGX49" s="420"/>
      <c r="JGY49" s="420"/>
      <c r="JGZ49" s="420"/>
      <c r="JHA49" s="420"/>
      <c r="JHB49" s="420"/>
      <c r="JHC49" s="420"/>
      <c r="JHD49" s="420"/>
      <c r="JHE49" s="420"/>
      <c r="JHF49" s="420"/>
      <c r="JHG49" s="420"/>
      <c r="JHH49" s="420"/>
      <c r="JHI49" s="420"/>
      <c r="JHJ49" s="420"/>
      <c r="JHK49" s="420"/>
      <c r="JHL49" s="420"/>
      <c r="JHM49" s="420"/>
      <c r="JHN49" s="420"/>
      <c r="JHO49" s="420"/>
      <c r="JHP49" s="420"/>
      <c r="JHQ49" s="420"/>
      <c r="JHR49" s="420"/>
      <c r="JHS49" s="420"/>
      <c r="JHT49" s="420"/>
      <c r="JHU49" s="420"/>
      <c r="JHV49" s="420"/>
      <c r="JHW49" s="420"/>
      <c r="JHX49" s="420"/>
      <c r="JHY49" s="420"/>
      <c r="JHZ49" s="420"/>
      <c r="JIA49" s="420"/>
      <c r="JIB49" s="420"/>
      <c r="JIC49" s="420"/>
      <c r="JID49" s="420"/>
      <c r="JIE49" s="420"/>
      <c r="JIF49" s="420"/>
      <c r="JIG49" s="420"/>
      <c r="JIH49" s="420"/>
      <c r="JII49" s="420"/>
      <c r="JIJ49" s="420"/>
      <c r="JIK49" s="420"/>
      <c r="JIL49" s="420"/>
      <c r="JIM49" s="420"/>
      <c r="JIN49" s="420"/>
      <c r="JIO49" s="420"/>
      <c r="JIP49" s="420"/>
      <c r="JIQ49" s="420"/>
      <c r="JIR49" s="420"/>
      <c r="JIS49" s="420"/>
      <c r="JIT49" s="420"/>
      <c r="JIU49" s="420"/>
      <c r="JIV49" s="420"/>
      <c r="JIW49" s="420"/>
      <c r="JIX49" s="420"/>
      <c r="JIY49" s="420"/>
      <c r="JIZ49" s="420"/>
      <c r="JJA49" s="420"/>
      <c r="JJB49" s="420"/>
      <c r="JJC49" s="420"/>
      <c r="JJD49" s="420"/>
      <c r="JJE49" s="420"/>
      <c r="JJF49" s="420"/>
      <c r="JJG49" s="420"/>
      <c r="JJH49" s="420"/>
      <c r="JJI49" s="420"/>
      <c r="JJJ49" s="420"/>
      <c r="JJK49" s="420"/>
      <c r="JJL49" s="420"/>
      <c r="JJM49" s="420"/>
      <c r="JJN49" s="420"/>
      <c r="JJO49" s="420"/>
      <c r="JJP49" s="420"/>
      <c r="JJQ49" s="420"/>
      <c r="JJR49" s="420"/>
      <c r="JJS49" s="420"/>
      <c r="JJT49" s="420"/>
      <c r="JJU49" s="420"/>
      <c r="JJV49" s="420"/>
      <c r="JJW49" s="420"/>
      <c r="JJX49" s="420"/>
      <c r="JJY49" s="420"/>
      <c r="JJZ49" s="420"/>
      <c r="JKA49" s="420"/>
      <c r="JKB49" s="420"/>
      <c r="JKC49" s="420"/>
      <c r="JKD49" s="420"/>
      <c r="JKE49" s="420"/>
      <c r="JKF49" s="420"/>
      <c r="JKG49" s="420"/>
      <c r="JKH49" s="420"/>
      <c r="JKI49" s="420"/>
      <c r="JKJ49" s="420"/>
      <c r="JKK49" s="420"/>
      <c r="JKL49" s="420"/>
      <c r="JKM49" s="420"/>
      <c r="JKN49" s="420"/>
      <c r="JKO49" s="420"/>
      <c r="JKP49" s="420"/>
      <c r="JKQ49" s="420"/>
      <c r="JKR49" s="420"/>
      <c r="JKS49" s="420"/>
      <c r="JKT49" s="420"/>
      <c r="JKU49" s="420"/>
      <c r="JKV49" s="420"/>
      <c r="JKW49" s="420"/>
      <c r="JKX49" s="420"/>
      <c r="JKY49" s="420"/>
      <c r="JKZ49" s="420"/>
      <c r="JLA49" s="420"/>
      <c r="JLB49" s="420"/>
      <c r="JLC49" s="420"/>
      <c r="JLD49" s="420"/>
      <c r="JLE49" s="420"/>
      <c r="JLF49" s="420"/>
      <c r="JLG49" s="420"/>
      <c r="JLH49" s="420"/>
      <c r="JLI49" s="420"/>
      <c r="JLJ49" s="420"/>
      <c r="JLK49" s="420"/>
      <c r="JLL49" s="420"/>
      <c r="JLM49" s="420"/>
      <c r="JLN49" s="420"/>
      <c r="JLO49" s="420"/>
      <c r="JLP49" s="420"/>
      <c r="JLQ49" s="420"/>
      <c r="JLR49" s="420"/>
      <c r="JLS49" s="420"/>
      <c r="JLT49" s="420"/>
      <c r="JLU49" s="420"/>
      <c r="JLV49" s="420"/>
      <c r="JLW49" s="420"/>
      <c r="JLX49" s="420"/>
      <c r="JLY49" s="420"/>
      <c r="JLZ49" s="420"/>
      <c r="JMA49" s="420"/>
      <c r="JMB49" s="420"/>
      <c r="JMC49" s="420"/>
      <c r="JMD49" s="420"/>
      <c r="JME49" s="420"/>
      <c r="JMF49" s="420"/>
      <c r="JMG49" s="420"/>
      <c r="JMH49" s="420"/>
      <c r="JMI49" s="420"/>
      <c r="JMJ49" s="420"/>
      <c r="JMK49" s="420"/>
      <c r="JML49" s="420"/>
      <c r="JMM49" s="420"/>
      <c r="JMN49" s="420"/>
      <c r="JMO49" s="420"/>
      <c r="JMP49" s="420"/>
      <c r="JMQ49" s="420"/>
      <c r="JMR49" s="420"/>
      <c r="JMS49" s="420"/>
      <c r="JMT49" s="420"/>
      <c r="JMU49" s="420"/>
      <c r="JMV49" s="420"/>
      <c r="JMW49" s="420"/>
      <c r="JMX49" s="420"/>
      <c r="JMY49" s="420"/>
      <c r="JMZ49" s="420"/>
      <c r="JNA49" s="420"/>
      <c r="JNB49" s="420"/>
      <c r="JNC49" s="420"/>
      <c r="JND49" s="420"/>
      <c r="JNE49" s="420"/>
      <c r="JNF49" s="420"/>
      <c r="JNG49" s="420"/>
      <c r="JNH49" s="420"/>
      <c r="JNI49" s="420"/>
      <c r="JNJ49" s="420"/>
      <c r="JNK49" s="420"/>
      <c r="JNL49" s="420"/>
      <c r="JNM49" s="420"/>
      <c r="JNN49" s="420"/>
      <c r="JNO49" s="420"/>
      <c r="JNP49" s="420"/>
      <c r="JNQ49" s="420"/>
      <c r="JNR49" s="420"/>
      <c r="JNS49" s="420"/>
      <c r="JNT49" s="420"/>
      <c r="JNU49" s="420"/>
      <c r="JNV49" s="420"/>
      <c r="JNW49" s="420"/>
      <c r="JNX49" s="420"/>
      <c r="JNY49" s="420"/>
      <c r="JNZ49" s="420"/>
      <c r="JOA49" s="420"/>
      <c r="JOB49" s="420"/>
      <c r="JOC49" s="420"/>
      <c r="JOD49" s="420"/>
      <c r="JOE49" s="420"/>
      <c r="JOF49" s="420"/>
      <c r="JOG49" s="420"/>
      <c r="JOH49" s="420"/>
      <c r="JOI49" s="420"/>
      <c r="JOJ49" s="420"/>
      <c r="JOK49" s="420"/>
      <c r="JOL49" s="420"/>
      <c r="JOM49" s="420"/>
      <c r="JON49" s="420"/>
      <c r="JOO49" s="420"/>
      <c r="JOP49" s="420"/>
      <c r="JOQ49" s="420"/>
      <c r="JOR49" s="420"/>
      <c r="JOS49" s="420"/>
      <c r="JOT49" s="420"/>
      <c r="JOU49" s="420"/>
      <c r="JOV49" s="420"/>
      <c r="JOW49" s="420"/>
      <c r="JOX49" s="420"/>
      <c r="JOY49" s="420"/>
      <c r="JOZ49" s="420"/>
      <c r="JPA49" s="420"/>
      <c r="JPB49" s="420"/>
      <c r="JPC49" s="420"/>
      <c r="JPD49" s="420"/>
      <c r="JPE49" s="420"/>
      <c r="JPF49" s="420"/>
      <c r="JPG49" s="420"/>
      <c r="JPH49" s="420"/>
      <c r="JPI49" s="420"/>
      <c r="JPJ49" s="420"/>
      <c r="JPK49" s="420"/>
      <c r="JPL49" s="420"/>
      <c r="JPM49" s="420"/>
      <c r="JPN49" s="420"/>
      <c r="JPO49" s="420"/>
      <c r="JPP49" s="420"/>
      <c r="JPQ49" s="420"/>
      <c r="JPR49" s="420"/>
      <c r="JPS49" s="420"/>
      <c r="JPT49" s="420"/>
      <c r="JPU49" s="420"/>
      <c r="JPV49" s="420"/>
      <c r="JPW49" s="420"/>
      <c r="JPX49" s="420"/>
      <c r="JPY49" s="420"/>
      <c r="JPZ49" s="420"/>
      <c r="JQA49" s="420"/>
      <c r="JQB49" s="420"/>
      <c r="JQC49" s="420"/>
      <c r="JQD49" s="420"/>
      <c r="JQE49" s="420"/>
      <c r="JQF49" s="420"/>
      <c r="JQG49" s="420"/>
      <c r="JQH49" s="420"/>
      <c r="JQI49" s="420"/>
      <c r="JQJ49" s="420"/>
      <c r="JQK49" s="420"/>
      <c r="JQL49" s="420"/>
      <c r="JQM49" s="420"/>
      <c r="JQN49" s="420"/>
      <c r="JQO49" s="420"/>
      <c r="JQP49" s="420"/>
      <c r="JQQ49" s="420"/>
      <c r="JQR49" s="420"/>
      <c r="JQS49" s="420"/>
      <c r="JQT49" s="420"/>
      <c r="JQU49" s="420"/>
      <c r="JQV49" s="420"/>
      <c r="JQW49" s="420"/>
      <c r="JQX49" s="420"/>
      <c r="JQY49" s="420"/>
      <c r="JQZ49" s="420"/>
      <c r="JRA49" s="420"/>
      <c r="JRB49" s="420"/>
      <c r="JRC49" s="420"/>
      <c r="JRD49" s="420"/>
      <c r="JRE49" s="420"/>
      <c r="JRF49" s="420"/>
      <c r="JRG49" s="420"/>
      <c r="JRH49" s="420"/>
      <c r="JRI49" s="420"/>
      <c r="JRJ49" s="420"/>
      <c r="JRK49" s="420"/>
      <c r="JRL49" s="420"/>
      <c r="JRM49" s="420"/>
      <c r="JRN49" s="420"/>
      <c r="JRO49" s="420"/>
      <c r="JRP49" s="420"/>
      <c r="JRQ49" s="420"/>
      <c r="JRR49" s="420"/>
      <c r="JRS49" s="420"/>
      <c r="JRT49" s="420"/>
      <c r="JRU49" s="420"/>
      <c r="JRV49" s="420"/>
      <c r="JRW49" s="420"/>
      <c r="JRX49" s="420"/>
      <c r="JRY49" s="420"/>
      <c r="JRZ49" s="420"/>
      <c r="JSA49" s="420"/>
      <c r="JSB49" s="420"/>
      <c r="JSC49" s="420"/>
      <c r="JSD49" s="420"/>
      <c r="JSE49" s="420"/>
      <c r="JSF49" s="420"/>
      <c r="JSG49" s="420"/>
      <c r="JSH49" s="420"/>
      <c r="JSI49" s="420"/>
      <c r="JSJ49" s="420"/>
      <c r="JSK49" s="420"/>
      <c r="JSL49" s="420"/>
      <c r="JSM49" s="420"/>
      <c r="JSN49" s="420"/>
      <c r="JSO49" s="420"/>
      <c r="JSP49" s="420"/>
      <c r="JSQ49" s="420"/>
      <c r="JSR49" s="420"/>
      <c r="JSS49" s="420"/>
      <c r="JST49" s="420"/>
      <c r="JSU49" s="420"/>
      <c r="JSV49" s="420"/>
      <c r="JSW49" s="420"/>
      <c r="JSX49" s="420"/>
      <c r="JSY49" s="420"/>
      <c r="JSZ49" s="420"/>
      <c r="JTA49" s="420"/>
      <c r="JTB49" s="420"/>
      <c r="JTC49" s="420"/>
      <c r="JTD49" s="420"/>
      <c r="JTE49" s="420"/>
      <c r="JTF49" s="420"/>
      <c r="JTG49" s="420"/>
      <c r="JTH49" s="420"/>
      <c r="JTI49" s="420"/>
      <c r="JTJ49" s="420"/>
      <c r="JTK49" s="420"/>
      <c r="JTL49" s="420"/>
      <c r="JTM49" s="420"/>
      <c r="JTN49" s="420"/>
      <c r="JTO49" s="420"/>
      <c r="JTP49" s="420"/>
      <c r="JTQ49" s="420"/>
      <c r="JTR49" s="420"/>
      <c r="JTS49" s="420"/>
      <c r="JTT49" s="420"/>
      <c r="JTU49" s="420"/>
      <c r="JTV49" s="420"/>
      <c r="JTW49" s="420"/>
      <c r="JTX49" s="420"/>
      <c r="JTY49" s="420"/>
      <c r="JTZ49" s="420"/>
      <c r="JUA49" s="420"/>
      <c r="JUB49" s="420"/>
      <c r="JUC49" s="420"/>
      <c r="JUD49" s="420"/>
      <c r="JUE49" s="420"/>
      <c r="JUF49" s="420"/>
      <c r="JUG49" s="420"/>
      <c r="JUH49" s="420"/>
      <c r="JUI49" s="420"/>
      <c r="JUJ49" s="420"/>
      <c r="JUK49" s="420"/>
      <c r="JUL49" s="420"/>
      <c r="JUM49" s="420"/>
      <c r="JUN49" s="420"/>
      <c r="JUO49" s="420"/>
      <c r="JUP49" s="420"/>
      <c r="JUQ49" s="420"/>
      <c r="JUR49" s="420"/>
      <c r="JUS49" s="420"/>
      <c r="JUT49" s="420"/>
      <c r="JUU49" s="420"/>
      <c r="JUV49" s="420"/>
      <c r="JUW49" s="420"/>
      <c r="JUX49" s="420"/>
      <c r="JUY49" s="420"/>
      <c r="JUZ49" s="420"/>
      <c r="JVA49" s="420"/>
      <c r="JVB49" s="420"/>
      <c r="JVC49" s="420"/>
      <c r="JVD49" s="420"/>
      <c r="JVE49" s="420"/>
      <c r="JVF49" s="420"/>
      <c r="JVG49" s="420"/>
      <c r="JVH49" s="420"/>
      <c r="JVI49" s="420"/>
      <c r="JVJ49" s="420"/>
      <c r="JVK49" s="420"/>
      <c r="JVL49" s="420"/>
      <c r="JVM49" s="420"/>
      <c r="JVN49" s="420"/>
      <c r="JVO49" s="420"/>
      <c r="JVP49" s="420"/>
      <c r="JVQ49" s="420"/>
      <c r="JVR49" s="420"/>
      <c r="JVS49" s="420"/>
      <c r="JVT49" s="420"/>
      <c r="JVU49" s="420"/>
      <c r="JVV49" s="420"/>
      <c r="JVW49" s="420"/>
      <c r="JVX49" s="420"/>
      <c r="JVY49" s="420"/>
      <c r="JVZ49" s="420"/>
      <c r="JWA49" s="420"/>
      <c r="JWB49" s="420"/>
      <c r="JWC49" s="420"/>
      <c r="JWD49" s="420"/>
      <c r="JWE49" s="420"/>
      <c r="JWF49" s="420"/>
      <c r="JWG49" s="420"/>
      <c r="JWH49" s="420"/>
      <c r="JWI49" s="420"/>
      <c r="JWJ49" s="420"/>
      <c r="JWK49" s="420"/>
      <c r="JWL49" s="420"/>
      <c r="JWM49" s="420"/>
      <c r="JWN49" s="420"/>
      <c r="JWO49" s="420"/>
      <c r="JWP49" s="420"/>
      <c r="JWQ49" s="420"/>
      <c r="JWR49" s="420"/>
      <c r="JWS49" s="420"/>
      <c r="JWT49" s="420"/>
      <c r="JWU49" s="420"/>
      <c r="JWV49" s="420"/>
      <c r="JWW49" s="420"/>
      <c r="JWX49" s="420"/>
      <c r="JWY49" s="420"/>
      <c r="JWZ49" s="420"/>
      <c r="JXA49" s="420"/>
      <c r="JXB49" s="420"/>
      <c r="JXC49" s="420"/>
      <c r="JXD49" s="420"/>
      <c r="JXE49" s="420"/>
      <c r="JXF49" s="420"/>
      <c r="JXG49" s="420"/>
      <c r="JXH49" s="420"/>
      <c r="JXI49" s="420"/>
      <c r="JXJ49" s="420"/>
      <c r="JXK49" s="420"/>
      <c r="JXL49" s="420"/>
      <c r="JXM49" s="420"/>
      <c r="JXN49" s="420"/>
      <c r="JXO49" s="420"/>
      <c r="JXP49" s="420"/>
      <c r="JXQ49" s="420"/>
      <c r="JXR49" s="420"/>
      <c r="JXS49" s="420"/>
      <c r="JXT49" s="420"/>
      <c r="JXU49" s="420"/>
      <c r="JXV49" s="420"/>
      <c r="JXW49" s="420"/>
      <c r="JXX49" s="420"/>
      <c r="JXY49" s="420"/>
      <c r="JXZ49" s="420"/>
      <c r="JYA49" s="420"/>
      <c r="JYB49" s="420"/>
      <c r="JYC49" s="420"/>
      <c r="JYD49" s="420"/>
      <c r="JYE49" s="420"/>
      <c r="JYF49" s="420"/>
      <c r="JYG49" s="420"/>
      <c r="JYH49" s="420"/>
      <c r="JYI49" s="420"/>
      <c r="JYJ49" s="420"/>
      <c r="JYK49" s="420"/>
      <c r="JYL49" s="420"/>
      <c r="JYM49" s="420"/>
      <c r="JYN49" s="420"/>
      <c r="JYO49" s="420"/>
      <c r="JYP49" s="420"/>
      <c r="JYQ49" s="420"/>
      <c r="JYR49" s="420"/>
      <c r="JYS49" s="420"/>
      <c r="JYT49" s="420"/>
      <c r="JYU49" s="420"/>
      <c r="JYV49" s="420"/>
      <c r="JYW49" s="420"/>
      <c r="JYX49" s="420"/>
      <c r="JYY49" s="420"/>
      <c r="JYZ49" s="420"/>
      <c r="JZA49" s="420"/>
      <c r="JZB49" s="420"/>
      <c r="JZC49" s="420"/>
      <c r="JZD49" s="420"/>
      <c r="JZE49" s="420"/>
      <c r="JZF49" s="420"/>
      <c r="JZG49" s="420"/>
      <c r="JZH49" s="420"/>
      <c r="JZI49" s="420"/>
      <c r="JZJ49" s="420"/>
      <c r="JZK49" s="420"/>
      <c r="JZL49" s="420"/>
      <c r="JZM49" s="420"/>
      <c r="JZN49" s="420"/>
      <c r="JZO49" s="420"/>
      <c r="JZP49" s="420"/>
      <c r="JZQ49" s="420"/>
      <c r="JZR49" s="420"/>
      <c r="JZS49" s="420"/>
      <c r="JZT49" s="420"/>
      <c r="JZU49" s="420"/>
      <c r="JZV49" s="420"/>
      <c r="JZW49" s="420"/>
      <c r="JZX49" s="420"/>
      <c r="JZY49" s="420"/>
      <c r="JZZ49" s="420"/>
      <c r="KAA49" s="420"/>
      <c r="KAB49" s="420"/>
      <c r="KAC49" s="420"/>
      <c r="KAD49" s="420"/>
      <c r="KAE49" s="420"/>
      <c r="KAF49" s="420"/>
      <c r="KAG49" s="420"/>
      <c r="KAH49" s="420"/>
      <c r="KAI49" s="420"/>
      <c r="KAJ49" s="420"/>
      <c r="KAK49" s="420"/>
      <c r="KAL49" s="420"/>
      <c r="KAM49" s="420"/>
      <c r="KAN49" s="420"/>
      <c r="KAO49" s="420"/>
      <c r="KAP49" s="420"/>
      <c r="KAQ49" s="420"/>
      <c r="KAR49" s="420"/>
      <c r="KAS49" s="420"/>
      <c r="KAT49" s="420"/>
      <c r="KAU49" s="420"/>
      <c r="KAV49" s="420"/>
      <c r="KAW49" s="420"/>
      <c r="KAX49" s="420"/>
      <c r="KAY49" s="420"/>
      <c r="KAZ49" s="420"/>
      <c r="KBA49" s="420"/>
      <c r="KBB49" s="420"/>
      <c r="KBC49" s="420"/>
      <c r="KBD49" s="420"/>
      <c r="KBE49" s="420"/>
      <c r="KBF49" s="420"/>
      <c r="KBG49" s="420"/>
      <c r="KBH49" s="420"/>
      <c r="KBI49" s="420"/>
      <c r="KBJ49" s="420"/>
      <c r="KBK49" s="420"/>
      <c r="KBL49" s="420"/>
      <c r="KBM49" s="420"/>
      <c r="KBN49" s="420"/>
      <c r="KBO49" s="420"/>
      <c r="KBP49" s="420"/>
      <c r="KBQ49" s="420"/>
      <c r="KBR49" s="420"/>
      <c r="KBS49" s="420"/>
      <c r="KBT49" s="420"/>
      <c r="KBU49" s="420"/>
      <c r="KBV49" s="420"/>
      <c r="KBW49" s="420"/>
      <c r="KBX49" s="420"/>
      <c r="KBY49" s="420"/>
      <c r="KBZ49" s="420"/>
      <c r="KCA49" s="420"/>
      <c r="KCB49" s="420"/>
      <c r="KCC49" s="420"/>
      <c r="KCD49" s="420"/>
      <c r="KCE49" s="420"/>
      <c r="KCF49" s="420"/>
      <c r="KCG49" s="420"/>
      <c r="KCH49" s="420"/>
      <c r="KCI49" s="420"/>
      <c r="KCJ49" s="420"/>
      <c r="KCK49" s="420"/>
      <c r="KCL49" s="420"/>
      <c r="KCM49" s="420"/>
      <c r="KCN49" s="420"/>
      <c r="KCO49" s="420"/>
      <c r="KCP49" s="420"/>
      <c r="KCQ49" s="420"/>
      <c r="KCR49" s="420"/>
      <c r="KCS49" s="420"/>
      <c r="KCT49" s="420"/>
      <c r="KCU49" s="420"/>
      <c r="KCV49" s="420"/>
      <c r="KCW49" s="420"/>
      <c r="KCX49" s="420"/>
      <c r="KCY49" s="420"/>
      <c r="KCZ49" s="420"/>
      <c r="KDA49" s="420"/>
      <c r="KDB49" s="420"/>
      <c r="KDC49" s="420"/>
      <c r="KDD49" s="420"/>
      <c r="KDE49" s="420"/>
      <c r="KDF49" s="420"/>
      <c r="KDG49" s="420"/>
      <c r="KDH49" s="420"/>
      <c r="KDI49" s="420"/>
      <c r="KDJ49" s="420"/>
      <c r="KDK49" s="420"/>
      <c r="KDL49" s="420"/>
      <c r="KDM49" s="420"/>
      <c r="KDN49" s="420"/>
      <c r="KDO49" s="420"/>
      <c r="KDP49" s="420"/>
      <c r="KDQ49" s="420"/>
      <c r="KDR49" s="420"/>
      <c r="KDS49" s="420"/>
      <c r="KDT49" s="420"/>
      <c r="KDU49" s="420"/>
      <c r="KDV49" s="420"/>
      <c r="KDW49" s="420"/>
      <c r="KDX49" s="420"/>
      <c r="KDY49" s="420"/>
      <c r="KDZ49" s="420"/>
      <c r="KEA49" s="420"/>
      <c r="KEB49" s="420"/>
      <c r="KEC49" s="420"/>
      <c r="KED49" s="420"/>
      <c r="KEE49" s="420"/>
      <c r="KEF49" s="420"/>
      <c r="KEG49" s="420"/>
      <c r="KEH49" s="420"/>
      <c r="KEI49" s="420"/>
      <c r="KEJ49" s="420"/>
      <c r="KEK49" s="420"/>
      <c r="KEL49" s="420"/>
      <c r="KEM49" s="420"/>
      <c r="KEN49" s="420"/>
      <c r="KEO49" s="420"/>
      <c r="KEP49" s="420"/>
      <c r="KEQ49" s="420"/>
      <c r="KER49" s="420"/>
      <c r="KES49" s="420"/>
      <c r="KET49" s="420"/>
      <c r="KEU49" s="420"/>
      <c r="KEV49" s="420"/>
      <c r="KEW49" s="420"/>
      <c r="KEX49" s="420"/>
      <c r="KEY49" s="420"/>
      <c r="KEZ49" s="420"/>
      <c r="KFA49" s="420"/>
      <c r="KFB49" s="420"/>
      <c r="KFC49" s="420"/>
      <c r="KFD49" s="420"/>
      <c r="KFE49" s="420"/>
      <c r="KFF49" s="420"/>
      <c r="KFG49" s="420"/>
      <c r="KFH49" s="420"/>
      <c r="KFI49" s="420"/>
      <c r="KFJ49" s="420"/>
      <c r="KFK49" s="420"/>
      <c r="KFL49" s="420"/>
      <c r="KFM49" s="420"/>
      <c r="KFN49" s="420"/>
      <c r="KFO49" s="420"/>
      <c r="KFP49" s="420"/>
      <c r="KFQ49" s="420"/>
      <c r="KFR49" s="420"/>
      <c r="KFS49" s="420"/>
      <c r="KFT49" s="420"/>
      <c r="KFU49" s="420"/>
      <c r="KFV49" s="420"/>
      <c r="KFW49" s="420"/>
      <c r="KFX49" s="420"/>
      <c r="KFY49" s="420"/>
      <c r="KFZ49" s="420"/>
      <c r="KGA49" s="420"/>
      <c r="KGB49" s="420"/>
      <c r="KGC49" s="420"/>
      <c r="KGD49" s="420"/>
      <c r="KGE49" s="420"/>
      <c r="KGF49" s="420"/>
      <c r="KGG49" s="420"/>
      <c r="KGH49" s="420"/>
      <c r="KGI49" s="420"/>
      <c r="KGJ49" s="420"/>
      <c r="KGK49" s="420"/>
      <c r="KGL49" s="420"/>
      <c r="KGM49" s="420"/>
      <c r="KGN49" s="420"/>
      <c r="KGO49" s="420"/>
      <c r="KGP49" s="420"/>
      <c r="KGQ49" s="420"/>
      <c r="KGR49" s="420"/>
      <c r="KGS49" s="420"/>
      <c r="KGT49" s="420"/>
      <c r="KGU49" s="420"/>
      <c r="KGV49" s="420"/>
      <c r="KGW49" s="420"/>
      <c r="KGX49" s="420"/>
      <c r="KGY49" s="420"/>
      <c r="KGZ49" s="420"/>
      <c r="KHA49" s="420"/>
      <c r="KHB49" s="420"/>
      <c r="KHC49" s="420"/>
      <c r="KHD49" s="420"/>
      <c r="KHE49" s="420"/>
      <c r="KHF49" s="420"/>
      <c r="KHG49" s="420"/>
      <c r="KHH49" s="420"/>
      <c r="KHI49" s="420"/>
      <c r="KHJ49" s="420"/>
      <c r="KHK49" s="420"/>
      <c r="KHL49" s="420"/>
      <c r="KHM49" s="420"/>
      <c r="KHN49" s="420"/>
      <c r="KHO49" s="420"/>
      <c r="KHP49" s="420"/>
      <c r="KHQ49" s="420"/>
      <c r="KHR49" s="420"/>
      <c r="KHS49" s="420"/>
      <c r="KHT49" s="420"/>
      <c r="KHU49" s="420"/>
      <c r="KHV49" s="420"/>
      <c r="KHW49" s="420"/>
      <c r="KHX49" s="420"/>
      <c r="KHY49" s="420"/>
      <c r="KHZ49" s="420"/>
      <c r="KIA49" s="420"/>
      <c r="KIB49" s="420"/>
      <c r="KIC49" s="420"/>
      <c r="KID49" s="420"/>
      <c r="KIE49" s="420"/>
      <c r="KIF49" s="420"/>
      <c r="KIG49" s="420"/>
      <c r="KIH49" s="420"/>
      <c r="KII49" s="420"/>
      <c r="KIJ49" s="420"/>
      <c r="KIK49" s="420"/>
      <c r="KIL49" s="420"/>
      <c r="KIM49" s="420"/>
      <c r="KIN49" s="420"/>
      <c r="KIO49" s="420"/>
      <c r="KIP49" s="420"/>
      <c r="KIQ49" s="420"/>
      <c r="KIR49" s="420"/>
      <c r="KIS49" s="420"/>
      <c r="KIT49" s="420"/>
      <c r="KIU49" s="420"/>
      <c r="KIV49" s="420"/>
      <c r="KIW49" s="420"/>
      <c r="KIX49" s="420"/>
      <c r="KIY49" s="420"/>
      <c r="KIZ49" s="420"/>
      <c r="KJA49" s="420"/>
      <c r="KJB49" s="420"/>
      <c r="KJC49" s="420"/>
      <c r="KJD49" s="420"/>
      <c r="KJE49" s="420"/>
      <c r="KJF49" s="420"/>
      <c r="KJG49" s="420"/>
      <c r="KJH49" s="420"/>
      <c r="KJI49" s="420"/>
      <c r="KJJ49" s="420"/>
      <c r="KJK49" s="420"/>
      <c r="KJL49" s="420"/>
      <c r="KJM49" s="420"/>
      <c r="KJN49" s="420"/>
      <c r="KJO49" s="420"/>
      <c r="KJP49" s="420"/>
      <c r="KJQ49" s="420"/>
      <c r="KJR49" s="420"/>
      <c r="KJS49" s="420"/>
      <c r="KJT49" s="420"/>
      <c r="KJU49" s="420"/>
      <c r="KJV49" s="420"/>
      <c r="KJW49" s="420"/>
      <c r="KJX49" s="420"/>
      <c r="KJY49" s="420"/>
      <c r="KJZ49" s="420"/>
      <c r="KKA49" s="420"/>
      <c r="KKB49" s="420"/>
      <c r="KKC49" s="420"/>
      <c r="KKD49" s="420"/>
      <c r="KKE49" s="420"/>
      <c r="KKF49" s="420"/>
      <c r="KKG49" s="420"/>
      <c r="KKH49" s="420"/>
      <c r="KKI49" s="420"/>
      <c r="KKJ49" s="420"/>
      <c r="KKK49" s="420"/>
      <c r="KKL49" s="420"/>
      <c r="KKM49" s="420"/>
      <c r="KKN49" s="420"/>
      <c r="KKO49" s="420"/>
      <c r="KKP49" s="420"/>
      <c r="KKQ49" s="420"/>
      <c r="KKR49" s="420"/>
      <c r="KKS49" s="420"/>
      <c r="KKT49" s="420"/>
      <c r="KKU49" s="420"/>
      <c r="KKV49" s="420"/>
      <c r="KKW49" s="420"/>
      <c r="KKX49" s="420"/>
      <c r="KKY49" s="420"/>
      <c r="KKZ49" s="420"/>
      <c r="KLA49" s="420"/>
      <c r="KLB49" s="420"/>
      <c r="KLC49" s="420"/>
      <c r="KLD49" s="420"/>
      <c r="KLE49" s="420"/>
      <c r="KLF49" s="420"/>
      <c r="KLG49" s="420"/>
      <c r="KLH49" s="420"/>
      <c r="KLI49" s="420"/>
      <c r="KLJ49" s="420"/>
      <c r="KLK49" s="420"/>
      <c r="KLL49" s="420"/>
      <c r="KLM49" s="420"/>
      <c r="KLN49" s="420"/>
      <c r="KLO49" s="420"/>
      <c r="KLP49" s="420"/>
      <c r="KLQ49" s="420"/>
      <c r="KLR49" s="420"/>
      <c r="KLS49" s="420"/>
      <c r="KLT49" s="420"/>
      <c r="KLU49" s="420"/>
      <c r="KLV49" s="420"/>
      <c r="KLW49" s="420"/>
      <c r="KLX49" s="420"/>
      <c r="KLY49" s="420"/>
      <c r="KLZ49" s="420"/>
      <c r="KMA49" s="420"/>
      <c r="KMB49" s="420"/>
      <c r="KMC49" s="420"/>
      <c r="KMD49" s="420"/>
      <c r="KME49" s="420"/>
      <c r="KMF49" s="420"/>
      <c r="KMG49" s="420"/>
      <c r="KMH49" s="420"/>
      <c r="KMI49" s="420"/>
      <c r="KMJ49" s="420"/>
      <c r="KMK49" s="420"/>
      <c r="KML49" s="420"/>
      <c r="KMM49" s="420"/>
      <c r="KMN49" s="420"/>
      <c r="KMO49" s="420"/>
      <c r="KMP49" s="420"/>
      <c r="KMQ49" s="420"/>
      <c r="KMR49" s="420"/>
      <c r="KMS49" s="420"/>
      <c r="KMT49" s="420"/>
      <c r="KMU49" s="420"/>
      <c r="KMV49" s="420"/>
      <c r="KMW49" s="420"/>
      <c r="KMX49" s="420"/>
      <c r="KMY49" s="420"/>
      <c r="KMZ49" s="420"/>
      <c r="KNA49" s="420"/>
      <c r="KNB49" s="420"/>
      <c r="KNC49" s="420"/>
      <c r="KND49" s="420"/>
      <c r="KNE49" s="420"/>
      <c r="KNF49" s="420"/>
      <c r="KNG49" s="420"/>
      <c r="KNH49" s="420"/>
      <c r="KNI49" s="420"/>
      <c r="KNJ49" s="420"/>
      <c r="KNK49" s="420"/>
      <c r="KNL49" s="420"/>
      <c r="KNM49" s="420"/>
      <c r="KNN49" s="420"/>
      <c r="KNO49" s="420"/>
      <c r="KNP49" s="420"/>
      <c r="KNQ49" s="420"/>
      <c r="KNR49" s="420"/>
      <c r="KNS49" s="420"/>
      <c r="KNT49" s="420"/>
      <c r="KNU49" s="420"/>
      <c r="KNV49" s="420"/>
      <c r="KNW49" s="420"/>
      <c r="KNX49" s="420"/>
      <c r="KNY49" s="420"/>
      <c r="KNZ49" s="420"/>
      <c r="KOA49" s="420"/>
      <c r="KOB49" s="420"/>
      <c r="KOC49" s="420"/>
      <c r="KOD49" s="420"/>
      <c r="KOE49" s="420"/>
      <c r="KOF49" s="420"/>
      <c r="KOG49" s="420"/>
      <c r="KOH49" s="420"/>
      <c r="KOI49" s="420"/>
      <c r="KOJ49" s="420"/>
      <c r="KOK49" s="420"/>
      <c r="KOL49" s="420"/>
      <c r="KOM49" s="420"/>
      <c r="KON49" s="420"/>
      <c r="KOO49" s="420"/>
      <c r="KOP49" s="420"/>
      <c r="KOQ49" s="420"/>
      <c r="KOR49" s="420"/>
      <c r="KOS49" s="420"/>
      <c r="KOT49" s="420"/>
      <c r="KOU49" s="420"/>
      <c r="KOV49" s="420"/>
      <c r="KOW49" s="420"/>
      <c r="KOX49" s="420"/>
      <c r="KOY49" s="420"/>
      <c r="KOZ49" s="420"/>
      <c r="KPA49" s="420"/>
      <c r="KPB49" s="420"/>
      <c r="KPC49" s="420"/>
      <c r="KPD49" s="420"/>
      <c r="KPE49" s="420"/>
      <c r="KPF49" s="420"/>
      <c r="KPG49" s="420"/>
      <c r="KPH49" s="420"/>
      <c r="KPI49" s="420"/>
      <c r="KPJ49" s="420"/>
      <c r="KPK49" s="420"/>
      <c r="KPL49" s="420"/>
      <c r="KPM49" s="420"/>
      <c r="KPN49" s="420"/>
      <c r="KPO49" s="420"/>
      <c r="KPP49" s="420"/>
      <c r="KPQ49" s="420"/>
      <c r="KPR49" s="420"/>
      <c r="KPS49" s="420"/>
      <c r="KPT49" s="420"/>
      <c r="KPU49" s="420"/>
      <c r="KPV49" s="420"/>
      <c r="KPW49" s="420"/>
      <c r="KPX49" s="420"/>
      <c r="KPY49" s="420"/>
      <c r="KPZ49" s="420"/>
      <c r="KQA49" s="420"/>
      <c r="KQB49" s="420"/>
      <c r="KQC49" s="420"/>
      <c r="KQD49" s="420"/>
      <c r="KQE49" s="420"/>
      <c r="KQF49" s="420"/>
      <c r="KQG49" s="420"/>
      <c r="KQH49" s="420"/>
      <c r="KQI49" s="420"/>
      <c r="KQJ49" s="420"/>
      <c r="KQK49" s="420"/>
      <c r="KQL49" s="420"/>
      <c r="KQM49" s="420"/>
      <c r="KQN49" s="420"/>
      <c r="KQO49" s="420"/>
      <c r="KQP49" s="420"/>
      <c r="KQQ49" s="420"/>
      <c r="KQR49" s="420"/>
      <c r="KQS49" s="420"/>
      <c r="KQT49" s="420"/>
      <c r="KQU49" s="420"/>
      <c r="KQV49" s="420"/>
      <c r="KQW49" s="420"/>
      <c r="KQX49" s="420"/>
      <c r="KQY49" s="420"/>
      <c r="KQZ49" s="420"/>
      <c r="KRA49" s="420"/>
      <c r="KRB49" s="420"/>
      <c r="KRC49" s="420"/>
      <c r="KRD49" s="420"/>
      <c r="KRE49" s="420"/>
      <c r="KRF49" s="420"/>
      <c r="KRG49" s="420"/>
      <c r="KRH49" s="420"/>
      <c r="KRI49" s="420"/>
      <c r="KRJ49" s="420"/>
      <c r="KRK49" s="420"/>
      <c r="KRL49" s="420"/>
      <c r="KRM49" s="420"/>
      <c r="KRN49" s="420"/>
      <c r="KRO49" s="420"/>
      <c r="KRP49" s="420"/>
      <c r="KRQ49" s="420"/>
      <c r="KRR49" s="420"/>
      <c r="KRS49" s="420"/>
      <c r="KRT49" s="420"/>
      <c r="KRU49" s="420"/>
      <c r="KRV49" s="420"/>
      <c r="KRW49" s="420"/>
      <c r="KRX49" s="420"/>
      <c r="KRY49" s="420"/>
      <c r="KRZ49" s="420"/>
      <c r="KSA49" s="420"/>
      <c r="KSB49" s="420"/>
      <c r="KSC49" s="420"/>
      <c r="KSD49" s="420"/>
      <c r="KSE49" s="420"/>
      <c r="KSF49" s="420"/>
      <c r="KSG49" s="420"/>
      <c r="KSH49" s="420"/>
      <c r="KSI49" s="420"/>
      <c r="KSJ49" s="420"/>
      <c r="KSK49" s="420"/>
      <c r="KSL49" s="420"/>
      <c r="KSM49" s="420"/>
      <c r="KSN49" s="420"/>
      <c r="KSO49" s="420"/>
      <c r="KSP49" s="420"/>
      <c r="KSQ49" s="420"/>
      <c r="KSR49" s="420"/>
      <c r="KSS49" s="420"/>
      <c r="KST49" s="420"/>
      <c r="KSU49" s="420"/>
      <c r="KSV49" s="420"/>
      <c r="KSW49" s="420"/>
      <c r="KSX49" s="420"/>
      <c r="KSY49" s="420"/>
      <c r="KSZ49" s="420"/>
      <c r="KTA49" s="420"/>
      <c r="KTB49" s="420"/>
      <c r="KTC49" s="420"/>
      <c r="KTD49" s="420"/>
      <c r="KTE49" s="420"/>
      <c r="KTF49" s="420"/>
      <c r="KTG49" s="420"/>
      <c r="KTH49" s="420"/>
      <c r="KTI49" s="420"/>
      <c r="KTJ49" s="420"/>
      <c r="KTK49" s="420"/>
      <c r="KTL49" s="420"/>
      <c r="KTM49" s="420"/>
      <c r="KTN49" s="420"/>
      <c r="KTO49" s="420"/>
      <c r="KTP49" s="420"/>
      <c r="KTQ49" s="420"/>
      <c r="KTR49" s="420"/>
      <c r="KTS49" s="420"/>
      <c r="KTT49" s="420"/>
      <c r="KTU49" s="420"/>
      <c r="KTV49" s="420"/>
      <c r="KTW49" s="420"/>
      <c r="KTX49" s="420"/>
      <c r="KTY49" s="420"/>
      <c r="KTZ49" s="420"/>
      <c r="KUA49" s="420"/>
      <c r="KUB49" s="420"/>
      <c r="KUC49" s="420"/>
      <c r="KUD49" s="420"/>
      <c r="KUE49" s="420"/>
      <c r="KUF49" s="420"/>
      <c r="KUG49" s="420"/>
      <c r="KUH49" s="420"/>
      <c r="KUI49" s="420"/>
      <c r="KUJ49" s="420"/>
      <c r="KUK49" s="420"/>
      <c r="KUL49" s="420"/>
      <c r="KUM49" s="420"/>
      <c r="KUN49" s="420"/>
      <c r="KUO49" s="420"/>
      <c r="KUP49" s="420"/>
      <c r="KUQ49" s="420"/>
      <c r="KUR49" s="420"/>
      <c r="KUS49" s="420"/>
      <c r="KUT49" s="420"/>
      <c r="KUU49" s="420"/>
      <c r="KUV49" s="420"/>
      <c r="KUW49" s="420"/>
      <c r="KUX49" s="420"/>
      <c r="KUY49" s="420"/>
      <c r="KUZ49" s="420"/>
      <c r="KVA49" s="420"/>
      <c r="KVB49" s="420"/>
      <c r="KVC49" s="420"/>
      <c r="KVD49" s="420"/>
      <c r="KVE49" s="420"/>
      <c r="KVF49" s="420"/>
      <c r="KVG49" s="420"/>
      <c r="KVH49" s="420"/>
      <c r="KVI49" s="420"/>
      <c r="KVJ49" s="420"/>
      <c r="KVK49" s="420"/>
      <c r="KVL49" s="420"/>
      <c r="KVM49" s="420"/>
      <c r="KVN49" s="420"/>
      <c r="KVO49" s="420"/>
      <c r="KVP49" s="420"/>
      <c r="KVQ49" s="420"/>
      <c r="KVR49" s="420"/>
      <c r="KVS49" s="420"/>
      <c r="KVT49" s="420"/>
      <c r="KVU49" s="420"/>
      <c r="KVV49" s="420"/>
      <c r="KVW49" s="420"/>
      <c r="KVX49" s="420"/>
      <c r="KVY49" s="420"/>
      <c r="KVZ49" s="420"/>
      <c r="KWA49" s="420"/>
      <c r="KWB49" s="420"/>
      <c r="KWC49" s="420"/>
      <c r="KWD49" s="420"/>
      <c r="KWE49" s="420"/>
      <c r="KWF49" s="420"/>
      <c r="KWG49" s="420"/>
      <c r="KWH49" s="420"/>
      <c r="KWI49" s="420"/>
      <c r="KWJ49" s="420"/>
      <c r="KWK49" s="420"/>
      <c r="KWL49" s="420"/>
      <c r="KWM49" s="420"/>
      <c r="KWN49" s="420"/>
      <c r="KWO49" s="420"/>
      <c r="KWP49" s="420"/>
      <c r="KWQ49" s="420"/>
      <c r="KWR49" s="420"/>
      <c r="KWS49" s="420"/>
      <c r="KWT49" s="420"/>
      <c r="KWU49" s="420"/>
      <c r="KWV49" s="420"/>
      <c r="KWW49" s="420"/>
      <c r="KWX49" s="420"/>
      <c r="KWY49" s="420"/>
      <c r="KWZ49" s="420"/>
      <c r="KXA49" s="420"/>
      <c r="KXB49" s="420"/>
      <c r="KXC49" s="420"/>
      <c r="KXD49" s="420"/>
      <c r="KXE49" s="420"/>
      <c r="KXF49" s="420"/>
      <c r="KXG49" s="420"/>
      <c r="KXH49" s="420"/>
      <c r="KXI49" s="420"/>
      <c r="KXJ49" s="420"/>
      <c r="KXK49" s="420"/>
      <c r="KXL49" s="420"/>
      <c r="KXM49" s="420"/>
      <c r="KXN49" s="420"/>
      <c r="KXO49" s="420"/>
      <c r="KXP49" s="420"/>
      <c r="KXQ49" s="420"/>
      <c r="KXR49" s="420"/>
      <c r="KXS49" s="420"/>
      <c r="KXT49" s="420"/>
      <c r="KXU49" s="420"/>
      <c r="KXV49" s="420"/>
      <c r="KXW49" s="420"/>
      <c r="KXX49" s="420"/>
      <c r="KXY49" s="420"/>
      <c r="KXZ49" s="420"/>
      <c r="KYA49" s="420"/>
      <c r="KYB49" s="420"/>
      <c r="KYC49" s="420"/>
      <c r="KYD49" s="420"/>
      <c r="KYE49" s="420"/>
      <c r="KYF49" s="420"/>
      <c r="KYG49" s="420"/>
      <c r="KYH49" s="420"/>
      <c r="KYI49" s="420"/>
      <c r="KYJ49" s="420"/>
      <c r="KYK49" s="420"/>
      <c r="KYL49" s="420"/>
      <c r="KYM49" s="420"/>
      <c r="KYN49" s="420"/>
      <c r="KYO49" s="420"/>
      <c r="KYP49" s="420"/>
      <c r="KYQ49" s="420"/>
      <c r="KYR49" s="420"/>
      <c r="KYS49" s="420"/>
      <c r="KYT49" s="420"/>
      <c r="KYU49" s="420"/>
      <c r="KYV49" s="420"/>
      <c r="KYW49" s="420"/>
      <c r="KYX49" s="420"/>
      <c r="KYY49" s="420"/>
      <c r="KYZ49" s="420"/>
      <c r="KZA49" s="420"/>
      <c r="KZB49" s="420"/>
      <c r="KZC49" s="420"/>
      <c r="KZD49" s="420"/>
      <c r="KZE49" s="420"/>
      <c r="KZF49" s="420"/>
      <c r="KZG49" s="420"/>
      <c r="KZH49" s="420"/>
      <c r="KZI49" s="420"/>
      <c r="KZJ49" s="420"/>
      <c r="KZK49" s="420"/>
      <c r="KZL49" s="420"/>
      <c r="KZM49" s="420"/>
      <c r="KZN49" s="420"/>
      <c r="KZO49" s="420"/>
      <c r="KZP49" s="420"/>
      <c r="KZQ49" s="420"/>
      <c r="KZR49" s="420"/>
      <c r="KZS49" s="420"/>
      <c r="KZT49" s="420"/>
      <c r="KZU49" s="420"/>
      <c r="KZV49" s="420"/>
      <c r="KZW49" s="420"/>
      <c r="KZX49" s="420"/>
      <c r="KZY49" s="420"/>
      <c r="KZZ49" s="420"/>
      <c r="LAA49" s="420"/>
      <c r="LAB49" s="420"/>
      <c r="LAC49" s="420"/>
      <c r="LAD49" s="420"/>
      <c r="LAE49" s="420"/>
      <c r="LAF49" s="420"/>
      <c r="LAG49" s="420"/>
      <c r="LAH49" s="420"/>
      <c r="LAI49" s="420"/>
      <c r="LAJ49" s="420"/>
      <c r="LAK49" s="420"/>
      <c r="LAL49" s="420"/>
      <c r="LAM49" s="420"/>
      <c r="LAN49" s="420"/>
      <c r="LAO49" s="420"/>
      <c r="LAP49" s="420"/>
      <c r="LAQ49" s="420"/>
      <c r="LAR49" s="420"/>
      <c r="LAS49" s="420"/>
      <c r="LAT49" s="420"/>
      <c r="LAU49" s="420"/>
      <c r="LAV49" s="420"/>
      <c r="LAW49" s="420"/>
      <c r="LAX49" s="420"/>
      <c r="LAY49" s="420"/>
      <c r="LAZ49" s="420"/>
      <c r="LBA49" s="420"/>
      <c r="LBB49" s="420"/>
      <c r="LBC49" s="420"/>
      <c r="LBD49" s="420"/>
      <c r="LBE49" s="420"/>
      <c r="LBF49" s="420"/>
      <c r="LBG49" s="420"/>
      <c r="LBH49" s="420"/>
      <c r="LBI49" s="420"/>
      <c r="LBJ49" s="420"/>
      <c r="LBK49" s="420"/>
      <c r="LBL49" s="420"/>
      <c r="LBM49" s="420"/>
      <c r="LBN49" s="420"/>
      <c r="LBO49" s="420"/>
      <c r="LBP49" s="420"/>
      <c r="LBQ49" s="420"/>
      <c r="LBR49" s="420"/>
      <c r="LBS49" s="420"/>
      <c r="LBT49" s="420"/>
      <c r="LBU49" s="420"/>
      <c r="LBV49" s="420"/>
      <c r="LBW49" s="420"/>
      <c r="LBX49" s="420"/>
      <c r="LBY49" s="420"/>
      <c r="LBZ49" s="420"/>
      <c r="LCA49" s="420"/>
      <c r="LCB49" s="420"/>
      <c r="LCC49" s="420"/>
      <c r="LCD49" s="420"/>
      <c r="LCE49" s="420"/>
      <c r="LCF49" s="420"/>
      <c r="LCG49" s="420"/>
      <c r="LCH49" s="420"/>
      <c r="LCI49" s="420"/>
      <c r="LCJ49" s="420"/>
      <c r="LCK49" s="420"/>
      <c r="LCL49" s="420"/>
      <c r="LCM49" s="420"/>
      <c r="LCN49" s="420"/>
      <c r="LCO49" s="420"/>
      <c r="LCP49" s="420"/>
      <c r="LCQ49" s="420"/>
      <c r="LCR49" s="420"/>
      <c r="LCS49" s="420"/>
      <c r="LCT49" s="420"/>
      <c r="LCU49" s="420"/>
      <c r="LCV49" s="420"/>
      <c r="LCW49" s="420"/>
      <c r="LCX49" s="420"/>
      <c r="LCY49" s="420"/>
      <c r="LCZ49" s="420"/>
      <c r="LDA49" s="420"/>
      <c r="LDB49" s="420"/>
      <c r="LDC49" s="420"/>
      <c r="LDD49" s="420"/>
      <c r="LDE49" s="420"/>
      <c r="LDF49" s="420"/>
      <c r="LDG49" s="420"/>
      <c r="LDH49" s="420"/>
      <c r="LDI49" s="420"/>
      <c r="LDJ49" s="420"/>
      <c r="LDK49" s="420"/>
      <c r="LDL49" s="420"/>
      <c r="LDM49" s="420"/>
      <c r="LDN49" s="420"/>
      <c r="LDO49" s="420"/>
      <c r="LDP49" s="420"/>
      <c r="LDQ49" s="420"/>
      <c r="LDR49" s="420"/>
      <c r="LDS49" s="420"/>
      <c r="LDT49" s="420"/>
      <c r="LDU49" s="420"/>
      <c r="LDV49" s="420"/>
      <c r="LDW49" s="420"/>
      <c r="LDX49" s="420"/>
      <c r="LDY49" s="420"/>
      <c r="LDZ49" s="420"/>
      <c r="LEA49" s="420"/>
      <c r="LEB49" s="420"/>
      <c r="LEC49" s="420"/>
      <c r="LED49" s="420"/>
      <c r="LEE49" s="420"/>
      <c r="LEF49" s="420"/>
      <c r="LEG49" s="420"/>
      <c r="LEH49" s="420"/>
      <c r="LEI49" s="420"/>
      <c r="LEJ49" s="420"/>
      <c r="LEK49" s="420"/>
      <c r="LEL49" s="420"/>
      <c r="LEM49" s="420"/>
      <c r="LEN49" s="420"/>
      <c r="LEO49" s="420"/>
      <c r="LEP49" s="420"/>
      <c r="LEQ49" s="420"/>
      <c r="LER49" s="420"/>
      <c r="LES49" s="420"/>
      <c r="LET49" s="420"/>
      <c r="LEU49" s="420"/>
      <c r="LEV49" s="420"/>
      <c r="LEW49" s="420"/>
      <c r="LEX49" s="420"/>
      <c r="LEY49" s="420"/>
      <c r="LEZ49" s="420"/>
      <c r="LFA49" s="420"/>
      <c r="LFB49" s="420"/>
      <c r="LFC49" s="420"/>
      <c r="LFD49" s="420"/>
      <c r="LFE49" s="420"/>
      <c r="LFF49" s="420"/>
      <c r="LFG49" s="420"/>
      <c r="LFH49" s="420"/>
      <c r="LFI49" s="420"/>
      <c r="LFJ49" s="420"/>
      <c r="LFK49" s="420"/>
      <c r="LFL49" s="420"/>
      <c r="LFM49" s="420"/>
      <c r="LFN49" s="420"/>
      <c r="LFO49" s="420"/>
      <c r="LFP49" s="420"/>
      <c r="LFQ49" s="420"/>
      <c r="LFR49" s="420"/>
      <c r="LFS49" s="420"/>
      <c r="LFT49" s="420"/>
      <c r="LFU49" s="420"/>
      <c r="LFV49" s="420"/>
      <c r="LFW49" s="420"/>
      <c r="LFX49" s="420"/>
      <c r="LFY49" s="420"/>
      <c r="LFZ49" s="420"/>
      <c r="LGA49" s="420"/>
      <c r="LGB49" s="420"/>
      <c r="LGC49" s="420"/>
      <c r="LGD49" s="420"/>
      <c r="LGE49" s="420"/>
      <c r="LGF49" s="420"/>
      <c r="LGG49" s="420"/>
      <c r="LGH49" s="420"/>
      <c r="LGI49" s="420"/>
      <c r="LGJ49" s="420"/>
      <c r="LGK49" s="420"/>
      <c r="LGL49" s="420"/>
      <c r="LGM49" s="420"/>
      <c r="LGN49" s="420"/>
      <c r="LGO49" s="420"/>
      <c r="LGP49" s="420"/>
      <c r="LGQ49" s="420"/>
      <c r="LGR49" s="420"/>
      <c r="LGS49" s="420"/>
      <c r="LGT49" s="420"/>
      <c r="LGU49" s="420"/>
      <c r="LGV49" s="420"/>
      <c r="LGW49" s="420"/>
      <c r="LGX49" s="420"/>
      <c r="LGY49" s="420"/>
      <c r="LGZ49" s="420"/>
      <c r="LHA49" s="420"/>
      <c r="LHB49" s="420"/>
      <c r="LHC49" s="420"/>
      <c r="LHD49" s="420"/>
      <c r="LHE49" s="420"/>
      <c r="LHF49" s="420"/>
      <c r="LHG49" s="420"/>
      <c r="LHH49" s="420"/>
      <c r="LHI49" s="420"/>
      <c r="LHJ49" s="420"/>
      <c r="LHK49" s="420"/>
      <c r="LHL49" s="420"/>
      <c r="LHM49" s="420"/>
      <c r="LHN49" s="420"/>
      <c r="LHO49" s="420"/>
      <c r="LHP49" s="420"/>
      <c r="LHQ49" s="420"/>
      <c r="LHR49" s="420"/>
      <c r="LHS49" s="420"/>
      <c r="LHT49" s="420"/>
      <c r="LHU49" s="420"/>
      <c r="LHV49" s="420"/>
      <c r="LHW49" s="420"/>
      <c r="LHX49" s="420"/>
      <c r="LHY49" s="420"/>
      <c r="LHZ49" s="420"/>
      <c r="LIA49" s="420"/>
      <c r="LIB49" s="420"/>
      <c r="LIC49" s="420"/>
      <c r="LID49" s="420"/>
      <c r="LIE49" s="420"/>
      <c r="LIF49" s="420"/>
      <c r="LIG49" s="420"/>
      <c r="LIH49" s="420"/>
      <c r="LII49" s="420"/>
      <c r="LIJ49" s="420"/>
      <c r="LIK49" s="420"/>
      <c r="LIL49" s="420"/>
      <c r="LIM49" s="420"/>
      <c r="LIN49" s="420"/>
      <c r="LIO49" s="420"/>
      <c r="LIP49" s="420"/>
      <c r="LIQ49" s="420"/>
      <c r="LIR49" s="420"/>
      <c r="LIS49" s="420"/>
      <c r="LIT49" s="420"/>
      <c r="LIU49" s="420"/>
      <c r="LIV49" s="420"/>
      <c r="LIW49" s="420"/>
      <c r="LIX49" s="420"/>
      <c r="LIY49" s="420"/>
      <c r="LIZ49" s="420"/>
      <c r="LJA49" s="420"/>
      <c r="LJB49" s="420"/>
      <c r="LJC49" s="420"/>
      <c r="LJD49" s="420"/>
      <c r="LJE49" s="420"/>
      <c r="LJF49" s="420"/>
      <c r="LJG49" s="420"/>
      <c r="LJH49" s="420"/>
      <c r="LJI49" s="420"/>
      <c r="LJJ49" s="420"/>
      <c r="LJK49" s="420"/>
      <c r="LJL49" s="420"/>
      <c r="LJM49" s="420"/>
      <c r="LJN49" s="420"/>
      <c r="LJO49" s="420"/>
      <c r="LJP49" s="420"/>
      <c r="LJQ49" s="420"/>
      <c r="LJR49" s="420"/>
      <c r="LJS49" s="420"/>
      <c r="LJT49" s="420"/>
      <c r="LJU49" s="420"/>
      <c r="LJV49" s="420"/>
      <c r="LJW49" s="420"/>
      <c r="LJX49" s="420"/>
      <c r="LJY49" s="420"/>
      <c r="LJZ49" s="420"/>
      <c r="LKA49" s="420"/>
      <c r="LKB49" s="420"/>
      <c r="LKC49" s="420"/>
      <c r="LKD49" s="420"/>
      <c r="LKE49" s="420"/>
      <c r="LKF49" s="420"/>
      <c r="LKG49" s="420"/>
      <c r="LKH49" s="420"/>
      <c r="LKI49" s="420"/>
      <c r="LKJ49" s="420"/>
      <c r="LKK49" s="420"/>
      <c r="LKL49" s="420"/>
      <c r="LKM49" s="420"/>
      <c r="LKN49" s="420"/>
      <c r="LKO49" s="420"/>
      <c r="LKP49" s="420"/>
      <c r="LKQ49" s="420"/>
      <c r="LKR49" s="420"/>
      <c r="LKS49" s="420"/>
      <c r="LKT49" s="420"/>
      <c r="LKU49" s="420"/>
      <c r="LKV49" s="420"/>
      <c r="LKW49" s="420"/>
      <c r="LKX49" s="420"/>
      <c r="LKY49" s="420"/>
      <c r="LKZ49" s="420"/>
      <c r="LLA49" s="420"/>
      <c r="LLB49" s="420"/>
      <c r="LLC49" s="420"/>
      <c r="LLD49" s="420"/>
      <c r="LLE49" s="420"/>
      <c r="LLF49" s="420"/>
      <c r="LLG49" s="420"/>
      <c r="LLH49" s="420"/>
      <c r="LLI49" s="420"/>
      <c r="LLJ49" s="420"/>
      <c r="LLK49" s="420"/>
      <c r="LLL49" s="420"/>
      <c r="LLM49" s="420"/>
      <c r="LLN49" s="420"/>
      <c r="LLO49" s="420"/>
      <c r="LLP49" s="420"/>
      <c r="LLQ49" s="420"/>
      <c r="LLR49" s="420"/>
      <c r="LLS49" s="420"/>
      <c r="LLT49" s="420"/>
      <c r="LLU49" s="420"/>
      <c r="LLV49" s="420"/>
      <c r="LLW49" s="420"/>
      <c r="LLX49" s="420"/>
      <c r="LLY49" s="420"/>
      <c r="LLZ49" s="420"/>
      <c r="LMA49" s="420"/>
      <c r="LMB49" s="420"/>
      <c r="LMC49" s="420"/>
      <c r="LMD49" s="420"/>
      <c r="LME49" s="420"/>
      <c r="LMF49" s="420"/>
      <c r="LMG49" s="420"/>
      <c r="LMH49" s="420"/>
      <c r="LMI49" s="420"/>
      <c r="LMJ49" s="420"/>
      <c r="LMK49" s="420"/>
      <c r="LML49" s="420"/>
      <c r="LMM49" s="420"/>
      <c r="LMN49" s="420"/>
      <c r="LMO49" s="420"/>
      <c r="LMP49" s="420"/>
      <c r="LMQ49" s="420"/>
      <c r="LMR49" s="420"/>
      <c r="LMS49" s="420"/>
      <c r="LMT49" s="420"/>
      <c r="LMU49" s="420"/>
      <c r="LMV49" s="420"/>
      <c r="LMW49" s="420"/>
      <c r="LMX49" s="420"/>
      <c r="LMY49" s="420"/>
      <c r="LMZ49" s="420"/>
      <c r="LNA49" s="420"/>
      <c r="LNB49" s="420"/>
      <c r="LNC49" s="420"/>
      <c r="LND49" s="420"/>
      <c r="LNE49" s="420"/>
      <c r="LNF49" s="420"/>
      <c r="LNG49" s="420"/>
      <c r="LNH49" s="420"/>
      <c r="LNI49" s="420"/>
      <c r="LNJ49" s="420"/>
      <c r="LNK49" s="420"/>
      <c r="LNL49" s="420"/>
      <c r="LNM49" s="420"/>
      <c r="LNN49" s="420"/>
      <c r="LNO49" s="420"/>
      <c r="LNP49" s="420"/>
      <c r="LNQ49" s="420"/>
      <c r="LNR49" s="420"/>
      <c r="LNS49" s="420"/>
      <c r="LNT49" s="420"/>
      <c r="LNU49" s="420"/>
      <c r="LNV49" s="420"/>
      <c r="LNW49" s="420"/>
      <c r="LNX49" s="420"/>
      <c r="LNY49" s="420"/>
      <c r="LNZ49" s="420"/>
      <c r="LOA49" s="420"/>
      <c r="LOB49" s="420"/>
      <c r="LOC49" s="420"/>
      <c r="LOD49" s="420"/>
      <c r="LOE49" s="420"/>
      <c r="LOF49" s="420"/>
      <c r="LOG49" s="420"/>
      <c r="LOH49" s="420"/>
      <c r="LOI49" s="420"/>
      <c r="LOJ49" s="420"/>
      <c r="LOK49" s="420"/>
      <c r="LOL49" s="420"/>
      <c r="LOM49" s="420"/>
      <c r="LON49" s="420"/>
      <c r="LOO49" s="420"/>
      <c r="LOP49" s="420"/>
      <c r="LOQ49" s="420"/>
      <c r="LOR49" s="420"/>
      <c r="LOS49" s="420"/>
      <c r="LOT49" s="420"/>
      <c r="LOU49" s="420"/>
      <c r="LOV49" s="420"/>
      <c r="LOW49" s="420"/>
      <c r="LOX49" s="420"/>
      <c r="LOY49" s="420"/>
      <c r="LOZ49" s="420"/>
      <c r="LPA49" s="420"/>
      <c r="LPB49" s="420"/>
      <c r="LPC49" s="420"/>
      <c r="LPD49" s="420"/>
      <c r="LPE49" s="420"/>
      <c r="LPF49" s="420"/>
      <c r="LPG49" s="420"/>
      <c r="LPH49" s="420"/>
      <c r="LPI49" s="420"/>
      <c r="LPJ49" s="420"/>
      <c r="LPK49" s="420"/>
      <c r="LPL49" s="420"/>
      <c r="LPM49" s="420"/>
      <c r="LPN49" s="420"/>
      <c r="LPO49" s="420"/>
      <c r="LPP49" s="420"/>
      <c r="LPQ49" s="420"/>
      <c r="LPR49" s="420"/>
      <c r="LPS49" s="420"/>
      <c r="LPT49" s="420"/>
      <c r="LPU49" s="420"/>
      <c r="LPV49" s="420"/>
      <c r="LPW49" s="420"/>
      <c r="LPX49" s="420"/>
      <c r="LPY49" s="420"/>
      <c r="LPZ49" s="420"/>
      <c r="LQA49" s="420"/>
      <c r="LQB49" s="420"/>
      <c r="LQC49" s="420"/>
      <c r="LQD49" s="420"/>
      <c r="LQE49" s="420"/>
      <c r="LQF49" s="420"/>
      <c r="LQG49" s="420"/>
      <c r="LQH49" s="420"/>
      <c r="LQI49" s="420"/>
      <c r="LQJ49" s="420"/>
      <c r="LQK49" s="420"/>
      <c r="LQL49" s="420"/>
      <c r="LQM49" s="420"/>
      <c r="LQN49" s="420"/>
      <c r="LQO49" s="420"/>
      <c r="LQP49" s="420"/>
      <c r="LQQ49" s="420"/>
      <c r="LQR49" s="420"/>
      <c r="LQS49" s="420"/>
      <c r="LQT49" s="420"/>
      <c r="LQU49" s="420"/>
      <c r="LQV49" s="420"/>
      <c r="LQW49" s="420"/>
      <c r="LQX49" s="420"/>
      <c r="LQY49" s="420"/>
      <c r="LQZ49" s="420"/>
      <c r="LRA49" s="420"/>
      <c r="LRB49" s="420"/>
      <c r="LRC49" s="420"/>
      <c r="LRD49" s="420"/>
      <c r="LRE49" s="420"/>
      <c r="LRF49" s="420"/>
      <c r="LRG49" s="420"/>
      <c r="LRH49" s="420"/>
      <c r="LRI49" s="420"/>
      <c r="LRJ49" s="420"/>
      <c r="LRK49" s="420"/>
      <c r="LRL49" s="420"/>
      <c r="LRM49" s="420"/>
      <c r="LRN49" s="420"/>
      <c r="LRO49" s="420"/>
      <c r="LRP49" s="420"/>
      <c r="LRQ49" s="420"/>
      <c r="LRR49" s="420"/>
      <c r="LRS49" s="420"/>
      <c r="LRT49" s="420"/>
      <c r="LRU49" s="420"/>
      <c r="LRV49" s="420"/>
      <c r="LRW49" s="420"/>
      <c r="LRX49" s="420"/>
      <c r="LRY49" s="420"/>
      <c r="LRZ49" s="420"/>
      <c r="LSA49" s="420"/>
      <c r="LSB49" s="420"/>
      <c r="LSC49" s="420"/>
      <c r="LSD49" s="420"/>
      <c r="LSE49" s="420"/>
      <c r="LSF49" s="420"/>
      <c r="LSG49" s="420"/>
      <c r="LSH49" s="420"/>
      <c r="LSI49" s="420"/>
      <c r="LSJ49" s="420"/>
      <c r="LSK49" s="420"/>
      <c r="LSL49" s="420"/>
      <c r="LSM49" s="420"/>
      <c r="LSN49" s="420"/>
      <c r="LSO49" s="420"/>
      <c r="LSP49" s="420"/>
      <c r="LSQ49" s="420"/>
      <c r="LSR49" s="420"/>
      <c r="LSS49" s="420"/>
      <c r="LST49" s="420"/>
      <c r="LSU49" s="420"/>
      <c r="LSV49" s="420"/>
      <c r="LSW49" s="420"/>
      <c r="LSX49" s="420"/>
      <c r="LSY49" s="420"/>
      <c r="LSZ49" s="420"/>
      <c r="LTA49" s="420"/>
      <c r="LTB49" s="420"/>
      <c r="LTC49" s="420"/>
      <c r="LTD49" s="420"/>
      <c r="LTE49" s="420"/>
      <c r="LTF49" s="420"/>
      <c r="LTG49" s="420"/>
      <c r="LTH49" s="420"/>
      <c r="LTI49" s="420"/>
      <c r="LTJ49" s="420"/>
      <c r="LTK49" s="420"/>
      <c r="LTL49" s="420"/>
      <c r="LTM49" s="420"/>
      <c r="LTN49" s="420"/>
      <c r="LTO49" s="420"/>
      <c r="LTP49" s="420"/>
      <c r="LTQ49" s="420"/>
      <c r="LTR49" s="420"/>
      <c r="LTS49" s="420"/>
      <c r="LTT49" s="420"/>
      <c r="LTU49" s="420"/>
      <c r="LTV49" s="420"/>
      <c r="LTW49" s="420"/>
      <c r="LTX49" s="420"/>
      <c r="LTY49" s="420"/>
      <c r="LTZ49" s="420"/>
      <c r="LUA49" s="420"/>
      <c r="LUB49" s="420"/>
      <c r="LUC49" s="420"/>
      <c r="LUD49" s="420"/>
      <c r="LUE49" s="420"/>
      <c r="LUF49" s="420"/>
      <c r="LUG49" s="420"/>
      <c r="LUH49" s="420"/>
      <c r="LUI49" s="420"/>
      <c r="LUJ49" s="420"/>
      <c r="LUK49" s="420"/>
      <c r="LUL49" s="420"/>
      <c r="LUM49" s="420"/>
      <c r="LUN49" s="420"/>
      <c r="LUO49" s="420"/>
      <c r="LUP49" s="420"/>
      <c r="LUQ49" s="420"/>
      <c r="LUR49" s="420"/>
      <c r="LUS49" s="420"/>
      <c r="LUT49" s="420"/>
      <c r="LUU49" s="420"/>
      <c r="LUV49" s="420"/>
      <c r="LUW49" s="420"/>
      <c r="LUX49" s="420"/>
      <c r="LUY49" s="420"/>
      <c r="LUZ49" s="420"/>
      <c r="LVA49" s="420"/>
      <c r="LVB49" s="420"/>
      <c r="LVC49" s="420"/>
      <c r="LVD49" s="420"/>
      <c r="LVE49" s="420"/>
      <c r="LVF49" s="420"/>
      <c r="LVG49" s="420"/>
      <c r="LVH49" s="420"/>
      <c r="LVI49" s="420"/>
      <c r="LVJ49" s="420"/>
      <c r="LVK49" s="420"/>
      <c r="LVL49" s="420"/>
      <c r="LVM49" s="420"/>
      <c r="LVN49" s="420"/>
      <c r="LVO49" s="420"/>
      <c r="LVP49" s="420"/>
      <c r="LVQ49" s="420"/>
      <c r="LVR49" s="420"/>
      <c r="LVS49" s="420"/>
      <c r="LVT49" s="420"/>
      <c r="LVU49" s="420"/>
      <c r="LVV49" s="420"/>
      <c r="LVW49" s="420"/>
      <c r="LVX49" s="420"/>
      <c r="LVY49" s="420"/>
      <c r="LVZ49" s="420"/>
      <c r="LWA49" s="420"/>
      <c r="LWB49" s="420"/>
      <c r="LWC49" s="420"/>
      <c r="LWD49" s="420"/>
      <c r="LWE49" s="420"/>
      <c r="LWF49" s="420"/>
      <c r="LWG49" s="420"/>
      <c r="LWH49" s="420"/>
      <c r="LWI49" s="420"/>
      <c r="LWJ49" s="420"/>
      <c r="LWK49" s="420"/>
      <c r="LWL49" s="420"/>
      <c r="LWM49" s="420"/>
      <c r="LWN49" s="420"/>
      <c r="LWO49" s="420"/>
      <c r="LWP49" s="420"/>
      <c r="LWQ49" s="420"/>
      <c r="LWR49" s="420"/>
      <c r="LWS49" s="420"/>
      <c r="LWT49" s="420"/>
      <c r="LWU49" s="420"/>
      <c r="LWV49" s="420"/>
      <c r="LWW49" s="420"/>
      <c r="LWX49" s="420"/>
      <c r="LWY49" s="420"/>
      <c r="LWZ49" s="420"/>
      <c r="LXA49" s="420"/>
      <c r="LXB49" s="420"/>
      <c r="LXC49" s="420"/>
      <c r="LXD49" s="420"/>
      <c r="LXE49" s="420"/>
      <c r="LXF49" s="420"/>
      <c r="LXG49" s="420"/>
      <c r="LXH49" s="420"/>
      <c r="LXI49" s="420"/>
      <c r="LXJ49" s="420"/>
      <c r="LXK49" s="420"/>
      <c r="LXL49" s="420"/>
      <c r="LXM49" s="420"/>
      <c r="LXN49" s="420"/>
      <c r="LXO49" s="420"/>
      <c r="LXP49" s="420"/>
      <c r="LXQ49" s="420"/>
      <c r="LXR49" s="420"/>
      <c r="LXS49" s="420"/>
      <c r="LXT49" s="420"/>
      <c r="LXU49" s="420"/>
      <c r="LXV49" s="420"/>
      <c r="LXW49" s="420"/>
      <c r="LXX49" s="420"/>
      <c r="LXY49" s="420"/>
      <c r="LXZ49" s="420"/>
      <c r="LYA49" s="420"/>
      <c r="LYB49" s="420"/>
      <c r="LYC49" s="420"/>
      <c r="LYD49" s="420"/>
      <c r="LYE49" s="420"/>
      <c r="LYF49" s="420"/>
      <c r="LYG49" s="420"/>
      <c r="LYH49" s="420"/>
      <c r="LYI49" s="420"/>
      <c r="LYJ49" s="420"/>
      <c r="LYK49" s="420"/>
      <c r="LYL49" s="420"/>
      <c r="LYM49" s="420"/>
      <c r="LYN49" s="420"/>
      <c r="LYO49" s="420"/>
      <c r="LYP49" s="420"/>
      <c r="LYQ49" s="420"/>
      <c r="LYR49" s="420"/>
      <c r="LYS49" s="420"/>
      <c r="LYT49" s="420"/>
      <c r="LYU49" s="420"/>
      <c r="LYV49" s="420"/>
      <c r="LYW49" s="420"/>
      <c r="LYX49" s="420"/>
      <c r="LYY49" s="420"/>
      <c r="LYZ49" s="420"/>
      <c r="LZA49" s="420"/>
      <c r="LZB49" s="420"/>
      <c r="LZC49" s="420"/>
      <c r="LZD49" s="420"/>
      <c r="LZE49" s="420"/>
      <c r="LZF49" s="420"/>
      <c r="LZG49" s="420"/>
      <c r="LZH49" s="420"/>
      <c r="LZI49" s="420"/>
      <c r="LZJ49" s="420"/>
      <c r="LZK49" s="420"/>
      <c r="LZL49" s="420"/>
      <c r="LZM49" s="420"/>
      <c r="LZN49" s="420"/>
      <c r="LZO49" s="420"/>
      <c r="LZP49" s="420"/>
      <c r="LZQ49" s="420"/>
      <c r="LZR49" s="420"/>
      <c r="LZS49" s="420"/>
      <c r="LZT49" s="420"/>
      <c r="LZU49" s="420"/>
      <c r="LZV49" s="420"/>
      <c r="LZW49" s="420"/>
      <c r="LZX49" s="420"/>
      <c r="LZY49" s="420"/>
      <c r="LZZ49" s="420"/>
      <c r="MAA49" s="420"/>
      <c r="MAB49" s="420"/>
      <c r="MAC49" s="420"/>
      <c r="MAD49" s="420"/>
      <c r="MAE49" s="420"/>
      <c r="MAF49" s="420"/>
      <c r="MAG49" s="420"/>
      <c r="MAH49" s="420"/>
      <c r="MAI49" s="420"/>
      <c r="MAJ49" s="420"/>
      <c r="MAK49" s="420"/>
      <c r="MAL49" s="420"/>
      <c r="MAM49" s="420"/>
      <c r="MAN49" s="420"/>
      <c r="MAO49" s="420"/>
      <c r="MAP49" s="420"/>
      <c r="MAQ49" s="420"/>
      <c r="MAR49" s="420"/>
      <c r="MAS49" s="420"/>
      <c r="MAT49" s="420"/>
      <c r="MAU49" s="420"/>
      <c r="MAV49" s="420"/>
      <c r="MAW49" s="420"/>
      <c r="MAX49" s="420"/>
      <c r="MAY49" s="420"/>
      <c r="MAZ49" s="420"/>
      <c r="MBA49" s="420"/>
      <c r="MBB49" s="420"/>
      <c r="MBC49" s="420"/>
      <c r="MBD49" s="420"/>
      <c r="MBE49" s="420"/>
      <c r="MBF49" s="420"/>
      <c r="MBG49" s="420"/>
      <c r="MBH49" s="420"/>
      <c r="MBI49" s="420"/>
      <c r="MBJ49" s="420"/>
      <c r="MBK49" s="420"/>
      <c r="MBL49" s="420"/>
      <c r="MBM49" s="420"/>
      <c r="MBN49" s="420"/>
      <c r="MBO49" s="420"/>
      <c r="MBP49" s="420"/>
      <c r="MBQ49" s="420"/>
      <c r="MBR49" s="420"/>
      <c r="MBS49" s="420"/>
      <c r="MBT49" s="420"/>
      <c r="MBU49" s="420"/>
      <c r="MBV49" s="420"/>
      <c r="MBW49" s="420"/>
      <c r="MBX49" s="420"/>
      <c r="MBY49" s="420"/>
      <c r="MBZ49" s="420"/>
      <c r="MCA49" s="420"/>
      <c r="MCB49" s="420"/>
      <c r="MCC49" s="420"/>
      <c r="MCD49" s="420"/>
      <c r="MCE49" s="420"/>
      <c r="MCF49" s="420"/>
      <c r="MCG49" s="420"/>
      <c r="MCH49" s="420"/>
      <c r="MCI49" s="420"/>
      <c r="MCJ49" s="420"/>
      <c r="MCK49" s="420"/>
      <c r="MCL49" s="420"/>
      <c r="MCM49" s="420"/>
      <c r="MCN49" s="420"/>
      <c r="MCO49" s="420"/>
      <c r="MCP49" s="420"/>
      <c r="MCQ49" s="420"/>
      <c r="MCR49" s="420"/>
      <c r="MCS49" s="420"/>
      <c r="MCT49" s="420"/>
      <c r="MCU49" s="420"/>
      <c r="MCV49" s="420"/>
      <c r="MCW49" s="420"/>
      <c r="MCX49" s="420"/>
      <c r="MCY49" s="420"/>
      <c r="MCZ49" s="420"/>
      <c r="MDA49" s="420"/>
      <c r="MDB49" s="420"/>
      <c r="MDC49" s="420"/>
      <c r="MDD49" s="420"/>
      <c r="MDE49" s="420"/>
      <c r="MDF49" s="420"/>
      <c r="MDG49" s="420"/>
      <c r="MDH49" s="420"/>
      <c r="MDI49" s="420"/>
      <c r="MDJ49" s="420"/>
      <c r="MDK49" s="420"/>
      <c r="MDL49" s="420"/>
      <c r="MDM49" s="420"/>
      <c r="MDN49" s="420"/>
      <c r="MDO49" s="420"/>
      <c r="MDP49" s="420"/>
      <c r="MDQ49" s="420"/>
      <c r="MDR49" s="420"/>
      <c r="MDS49" s="420"/>
      <c r="MDT49" s="420"/>
      <c r="MDU49" s="420"/>
      <c r="MDV49" s="420"/>
      <c r="MDW49" s="420"/>
      <c r="MDX49" s="420"/>
      <c r="MDY49" s="420"/>
      <c r="MDZ49" s="420"/>
      <c r="MEA49" s="420"/>
      <c r="MEB49" s="420"/>
      <c r="MEC49" s="420"/>
      <c r="MED49" s="420"/>
      <c r="MEE49" s="420"/>
      <c r="MEF49" s="420"/>
      <c r="MEG49" s="420"/>
      <c r="MEH49" s="420"/>
      <c r="MEI49" s="420"/>
      <c r="MEJ49" s="420"/>
      <c r="MEK49" s="420"/>
      <c r="MEL49" s="420"/>
      <c r="MEM49" s="420"/>
      <c r="MEN49" s="420"/>
      <c r="MEO49" s="420"/>
      <c r="MEP49" s="420"/>
      <c r="MEQ49" s="420"/>
      <c r="MER49" s="420"/>
      <c r="MES49" s="420"/>
      <c r="MET49" s="420"/>
      <c r="MEU49" s="420"/>
      <c r="MEV49" s="420"/>
      <c r="MEW49" s="420"/>
      <c r="MEX49" s="420"/>
      <c r="MEY49" s="420"/>
      <c r="MEZ49" s="420"/>
      <c r="MFA49" s="420"/>
      <c r="MFB49" s="420"/>
      <c r="MFC49" s="420"/>
      <c r="MFD49" s="420"/>
      <c r="MFE49" s="420"/>
      <c r="MFF49" s="420"/>
      <c r="MFG49" s="420"/>
      <c r="MFH49" s="420"/>
      <c r="MFI49" s="420"/>
      <c r="MFJ49" s="420"/>
      <c r="MFK49" s="420"/>
      <c r="MFL49" s="420"/>
      <c r="MFM49" s="420"/>
      <c r="MFN49" s="420"/>
      <c r="MFO49" s="420"/>
      <c r="MFP49" s="420"/>
      <c r="MFQ49" s="420"/>
      <c r="MFR49" s="420"/>
      <c r="MFS49" s="420"/>
      <c r="MFT49" s="420"/>
      <c r="MFU49" s="420"/>
      <c r="MFV49" s="420"/>
      <c r="MFW49" s="420"/>
      <c r="MFX49" s="420"/>
      <c r="MFY49" s="420"/>
      <c r="MFZ49" s="420"/>
      <c r="MGA49" s="420"/>
      <c r="MGB49" s="420"/>
      <c r="MGC49" s="420"/>
      <c r="MGD49" s="420"/>
      <c r="MGE49" s="420"/>
      <c r="MGF49" s="420"/>
      <c r="MGG49" s="420"/>
      <c r="MGH49" s="420"/>
      <c r="MGI49" s="420"/>
      <c r="MGJ49" s="420"/>
      <c r="MGK49" s="420"/>
      <c r="MGL49" s="420"/>
      <c r="MGM49" s="420"/>
      <c r="MGN49" s="420"/>
      <c r="MGO49" s="420"/>
      <c r="MGP49" s="420"/>
      <c r="MGQ49" s="420"/>
      <c r="MGR49" s="420"/>
      <c r="MGS49" s="420"/>
      <c r="MGT49" s="420"/>
      <c r="MGU49" s="420"/>
      <c r="MGV49" s="420"/>
      <c r="MGW49" s="420"/>
      <c r="MGX49" s="420"/>
      <c r="MGY49" s="420"/>
      <c r="MGZ49" s="420"/>
      <c r="MHA49" s="420"/>
      <c r="MHB49" s="420"/>
      <c r="MHC49" s="420"/>
      <c r="MHD49" s="420"/>
      <c r="MHE49" s="420"/>
      <c r="MHF49" s="420"/>
      <c r="MHG49" s="420"/>
      <c r="MHH49" s="420"/>
      <c r="MHI49" s="420"/>
      <c r="MHJ49" s="420"/>
      <c r="MHK49" s="420"/>
      <c r="MHL49" s="420"/>
      <c r="MHM49" s="420"/>
      <c r="MHN49" s="420"/>
      <c r="MHO49" s="420"/>
      <c r="MHP49" s="420"/>
      <c r="MHQ49" s="420"/>
      <c r="MHR49" s="420"/>
      <c r="MHS49" s="420"/>
      <c r="MHT49" s="420"/>
      <c r="MHU49" s="420"/>
      <c r="MHV49" s="420"/>
      <c r="MHW49" s="420"/>
      <c r="MHX49" s="420"/>
      <c r="MHY49" s="420"/>
      <c r="MHZ49" s="420"/>
      <c r="MIA49" s="420"/>
      <c r="MIB49" s="420"/>
      <c r="MIC49" s="420"/>
      <c r="MID49" s="420"/>
      <c r="MIE49" s="420"/>
      <c r="MIF49" s="420"/>
      <c r="MIG49" s="420"/>
      <c r="MIH49" s="420"/>
      <c r="MII49" s="420"/>
      <c r="MIJ49" s="420"/>
      <c r="MIK49" s="420"/>
      <c r="MIL49" s="420"/>
      <c r="MIM49" s="420"/>
      <c r="MIN49" s="420"/>
      <c r="MIO49" s="420"/>
      <c r="MIP49" s="420"/>
      <c r="MIQ49" s="420"/>
      <c r="MIR49" s="420"/>
      <c r="MIS49" s="420"/>
      <c r="MIT49" s="420"/>
      <c r="MIU49" s="420"/>
      <c r="MIV49" s="420"/>
      <c r="MIW49" s="420"/>
      <c r="MIX49" s="420"/>
      <c r="MIY49" s="420"/>
      <c r="MIZ49" s="420"/>
      <c r="MJA49" s="420"/>
      <c r="MJB49" s="420"/>
      <c r="MJC49" s="420"/>
      <c r="MJD49" s="420"/>
      <c r="MJE49" s="420"/>
      <c r="MJF49" s="420"/>
      <c r="MJG49" s="420"/>
      <c r="MJH49" s="420"/>
      <c r="MJI49" s="420"/>
      <c r="MJJ49" s="420"/>
      <c r="MJK49" s="420"/>
      <c r="MJL49" s="420"/>
      <c r="MJM49" s="420"/>
      <c r="MJN49" s="420"/>
      <c r="MJO49" s="420"/>
      <c r="MJP49" s="420"/>
      <c r="MJQ49" s="420"/>
      <c r="MJR49" s="420"/>
      <c r="MJS49" s="420"/>
      <c r="MJT49" s="420"/>
      <c r="MJU49" s="420"/>
      <c r="MJV49" s="420"/>
      <c r="MJW49" s="420"/>
      <c r="MJX49" s="420"/>
      <c r="MJY49" s="420"/>
      <c r="MJZ49" s="420"/>
      <c r="MKA49" s="420"/>
      <c r="MKB49" s="420"/>
      <c r="MKC49" s="420"/>
      <c r="MKD49" s="420"/>
      <c r="MKE49" s="420"/>
      <c r="MKF49" s="420"/>
      <c r="MKG49" s="420"/>
      <c r="MKH49" s="420"/>
      <c r="MKI49" s="420"/>
      <c r="MKJ49" s="420"/>
      <c r="MKK49" s="420"/>
      <c r="MKL49" s="420"/>
      <c r="MKM49" s="420"/>
      <c r="MKN49" s="420"/>
      <c r="MKO49" s="420"/>
      <c r="MKP49" s="420"/>
      <c r="MKQ49" s="420"/>
      <c r="MKR49" s="420"/>
      <c r="MKS49" s="420"/>
      <c r="MKT49" s="420"/>
      <c r="MKU49" s="420"/>
      <c r="MKV49" s="420"/>
      <c r="MKW49" s="420"/>
      <c r="MKX49" s="420"/>
      <c r="MKY49" s="420"/>
      <c r="MKZ49" s="420"/>
      <c r="MLA49" s="420"/>
      <c r="MLB49" s="420"/>
      <c r="MLC49" s="420"/>
      <c r="MLD49" s="420"/>
      <c r="MLE49" s="420"/>
      <c r="MLF49" s="420"/>
      <c r="MLG49" s="420"/>
      <c r="MLH49" s="420"/>
      <c r="MLI49" s="420"/>
      <c r="MLJ49" s="420"/>
      <c r="MLK49" s="420"/>
      <c r="MLL49" s="420"/>
      <c r="MLM49" s="420"/>
      <c r="MLN49" s="420"/>
      <c r="MLO49" s="420"/>
      <c r="MLP49" s="420"/>
      <c r="MLQ49" s="420"/>
      <c r="MLR49" s="420"/>
      <c r="MLS49" s="420"/>
      <c r="MLT49" s="420"/>
      <c r="MLU49" s="420"/>
      <c r="MLV49" s="420"/>
      <c r="MLW49" s="420"/>
      <c r="MLX49" s="420"/>
      <c r="MLY49" s="420"/>
      <c r="MLZ49" s="420"/>
      <c r="MMA49" s="420"/>
      <c r="MMB49" s="420"/>
      <c r="MMC49" s="420"/>
      <c r="MMD49" s="420"/>
      <c r="MME49" s="420"/>
      <c r="MMF49" s="420"/>
      <c r="MMG49" s="420"/>
      <c r="MMH49" s="420"/>
      <c r="MMI49" s="420"/>
      <c r="MMJ49" s="420"/>
      <c r="MMK49" s="420"/>
      <c r="MML49" s="420"/>
      <c r="MMM49" s="420"/>
      <c r="MMN49" s="420"/>
      <c r="MMO49" s="420"/>
      <c r="MMP49" s="420"/>
      <c r="MMQ49" s="420"/>
      <c r="MMR49" s="420"/>
      <c r="MMS49" s="420"/>
      <c r="MMT49" s="420"/>
      <c r="MMU49" s="420"/>
      <c r="MMV49" s="420"/>
      <c r="MMW49" s="420"/>
      <c r="MMX49" s="420"/>
      <c r="MMY49" s="420"/>
      <c r="MMZ49" s="420"/>
      <c r="MNA49" s="420"/>
      <c r="MNB49" s="420"/>
      <c r="MNC49" s="420"/>
      <c r="MND49" s="420"/>
      <c r="MNE49" s="420"/>
      <c r="MNF49" s="420"/>
      <c r="MNG49" s="420"/>
      <c r="MNH49" s="420"/>
      <c r="MNI49" s="420"/>
      <c r="MNJ49" s="420"/>
      <c r="MNK49" s="420"/>
      <c r="MNL49" s="420"/>
      <c r="MNM49" s="420"/>
      <c r="MNN49" s="420"/>
      <c r="MNO49" s="420"/>
      <c r="MNP49" s="420"/>
      <c r="MNQ49" s="420"/>
      <c r="MNR49" s="420"/>
      <c r="MNS49" s="420"/>
      <c r="MNT49" s="420"/>
      <c r="MNU49" s="420"/>
      <c r="MNV49" s="420"/>
      <c r="MNW49" s="420"/>
      <c r="MNX49" s="420"/>
      <c r="MNY49" s="420"/>
      <c r="MNZ49" s="420"/>
      <c r="MOA49" s="420"/>
      <c r="MOB49" s="420"/>
      <c r="MOC49" s="420"/>
      <c r="MOD49" s="420"/>
      <c r="MOE49" s="420"/>
      <c r="MOF49" s="420"/>
      <c r="MOG49" s="420"/>
      <c r="MOH49" s="420"/>
      <c r="MOI49" s="420"/>
      <c r="MOJ49" s="420"/>
      <c r="MOK49" s="420"/>
      <c r="MOL49" s="420"/>
      <c r="MOM49" s="420"/>
      <c r="MON49" s="420"/>
      <c r="MOO49" s="420"/>
      <c r="MOP49" s="420"/>
      <c r="MOQ49" s="420"/>
      <c r="MOR49" s="420"/>
      <c r="MOS49" s="420"/>
      <c r="MOT49" s="420"/>
      <c r="MOU49" s="420"/>
      <c r="MOV49" s="420"/>
      <c r="MOW49" s="420"/>
      <c r="MOX49" s="420"/>
      <c r="MOY49" s="420"/>
      <c r="MOZ49" s="420"/>
      <c r="MPA49" s="420"/>
      <c r="MPB49" s="420"/>
      <c r="MPC49" s="420"/>
      <c r="MPD49" s="420"/>
      <c r="MPE49" s="420"/>
      <c r="MPF49" s="420"/>
      <c r="MPG49" s="420"/>
      <c r="MPH49" s="420"/>
      <c r="MPI49" s="420"/>
      <c r="MPJ49" s="420"/>
      <c r="MPK49" s="420"/>
      <c r="MPL49" s="420"/>
      <c r="MPM49" s="420"/>
      <c r="MPN49" s="420"/>
      <c r="MPO49" s="420"/>
      <c r="MPP49" s="420"/>
      <c r="MPQ49" s="420"/>
      <c r="MPR49" s="420"/>
      <c r="MPS49" s="420"/>
      <c r="MPT49" s="420"/>
      <c r="MPU49" s="420"/>
      <c r="MPV49" s="420"/>
      <c r="MPW49" s="420"/>
      <c r="MPX49" s="420"/>
      <c r="MPY49" s="420"/>
      <c r="MPZ49" s="420"/>
      <c r="MQA49" s="420"/>
      <c r="MQB49" s="420"/>
      <c r="MQC49" s="420"/>
      <c r="MQD49" s="420"/>
      <c r="MQE49" s="420"/>
      <c r="MQF49" s="420"/>
      <c r="MQG49" s="420"/>
      <c r="MQH49" s="420"/>
      <c r="MQI49" s="420"/>
      <c r="MQJ49" s="420"/>
      <c r="MQK49" s="420"/>
      <c r="MQL49" s="420"/>
      <c r="MQM49" s="420"/>
      <c r="MQN49" s="420"/>
      <c r="MQO49" s="420"/>
      <c r="MQP49" s="420"/>
      <c r="MQQ49" s="420"/>
      <c r="MQR49" s="420"/>
      <c r="MQS49" s="420"/>
      <c r="MQT49" s="420"/>
      <c r="MQU49" s="420"/>
      <c r="MQV49" s="420"/>
      <c r="MQW49" s="420"/>
      <c r="MQX49" s="420"/>
      <c r="MQY49" s="420"/>
      <c r="MQZ49" s="420"/>
      <c r="MRA49" s="420"/>
      <c r="MRB49" s="420"/>
      <c r="MRC49" s="420"/>
      <c r="MRD49" s="420"/>
      <c r="MRE49" s="420"/>
      <c r="MRF49" s="420"/>
      <c r="MRG49" s="420"/>
      <c r="MRH49" s="420"/>
      <c r="MRI49" s="420"/>
      <c r="MRJ49" s="420"/>
      <c r="MRK49" s="420"/>
      <c r="MRL49" s="420"/>
      <c r="MRM49" s="420"/>
      <c r="MRN49" s="420"/>
      <c r="MRO49" s="420"/>
      <c r="MRP49" s="420"/>
      <c r="MRQ49" s="420"/>
      <c r="MRR49" s="420"/>
      <c r="MRS49" s="420"/>
      <c r="MRT49" s="420"/>
      <c r="MRU49" s="420"/>
      <c r="MRV49" s="420"/>
      <c r="MRW49" s="420"/>
      <c r="MRX49" s="420"/>
      <c r="MRY49" s="420"/>
      <c r="MRZ49" s="420"/>
      <c r="MSA49" s="420"/>
      <c r="MSB49" s="420"/>
      <c r="MSC49" s="420"/>
      <c r="MSD49" s="420"/>
      <c r="MSE49" s="420"/>
      <c r="MSF49" s="420"/>
      <c r="MSG49" s="420"/>
      <c r="MSH49" s="420"/>
      <c r="MSI49" s="420"/>
      <c r="MSJ49" s="420"/>
      <c r="MSK49" s="420"/>
      <c r="MSL49" s="420"/>
      <c r="MSM49" s="420"/>
      <c r="MSN49" s="420"/>
      <c r="MSO49" s="420"/>
      <c r="MSP49" s="420"/>
      <c r="MSQ49" s="420"/>
      <c r="MSR49" s="420"/>
      <c r="MSS49" s="420"/>
      <c r="MST49" s="420"/>
      <c r="MSU49" s="420"/>
      <c r="MSV49" s="420"/>
      <c r="MSW49" s="420"/>
      <c r="MSX49" s="420"/>
      <c r="MSY49" s="420"/>
      <c r="MSZ49" s="420"/>
      <c r="MTA49" s="420"/>
      <c r="MTB49" s="420"/>
      <c r="MTC49" s="420"/>
      <c r="MTD49" s="420"/>
      <c r="MTE49" s="420"/>
      <c r="MTF49" s="420"/>
      <c r="MTG49" s="420"/>
      <c r="MTH49" s="420"/>
      <c r="MTI49" s="420"/>
      <c r="MTJ49" s="420"/>
      <c r="MTK49" s="420"/>
      <c r="MTL49" s="420"/>
      <c r="MTM49" s="420"/>
      <c r="MTN49" s="420"/>
      <c r="MTO49" s="420"/>
      <c r="MTP49" s="420"/>
      <c r="MTQ49" s="420"/>
      <c r="MTR49" s="420"/>
      <c r="MTS49" s="420"/>
      <c r="MTT49" s="420"/>
      <c r="MTU49" s="420"/>
      <c r="MTV49" s="420"/>
      <c r="MTW49" s="420"/>
      <c r="MTX49" s="420"/>
      <c r="MTY49" s="420"/>
      <c r="MTZ49" s="420"/>
      <c r="MUA49" s="420"/>
      <c r="MUB49" s="420"/>
      <c r="MUC49" s="420"/>
      <c r="MUD49" s="420"/>
      <c r="MUE49" s="420"/>
      <c r="MUF49" s="420"/>
      <c r="MUG49" s="420"/>
      <c r="MUH49" s="420"/>
      <c r="MUI49" s="420"/>
      <c r="MUJ49" s="420"/>
      <c r="MUK49" s="420"/>
      <c r="MUL49" s="420"/>
      <c r="MUM49" s="420"/>
      <c r="MUN49" s="420"/>
      <c r="MUO49" s="420"/>
      <c r="MUP49" s="420"/>
      <c r="MUQ49" s="420"/>
      <c r="MUR49" s="420"/>
      <c r="MUS49" s="420"/>
      <c r="MUT49" s="420"/>
      <c r="MUU49" s="420"/>
      <c r="MUV49" s="420"/>
      <c r="MUW49" s="420"/>
      <c r="MUX49" s="420"/>
      <c r="MUY49" s="420"/>
      <c r="MUZ49" s="420"/>
      <c r="MVA49" s="420"/>
      <c r="MVB49" s="420"/>
      <c r="MVC49" s="420"/>
      <c r="MVD49" s="420"/>
      <c r="MVE49" s="420"/>
      <c r="MVF49" s="420"/>
      <c r="MVG49" s="420"/>
      <c r="MVH49" s="420"/>
      <c r="MVI49" s="420"/>
      <c r="MVJ49" s="420"/>
      <c r="MVK49" s="420"/>
      <c r="MVL49" s="420"/>
      <c r="MVM49" s="420"/>
      <c r="MVN49" s="420"/>
      <c r="MVO49" s="420"/>
      <c r="MVP49" s="420"/>
      <c r="MVQ49" s="420"/>
      <c r="MVR49" s="420"/>
      <c r="MVS49" s="420"/>
      <c r="MVT49" s="420"/>
      <c r="MVU49" s="420"/>
      <c r="MVV49" s="420"/>
      <c r="MVW49" s="420"/>
      <c r="MVX49" s="420"/>
      <c r="MVY49" s="420"/>
      <c r="MVZ49" s="420"/>
      <c r="MWA49" s="420"/>
      <c r="MWB49" s="420"/>
      <c r="MWC49" s="420"/>
      <c r="MWD49" s="420"/>
      <c r="MWE49" s="420"/>
      <c r="MWF49" s="420"/>
      <c r="MWG49" s="420"/>
      <c r="MWH49" s="420"/>
      <c r="MWI49" s="420"/>
      <c r="MWJ49" s="420"/>
      <c r="MWK49" s="420"/>
      <c r="MWL49" s="420"/>
      <c r="MWM49" s="420"/>
      <c r="MWN49" s="420"/>
      <c r="MWO49" s="420"/>
      <c r="MWP49" s="420"/>
      <c r="MWQ49" s="420"/>
      <c r="MWR49" s="420"/>
      <c r="MWS49" s="420"/>
      <c r="MWT49" s="420"/>
      <c r="MWU49" s="420"/>
      <c r="MWV49" s="420"/>
      <c r="MWW49" s="420"/>
      <c r="MWX49" s="420"/>
      <c r="MWY49" s="420"/>
      <c r="MWZ49" s="420"/>
      <c r="MXA49" s="420"/>
      <c r="MXB49" s="420"/>
      <c r="MXC49" s="420"/>
      <c r="MXD49" s="420"/>
      <c r="MXE49" s="420"/>
      <c r="MXF49" s="420"/>
      <c r="MXG49" s="420"/>
      <c r="MXH49" s="420"/>
      <c r="MXI49" s="420"/>
      <c r="MXJ49" s="420"/>
      <c r="MXK49" s="420"/>
      <c r="MXL49" s="420"/>
      <c r="MXM49" s="420"/>
      <c r="MXN49" s="420"/>
      <c r="MXO49" s="420"/>
      <c r="MXP49" s="420"/>
      <c r="MXQ49" s="420"/>
      <c r="MXR49" s="420"/>
      <c r="MXS49" s="420"/>
      <c r="MXT49" s="420"/>
      <c r="MXU49" s="420"/>
      <c r="MXV49" s="420"/>
      <c r="MXW49" s="420"/>
      <c r="MXX49" s="420"/>
      <c r="MXY49" s="420"/>
      <c r="MXZ49" s="420"/>
      <c r="MYA49" s="420"/>
      <c r="MYB49" s="420"/>
      <c r="MYC49" s="420"/>
      <c r="MYD49" s="420"/>
      <c r="MYE49" s="420"/>
      <c r="MYF49" s="420"/>
      <c r="MYG49" s="420"/>
      <c r="MYH49" s="420"/>
      <c r="MYI49" s="420"/>
      <c r="MYJ49" s="420"/>
      <c r="MYK49" s="420"/>
      <c r="MYL49" s="420"/>
      <c r="MYM49" s="420"/>
      <c r="MYN49" s="420"/>
      <c r="MYO49" s="420"/>
      <c r="MYP49" s="420"/>
      <c r="MYQ49" s="420"/>
      <c r="MYR49" s="420"/>
      <c r="MYS49" s="420"/>
      <c r="MYT49" s="420"/>
      <c r="MYU49" s="420"/>
      <c r="MYV49" s="420"/>
      <c r="MYW49" s="420"/>
      <c r="MYX49" s="420"/>
      <c r="MYY49" s="420"/>
      <c r="MYZ49" s="420"/>
      <c r="MZA49" s="420"/>
      <c r="MZB49" s="420"/>
      <c r="MZC49" s="420"/>
      <c r="MZD49" s="420"/>
      <c r="MZE49" s="420"/>
      <c r="MZF49" s="420"/>
      <c r="MZG49" s="420"/>
      <c r="MZH49" s="420"/>
      <c r="MZI49" s="420"/>
      <c r="MZJ49" s="420"/>
      <c r="MZK49" s="420"/>
      <c r="MZL49" s="420"/>
      <c r="MZM49" s="420"/>
      <c r="MZN49" s="420"/>
      <c r="MZO49" s="420"/>
      <c r="MZP49" s="420"/>
      <c r="MZQ49" s="420"/>
      <c r="MZR49" s="420"/>
      <c r="MZS49" s="420"/>
      <c r="MZT49" s="420"/>
      <c r="MZU49" s="420"/>
      <c r="MZV49" s="420"/>
      <c r="MZW49" s="420"/>
      <c r="MZX49" s="420"/>
      <c r="MZY49" s="420"/>
      <c r="MZZ49" s="420"/>
      <c r="NAA49" s="420"/>
      <c r="NAB49" s="420"/>
      <c r="NAC49" s="420"/>
      <c r="NAD49" s="420"/>
      <c r="NAE49" s="420"/>
      <c r="NAF49" s="420"/>
      <c r="NAG49" s="420"/>
      <c r="NAH49" s="420"/>
      <c r="NAI49" s="420"/>
      <c r="NAJ49" s="420"/>
      <c r="NAK49" s="420"/>
      <c r="NAL49" s="420"/>
      <c r="NAM49" s="420"/>
      <c r="NAN49" s="420"/>
      <c r="NAO49" s="420"/>
      <c r="NAP49" s="420"/>
      <c r="NAQ49" s="420"/>
      <c r="NAR49" s="420"/>
      <c r="NAS49" s="420"/>
      <c r="NAT49" s="420"/>
      <c r="NAU49" s="420"/>
      <c r="NAV49" s="420"/>
      <c r="NAW49" s="420"/>
      <c r="NAX49" s="420"/>
      <c r="NAY49" s="420"/>
      <c r="NAZ49" s="420"/>
      <c r="NBA49" s="420"/>
      <c r="NBB49" s="420"/>
      <c r="NBC49" s="420"/>
      <c r="NBD49" s="420"/>
      <c r="NBE49" s="420"/>
      <c r="NBF49" s="420"/>
      <c r="NBG49" s="420"/>
      <c r="NBH49" s="420"/>
      <c r="NBI49" s="420"/>
      <c r="NBJ49" s="420"/>
      <c r="NBK49" s="420"/>
      <c r="NBL49" s="420"/>
      <c r="NBM49" s="420"/>
      <c r="NBN49" s="420"/>
      <c r="NBO49" s="420"/>
      <c r="NBP49" s="420"/>
      <c r="NBQ49" s="420"/>
      <c r="NBR49" s="420"/>
      <c r="NBS49" s="420"/>
      <c r="NBT49" s="420"/>
      <c r="NBU49" s="420"/>
      <c r="NBV49" s="420"/>
      <c r="NBW49" s="420"/>
      <c r="NBX49" s="420"/>
      <c r="NBY49" s="420"/>
      <c r="NBZ49" s="420"/>
      <c r="NCA49" s="420"/>
      <c r="NCB49" s="420"/>
      <c r="NCC49" s="420"/>
      <c r="NCD49" s="420"/>
      <c r="NCE49" s="420"/>
      <c r="NCF49" s="420"/>
      <c r="NCG49" s="420"/>
      <c r="NCH49" s="420"/>
      <c r="NCI49" s="420"/>
      <c r="NCJ49" s="420"/>
      <c r="NCK49" s="420"/>
      <c r="NCL49" s="420"/>
      <c r="NCM49" s="420"/>
      <c r="NCN49" s="420"/>
      <c r="NCO49" s="420"/>
      <c r="NCP49" s="420"/>
      <c r="NCQ49" s="420"/>
      <c r="NCR49" s="420"/>
      <c r="NCS49" s="420"/>
      <c r="NCT49" s="420"/>
      <c r="NCU49" s="420"/>
      <c r="NCV49" s="420"/>
      <c r="NCW49" s="420"/>
      <c r="NCX49" s="420"/>
      <c r="NCY49" s="420"/>
      <c r="NCZ49" s="420"/>
      <c r="NDA49" s="420"/>
      <c r="NDB49" s="420"/>
      <c r="NDC49" s="420"/>
      <c r="NDD49" s="420"/>
      <c r="NDE49" s="420"/>
      <c r="NDF49" s="420"/>
      <c r="NDG49" s="420"/>
      <c r="NDH49" s="420"/>
      <c r="NDI49" s="420"/>
      <c r="NDJ49" s="420"/>
      <c r="NDK49" s="420"/>
      <c r="NDL49" s="420"/>
      <c r="NDM49" s="420"/>
      <c r="NDN49" s="420"/>
      <c r="NDO49" s="420"/>
      <c r="NDP49" s="420"/>
      <c r="NDQ49" s="420"/>
      <c r="NDR49" s="420"/>
      <c r="NDS49" s="420"/>
      <c r="NDT49" s="420"/>
      <c r="NDU49" s="420"/>
      <c r="NDV49" s="420"/>
      <c r="NDW49" s="420"/>
      <c r="NDX49" s="420"/>
      <c r="NDY49" s="420"/>
      <c r="NDZ49" s="420"/>
      <c r="NEA49" s="420"/>
      <c r="NEB49" s="420"/>
      <c r="NEC49" s="420"/>
      <c r="NED49" s="420"/>
      <c r="NEE49" s="420"/>
      <c r="NEF49" s="420"/>
      <c r="NEG49" s="420"/>
      <c r="NEH49" s="420"/>
      <c r="NEI49" s="420"/>
      <c r="NEJ49" s="420"/>
      <c r="NEK49" s="420"/>
      <c r="NEL49" s="420"/>
      <c r="NEM49" s="420"/>
      <c r="NEN49" s="420"/>
      <c r="NEO49" s="420"/>
      <c r="NEP49" s="420"/>
      <c r="NEQ49" s="420"/>
      <c r="NER49" s="420"/>
      <c r="NES49" s="420"/>
      <c r="NET49" s="420"/>
      <c r="NEU49" s="420"/>
      <c r="NEV49" s="420"/>
      <c r="NEW49" s="420"/>
      <c r="NEX49" s="420"/>
      <c r="NEY49" s="420"/>
      <c r="NEZ49" s="420"/>
      <c r="NFA49" s="420"/>
      <c r="NFB49" s="420"/>
      <c r="NFC49" s="420"/>
      <c r="NFD49" s="420"/>
      <c r="NFE49" s="420"/>
      <c r="NFF49" s="420"/>
      <c r="NFG49" s="420"/>
      <c r="NFH49" s="420"/>
      <c r="NFI49" s="420"/>
      <c r="NFJ49" s="420"/>
      <c r="NFK49" s="420"/>
      <c r="NFL49" s="420"/>
      <c r="NFM49" s="420"/>
      <c r="NFN49" s="420"/>
      <c r="NFO49" s="420"/>
      <c r="NFP49" s="420"/>
      <c r="NFQ49" s="420"/>
      <c r="NFR49" s="420"/>
      <c r="NFS49" s="420"/>
      <c r="NFT49" s="420"/>
      <c r="NFU49" s="420"/>
      <c r="NFV49" s="420"/>
      <c r="NFW49" s="420"/>
      <c r="NFX49" s="420"/>
      <c r="NFY49" s="420"/>
      <c r="NFZ49" s="420"/>
      <c r="NGA49" s="420"/>
      <c r="NGB49" s="420"/>
      <c r="NGC49" s="420"/>
      <c r="NGD49" s="420"/>
      <c r="NGE49" s="420"/>
      <c r="NGF49" s="420"/>
      <c r="NGG49" s="420"/>
      <c r="NGH49" s="420"/>
      <c r="NGI49" s="420"/>
      <c r="NGJ49" s="420"/>
      <c r="NGK49" s="420"/>
      <c r="NGL49" s="420"/>
      <c r="NGM49" s="420"/>
      <c r="NGN49" s="420"/>
      <c r="NGO49" s="420"/>
      <c r="NGP49" s="420"/>
      <c r="NGQ49" s="420"/>
      <c r="NGR49" s="420"/>
      <c r="NGS49" s="420"/>
      <c r="NGT49" s="420"/>
      <c r="NGU49" s="420"/>
      <c r="NGV49" s="420"/>
      <c r="NGW49" s="420"/>
      <c r="NGX49" s="420"/>
      <c r="NGY49" s="420"/>
      <c r="NGZ49" s="420"/>
      <c r="NHA49" s="420"/>
      <c r="NHB49" s="420"/>
      <c r="NHC49" s="420"/>
      <c r="NHD49" s="420"/>
      <c r="NHE49" s="420"/>
      <c r="NHF49" s="420"/>
      <c r="NHG49" s="420"/>
      <c r="NHH49" s="420"/>
      <c r="NHI49" s="420"/>
      <c r="NHJ49" s="420"/>
      <c r="NHK49" s="420"/>
      <c r="NHL49" s="420"/>
      <c r="NHM49" s="420"/>
      <c r="NHN49" s="420"/>
      <c r="NHO49" s="420"/>
      <c r="NHP49" s="420"/>
      <c r="NHQ49" s="420"/>
      <c r="NHR49" s="420"/>
      <c r="NHS49" s="420"/>
      <c r="NHT49" s="420"/>
      <c r="NHU49" s="420"/>
      <c r="NHV49" s="420"/>
      <c r="NHW49" s="420"/>
      <c r="NHX49" s="420"/>
      <c r="NHY49" s="420"/>
      <c r="NHZ49" s="420"/>
      <c r="NIA49" s="420"/>
      <c r="NIB49" s="420"/>
      <c r="NIC49" s="420"/>
      <c r="NID49" s="420"/>
      <c r="NIE49" s="420"/>
      <c r="NIF49" s="420"/>
      <c r="NIG49" s="420"/>
      <c r="NIH49" s="420"/>
      <c r="NII49" s="420"/>
      <c r="NIJ49" s="420"/>
      <c r="NIK49" s="420"/>
      <c r="NIL49" s="420"/>
      <c r="NIM49" s="420"/>
      <c r="NIN49" s="420"/>
      <c r="NIO49" s="420"/>
      <c r="NIP49" s="420"/>
      <c r="NIQ49" s="420"/>
      <c r="NIR49" s="420"/>
      <c r="NIS49" s="420"/>
      <c r="NIT49" s="420"/>
      <c r="NIU49" s="420"/>
      <c r="NIV49" s="420"/>
      <c r="NIW49" s="420"/>
      <c r="NIX49" s="420"/>
      <c r="NIY49" s="420"/>
      <c r="NIZ49" s="420"/>
      <c r="NJA49" s="420"/>
      <c r="NJB49" s="420"/>
      <c r="NJC49" s="420"/>
      <c r="NJD49" s="420"/>
      <c r="NJE49" s="420"/>
      <c r="NJF49" s="420"/>
      <c r="NJG49" s="420"/>
      <c r="NJH49" s="420"/>
      <c r="NJI49" s="420"/>
      <c r="NJJ49" s="420"/>
      <c r="NJK49" s="420"/>
      <c r="NJL49" s="420"/>
      <c r="NJM49" s="420"/>
      <c r="NJN49" s="420"/>
      <c r="NJO49" s="420"/>
      <c r="NJP49" s="420"/>
      <c r="NJQ49" s="420"/>
      <c r="NJR49" s="420"/>
      <c r="NJS49" s="420"/>
      <c r="NJT49" s="420"/>
      <c r="NJU49" s="420"/>
      <c r="NJV49" s="420"/>
      <c r="NJW49" s="420"/>
      <c r="NJX49" s="420"/>
      <c r="NJY49" s="420"/>
      <c r="NJZ49" s="420"/>
      <c r="NKA49" s="420"/>
      <c r="NKB49" s="420"/>
      <c r="NKC49" s="420"/>
      <c r="NKD49" s="420"/>
      <c r="NKE49" s="420"/>
      <c r="NKF49" s="420"/>
      <c r="NKG49" s="420"/>
      <c r="NKH49" s="420"/>
      <c r="NKI49" s="420"/>
      <c r="NKJ49" s="420"/>
      <c r="NKK49" s="420"/>
      <c r="NKL49" s="420"/>
      <c r="NKM49" s="420"/>
      <c r="NKN49" s="420"/>
      <c r="NKO49" s="420"/>
      <c r="NKP49" s="420"/>
      <c r="NKQ49" s="420"/>
      <c r="NKR49" s="420"/>
      <c r="NKS49" s="420"/>
      <c r="NKT49" s="420"/>
      <c r="NKU49" s="420"/>
      <c r="NKV49" s="420"/>
      <c r="NKW49" s="420"/>
      <c r="NKX49" s="420"/>
      <c r="NKY49" s="420"/>
      <c r="NKZ49" s="420"/>
      <c r="NLA49" s="420"/>
      <c r="NLB49" s="420"/>
      <c r="NLC49" s="420"/>
      <c r="NLD49" s="420"/>
      <c r="NLE49" s="420"/>
      <c r="NLF49" s="420"/>
      <c r="NLG49" s="420"/>
      <c r="NLH49" s="420"/>
      <c r="NLI49" s="420"/>
      <c r="NLJ49" s="420"/>
      <c r="NLK49" s="420"/>
      <c r="NLL49" s="420"/>
      <c r="NLM49" s="420"/>
      <c r="NLN49" s="420"/>
      <c r="NLO49" s="420"/>
      <c r="NLP49" s="420"/>
      <c r="NLQ49" s="420"/>
      <c r="NLR49" s="420"/>
      <c r="NLS49" s="420"/>
      <c r="NLT49" s="420"/>
      <c r="NLU49" s="420"/>
      <c r="NLV49" s="420"/>
      <c r="NLW49" s="420"/>
      <c r="NLX49" s="420"/>
      <c r="NLY49" s="420"/>
      <c r="NLZ49" s="420"/>
      <c r="NMA49" s="420"/>
      <c r="NMB49" s="420"/>
      <c r="NMC49" s="420"/>
      <c r="NMD49" s="420"/>
      <c r="NME49" s="420"/>
      <c r="NMF49" s="420"/>
      <c r="NMG49" s="420"/>
      <c r="NMH49" s="420"/>
      <c r="NMI49" s="420"/>
      <c r="NMJ49" s="420"/>
      <c r="NMK49" s="420"/>
      <c r="NML49" s="420"/>
      <c r="NMM49" s="420"/>
      <c r="NMN49" s="420"/>
      <c r="NMO49" s="420"/>
      <c r="NMP49" s="420"/>
      <c r="NMQ49" s="420"/>
      <c r="NMR49" s="420"/>
      <c r="NMS49" s="420"/>
      <c r="NMT49" s="420"/>
      <c r="NMU49" s="420"/>
      <c r="NMV49" s="420"/>
      <c r="NMW49" s="420"/>
      <c r="NMX49" s="420"/>
      <c r="NMY49" s="420"/>
      <c r="NMZ49" s="420"/>
      <c r="NNA49" s="420"/>
      <c r="NNB49" s="420"/>
      <c r="NNC49" s="420"/>
      <c r="NND49" s="420"/>
      <c r="NNE49" s="420"/>
      <c r="NNF49" s="420"/>
      <c r="NNG49" s="420"/>
      <c r="NNH49" s="420"/>
      <c r="NNI49" s="420"/>
      <c r="NNJ49" s="420"/>
      <c r="NNK49" s="420"/>
      <c r="NNL49" s="420"/>
      <c r="NNM49" s="420"/>
      <c r="NNN49" s="420"/>
      <c r="NNO49" s="420"/>
      <c r="NNP49" s="420"/>
      <c r="NNQ49" s="420"/>
      <c r="NNR49" s="420"/>
      <c r="NNS49" s="420"/>
      <c r="NNT49" s="420"/>
      <c r="NNU49" s="420"/>
      <c r="NNV49" s="420"/>
      <c r="NNW49" s="420"/>
      <c r="NNX49" s="420"/>
      <c r="NNY49" s="420"/>
      <c r="NNZ49" s="420"/>
      <c r="NOA49" s="420"/>
      <c r="NOB49" s="420"/>
      <c r="NOC49" s="420"/>
      <c r="NOD49" s="420"/>
      <c r="NOE49" s="420"/>
      <c r="NOF49" s="420"/>
      <c r="NOG49" s="420"/>
      <c r="NOH49" s="420"/>
      <c r="NOI49" s="420"/>
      <c r="NOJ49" s="420"/>
      <c r="NOK49" s="420"/>
      <c r="NOL49" s="420"/>
      <c r="NOM49" s="420"/>
      <c r="NON49" s="420"/>
      <c r="NOO49" s="420"/>
      <c r="NOP49" s="420"/>
      <c r="NOQ49" s="420"/>
      <c r="NOR49" s="420"/>
      <c r="NOS49" s="420"/>
      <c r="NOT49" s="420"/>
      <c r="NOU49" s="420"/>
      <c r="NOV49" s="420"/>
      <c r="NOW49" s="420"/>
      <c r="NOX49" s="420"/>
      <c r="NOY49" s="420"/>
      <c r="NOZ49" s="420"/>
      <c r="NPA49" s="420"/>
      <c r="NPB49" s="420"/>
      <c r="NPC49" s="420"/>
      <c r="NPD49" s="420"/>
      <c r="NPE49" s="420"/>
      <c r="NPF49" s="420"/>
      <c r="NPG49" s="420"/>
      <c r="NPH49" s="420"/>
      <c r="NPI49" s="420"/>
      <c r="NPJ49" s="420"/>
      <c r="NPK49" s="420"/>
      <c r="NPL49" s="420"/>
      <c r="NPM49" s="420"/>
      <c r="NPN49" s="420"/>
      <c r="NPO49" s="420"/>
      <c r="NPP49" s="420"/>
      <c r="NPQ49" s="420"/>
      <c r="NPR49" s="420"/>
      <c r="NPS49" s="420"/>
      <c r="NPT49" s="420"/>
      <c r="NPU49" s="420"/>
      <c r="NPV49" s="420"/>
      <c r="NPW49" s="420"/>
      <c r="NPX49" s="420"/>
      <c r="NPY49" s="420"/>
      <c r="NPZ49" s="420"/>
      <c r="NQA49" s="420"/>
      <c r="NQB49" s="420"/>
      <c r="NQC49" s="420"/>
      <c r="NQD49" s="420"/>
      <c r="NQE49" s="420"/>
      <c r="NQF49" s="420"/>
      <c r="NQG49" s="420"/>
      <c r="NQH49" s="420"/>
      <c r="NQI49" s="420"/>
      <c r="NQJ49" s="420"/>
      <c r="NQK49" s="420"/>
      <c r="NQL49" s="420"/>
      <c r="NQM49" s="420"/>
      <c r="NQN49" s="420"/>
      <c r="NQO49" s="420"/>
      <c r="NQP49" s="420"/>
      <c r="NQQ49" s="420"/>
      <c r="NQR49" s="420"/>
      <c r="NQS49" s="420"/>
      <c r="NQT49" s="420"/>
      <c r="NQU49" s="420"/>
      <c r="NQV49" s="420"/>
      <c r="NQW49" s="420"/>
      <c r="NQX49" s="420"/>
      <c r="NQY49" s="420"/>
      <c r="NQZ49" s="420"/>
      <c r="NRA49" s="420"/>
      <c r="NRB49" s="420"/>
      <c r="NRC49" s="420"/>
      <c r="NRD49" s="420"/>
      <c r="NRE49" s="420"/>
      <c r="NRF49" s="420"/>
      <c r="NRG49" s="420"/>
      <c r="NRH49" s="420"/>
      <c r="NRI49" s="420"/>
      <c r="NRJ49" s="420"/>
      <c r="NRK49" s="420"/>
      <c r="NRL49" s="420"/>
      <c r="NRM49" s="420"/>
      <c r="NRN49" s="420"/>
      <c r="NRO49" s="420"/>
      <c r="NRP49" s="420"/>
      <c r="NRQ49" s="420"/>
      <c r="NRR49" s="420"/>
      <c r="NRS49" s="420"/>
      <c r="NRT49" s="420"/>
      <c r="NRU49" s="420"/>
      <c r="NRV49" s="420"/>
      <c r="NRW49" s="420"/>
      <c r="NRX49" s="420"/>
      <c r="NRY49" s="420"/>
      <c r="NRZ49" s="420"/>
      <c r="NSA49" s="420"/>
      <c r="NSB49" s="420"/>
      <c r="NSC49" s="420"/>
      <c r="NSD49" s="420"/>
      <c r="NSE49" s="420"/>
      <c r="NSF49" s="420"/>
      <c r="NSG49" s="420"/>
      <c r="NSH49" s="420"/>
      <c r="NSI49" s="420"/>
      <c r="NSJ49" s="420"/>
      <c r="NSK49" s="420"/>
      <c r="NSL49" s="420"/>
      <c r="NSM49" s="420"/>
      <c r="NSN49" s="420"/>
      <c r="NSO49" s="420"/>
      <c r="NSP49" s="420"/>
      <c r="NSQ49" s="420"/>
      <c r="NSR49" s="420"/>
      <c r="NSS49" s="420"/>
      <c r="NST49" s="420"/>
      <c r="NSU49" s="420"/>
      <c r="NSV49" s="420"/>
      <c r="NSW49" s="420"/>
      <c r="NSX49" s="420"/>
      <c r="NSY49" s="420"/>
      <c r="NSZ49" s="420"/>
      <c r="NTA49" s="420"/>
      <c r="NTB49" s="420"/>
      <c r="NTC49" s="420"/>
      <c r="NTD49" s="420"/>
      <c r="NTE49" s="420"/>
      <c r="NTF49" s="420"/>
      <c r="NTG49" s="420"/>
      <c r="NTH49" s="420"/>
      <c r="NTI49" s="420"/>
      <c r="NTJ49" s="420"/>
      <c r="NTK49" s="420"/>
      <c r="NTL49" s="420"/>
      <c r="NTM49" s="420"/>
      <c r="NTN49" s="420"/>
      <c r="NTO49" s="420"/>
      <c r="NTP49" s="420"/>
      <c r="NTQ49" s="420"/>
      <c r="NTR49" s="420"/>
      <c r="NTS49" s="420"/>
      <c r="NTT49" s="420"/>
      <c r="NTU49" s="420"/>
      <c r="NTV49" s="420"/>
      <c r="NTW49" s="420"/>
      <c r="NTX49" s="420"/>
      <c r="NTY49" s="420"/>
      <c r="NTZ49" s="420"/>
      <c r="NUA49" s="420"/>
      <c r="NUB49" s="420"/>
      <c r="NUC49" s="420"/>
      <c r="NUD49" s="420"/>
      <c r="NUE49" s="420"/>
      <c r="NUF49" s="420"/>
      <c r="NUG49" s="420"/>
      <c r="NUH49" s="420"/>
      <c r="NUI49" s="420"/>
      <c r="NUJ49" s="420"/>
      <c r="NUK49" s="420"/>
      <c r="NUL49" s="420"/>
      <c r="NUM49" s="420"/>
      <c r="NUN49" s="420"/>
      <c r="NUO49" s="420"/>
      <c r="NUP49" s="420"/>
      <c r="NUQ49" s="420"/>
      <c r="NUR49" s="420"/>
      <c r="NUS49" s="420"/>
      <c r="NUT49" s="420"/>
      <c r="NUU49" s="420"/>
      <c r="NUV49" s="420"/>
      <c r="NUW49" s="420"/>
      <c r="NUX49" s="420"/>
      <c r="NUY49" s="420"/>
      <c r="NUZ49" s="420"/>
      <c r="NVA49" s="420"/>
      <c r="NVB49" s="420"/>
      <c r="NVC49" s="420"/>
      <c r="NVD49" s="420"/>
      <c r="NVE49" s="420"/>
      <c r="NVF49" s="420"/>
      <c r="NVG49" s="420"/>
      <c r="NVH49" s="420"/>
      <c r="NVI49" s="420"/>
      <c r="NVJ49" s="420"/>
      <c r="NVK49" s="420"/>
      <c r="NVL49" s="420"/>
      <c r="NVM49" s="420"/>
      <c r="NVN49" s="420"/>
      <c r="NVO49" s="420"/>
      <c r="NVP49" s="420"/>
      <c r="NVQ49" s="420"/>
      <c r="NVR49" s="420"/>
      <c r="NVS49" s="420"/>
      <c r="NVT49" s="420"/>
      <c r="NVU49" s="420"/>
      <c r="NVV49" s="420"/>
      <c r="NVW49" s="420"/>
      <c r="NVX49" s="420"/>
      <c r="NVY49" s="420"/>
      <c r="NVZ49" s="420"/>
      <c r="NWA49" s="420"/>
      <c r="NWB49" s="420"/>
      <c r="NWC49" s="420"/>
      <c r="NWD49" s="420"/>
      <c r="NWE49" s="420"/>
      <c r="NWF49" s="420"/>
      <c r="NWG49" s="420"/>
      <c r="NWH49" s="420"/>
      <c r="NWI49" s="420"/>
      <c r="NWJ49" s="420"/>
      <c r="NWK49" s="420"/>
      <c r="NWL49" s="420"/>
      <c r="NWM49" s="420"/>
      <c r="NWN49" s="420"/>
      <c r="NWO49" s="420"/>
      <c r="NWP49" s="420"/>
      <c r="NWQ49" s="420"/>
      <c r="NWR49" s="420"/>
      <c r="NWS49" s="420"/>
      <c r="NWT49" s="420"/>
      <c r="NWU49" s="420"/>
      <c r="NWV49" s="420"/>
      <c r="NWW49" s="420"/>
      <c r="NWX49" s="420"/>
      <c r="NWY49" s="420"/>
      <c r="NWZ49" s="420"/>
      <c r="NXA49" s="420"/>
      <c r="NXB49" s="420"/>
      <c r="NXC49" s="420"/>
      <c r="NXD49" s="420"/>
      <c r="NXE49" s="420"/>
      <c r="NXF49" s="420"/>
      <c r="NXG49" s="420"/>
      <c r="NXH49" s="420"/>
      <c r="NXI49" s="420"/>
      <c r="NXJ49" s="420"/>
      <c r="NXK49" s="420"/>
      <c r="NXL49" s="420"/>
      <c r="NXM49" s="420"/>
      <c r="NXN49" s="420"/>
      <c r="NXO49" s="420"/>
      <c r="NXP49" s="420"/>
      <c r="NXQ49" s="420"/>
      <c r="NXR49" s="420"/>
      <c r="NXS49" s="420"/>
      <c r="NXT49" s="420"/>
      <c r="NXU49" s="420"/>
      <c r="NXV49" s="420"/>
      <c r="NXW49" s="420"/>
      <c r="NXX49" s="420"/>
      <c r="NXY49" s="420"/>
      <c r="NXZ49" s="420"/>
      <c r="NYA49" s="420"/>
      <c r="NYB49" s="420"/>
      <c r="NYC49" s="420"/>
      <c r="NYD49" s="420"/>
      <c r="NYE49" s="420"/>
      <c r="NYF49" s="420"/>
      <c r="NYG49" s="420"/>
      <c r="NYH49" s="420"/>
      <c r="NYI49" s="420"/>
      <c r="NYJ49" s="420"/>
      <c r="NYK49" s="420"/>
      <c r="NYL49" s="420"/>
      <c r="NYM49" s="420"/>
      <c r="NYN49" s="420"/>
      <c r="NYO49" s="420"/>
      <c r="NYP49" s="420"/>
      <c r="NYQ49" s="420"/>
      <c r="NYR49" s="420"/>
      <c r="NYS49" s="420"/>
      <c r="NYT49" s="420"/>
      <c r="NYU49" s="420"/>
      <c r="NYV49" s="420"/>
      <c r="NYW49" s="420"/>
      <c r="NYX49" s="420"/>
      <c r="NYY49" s="420"/>
      <c r="NYZ49" s="420"/>
      <c r="NZA49" s="420"/>
      <c r="NZB49" s="420"/>
      <c r="NZC49" s="420"/>
      <c r="NZD49" s="420"/>
      <c r="NZE49" s="420"/>
      <c r="NZF49" s="420"/>
      <c r="NZG49" s="420"/>
      <c r="NZH49" s="420"/>
      <c r="NZI49" s="420"/>
      <c r="NZJ49" s="420"/>
      <c r="NZK49" s="420"/>
      <c r="NZL49" s="420"/>
      <c r="NZM49" s="420"/>
      <c r="NZN49" s="420"/>
      <c r="NZO49" s="420"/>
      <c r="NZP49" s="420"/>
      <c r="NZQ49" s="420"/>
      <c r="NZR49" s="420"/>
      <c r="NZS49" s="420"/>
      <c r="NZT49" s="420"/>
      <c r="NZU49" s="420"/>
      <c r="NZV49" s="420"/>
      <c r="NZW49" s="420"/>
      <c r="NZX49" s="420"/>
      <c r="NZY49" s="420"/>
      <c r="NZZ49" s="420"/>
      <c r="OAA49" s="420"/>
      <c r="OAB49" s="420"/>
      <c r="OAC49" s="420"/>
      <c r="OAD49" s="420"/>
      <c r="OAE49" s="420"/>
      <c r="OAF49" s="420"/>
      <c r="OAG49" s="420"/>
      <c r="OAH49" s="420"/>
      <c r="OAI49" s="420"/>
      <c r="OAJ49" s="420"/>
      <c r="OAK49" s="420"/>
      <c r="OAL49" s="420"/>
      <c r="OAM49" s="420"/>
      <c r="OAN49" s="420"/>
      <c r="OAO49" s="420"/>
      <c r="OAP49" s="420"/>
      <c r="OAQ49" s="420"/>
      <c r="OAR49" s="420"/>
      <c r="OAS49" s="420"/>
      <c r="OAT49" s="420"/>
      <c r="OAU49" s="420"/>
      <c r="OAV49" s="420"/>
      <c r="OAW49" s="420"/>
      <c r="OAX49" s="420"/>
      <c r="OAY49" s="420"/>
      <c r="OAZ49" s="420"/>
      <c r="OBA49" s="420"/>
      <c r="OBB49" s="420"/>
      <c r="OBC49" s="420"/>
      <c r="OBD49" s="420"/>
      <c r="OBE49" s="420"/>
      <c r="OBF49" s="420"/>
      <c r="OBG49" s="420"/>
      <c r="OBH49" s="420"/>
      <c r="OBI49" s="420"/>
      <c r="OBJ49" s="420"/>
      <c r="OBK49" s="420"/>
      <c r="OBL49" s="420"/>
      <c r="OBM49" s="420"/>
      <c r="OBN49" s="420"/>
      <c r="OBO49" s="420"/>
      <c r="OBP49" s="420"/>
      <c r="OBQ49" s="420"/>
      <c r="OBR49" s="420"/>
      <c r="OBS49" s="420"/>
      <c r="OBT49" s="420"/>
      <c r="OBU49" s="420"/>
      <c r="OBV49" s="420"/>
      <c r="OBW49" s="420"/>
      <c r="OBX49" s="420"/>
      <c r="OBY49" s="420"/>
      <c r="OBZ49" s="420"/>
      <c r="OCA49" s="420"/>
      <c r="OCB49" s="420"/>
      <c r="OCC49" s="420"/>
      <c r="OCD49" s="420"/>
      <c r="OCE49" s="420"/>
      <c r="OCF49" s="420"/>
      <c r="OCG49" s="420"/>
      <c r="OCH49" s="420"/>
      <c r="OCI49" s="420"/>
      <c r="OCJ49" s="420"/>
      <c r="OCK49" s="420"/>
      <c r="OCL49" s="420"/>
      <c r="OCM49" s="420"/>
      <c r="OCN49" s="420"/>
      <c r="OCO49" s="420"/>
      <c r="OCP49" s="420"/>
      <c r="OCQ49" s="420"/>
      <c r="OCR49" s="420"/>
      <c r="OCS49" s="420"/>
      <c r="OCT49" s="420"/>
      <c r="OCU49" s="420"/>
      <c r="OCV49" s="420"/>
      <c r="OCW49" s="420"/>
      <c r="OCX49" s="420"/>
      <c r="OCY49" s="420"/>
      <c r="OCZ49" s="420"/>
      <c r="ODA49" s="420"/>
      <c r="ODB49" s="420"/>
      <c r="ODC49" s="420"/>
      <c r="ODD49" s="420"/>
      <c r="ODE49" s="420"/>
      <c r="ODF49" s="420"/>
      <c r="ODG49" s="420"/>
      <c r="ODH49" s="420"/>
      <c r="ODI49" s="420"/>
      <c r="ODJ49" s="420"/>
      <c r="ODK49" s="420"/>
      <c r="ODL49" s="420"/>
      <c r="ODM49" s="420"/>
      <c r="ODN49" s="420"/>
      <c r="ODO49" s="420"/>
      <c r="ODP49" s="420"/>
      <c r="ODQ49" s="420"/>
      <c r="ODR49" s="420"/>
      <c r="ODS49" s="420"/>
      <c r="ODT49" s="420"/>
      <c r="ODU49" s="420"/>
      <c r="ODV49" s="420"/>
      <c r="ODW49" s="420"/>
      <c r="ODX49" s="420"/>
      <c r="ODY49" s="420"/>
      <c r="ODZ49" s="420"/>
      <c r="OEA49" s="420"/>
      <c r="OEB49" s="420"/>
      <c r="OEC49" s="420"/>
      <c r="OED49" s="420"/>
      <c r="OEE49" s="420"/>
      <c r="OEF49" s="420"/>
      <c r="OEG49" s="420"/>
      <c r="OEH49" s="420"/>
      <c r="OEI49" s="420"/>
      <c r="OEJ49" s="420"/>
      <c r="OEK49" s="420"/>
      <c r="OEL49" s="420"/>
      <c r="OEM49" s="420"/>
      <c r="OEN49" s="420"/>
      <c r="OEO49" s="420"/>
      <c r="OEP49" s="420"/>
      <c r="OEQ49" s="420"/>
      <c r="OER49" s="420"/>
      <c r="OES49" s="420"/>
      <c r="OET49" s="420"/>
      <c r="OEU49" s="420"/>
      <c r="OEV49" s="420"/>
      <c r="OEW49" s="420"/>
      <c r="OEX49" s="420"/>
      <c r="OEY49" s="420"/>
      <c r="OEZ49" s="420"/>
      <c r="OFA49" s="420"/>
      <c r="OFB49" s="420"/>
      <c r="OFC49" s="420"/>
      <c r="OFD49" s="420"/>
      <c r="OFE49" s="420"/>
      <c r="OFF49" s="420"/>
      <c r="OFG49" s="420"/>
      <c r="OFH49" s="420"/>
      <c r="OFI49" s="420"/>
      <c r="OFJ49" s="420"/>
      <c r="OFK49" s="420"/>
      <c r="OFL49" s="420"/>
      <c r="OFM49" s="420"/>
      <c r="OFN49" s="420"/>
      <c r="OFO49" s="420"/>
      <c r="OFP49" s="420"/>
      <c r="OFQ49" s="420"/>
      <c r="OFR49" s="420"/>
      <c r="OFS49" s="420"/>
      <c r="OFT49" s="420"/>
      <c r="OFU49" s="420"/>
      <c r="OFV49" s="420"/>
      <c r="OFW49" s="420"/>
      <c r="OFX49" s="420"/>
      <c r="OFY49" s="420"/>
      <c r="OFZ49" s="420"/>
      <c r="OGA49" s="420"/>
      <c r="OGB49" s="420"/>
      <c r="OGC49" s="420"/>
      <c r="OGD49" s="420"/>
      <c r="OGE49" s="420"/>
      <c r="OGF49" s="420"/>
      <c r="OGG49" s="420"/>
      <c r="OGH49" s="420"/>
      <c r="OGI49" s="420"/>
      <c r="OGJ49" s="420"/>
      <c r="OGK49" s="420"/>
      <c r="OGL49" s="420"/>
      <c r="OGM49" s="420"/>
      <c r="OGN49" s="420"/>
      <c r="OGO49" s="420"/>
      <c r="OGP49" s="420"/>
      <c r="OGQ49" s="420"/>
      <c r="OGR49" s="420"/>
      <c r="OGS49" s="420"/>
      <c r="OGT49" s="420"/>
      <c r="OGU49" s="420"/>
      <c r="OGV49" s="420"/>
      <c r="OGW49" s="420"/>
      <c r="OGX49" s="420"/>
      <c r="OGY49" s="420"/>
      <c r="OGZ49" s="420"/>
      <c r="OHA49" s="420"/>
      <c r="OHB49" s="420"/>
      <c r="OHC49" s="420"/>
      <c r="OHD49" s="420"/>
      <c r="OHE49" s="420"/>
      <c r="OHF49" s="420"/>
      <c r="OHG49" s="420"/>
      <c r="OHH49" s="420"/>
      <c r="OHI49" s="420"/>
      <c r="OHJ49" s="420"/>
      <c r="OHK49" s="420"/>
      <c r="OHL49" s="420"/>
      <c r="OHM49" s="420"/>
      <c r="OHN49" s="420"/>
      <c r="OHO49" s="420"/>
      <c r="OHP49" s="420"/>
      <c r="OHQ49" s="420"/>
      <c r="OHR49" s="420"/>
      <c r="OHS49" s="420"/>
      <c r="OHT49" s="420"/>
      <c r="OHU49" s="420"/>
      <c r="OHV49" s="420"/>
      <c r="OHW49" s="420"/>
      <c r="OHX49" s="420"/>
      <c r="OHY49" s="420"/>
      <c r="OHZ49" s="420"/>
      <c r="OIA49" s="420"/>
      <c r="OIB49" s="420"/>
      <c r="OIC49" s="420"/>
      <c r="OID49" s="420"/>
      <c r="OIE49" s="420"/>
      <c r="OIF49" s="420"/>
      <c r="OIG49" s="420"/>
      <c r="OIH49" s="420"/>
      <c r="OII49" s="420"/>
      <c r="OIJ49" s="420"/>
      <c r="OIK49" s="420"/>
      <c r="OIL49" s="420"/>
      <c r="OIM49" s="420"/>
      <c r="OIN49" s="420"/>
      <c r="OIO49" s="420"/>
      <c r="OIP49" s="420"/>
      <c r="OIQ49" s="420"/>
      <c r="OIR49" s="420"/>
      <c r="OIS49" s="420"/>
      <c r="OIT49" s="420"/>
      <c r="OIU49" s="420"/>
      <c r="OIV49" s="420"/>
      <c r="OIW49" s="420"/>
      <c r="OIX49" s="420"/>
      <c r="OIY49" s="420"/>
      <c r="OIZ49" s="420"/>
      <c r="OJA49" s="420"/>
      <c r="OJB49" s="420"/>
      <c r="OJC49" s="420"/>
      <c r="OJD49" s="420"/>
      <c r="OJE49" s="420"/>
      <c r="OJF49" s="420"/>
      <c r="OJG49" s="420"/>
      <c r="OJH49" s="420"/>
      <c r="OJI49" s="420"/>
      <c r="OJJ49" s="420"/>
      <c r="OJK49" s="420"/>
      <c r="OJL49" s="420"/>
      <c r="OJM49" s="420"/>
      <c r="OJN49" s="420"/>
      <c r="OJO49" s="420"/>
      <c r="OJP49" s="420"/>
      <c r="OJQ49" s="420"/>
      <c r="OJR49" s="420"/>
      <c r="OJS49" s="420"/>
      <c r="OJT49" s="420"/>
      <c r="OJU49" s="420"/>
      <c r="OJV49" s="420"/>
      <c r="OJW49" s="420"/>
      <c r="OJX49" s="420"/>
      <c r="OJY49" s="420"/>
      <c r="OJZ49" s="420"/>
      <c r="OKA49" s="420"/>
      <c r="OKB49" s="420"/>
      <c r="OKC49" s="420"/>
      <c r="OKD49" s="420"/>
      <c r="OKE49" s="420"/>
      <c r="OKF49" s="420"/>
      <c r="OKG49" s="420"/>
      <c r="OKH49" s="420"/>
      <c r="OKI49" s="420"/>
      <c r="OKJ49" s="420"/>
      <c r="OKK49" s="420"/>
      <c r="OKL49" s="420"/>
      <c r="OKM49" s="420"/>
      <c r="OKN49" s="420"/>
      <c r="OKO49" s="420"/>
      <c r="OKP49" s="420"/>
      <c r="OKQ49" s="420"/>
      <c r="OKR49" s="420"/>
      <c r="OKS49" s="420"/>
      <c r="OKT49" s="420"/>
      <c r="OKU49" s="420"/>
      <c r="OKV49" s="420"/>
      <c r="OKW49" s="420"/>
      <c r="OKX49" s="420"/>
      <c r="OKY49" s="420"/>
      <c r="OKZ49" s="420"/>
      <c r="OLA49" s="420"/>
      <c r="OLB49" s="420"/>
      <c r="OLC49" s="420"/>
      <c r="OLD49" s="420"/>
      <c r="OLE49" s="420"/>
      <c r="OLF49" s="420"/>
      <c r="OLG49" s="420"/>
      <c r="OLH49" s="420"/>
      <c r="OLI49" s="420"/>
      <c r="OLJ49" s="420"/>
      <c r="OLK49" s="420"/>
      <c r="OLL49" s="420"/>
      <c r="OLM49" s="420"/>
      <c r="OLN49" s="420"/>
      <c r="OLO49" s="420"/>
      <c r="OLP49" s="420"/>
      <c r="OLQ49" s="420"/>
      <c r="OLR49" s="420"/>
      <c r="OLS49" s="420"/>
      <c r="OLT49" s="420"/>
      <c r="OLU49" s="420"/>
      <c r="OLV49" s="420"/>
      <c r="OLW49" s="420"/>
      <c r="OLX49" s="420"/>
      <c r="OLY49" s="420"/>
      <c r="OLZ49" s="420"/>
      <c r="OMA49" s="420"/>
      <c r="OMB49" s="420"/>
      <c r="OMC49" s="420"/>
      <c r="OMD49" s="420"/>
      <c r="OME49" s="420"/>
      <c r="OMF49" s="420"/>
      <c r="OMG49" s="420"/>
      <c r="OMH49" s="420"/>
      <c r="OMI49" s="420"/>
      <c r="OMJ49" s="420"/>
      <c r="OMK49" s="420"/>
      <c r="OML49" s="420"/>
      <c r="OMM49" s="420"/>
      <c r="OMN49" s="420"/>
      <c r="OMO49" s="420"/>
      <c r="OMP49" s="420"/>
      <c r="OMQ49" s="420"/>
      <c r="OMR49" s="420"/>
      <c r="OMS49" s="420"/>
      <c r="OMT49" s="420"/>
      <c r="OMU49" s="420"/>
      <c r="OMV49" s="420"/>
      <c r="OMW49" s="420"/>
      <c r="OMX49" s="420"/>
      <c r="OMY49" s="420"/>
      <c r="OMZ49" s="420"/>
      <c r="ONA49" s="420"/>
      <c r="ONB49" s="420"/>
      <c r="ONC49" s="420"/>
      <c r="OND49" s="420"/>
      <c r="ONE49" s="420"/>
      <c r="ONF49" s="420"/>
      <c r="ONG49" s="420"/>
      <c r="ONH49" s="420"/>
      <c r="ONI49" s="420"/>
      <c r="ONJ49" s="420"/>
      <c r="ONK49" s="420"/>
      <c r="ONL49" s="420"/>
      <c r="ONM49" s="420"/>
      <c r="ONN49" s="420"/>
      <c r="ONO49" s="420"/>
      <c r="ONP49" s="420"/>
      <c r="ONQ49" s="420"/>
      <c r="ONR49" s="420"/>
      <c r="ONS49" s="420"/>
      <c r="ONT49" s="420"/>
      <c r="ONU49" s="420"/>
      <c r="ONV49" s="420"/>
      <c r="ONW49" s="420"/>
      <c r="ONX49" s="420"/>
      <c r="ONY49" s="420"/>
      <c r="ONZ49" s="420"/>
      <c r="OOA49" s="420"/>
      <c r="OOB49" s="420"/>
      <c r="OOC49" s="420"/>
      <c r="OOD49" s="420"/>
      <c r="OOE49" s="420"/>
      <c r="OOF49" s="420"/>
      <c r="OOG49" s="420"/>
      <c r="OOH49" s="420"/>
      <c r="OOI49" s="420"/>
      <c r="OOJ49" s="420"/>
      <c r="OOK49" s="420"/>
      <c r="OOL49" s="420"/>
      <c r="OOM49" s="420"/>
      <c r="OON49" s="420"/>
      <c r="OOO49" s="420"/>
      <c r="OOP49" s="420"/>
      <c r="OOQ49" s="420"/>
      <c r="OOR49" s="420"/>
      <c r="OOS49" s="420"/>
      <c r="OOT49" s="420"/>
      <c r="OOU49" s="420"/>
      <c r="OOV49" s="420"/>
      <c r="OOW49" s="420"/>
      <c r="OOX49" s="420"/>
      <c r="OOY49" s="420"/>
      <c r="OOZ49" s="420"/>
      <c r="OPA49" s="420"/>
      <c r="OPB49" s="420"/>
      <c r="OPC49" s="420"/>
      <c r="OPD49" s="420"/>
      <c r="OPE49" s="420"/>
      <c r="OPF49" s="420"/>
      <c r="OPG49" s="420"/>
      <c r="OPH49" s="420"/>
      <c r="OPI49" s="420"/>
      <c r="OPJ49" s="420"/>
      <c r="OPK49" s="420"/>
      <c r="OPL49" s="420"/>
      <c r="OPM49" s="420"/>
      <c r="OPN49" s="420"/>
      <c r="OPO49" s="420"/>
      <c r="OPP49" s="420"/>
      <c r="OPQ49" s="420"/>
      <c r="OPR49" s="420"/>
      <c r="OPS49" s="420"/>
      <c r="OPT49" s="420"/>
      <c r="OPU49" s="420"/>
      <c r="OPV49" s="420"/>
      <c r="OPW49" s="420"/>
      <c r="OPX49" s="420"/>
      <c r="OPY49" s="420"/>
      <c r="OPZ49" s="420"/>
      <c r="OQA49" s="420"/>
      <c r="OQB49" s="420"/>
      <c r="OQC49" s="420"/>
      <c r="OQD49" s="420"/>
      <c r="OQE49" s="420"/>
      <c r="OQF49" s="420"/>
      <c r="OQG49" s="420"/>
      <c r="OQH49" s="420"/>
      <c r="OQI49" s="420"/>
      <c r="OQJ49" s="420"/>
      <c r="OQK49" s="420"/>
      <c r="OQL49" s="420"/>
      <c r="OQM49" s="420"/>
      <c r="OQN49" s="420"/>
      <c r="OQO49" s="420"/>
      <c r="OQP49" s="420"/>
      <c r="OQQ49" s="420"/>
      <c r="OQR49" s="420"/>
      <c r="OQS49" s="420"/>
      <c r="OQT49" s="420"/>
      <c r="OQU49" s="420"/>
      <c r="OQV49" s="420"/>
      <c r="OQW49" s="420"/>
      <c r="OQX49" s="420"/>
      <c r="OQY49" s="420"/>
      <c r="OQZ49" s="420"/>
      <c r="ORA49" s="420"/>
      <c r="ORB49" s="420"/>
      <c r="ORC49" s="420"/>
      <c r="ORD49" s="420"/>
      <c r="ORE49" s="420"/>
      <c r="ORF49" s="420"/>
      <c r="ORG49" s="420"/>
      <c r="ORH49" s="420"/>
      <c r="ORI49" s="420"/>
      <c r="ORJ49" s="420"/>
      <c r="ORK49" s="420"/>
      <c r="ORL49" s="420"/>
      <c r="ORM49" s="420"/>
      <c r="ORN49" s="420"/>
      <c r="ORO49" s="420"/>
      <c r="ORP49" s="420"/>
      <c r="ORQ49" s="420"/>
      <c r="ORR49" s="420"/>
      <c r="ORS49" s="420"/>
      <c r="ORT49" s="420"/>
      <c r="ORU49" s="420"/>
      <c r="ORV49" s="420"/>
      <c r="ORW49" s="420"/>
      <c r="ORX49" s="420"/>
      <c r="ORY49" s="420"/>
      <c r="ORZ49" s="420"/>
      <c r="OSA49" s="420"/>
      <c r="OSB49" s="420"/>
      <c r="OSC49" s="420"/>
      <c r="OSD49" s="420"/>
      <c r="OSE49" s="420"/>
      <c r="OSF49" s="420"/>
      <c r="OSG49" s="420"/>
      <c r="OSH49" s="420"/>
      <c r="OSI49" s="420"/>
      <c r="OSJ49" s="420"/>
      <c r="OSK49" s="420"/>
      <c r="OSL49" s="420"/>
      <c r="OSM49" s="420"/>
      <c r="OSN49" s="420"/>
      <c r="OSO49" s="420"/>
      <c r="OSP49" s="420"/>
      <c r="OSQ49" s="420"/>
      <c r="OSR49" s="420"/>
      <c r="OSS49" s="420"/>
      <c r="OST49" s="420"/>
      <c r="OSU49" s="420"/>
      <c r="OSV49" s="420"/>
      <c r="OSW49" s="420"/>
      <c r="OSX49" s="420"/>
      <c r="OSY49" s="420"/>
      <c r="OSZ49" s="420"/>
      <c r="OTA49" s="420"/>
      <c r="OTB49" s="420"/>
      <c r="OTC49" s="420"/>
      <c r="OTD49" s="420"/>
      <c r="OTE49" s="420"/>
      <c r="OTF49" s="420"/>
      <c r="OTG49" s="420"/>
      <c r="OTH49" s="420"/>
      <c r="OTI49" s="420"/>
      <c r="OTJ49" s="420"/>
      <c r="OTK49" s="420"/>
      <c r="OTL49" s="420"/>
      <c r="OTM49" s="420"/>
      <c r="OTN49" s="420"/>
      <c r="OTO49" s="420"/>
      <c r="OTP49" s="420"/>
      <c r="OTQ49" s="420"/>
      <c r="OTR49" s="420"/>
      <c r="OTS49" s="420"/>
      <c r="OTT49" s="420"/>
      <c r="OTU49" s="420"/>
      <c r="OTV49" s="420"/>
      <c r="OTW49" s="420"/>
      <c r="OTX49" s="420"/>
      <c r="OTY49" s="420"/>
      <c r="OTZ49" s="420"/>
      <c r="OUA49" s="420"/>
      <c r="OUB49" s="420"/>
      <c r="OUC49" s="420"/>
      <c r="OUD49" s="420"/>
      <c r="OUE49" s="420"/>
      <c r="OUF49" s="420"/>
      <c r="OUG49" s="420"/>
      <c r="OUH49" s="420"/>
      <c r="OUI49" s="420"/>
      <c r="OUJ49" s="420"/>
      <c r="OUK49" s="420"/>
      <c r="OUL49" s="420"/>
      <c r="OUM49" s="420"/>
      <c r="OUN49" s="420"/>
      <c r="OUO49" s="420"/>
      <c r="OUP49" s="420"/>
      <c r="OUQ49" s="420"/>
      <c r="OUR49" s="420"/>
      <c r="OUS49" s="420"/>
      <c r="OUT49" s="420"/>
      <c r="OUU49" s="420"/>
      <c r="OUV49" s="420"/>
      <c r="OUW49" s="420"/>
      <c r="OUX49" s="420"/>
      <c r="OUY49" s="420"/>
      <c r="OUZ49" s="420"/>
      <c r="OVA49" s="420"/>
      <c r="OVB49" s="420"/>
      <c r="OVC49" s="420"/>
      <c r="OVD49" s="420"/>
      <c r="OVE49" s="420"/>
      <c r="OVF49" s="420"/>
      <c r="OVG49" s="420"/>
      <c r="OVH49" s="420"/>
      <c r="OVI49" s="420"/>
      <c r="OVJ49" s="420"/>
      <c r="OVK49" s="420"/>
      <c r="OVL49" s="420"/>
      <c r="OVM49" s="420"/>
      <c r="OVN49" s="420"/>
      <c r="OVO49" s="420"/>
      <c r="OVP49" s="420"/>
      <c r="OVQ49" s="420"/>
      <c r="OVR49" s="420"/>
      <c r="OVS49" s="420"/>
      <c r="OVT49" s="420"/>
      <c r="OVU49" s="420"/>
      <c r="OVV49" s="420"/>
      <c r="OVW49" s="420"/>
      <c r="OVX49" s="420"/>
      <c r="OVY49" s="420"/>
      <c r="OVZ49" s="420"/>
      <c r="OWA49" s="420"/>
      <c r="OWB49" s="420"/>
      <c r="OWC49" s="420"/>
      <c r="OWD49" s="420"/>
      <c r="OWE49" s="420"/>
      <c r="OWF49" s="420"/>
      <c r="OWG49" s="420"/>
      <c r="OWH49" s="420"/>
      <c r="OWI49" s="420"/>
      <c r="OWJ49" s="420"/>
      <c r="OWK49" s="420"/>
      <c r="OWL49" s="420"/>
      <c r="OWM49" s="420"/>
      <c r="OWN49" s="420"/>
      <c r="OWO49" s="420"/>
      <c r="OWP49" s="420"/>
      <c r="OWQ49" s="420"/>
      <c r="OWR49" s="420"/>
      <c r="OWS49" s="420"/>
      <c r="OWT49" s="420"/>
      <c r="OWU49" s="420"/>
      <c r="OWV49" s="420"/>
      <c r="OWW49" s="420"/>
      <c r="OWX49" s="420"/>
      <c r="OWY49" s="420"/>
      <c r="OWZ49" s="420"/>
      <c r="OXA49" s="420"/>
      <c r="OXB49" s="420"/>
      <c r="OXC49" s="420"/>
      <c r="OXD49" s="420"/>
      <c r="OXE49" s="420"/>
      <c r="OXF49" s="420"/>
      <c r="OXG49" s="420"/>
      <c r="OXH49" s="420"/>
      <c r="OXI49" s="420"/>
      <c r="OXJ49" s="420"/>
      <c r="OXK49" s="420"/>
      <c r="OXL49" s="420"/>
      <c r="OXM49" s="420"/>
      <c r="OXN49" s="420"/>
      <c r="OXO49" s="420"/>
      <c r="OXP49" s="420"/>
      <c r="OXQ49" s="420"/>
      <c r="OXR49" s="420"/>
      <c r="OXS49" s="420"/>
      <c r="OXT49" s="420"/>
      <c r="OXU49" s="420"/>
      <c r="OXV49" s="420"/>
      <c r="OXW49" s="420"/>
      <c r="OXX49" s="420"/>
      <c r="OXY49" s="420"/>
      <c r="OXZ49" s="420"/>
      <c r="OYA49" s="420"/>
      <c r="OYB49" s="420"/>
      <c r="OYC49" s="420"/>
      <c r="OYD49" s="420"/>
      <c r="OYE49" s="420"/>
      <c r="OYF49" s="420"/>
      <c r="OYG49" s="420"/>
      <c r="OYH49" s="420"/>
      <c r="OYI49" s="420"/>
      <c r="OYJ49" s="420"/>
      <c r="OYK49" s="420"/>
      <c r="OYL49" s="420"/>
      <c r="OYM49" s="420"/>
      <c r="OYN49" s="420"/>
      <c r="OYO49" s="420"/>
      <c r="OYP49" s="420"/>
      <c r="OYQ49" s="420"/>
      <c r="OYR49" s="420"/>
      <c r="OYS49" s="420"/>
      <c r="OYT49" s="420"/>
      <c r="OYU49" s="420"/>
      <c r="OYV49" s="420"/>
      <c r="OYW49" s="420"/>
      <c r="OYX49" s="420"/>
      <c r="OYY49" s="420"/>
      <c r="OYZ49" s="420"/>
      <c r="OZA49" s="420"/>
      <c r="OZB49" s="420"/>
      <c r="OZC49" s="420"/>
      <c r="OZD49" s="420"/>
      <c r="OZE49" s="420"/>
      <c r="OZF49" s="420"/>
      <c r="OZG49" s="420"/>
      <c r="OZH49" s="420"/>
      <c r="OZI49" s="420"/>
      <c r="OZJ49" s="420"/>
      <c r="OZK49" s="420"/>
      <c r="OZL49" s="420"/>
      <c r="OZM49" s="420"/>
      <c r="OZN49" s="420"/>
      <c r="OZO49" s="420"/>
      <c r="OZP49" s="420"/>
      <c r="OZQ49" s="420"/>
      <c r="OZR49" s="420"/>
      <c r="OZS49" s="420"/>
      <c r="OZT49" s="420"/>
      <c r="OZU49" s="420"/>
      <c r="OZV49" s="420"/>
      <c r="OZW49" s="420"/>
      <c r="OZX49" s="420"/>
      <c r="OZY49" s="420"/>
      <c r="OZZ49" s="420"/>
      <c r="PAA49" s="420"/>
      <c r="PAB49" s="420"/>
      <c r="PAC49" s="420"/>
      <c r="PAD49" s="420"/>
      <c r="PAE49" s="420"/>
      <c r="PAF49" s="420"/>
      <c r="PAG49" s="420"/>
      <c r="PAH49" s="420"/>
      <c r="PAI49" s="420"/>
      <c r="PAJ49" s="420"/>
      <c r="PAK49" s="420"/>
      <c r="PAL49" s="420"/>
      <c r="PAM49" s="420"/>
      <c r="PAN49" s="420"/>
      <c r="PAO49" s="420"/>
      <c r="PAP49" s="420"/>
      <c r="PAQ49" s="420"/>
      <c r="PAR49" s="420"/>
      <c r="PAS49" s="420"/>
      <c r="PAT49" s="420"/>
      <c r="PAU49" s="420"/>
      <c r="PAV49" s="420"/>
      <c r="PAW49" s="420"/>
      <c r="PAX49" s="420"/>
      <c r="PAY49" s="420"/>
      <c r="PAZ49" s="420"/>
      <c r="PBA49" s="420"/>
      <c r="PBB49" s="420"/>
      <c r="PBC49" s="420"/>
      <c r="PBD49" s="420"/>
      <c r="PBE49" s="420"/>
      <c r="PBF49" s="420"/>
      <c r="PBG49" s="420"/>
      <c r="PBH49" s="420"/>
      <c r="PBI49" s="420"/>
      <c r="PBJ49" s="420"/>
      <c r="PBK49" s="420"/>
      <c r="PBL49" s="420"/>
      <c r="PBM49" s="420"/>
      <c r="PBN49" s="420"/>
      <c r="PBO49" s="420"/>
      <c r="PBP49" s="420"/>
      <c r="PBQ49" s="420"/>
      <c r="PBR49" s="420"/>
      <c r="PBS49" s="420"/>
      <c r="PBT49" s="420"/>
      <c r="PBU49" s="420"/>
      <c r="PBV49" s="420"/>
      <c r="PBW49" s="420"/>
      <c r="PBX49" s="420"/>
      <c r="PBY49" s="420"/>
      <c r="PBZ49" s="420"/>
      <c r="PCA49" s="420"/>
      <c r="PCB49" s="420"/>
      <c r="PCC49" s="420"/>
      <c r="PCD49" s="420"/>
      <c r="PCE49" s="420"/>
      <c r="PCF49" s="420"/>
      <c r="PCG49" s="420"/>
      <c r="PCH49" s="420"/>
      <c r="PCI49" s="420"/>
      <c r="PCJ49" s="420"/>
      <c r="PCK49" s="420"/>
      <c r="PCL49" s="420"/>
      <c r="PCM49" s="420"/>
      <c r="PCN49" s="420"/>
      <c r="PCO49" s="420"/>
      <c r="PCP49" s="420"/>
      <c r="PCQ49" s="420"/>
      <c r="PCR49" s="420"/>
      <c r="PCS49" s="420"/>
      <c r="PCT49" s="420"/>
      <c r="PCU49" s="420"/>
      <c r="PCV49" s="420"/>
      <c r="PCW49" s="420"/>
      <c r="PCX49" s="420"/>
      <c r="PCY49" s="420"/>
      <c r="PCZ49" s="420"/>
      <c r="PDA49" s="420"/>
      <c r="PDB49" s="420"/>
      <c r="PDC49" s="420"/>
      <c r="PDD49" s="420"/>
      <c r="PDE49" s="420"/>
      <c r="PDF49" s="420"/>
      <c r="PDG49" s="420"/>
      <c r="PDH49" s="420"/>
      <c r="PDI49" s="420"/>
      <c r="PDJ49" s="420"/>
      <c r="PDK49" s="420"/>
      <c r="PDL49" s="420"/>
      <c r="PDM49" s="420"/>
      <c r="PDN49" s="420"/>
      <c r="PDO49" s="420"/>
      <c r="PDP49" s="420"/>
      <c r="PDQ49" s="420"/>
      <c r="PDR49" s="420"/>
      <c r="PDS49" s="420"/>
      <c r="PDT49" s="420"/>
      <c r="PDU49" s="420"/>
      <c r="PDV49" s="420"/>
      <c r="PDW49" s="420"/>
      <c r="PDX49" s="420"/>
      <c r="PDY49" s="420"/>
      <c r="PDZ49" s="420"/>
      <c r="PEA49" s="420"/>
      <c r="PEB49" s="420"/>
      <c r="PEC49" s="420"/>
      <c r="PED49" s="420"/>
      <c r="PEE49" s="420"/>
      <c r="PEF49" s="420"/>
      <c r="PEG49" s="420"/>
      <c r="PEH49" s="420"/>
      <c r="PEI49" s="420"/>
      <c r="PEJ49" s="420"/>
      <c r="PEK49" s="420"/>
      <c r="PEL49" s="420"/>
      <c r="PEM49" s="420"/>
      <c r="PEN49" s="420"/>
      <c r="PEO49" s="420"/>
      <c r="PEP49" s="420"/>
      <c r="PEQ49" s="420"/>
      <c r="PER49" s="420"/>
      <c r="PES49" s="420"/>
      <c r="PET49" s="420"/>
      <c r="PEU49" s="420"/>
      <c r="PEV49" s="420"/>
      <c r="PEW49" s="420"/>
      <c r="PEX49" s="420"/>
      <c r="PEY49" s="420"/>
      <c r="PEZ49" s="420"/>
      <c r="PFA49" s="420"/>
      <c r="PFB49" s="420"/>
      <c r="PFC49" s="420"/>
      <c r="PFD49" s="420"/>
      <c r="PFE49" s="420"/>
      <c r="PFF49" s="420"/>
      <c r="PFG49" s="420"/>
      <c r="PFH49" s="420"/>
      <c r="PFI49" s="420"/>
      <c r="PFJ49" s="420"/>
      <c r="PFK49" s="420"/>
      <c r="PFL49" s="420"/>
      <c r="PFM49" s="420"/>
      <c r="PFN49" s="420"/>
      <c r="PFO49" s="420"/>
      <c r="PFP49" s="420"/>
      <c r="PFQ49" s="420"/>
      <c r="PFR49" s="420"/>
      <c r="PFS49" s="420"/>
      <c r="PFT49" s="420"/>
      <c r="PFU49" s="420"/>
      <c r="PFV49" s="420"/>
      <c r="PFW49" s="420"/>
      <c r="PFX49" s="420"/>
      <c r="PFY49" s="420"/>
      <c r="PFZ49" s="420"/>
      <c r="PGA49" s="420"/>
      <c r="PGB49" s="420"/>
      <c r="PGC49" s="420"/>
      <c r="PGD49" s="420"/>
      <c r="PGE49" s="420"/>
      <c r="PGF49" s="420"/>
      <c r="PGG49" s="420"/>
      <c r="PGH49" s="420"/>
      <c r="PGI49" s="420"/>
      <c r="PGJ49" s="420"/>
      <c r="PGK49" s="420"/>
      <c r="PGL49" s="420"/>
      <c r="PGM49" s="420"/>
      <c r="PGN49" s="420"/>
      <c r="PGO49" s="420"/>
      <c r="PGP49" s="420"/>
      <c r="PGQ49" s="420"/>
      <c r="PGR49" s="420"/>
      <c r="PGS49" s="420"/>
      <c r="PGT49" s="420"/>
      <c r="PGU49" s="420"/>
      <c r="PGV49" s="420"/>
      <c r="PGW49" s="420"/>
      <c r="PGX49" s="420"/>
      <c r="PGY49" s="420"/>
      <c r="PGZ49" s="420"/>
      <c r="PHA49" s="420"/>
      <c r="PHB49" s="420"/>
      <c r="PHC49" s="420"/>
      <c r="PHD49" s="420"/>
      <c r="PHE49" s="420"/>
      <c r="PHF49" s="420"/>
      <c r="PHG49" s="420"/>
      <c r="PHH49" s="420"/>
      <c r="PHI49" s="420"/>
      <c r="PHJ49" s="420"/>
      <c r="PHK49" s="420"/>
      <c r="PHL49" s="420"/>
      <c r="PHM49" s="420"/>
      <c r="PHN49" s="420"/>
      <c r="PHO49" s="420"/>
      <c r="PHP49" s="420"/>
      <c r="PHQ49" s="420"/>
      <c r="PHR49" s="420"/>
      <c r="PHS49" s="420"/>
      <c r="PHT49" s="420"/>
      <c r="PHU49" s="420"/>
      <c r="PHV49" s="420"/>
      <c r="PHW49" s="420"/>
      <c r="PHX49" s="420"/>
      <c r="PHY49" s="420"/>
      <c r="PHZ49" s="420"/>
      <c r="PIA49" s="420"/>
      <c r="PIB49" s="420"/>
      <c r="PIC49" s="420"/>
      <c r="PID49" s="420"/>
      <c r="PIE49" s="420"/>
      <c r="PIF49" s="420"/>
      <c r="PIG49" s="420"/>
      <c r="PIH49" s="420"/>
      <c r="PII49" s="420"/>
      <c r="PIJ49" s="420"/>
      <c r="PIK49" s="420"/>
      <c r="PIL49" s="420"/>
      <c r="PIM49" s="420"/>
      <c r="PIN49" s="420"/>
      <c r="PIO49" s="420"/>
      <c r="PIP49" s="420"/>
      <c r="PIQ49" s="420"/>
      <c r="PIR49" s="420"/>
      <c r="PIS49" s="420"/>
      <c r="PIT49" s="420"/>
      <c r="PIU49" s="420"/>
      <c r="PIV49" s="420"/>
      <c r="PIW49" s="420"/>
      <c r="PIX49" s="420"/>
      <c r="PIY49" s="420"/>
      <c r="PIZ49" s="420"/>
      <c r="PJA49" s="420"/>
      <c r="PJB49" s="420"/>
      <c r="PJC49" s="420"/>
      <c r="PJD49" s="420"/>
      <c r="PJE49" s="420"/>
      <c r="PJF49" s="420"/>
      <c r="PJG49" s="420"/>
      <c r="PJH49" s="420"/>
      <c r="PJI49" s="420"/>
      <c r="PJJ49" s="420"/>
      <c r="PJK49" s="420"/>
      <c r="PJL49" s="420"/>
      <c r="PJM49" s="420"/>
      <c r="PJN49" s="420"/>
      <c r="PJO49" s="420"/>
      <c r="PJP49" s="420"/>
      <c r="PJQ49" s="420"/>
      <c r="PJR49" s="420"/>
      <c r="PJS49" s="420"/>
      <c r="PJT49" s="420"/>
      <c r="PJU49" s="420"/>
      <c r="PJV49" s="420"/>
      <c r="PJW49" s="420"/>
      <c r="PJX49" s="420"/>
      <c r="PJY49" s="420"/>
      <c r="PJZ49" s="420"/>
      <c r="PKA49" s="420"/>
      <c r="PKB49" s="420"/>
      <c r="PKC49" s="420"/>
      <c r="PKD49" s="420"/>
      <c r="PKE49" s="420"/>
      <c r="PKF49" s="420"/>
      <c r="PKG49" s="420"/>
      <c r="PKH49" s="420"/>
      <c r="PKI49" s="420"/>
      <c r="PKJ49" s="420"/>
      <c r="PKK49" s="420"/>
      <c r="PKL49" s="420"/>
      <c r="PKM49" s="420"/>
      <c r="PKN49" s="420"/>
      <c r="PKO49" s="420"/>
      <c r="PKP49" s="420"/>
      <c r="PKQ49" s="420"/>
      <c r="PKR49" s="420"/>
      <c r="PKS49" s="420"/>
      <c r="PKT49" s="420"/>
      <c r="PKU49" s="420"/>
      <c r="PKV49" s="420"/>
      <c r="PKW49" s="420"/>
      <c r="PKX49" s="420"/>
      <c r="PKY49" s="420"/>
      <c r="PKZ49" s="420"/>
      <c r="PLA49" s="420"/>
      <c r="PLB49" s="420"/>
      <c r="PLC49" s="420"/>
      <c r="PLD49" s="420"/>
      <c r="PLE49" s="420"/>
      <c r="PLF49" s="420"/>
      <c r="PLG49" s="420"/>
      <c r="PLH49" s="420"/>
      <c r="PLI49" s="420"/>
      <c r="PLJ49" s="420"/>
      <c r="PLK49" s="420"/>
      <c r="PLL49" s="420"/>
      <c r="PLM49" s="420"/>
      <c r="PLN49" s="420"/>
      <c r="PLO49" s="420"/>
      <c r="PLP49" s="420"/>
      <c r="PLQ49" s="420"/>
      <c r="PLR49" s="420"/>
      <c r="PLS49" s="420"/>
      <c r="PLT49" s="420"/>
      <c r="PLU49" s="420"/>
      <c r="PLV49" s="420"/>
      <c r="PLW49" s="420"/>
      <c r="PLX49" s="420"/>
      <c r="PLY49" s="420"/>
      <c r="PLZ49" s="420"/>
      <c r="PMA49" s="420"/>
      <c r="PMB49" s="420"/>
      <c r="PMC49" s="420"/>
      <c r="PMD49" s="420"/>
      <c r="PME49" s="420"/>
      <c r="PMF49" s="420"/>
      <c r="PMG49" s="420"/>
      <c r="PMH49" s="420"/>
      <c r="PMI49" s="420"/>
      <c r="PMJ49" s="420"/>
      <c r="PMK49" s="420"/>
      <c r="PML49" s="420"/>
      <c r="PMM49" s="420"/>
      <c r="PMN49" s="420"/>
      <c r="PMO49" s="420"/>
      <c r="PMP49" s="420"/>
      <c r="PMQ49" s="420"/>
      <c r="PMR49" s="420"/>
      <c r="PMS49" s="420"/>
      <c r="PMT49" s="420"/>
      <c r="PMU49" s="420"/>
      <c r="PMV49" s="420"/>
      <c r="PMW49" s="420"/>
      <c r="PMX49" s="420"/>
      <c r="PMY49" s="420"/>
      <c r="PMZ49" s="420"/>
      <c r="PNA49" s="420"/>
      <c r="PNB49" s="420"/>
      <c r="PNC49" s="420"/>
      <c r="PND49" s="420"/>
      <c r="PNE49" s="420"/>
      <c r="PNF49" s="420"/>
      <c r="PNG49" s="420"/>
      <c r="PNH49" s="420"/>
      <c r="PNI49" s="420"/>
      <c r="PNJ49" s="420"/>
      <c r="PNK49" s="420"/>
      <c r="PNL49" s="420"/>
      <c r="PNM49" s="420"/>
      <c r="PNN49" s="420"/>
      <c r="PNO49" s="420"/>
      <c r="PNP49" s="420"/>
      <c r="PNQ49" s="420"/>
      <c r="PNR49" s="420"/>
      <c r="PNS49" s="420"/>
      <c r="PNT49" s="420"/>
      <c r="PNU49" s="420"/>
      <c r="PNV49" s="420"/>
      <c r="PNW49" s="420"/>
      <c r="PNX49" s="420"/>
      <c r="PNY49" s="420"/>
      <c r="PNZ49" s="420"/>
      <c r="POA49" s="420"/>
      <c r="POB49" s="420"/>
      <c r="POC49" s="420"/>
      <c r="POD49" s="420"/>
      <c r="POE49" s="420"/>
      <c r="POF49" s="420"/>
      <c r="POG49" s="420"/>
      <c r="POH49" s="420"/>
      <c r="POI49" s="420"/>
      <c r="POJ49" s="420"/>
      <c r="POK49" s="420"/>
      <c r="POL49" s="420"/>
      <c r="POM49" s="420"/>
      <c r="PON49" s="420"/>
      <c r="POO49" s="420"/>
      <c r="POP49" s="420"/>
      <c r="POQ49" s="420"/>
      <c r="POR49" s="420"/>
      <c r="POS49" s="420"/>
      <c r="POT49" s="420"/>
      <c r="POU49" s="420"/>
      <c r="POV49" s="420"/>
      <c r="POW49" s="420"/>
      <c r="POX49" s="420"/>
      <c r="POY49" s="420"/>
      <c r="POZ49" s="420"/>
      <c r="PPA49" s="420"/>
      <c r="PPB49" s="420"/>
      <c r="PPC49" s="420"/>
      <c r="PPD49" s="420"/>
      <c r="PPE49" s="420"/>
      <c r="PPF49" s="420"/>
      <c r="PPG49" s="420"/>
      <c r="PPH49" s="420"/>
      <c r="PPI49" s="420"/>
      <c r="PPJ49" s="420"/>
      <c r="PPK49" s="420"/>
      <c r="PPL49" s="420"/>
      <c r="PPM49" s="420"/>
      <c r="PPN49" s="420"/>
      <c r="PPO49" s="420"/>
      <c r="PPP49" s="420"/>
      <c r="PPQ49" s="420"/>
      <c r="PPR49" s="420"/>
      <c r="PPS49" s="420"/>
      <c r="PPT49" s="420"/>
      <c r="PPU49" s="420"/>
      <c r="PPV49" s="420"/>
      <c r="PPW49" s="420"/>
      <c r="PPX49" s="420"/>
      <c r="PPY49" s="420"/>
      <c r="PPZ49" s="420"/>
      <c r="PQA49" s="420"/>
      <c r="PQB49" s="420"/>
      <c r="PQC49" s="420"/>
      <c r="PQD49" s="420"/>
      <c r="PQE49" s="420"/>
      <c r="PQF49" s="420"/>
      <c r="PQG49" s="420"/>
      <c r="PQH49" s="420"/>
      <c r="PQI49" s="420"/>
      <c r="PQJ49" s="420"/>
      <c r="PQK49" s="420"/>
      <c r="PQL49" s="420"/>
      <c r="PQM49" s="420"/>
      <c r="PQN49" s="420"/>
      <c r="PQO49" s="420"/>
      <c r="PQP49" s="420"/>
      <c r="PQQ49" s="420"/>
      <c r="PQR49" s="420"/>
      <c r="PQS49" s="420"/>
      <c r="PQT49" s="420"/>
      <c r="PQU49" s="420"/>
      <c r="PQV49" s="420"/>
      <c r="PQW49" s="420"/>
      <c r="PQX49" s="420"/>
      <c r="PQY49" s="420"/>
      <c r="PQZ49" s="420"/>
      <c r="PRA49" s="420"/>
      <c r="PRB49" s="420"/>
      <c r="PRC49" s="420"/>
      <c r="PRD49" s="420"/>
      <c r="PRE49" s="420"/>
      <c r="PRF49" s="420"/>
      <c r="PRG49" s="420"/>
      <c r="PRH49" s="420"/>
      <c r="PRI49" s="420"/>
      <c r="PRJ49" s="420"/>
      <c r="PRK49" s="420"/>
      <c r="PRL49" s="420"/>
      <c r="PRM49" s="420"/>
      <c r="PRN49" s="420"/>
      <c r="PRO49" s="420"/>
      <c r="PRP49" s="420"/>
      <c r="PRQ49" s="420"/>
      <c r="PRR49" s="420"/>
      <c r="PRS49" s="420"/>
      <c r="PRT49" s="420"/>
      <c r="PRU49" s="420"/>
      <c r="PRV49" s="420"/>
      <c r="PRW49" s="420"/>
      <c r="PRX49" s="420"/>
      <c r="PRY49" s="420"/>
      <c r="PRZ49" s="420"/>
      <c r="PSA49" s="420"/>
      <c r="PSB49" s="420"/>
      <c r="PSC49" s="420"/>
      <c r="PSD49" s="420"/>
      <c r="PSE49" s="420"/>
      <c r="PSF49" s="420"/>
      <c r="PSG49" s="420"/>
      <c r="PSH49" s="420"/>
      <c r="PSI49" s="420"/>
      <c r="PSJ49" s="420"/>
      <c r="PSK49" s="420"/>
      <c r="PSL49" s="420"/>
      <c r="PSM49" s="420"/>
      <c r="PSN49" s="420"/>
      <c r="PSO49" s="420"/>
      <c r="PSP49" s="420"/>
      <c r="PSQ49" s="420"/>
      <c r="PSR49" s="420"/>
      <c r="PSS49" s="420"/>
      <c r="PST49" s="420"/>
      <c r="PSU49" s="420"/>
      <c r="PSV49" s="420"/>
      <c r="PSW49" s="420"/>
      <c r="PSX49" s="420"/>
      <c r="PSY49" s="420"/>
      <c r="PSZ49" s="420"/>
      <c r="PTA49" s="420"/>
      <c r="PTB49" s="420"/>
      <c r="PTC49" s="420"/>
      <c r="PTD49" s="420"/>
      <c r="PTE49" s="420"/>
      <c r="PTF49" s="420"/>
      <c r="PTG49" s="420"/>
      <c r="PTH49" s="420"/>
      <c r="PTI49" s="420"/>
      <c r="PTJ49" s="420"/>
      <c r="PTK49" s="420"/>
      <c r="PTL49" s="420"/>
      <c r="PTM49" s="420"/>
      <c r="PTN49" s="420"/>
      <c r="PTO49" s="420"/>
      <c r="PTP49" s="420"/>
      <c r="PTQ49" s="420"/>
      <c r="PTR49" s="420"/>
      <c r="PTS49" s="420"/>
      <c r="PTT49" s="420"/>
      <c r="PTU49" s="420"/>
      <c r="PTV49" s="420"/>
      <c r="PTW49" s="420"/>
      <c r="PTX49" s="420"/>
      <c r="PTY49" s="420"/>
      <c r="PTZ49" s="420"/>
      <c r="PUA49" s="420"/>
      <c r="PUB49" s="420"/>
      <c r="PUC49" s="420"/>
      <c r="PUD49" s="420"/>
      <c r="PUE49" s="420"/>
      <c r="PUF49" s="420"/>
      <c r="PUG49" s="420"/>
      <c r="PUH49" s="420"/>
      <c r="PUI49" s="420"/>
      <c r="PUJ49" s="420"/>
      <c r="PUK49" s="420"/>
      <c r="PUL49" s="420"/>
      <c r="PUM49" s="420"/>
      <c r="PUN49" s="420"/>
      <c r="PUO49" s="420"/>
      <c r="PUP49" s="420"/>
      <c r="PUQ49" s="420"/>
      <c r="PUR49" s="420"/>
      <c r="PUS49" s="420"/>
      <c r="PUT49" s="420"/>
      <c r="PUU49" s="420"/>
      <c r="PUV49" s="420"/>
      <c r="PUW49" s="420"/>
      <c r="PUX49" s="420"/>
      <c r="PUY49" s="420"/>
      <c r="PUZ49" s="420"/>
      <c r="PVA49" s="420"/>
      <c r="PVB49" s="420"/>
      <c r="PVC49" s="420"/>
      <c r="PVD49" s="420"/>
      <c r="PVE49" s="420"/>
      <c r="PVF49" s="420"/>
      <c r="PVG49" s="420"/>
      <c r="PVH49" s="420"/>
      <c r="PVI49" s="420"/>
      <c r="PVJ49" s="420"/>
      <c r="PVK49" s="420"/>
      <c r="PVL49" s="420"/>
      <c r="PVM49" s="420"/>
      <c r="PVN49" s="420"/>
      <c r="PVO49" s="420"/>
      <c r="PVP49" s="420"/>
      <c r="PVQ49" s="420"/>
      <c r="PVR49" s="420"/>
      <c r="PVS49" s="420"/>
      <c r="PVT49" s="420"/>
      <c r="PVU49" s="420"/>
      <c r="PVV49" s="420"/>
      <c r="PVW49" s="420"/>
      <c r="PVX49" s="420"/>
      <c r="PVY49" s="420"/>
      <c r="PVZ49" s="420"/>
      <c r="PWA49" s="420"/>
      <c r="PWB49" s="420"/>
      <c r="PWC49" s="420"/>
      <c r="PWD49" s="420"/>
      <c r="PWE49" s="420"/>
      <c r="PWF49" s="420"/>
      <c r="PWG49" s="420"/>
      <c r="PWH49" s="420"/>
      <c r="PWI49" s="420"/>
      <c r="PWJ49" s="420"/>
      <c r="PWK49" s="420"/>
      <c r="PWL49" s="420"/>
      <c r="PWM49" s="420"/>
      <c r="PWN49" s="420"/>
      <c r="PWO49" s="420"/>
      <c r="PWP49" s="420"/>
      <c r="PWQ49" s="420"/>
      <c r="PWR49" s="420"/>
      <c r="PWS49" s="420"/>
      <c r="PWT49" s="420"/>
      <c r="PWU49" s="420"/>
      <c r="PWV49" s="420"/>
      <c r="PWW49" s="420"/>
      <c r="PWX49" s="420"/>
      <c r="PWY49" s="420"/>
      <c r="PWZ49" s="420"/>
      <c r="PXA49" s="420"/>
      <c r="PXB49" s="420"/>
      <c r="PXC49" s="420"/>
      <c r="PXD49" s="420"/>
      <c r="PXE49" s="420"/>
      <c r="PXF49" s="420"/>
      <c r="PXG49" s="420"/>
      <c r="PXH49" s="420"/>
      <c r="PXI49" s="420"/>
      <c r="PXJ49" s="420"/>
      <c r="PXK49" s="420"/>
      <c r="PXL49" s="420"/>
      <c r="PXM49" s="420"/>
      <c r="PXN49" s="420"/>
      <c r="PXO49" s="420"/>
      <c r="PXP49" s="420"/>
      <c r="PXQ49" s="420"/>
      <c r="PXR49" s="420"/>
      <c r="PXS49" s="420"/>
      <c r="PXT49" s="420"/>
      <c r="PXU49" s="420"/>
      <c r="PXV49" s="420"/>
      <c r="PXW49" s="420"/>
      <c r="PXX49" s="420"/>
      <c r="PXY49" s="420"/>
      <c r="PXZ49" s="420"/>
      <c r="PYA49" s="420"/>
      <c r="PYB49" s="420"/>
      <c r="PYC49" s="420"/>
      <c r="PYD49" s="420"/>
      <c r="PYE49" s="420"/>
      <c r="PYF49" s="420"/>
      <c r="PYG49" s="420"/>
      <c r="PYH49" s="420"/>
      <c r="PYI49" s="420"/>
      <c r="PYJ49" s="420"/>
      <c r="PYK49" s="420"/>
      <c r="PYL49" s="420"/>
      <c r="PYM49" s="420"/>
      <c r="PYN49" s="420"/>
      <c r="PYO49" s="420"/>
      <c r="PYP49" s="420"/>
      <c r="PYQ49" s="420"/>
      <c r="PYR49" s="420"/>
      <c r="PYS49" s="420"/>
      <c r="PYT49" s="420"/>
      <c r="PYU49" s="420"/>
      <c r="PYV49" s="420"/>
      <c r="PYW49" s="420"/>
      <c r="PYX49" s="420"/>
      <c r="PYY49" s="420"/>
      <c r="PYZ49" s="420"/>
      <c r="PZA49" s="420"/>
      <c r="PZB49" s="420"/>
      <c r="PZC49" s="420"/>
      <c r="PZD49" s="420"/>
      <c r="PZE49" s="420"/>
      <c r="PZF49" s="420"/>
      <c r="PZG49" s="420"/>
      <c r="PZH49" s="420"/>
      <c r="PZI49" s="420"/>
      <c r="PZJ49" s="420"/>
      <c r="PZK49" s="420"/>
      <c r="PZL49" s="420"/>
      <c r="PZM49" s="420"/>
      <c r="PZN49" s="420"/>
      <c r="PZO49" s="420"/>
      <c r="PZP49" s="420"/>
      <c r="PZQ49" s="420"/>
      <c r="PZR49" s="420"/>
      <c r="PZS49" s="420"/>
      <c r="PZT49" s="420"/>
      <c r="PZU49" s="420"/>
      <c r="PZV49" s="420"/>
      <c r="PZW49" s="420"/>
      <c r="PZX49" s="420"/>
      <c r="PZY49" s="420"/>
      <c r="PZZ49" s="420"/>
      <c r="QAA49" s="420"/>
      <c r="QAB49" s="420"/>
      <c r="QAC49" s="420"/>
      <c r="QAD49" s="420"/>
      <c r="QAE49" s="420"/>
      <c r="QAF49" s="420"/>
      <c r="QAG49" s="420"/>
      <c r="QAH49" s="420"/>
      <c r="QAI49" s="420"/>
      <c r="QAJ49" s="420"/>
      <c r="QAK49" s="420"/>
      <c r="QAL49" s="420"/>
      <c r="QAM49" s="420"/>
      <c r="QAN49" s="420"/>
      <c r="QAO49" s="420"/>
      <c r="QAP49" s="420"/>
      <c r="QAQ49" s="420"/>
      <c r="QAR49" s="420"/>
      <c r="QAS49" s="420"/>
      <c r="QAT49" s="420"/>
      <c r="QAU49" s="420"/>
      <c r="QAV49" s="420"/>
      <c r="QAW49" s="420"/>
      <c r="QAX49" s="420"/>
      <c r="QAY49" s="420"/>
      <c r="QAZ49" s="420"/>
      <c r="QBA49" s="420"/>
      <c r="QBB49" s="420"/>
      <c r="QBC49" s="420"/>
      <c r="QBD49" s="420"/>
      <c r="QBE49" s="420"/>
      <c r="QBF49" s="420"/>
      <c r="QBG49" s="420"/>
      <c r="QBH49" s="420"/>
      <c r="QBI49" s="420"/>
      <c r="QBJ49" s="420"/>
      <c r="QBK49" s="420"/>
      <c r="QBL49" s="420"/>
      <c r="QBM49" s="420"/>
      <c r="QBN49" s="420"/>
      <c r="QBO49" s="420"/>
      <c r="QBP49" s="420"/>
      <c r="QBQ49" s="420"/>
      <c r="QBR49" s="420"/>
      <c r="QBS49" s="420"/>
      <c r="QBT49" s="420"/>
      <c r="QBU49" s="420"/>
      <c r="QBV49" s="420"/>
      <c r="QBW49" s="420"/>
      <c r="QBX49" s="420"/>
      <c r="QBY49" s="420"/>
      <c r="QBZ49" s="420"/>
      <c r="QCA49" s="420"/>
      <c r="QCB49" s="420"/>
      <c r="QCC49" s="420"/>
      <c r="QCD49" s="420"/>
      <c r="QCE49" s="420"/>
      <c r="QCF49" s="420"/>
      <c r="QCG49" s="420"/>
      <c r="QCH49" s="420"/>
      <c r="QCI49" s="420"/>
      <c r="QCJ49" s="420"/>
      <c r="QCK49" s="420"/>
      <c r="QCL49" s="420"/>
      <c r="QCM49" s="420"/>
      <c r="QCN49" s="420"/>
      <c r="QCO49" s="420"/>
      <c r="QCP49" s="420"/>
      <c r="QCQ49" s="420"/>
      <c r="QCR49" s="420"/>
      <c r="QCS49" s="420"/>
      <c r="QCT49" s="420"/>
      <c r="QCU49" s="420"/>
      <c r="QCV49" s="420"/>
      <c r="QCW49" s="420"/>
      <c r="QCX49" s="420"/>
      <c r="QCY49" s="420"/>
      <c r="QCZ49" s="420"/>
      <c r="QDA49" s="420"/>
      <c r="QDB49" s="420"/>
      <c r="QDC49" s="420"/>
      <c r="QDD49" s="420"/>
      <c r="QDE49" s="420"/>
      <c r="QDF49" s="420"/>
      <c r="QDG49" s="420"/>
      <c r="QDH49" s="420"/>
      <c r="QDI49" s="420"/>
      <c r="QDJ49" s="420"/>
      <c r="QDK49" s="420"/>
      <c r="QDL49" s="420"/>
      <c r="QDM49" s="420"/>
      <c r="QDN49" s="420"/>
      <c r="QDO49" s="420"/>
      <c r="QDP49" s="420"/>
      <c r="QDQ49" s="420"/>
      <c r="QDR49" s="420"/>
      <c r="QDS49" s="420"/>
      <c r="QDT49" s="420"/>
      <c r="QDU49" s="420"/>
      <c r="QDV49" s="420"/>
      <c r="QDW49" s="420"/>
      <c r="QDX49" s="420"/>
      <c r="QDY49" s="420"/>
      <c r="QDZ49" s="420"/>
      <c r="QEA49" s="420"/>
      <c r="QEB49" s="420"/>
      <c r="QEC49" s="420"/>
      <c r="QED49" s="420"/>
      <c r="QEE49" s="420"/>
      <c r="QEF49" s="420"/>
      <c r="QEG49" s="420"/>
      <c r="QEH49" s="420"/>
      <c r="QEI49" s="420"/>
      <c r="QEJ49" s="420"/>
      <c r="QEK49" s="420"/>
      <c r="QEL49" s="420"/>
      <c r="QEM49" s="420"/>
      <c r="QEN49" s="420"/>
      <c r="QEO49" s="420"/>
      <c r="QEP49" s="420"/>
      <c r="QEQ49" s="420"/>
      <c r="QER49" s="420"/>
      <c r="QES49" s="420"/>
      <c r="QET49" s="420"/>
      <c r="QEU49" s="420"/>
      <c r="QEV49" s="420"/>
      <c r="QEW49" s="420"/>
      <c r="QEX49" s="420"/>
      <c r="QEY49" s="420"/>
      <c r="QEZ49" s="420"/>
      <c r="QFA49" s="420"/>
      <c r="QFB49" s="420"/>
      <c r="QFC49" s="420"/>
      <c r="QFD49" s="420"/>
      <c r="QFE49" s="420"/>
      <c r="QFF49" s="420"/>
      <c r="QFG49" s="420"/>
      <c r="QFH49" s="420"/>
      <c r="QFI49" s="420"/>
      <c r="QFJ49" s="420"/>
      <c r="QFK49" s="420"/>
      <c r="QFL49" s="420"/>
      <c r="QFM49" s="420"/>
      <c r="QFN49" s="420"/>
      <c r="QFO49" s="420"/>
      <c r="QFP49" s="420"/>
      <c r="QFQ49" s="420"/>
      <c r="QFR49" s="420"/>
      <c r="QFS49" s="420"/>
      <c r="QFT49" s="420"/>
      <c r="QFU49" s="420"/>
      <c r="QFV49" s="420"/>
      <c r="QFW49" s="420"/>
      <c r="QFX49" s="420"/>
      <c r="QFY49" s="420"/>
      <c r="QFZ49" s="420"/>
      <c r="QGA49" s="420"/>
      <c r="QGB49" s="420"/>
      <c r="QGC49" s="420"/>
      <c r="QGD49" s="420"/>
      <c r="QGE49" s="420"/>
      <c r="QGF49" s="420"/>
      <c r="QGG49" s="420"/>
      <c r="QGH49" s="420"/>
      <c r="QGI49" s="420"/>
      <c r="QGJ49" s="420"/>
      <c r="QGK49" s="420"/>
      <c r="QGL49" s="420"/>
      <c r="QGM49" s="420"/>
      <c r="QGN49" s="420"/>
      <c r="QGO49" s="420"/>
      <c r="QGP49" s="420"/>
      <c r="QGQ49" s="420"/>
      <c r="QGR49" s="420"/>
      <c r="QGS49" s="420"/>
      <c r="QGT49" s="420"/>
      <c r="QGU49" s="420"/>
      <c r="QGV49" s="420"/>
      <c r="QGW49" s="420"/>
      <c r="QGX49" s="420"/>
      <c r="QGY49" s="420"/>
      <c r="QGZ49" s="420"/>
      <c r="QHA49" s="420"/>
      <c r="QHB49" s="420"/>
      <c r="QHC49" s="420"/>
      <c r="QHD49" s="420"/>
      <c r="QHE49" s="420"/>
      <c r="QHF49" s="420"/>
      <c r="QHG49" s="420"/>
      <c r="QHH49" s="420"/>
      <c r="QHI49" s="420"/>
      <c r="QHJ49" s="420"/>
      <c r="QHK49" s="420"/>
      <c r="QHL49" s="420"/>
      <c r="QHM49" s="420"/>
      <c r="QHN49" s="420"/>
      <c r="QHO49" s="420"/>
      <c r="QHP49" s="420"/>
      <c r="QHQ49" s="420"/>
      <c r="QHR49" s="420"/>
      <c r="QHS49" s="420"/>
      <c r="QHT49" s="420"/>
      <c r="QHU49" s="420"/>
      <c r="QHV49" s="420"/>
      <c r="QHW49" s="420"/>
      <c r="QHX49" s="420"/>
      <c r="QHY49" s="420"/>
      <c r="QHZ49" s="420"/>
      <c r="QIA49" s="420"/>
      <c r="QIB49" s="420"/>
      <c r="QIC49" s="420"/>
      <c r="QID49" s="420"/>
      <c r="QIE49" s="420"/>
      <c r="QIF49" s="420"/>
      <c r="QIG49" s="420"/>
      <c r="QIH49" s="420"/>
      <c r="QII49" s="420"/>
      <c r="QIJ49" s="420"/>
      <c r="QIK49" s="420"/>
      <c r="QIL49" s="420"/>
      <c r="QIM49" s="420"/>
      <c r="QIN49" s="420"/>
      <c r="QIO49" s="420"/>
      <c r="QIP49" s="420"/>
      <c r="QIQ49" s="420"/>
      <c r="QIR49" s="420"/>
      <c r="QIS49" s="420"/>
      <c r="QIT49" s="420"/>
      <c r="QIU49" s="420"/>
      <c r="QIV49" s="420"/>
      <c r="QIW49" s="420"/>
      <c r="QIX49" s="420"/>
      <c r="QIY49" s="420"/>
      <c r="QIZ49" s="420"/>
      <c r="QJA49" s="420"/>
      <c r="QJB49" s="420"/>
      <c r="QJC49" s="420"/>
      <c r="QJD49" s="420"/>
      <c r="QJE49" s="420"/>
      <c r="QJF49" s="420"/>
      <c r="QJG49" s="420"/>
      <c r="QJH49" s="420"/>
      <c r="QJI49" s="420"/>
      <c r="QJJ49" s="420"/>
      <c r="QJK49" s="420"/>
      <c r="QJL49" s="420"/>
      <c r="QJM49" s="420"/>
      <c r="QJN49" s="420"/>
      <c r="QJO49" s="420"/>
      <c r="QJP49" s="420"/>
      <c r="QJQ49" s="420"/>
      <c r="QJR49" s="420"/>
      <c r="QJS49" s="420"/>
      <c r="QJT49" s="420"/>
      <c r="QJU49" s="420"/>
      <c r="QJV49" s="420"/>
      <c r="QJW49" s="420"/>
      <c r="QJX49" s="420"/>
      <c r="QJY49" s="420"/>
      <c r="QJZ49" s="420"/>
      <c r="QKA49" s="420"/>
      <c r="QKB49" s="420"/>
      <c r="QKC49" s="420"/>
      <c r="QKD49" s="420"/>
      <c r="QKE49" s="420"/>
      <c r="QKF49" s="420"/>
      <c r="QKG49" s="420"/>
      <c r="QKH49" s="420"/>
      <c r="QKI49" s="420"/>
      <c r="QKJ49" s="420"/>
      <c r="QKK49" s="420"/>
      <c r="QKL49" s="420"/>
      <c r="QKM49" s="420"/>
      <c r="QKN49" s="420"/>
      <c r="QKO49" s="420"/>
      <c r="QKP49" s="420"/>
      <c r="QKQ49" s="420"/>
      <c r="QKR49" s="420"/>
      <c r="QKS49" s="420"/>
      <c r="QKT49" s="420"/>
      <c r="QKU49" s="420"/>
      <c r="QKV49" s="420"/>
      <c r="QKW49" s="420"/>
      <c r="QKX49" s="420"/>
      <c r="QKY49" s="420"/>
      <c r="QKZ49" s="420"/>
      <c r="QLA49" s="420"/>
      <c r="QLB49" s="420"/>
      <c r="QLC49" s="420"/>
      <c r="QLD49" s="420"/>
      <c r="QLE49" s="420"/>
      <c r="QLF49" s="420"/>
      <c r="QLG49" s="420"/>
      <c r="QLH49" s="420"/>
      <c r="QLI49" s="420"/>
      <c r="QLJ49" s="420"/>
      <c r="QLK49" s="420"/>
      <c r="QLL49" s="420"/>
      <c r="QLM49" s="420"/>
      <c r="QLN49" s="420"/>
      <c r="QLO49" s="420"/>
      <c r="QLP49" s="420"/>
      <c r="QLQ49" s="420"/>
      <c r="QLR49" s="420"/>
      <c r="QLS49" s="420"/>
      <c r="QLT49" s="420"/>
      <c r="QLU49" s="420"/>
      <c r="QLV49" s="420"/>
      <c r="QLW49" s="420"/>
      <c r="QLX49" s="420"/>
      <c r="QLY49" s="420"/>
      <c r="QLZ49" s="420"/>
      <c r="QMA49" s="420"/>
      <c r="QMB49" s="420"/>
      <c r="QMC49" s="420"/>
      <c r="QMD49" s="420"/>
      <c r="QME49" s="420"/>
      <c r="QMF49" s="420"/>
      <c r="QMG49" s="420"/>
      <c r="QMH49" s="420"/>
      <c r="QMI49" s="420"/>
      <c r="QMJ49" s="420"/>
      <c r="QMK49" s="420"/>
      <c r="QML49" s="420"/>
      <c r="QMM49" s="420"/>
      <c r="QMN49" s="420"/>
      <c r="QMO49" s="420"/>
      <c r="QMP49" s="420"/>
      <c r="QMQ49" s="420"/>
      <c r="QMR49" s="420"/>
      <c r="QMS49" s="420"/>
      <c r="QMT49" s="420"/>
      <c r="QMU49" s="420"/>
      <c r="QMV49" s="420"/>
      <c r="QMW49" s="420"/>
      <c r="QMX49" s="420"/>
      <c r="QMY49" s="420"/>
      <c r="QMZ49" s="420"/>
      <c r="QNA49" s="420"/>
      <c r="QNB49" s="420"/>
      <c r="QNC49" s="420"/>
      <c r="QND49" s="420"/>
      <c r="QNE49" s="420"/>
      <c r="QNF49" s="420"/>
      <c r="QNG49" s="420"/>
      <c r="QNH49" s="420"/>
      <c r="QNI49" s="420"/>
      <c r="QNJ49" s="420"/>
      <c r="QNK49" s="420"/>
      <c r="QNL49" s="420"/>
      <c r="QNM49" s="420"/>
      <c r="QNN49" s="420"/>
      <c r="QNO49" s="420"/>
      <c r="QNP49" s="420"/>
      <c r="QNQ49" s="420"/>
      <c r="QNR49" s="420"/>
      <c r="QNS49" s="420"/>
      <c r="QNT49" s="420"/>
      <c r="QNU49" s="420"/>
      <c r="QNV49" s="420"/>
      <c r="QNW49" s="420"/>
      <c r="QNX49" s="420"/>
      <c r="QNY49" s="420"/>
      <c r="QNZ49" s="420"/>
      <c r="QOA49" s="420"/>
      <c r="QOB49" s="420"/>
      <c r="QOC49" s="420"/>
      <c r="QOD49" s="420"/>
      <c r="QOE49" s="420"/>
      <c r="QOF49" s="420"/>
      <c r="QOG49" s="420"/>
      <c r="QOH49" s="420"/>
      <c r="QOI49" s="420"/>
      <c r="QOJ49" s="420"/>
      <c r="QOK49" s="420"/>
      <c r="QOL49" s="420"/>
      <c r="QOM49" s="420"/>
      <c r="QON49" s="420"/>
      <c r="QOO49" s="420"/>
      <c r="QOP49" s="420"/>
      <c r="QOQ49" s="420"/>
      <c r="QOR49" s="420"/>
      <c r="QOS49" s="420"/>
      <c r="QOT49" s="420"/>
      <c r="QOU49" s="420"/>
      <c r="QOV49" s="420"/>
      <c r="QOW49" s="420"/>
      <c r="QOX49" s="420"/>
      <c r="QOY49" s="420"/>
      <c r="QOZ49" s="420"/>
      <c r="QPA49" s="420"/>
      <c r="QPB49" s="420"/>
      <c r="QPC49" s="420"/>
      <c r="QPD49" s="420"/>
      <c r="QPE49" s="420"/>
      <c r="QPF49" s="420"/>
      <c r="QPG49" s="420"/>
      <c r="QPH49" s="420"/>
      <c r="QPI49" s="420"/>
      <c r="QPJ49" s="420"/>
      <c r="QPK49" s="420"/>
      <c r="QPL49" s="420"/>
      <c r="QPM49" s="420"/>
      <c r="QPN49" s="420"/>
      <c r="QPO49" s="420"/>
      <c r="QPP49" s="420"/>
      <c r="QPQ49" s="420"/>
      <c r="QPR49" s="420"/>
      <c r="QPS49" s="420"/>
      <c r="QPT49" s="420"/>
      <c r="QPU49" s="420"/>
      <c r="QPV49" s="420"/>
      <c r="QPW49" s="420"/>
      <c r="QPX49" s="420"/>
      <c r="QPY49" s="420"/>
      <c r="QPZ49" s="420"/>
      <c r="QQA49" s="420"/>
      <c r="QQB49" s="420"/>
      <c r="QQC49" s="420"/>
      <c r="QQD49" s="420"/>
      <c r="QQE49" s="420"/>
      <c r="QQF49" s="420"/>
      <c r="QQG49" s="420"/>
      <c r="QQH49" s="420"/>
      <c r="QQI49" s="420"/>
      <c r="QQJ49" s="420"/>
      <c r="QQK49" s="420"/>
      <c r="QQL49" s="420"/>
      <c r="QQM49" s="420"/>
      <c r="QQN49" s="420"/>
      <c r="QQO49" s="420"/>
      <c r="QQP49" s="420"/>
      <c r="QQQ49" s="420"/>
      <c r="QQR49" s="420"/>
      <c r="QQS49" s="420"/>
      <c r="QQT49" s="420"/>
      <c r="QQU49" s="420"/>
      <c r="QQV49" s="420"/>
      <c r="QQW49" s="420"/>
      <c r="QQX49" s="420"/>
      <c r="QQY49" s="420"/>
      <c r="QQZ49" s="420"/>
      <c r="QRA49" s="420"/>
      <c r="QRB49" s="420"/>
      <c r="QRC49" s="420"/>
      <c r="QRD49" s="420"/>
      <c r="QRE49" s="420"/>
      <c r="QRF49" s="420"/>
      <c r="QRG49" s="420"/>
      <c r="QRH49" s="420"/>
      <c r="QRI49" s="420"/>
      <c r="QRJ49" s="420"/>
      <c r="QRK49" s="420"/>
      <c r="QRL49" s="420"/>
      <c r="QRM49" s="420"/>
      <c r="QRN49" s="420"/>
      <c r="QRO49" s="420"/>
      <c r="QRP49" s="420"/>
      <c r="QRQ49" s="420"/>
      <c r="QRR49" s="420"/>
      <c r="QRS49" s="420"/>
      <c r="QRT49" s="420"/>
      <c r="QRU49" s="420"/>
      <c r="QRV49" s="420"/>
      <c r="QRW49" s="420"/>
      <c r="QRX49" s="420"/>
      <c r="QRY49" s="420"/>
      <c r="QRZ49" s="420"/>
      <c r="QSA49" s="420"/>
      <c r="QSB49" s="420"/>
      <c r="QSC49" s="420"/>
      <c r="QSD49" s="420"/>
      <c r="QSE49" s="420"/>
      <c r="QSF49" s="420"/>
      <c r="QSG49" s="420"/>
      <c r="QSH49" s="420"/>
      <c r="QSI49" s="420"/>
      <c r="QSJ49" s="420"/>
      <c r="QSK49" s="420"/>
      <c r="QSL49" s="420"/>
      <c r="QSM49" s="420"/>
      <c r="QSN49" s="420"/>
      <c r="QSO49" s="420"/>
      <c r="QSP49" s="420"/>
      <c r="QSQ49" s="420"/>
      <c r="QSR49" s="420"/>
      <c r="QSS49" s="420"/>
      <c r="QST49" s="420"/>
      <c r="QSU49" s="420"/>
      <c r="QSV49" s="420"/>
      <c r="QSW49" s="420"/>
      <c r="QSX49" s="420"/>
      <c r="QSY49" s="420"/>
      <c r="QSZ49" s="420"/>
      <c r="QTA49" s="420"/>
      <c r="QTB49" s="420"/>
      <c r="QTC49" s="420"/>
      <c r="QTD49" s="420"/>
      <c r="QTE49" s="420"/>
      <c r="QTF49" s="420"/>
      <c r="QTG49" s="420"/>
      <c r="QTH49" s="420"/>
      <c r="QTI49" s="420"/>
      <c r="QTJ49" s="420"/>
      <c r="QTK49" s="420"/>
      <c r="QTL49" s="420"/>
      <c r="QTM49" s="420"/>
      <c r="QTN49" s="420"/>
      <c r="QTO49" s="420"/>
      <c r="QTP49" s="420"/>
      <c r="QTQ49" s="420"/>
      <c r="QTR49" s="420"/>
      <c r="QTS49" s="420"/>
      <c r="QTT49" s="420"/>
      <c r="QTU49" s="420"/>
      <c r="QTV49" s="420"/>
      <c r="QTW49" s="420"/>
      <c r="QTX49" s="420"/>
      <c r="QTY49" s="420"/>
      <c r="QTZ49" s="420"/>
      <c r="QUA49" s="420"/>
      <c r="QUB49" s="420"/>
      <c r="QUC49" s="420"/>
      <c r="QUD49" s="420"/>
      <c r="QUE49" s="420"/>
      <c r="QUF49" s="420"/>
      <c r="QUG49" s="420"/>
      <c r="QUH49" s="420"/>
      <c r="QUI49" s="420"/>
      <c r="QUJ49" s="420"/>
      <c r="QUK49" s="420"/>
      <c r="QUL49" s="420"/>
      <c r="QUM49" s="420"/>
      <c r="QUN49" s="420"/>
      <c r="QUO49" s="420"/>
      <c r="QUP49" s="420"/>
      <c r="QUQ49" s="420"/>
      <c r="QUR49" s="420"/>
      <c r="QUS49" s="420"/>
      <c r="QUT49" s="420"/>
      <c r="QUU49" s="420"/>
      <c r="QUV49" s="420"/>
      <c r="QUW49" s="420"/>
      <c r="QUX49" s="420"/>
      <c r="QUY49" s="420"/>
      <c r="QUZ49" s="420"/>
      <c r="QVA49" s="420"/>
      <c r="QVB49" s="420"/>
      <c r="QVC49" s="420"/>
      <c r="QVD49" s="420"/>
      <c r="QVE49" s="420"/>
      <c r="QVF49" s="420"/>
      <c r="QVG49" s="420"/>
      <c r="QVH49" s="420"/>
      <c r="QVI49" s="420"/>
      <c r="QVJ49" s="420"/>
      <c r="QVK49" s="420"/>
      <c r="QVL49" s="420"/>
      <c r="QVM49" s="420"/>
      <c r="QVN49" s="420"/>
      <c r="QVO49" s="420"/>
      <c r="QVP49" s="420"/>
      <c r="QVQ49" s="420"/>
      <c r="QVR49" s="420"/>
      <c r="QVS49" s="420"/>
      <c r="QVT49" s="420"/>
      <c r="QVU49" s="420"/>
      <c r="QVV49" s="420"/>
      <c r="QVW49" s="420"/>
      <c r="QVX49" s="420"/>
      <c r="QVY49" s="420"/>
      <c r="QVZ49" s="420"/>
      <c r="QWA49" s="420"/>
      <c r="QWB49" s="420"/>
      <c r="QWC49" s="420"/>
      <c r="QWD49" s="420"/>
      <c r="QWE49" s="420"/>
      <c r="QWF49" s="420"/>
      <c r="QWG49" s="420"/>
      <c r="QWH49" s="420"/>
      <c r="QWI49" s="420"/>
      <c r="QWJ49" s="420"/>
      <c r="QWK49" s="420"/>
      <c r="QWL49" s="420"/>
      <c r="QWM49" s="420"/>
      <c r="QWN49" s="420"/>
      <c r="QWO49" s="420"/>
      <c r="QWP49" s="420"/>
      <c r="QWQ49" s="420"/>
      <c r="QWR49" s="420"/>
      <c r="QWS49" s="420"/>
      <c r="QWT49" s="420"/>
      <c r="QWU49" s="420"/>
      <c r="QWV49" s="420"/>
      <c r="QWW49" s="420"/>
      <c r="QWX49" s="420"/>
      <c r="QWY49" s="420"/>
      <c r="QWZ49" s="420"/>
      <c r="QXA49" s="420"/>
      <c r="QXB49" s="420"/>
      <c r="QXC49" s="420"/>
      <c r="QXD49" s="420"/>
      <c r="QXE49" s="420"/>
      <c r="QXF49" s="420"/>
      <c r="QXG49" s="420"/>
      <c r="QXH49" s="420"/>
      <c r="QXI49" s="420"/>
      <c r="QXJ49" s="420"/>
      <c r="QXK49" s="420"/>
      <c r="QXL49" s="420"/>
      <c r="QXM49" s="420"/>
      <c r="QXN49" s="420"/>
      <c r="QXO49" s="420"/>
      <c r="QXP49" s="420"/>
      <c r="QXQ49" s="420"/>
      <c r="QXR49" s="420"/>
      <c r="QXS49" s="420"/>
      <c r="QXT49" s="420"/>
      <c r="QXU49" s="420"/>
      <c r="QXV49" s="420"/>
      <c r="QXW49" s="420"/>
      <c r="QXX49" s="420"/>
      <c r="QXY49" s="420"/>
      <c r="QXZ49" s="420"/>
      <c r="QYA49" s="420"/>
      <c r="QYB49" s="420"/>
      <c r="QYC49" s="420"/>
      <c r="QYD49" s="420"/>
      <c r="QYE49" s="420"/>
      <c r="QYF49" s="420"/>
      <c r="QYG49" s="420"/>
      <c r="QYH49" s="420"/>
      <c r="QYI49" s="420"/>
      <c r="QYJ49" s="420"/>
      <c r="QYK49" s="420"/>
      <c r="QYL49" s="420"/>
      <c r="QYM49" s="420"/>
      <c r="QYN49" s="420"/>
      <c r="QYO49" s="420"/>
      <c r="QYP49" s="420"/>
      <c r="QYQ49" s="420"/>
      <c r="QYR49" s="420"/>
      <c r="QYS49" s="420"/>
      <c r="QYT49" s="420"/>
      <c r="QYU49" s="420"/>
      <c r="QYV49" s="420"/>
      <c r="QYW49" s="420"/>
      <c r="QYX49" s="420"/>
      <c r="QYY49" s="420"/>
      <c r="QYZ49" s="420"/>
      <c r="QZA49" s="420"/>
      <c r="QZB49" s="420"/>
      <c r="QZC49" s="420"/>
      <c r="QZD49" s="420"/>
      <c r="QZE49" s="420"/>
      <c r="QZF49" s="420"/>
      <c r="QZG49" s="420"/>
      <c r="QZH49" s="420"/>
      <c r="QZI49" s="420"/>
      <c r="QZJ49" s="420"/>
      <c r="QZK49" s="420"/>
      <c r="QZL49" s="420"/>
      <c r="QZM49" s="420"/>
      <c r="QZN49" s="420"/>
      <c r="QZO49" s="420"/>
      <c r="QZP49" s="420"/>
      <c r="QZQ49" s="420"/>
      <c r="QZR49" s="420"/>
      <c r="QZS49" s="420"/>
      <c r="QZT49" s="420"/>
      <c r="QZU49" s="420"/>
      <c r="QZV49" s="420"/>
      <c r="QZW49" s="420"/>
      <c r="QZX49" s="420"/>
      <c r="QZY49" s="420"/>
      <c r="QZZ49" s="420"/>
      <c r="RAA49" s="420"/>
      <c r="RAB49" s="420"/>
      <c r="RAC49" s="420"/>
      <c r="RAD49" s="420"/>
      <c r="RAE49" s="420"/>
      <c r="RAF49" s="420"/>
      <c r="RAG49" s="420"/>
      <c r="RAH49" s="420"/>
      <c r="RAI49" s="420"/>
      <c r="RAJ49" s="420"/>
      <c r="RAK49" s="420"/>
      <c r="RAL49" s="420"/>
      <c r="RAM49" s="420"/>
      <c r="RAN49" s="420"/>
      <c r="RAO49" s="420"/>
      <c r="RAP49" s="420"/>
      <c r="RAQ49" s="420"/>
      <c r="RAR49" s="420"/>
      <c r="RAS49" s="420"/>
      <c r="RAT49" s="420"/>
      <c r="RAU49" s="420"/>
      <c r="RAV49" s="420"/>
      <c r="RAW49" s="420"/>
      <c r="RAX49" s="420"/>
      <c r="RAY49" s="420"/>
      <c r="RAZ49" s="420"/>
      <c r="RBA49" s="420"/>
      <c r="RBB49" s="420"/>
      <c r="RBC49" s="420"/>
      <c r="RBD49" s="420"/>
      <c r="RBE49" s="420"/>
      <c r="RBF49" s="420"/>
      <c r="RBG49" s="420"/>
      <c r="RBH49" s="420"/>
      <c r="RBI49" s="420"/>
      <c r="RBJ49" s="420"/>
      <c r="RBK49" s="420"/>
      <c r="RBL49" s="420"/>
      <c r="RBM49" s="420"/>
      <c r="RBN49" s="420"/>
      <c r="RBO49" s="420"/>
      <c r="RBP49" s="420"/>
      <c r="RBQ49" s="420"/>
      <c r="RBR49" s="420"/>
      <c r="RBS49" s="420"/>
      <c r="RBT49" s="420"/>
      <c r="RBU49" s="420"/>
      <c r="RBV49" s="420"/>
      <c r="RBW49" s="420"/>
      <c r="RBX49" s="420"/>
      <c r="RBY49" s="420"/>
      <c r="RBZ49" s="420"/>
      <c r="RCA49" s="420"/>
      <c r="RCB49" s="420"/>
      <c r="RCC49" s="420"/>
      <c r="RCD49" s="420"/>
      <c r="RCE49" s="420"/>
      <c r="RCF49" s="420"/>
      <c r="RCG49" s="420"/>
      <c r="RCH49" s="420"/>
      <c r="RCI49" s="420"/>
      <c r="RCJ49" s="420"/>
      <c r="RCK49" s="420"/>
      <c r="RCL49" s="420"/>
      <c r="RCM49" s="420"/>
      <c r="RCN49" s="420"/>
      <c r="RCO49" s="420"/>
      <c r="RCP49" s="420"/>
      <c r="RCQ49" s="420"/>
      <c r="RCR49" s="420"/>
      <c r="RCS49" s="420"/>
      <c r="RCT49" s="420"/>
      <c r="RCU49" s="420"/>
      <c r="RCV49" s="420"/>
      <c r="RCW49" s="420"/>
      <c r="RCX49" s="420"/>
      <c r="RCY49" s="420"/>
      <c r="RCZ49" s="420"/>
      <c r="RDA49" s="420"/>
      <c r="RDB49" s="420"/>
      <c r="RDC49" s="420"/>
      <c r="RDD49" s="420"/>
      <c r="RDE49" s="420"/>
      <c r="RDF49" s="420"/>
      <c r="RDG49" s="420"/>
      <c r="RDH49" s="420"/>
      <c r="RDI49" s="420"/>
      <c r="RDJ49" s="420"/>
      <c r="RDK49" s="420"/>
      <c r="RDL49" s="420"/>
      <c r="RDM49" s="420"/>
      <c r="RDN49" s="420"/>
      <c r="RDO49" s="420"/>
      <c r="RDP49" s="420"/>
      <c r="RDQ49" s="420"/>
      <c r="RDR49" s="420"/>
      <c r="RDS49" s="420"/>
      <c r="RDT49" s="420"/>
      <c r="RDU49" s="420"/>
      <c r="RDV49" s="420"/>
      <c r="RDW49" s="420"/>
      <c r="RDX49" s="420"/>
      <c r="RDY49" s="420"/>
      <c r="RDZ49" s="420"/>
      <c r="REA49" s="420"/>
      <c r="REB49" s="420"/>
      <c r="REC49" s="420"/>
      <c r="RED49" s="420"/>
      <c r="REE49" s="420"/>
      <c r="REF49" s="420"/>
      <c r="REG49" s="420"/>
      <c r="REH49" s="420"/>
      <c r="REI49" s="420"/>
      <c r="REJ49" s="420"/>
      <c r="REK49" s="420"/>
      <c r="REL49" s="420"/>
      <c r="REM49" s="420"/>
      <c r="REN49" s="420"/>
      <c r="REO49" s="420"/>
      <c r="REP49" s="420"/>
      <c r="REQ49" s="420"/>
      <c r="RER49" s="420"/>
      <c r="RES49" s="420"/>
      <c r="RET49" s="420"/>
      <c r="REU49" s="420"/>
      <c r="REV49" s="420"/>
      <c r="REW49" s="420"/>
      <c r="REX49" s="420"/>
      <c r="REY49" s="420"/>
      <c r="REZ49" s="420"/>
      <c r="RFA49" s="420"/>
      <c r="RFB49" s="420"/>
      <c r="RFC49" s="420"/>
      <c r="RFD49" s="420"/>
      <c r="RFE49" s="420"/>
      <c r="RFF49" s="420"/>
      <c r="RFG49" s="420"/>
      <c r="RFH49" s="420"/>
      <c r="RFI49" s="420"/>
      <c r="RFJ49" s="420"/>
      <c r="RFK49" s="420"/>
      <c r="RFL49" s="420"/>
      <c r="RFM49" s="420"/>
      <c r="RFN49" s="420"/>
      <c r="RFO49" s="420"/>
      <c r="RFP49" s="420"/>
      <c r="RFQ49" s="420"/>
      <c r="RFR49" s="420"/>
      <c r="RFS49" s="420"/>
      <c r="RFT49" s="420"/>
      <c r="RFU49" s="420"/>
      <c r="RFV49" s="420"/>
      <c r="RFW49" s="420"/>
      <c r="RFX49" s="420"/>
      <c r="RFY49" s="420"/>
      <c r="RFZ49" s="420"/>
      <c r="RGA49" s="420"/>
      <c r="RGB49" s="420"/>
      <c r="RGC49" s="420"/>
      <c r="RGD49" s="420"/>
      <c r="RGE49" s="420"/>
      <c r="RGF49" s="420"/>
      <c r="RGG49" s="420"/>
      <c r="RGH49" s="420"/>
      <c r="RGI49" s="420"/>
      <c r="RGJ49" s="420"/>
      <c r="RGK49" s="420"/>
      <c r="RGL49" s="420"/>
      <c r="RGM49" s="420"/>
      <c r="RGN49" s="420"/>
      <c r="RGO49" s="420"/>
      <c r="RGP49" s="420"/>
      <c r="RGQ49" s="420"/>
      <c r="RGR49" s="420"/>
      <c r="RGS49" s="420"/>
      <c r="RGT49" s="420"/>
      <c r="RGU49" s="420"/>
      <c r="RGV49" s="420"/>
      <c r="RGW49" s="420"/>
      <c r="RGX49" s="420"/>
      <c r="RGY49" s="420"/>
      <c r="RGZ49" s="420"/>
      <c r="RHA49" s="420"/>
      <c r="RHB49" s="420"/>
      <c r="RHC49" s="420"/>
      <c r="RHD49" s="420"/>
      <c r="RHE49" s="420"/>
      <c r="RHF49" s="420"/>
      <c r="RHG49" s="420"/>
      <c r="RHH49" s="420"/>
      <c r="RHI49" s="420"/>
      <c r="RHJ49" s="420"/>
      <c r="RHK49" s="420"/>
      <c r="RHL49" s="420"/>
      <c r="RHM49" s="420"/>
      <c r="RHN49" s="420"/>
      <c r="RHO49" s="420"/>
      <c r="RHP49" s="420"/>
      <c r="RHQ49" s="420"/>
      <c r="RHR49" s="420"/>
      <c r="RHS49" s="420"/>
      <c r="RHT49" s="420"/>
      <c r="RHU49" s="420"/>
      <c r="RHV49" s="420"/>
      <c r="RHW49" s="420"/>
      <c r="RHX49" s="420"/>
      <c r="RHY49" s="420"/>
      <c r="RHZ49" s="420"/>
      <c r="RIA49" s="420"/>
      <c r="RIB49" s="420"/>
      <c r="RIC49" s="420"/>
      <c r="RID49" s="420"/>
      <c r="RIE49" s="420"/>
      <c r="RIF49" s="420"/>
      <c r="RIG49" s="420"/>
      <c r="RIH49" s="420"/>
      <c r="RII49" s="420"/>
      <c r="RIJ49" s="420"/>
      <c r="RIK49" s="420"/>
      <c r="RIL49" s="420"/>
      <c r="RIM49" s="420"/>
      <c r="RIN49" s="420"/>
      <c r="RIO49" s="420"/>
      <c r="RIP49" s="420"/>
      <c r="RIQ49" s="420"/>
      <c r="RIR49" s="420"/>
      <c r="RIS49" s="420"/>
      <c r="RIT49" s="420"/>
      <c r="RIU49" s="420"/>
      <c r="RIV49" s="420"/>
      <c r="RIW49" s="420"/>
      <c r="RIX49" s="420"/>
      <c r="RIY49" s="420"/>
      <c r="RIZ49" s="420"/>
      <c r="RJA49" s="420"/>
      <c r="RJB49" s="420"/>
      <c r="RJC49" s="420"/>
      <c r="RJD49" s="420"/>
      <c r="RJE49" s="420"/>
      <c r="RJF49" s="420"/>
      <c r="RJG49" s="420"/>
      <c r="RJH49" s="420"/>
      <c r="RJI49" s="420"/>
      <c r="RJJ49" s="420"/>
      <c r="RJK49" s="420"/>
      <c r="RJL49" s="420"/>
      <c r="RJM49" s="420"/>
      <c r="RJN49" s="420"/>
      <c r="RJO49" s="420"/>
      <c r="RJP49" s="420"/>
      <c r="RJQ49" s="420"/>
      <c r="RJR49" s="420"/>
      <c r="RJS49" s="420"/>
      <c r="RJT49" s="420"/>
      <c r="RJU49" s="420"/>
      <c r="RJV49" s="420"/>
      <c r="RJW49" s="420"/>
      <c r="RJX49" s="420"/>
      <c r="RJY49" s="420"/>
      <c r="RJZ49" s="420"/>
      <c r="RKA49" s="420"/>
      <c r="RKB49" s="420"/>
      <c r="RKC49" s="420"/>
      <c r="RKD49" s="420"/>
      <c r="RKE49" s="420"/>
      <c r="RKF49" s="420"/>
      <c r="RKG49" s="420"/>
      <c r="RKH49" s="420"/>
      <c r="RKI49" s="420"/>
      <c r="RKJ49" s="420"/>
      <c r="RKK49" s="420"/>
      <c r="RKL49" s="420"/>
      <c r="RKM49" s="420"/>
      <c r="RKN49" s="420"/>
      <c r="RKO49" s="420"/>
      <c r="RKP49" s="420"/>
      <c r="RKQ49" s="420"/>
      <c r="RKR49" s="420"/>
      <c r="RKS49" s="420"/>
      <c r="RKT49" s="420"/>
      <c r="RKU49" s="420"/>
      <c r="RKV49" s="420"/>
      <c r="RKW49" s="420"/>
      <c r="RKX49" s="420"/>
      <c r="RKY49" s="420"/>
      <c r="RKZ49" s="420"/>
      <c r="RLA49" s="420"/>
      <c r="RLB49" s="420"/>
      <c r="RLC49" s="420"/>
      <c r="RLD49" s="420"/>
      <c r="RLE49" s="420"/>
      <c r="RLF49" s="420"/>
      <c r="RLG49" s="420"/>
      <c r="RLH49" s="420"/>
      <c r="RLI49" s="420"/>
      <c r="RLJ49" s="420"/>
      <c r="RLK49" s="420"/>
      <c r="RLL49" s="420"/>
      <c r="RLM49" s="420"/>
      <c r="RLN49" s="420"/>
      <c r="RLO49" s="420"/>
      <c r="RLP49" s="420"/>
      <c r="RLQ49" s="420"/>
      <c r="RLR49" s="420"/>
      <c r="RLS49" s="420"/>
      <c r="RLT49" s="420"/>
      <c r="RLU49" s="420"/>
      <c r="RLV49" s="420"/>
      <c r="RLW49" s="420"/>
      <c r="RLX49" s="420"/>
      <c r="RLY49" s="420"/>
      <c r="RLZ49" s="420"/>
      <c r="RMA49" s="420"/>
      <c r="RMB49" s="420"/>
      <c r="RMC49" s="420"/>
      <c r="RMD49" s="420"/>
      <c r="RME49" s="420"/>
      <c r="RMF49" s="420"/>
      <c r="RMG49" s="420"/>
      <c r="RMH49" s="420"/>
      <c r="RMI49" s="420"/>
      <c r="RMJ49" s="420"/>
      <c r="RMK49" s="420"/>
      <c r="RML49" s="420"/>
      <c r="RMM49" s="420"/>
      <c r="RMN49" s="420"/>
      <c r="RMO49" s="420"/>
      <c r="RMP49" s="420"/>
      <c r="RMQ49" s="420"/>
      <c r="RMR49" s="420"/>
      <c r="RMS49" s="420"/>
      <c r="RMT49" s="420"/>
      <c r="RMU49" s="420"/>
      <c r="RMV49" s="420"/>
      <c r="RMW49" s="420"/>
      <c r="RMX49" s="420"/>
      <c r="RMY49" s="420"/>
      <c r="RMZ49" s="420"/>
      <c r="RNA49" s="420"/>
      <c r="RNB49" s="420"/>
      <c r="RNC49" s="420"/>
      <c r="RND49" s="420"/>
      <c r="RNE49" s="420"/>
      <c r="RNF49" s="420"/>
      <c r="RNG49" s="420"/>
      <c r="RNH49" s="420"/>
      <c r="RNI49" s="420"/>
      <c r="RNJ49" s="420"/>
      <c r="RNK49" s="420"/>
      <c r="RNL49" s="420"/>
      <c r="RNM49" s="420"/>
      <c r="RNN49" s="420"/>
      <c r="RNO49" s="420"/>
      <c r="RNP49" s="420"/>
      <c r="RNQ49" s="420"/>
      <c r="RNR49" s="420"/>
      <c r="RNS49" s="420"/>
      <c r="RNT49" s="420"/>
      <c r="RNU49" s="420"/>
      <c r="RNV49" s="420"/>
      <c r="RNW49" s="420"/>
      <c r="RNX49" s="420"/>
      <c r="RNY49" s="420"/>
      <c r="RNZ49" s="420"/>
      <c r="ROA49" s="420"/>
      <c r="ROB49" s="420"/>
      <c r="ROC49" s="420"/>
      <c r="ROD49" s="420"/>
      <c r="ROE49" s="420"/>
      <c r="ROF49" s="420"/>
      <c r="ROG49" s="420"/>
      <c r="ROH49" s="420"/>
      <c r="ROI49" s="420"/>
      <c r="ROJ49" s="420"/>
      <c r="ROK49" s="420"/>
      <c r="ROL49" s="420"/>
      <c r="ROM49" s="420"/>
      <c r="RON49" s="420"/>
      <c r="ROO49" s="420"/>
      <c r="ROP49" s="420"/>
      <c r="ROQ49" s="420"/>
      <c r="ROR49" s="420"/>
      <c r="ROS49" s="420"/>
      <c r="ROT49" s="420"/>
      <c r="ROU49" s="420"/>
      <c r="ROV49" s="420"/>
      <c r="ROW49" s="420"/>
      <c r="ROX49" s="420"/>
      <c r="ROY49" s="420"/>
      <c r="ROZ49" s="420"/>
      <c r="RPA49" s="420"/>
      <c r="RPB49" s="420"/>
      <c r="RPC49" s="420"/>
      <c r="RPD49" s="420"/>
      <c r="RPE49" s="420"/>
      <c r="RPF49" s="420"/>
      <c r="RPG49" s="420"/>
      <c r="RPH49" s="420"/>
      <c r="RPI49" s="420"/>
      <c r="RPJ49" s="420"/>
      <c r="RPK49" s="420"/>
      <c r="RPL49" s="420"/>
      <c r="RPM49" s="420"/>
      <c r="RPN49" s="420"/>
      <c r="RPO49" s="420"/>
      <c r="RPP49" s="420"/>
      <c r="RPQ49" s="420"/>
      <c r="RPR49" s="420"/>
      <c r="RPS49" s="420"/>
      <c r="RPT49" s="420"/>
      <c r="RPU49" s="420"/>
      <c r="RPV49" s="420"/>
      <c r="RPW49" s="420"/>
      <c r="RPX49" s="420"/>
      <c r="RPY49" s="420"/>
      <c r="RPZ49" s="420"/>
      <c r="RQA49" s="420"/>
      <c r="RQB49" s="420"/>
      <c r="RQC49" s="420"/>
      <c r="RQD49" s="420"/>
      <c r="RQE49" s="420"/>
      <c r="RQF49" s="420"/>
      <c r="RQG49" s="420"/>
      <c r="RQH49" s="420"/>
      <c r="RQI49" s="420"/>
      <c r="RQJ49" s="420"/>
      <c r="RQK49" s="420"/>
      <c r="RQL49" s="420"/>
      <c r="RQM49" s="420"/>
      <c r="RQN49" s="420"/>
      <c r="RQO49" s="420"/>
      <c r="RQP49" s="420"/>
      <c r="RQQ49" s="420"/>
      <c r="RQR49" s="420"/>
      <c r="RQS49" s="420"/>
      <c r="RQT49" s="420"/>
      <c r="RQU49" s="420"/>
      <c r="RQV49" s="420"/>
      <c r="RQW49" s="420"/>
      <c r="RQX49" s="420"/>
      <c r="RQY49" s="420"/>
      <c r="RQZ49" s="420"/>
      <c r="RRA49" s="420"/>
      <c r="RRB49" s="420"/>
      <c r="RRC49" s="420"/>
      <c r="RRD49" s="420"/>
      <c r="RRE49" s="420"/>
      <c r="RRF49" s="420"/>
      <c r="RRG49" s="420"/>
      <c r="RRH49" s="420"/>
      <c r="RRI49" s="420"/>
      <c r="RRJ49" s="420"/>
      <c r="RRK49" s="420"/>
      <c r="RRL49" s="420"/>
      <c r="RRM49" s="420"/>
      <c r="RRN49" s="420"/>
      <c r="RRO49" s="420"/>
      <c r="RRP49" s="420"/>
      <c r="RRQ49" s="420"/>
      <c r="RRR49" s="420"/>
      <c r="RRS49" s="420"/>
      <c r="RRT49" s="420"/>
      <c r="RRU49" s="420"/>
      <c r="RRV49" s="420"/>
      <c r="RRW49" s="420"/>
      <c r="RRX49" s="420"/>
      <c r="RRY49" s="420"/>
      <c r="RRZ49" s="420"/>
      <c r="RSA49" s="420"/>
      <c r="RSB49" s="420"/>
      <c r="RSC49" s="420"/>
      <c r="RSD49" s="420"/>
      <c r="RSE49" s="420"/>
      <c r="RSF49" s="420"/>
      <c r="RSG49" s="420"/>
      <c r="RSH49" s="420"/>
      <c r="RSI49" s="420"/>
      <c r="RSJ49" s="420"/>
      <c r="RSK49" s="420"/>
      <c r="RSL49" s="420"/>
      <c r="RSM49" s="420"/>
      <c r="RSN49" s="420"/>
      <c r="RSO49" s="420"/>
      <c r="RSP49" s="420"/>
      <c r="RSQ49" s="420"/>
      <c r="RSR49" s="420"/>
      <c r="RSS49" s="420"/>
      <c r="RST49" s="420"/>
      <c r="RSU49" s="420"/>
      <c r="RSV49" s="420"/>
      <c r="RSW49" s="420"/>
      <c r="RSX49" s="420"/>
      <c r="RSY49" s="420"/>
      <c r="RSZ49" s="420"/>
      <c r="RTA49" s="420"/>
      <c r="RTB49" s="420"/>
      <c r="RTC49" s="420"/>
      <c r="RTD49" s="420"/>
      <c r="RTE49" s="420"/>
      <c r="RTF49" s="420"/>
      <c r="RTG49" s="420"/>
      <c r="RTH49" s="420"/>
      <c r="RTI49" s="420"/>
      <c r="RTJ49" s="420"/>
      <c r="RTK49" s="420"/>
      <c r="RTL49" s="420"/>
      <c r="RTM49" s="420"/>
      <c r="RTN49" s="420"/>
      <c r="RTO49" s="420"/>
      <c r="RTP49" s="420"/>
      <c r="RTQ49" s="420"/>
      <c r="RTR49" s="420"/>
      <c r="RTS49" s="420"/>
      <c r="RTT49" s="420"/>
      <c r="RTU49" s="420"/>
      <c r="RTV49" s="420"/>
      <c r="RTW49" s="420"/>
      <c r="RTX49" s="420"/>
      <c r="RTY49" s="420"/>
      <c r="RTZ49" s="420"/>
      <c r="RUA49" s="420"/>
      <c r="RUB49" s="420"/>
      <c r="RUC49" s="420"/>
      <c r="RUD49" s="420"/>
      <c r="RUE49" s="420"/>
      <c r="RUF49" s="420"/>
      <c r="RUG49" s="420"/>
      <c r="RUH49" s="420"/>
      <c r="RUI49" s="420"/>
      <c r="RUJ49" s="420"/>
      <c r="RUK49" s="420"/>
      <c r="RUL49" s="420"/>
      <c r="RUM49" s="420"/>
      <c r="RUN49" s="420"/>
      <c r="RUO49" s="420"/>
      <c r="RUP49" s="420"/>
      <c r="RUQ49" s="420"/>
      <c r="RUR49" s="420"/>
      <c r="RUS49" s="420"/>
      <c r="RUT49" s="420"/>
      <c r="RUU49" s="420"/>
      <c r="RUV49" s="420"/>
      <c r="RUW49" s="420"/>
      <c r="RUX49" s="420"/>
      <c r="RUY49" s="420"/>
      <c r="RUZ49" s="420"/>
      <c r="RVA49" s="420"/>
      <c r="RVB49" s="420"/>
      <c r="RVC49" s="420"/>
      <c r="RVD49" s="420"/>
      <c r="RVE49" s="420"/>
      <c r="RVF49" s="420"/>
      <c r="RVG49" s="420"/>
      <c r="RVH49" s="420"/>
      <c r="RVI49" s="420"/>
      <c r="RVJ49" s="420"/>
      <c r="RVK49" s="420"/>
      <c r="RVL49" s="420"/>
      <c r="RVM49" s="420"/>
      <c r="RVN49" s="420"/>
      <c r="RVO49" s="420"/>
      <c r="RVP49" s="420"/>
      <c r="RVQ49" s="420"/>
      <c r="RVR49" s="420"/>
      <c r="RVS49" s="420"/>
      <c r="RVT49" s="420"/>
      <c r="RVU49" s="420"/>
      <c r="RVV49" s="420"/>
      <c r="RVW49" s="420"/>
      <c r="RVX49" s="420"/>
      <c r="RVY49" s="420"/>
      <c r="RVZ49" s="420"/>
      <c r="RWA49" s="420"/>
      <c r="RWB49" s="420"/>
      <c r="RWC49" s="420"/>
      <c r="RWD49" s="420"/>
      <c r="RWE49" s="420"/>
      <c r="RWF49" s="420"/>
      <c r="RWG49" s="420"/>
      <c r="RWH49" s="420"/>
      <c r="RWI49" s="420"/>
      <c r="RWJ49" s="420"/>
      <c r="RWK49" s="420"/>
      <c r="RWL49" s="420"/>
      <c r="RWM49" s="420"/>
      <c r="RWN49" s="420"/>
      <c r="RWO49" s="420"/>
      <c r="RWP49" s="420"/>
      <c r="RWQ49" s="420"/>
      <c r="RWR49" s="420"/>
      <c r="RWS49" s="420"/>
      <c r="RWT49" s="420"/>
      <c r="RWU49" s="420"/>
      <c r="RWV49" s="420"/>
      <c r="RWW49" s="420"/>
      <c r="RWX49" s="420"/>
      <c r="RWY49" s="420"/>
      <c r="RWZ49" s="420"/>
      <c r="RXA49" s="420"/>
      <c r="RXB49" s="420"/>
      <c r="RXC49" s="420"/>
      <c r="RXD49" s="420"/>
      <c r="RXE49" s="420"/>
      <c r="RXF49" s="420"/>
      <c r="RXG49" s="420"/>
      <c r="RXH49" s="420"/>
      <c r="RXI49" s="420"/>
      <c r="RXJ49" s="420"/>
      <c r="RXK49" s="420"/>
      <c r="RXL49" s="420"/>
      <c r="RXM49" s="420"/>
      <c r="RXN49" s="420"/>
      <c r="RXO49" s="420"/>
      <c r="RXP49" s="420"/>
      <c r="RXQ49" s="420"/>
      <c r="RXR49" s="420"/>
      <c r="RXS49" s="420"/>
      <c r="RXT49" s="420"/>
      <c r="RXU49" s="420"/>
      <c r="RXV49" s="420"/>
      <c r="RXW49" s="420"/>
      <c r="RXX49" s="420"/>
      <c r="RXY49" s="420"/>
      <c r="RXZ49" s="420"/>
      <c r="RYA49" s="420"/>
      <c r="RYB49" s="420"/>
      <c r="RYC49" s="420"/>
      <c r="RYD49" s="420"/>
      <c r="RYE49" s="420"/>
      <c r="RYF49" s="420"/>
      <c r="RYG49" s="420"/>
      <c r="RYH49" s="420"/>
      <c r="RYI49" s="420"/>
      <c r="RYJ49" s="420"/>
      <c r="RYK49" s="420"/>
      <c r="RYL49" s="420"/>
      <c r="RYM49" s="420"/>
      <c r="RYN49" s="420"/>
      <c r="RYO49" s="420"/>
      <c r="RYP49" s="420"/>
      <c r="RYQ49" s="420"/>
      <c r="RYR49" s="420"/>
      <c r="RYS49" s="420"/>
      <c r="RYT49" s="420"/>
      <c r="RYU49" s="420"/>
      <c r="RYV49" s="420"/>
      <c r="RYW49" s="420"/>
      <c r="RYX49" s="420"/>
      <c r="RYY49" s="420"/>
      <c r="RYZ49" s="420"/>
      <c r="RZA49" s="420"/>
      <c r="RZB49" s="420"/>
      <c r="RZC49" s="420"/>
      <c r="RZD49" s="420"/>
      <c r="RZE49" s="420"/>
      <c r="RZF49" s="420"/>
      <c r="RZG49" s="420"/>
      <c r="RZH49" s="420"/>
      <c r="RZI49" s="420"/>
      <c r="RZJ49" s="420"/>
      <c r="RZK49" s="420"/>
      <c r="RZL49" s="420"/>
      <c r="RZM49" s="420"/>
      <c r="RZN49" s="420"/>
      <c r="RZO49" s="420"/>
      <c r="RZP49" s="420"/>
      <c r="RZQ49" s="420"/>
      <c r="RZR49" s="420"/>
      <c r="RZS49" s="420"/>
      <c r="RZT49" s="420"/>
      <c r="RZU49" s="420"/>
      <c r="RZV49" s="420"/>
      <c r="RZW49" s="420"/>
      <c r="RZX49" s="420"/>
      <c r="RZY49" s="420"/>
      <c r="RZZ49" s="420"/>
      <c r="SAA49" s="420"/>
      <c r="SAB49" s="420"/>
      <c r="SAC49" s="420"/>
      <c r="SAD49" s="420"/>
      <c r="SAE49" s="420"/>
      <c r="SAF49" s="420"/>
      <c r="SAG49" s="420"/>
      <c r="SAH49" s="420"/>
      <c r="SAI49" s="420"/>
      <c r="SAJ49" s="420"/>
      <c r="SAK49" s="420"/>
      <c r="SAL49" s="420"/>
      <c r="SAM49" s="420"/>
      <c r="SAN49" s="420"/>
      <c r="SAO49" s="420"/>
      <c r="SAP49" s="420"/>
      <c r="SAQ49" s="420"/>
      <c r="SAR49" s="420"/>
      <c r="SAS49" s="420"/>
      <c r="SAT49" s="420"/>
      <c r="SAU49" s="420"/>
      <c r="SAV49" s="420"/>
      <c r="SAW49" s="420"/>
      <c r="SAX49" s="420"/>
      <c r="SAY49" s="420"/>
      <c r="SAZ49" s="420"/>
      <c r="SBA49" s="420"/>
      <c r="SBB49" s="420"/>
      <c r="SBC49" s="420"/>
      <c r="SBD49" s="420"/>
      <c r="SBE49" s="420"/>
      <c r="SBF49" s="420"/>
      <c r="SBG49" s="420"/>
      <c r="SBH49" s="420"/>
      <c r="SBI49" s="420"/>
      <c r="SBJ49" s="420"/>
      <c r="SBK49" s="420"/>
      <c r="SBL49" s="420"/>
      <c r="SBM49" s="420"/>
      <c r="SBN49" s="420"/>
      <c r="SBO49" s="420"/>
      <c r="SBP49" s="420"/>
      <c r="SBQ49" s="420"/>
      <c r="SBR49" s="420"/>
      <c r="SBS49" s="420"/>
      <c r="SBT49" s="420"/>
      <c r="SBU49" s="420"/>
      <c r="SBV49" s="420"/>
      <c r="SBW49" s="420"/>
      <c r="SBX49" s="420"/>
      <c r="SBY49" s="420"/>
      <c r="SBZ49" s="420"/>
      <c r="SCA49" s="420"/>
      <c r="SCB49" s="420"/>
      <c r="SCC49" s="420"/>
      <c r="SCD49" s="420"/>
      <c r="SCE49" s="420"/>
      <c r="SCF49" s="420"/>
      <c r="SCG49" s="420"/>
      <c r="SCH49" s="420"/>
      <c r="SCI49" s="420"/>
      <c r="SCJ49" s="420"/>
      <c r="SCK49" s="420"/>
      <c r="SCL49" s="420"/>
      <c r="SCM49" s="420"/>
      <c r="SCN49" s="420"/>
      <c r="SCO49" s="420"/>
      <c r="SCP49" s="420"/>
      <c r="SCQ49" s="420"/>
      <c r="SCR49" s="420"/>
      <c r="SCS49" s="420"/>
      <c r="SCT49" s="420"/>
      <c r="SCU49" s="420"/>
      <c r="SCV49" s="420"/>
      <c r="SCW49" s="420"/>
      <c r="SCX49" s="420"/>
      <c r="SCY49" s="420"/>
      <c r="SCZ49" s="420"/>
      <c r="SDA49" s="420"/>
      <c r="SDB49" s="420"/>
      <c r="SDC49" s="420"/>
      <c r="SDD49" s="420"/>
      <c r="SDE49" s="420"/>
      <c r="SDF49" s="420"/>
      <c r="SDG49" s="420"/>
      <c r="SDH49" s="420"/>
      <c r="SDI49" s="420"/>
      <c r="SDJ49" s="420"/>
      <c r="SDK49" s="420"/>
      <c r="SDL49" s="420"/>
      <c r="SDM49" s="420"/>
      <c r="SDN49" s="420"/>
      <c r="SDO49" s="420"/>
      <c r="SDP49" s="420"/>
      <c r="SDQ49" s="420"/>
      <c r="SDR49" s="420"/>
      <c r="SDS49" s="420"/>
      <c r="SDT49" s="420"/>
      <c r="SDU49" s="420"/>
      <c r="SDV49" s="420"/>
      <c r="SDW49" s="420"/>
      <c r="SDX49" s="420"/>
      <c r="SDY49" s="420"/>
      <c r="SDZ49" s="420"/>
      <c r="SEA49" s="420"/>
      <c r="SEB49" s="420"/>
      <c r="SEC49" s="420"/>
      <c r="SED49" s="420"/>
      <c r="SEE49" s="420"/>
      <c r="SEF49" s="420"/>
      <c r="SEG49" s="420"/>
      <c r="SEH49" s="420"/>
      <c r="SEI49" s="420"/>
      <c r="SEJ49" s="420"/>
      <c r="SEK49" s="420"/>
      <c r="SEL49" s="420"/>
      <c r="SEM49" s="420"/>
      <c r="SEN49" s="420"/>
      <c r="SEO49" s="420"/>
      <c r="SEP49" s="420"/>
      <c r="SEQ49" s="420"/>
      <c r="SER49" s="420"/>
      <c r="SES49" s="420"/>
      <c r="SET49" s="420"/>
      <c r="SEU49" s="420"/>
      <c r="SEV49" s="420"/>
      <c r="SEW49" s="420"/>
      <c r="SEX49" s="420"/>
      <c r="SEY49" s="420"/>
      <c r="SEZ49" s="420"/>
      <c r="SFA49" s="420"/>
      <c r="SFB49" s="420"/>
      <c r="SFC49" s="420"/>
      <c r="SFD49" s="420"/>
      <c r="SFE49" s="420"/>
      <c r="SFF49" s="420"/>
      <c r="SFG49" s="420"/>
      <c r="SFH49" s="420"/>
      <c r="SFI49" s="420"/>
      <c r="SFJ49" s="420"/>
      <c r="SFK49" s="420"/>
      <c r="SFL49" s="420"/>
      <c r="SFM49" s="420"/>
      <c r="SFN49" s="420"/>
      <c r="SFO49" s="420"/>
      <c r="SFP49" s="420"/>
      <c r="SFQ49" s="420"/>
      <c r="SFR49" s="420"/>
      <c r="SFS49" s="420"/>
      <c r="SFT49" s="420"/>
      <c r="SFU49" s="420"/>
      <c r="SFV49" s="420"/>
      <c r="SFW49" s="420"/>
      <c r="SFX49" s="420"/>
      <c r="SFY49" s="420"/>
      <c r="SFZ49" s="420"/>
      <c r="SGA49" s="420"/>
      <c r="SGB49" s="420"/>
      <c r="SGC49" s="420"/>
      <c r="SGD49" s="420"/>
      <c r="SGE49" s="420"/>
      <c r="SGF49" s="420"/>
      <c r="SGG49" s="420"/>
      <c r="SGH49" s="420"/>
      <c r="SGI49" s="420"/>
      <c r="SGJ49" s="420"/>
      <c r="SGK49" s="420"/>
      <c r="SGL49" s="420"/>
      <c r="SGM49" s="420"/>
      <c r="SGN49" s="420"/>
      <c r="SGO49" s="420"/>
      <c r="SGP49" s="420"/>
      <c r="SGQ49" s="420"/>
      <c r="SGR49" s="420"/>
      <c r="SGS49" s="420"/>
      <c r="SGT49" s="420"/>
      <c r="SGU49" s="420"/>
      <c r="SGV49" s="420"/>
      <c r="SGW49" s="420"/>
      <c r="SGX49" s="420"/>
      <c r="SGY49" s="420"/>
      <c r="SGZ49" s="420"/>
      <c r="SHA49" s="420"/>
      <c r="SHB49" s="420"/>
      <c r="SHC49" s="420"/>
      <c r="SHD49" s="420"/>
      <c r="SHE49" s="420"/>
      <c r="SHF49" s="420"/>
      <c r="SHG49" s="420"/>
      <c r="SHH49" s="420"/>
      <c r="SHI49" s="420"/>
      <c r="SHJ49" s="420"/>
      <c r="SHK49" s="420"/>
      <c r="SHL49" s="420"/>
      <c r="SHM49" s="420"/>
      <c r="SHN49" s="420"/>
      <c r="SHO49" s="420"/>
      <c r="SHP49" s="420"/>
      <c r="SHQ49" s="420"/>
      <c r="SHR49" s="420"/>
      <c r="SHS49" s="420"/>
      <c r="SHT49" s="420"/>
      <c r="SHU49" s="420"/>
      <c r="SHV49" s="420"/>
      <c r="SHW49" s="420"/>
      <c r="SHX49" s="420"/>
      <c r="SHY49" s="420"/>
      <c r="SHZ49" s="420"/>
      <c r="SIA49" s="420"/>
      <c r="SIB49" s="420"/>
      <c r="SIC49" s="420"/>
      <c r="SID49" s="420"/>
      <c r="SIE49" s="420"/>
      <c r="SIF49" s="420"/>
      <c r="SIG49" s="420"/>
      <c r="SIH49" s="420"/>
      <c r="SII49" s="420"/>
      <c r="SIJ49" s="420"/>
      <c r="SIK49" s="420"/>
      <c r="SIL49" s="420"/>
      <c r="SIM49" s="420"/>
      <c r="SIN49" s="420"/>
      <c r="SIO49" s="420"/>
      <c r="SIP49" s="420"/>
      <c r="SIQ49" s="420"/>
      <c r="SIR49" s="420"/>
      <c r="SIS49" s="420"/>
      <c r="SIT49" s="420"/>
      <c r="SIU49" s="420"/>
      <c r="SIV49" s="420"/>
      <c r="SIW49" s="420"/>
      <c r="SIX49" s="420"/>
      <c r="SIY49" s="420"/>
      <c r="SIZ49" s="420"/>
      <c r="SJA49" s="420"/>
      <c r="SJB49" s="420"/>
      <c r="SJC49" s="420"/>
      <c r="SJD49" s="420"/>
      <c r="SJE49" s="420"/>
      <c r="SJF49" s="420"/>
      <c r="SJG49" s="420"/>
      <c r="SJH49" s="420"/>
      <c r="SJI49" s="420"/>
      <c r="SJJ49" s="420"/>
      <c r="SJK49" s="420"/>
      <c r="SJL49" s="420"/>
      <c r="SJM49" s="420"/>
      <c r="SJN49" s="420"/>
      <c r="SJO49" s="420"/>
      <c r="SJP49" s="420"/>
      <c r="SJQ49" s="420"/>
      <c r="SJR49" s="420"/>
      <c r="SJS49" s="420"/>
      <c r="SJT49" s="420"/>
      <c r="SJU49" s="420"/>
      <c r="SJV49" s="420"/>
      <c r="SJW49" s="420"/>
      <c r="SJX49" s="420"/>
      <c r="SJY49" s="420"/>
      <c r="SJZ49" s="420"/>
      <c r="SKA49" s="420"/>
      <c r="SKB49" s="420"/>
      <c r="SKC49" s="420"/>
      <c r="SKD49" s="420"/>
      <c r="SKE49" s="420"/>
      <c r="SKF49" s="420"/>
      <c r="SKG49" s="420"/>
      <c r="SKH49" s="420"/>
      <c r="SKI49" s="420"/>
      <c r="SKJ49" s="420"/>
      <c r="SKK49" s="420"/>
      <c r="SKL49" s="420"/>
      <c r="SKM49" s="420"/>
      <c r="SKN49" s="420"/>
      <c r="SKO49" s="420"/>
      <c r="SKP49" s="420"/>
      <c r="SKQ49" s="420"/>
      <c r="SKR49" s="420"/>
      <c r="SKS49" s="420"/>
      <c r="SKT49" s="420"/>
      <c r="SKU49" s="420"/>
      <c r="SKV49" s="420"/>
      <c r="SKW49" s="420"/>
      <c r="SKX49" s="420"/>
      <c r="SKY49" s="420"/>
      <c r="SKZ49" s="420"/>
      <c r="SLA49" s="420"/>
      <c r="SLB49" s="420"/>
      <c r="SLC49" s="420"/>
      <c r="SLD49" s="420"/>
      <c r="SLE49" s="420"/>
      <c r="SLF49" s="420"/>
      <c r="SLG49" s="420"/>
      <c r="SLH49" s="420"/>
      <c r="SLI49" s="420"/>
      <c r="SLJ49" s="420"/>
      <c r="SLK49" s="420"/>
      <c r="SLL49" s="420"/>
      <c r="SLM49" s="420"/>
      <c r="SLN49" s="420"/>
      <c r="SLO49" s="420"/>
      <c r="SLP49" s="420"/>
      <c r="SLQ49" s="420"/>
      <c r="SLR49" s="420"/>
      <c r="SLS49" s="420"/>
      <c r="SLT49" s="420"/>
      <c r="SLU49" s="420"/>
      <c r="SLV49" s="420"/>
      <c r="SLW49" s="420"/>
      <c r="SLX49" s="420"/>
      <c r="SLY49" s="420"/>
      <c r="SLZ49" s="420"/>
      <c r="SMA49" s="420"/>
      <c r="SMB49" s="420"/>
      <c r="SMC49" s="420"/>
      <c r="SMD49" s="420"/>
      <c r="SME49" s="420"/>
      <c r="SMF49" s="420"/>
      <c r="SMG49" s="420"/>
      <c r="SMH49" s="420"/>
      <c r="SMI49" s="420"/>
      <c r="SMJ49" s="420"/>
      <c r="SMK49" s="420"/>
      <c r="SML49" s="420"/>
      <c r="SMM49" s="420"/>
      <c r="SMN49" s="420"/>
      <c r="SMO49" s="420"/>
      <c r="SMP49" s="420"/>
      <c r="SMQ49" s="420"/>
      <c r="SMR49" s="420"/>
      <c r="SMS49" s="420"/>
      <c r="SMT49" s="420"/>
      <c r="SMU49" s="420"/>
      <c r="SMV49" s="420"/>
      <c r="SMW49" s="420"/>
      <c r="SMX49" s="420"/>
      <c r="SMY49" s="420"/>
      <c r="SMZ49" s="420"/>
      <c r="SNA49" s="420"/>
      <c r="SNB49" s="420"/>
      <c r="SNC49" s="420"/>
      <c r="SND49" s="420"/>
      <c r="SNE49" s="420"/>
      <c r="SNF49" s="420"/>
      <c r="SNG49" s="420"/>
      <c r="SNH49" s="420"/>
      <c r="SNI49" s="420"/>
      <c r="SNJ49" s="420"/>
      <c r="SNK49" s="420"/>
      <c r="SNL49" s="420"/>
      <c r="SNM49" s="420"/>
      <c r="SNN49" s="420"/>
      <c r="SNO49" s="420"/>
      <c r="SNP49" s="420"/>
      <c r="SNQ49" s="420"/>
      <c r="SNR49" s="420"/>
      <c r="SNS49" s="420"/>
      <c r="SNT49" s="420"/>
      <c r="SNU49" s="420"/>
      <c r="SNV49" s="420"/>
      <c r="SNW49" s="420"/>
      <c r="SNX49" s="420"/>
      <c r="SNY49" s="420"/>
      <c r="SNZ49" s="420"/>
      <c r="SOA49" s="420"/>
      <c r="SOB49" s="420"/>
      <c r="SOC49" s="420"/>
      <c r="SOD49" s="420"/>
      <c r="SOE49" s="420"/>
      <c r="SOF49" s="420"/>
      <c r="SOG49" s="420"/>
      <c r="SOH49" s="420"/>
      <c r="SOI49" s="420"/>
      <c r="SOJ49" s="420"/>
      <c r="SOK49" s="420"/>
      <c r="SOL49" s="420"/>
      <c r="SOM49" s="420"/>
      <c r="SON49" s="420"/>
      <c r="SOO49" s="420"/>
      <c r="SOP49" s="420"/>
      <c r="SOQ49" s="420"/>
      <c r="SOR49" s="420"/>
      <c r="SOS49" s="420"/>
      <c r="SOT49" s="420"/>
      <c r="SOU49" s="420"/>
      <c r="SOV49" s="420"/>
      <c r="SOW49" s="420"/>
      <c r="SOX49" s="420"/>
      <c r="SOY49" s="420"/>
      <c r="SOZ49" s="420"/>
      <c r="SPA49" s="420"/>
      <c r="SPB49" s="420"/>
      <c r="SPC49" s="420"/>
      <c r="SPD49" s="420"/>
      <c r="SPE49" s="420"/>
      <c r="SPF49" s="420"/>
      <c r="SPG49" s="420"/>
      <c r="SPH49" s="420"/>
      <c r="SPI49" s="420"/>
      <c r="SPJ49" s="420"/>
      <c r="SPK49" s="420"/>
      <c r="SPL49" s="420"/>
      <c r="SPM49" s="420"/>
      <c r="SPN49" s="420"/>
      <c r="SPO49" s="420"/>
      <c r="SPP49" s="420"/>
      <c r="SPQ49" s="420"/>
      <c r="SPR49" s="420"/>
      <c r="SPS49" s="420"/>
      <c r="SPT49" s="420"/>
      <c r="SPU49" s="420"/>
      <c r="SPV49" s="420"/>
      <c r="SPW49" s="420"/>
      <c r="SPX49" s="420"/>
      <c r="SPY49" s="420"/>
      <c r="SPZ49" s="420"/>
      <c r="SQA49" s="420"/>
      <c r="SQB49" s="420"/>
      <c r="SQC49" s="420"/>
      <c r="SQD49" s="420"/>
      <c r="SQE49" s="420"/>
      <c r="SQF49" s="420"/>
      <c r="SQG49" s="420"/>
      <c r="SQH49" s="420"/>
      <c r="SQI49" s="420"/>
      <c r="SQJ49" s="420"/>
      <c r="SQK49" s="420"/>
      <c r="SQL49" s="420"/>
      <c r="SQM49" s="420"/>
      <c r="SQN49" s="420"/>
      <c r="SQO49" s="420"/>
      <c r="SQP49" s="420"/>
      <c r="SQQ49" s="420"/>
      <c r="SQR49" s="420"/>
      <c r="SQS49" s="420"/>
      <c r="SQT49" s="420"/>
      <c r="SQU49" s="420"/>
      <c r="SQV49" s="420"/>
      <c r="SQW49" s="420"/>
      <c r="SQX49" s="420"/>
      <c r="SQY49" s="420"/>
      <c r="SQZ49" s="420"/>
      <c r="SRA49" s="420"/>
      <c r="SRB49" s="420"/>
      <c r="SRC49" s="420"/>
      <c r="SRD49" s="420"/>
      <c r="SRE49" s="420"/>
      <c r="SRF49" s="420"/>
      <c r="SRG49" s="420"/>
      <c r="SRH49" s="420"/>
      <c r="SRI49" s="420"/>
      <c r="SRJ49" s="420"/>
      <c r="SRK49" s="420"/>
      <c r="SRL49" s="420"/>
      <c r="SRM49" s="420"/>
      <c r="SRN49" s="420"/>
      <c r="SRO49" s="420"/>
      <c r="SRP49" s="420"/>
      <c r="SRQ49" s="420"/>
      <c r="SRR49" s="420"/>
      <c r="SRS49" s="420"/>
      <c r="SRT49" s="420"/>
      <c r="SRU49" s="420"/>
      <c r="SRV49" s="420"/>
      <c r="SRW49" s="420"/>
      <c r="SRX49" s="420"/>
      <c r="SRY49" s="420"/>
      <c r="SRZ49" s="420"/>
      <c r="SSA49" s="420"/>
      <c r="SSB49" s="420"/>
      <c r="SSC49" s="420"/>
      <c r="SSD49" s="420"/>
      <c r="SSE49" s="420"/>
      <c r="SSF49" s="420"/>
      <c r="SSG49" s="420"/>
      <c r="SSH49" s="420"/>
      <c r="SSI49" s="420"/>
      <c r="SSJ49" s="420"/>
      <c r="SSK49" s="420"/>
      <c r="SSL49" s="420"/>
      <c r="SSM49" s="420"/>
      <c r="SSN49" s="420"/>
      <c r="SSO49" s="420"/>
      <c r="SSP49" s="420"/>
      <c r="SSQ49" s="420"/>
      <c r="SSR49" s="420"/>
      <c r="SSS49" s="420"/>
      <c r="SST49" s="420"/>
      <c r="SSU49" s="420"/>
      <c r="SSV49" s="420"/>
      <c r="SSW49" s="420"/>
      <c r="SSX49" s="420"/>
      <c r="SSY49" s="420"/>
      <c r="SSZ49" s="420"/>
      <c r="STA49" s="420"/>
      <c r="STB49" s="420"/>
      <c r="STC49" s="420"/>
      <c r="STD49" s="420"/>
      <c r="STE49" s="420"/>
      <c r="STF49" s="420"/>
      <c r="STG49" s="420"/>
      <c r="STH49" s="420"/>
      <c r="STI49" s="420"/>
      <c r="STJ49" s="420"/>
      <c r="STK49" s="420"/>
      <c r="STL49" s="420"/>
      <c r="STM49" s="420"/>
      <c r="STN49" s="420"/>
      <c r="STO49" s="420"/>
      <c r="STP49" s="420"/>
      <c r="STQ49" s="420"/>
      <c r="STR49" s="420"/>
      <c r="STS49" s="420"/>
      <c r="STT49" s="420"/>
      <c r="STU49" s="420"/>
      <c r="STV49" s="420"/>
      <c r="STW49" s="420"/>
      <c r="STX49" s="420"/>
      <c r="STY49" s="420"/>
      <c r="STZ49" s="420"/>
      <c r="SUA49" s="420"/>
      <c r="SUB49" s="420"/>
      <c r="SUC49" s="420"/>
      <c r="SUD49" s="420"/>
      <c r="SUE49" s="420"/>
      <c r="SUF49" s="420"/>
      <c r="SUG49" s="420"/>
      <c r="SUH49" s="420"/>
      <c r="SUI49" s="420"/>
      <c r="SUJ49" s="420"/>
      <c r="SUK49" s="420"/>
      <c r="SUL49" s="420"/>
      <c r="SUM49" s="420"/>
      <c r="SUN49" s="420"/>
      <c r="SUO49" s="420"/>
      <c r="SUP49" s="420"/>
      <c r="SUQ49" s="420"/>
      <c r="SUR49" s="420"/>
      <c r="SUS49" s="420"/>
      <c r="SUT49" s="420"/>
      <c r="SUU49" s="420"/>
      <c r="SUV49" s="420"/>
      <c r="SUW49" s="420"/>
      <c r="SUX49" s="420"/>
      <c r="SUY49" s="420"/>
      <c r="SUZ49" s="420"/>
      <c r="SVA49" s="420"/>
      <c r="SVB49" s="420"/>
      <c r="SVC49" s="420"/>
      <c r="SVD49" s="420"/>
      <c r="SVE49" s="420"/>
      <c r="SVF49" s="420"/>
      <c r="SVG49" s="420"/>
      <c r="SVH49" s="420"/>
      <c r="SVI49" s="420"/>
      <c r="SVJ49" s="420"/>
      <c r="SVK49" s="420"/>
      <c r="SVL49" s="420"/>
      <c r="SVM49" s="420"/>
      <c r="SVN49" s="420"/>
      <c r="SVO49" s="420"/>
      <c r="SVP49" s="420"/>
      <c r="SVQ49" s="420"/>
      <c r="SVR49" s="420"/>
      <c r="SVS49" s="420"/>
      <c r="SVT49" s="420"/>
      <c r="SVU49" s="420"/>
      <c r="SVV49" s="420"/>
      <c r="SVW49" s="420"/>
      <c r="SVX49" s="420"/>
      <c r="SVY49" s="420"/>
      <c r="SVZ49" s="420"/>
      <c r="SWA49" s="420"/>
      <c r="SWB49" s="420"/>
      <c r="SWC49" s="420"/>
      <c r="SWD49" s="420"/>
      <c r="SWE49" s="420"/>
      <c r="SWF49" s="420"/>
      <c r="SWG49" s="420"/>
      <c r="SWH49" s="420"/>
      <c r="SWI49" s="420"/>
      <c r="SWJ49" s="420"/>
      <c r="SWK49" s="420"/>
      <c r="SWL49" s="420"/>
      <c r="SWM49" s="420"/>
      <c r="SWN49" s="420"/>
      <c r="SWO49" s="420"/>
      <c r="SWP49" s="420"/>
      <c r="SWQ49" s="420"/>
      <c r="SWR49" s="420"/>
      <c r="SWS49" s="420"/>
      <c r="SWT49" s="420"/>
      <c r="SWU49" s="420"/>
      <c r="SWV49" s="420"/>
      <c r="SWW49" s="420"/>
      <c r="SWX49" s="420"/>
      <c r="SWY49" s="420"/>
      <c r="SWZ49" s="420"/>
      <c r="SXA49" s="420"/>
      <c r="SXB49" s="420"/>
      <c r="SXC49" s="420"/>
      <c r="SXD49" s="420"/>
      <c r="SXE49" s="420"/>
      <c r="SXF49" s="420"/>
      <c r="SXG49" s="420"/>
      <c r="SXH49" s="420"/>
      <c r="SXI49" s="420"/>
      <c r="SXJ49" s="420"/>
      <c r="SXK49" s="420"/>
      <c r="SXL49" s="420"/>
      <c r="SXM49" s="420"/>
      <c r="SXN49" s="420"/>
      <c r="SXO49" s="420"/>
      <c r="SXP49" s="420"/>
      <c r="SXQ49" s="420"/>
      <c r="SXR49" s="420"/>
      <c r="SXS49" s="420"/>
      <c r="SXT49" s="420"/>
      <c r="SXU49" s="420"/>
      <c r="SXV49" s="420"/>
      <c r="SXW49" s="420"/>
      <c r="SXX49" s="420"/>
      <c r="SXY49" s="420"/>
      <c r="SXZ49" s="420"/>
      <c r="SYA49" s="420"/>
      <c r="SYB49" s="420"/>
      <c r="SYC49" s="420"/>
      <c r="SYD49" s="420"/>
      <c r="SYE49" s="420"/>
      <c r="SYF49" s="420"/>
      <c r="SYG49" s="420"/>
      <c r="SYH49" s="420"/>
      <c r="SYI49" s="420"/>
      <c r="SYJ49" s="420"/>
      <c r="SYK49" s="420"/>
      <c r="SYL49" s="420"/>
      <c r="SYM49" s="420"/>
      <c r="SYN49" s="420"/>
      <c r="SYO49" s="420"/>
      <c r="SYP49" s="420"/>
      <c r="SYQ49" s="420"/>
      <c r="SYR49" s="420"/>
      <c r="SYS49" s="420"/>
      <c r="SYT49" s="420"/>
      <c r="SYU49" s="420"/>
      <c r="SYV49" s="420"/>
      <c r="SYW49" s="420"/>
      <c r="SYX49" s="420"/>
      <c r="SYY49" s="420"/>
      <c r="SYZ49" s="420"/>
      <c r="SZA49" s="420"/>
      <c r="SZB49" s="420"/>
      <c r="SZC49" s="420"/>
      <c r="SZD49" s="420"/>
      <c r="SZE49" s="420"/>
      <c r="SZF49" s="420"/>
      <c r="SZG49" s="420"/>
      <c r="SZH49" s="420"/>
      <c r="SZI49" s="420"/>
      <c r="SZJ49" s="420"/>
      <c r="SZK49" s="420"/>
      <c r="SZL49" s="420"/>
      <c r="SZM49" s="420"/>
      <c r="SZN49" s="420"/>
      <c r="SZO49" s="420"/>
      <c r="SZP49" s="420"/>
      <c r="SZQ49" s="420"/>
      <c r="SZR49" s="420"/>
      <c r="SZS49" s="420"/>
      <c r="SZT49" s="420"/>
      <c r="SZU49" s="420"/>
      <c r="SZV49" s="420"/>
      <c r="SZW49" s="420"/>
      <c r="SZX49" s="420"/>
      <c r="SZY49" s="420"/>
      <c r="SZZ49" s="420"/>
      <c r="TAA49" s="420"/>
      <c r="TAB49" s="420"/>
      <c r="TAC49" s="420"/>
      <c r="TAD49" s="420"/>
      <c r="TAE49" s="420"/>
      <c r="TAF49" s="420"/>
      <c r="TAG49" s="420"/>
      <c r="TAH49" s="420"/>
      <c r="TAI49" s="420"/>
      <c r="TAJ49" s="420"/>
      <c r="TAK49" s="420"/>
      <c r="TAL49" s="420"/>
      <c r="TAM49" s="420"/>
      <c r="TAN49" s="420"/>
      <c r="TAO49" s="420"/>
      <c r="TAP49" s="420"/>
      <c r="TAQ49" s="420"/>
      <c r="TAR49" s="420"/>
      <c r="TAS49" s="420"/>
      <c r="TAT49" s="420"/>
      <c r="TAU49" s="420"/>
      <c r="TAV49" s="420"/>
      <c r="TAW49" s="420"/>
      <c r="TAX49" s="420"/>
      <c r="TAY49" s="420"/>
      <c r="TAZ49" s="420"/>
      <c r="TBA49" s="420"/>
      <c r="TBB49" s="420"/>
      <c r="TBC49" s="420"/>
      <c r="TBD49" s="420"/>
      <c r="TBE49" s="420"/>
      <c r="TBF49" s="420"/>
      <c r="TBG49" s="420"/>
      <c r="TBH49" s="420"/>
      <c r="TBI49" s="420"/>
      <c r="TBJ49" s="420"/>
      <c r="TBK49" s="420"/>
      <c r="TBL49" s="420"/>
      <c r="TBM49" s="420"/>
      <c r="TBN49" s="420"/>
      <c r="TBO49" s="420"/>
      <c r="TBP49" s="420"/>
      <c r="TBQ49" s="420"/>
      <c r="TBR49" s="420"/>
      <c r="TBS49" s="420"/>
      <c r="TBT49" s="420"/>
      <c r="TBU49" s="420"/>
      <c r="TBV49" s="420"/>
      <c r="TBW49" s="420"/>
      <c r="TBX49" s="420"/>
      <c r="TBY49" s="420"/>
      <c r="TBZ49" s="420"/>
      <c r="TCA49" s="420"/>
      <c r="TCB49" s="420"/>
      <c r="TCC49" s="420"/>
      <c r="TCD49" s="420"/>
      <c r="TCE49" s="420"/>
      <c r="TCF49" s="420"/>
      <c r="TCG49" s="420"/>
      <c r="TCH49" s="420"/>
      <c r="TCI49" s="420"/>
      <c r="TCJ49" s="420"/>
      <c r="TCK49" s="420"/>
      <c r="TCL49" s="420"/>
      <c r="TCM49" s="420"/>
      <c r="TCN49" s="420"/>
      <c r="TCO49" s="420"/>
      <c r="TCP49" s="420"/>
      <c r="TCQ49" s="420"/>
      <c r="TCR49" s="420"/>
      <c r="TCS49" s="420"/>
      <c r="TCT49" s="420"/>
      <c r="TCU49" s="420"/>
      <c r="TCV49" s="420"/>
      <c r="TCW49" s="420"/>
      <c r="TCX49" s="420"/>
      <c r="TCY49" s="420"/>
      <c r="TCZ49" s="420"/>
      <c r="TDA49" s="420"/>
      <c r="TDB49" s="420"/>
      <c r="TDC49" s="420"/>
      <c r="TDD49" s="420"/>
      <c r="TDE49" s="420"/>
      <c r="TDF49" s="420"/>
      <c r="TDG49" s="420"/>
      <c r="TDH49" s="420"/>
      <c r="TDI49" s="420"/>
      <c r="TDJ49" s="420"/>
      <c r="TDK49" s="420"/>
      <c r="TDL49" s="420"/>
      <c r="TDM49" s="420"/>
      <c r="TDN49" s="420"/>
      <c r="TDO49" s="420"/>
      <c r="TDP49" s="420"/>
      <c r="TDQ49" s="420"/>
      <c r="TDR49" s="420"/>
      <c r="TDS49" s="420"/>
      <c r="TDT49" s="420"/>
      <c r="TDU49" s="420"/>
      <c r="TDV49" s="420"/>
      <c r="TDW49" s="420"/>
      <c r="TDX49" s="420"/>
      <c r="TDY49" s="420"/>
      <c r="TDZ49" s="420"/>
      <c r="TEA49" s="420"/>
      <c r="TEB49" s="420"/>
      <c r="TEC49" s="420"/>
      <c r="TED49" s="420"/>
      <c r="TEE49" s="420"/>
      <c r="TEF49" s="420"/>
      <c r="TEG49" s="420"/>
      <c r="TEH49" s="420"/>
      <c r="TEI49" s="420"/>
      <c r="TEJ49" s="420"/>
      <c r="TEK49" s="420"/>
      <c r="TEL49" s="420"/>
      <c r="TEM49" s="420"/>
      <c r="TEN49" s="420"/>
      <c r="TEO49" s="420"/>
      <c r="TEP49" s="420"/>
      <c r="TEQ49" s="420"/>
      <c r="TER49" s="420"/>
      <c r="TES49" s="420"/>
      <c r="TET49" s="420"/>
      <c r="TEU49" s="420"/>
      <c r="TEV49" s="420"/>
      <c r="TEW49" s="420"/>
      <c r="TEX49" s="420"/>
      <c r="TEY49" s="420"/>
      <c r="TEZ49" s="420"/>
      <c r="TFA49" s="420"/>
      <c r="TFB49" s="420"/>
      <c r="TFC49" s="420"/>
      <c r="TFD49" s="420"/>
      <c r="TFE49" s="420"/>
      <c r="TFF49" s="420"/>
      <c r="TFG49" s="420"/>
      <c r="TFH49" s="420"/>
      <c r="TFI49" s="420"/>
      <c r="TFJ49" s="420"/>
      <c r="TFK49" s="420"/>
      <c r="TFL49" s="420"/>
      <c r="TFM49" s="420"/>
      <c r="TFN49" s="420"/>
      <c r="TFO49" s="420"/>
      <c r="TFP49" s="420"/>
      <c r="TFQ49" s="420"/>
      <c r="TFR49" s="420"/>
      <c r="TFS49" s="420"/>
      <c r="TFT49" s="420"/>
      <c r="TFU49" s="420"/>
      <c r="TFV49" s="420"/>
      <c r="TFW49" s="420"/>
      <c r="TFX49" s="420"/>
      <c r="TFY49" s="420"/>
      <c r="TFZ49" s="420"/>
      <c r="TGA49" s="420"/>
      <c r="TGB49" s="420"/>
      <c r="TGC49" s="420"/>
      <c r="TGD49" s="420"/>
      <c r="TGE49" s="420"/>
      <c r="TGF49" s="420"/>
      <c r="TGG49" s="420"/>
      <c r="TGH49" s="420"/>
      <c r="TGI49" s="420"/>
      <c r="TGJ49" s="420"/>
      <c r="TGK49" s="420"/>
      <c r="TGL49" s="420"/>
      <c r="TGM49" s="420"/>
      <c r="TGN49" s="420"/>
      <c r="TGO49" s="420"/>
      <c r="TGP49" s="420"/>
      <c r="TGQ49" s="420"/>
      <c r="TGR49" s="420"/>
      <c r="TGS49" s="420"/>
      <c r="TGT49" s="420"/>
      <c r="TGU49" s="420"/>
      <c r="TGV49" s="420"/>
      <c r="TGW49" s="420"/>
      <c r="TGX49" s="420"/>
      <c r="TGY49" s="420"/>
      <c r="TGZ49" s="420"/>
      <c r="THA49" s="420"/>
      <c r="THB49" s="420"/>
      <c r="THC49" s="420"/>
      <c r="THD49" s="420"/>
      <c r="THE49" s="420"/>
      <c r="THF49" s="420"/>
      <c r="THG49" s="420"/>
      <c r="THH49" s="420"/>
      <c r="THI49" s="420"/>
      <c r="THJ49" s="420"/>
      <c r="THK49" s="420"/>
      <c r="THL49" s="420"/>
      <c r="THM49" s="420"/>
      <c r="THN49" s="420"/>
      <c r="THO49" s="420"/>
      <c r="THP49" s="420"/>
      <c r="THQ49" s="420"/>
      <c r="THR49" s="420"/>
      <c r="THS49" s="420"/>
      <c r="THT49" s="420"/>
      <c r="THU49" s="420"/>
      <c r="THV49" s="420"/>
      <c r="THW49" s="420"/>
      <c r="THX49" s="420"/>
      <c r="THY49" s="420"/>
      <c r="THZ49" s="420"/>
      <c r="TIA49" s="420"/>
      <c r="TIB49" s="420"/>
      <c r="TIC49" s="420"/>
      <c r="TID49" s="420"/>
      <c r="TIE49" s="420"/>
      <c r="TIF49" s="420"/>
      <c r="TIG49" s="420"/>
      <c r="TIH49" s="420"/>
      <c r="TII49" s="420"/>
      <c r="TIJ49" s="420"/>
      <c r="TIK49" s="420"/>
      <c r="TIL49" s="420"/>
      <c r="TIM49" s="420"/>
      <c r="TIN49" s="420"/>
      <c r="TIO49" s="420"/>
      <c r="TIP49" s="420"/>
      <c r="TIQ49" s="420"/>
      <c r="TIR49" s="420"/>
      <c r="TIS49" s="420"/>
      <c r="TIT49" s="420"/>
      <c r="TIU49" s="420"/>
      <c r="TIV49" s="420"/>
      <c r="TIW49" s="420"/>
      <c r="TIX49" s="420"/>
      <c r="TIY49" s="420"/>
      <c r="TIZ49" s="420"/>
      <c r="TJA49" s="420"/>
      <c r="TJB49" s="420"/>
      <c r="TJC49" s="420"/>
      <c r="TJD49" s="420"/>
      <c r="TJE49" s="420"/>
      <c r="TJF49" s="420"/>
      <c r="TJG49" s="420"/>
      <c r="TJH49" s="420"/>
      <c r="TJI49" s="420"/>
      <c r="TJJ49" s="420"/>
      <c r="TJK49" s="420"/>
      <c r="TJL49" s="420"/>
      <c r="TJM49" s="420"/>
      <c r="TJN49" s="420"/>
      <c r="TJO49" s="420"/>
      <c r="TJP49" s="420"/>
      <c r="TJQ49" s="420"/>
      <c r="TJR49" s="420"/>
      <c r="TJS49" s="420"/>
      <c r="TJT49" s="420"/>
      <c r="TJU49" s="420"/>
      <c r="TJV49" s="420"/>
      <c r="TJW49" s="420"/>
      <c r="TJX49" s="420"/>
      <c r="TJY49" s="420"/>
      <c r="TJZ49" s="420"/>
      <c r="TKA49" s="420"/>
      <c r="TKB49" s="420"/>
      <c r="TKC49" s="420"/>
      <c r="TKD49" s="420"/>
      <c r="TKE49" s="420"/>
      <c r="TKF49" s="420"/>
      <c r="TKG49" s="420"/>
      <c r="TKH49" s="420"/>
      <c r="TKI49" s="420"/>
      <c r="TKJ49" s="420"/>
      <c r="TKK49" s="420"/>
      <c r="TKL49" s="420"/>
      <c r="TKM49" s="420"/>
      <c r="TKN49" s="420"/>
      <c r="TKO49" s="420"/>
      <c r="TKP49" s="420"/>
      <c r="TKQ49" s="420"/>
      <c r="TKR49" s="420"/>
      <c r="TKS49" s="420"/>
      <c r="TKT49" s="420"/>
      <c r="TKU49" s="420"/>
      <c r="TKV49" s="420"/>
      <c r="TKW49" s="420"/>
      <c r="TKX49" s="420"/>
      <c r="TKY49" s="420"/>
      <c r="TKZ49" s="420"/>
      <c r="TLA49" s="420"/>
      <c r="TLB49" s="420"/>
      <c r="TLC49" s="420"/>
      <c r="TLD49" s="420"/>
      <c r="TLE49" s="420"/>
      <c r="TLF49" s="420"/>
      <c r="TLG49" s="420"/>
      <c r="TLH49" s="420"/>
      <c r="TLI49" s="420"/>
      <c r="TLJ49" s="420"/>
      <c r="TLK49" s="420"/>
      <c r="TLL49" s="420"/>
      <c r="TLM49" s="420"/>
      <c r="TLN49" s="420"/>
      <c r="TLO49" s="420"/>
      <c r="TLP49" s="420"/>
      <c r="TLQ49" s="420"/>
      <c r="TLR49" s="420"/>
      <c r="TLS49" s="420"/>
      <c r="TLT49" s="420"/>
      <c r="TLU49" s="420"/>
      <c r="TLV49" s="420"/>
      <c r="TLW49" s="420"/>
      <c r="TLX49" s="420"/>
      <c r="TLY49" s="420"/>
      <c r="TLZ49" s="420"/>
      <c r="TMA49" s="420"/>
      <c r="TMB49" s="420"/>
      <c r="TMC49" s="420"/>
      <c r="TMD49" s="420"/>
      <c r="TME49" s="420"/>
      <c r="TMF49" s="420"/>
      <c r="TMG49" s="420"/>
      <c r="TMH49" s="420"/>
      <c r="TMI49" s="420"/>
      <c r="TMJ49" s="420"/>
      <c r="TMK49" s="420"/>
      <c r="TML49" s="420"/>
      <c r="TMM49" s="420"/>
      <c r="TMN49" s="420"/>
      <c r="TMO49" s="420"/>
      <c r="TMP49" s="420"/>
      <c r="TMQ49" s="420"/>
      <c r="TMR49" s="420"/>
      <c r="TMS49" s="420"/>
      <c r="TMT49" s="420"/>
      <c r="TMU49" s="420"/>
      <c r="TMV49" s="420"/>
      <c r="TMW49" s="420"/>
      <c r="TMX49" s="420"/>
      <c r="TMY49" s="420"/>
      <c r="TMZ49" s="420"/>
      <c r="TNA49" s="420"/>
      <c r="TNB49" s="420"/>
      <c r="TNC49" s="420"/>
      <c r="TND49" s="420"/>
      <c r="TNE49" s="420"/>
      <c r="TNF49" s="420"/>
      <c r="TNG49" s="420"/>
      <c r="TNH49" s="420"/>
      <c r="TNI49" s="420"/>
      <c r="TNJ49" s="420"/>
      <c r="TNK49" s="420"/>
      <c r="TNL49" s="420"/>
      <c r="TNM49" s="420"/>
      <c r="TNN49" s="420"/>
      <c r="TNO49" s="420"/>
      <c r="TNP49" s="420"/>
      <c r="TNQ49" s="420"/>
      <c r="TNR49" s="420"/>
      <c r="TNS49" s="420"/>
      <c r="TNT49" s="420"/>
      <c r="TNU49" s="420"/>
      <c r="TNV49" s="420"/>
      <c r="TNW49" s="420"/>
      <c r="TNX49" s="420"/>
      <c r="TNY49" s="420"/>
      <c r="TNZ49" s="420"/>
      <c r="TOA49" s="420"/>
      <c r="TOB49" s="420"/>
      <c r="TOC49" s="420"/>
      <c r="TOD49" s="420"/>
      <c r="TOE49" s="420"/>
      <c r="TOF49" s="420"/>
      <c r="TOG49" s="420"/>
      <c r="TOH49" s="420"/>
      <c r="TOI49" s="420"/>
      <c r="TOJ49" s="420"/>
      <c r="TOK49" s="420"/>
      <c r="TOL49" s="420"/>
      <c r="TOM49" s="420"/>
      <c r="TON49" s="420"/>
      <c r="TOO49" s="420"/>
      <c r="TOP49" s="420"/>
      <c r="TOQ49" s="420"/>
      <c r="TOR49" s="420"/>
      <c r="TOS49" s="420"/>
      <c r="TOT49" s="420"/>
      <c r="TOU49" s="420"/>
      <c r="TOV49" s="420"/>
      <c r="TOW49" s="420"/>
      <c r="TOX49" s="420"/>
      <c r="TOY49" s="420"/>
      <c r="TOZ49" s="420"/>
      <c r="TPA49" s="420"/>
      <c r="TPB49" s="420"/>
      <c r="TPC49" s="420"/>
      <c r="TPD49" s="420"/>
      <c r="TPE49" s="420"/>
      <c r="TPF49" s="420"/>
      <c r="TPG49" s="420"/>
      <c r="TPH49" s="420"/>
      <c r="TPI49" s="420"/>
      <c r="TPJ49" s="420"/>
      <c r="TPK49" s="420"/>
      <c r="TPL49" s="420"/>
      <c r="TPM49" s="420"/>
      <c r="TPN49" s="420"/>
      <c r="TPO49" s="420"/>
      <c r="TPP49" s="420"/>
      <c r="TPQ49" s="420"/>
      <c r="TPR49" s="420"/>
      <c r="TPS49" s="420"/>
      <c r="TPT49" s="420"/>
      <c r="TPU49" s="420"/>
      <c r="TPV49" s="420"/>
      <c r="TPW49" s="420"/>
      <c r="TPX49" s="420"/>
      <c r="TPY49" s="420"/>
      <c r="TPZ49" s="420"/>
      <c r="TQA49" s="420"/>
      <c r="TQB49" s="420"/>
      <c r="TQC49" s="420"/>
      <c r="TQD49" s="420"/>
      <c r="TQE49" s="420"/>
      <c r="TQF49" s="420"/>
      <c r="TQG49" s="420"/>
      <c r="TQH49" s="420"/>
      <c r="TQI49" s="420"/>
      <c r="TQJ49" s="420"/>
      <c r="TQK49" s="420"/>
      <c r="TQL49" s="420"/>
      <c r="TQM49" s="420"/>
      <c r="TQN49" s="420"/>
      <c r="TQO49" s="420"/>
      <c r="TQP49" s="420"/>
      <c r="TQQ49" s="420"/>
      <c r="TQR49" s="420"/>
      <c r="TQS49" s="420"/>
      <c r="TQT49" s="420"/>
      <c r="TQU49" s="420"/>
      <c r="TQV49" s="420"/>
      <c r="TQW49" s="420"/>
      <c r="TQX49" s="420"/>
      <c r="TQY49" s="420"/>
      <c r="TQZ49" s="420"/>
      <c r="TRA49" s="420"/>
      <c r="TRB49" s="420"/>
      <c r="TRC49" s="420"/>
      <c r="TRD49" s="420"/>
      <c r="TRE49" s="420"/>
      <c r="TRF49" s="420"/>
      <c r="TRG49" s="420"/>
      <c r="TRH49" s="420"/>
      <c r="TRI49" s="420"/>
      <c r="TRJ49" s="420"/>
      <c r="TRK49" s="420"/>
      <c r="TRL49" s="420"/>
      <c r="TRM49" s="420"/>
      <c r="TRN49" s="420"/>
      <c r="TRO49" s="420"/>
      <c r="TRP49" s="420"/>
      <c r="TRQ49" s="420"/>
      <c r="TRR49" s="420"/>
      <c r="TRS49" s="420"/>
      <c r="TRT49" s="420"/>
      <c r="TRU49" s="420"/>
      <c r="TRV49" s="420"/>
      <c r="TRW49" s="420"/>
      <c r="TRX49" s="420"/>
      <c r="TRY49" s="420"/>
      <c r="TRZ49" s="420"/>
      <c r="TSA49" s="420"/>
      <c r="TSB49" s="420"/>
      <c r="TSC49" s="420"/>
      <c r="TSD49" s="420"/>
      <c r="TSE49" s="420"/>
      <c r="TSF49" s="420"/>
      <c r="TSG49" s="420"/>
      <c r="TSH49" s="420"/>
      <c r="TSI49" s="420"/>
      <c r="TSJ49" s="420"/>
      <c r="TSK49" s="420"/>
      <c r="TSL49" s="420"/>
      <c r="TSM49" s="420"/>
      <c r="TSN49" s="420"/>
      <c r="TSO49" s="420"/>
      <c r="TSP49" s="420"/>
      <c r="TSQ49" s="420"/>
      <c r="TSR49" s="420"/>
      <c r="TSS49" s="420"/>
      <c r="TST49" s="420"/>
      <c r="TSU49" s="420"/>
      <c r="TSV49" s="420"/>
      <c r="TSW49" s="420"/>
      <c r="TSX49" s="420"/>
      <c r="TSY49" s="420"/>
      <c r="TSZ49" s="420"/>
      <c r="TTA49" s="420"/>
      <c r="TTB49" s="420"/>
      <c r="TTC49" s="420"/>
      <c r="TTD49" s="420"/>
      <c r="TTE49" s="420"/>
      <c r="TTF49" s="420"/>
      <c r="TTG49" s="420"/>
      <c r="TTH49" s="420"/>
      <c r="TTI49" s="420"/>
      <c r="TTJ49" s="420"/>
      <c r="TTK49" s="420"/>
      <c r="TTL49" s="420"/>
      <c r="TTM49" s="420"/>
      <c r="TTN49" s="420"/>
      <c r="TTO49" s="420"/>
      <c r="TTP49" s="420"/>
      <c r="TTQ49" s="420"/>
      <c r="TTR49" s="420"/>
      <c r="TTS49" s="420"/>
      <c r="TTT49" s="420"/>
      <c r="TTU49" s="420"/>
      <c r="TTV49" s="420"/>
      <c r="TTW49" s="420"/>
      <c r="TTX49" s="420"/>
      <c r="TTY49" s="420"/>
      <c r="TTZ49" s="420"/>
      <c r="TUA49" s="420"/>
      <c r="TUB49" s="420"/>
      <c r="TUC49" s="420"/>
      <c r="TUD49" s="420"/>
      <c r="TUE49" s="420"/>
      <c r="TUF49" s="420"/>
      <c r="TUG49" s="420"/>
      <c r="TUH49" s="420"/>
      <c r="TUI49" s="420"/>
      <c r="TUJ49" s="420"/>
      <c r="TUK49" s="420"/>
      <c r="TUL49" s="420"/>
      <c r="TUM49" s="420"/>
      <c r="TUN49" s="420"/>
      <c r="TUO49" s="420"/>
      <c r="TUP49" s="420"/>
      <c r="TUQ49" s="420"/>
      <c r="TUR49" s="420"/>
      <c r="TUS49" s="420"/>
      <c r="TUT49" s="420"/>
      <c r="TUU49" s="420"/>
      <c r="TUV49" s="420"/>
      <c r="TUW49" s="420"/>
      <c r="TUX49" s="420"/>
      <c r="TUY49" s="420"/>
      <c r="TUZ49" s="420"/>
      <c r="TVA49" s="420"/>
      <c r="TVB49" s="420"/>
      <c r="TVC49" s="420"/>
      <c r="TVD49" s="420"/>
      <c r="TVE49" s="420"/>
      <c r="TVF49" s="420"/>
      <c r="TVG49" s="420"/>
      <c r="TVH49" s="420"/>
      <c r="TVI49" s="420"/>
      <c r="TVJ49" s="420"/>
      <c r="TVK49" s="420"/>
      <c r="TVL49" s="420"/>
      <c r="TVM49" s="420"/>
      <c r="TVN49" s="420"/>
      <c r="TVO49" s="420"/>
      <c r="TVP49" s="420"/>
      <c r="TVQ49" s="420"/>
      <c r="TVR49" s="420"/>
      <c r="TVS49" s="420"/>
      <c r="TVT49" s="420"/>
      <c r="TVU49" s="420"/>
      <c r="TVV49" s="420"/>
      <c r="TVW49" s="420"/>
      <c r="TVX49" s="420"/>
      <c r="TVY49" s="420"/>
      <c r="TVZ49" s="420"/>
      <c r="TWA49" s="420"/>
      <c r="TWB49" s="420"/>
      <c r="TWC49" s="420"/>
      <c r="TWD49" s="420"/>
      <c r="TWE49" s="420"/>
      <c r="TWF49" s="420"/>
      <c r="TWG49" s="420"/>
      <c r="TWH49" s="420"/>
      <c r="TWI49" s="420"/>
      <c r="TWJ49" s="420"/>
      <c r="TWK49" s="420"/>
      <c r="TWL49" s="420"/>
      <c r="TWM49" s="420"/>
      <c r="TWN49" s="420"/>
      <c r="TWO49" s="420"/>
      <c r="TWP49" s="420"/>
      <c r="TWQ49" s="420"/>
      <c r="TWR49" s="420"/>
      <c r="TWS49" s="420"/>
      <c r="TWT49" s="420"/>
      <c r="TWU49" s="420"/>
      <c r="TWV49" s="420"/>
      <c r="TWW49" s="420"/>
      <c r="TWX49" s="420"/>
      <c r="TWY49" s="420"/>
      <c r="TWZ49" s="420"/>
      <c r="TXA49" s="420"/>
      <c r="TXB49" s="420"/>
      <c r="TXC49" s="420"/>
      <c r="TXD49" s="420"/>
      <c r="TXE49" s="420"/>
      <c r="TXF49" s="420"/>
      <c r="TXG49" s="420"/>
      <c r="TXH49" s="420"/>
      <c r="TXI49" s="420"/>
      <c r="TXJ49" s="420"/>
      <c r="TXK49" s="420"/>
      <c r="TXL49" s="420"/>
      <c r="TXM49" s="420"/>
      <c r="TXN49" s="420"/>
      <c r="TXO49" s="420"/>
      <c r="TXP49" s="420"/>
      <c r="TXQ49" s="420"/>
      <c r="TXR49" s="420"/>
      <c r="TXS49" s="420"/>
      <c r="TXT49" s="420"/>
      <c r="TXU49" s="420"/>
      <c r="TXV49" s="420"/>
      <c r="TXW49" s="420"/>
      <c r="TXX49" s="420"/>
      <c r="TXY49" s="420"/>
      <c r="TXZ49" s="420"/>
      <c r="TYA49" s="420"/>
      <c r="TYB49" s="420"/>
      <c r="TYC49" s="420"/>
      <c r="TYD49" s="420"/>
      <c r="TYE49" s="420"/>
      <c r="TYF49" s="420"/>
      <c r="TYG49" s="420"/>
      <c r="TYH49" s="420"/>
      <c r="TYI49" s="420"/>
      <c r="TYJ49" s="420"/>
      <c r="TYK49" s="420"/>
      <c r="TYL49" s="420"/>
      <c r="TYM49" s="420"/>
      <c r="TYN49" s="420"/>
      <c r="TYO49" s="420"/>
      <c r="TYP49" s="420"/>
      <c r="TYQ49" s="420"/>
      <c r="TYR49" s="420"/>
      <c r="TYS49" s="420"/>
      <c r="TYT49" s="420"/>
      <c r="TYU49" s="420"/>
      <c r="TYV49" s="420"/>
      <c r="TYW49" s="420"/>
      <c r="TYX49" s="420"/>
      <c r="TYY49" s="420"/>
      <c r="TYZ49" s="420"/>
      <c r="TZA49" s="420"/>
      <c r="TZB49" s="420"/>
      <c r="TZC49" s="420"/>
      <c r="TZD49" s="420"/>
      <c r="TZE49" s="420"/>
      <c r="TZF49" s="420"/>
      <c r="TZG49" s="420"/>
      <c r="TZH49" s="420"/>
      <c r="TZI49" s="420"/>
      <c r="TZJ49" s="420"/>
      <c r="TZK49" s="420"/>
      <c r="TZL49" s="420"/>
      <c r="TZM49" s="420"/>
      <c r="TZN49" s="420"/>
      <c r="TZO49" s="420"/>
      <c r="TZP49" s="420"/>
      <c r="TZQ49" s="420"/>
      <c r="TZR49" s="420"/>
      <c r="TZS49" s="420"/>
      <c r="TZT49" s="420"/>
      <c r="TZU49" s="420"/>
      <c r="TZV49" s="420"/>
      <c r="TZW49" s="420"/>
      <c r="TZX49" s="420"/>
      <c r="TZY49" s="420"/>
      <c r="TZZ49" s="420"/>
      <c r="UAA49" s="420"/>
      <c r="UAB49" s="420"/>
      <c r="UAC49" s="420"/>
      <c r="UAD49" s="420"/>
      <c r="UAE49" s="420"/>
      <c r="UAF49" s="420"/>
      <c r="UAG49" s="420"/>
      <c r="UAH49" s="420"/>
      <c r="UAI49" s="420"/>
      <c r="UAJ49" s="420"/>
      <c r="UAK49" s="420"/>
      <c r="UAL49" s="420"/>
      <c r="UAM49" s="420"/>
      <c r="UAN49" s="420"/>
      <c r="UAO49" s="420"/>
      <c r="UAP49" s="420"/>
      <c r="UAQ49" s="420"/>
      <c r="UAR49" s="420"/>
      <c r="UAS49" s="420"/>
      <c r="UAT49" s="420"/>
      <c r="UAU49" s="420"/>
      <c r="UAV49" s="420"/>
      <c r="UAW49" s="420"/>
      <c r="UAX49" s="420"/>
      <c r="UAY49" s="420"/>
      <c r="UAZ49" s="420"/>
      <c r="UBA49" s="420"/>
      <c r="UBB49" s="420"/>
      <c r="UBC49" s="420"/>
      <c r="UBD49" s="420"/>
      <c r="UBE49" s="420"/>
      <c r="UBF49" s="420"/>
      <c r="UBG49" s="420"/>
      <c r="UBH49" s="420"/>
      <c r="UBI49" s="420"/>
      <c r="UBJ49" s="420"/>
      <c r="UBK49" s="420"/>
      <c r="UBL49" s="420"/>
      <c r="UBM49" s="420"/>
      <c r="UBN49" s="420"/>
      <c r="UBO49" s="420"/>
      <c r="UBP49" s="420"/>
      <c r="UBQ49" s="420"/>
      <c r="UBR49" s="420"/>
      <c r="UBS49" s="420"/>
      <c r="UBT49" s="420"/>
      <c r="UBU49" s="420"/>
      <c r="UBV49" s="420"/>
      <c r="UBW49" s="420"/>
      <c r="UBX49" s="420"/>
      <c r="UBY49" s="420"/>
      <c r="UBZ49" s="420"/>
      <c r="UCA49" s="420"/>
      <c r="UCB49" s="420"/>
      <c r="UCC49" s="420"/>
      <c r="UCD49" s="420"/>
      <c r="UCE49" s="420"/>
      <c r="UCF49" s="420"/>
      <c r="UCG49" s="420"/>
      <c r="UCH49" s="420"/>
      <c r="UCI49" s="420"/>
      <c r="UCJ49" s="420"/>
      <c r="UCK49" s="420"/>
      <c r="UCL49" s="420"/>
      <c r="UCM49" s="420"/>
      <c r="UCN49" s="420"/>
      <c r="UCO49" s="420"/>
      <c r="UCP49" s="420"/>
      <c r="UCQ49" s="420"/>
      <c r="UCR49" s="420"/>
      <c r="UCS49" s="420"/>
      <c r="UCT49" s="420"/>
      <c r="UCU49" s="420"/>
      <c r="UCV49" s="420"/>
      <c r="UCW49" s="420"/>
      <c r="UCX49" s="420"/>
      <c r="UCY49" s="420"/>
      <c r="UCZ49" s="420"/>
      <c r="UDA49" s="420"/>
      <c r="UDB49" s="420"/>
      <c r="UDC49" s="420"/>
      <c r="UDD49" s="420"/>
      <c r="UDE49" s="420"/>
      <c r="UDF49" s="420"/>
      <c r="UDG49" s="420"/>
      <c r="UDH49" s="420"/>
      <c r="UDI49" s="420"/>
      <c r="UDJ49" s="420"/>
      <c r="UDK49" s="420"/>
      <c r="UDL49" s="420"/>
      <c r="UDM49" s="420"/>
      <c r="UDN49" s="420"/>
      <c r="UDO49" s="420"/>
      <c r="UDP49" s="420"/>
      <c r="UDQ49" s="420"/>
      <c r="UDR49" s="420"/>
      <c r="UDS49" s="420"/>
      <c r="UDT49" s="420"/>
      <c r="UDU49" s="420"/>
      <c r="UDV49" s="420"/>
      <c r="UDW49" s="420"/>
      <c r="UDX49" s="420"/>
      <c r="UDY49" s="420"/>
      <c r="UDZ49" s="420"/>
      <c r="UEA49" s="420"/>
      <c r="UEB49" s="420"/>
      <c r="UEC49" s="420"/>
      <c r="UED49" s="420"/>
      <c r="UEE49" s="420"/>
      <c r="UEF49" s="420"/>
      <c r="UEG49" s="420"/>
      <c r="UEH49" s="420"/>
      <c r="UEI49" s="420"/>
      <c r="UEJ49" s="420"/>
      <c r="UEK49" s="420"/>
      <c r="UEL49" s="420"/>
      <c r="UEM49" s="420"/>
      <c r="UEN49" s="420"/>
      <c r="UEO49" s="420"/>
      <c r="UEP49" s="420"/>
      <c r="UEQ49" s="420"/>
      <c r="UER49" s="420"/>
      <c r="UES49" s="420"/>
      <c r="UET49" s="420"/>
      <c r="UEU49" s="420"/>
      <c r="UEV49" s="420"/>
      <c r="UEW49" s="420"/>
      <c r="UEX49" s="420"/>
      <c r="UEY49" s="420"/>
      <c r="UEZ49" s="420"/>
      <c r="UFA49" s="420"/>
      <c r="UFB49" s="420"/>
      <c r="UFC49" s="420"/>
      <c r="UFD49" s="420"/>
      <c r="UFE49" s="420"/>
      <c r="UFF49" s="420"/>
      <c r="UFG49" s="420"/>
      <c r="UFH49" s="420"/>
      <c r="UFI49" s="420"/>
      <c r="UFJ49" s="420"/>
      <c r="UFK49" s="420"/>
      <c r="UFL49" s="420"/>
      <c r="UFM49" s="420"/>
      <c r="UFN49" s="420"/>
      <c r="UFO49" s="420"/>
      <c r="UFP49" s="420"/>
      <c r="UFQ49" s="420"/>
      <c r="UFR49" s="420"/>
      <c r="UFS49" s="420"/>
      <c r="UFT49" s="420"/>
      <c r="UFU49" s="420"/>
      <c r="UFV49" s="420"/>
      <c r="UFW49" s="420"/>
      <c r="UFX49" s="420"/>
      <c r="UFY49" s="420"/>
      <c r="UFZ49" s="420"/>
      <c r="UGA49" s="420"/>
      <c r="UGB49" s="420"/>
      <c r="UGC49" s="420"/>
      <c r="UGD49" s="420"/>
      <c r="UGE49" s="420"/>
      <c r="UGF49" s="420"/>
      <c r="UGG49" s="420"/>
      <c r="UGH49" s="420"/>
      <c r="UGI49" s="420"/>
      <c r="UGJ49" s="420"/>
      <c r="UGK49" s="420"/>
      <c r="UGL49" s="420"/>
      <c r="UGM49" s="420"/>
      <c r="UGN49" s="420"/>
      <c r="UGO49" s="420"/>
      <c r="UGP49" s="420"/>
      <c r="UGQ49" s="420"/>
      <c r="UGR49" s="420"/>
      <c r="UGS49" s="420"/>
      <c r="UGT49" s="420"/>
      <c r="UGU49" s="420"/>
      <c r="UGV49" s="420"/>
      <c r="UGW49" s="420"/>
      <c r="UGX49" s="420"/>
      <c r="UGY49" s="420"/>
      <c r="UGZ49" s="420"/>
      <c r="UHA49" s="420"/>
      <c r="UHB49" s="420"/>
      <c r="UHC49" s="420"/>
      <c r="UHD49" s="420"/>
      <c r="UHE49" s="420"/>
      <c r="UHF49" s="420"/>
      <c r="UHG49" s="420"/>
      <c r="UHH49" s="420"/>
      <c r="UHI49" s="420"/>
      <c r="UHJ49" s="420"/>
      <c r="UHK49" s="420"/>
      <c r="UHL49" s="420"/>
      <c r="UHM49" s="420"/>
      <c r="UHN49" s="420"/>
      <c r="UHO49" s="420"/>
      <c r="UHP49" s="420"/>
      <c r="UHQ49" s="420"/>
      <c r="UHR49" s="420"/>
      <c r="UHS49" s="420"/>
      <c r="UHT49" s="420"/>
      <c r="UHU49" s="420"/>
      <c r="UHV49" s="420"/>
      <c r="UHW49" s="420"/>
      <c r="UHX49" s="420"/>
      <c r="UHY49" s="420"/>
      <c r="UHZ49" s="420"/>
      <c r="UIA49" s="420"/>
      <c r="UIB49" s="420"/>
      <c r="UIC49" s="420"/>
      <c r="UID49" s="420"/>
      <c r="UIE49" s="420"/>
      <c r="UIF49" s="420"/>
      <c r="UIG49" s="420"/>
      <c r="UIH49" s="420"/>
      <c r="UII49" s="420"/>
      <c r="UIJ49" s="420"/>
      <c r="UIK49" s="420"/>
      <c r="UIL49" s="420"/>
      <c r="UIM49" s="420"/>
      <c r="UIN49" s="420"/>
      <c r="UIO49" s="420"/>
      <c r="UIP49" s="420"/>
      <c r="UIQ49" s="420"/>
      <c r="UIR49" s="420"/>
      <c r="UIS49" s="420"/>
      <c r="UIT49" s="420"/>
      <c r="UIU49" s="420"/>
      <c r="UIV49" s="420"/>
      <c r="UIW49" s="420"/>
      <c r="UIX49" s="420"/>
      <c r="UIY49" s="420"/>
      <c r="UIZ49" s="420"/>
      <c r="UJA49" s="420"/>
      <c r="UJB49" s="420"/>
      <c r="UJC49" s="420"/>
      <c r="UJD49" s="420"/>
      <c r="UJE49" s="420"/>
      <c r="UJF49" s="420"/>
      <c r="UJG49" s="420"/>
      <c r="UJH49" s="420"/>
      <c r="UJI49" s="420"/>
      <c r="UJJ49" s="420"/>
      <c r="UJK49" s="420"/>
      <c r="UJL49" s="420"/>
      <c r="UJM49" s="420"/>
      <c r="UJN49" s="420"/>
      <c r="UJO49" s="420"/>
      <c r="UJP49" s="420"/>
      <c r="UJQ49" s="420"/>
      <c r="UJR49" s="420"/>
      <c r="UJS49" s="420"/>
      <c r="UJT49" s="420"/>
      <c r="UJU49" s="420"/>
      <c r="UJV49" s="420"/>
      <c r="UJW49" s="420"/>
      <c r="UJX49" s="420"/>
      <c r="UJY49" s="420"/>
      <c r="UJZ49" s="420"/>
      <c r="UKA49" s="420"/>
      <c r="UKB49" s="420"/>
      <c r="UKC49" s="420"/>
      <c r="UKD49" s="420"/>
      <c r="UKE49" s="420"/>
      <c r="UKF49" s="420"/>
      <c r="UKG49" s="420"/>
      <c r="UKH49" s="420"/>
      <c r="UKI49" s="420"/>
      <c r="UKJ49" s="420"/>
      <c r="UKK49" s="420"/>
      <c r="UKL49" s="420"/>
      <c r="UKM49" s="420"/>
      <c r="UKN49" s="420"/>
      <c r="UKO49" s="420"/>
      <c r="UKP49" s="420"/>
      <c r="UKQ49" s="420"/>
      <c r="UKR49" s="420"/>
      <c r="UKS49" s="420"/>
      <c r="UKT49" s="420"/>
      <c r="UKU49" s="420"/>
      <c r="UKV49" s="420"/>
      <c r="UKW49" s="420"/>
      <c r="UKX49" s="420"/>
      <c r="UKY49" s="420"/>
      <c r="UKZ49" s="420"/>
      <c r="ULA49" s="420"/>
      <c r="ULB49" s="420"/>
      <c r="ULC49" s="420"/>
      <c r="ULD49" s="420"/>
      <c r="ULE49" s="420"/>
      <c r="ULF49" s="420"/>
      <c r="ULG49" s="420"/>
      <c r="ULH49" s="420"/>
      <c r="ULI49" s="420"/>
      <c r="ULJ49" s="420"/>
      <c r="ULK49" s="420"/>
      <c r="ULL49" s="420"/>
      <c r="ULM49" s="420"/>
      <c r="ULN49" s="420"/>
      <c r="ULO49" s="420"/>
      <c r="ULP49" s="420"/>
      <c r="ULQ49" s="420"/>
      <c r="ULR49" s="420"/>
      <c r="ULS49" s="420"/>
      <c r="ULT49" s="420"/>
      <c r="ULU49" s="420"/>
      <c r="ULV49" s="420"/>
      <c r="ULW49" s="420"/>
      <c r="ULX49" s="420"/>
      <c r="ULY49" s="420"/>
      <c r="ULZ49" s="420"/>
      <c r="UMA49" s="420"/>
      <c r="UMB49" s="420"/>
      <c r="UMC49" s="420"/>
      <c r="UMD49" s="420"/>
      <c r="UME49" s="420"/>
      <c r="UMF49" s="420"/>
      <c r="UMG49" s="420"/>
      <c r="UMH49" s="420"/>
      <c r="UMI49" s="420"/>
      <c r="UMJ49" s="420"/>
      <c r="UMK49" s="420"/>
      <c r="UML49" s="420"/>
      <c r="UMM49" s="420"/>
      <c r="UMN49" s="420"/>
      <c r="UMO49" s="420"/>
      <c r="UMP49" s="420"/>
      <c r="UMQ49" s="420"/>
      <c r="UMR49" s="420"/>
      <c r="UMS49" s="420"/>
      <c r="UMT49" s="420"/>
      <c r="UMU49" s="420"/>
      <c r="UMV49" s="420"/>
      <c r="UMW49" s="420"/>
      <c r="UMX49" s="420"/>
      <c r="UMY49" s="420"/>
      <c r="UMZ49" s="420"/>
      <c r="UNA49" s="420"/>
      <c r="UNB49" s="420"/>
      <c r="UNC49" s="420"/>
      <c r="UND49" s="420"/>
      <c r="UNE49" s="420"/>
      <c r="UNF49" s="420"/>
      <c r="UNG49" s="420"/>
      <c r="UNH49" s="420"/>
      <c r="UNI49" s="420"/>
      <c r="UNJ49" s="420"/>
      <c r="UNK49" s="420"/>
      <c r="UNL49" s="420"/>
      <c r="UNM49" s="420"/>
      <c r="UNN49" s="420"/>
      <c r="UNO49" s="420"/>
      <c r="UNP49" s="420"/>
      <c r="UNQ49" s="420"/>
      <c r="UNR49" s="420"/>
      <c r="UNS49" s="420"/>
      <c r="UNT49" s="420"/>
      <c r="UNU49" s="420"/>
      <c r="UNV49" s="420"/>
      <c r="UNW49" s="420"/>
      <c r="UNX49" s="420"/>
      <c r="UNY49" s="420"/>
      <c r="UNZ49" s="420"/>
      <c r="UOA49" s="420"/>
      <c r="UOB49" s="420"/>
      <c r="UOC49" s="420"/>
      <c r="UOD49" s="420"/>
      <c r="UOE49" s="420"/>
      <c r="UOF49" s="420"/>
      <c r="UOG49" s="420"/>
      <c r="UOH49" s="420"/>
      <c r="UOI49" s="420"/>
      <c r="UOJ49" s="420"/>
      <c r="UOK49" s="420"/>
      <c r="UOL49" s="420"/>
      <c r="UOM49" s="420"/>
      <c r="UON49" s="420"/>
      <c r="UOO49" s="420"/>
      <c r="UOP49" s="420"/>
      <c r="UOQ49" s="420"/>
      <c r="UOR49" s="420"/>
      <c r="UOS49" s="420"/>
      <c r="UOT49" s="420"/>
      <c r="UOU49" s="420"/>
      <c r="UOV49" s="420"/>
      <c r="UOW49" s="420"/>
      <c r="UOX49" s="420"/>
      <c r="UOY49" s="420"/>
      <c r="UOZ49" s="420"/>
      <c r="UPA49" s="420"/>
      <c r="UPB49" s="420"/>
      <c r="UPC49" s="420"/>
      <c r="UPD49" s="420"/>
      <c r="UPE49" s="420"/>
      <c r="UPF49" s="420"/>
      <c r="UPG49" s="420"/>
      <c r="UPH49" s="420"/>
      <c r="UPI49" s="420"/>
      <c r="UPJ49" s="420"/>
      <c r="UPK49" s="420"/>
      <c r="UPL49" s="420"/>
      <c r="UPM49" s="420"/>
      <c r="UPN49" s="420"/>
      <c r="UPO49" s="420"/>
      <c r="UPP49" s="420"/>
      <c r="UPQ49" s="420"/>
      <c r="UPR49" s="420"/>
      <c r="UPS49" s="420"/>
      <c r="UPT49" s="420"/>
      <c r="UPU49" s="420"/>
      <c r="UPV49" s="420"/>
      <c r="UPW49" s="420"/>
      <c r="UPX49" s="420"/>
      <c r="UPY49" s="420"/>
      <c r="UPZ49" s="420"/>
      <c r="UQA49" s="420"/>
      <c r="UQB49" s="420"/>
      <c r="UQC49" s="420"/>
      <c r="UQD49" s="420"/>
      <c r="UQE49" s="420"/>
      <c r="UQF49" s="420"/>
      <c r="UQG49" s="420"/>
      <c r="UQH49" s="420"/>
      <c r="UQI49" s="420"/>
      <c r="UQJ49" s="420"/>
      <c r="UQK49" s="420"/>
      <c r="UQL49" s="420"/>
      <c r="UQM49" s="420"/>
      <c r="UQN49" s="420"/>
      <c r="UQO49" s="420"/>
      <c r="UQP49" s="420"/>
      <c r="UQQ49" s="420"/>
      <c r="UQR49" s="420"/>
      <c r="UQS49" s="420"/>
      <c r="UQT49" s="420"/>
      <c r="UQU49" s="420"/>
      <c r="UQV49" s="420"/>
      <c r="UQW49" s="420"/>
      <c r="UQX49" s="420"/>
      <c r="UQY49" s="420"/>
      <c r="UQZ49" s="420"/>
      <c r="URA49" s="420"/>
      <c r="URB49" s="420"/>
      <c r="URC49" s="420"/>
      <c r="URD49" s="420"/>
      <c r="URE49" s="420"/>
      <c r="URF49" s="420"/>
      <c r="URG49" s="420"/>
      <c r="URH49" s="420"/>
      <c r="URI49" s="420"/>
      <c r="URJ49" s="420"/>
      <c r="URK49" s="420"/>
      <c r="URL49" s="420"/>
      <c r="URM49" s="420"/>
      <c r="URN49" s="420"/>
      <c r="URO49" s="420"/>
      <c r="URP49" s="420"/>
      <c r="URQ49" s="420"/>
      <c r="URR49" s="420"/>
      <c r="URS49" s="420"/>
      <c r="URT49" s="420"/>
      <c r="URU49" s="420"/>
      <c r="URV49" s="420"/>
      <c r="URW49" s="420"/>
      <c r="URX49" s="420"/>
      <c r="URY49" s="420"/>
      <c r="URZ49" s="420"/>
      <c r="USA49" s="420"/>
      <c r="USB49" s="420"/>
      <c r="USC49" s="420"/>
      <c r="USD49" s="420"/>
      <c r="USE49" s="420"/>
      <c r="USF49" s="420"/>
      <c r="USG49" s="420"/>
      <c r="USH49" s="420"/>
      <c r="USI49" s="420"/>
      <c r="USJ49" s="420"/>
      <c r="USK49" s="420"/>
      <c r="USL49" s="420"/>
      <c r="USM49" s="420"/>
      <c r="USN49" s="420"/>
      <c r="USO49" s="420"/>
      <c r="USP49" s="420"/>
      <c r="USQ49" s="420"/>
      <c r="USR49" s="420"/>
      <c r="USS49" s="420"/>
      <c r="UST49" s="420"/>
      <c r="USU49" s="420"/>
      <c r="USV49" s="420"/>
      <c r="USW49" s="420"/>
      <c r="USX49" s="420"/>
      <c r="USY49" s="420"/>
      <c r="USZ49" s="420"/>
      <c r="UTA49" s="420"/>
      <c r="UTB49" s="420"/>
      <c r="UTC49" s="420"/>
      <c r="UTD49" s="420"/>
      <c r="UTE49" s="420"/>
      <c r="UTF49" s="420"/>
      <c r="UTG49" s="420"/>
      <c r="UTH49" s="420"/>
      <c r="UTI49" s="420"/>
      <c r="UTJ49" s="420"/>
      <c r="UTK49" s="420"/>
      <c r="UTL49" s="420"/>
      <c r="UTM49" s="420"/>
      <c r="UTN49" s="420"/>
      <c r="UTO49" s="420"/>
      <c r="UTP49" s="420"/>
      <c r="UTQ49" s="420"/>
      <c r="UTR49" s="420"/>
      <c r="UTS49" s="420"/>
      <c r="UTT49" s="420"/>
      <c r="UTU49" s="420"/>
      <c r="UTV49" s="420"/>
      <c r="UTW49" s="420"/>
      <c r="UTX49" s="420"/>
      <c r="UTY49" s="420"/>
      <c r="UTZ49" s="420"/>
      <c r="UUA49" s="420"/>
      <c r="UUB49" s="420"/>
      <c r="UUC49" s="420"/>
      <c r="UUD49" s="420"/>
      <c r="UUE49" s="420"/>
      <c r="UUF49" s="420"/>
      <c r="UUG49" s="420"/>
      <c r="UUH49" s="420"/>
      <c r="UUI49" s="420"/>
      <c r="UUJ49" s="420"/>
      <c r="UUK49" s="420"/>
      <c r="UUL49" s="420"/>
      <c r="UUM49" s="420"/>
      <c r="UUN49" s="420"/>
      <c r="UUO49" s="420"/>
      <c r="UUP49" s="420"/>
      <c r="UUQ49" s="420"/>
      <c r="UUR49" s="420"/>
      <c r="UUS49" s="420"/>
      <c r="UUT49" s="420"/>
      <c r="UUU49" s="420"/>
      <c r="UUV49" s="420"/>
      <c r="UUW49" s="420"/>
      <c r="UUX49" s="420"/>
      <c r="UUY49" s="420"/>
      <c r="UUZ49" s="420"/>
      <c r="UVA49" s="420"/>
      <c r="UVB49" s="420"/>
      <c r="UVC49" s="420"/>
      <c r="UVD49" s="420"/>
      <c r="UVE49" s="420"/>
      <c r="UVF49" s="420"/>
      <c r="UVG49" s="420"/>
      <c r="UVH49" s="420"/>
      <c r="UVI49" s="420"/>
      <c r="UVJ49" s="420"/>
      <c r="UVK49" s="420"/>
      <c r="UVL49" s="420"/>
      <c r="UVM49" s="420"/>
      <c r="UVN49" s="420"/>
      <c r="UVO49" s="420"/>
      <c r="UVP49" s="420"/>
      <c r="UVQ49" s="420"/>
      <c r="UVR49" s="420"/>
      <c r="UVS49" s="420"/>
      <c r="UVT49" s="420"/>
      <c r="UVU49" s="420"/>
      <c r="UVV49" s="420"/>
      <c r="UVW49" s="420"/>
      <c r="UVX49" s="420"/>
      <c r="UVY49" s="420"/>
      <c r="UVZ49" s="420"/>
      <c r="UWA49" s="420"/>
      <c r="UWB49" s="420"/>
      <c r="UWC49" s="420"/>
      <c r="UWD49" s="420"/>
      <c r="UWE49" s="420"/>
      <c r="UWF49" s="420"/>
      <c r="UWG49" s="420"/>
      <c r="UWH49" s="420"/>
      <c r="UWI49" s="420"/>
      <c r="UWJ49" s="420"/>
      <c r="UWK49" s="420"/>
      <c r="UWL49" s="420"/>
      <c r="UWM49" s="420"/>
      <c r="UWN49" s="420"/>
      <c r="UWO49" s="420"/>
      <c r="UWP49" s="420"/>
      <c r="UWQ49" s="420"/>
      <c r="UWR49" s="420"/>
      <c r="UWS49" s="420"/>
      <c r="UWT49" s="420"/>
      <c r="UWU49" s="420"/>
      <c r="UWV49" s="420"/>
      <c r="UWW49" s="420"/>
      <c r="UWX49" s="420"/>
      <c r="UWY49" s="420"/>
      <c r="UWZ49" s="420"/>
      <c r="UXA49" s="420"/>
      <c r="UXB49" s="420"/>
      <c r="UXC49" s="420"/>
      <c r="UXD49" s="420"/>
      <c r="UXE49" s="420"/>
      <c r="UXF49" s="420"/>
      <c r="UXG49" s="420"/>
      <c r="UXH49" s="420"/>
      <c r="UXI49" s="420"/>
      <c r="UXJ49" s="420"/>
      <c r="UXK49" s="420"/>
      <c r="UXL49" s="420"/>
      <c r="UXM49" s="420"/>
      <c r="UXN49" s="420"/>
      <c r="UXO49" s="420"/>
      <c r="UXP49" s="420"/>
      <c r="UXQ49" s="420"/>
      <c r="UXR49" s="420"/>
      <c r="UXS49" s="420"/>
      <c r="UXT49" s="420"/>
      <c r="UXU49" s="420"/>
      <c r="UXV49" s="420"/>
      <c r="UXW49" s="420"/>
      <c r="UXX49" s="420"/>
      <c r="UXY49" s="420"/>
      <c r="UXZ49" s="420"/>
      <c r="UYA49" s="420"/>
      <c r="UYB49" s="420"/>
      <c r="UYC49" s="420"/>
      <c r="UYD49" s="420"/>
      <c r="UYE49" s="420"/>
      <c r="UYF49" s="420"/>
      <c r="UYG49" s="420"/>
      <c r="UYH49" s="420"/>
      <c r="UYI49" s="420"/>
      <c r="UYJ49" s="420"/>
      <c r="UYK49" s="420"/>
      <c r="UYL49" s="420"/>
      <c r="UYM49" s="420"/>
      <c r="UYN49" s="420"/>
      <c r="UYO49" s="420"/>
      <c r="UYP49" s="420"/>
      <c r="UYQ49" s="420"/>
      <c r="UYR49" s="420"/>
      <c r="UYS49" s="420"/>
      <c r="UYT49" s="420"/>
      <c r="UYU49" s="420"/>
      <c r="UYV49" s="420"/>
      <c r="UYW49" s="420"/>
      <c r="UYX49" s="420"/>
      <c r="UYY49" s="420"/>
      <c r="UYZ49" s="420"/>
      <c r="UZA49" s="420"/>
      <c r="UZB49" s="420"/>
      <c r="UZC49" s="420"/>
      <c r="UZD49" s="420"/>
      <c r="UZE49" s="420"/>
      <c r="UZF49" s="420"/>
      <c r="UZG49" s="420"/>
      <c r="UZH49" s="420"/>
      <c r="UZI49" s="420"/>
      <c r="UZJ49" s="420"/>
      <c r="UZK49" s="420"/>
      <c r="UZL49" s="420"/>
      <c r="UZM49" s="420"/>
      <c r="UZN49" s="420"/>
      <c r="UZO49" s="420"/>
      <c r="UZP49" s="420"/>
      <c r="UZQ49" s="420"/>
      <c r="UZR49" s="420"/>
      <c r="UZS49" s="420"/>
      <c r="UZT49" s="420"/>
      <c r="UZU49" s="420"/>
      <c r="UZV49" s="420"/>
      <c r="UZW49" s="420"/>
      <c r="UZX49" s="420"/>
      <c r="UZY49" s="420"/>
      <c r="UZZ49" s="420"/>
      <c r="VAA49" s="420"/>
      <c r="VAB49" s="420"/>
      <c r="VAC49" s="420"/>
      <c r="VAD49" s="420"/>
      <c r="VAE49" s="420"/>
      <c r="VAF49" s="420"/>
      <c r="VAG49" s="420"/>
      <c r="VAH49" s="420"/>
      <c r="VAI49" s="420"/>
      <c r="VAJ49" s="420"/>
      <c r="VAK49" s="420"/>
      <c r="VAL49" s="420"/>
      <c r="VAM49" s="420"/>
      <c r="VAN49" s="420"/>
      <c r="VAO49" s="420"/>
      <c r="VAP49" s="420"/>
      <c r="VAQ49" s="420"/>
      <c r="VAR49" s="420"/>
      <c r="VAS49" s="420"/>
      <c r="VAT49" s="420"/>
      <c r="VAU49" s="420"/>
      <c r="VAV49" s="420"/>
      <c r="VAW49" s="420"/>
      <c r="VAX49" s="420"/>
      <c r="VAY49" s="420"/>
      <c r="VAZ49" s="420"/>
      <c r="VBA49" s="420"/>
      <c r="VBB49" s="420"/>
      <c r="VBC49" s="420"/>
      <c r="VBD49" s="420"/>
      <c r="VBE49" s="420"/>
      <c r="VBF49" s="420"/>
      <c r="VBG49" s="420"/>
      <c r="VBH49" s="420"/>
      <c r="VBI49" s="420"/>
      <c r="VBJ49" s="420"/>
      <c r="VBK49" s="420"/>
      <c r="VBL49" s="420"/>
      <c r="VBM49" s="420"/>
      <c r="VBN49" s="420"/>
      <c r="VBO49" s="420"/>
      <c r="VBP49" s="420"/>
      <c r="VBQ49" s="420"/>
      <c r="VBR49" s="420"/>
      <c r="VBS49" s="420"/>
      <c r="VBT49" s="420"/>
      <c r="VBU49" s="420"/>
      <c r="VBV49" s="420"/>
      <c r="VBW49" s="420"/>
      <c r="VBX49" s="420"/>
      <c r="VBY49" s="420"/>
      <c r="VBZ49" s="420"/>
      <c r="VCA49" s="420"/>
      <c r="VCB49" s="420"/>
      <c r="VCC49" s="420"/>
      <c r="VCD49" s="420"/>
      <c r="VCE49" s="420"/>
      <c r="VCF49" s="420"/>
      <c r="VCG49" s="420"/>
      <c r="VCH49" s="420"/>
      <c r="VCI49" s="420"/>
      <c r="VCJ49" s="420"/>
      <c r="VCK49" s="420"/>
      <c r="VCL49" s="420"/>
      <c r="VCM49" s="420"/>
      <c r="VCN49" s="420"/>
      <c r="VCO49" s="420"/>
      <c r="VCP49" s="420"/>
      <c r="VCQ49" s="420"/>
      <c r="VCR49" s="420"/>
      <c r="VCS49" s="420"/>
      <c r="VCT49" s="420"/>
      <c r="VCU49" s="420"/>
      <c r="VCV49" s="420"/>
      <c r="VCW49" s="420"/>
      <c r="VCX49" s="420"/>
      <c r="VCY49" s="420"/>
      <c r="VCZ49" s="420"/>
      <c r="VDA49" s="420"/>
      <c r="VDB49" s="420"/>
      <c r="VDC49" s="420"/>
      <c r="VDD49" s="420"/>
      <c r="VDE49" s="420"/>
      <c r="VDF49" s="420"/>
      <c r="VDG49" s="420"/>
      <c r="VDH49" s="420"/>
      <c r="VDI49" s="420"/>
      <c r="VDJ49" s="420"/>
      <c r="VDK49" s="420"/>
      <c r="VDL49" s="420"/>
      <c r="VDM49" s="420"/>
      <c r="VDN49" s="420"/>
      <c r="VDO49" s="420"/>
      <c r="VDP49" s="420"/>
      <c r="VDQ49" s="420"/>
      <c r="VDR49" s="420"/>
      <c r="VDS49" s="420"/>
      <c r="VDT49" s="420"/>
      <c r="VDU49" s="420"/>
      <c r="VDV49" s="420"/>
      <c r="VDW49" s="420"/>
      <c r="VDX49" s="420"/>
      <c r="VDY49" s="420"/>
      <c r="VDZ49" s="420"/>
      <c r="VEA49" s="420"/>
      <c r="VEB49" s="420"/>
      <c r="VEC49" s="420"/>
      <c r="VED49" s="420"/>
      <c r="VEE49" s="420"/>
      <c r="VEF49" s="420"/>
      <c r="VEG49" s="420"/>
      <c r="VEH49" s="420"/>
      <c r="VEI49" s="420"/>
      <c r="VEJ49" s="420"/>
      <c r="VEK49" s="420"/>
      <c r="VEL49" s="420"/>
      <c r="VEM49" s="420"/>
      <c r="VEN49" s="420"/>
      <c r="VEO49" s="420"/>
      <c r="VEP49" s="420"/>
      <c r="VEQ49" s="420"/>
      <c r="VER49" s="420"/>
      <c r="VES49" s="420"/>
      <c r="VET49" s="420"/>
      <c r="VEU49" s="420"/>
      <c r="VEV49" s="420"/>
      <c r="VEW49" s="420"/>
      <c r="VEX49" s="420"/>
      <c r="VEY49" s="420"/>
      <c r="VEZ49" s="420"/>
      <c r="VFA49" s="420"/>
      <c r="VFB49" s="420"/>
      <c r="VFC49" s="420"/>
      <c r="VFD49" s="420"/>
      <c r="VFE49" s="420"/>
      <c r="VFF49" s="420"/>
      <c r="VFG49" s="420"/>
      <c r="VFH49" s="420"/>
      <c r="VFI49" s="420"/>
      <c r="VFJ49" s="420"/>
      <c r="VFK49" s="420"/>
      <c r="VFL49" s="420"/>
      <c r="VFM49" s="420"/>
      <c r="VFN49" s="420"/>
      <c r="VFO49" s="420"/>
      <c r="VFP49" s="420"/>
      <c r="VFQ49" s="420"/>
      <c r="VFR49" s="420"/>
      <c r="VFS49" s="420"/>
      <c r="VFT49" s="420"/>
      <c r="VFU49" s="420"/>
      <c r="VFV49" s="420"/>
      <c r="VFW49" s="420"/>
      <c r="VFX49" s="420"/>
      <c r="VFY49" s="420"/>
      <c r="VFZ49" s="420"/>
      <c r="VGA49" s="420"/>
      <c r="VGB49" s="420"/>
      <c r="VGC49" s="420"/>
      <c r="VGD49" s="420"/>
      <c r="VGE49" s="420"/>
      <c r="VGF49" s="420"/>
      <c r="VGG49" s="420"/>
      <c r="VGH49" s="420"/>
      <c r="VGI49" s="420"/>
      <c r="VGJ49" s="420"/>
      <c r="VGK49" s="420"/>
      <c r="VGL49" s="420"/>
      <c r="VGM49" s="420"/>
      <c r="VGN49" s="420"/>
      <c r="VGO49" s="420"/>
      <c r="VGP49" s="420"/>
      <c r="VGQ49" s="420"/>
      <c r="VGR49" s="420"/>
      <c r="VGS49" s="420"/>
      <c r="VGT49" s="420"/>
      <c r="VGU49" s="420"/>
      <c r="VGV49" s="420"/>
      <c r="VGW49" s="420"/>
      <c r="VGX49" s="420"/>
      <c r="VGY49" s="420"/>
      <c r="VGZ49" s="420"/>
      <c r="VHA49" s="420"/>
      <c r="VHB49" s="420"/>
      <c r="VHC49" s="420"/>
      <c r="VHD49" s="420"/>
      <c r="VHE49" s="420"/>
      <c r="VHF49" s="420"/>
      <c r="VHG49" s="420"/>
      <c r="VHH49" s="420"/>
      <c r="VHI49" s="420"/>
      <c r="VHJ49" s="420"/>
      <c r="VHK49" s="420"/>
      <c r="VHL49" s="420"/>
      <c r="VHM49" s="420"/>
      <c r="VHN49" s="420"/>
      <c r="VHO49" s="420"/>
      <c r="VHP49" s="420"/>
      <c r="VHQ49" s="420"/>
      <c r="VHR49" s="420"/>
      <c r="VHS49" s="420"/>
      <c r="VHT49" s="420"/>
      <c r="VHU49" s="420"/>
      <c r="VHV49" s="420"/>
      <c r="VHW49" s="420"/>
      <c r="VHX49" s="420"/>
      <c r="VHY49" s="420"/>
      <c r="VHZ49" s="420"/>
      <c r="VIA49" s="420"/>
      <c r="VIB49" s="420"/>
      <c r="VIC49" s="420"/>
      <c r="VID49" s="420"/>
      <c r="VIE49" s="420"/>
      <c r="VIF49" s="420"/>
      <c r="VIG49" s="420"/>
      <c r="VIH49" s="420"/>
      <c r="VII49" s="420"/>
      <c r="VIJ49" s="420"/>
      <c r="VIK49" s="420"/>
      <c r="VIL49" s="420"/>
      <c r="VIM49" s="420"/>
      <c r="VIN49" s="420"/>
      <c r="VIO49" s="420"/>
      <c r="VIP49" s="420"/>
      <c r="VIQ49" s="420"/>
      <c r="VIR49" s="420"/>
      <c r="VIS49" s="420"/>
      <c r="VIT49" s="420"/>
      <c r="VIU49" s="420"/>
      <c r="VIV49" s="420"/>
      <c r="VIW49" s="420"/>
      <c r="VIX49" s="420"/>
      <c r="VIY49" s="420"/>
      <c r="VIZ49" s="420"/>
      <c r="VJA49" s="420"/>
      <c r="VJB49" s="420"/>
      <c r="VJC49" s="420"/>
      <c r="VJD49" s="420"/>
      <c r="VJE49" s="420"/>
      <c r="VJF49" s="420"/>
      <c r="VJG49" s="420"/>
      <c r="VJH49" s="420"/>
      <c r="VJI49" s="420"/>
      <c r="VJJ49" s="420"/>
      <c r="VJK49" s="420"/>
      <c r="VJL49" s="420"/>
      <c r="VJM49" s="420"/>
      <c r="VJN49" s="420"/>
      <c r="VJO49" s="420"/>
      <c r="VJP49" s="420"/>
      <c r="VJQ49" s="420"/>
      <c r="VJR49" s="420"/>
      <c r="VJS49" s="420"/>
      <c r="VJT49" s="420"/>
      <c r="VJU49" s="420"/>
      <c r="VJV49" s="420"/>
      <c r="VJW49" s="420"/>
      <c r="VJX49" s="420"/>
      <c r="VJY49" s="420"/>
      <c r="VJZ49" s="420"/>
      <c r="VKA49" s="420"/>
      <c r="VKB49" s="420"/>
      <c r="VKC49" s="420"/>
      <c r="VKD49" s="420"/>
      <c r="VKE49" s="420"/>
      <c r="VKF49" s="420"/>
      <c r="VKG49" s="420"/>
      <c r="VKH49" s="420"/>
      <c r="VKI49" s="420"/>
      <c r="VKJ49" s="420"/>
      <c r="VKK49" s="420"/>
      <c r="VKL49" s="420"/>
      <c r="VKM49" s="420"/>
      <c r="VKN49" s="420"/>
      <c r="VKO49" s="420"/>
      <c r="VKP49" s="420"/>
      <c r="VKQ49" s="420"/>
      <c r="VKR49" s="420"/>
      <c r="VKS49" s="420"/>
      <c r="VKT49" s="420"/>
      <c r="VKU49" s="420"/>
      <c r="VKV49" s="420"/>
      <c r="VKW49" s="420"/>
      <c r="VKX49" s="420"/>
      <c r="VKY49" s="420"/>
      <c r="VKZ49" s="420"/>
      <c r="VLA49" s="420"/>
      <c r="VLB49" s="420"/>
      <c r="VLC49" s="420"/>
      <c r="VLD49" s="420"/>
      <c r="VLE49" s="420"/>
      <c r="VLF49" s="420"/>
      <c r="VLG49" s="420"/>
      <c r="VLH49" s="420"/>
      <c r="VLI49" s="420"/>
      <c r="VLJ49" s="420"/>
      <c r="VLK49" s="420"/>
      <c r="VLL49" s="420"/>
      <c r="VLM49" s="420"/>
      <c r="VLN49" s="420"/>
      <c r="VLO49" s="420"/>
      <c r="VLP49" s="420"/>
      <c r="VLQ49" s="420"/>
      <c r="VLR49" s="420"/>
      <c r="VLS49" s="420"/>
      <c r="VLT49" s="420"/>
      <c r="VLU49" s="420"/>
      <c r="VLV49" s="420"/>
      <c r="VLW49" s="420"/>
      <c r="VLX49" s="420"/>
      <c r="VLY49" s="420"/>
      <c r="VLZ49" s="420"/>
      <c r="VMA49" s="420"/>
      <c r="VMB49" s="420"/>
      <c r="VMC49" s="420"/>
      <c r="VMD49" s="420"/>
      <c r="VME49" s="420"/>
      <c r="VMF49" s="420"/>
      <c r="VMG49" s="420"/>
      <c r="VMH49" s="420"/>
      <c r="VMI49" s="420"/>
      <c r="VMJ49" s="420"/>
      <c r="VMK49" s="420"/>
      <c r="VML49" s="420"/>
      <c r="VMM49" s="420"/>
      <c r="VMN49" s="420"/>
      <c r="VMO49" s="420"/>
      <c r="VMP49" s="420"/>
      <c r="VMQ49" s="420"/>
      <c r="VMR49" s="420"/>
      <c r="VMS49" s="420"/>
      <c r="VMT49" s="420"/>
      <c r="VMU49" s="420"/>
      <c r="VMV49" s="420"/>
      <c r="VMW49" s="420"/>
      <c r="VMX49" s="420"/>
      <c r="VMY49" s="420"/>
      <c r="VMZ49" s="420"/>
      <c r="VNA49" s="420"/>
      <c r="VNB49" s="420"/>
      <c r="VNC49" s="420"/>
      <c r="VND49" s="420"/>
      <c r="VNE49" s="420"/>
      <c r="VNF49" s="420"/>
      <c r="VNG49" s="420"/>
      <c r="VNH49" s="420"/>
      <c r="VNI49" s="420"/>
      <c r="VNJ49" s="420"/>
      <c r="VNK49" s="420"/>
      <c r="VNL49" s="420"/>
      <c r="VNM49" s="420"/>
      <c r="VNN49" s="420"/>
      <c r="VNO49" s="420"/>
      <c r="VNP49" s="420"/>
      <c r="VNQ49" s="420"/>
      <c r="VNR49" s="420"/>
      <c r="VNS49" s="420"/>
      <c r="VNT49" s="420"/>
      <c r="VNU49" s="420"/>
      <c r="VNV49" s="420"/>
      <c r="VNW49" s="420"/>
      <c r="VNX49" s="420"/>
      <c r="VNY49" s="420"/>
      <c r="VNZ49" s="420"/>
      <c r="VOA49" s="420"/>
      <c r="VOB49" s="420"/>
      <c r="VOC49" s="420"/>
      <c r="VOD49" s="420"/>
      <c r="VOE49" s="420"/>
      <c r="VOF49" s="420"/>
      <c r="VOG49" s="420"/>
      <c r="VOH49" s="420"/>
      <c r="VOI49" s="420"/>
      <c r="VOJ49" s="420"/>
      <c r="VOK49" s="420"/>
      <c r="VOL49" s="420"/>
      <c r="VOM49" s="420"/>
      <c r="VON49" s="420"/>
      <c r="VOO49" s="420"/>
      <c r="VOP49" s="420"/>
      <c r="VOQ49" s="420"/>
      <c r="VOR49" s="420"/>
      <c r="VOS49" s="420"/>
      <c r="VOT49" s="420"/>
      <c r="VOU49" s="420"/>
      <c r="VOV49" s="420"/>
      <c r="VOW49" s="420"/>
      <c r="VOX49" s="420"/>
      <c r="VOY49" s="420"/>
      <c r="VOZ49" s="420"/>
      <c r="VPA49" s="420"/>
      <c r="VPB49" s="420"/>
      <c r="VPC49" s="420"/>
      <c r="VPD49" s="420"/>
      <c r="VPE49" s="420"/>
      <c r="VPF49" s="420"/>
      <c r="VPG49" s="420"/>
      <c r="VPH49" s="420"/>
      <c r="VPI49" s="420"/>
      <c r="VPJ49" s="420"/>
      <c r="VPK49" s="420"/>
      <c r="VPL49" s="420"/>
      <c r="VPM49" s="420"/>
      <c r="VPN49" s="420"/>
      <c r="VPO49" s="420"/>
      <c r="VPP49" s="420"/>
      <c r="VPQ49" s="420"/>
      <c r="VPR49" s="420"/>
      <c r="VPS49" s="420"/>
      <c r="VPT49" s="420"/>
      <c r="VPU49" s="420"/>
      <c r="VPV49" s="420"/>
      <c r="VPW49" s="420"/>
      <c r="VPX49" s="420"/>
      <c r="VPY49" s="420"/>
      <c r="VPZ49" s="420"/>
      <c r="VQA49" s="420"/>
      <c r="VQB49" s="420"/>
      <c r="VQC49" s="420"/>
      <c r="VQD49" s="420"/>
      <c r="VQE49" s="420"/>
      <c r="VQF49" s="420"/>
      <c r="VQG49" s="420"/>
      <c r="VQH49" s="420"/>
      <c r="VQI49" s="420"/>
      <c r="VQJ49" s="420"/>
      <c r="VQK49" s="420"/>
      <c r="VQL49" s="420"/>
      <c r="VQM49" s="420"/>
      <c r="VQN49" s="420"/>
      <c r="VQO49" s="420"/>
      <c r="VQP49" s="420"/>
      <c r="VQQ49" s="420"/>
      <c r="VQR49" s="420"/>
      <c r="VQS49" s="420"/>
      <c r="VQT49" s="420"/>
      <c r="VQU49" s="420"/>
      <c r="VQV49" s="420"/>
      <c r="VQW49" s="420"/>
      <c r="VQX49" s="420"/>
      <c r="VQY49" s="420"/>
      <c r="VQZ49" s="420"/>
      <c r="VRA49" s="420"/>
      <c r="VRB49" s="420"/>
      <c r="VRC49" s="420"/>
      <c r="VRD49" s="420"/>
      <c r="VRE49" s="420"/>
      <c r="VRF49" s="420"/>
      <c r="VRG49" s="420"/>
      <c r="VRH49" s="420"/>
      <c r="VRI49" s="420"/>
      <c r="VRJ49" s="420"/>
      <c r="VRK49" s="420"/>
      <c r="VRL49" s="420"/>
      <c r="VRM49" s="420"/>
      <c r="VRN49" s="420"/>
      <c r="VRO49" s="420"/>
      <c r="VRP49" s="420"/>
      <c r="VRQ49" s="420"/>
      <c r="VRR49" s="420"/>
      <c r="VRS49" s="420"/>
      <c r="VRT49" s="420"/>
      <c r="VRU49" s="420"/>
      <c r="VRV49" s="420"/>
      <c r="VRW49" s="420"/>
      <c r="VRX49" s="420"/>
      <c r="VRY49" s="420"/>
      <c r="VRZ49" s="420"/>
      <c r="VSA49" s="420"/>
      <c r="VSB49" s="420"/>
      <c r="VSC49" s="420"/>
      <c r="VSD49" s="420"/>
      <c r="VSE49" s="420"/>
      <c r="VSF49" s="420"/>
      <c r="VSG49" s="420"/>
      <c r="VSH49" s="420"/>
      <c r="VSI49" s="420"/>
      <c r="VSJ49" s="420"/>
      <c r="VSK49" s="420"/>
      <c r="VSL49" s="420"/>
      <c r="VSM49" s="420"/>
      <c r="VSN49" s="420"/>
      <c r="VSO49" s="420"/>
      <c r="VSP49" s="420"/>
      <c r="VSQ49" s="420"/>
      <c r="VSR49" s="420"/>
      <c r="VSS49" s="420"/>
      <c r="VST49" s="420"/>
      <c r="VSU49" s="420"/>
      <c r="VSV49" s="420"/>
      <c r="VSW49" s="420"/>
      <c r="VSX49" s="420"/>
      <c r="VSY49" s="420"/>
      <c r="VSZ49" s="420"/>
      <c r="VTA49" s="420"/>
      <c r="VTB49" s="420"/>
      <c r="VTC49" s="420"/>
      <c r="VTD49" s="420"/>
      <c r="VTE49" s="420"/>
      <c r="VTF49" s="420"/>
      <c r="VTG49" s="420"/>
      <c r="VTH49" s="420"/>
      <c r="VTI49" s="420"/>
      <c r="VTJ49" s="420"/>
      <c r="VTK49" s="420"/>
      <c r="VTL49" s="420"/>
      <c r="VTM49" s="420"/>
      <c r="VTN49" s="420"/>
      <c r="VTO49" s="420"/>
      <c r="VTP49" s="420"/>
      <c r="VTQ49" s="420"/>
      <c r="VTR49" s="420"/>
      <c r="VTS49" s="420"/>
      <c r="VTT49" s="420"/>
      <c r="VTU49" s="420"/>
      <c r="VTV49" s="420"/>
      <c r="VTW49" s="420"/>
      <c r="VTX49" s="420"/>
      <c r="VTY49" s="420"/>
      <c r="VTZ49" s="420"/>
      <c r="VUA49" s="420"/>
      <c r="VUB49" s="420"/>
      <c r="VUC49" s="420"/>
      <c r="VUD49" s="420"/>
      <c r="VUE49" s="420"/>
      <c r="VUF49" s="420"/>
      <c r="VUG49" s="420"/>
      <c r="VUH49" s="420"/>
      <c r="VUI49" s="420"/>
      <c r="VUJ49" s="420"/>
      <c r="VUK49" s="420"/>
      <c r="VUL49" s="420"/>
      <c r="VUM49" s="420"/>
      <c r="VUN49" s="420"/>
      <c r="VUO49" s="420"/>
      <c r="VUP49" s="420"/>
      <c r="VUQ49" s="420"/>
      <c r="VUR49" s="420"/>
      <c r="VUS49" s="420"/>
      <c r="VUT49" s="420"/>
      <c r="VUU49" s="420"/>
      <c r="VUV49" s="420"/>
      <c r="VUW49" s="420"/>
      <c r="VUX49" s="420"/>
      <c r="VUY49" s="420"/>
      <c r="VUZ49" s="420"/>
      <c r="VVA49" s="420"/>
      <c r="VVB49" s="420"/>
      <c r="VVC49" s="420"/>
      <c r="VVD49" s="420"/>
      <c r="VVE49" s="420"/>
      <c r="VVF49" s="420"/>
      <c r="VVG49" s="420"/>
      <c r="VVH49" s="420"/>
      <c r="VVI49" s="420"/>
      <c r="VVJ49" s="420"/>
      <c r="VVK49" s="420"/>
      <c r="VVL49" s="420"/>
      <c r="VVM49" s="420"/>
      <c r="VVN49" s="420"/>
      <c r="VVO49" s="420"/>
      <c r="VVP49" s="420"/>
      <c r="VVQ49" s="420"/>
      <c r="VVR49" s="420"/>
      <c r="VVS49" s="420"/>
      <c r="VVT49" s="420"/>
      <c r="VVU49" s="420"/>
      <c r="VVV49" s="420"/>
      <c r="VVW49" s="420"/>
      <c r="VVX49" s="420"/>
      <c r="VVY49" s="420"/>
      <c r="VVZ49" s="420"/>
      <c r="VWA49" s="420"/>
      <c r="VWB49" s="420"/>
      <c r="VWC49" s="420"/>
      <c r="VWD49" s="420"/>
      <c r="VWE49" s="420"/>
      <c r="VWF49" s="420"/>
      <c r="VWG49" s="420"/>
      <c r="VWH49" s="420"/>
      <c r="VWI49" s="420"/>
      <c r="VWJ49" s="420"/>
      <c r="VWK49" s="420"/>
      <c r="VWL49" s="420"/>
      <c r="VWM49" s="420"/>
      <c r="VWN49" s="420"/>
      <c r="VWO49" s="420"/>
      <c r="VWP49" s="420"/>
      <c r="VWQ49" s="420"/>
      <c r="VWR49" s="420"/>
      <c r="VWS49" s="420"/>
      <c r="VWT49" s="420"/>
      <c r="VWU49" s="420"/>
      <c r="VWV49" s="420"/>
      <c r="VWW49" s="420"/>
      <c r="VWX49" s="420"/>
      <c r="VWY49" s="420"/>
      <c r="VWZ49" s="420"/>
      <c r="VXA49" s="420"/>
      <c r="VXB49" s="420"/>
      <c r="VXC49" s="420"/>
      <c r="VXD49" s="420"/>
      <c r="VXE49" s="420"/>
      <c r="VXF49" s="420"/>
      <c r="VXG49" s="420"/>
      <c r="VXH49" s="420"/>
      <c r="VXI49" s="420"/>
      <c r="VXJ49" s="420"/>
      <c r="VXK49" s="420"/>
      <c r="VXL49" s="420"/>
      <c r="VXM49" s="420"/>
      <c r="VXN49" s="420"/>
      <c r="VXO49" s="420"/>
      <c r="VXP49" s="420"/>
      <c r="VXQ49" s="420"/>
      <c r="VXR49" s="420"/>
      <c r="VXS49" s="420"/>
      <c r="VXT49" s="420"/>
      <c r="VXU49" s="420"/>
      <c r="VXV49" s="420"/>
      <c r="VXW49" s="420"/>
      <c r="VXX49" s="420"/>
      <c r="VXY49" s="420"/>
      <c r="VXZ49" s="420"/>
      <c r="VYA49" s="420"/>
      <c r="VYB49" s="420"/>
      <c r="VYC49" s="420"/>
      <c r="VYD49" s="420"/>
      <c r="VYE49" s="420"/>
      <c r="VYF49" s="420"/>
      <c r="VYG49" s="420"/>
      <c r="VYH49" s="420"/>
      <c r="VYI49" s="420"/>
      <c r="VYJ49" s="420"/>
      <c r="VYK49" s="420"/>
      <c r="VYL49" s="420"/>
      <c r="VYM49" s="420"/>
      <c r="VYN49" s="420"/>
      <c r="VYO49" s="420"/>
      <c r="VYP49" s="420"/>
      <c r="VYQ49" s="420"/>
      <c r="VYR49" s="420"/>
      <c r="VYS49" s="420"/>
      <c r="VYT49" s="420"/>
      <c r="VYU49" s="420"/>
      <c r="VYV49" s="420"/>
      <c r="VYW49" s="420"/>
      <c r="VYX49" s="420"/>
      <c r="VYY49" s="420"/>
      <c r="VYZ49" s="420"/>
      <c r="VZA49" s="420"/>
      <c r="VZB49" s="420"/>
      <c r="VZC49" s="420"/>
      <c r="VZD49" s="420"/>
      <c r="VZE49" s="420"/>
      <c r="VZF49" s="420"/>
      <c r="VZG49" s="420"/>
      <c r="VZH49" s="420"/>
      <c r="VZI49" s="420"/>
      <c r="VZJ49" s="420"/>
      <c r="VZK49" s="420"/>
      <c r="VZL49" s="420"/>
      <c r="VZM49" s="420"/>
      <c r="VZN49" s="420"/>
      <c r="VZO49" s="420"/>
      <c r="VZP49" s="420"/>
      <c r="VZQ49" s="420"/>
      <c r="VZR49" s="420"/>
      <c r="VZS49" s="420"/>
      <c r="VZT49" s="420"/>
      <c r="VZU49" s="420"/>
      <c r="VZV49" s="420"/>
      <c r="VZW49" s="420"/>
      <c r="VZX49" s="420"/>
      <c r="VZY49" s="420"/>
      <c r="VZZ49" s="420"/>
      <c r="WAA49" s="420"/>
      <c r="WAB49" s="420"/>
      <c r="WAC49" s="420"/>
      <c r="WAD49" s="420"/>
      <c r="WAE49" s="420"/>
      <c r="WAF49" s="420"/>
      <c r="WAG49" s="420"/>
      <c r="WAH49" s="420"/>
      <c r="WAI49" s="420"/>
      <c r="WAJ49" s="420"/>
      <c r="WAK49" s="420"/>
      <c r="WAL49" s="420"/>
      <c r="WAM49" s="420"/>
      <c r="WAN49" s="420"/>
      <c r="WAO49" s="420"/>
      <c r="WAP49" s="420"/>
      <c r="WAQ49" s="420"/>
      <c r="WAR49" s="420"/>
      <c r="WAS49" s="420"/>
      <c r="WAT49" s="420"/>
      <c r="WAU49" s="420"/>
      <c r="WAV49" s="420"/>
      <c r="WAW49" s="420"/>
      <c r="WAX49" s="420"/>
      <c r="WAY49" s="420"/>
      <c r="WAZ49" s="420"/>
      <c r="WBA49" s="420"/>
      <c r="WBB49" s="420"/>
      <c r="WBC49" s="420"/>
      <c r="WBD49" s="420"/>
      <c r="WBE49" s="420"/>
      <c r="WBF49" s="420"/>
      <c r="WBG49" s="420"/>
      <c r="WBH49" s="420"/>
      <c r="WBI49" s="420"/>
      <c r="WBJ49" s="420"/>
      <c r="WBK49" s="420"/>
      <c r="WBL49" s="420"/>
      <c r="WBM49" s="420"/>
      <c r="WBN49" s="420"/>
      <c r="WBO49" s="420"/>
      <c r="WBP49" s="420"/>
      <c r="WBQ49" s="420"/>
      <c r="WBR49" s="420"/>
      <c r="WBS49" s="420"/>
      <c r="WBT49" s="420"/>
      <c r="WBU49" s="420"/>
      <c r="WBV49" s="420"/>
      <c r="WBW49" s="420"/>
      <c r="WBX49" s="420"/>
      <c r="WBY49" s="420"/>
      <c r="WBZ49" s="420"/>
      <c r="WCA49" s="420"/>
      <c r="WCB49" s="420"/>
      <c r="WCC49" s="420"/>
      <c r="WCD49" s="420"/>
      <c r="WCE49" s="420"/>
      <c r="WCF49" s="420"/>
      <c r="WCG49" s="420"/>
      <c r="WCH49" s="420"/>
      <c r="WCI49" s="420"/>
      <c r="WCJ49" s="420"/>
      <c r="WCK49" s="420"/>
      <c r="WCL49" s="420"/>
      <c r="WCM49" s="420"/>
      <c r="WCN49" s="420"/>
      <c r="WCO49" s="420"/>
      <c r="WCP49" s="420"/>
      <c r="WCQ49" s="420"/>
      <c r="WCR49" s="420"/>
      <c r="WCS49" s="420"/>
      <c r="WCT49" s="420"/>
      <c r="WCU49" s="420"/>
      <c r="WCV49" s="420"/>
      <c r="WCW49" s="420"/>
      <c r="WCX49" s="420"/>
      <c r="WCY49" s="420"/>
      <c r="WCZ49" s="420"/>
      <c r="WDA49" s="420"/>
      <c r="WDB49" s="420"/>
      <c r="WDC49" s="420"/>
      <c r="WDD49" s="420"/>
      <c r="WDE49" s="420"/>
      <c r="WDF49" s="420"/>
      <c r="WDG49" s="420"/>
      <c r="WDH49" s="420"/>
      <c r="WDI49" s="420"/>
      <c r="WDJ49" s="420"/>
      <c r="WDK49" s="420"/>
      <c r="WDL49" s="420"/>
      <c r="WDM49" s="420"/>
      <c r="WDN49" s="420"/>
      <c r="WDO49" s="420"/>
      <c r="WDP49" s="420"/>
      <c r="WDQ49" s="420"/>
      <c r="WDR49" s="420"/>
      <c r="WDS49" s="420"/>
      <c r="WDT49" s="420"/>
      <c r="WDU49" s="420"/>
      <c r="WDV49" s="420"/>
      <c r="WDW49" s="420"/>
      <c r="WDX49" s="420"/>
      <c r="WDY49" s="420"/>
      <c r="WDZ49" s="420"/>
      <c r="WEA49" s="420"/>
      <c r="WEB49" s="420"/>
      <c r="WEC49" s="420"/>
      <c r="WED49" s="420"/>
      <c r="WEE49" s="420"/>
      <c r="WEF49" s="420"/>
      <c r="WEG49" s="420"/>
      <c r="WEH49" s="420"/>
      <c r="WEI49" s="420"/>
      <c r="WEJ49" s="420"/>
      <c r="WEK49" s="420"/>
      <c r="WEL49" s="420"/>
      <c r="WEM49" s="420"/>
      <c r="WEN49" s="420"/>
      <c r="WEO49" s="420"/>
      <c r="WEP49" s="420"/>
      <c r="WEQ49" s="420"/>
      <c r="WER49" s="420"/>
      <c r="WES49" s="420"/>
      <c r="WET49" s="420"/>
      <c r="WEU49" s="420"/>
      <c r="WEV49" s="420"/>
      <c r="WEW49" s="420"/>
      <c r="WEX49" s="420"/>
      <c r="WEY49" s="420"/>
      <c r="WEZ49" s="420"/>
      <c r="WFA49" s="420"/>
      <c r="WFB49" s="420"/>
      <c r="WFC49" s="420"/>
      <c r="WFD49" s="420"/>
      <c r="WFE49" s="420"/>
      <c r="WFF49" s="420"/>
      <c r="WFG49" s="420"/>
      <c r="WFH49" s="420"/>
      <c r="WFI49" s="420"/>
      <c r="WFJ49" s="420"/>
      <c r="WFK49" s="420"/>
      <c r="WFL49" s="420"/>
      <c r="WFM49" s="420"/>
      <c r="WFN49" s="420"/>
      <c r="WFO49" s="420"/>
      <c r="WFP49" s="420"/>
      <c r="WFQ49" s="420"/>
      <c r="WFR49" s="420"/>
      <c r="WFS49" s="420"/>
      <c r="WFT49" s="420"/>
      <c r="WFU49" s="420"/>
      <c r="WFV49" s="420"/>
      <c r="WFW49" s="420"/>
      <c r="WFX49" s="420"/>
      <c r="WFY49" s="420"/>
      <c r="WFZ49" s="420"/>
      <c r="WGA49" s="420"/>
      <c r="WGB49" s="420"/>
      <c r="WGC49" s="420"/>
      <c r="WGD49" s="420"/>
      <c r="WGE49" s="420"/>
      <c r="WGF49" s="420"/>
      <c r="WGG49" s="420"/>
      <c r="WGH49" s="420"/>
      <c r="WGI49" s="420"/>
      <c r="WGJ49" s="420"/>
      <c r="WGK49" s="420"/>
      <c r="WGL49" s="420"/>
      <c r="WGM49" s="420"/>
      <c r="WGN49" s="420"/>
      <c r="WGO49" s="420"/>
      <c r="WGP49" s="420"/>
      <c r="WGQ49" s="420"/>
      <c r="WGR49" s="420"/>
      <c r="WGS49" s="420"/>
      <c r="WGT49" s="420"/>
      <c r="WGU49" s="420"/>
      <c r="WGV49" s="420"/>
      <c r="WGW49" s="420"/>
      <c r="WGX49" s="420"/>
      <c r="WGY49" s="420"/>
      <c r="WGZ49" s="420"/>
      <c r="WHA49" s="420"/>
      <c r="WHB49" s="420"/>
      <c r="WHC49" s="420"/>
      <c r="WHD49" s="420"/>
      <c r="WHE49" s="420"/>
      <c r="WHF49" s="420"/>
      <c r="WHG49" s="420"/>
      <c r="WHH49" s="420"/>
      <c r="WHI49" s="420"/>
      <c r="WHJ49" s="420"/>
      <c r="WHK49" s="420"/>
      <c r="WHL49" s="420"/>
      <c r="WHM49" s="420"/>
      <c r="WHN49" s="420"/>
      <c r="WHO49" s="420"/>
      <c r="WHP49" s="420"/>
      <c r="WHQ49" s="420"/>
      <c r="WHR49" s="420"/>
      <c r="WHS49" s="420"/>
      <c r="WHT49" s="420"/>
      <c r="WHU49" s="420"/>
      <c r="WHV49" s="420"/>
      <c r="WHW49" s="420"/>
      <c r="WHX49" s="420"/>
      <c r="WHY49" s="420"/>
      <c r="WHZ49" s="420"/>
      <c r="WIA49" s="420"/>
      <c r="WIB49" s="420"/>
      <c r="WIC49" s="420"/>
      <c r="WID49" s="420"/>
      <c r="WIE49" s="420"/>
      <c r="WIF49" s="420"/>
      <c r="WIG49" s="420"/>
      <c r="WIH49" s="420"/>
      <c r="WII49" s="420"/>
      <c r="WIJ49" s="420"/>
      <c r="WIK49" s="420"/>
      <c r="WIL49" s="420"/>
      <c r="WIM49" s="420"/>
      <c r="WIN49" s="420"/>
      <c r="WIO49" s="420"/>
      <c r="WIP49" s="420"/>
      <c r="WIQ49" s="420"/>
      <c r="WIR49" s="420"/>
      <c r="WIS49" s="420"/>
      <c r="WIT49" s="420"/>
      <c r="WIU49" s="420"/>
      <c r="WIV49" s="420"/>
      <c r="WIW49" s="420"/>
      <c r="WIX49" s="420"/>
      <c r="WIY49" s="420"/>
      <c r="WIZ49" s="420"/>
      <c r="WJA49" s="420"/>
      <c r="WJB49" s="420"/>
      <c r="WJC49" s="420"/>
      <c r="WJD49" s="420"/>
      <c r="WJE49" s="420"/>
      <c r="WJF49" s="420"/>
      <c r="WJG49" s="420"/>
      <c r="WJH49" s="420"/>
      <c r="WJI49" s="420"/>
      <c r="WJJ49" s="420"/>
      <c r="WJK49" s="420"/>
      <c r="WJL49" s="420"/>
      <c r="WJM49" s="420"/>
      <c r="WJN49" s="420"/>
      <c r="WJO49" s="420"/>
      <c r="WJP49" s="420"/>
      <c r="WJQ49" s="420"/>
      <c r="WJR49" s="420"/>
      <c r="WJS49" s="420"/>
      <c r="WJT49" s="420"/>
      <c r="WJU49" s="420"/>
      <c r="WJV49" s="420"/>
      <c r="WJW49" s="420"/>
      <c r="WJX49" s="420"/>
      <c r="WJY49" s="420"/>
      <c r="WJZ49" s="420"/>
      <c r="WKA49" s="420"/>
      <c r="WKB49" s="420"/>
      <c r="WKC49" s="420"/>
      <c r="WKD49" s="420"/>
      <c r="WKE49" s="420"/>
      <c r="WKF49" s="420"/>
      <c r="WKG49" s="420"/>
      <c r="WKH49" s="420"/>
      <c r="WKI49" s="420"/>
      <c r="WKJ49" s="420"/>
      <c r="WKK49" s="420"/>
      <c r="WKL49" s="420"/>
      <c r="WKM49" s="420"/>
      <c r="WKN49" s="420"/>
      <c r="WKO49" s="420"/>
      <c r="WKP49" s="420"/>
      <c r="WKQ49" s="420"/>
      <c r="WKR49" s="420"/>
      <c r="WKS49" s="420"/>
      <c r="WKT49" s="420"/>
      <c r="WKU49" s="420"/>
      <c r="WKV49" s="420"/>
      <c r="WKW49" s="420"/>
      <c r="WKX49" s="420"/>
      <c r="WKY49" s="420"/>
      <c r="WKZ49" s="420"/>
      <c r="WLA49" s="420"/>
      <c r="WLB49" s="420"/>
      <c r="WLC49" s="420"/>
      <c r="WLD49" s="420"/>
      <c r="WLE49" s="420"/>
      <c r="WLF49" s="420"/>
      <c r="WLG49" s="420"/>
      <c r="WLH49" s="420"/>
      <c r="WLI49" s="420"/>
      <c r="WLJ49" s="420"/>
      <c r="WLK49" s="420"/>
      <c r="WLL49" s="420"/>
      <c r="WLM49" s="420"/>
      <c r="WLN49" s="420"/>
      <c r="WLO49" s="420"/>
      <c r="WLP49" s="420"/>
      <c r="WLQ49" s="420"/>
      <c r="WLR49" s="420"/>
      <c r="WLS49" s="420"/>
      <c r="WLT49" s="420"/>
      <c r="WLU49" s="420"/>
      <c r="WLV49" s="420"/>
      <c r="WLW49" s="420"/>
      <c r="WLX49" s="420"/>
      <c r="WLY49" s="420"/>
      <c r="WLZ49" s="420"/>
      <c r="WMA49" s="420"/>
      <c r="WMB49" s="420"/>
      <c r="WMC49" s="420"/>
      <c r="WMD49" s="420"/>
      <c r="WME49" s="420"/>
      <c r="WMF49" s="420"/>
      <c r="WMG49" s="420"/>
      <c r="WMH49" s="420"/>
      <c r="WMI49" s="420"/>
      <c r="WMJ49" s="420"/>
      <c r="WMK49" s="420"/>
      <c r="WML49" s="420"/>
      <c r="WMM49" s="420"/>
      <c r="WMN49" s="420"/>
      <c r="WMO49" s="420"/>
      <c r="WMP49" s="420"/>
      <c r="WMQ49" s="420"/>
      <c r="WMR49" s="420"/>
      <c r="WMS49" s="420"/>
      <c r="WMT49" s="420"/>
      <c r="WMU49" s="420"/>
      <c r="WMV49" s="420"/>
      <c r="WMW49" s="420"/>
      <c r="WMX49" s="420"/>
      <c r="WMY49" s="420"/>
      <c r="WMZ49" s="420"/>
      <c r="WNA49" s="420"/>
      <c r="WNB49" s="420"/>
      <c r="WNC49" s="420"/>
      <c r="WND49" s="420"/>
      <c r="WNE49" s="420"/>
      <c r="WNF49" s="420"/>
      <c r="WNG49" s="420"/>
      <c r="WNH49" s="420"/>
      <c r="WNI49" s="420"/>
      <c r="WNJ49" s="420"/>
      <c r="WNK49" s="420"/>
      <c r="WNL49" s="420"/>
      <c r="WNM49" s="420"/>
      <c r="WNN49" s="420"/>
      <c r="WNO49" s="420"/>
      <c r="WNP49" s="420"/>
      <c r="WNQ49" s="420"/>
      <c r="WNR49" s="420"/>
      <c r="WNS49" s="420"/>
      <c r="WNT49" s="420"/>
      <c r="WNU49" s="420"/>
      <c r="WNV49" s="420"/>
      <c r="WNW49" s="420"/>
      <c r="WNX49" s="420"/>
      <c r="WNY49" s="420"/>
      <c r="WNZ49" s="420"/>
      <c r="WOA49" s="420"/>
      <c r="WOB49" s="420"/>
      <c r="WOC49" s="420"/>
      <c r="WOD49" s="420"/>
      <c r="WOE49" s="420"/>
      <c r="WOF49" s="420"/>
      <c r="WOG49" s="420"/>
      <c r="WOH49" s="420"/>
      <c r="WOI49" s="420"/>
      <c r="WOJ49" s="420"/>
      <c r="WOK49" s="420"/>
      <c r="WOL49" s="420"/>
      <c r="WOM49" s="420"/>
      <c r="WON49" s="420"/>
      <c r="WOO49" s="420"/>
      <c r="WOP49" s="420"/>
      <c r="WOQ49" s="420"/>
      <c r="WOR49" s="420"/>
      <c r="WOS49" s="420"/>
      <c r="WOT49" s="420"/>
      <c r="WOU49" s="420"/>
      <c r="WOV49" s="420"/>
      <c r="WOW49" s="420"/>
      <c r="WOX49" s="420"/>
      <c r="WOY49" s="420"/>
      <c r="WOZ49" s="420"/>
      <c r="WPA49" s="420"/>
      <c r="WPB49" s="420"/>
      <c r="WPC49" s="420"/>
      <c r="WPD49" s="420"/>
      <c r="WPE49" s="420"/>
      <c r="WPF49" s="420"/>
      <c r="WPG49" s="420"/>
      <c r="WPH49" s="420"/>
      <c r="WPI49" s="420"/>
      <c r="WPJ49" s="420"/>
      <c r="WPK49" s="420"/>
      <c r="WPL49" s="420"/>
      <c r="WPM49" s="420"/>
      <c r="WPN49" s="420"/>
      <c r="WPO49" s="420"/>
      <c r="WPP49" s="420"/>
      <c r="WPQ49" s="420"/>
      <c r="WPR49" s="420"/>
      <c r="WPS49" s="420"/>
      <c r="WPT49" s="420"/>
      <c r="WPU49" s="420"/>
      <c r="WPV49" s="420"/>
      <c r="WPW49" s="420"/>
      <c r="WPX49" s="420"/>
      <c r="WPY49" s="420"/>
      <c r="WPZ49" s="420"/>
      <c r="WQA49" s="420"/>
      <c r="WQB49" s="420"/>
      <c r="WQC49" s="420"/>
      <c r="WQD49" s="420"/>
      <c r="WQE49" s="420"/>
      <c r="WQF49" s="420"/>
      <c r="WQG49" s="420"/>
      <c r="WQH49" s="420"/>
      <c r="WQI49" s="420"/>
      <c r="WQJ49" s="420"/>
      <c r="WQK49" s="420"/>
      <c r="WQL49" s="420"/>
      <c r="WQM49" s="420"/>
      <c r="WQN49" s="420"/>
      <c r="WQO49" s="420"/>
      <c r="WQP49" s="420"/>
      <c r="WQQ49" s="420"/>
      <c r="WQR49" s="420"/>
      <c r="WQS49" s="420"/>
      <c r="WQT49" s="420"/>
      <c r="WQU49" s="420"/>
      <c r="WQV49" s="420"/>
      <c r="WQW49" s="420"/>
      <c r="WQX49" s="420"/>
      <c r="WQY49" s="420"/>
      <c r="WQZ49" s="420"/>
      <c r="WRA49" s="420"/>
      <c r="WRB49" s="420"/>
      <c r="WRC49" s="420"/>
      <c r="WRD49" s="420"/>
      <c r="WRE49" s="420"/>
      <c r="WRF49" s="420"/>
      <c r="WRG49" s="420"/>
      <c r="WRH49" s="420"/>
      <c r="WRI49" s="420"/>
      <c r="WRJ49" s="420"/>
      <c r="WRK49" s="420"/>
      <c r="WRL49" s="420"/>
      <c r="WRM49" s="420"/>
      <c r="WRN49" s="420"/>
      <c r="WRO49" s="420"/>
      <c r="WRP49" s="420"/>
      <c r="WRQ49" s="420"/>
      <c r="WRR49" s="420"/>
      <c r="WRS49" s="420"/>
      <c r="WRT49" s="420"/>
      <c r="WRU49" s="420"/>
      <c r="WRV49" s="420"/>
      <c r="WRW49" s="420"/>
      <c r="WRX49" s="420"/>
      <c r="WRY49" s="420"/>
      <c r="WRZ49" s="420"/>
      <c r="WSA49" s="420"/>
      <c r="WSB49" s="420"/>
      <c r="WSC49" s="420"/>
      <c r="WSD49" s="420"/>
      <c r="WSE49" s="420"/>
      <c r="WSF49" s="420"/>
      <c r="WSG49" s="420"/>
      <c r="WSH49" s="420"/>
      <c r="WSI49" s="420"/>
      <c r="WSJ49" s="420"/>
      <c r="WSK49" s="420"/>
      <c r="WSL49" s="420"/>
      <c r="WSM49" s="420"/>
      <c r="WSN49" s="420"/>
      <c r="WSO49" s="420"/>
      <c r="WSP49" s="420"/>
      <c r="WSQ49" s="420"/>
      <c r="WSR49" s="420"/>
      <c r="WSS49" s="420"/>
      <c r="WST49" s="420"/>
      <c r="WSU49" s="420"/>
      <c r="WSV49" s="420"/>
      <c r="WSW49" s="420"/>
      <c r="WSX49" s="420"/>
      <c r="WSY49" s="420"/>
      <c r="WSZ49" s="420"/>
      <c r="WTA49" s="420"/>
      <c r="WTB49" s="420"/>
      <c r="WTC49" s="420"/>
      <c r="WTD49" s="420"/>
      <c r="WTE49" s="420"/>
      <c r="WTF49" s="420"/>
      <c r="WTG49" s="420"/>
      <c r="WTH49" s="420"/>
      <c r="WTI49" s="420"/>
      <c r="WTJ49" s="420"/>
      <c r="WTK49" s="420"/>
      <c r="WTL49" s="420"/>
      <c r="WTM49" s="420"/>
      <c r="WTN49" s="420"/>
      <c r="WTO49" s="420"/>
      <c r="WTP49" s="420"/>
      <c r="WTQ49" s="420"/>
      <c r="WTR49" s="420"/>
      <c r="WTS49" s="420"/>
      <c r="WTT49" s="420"/>
      <c r="WTU49" s="420"/>
      <c r="WTV49" s="420"/>
      <c r="WTW49" s="420"/>
      <c r="WTX49" s="420"/>
      <c r="WTY49" s="420"/>
      <c r="WTZ49" s="420"/>
      <c r="WUA49" s="420"/>
      <c r="WUB49" s="420"/>
      <c r="WUC49" s="420"/>
      <c r="WUD49" s="420"/>
      <c r="WUE49" s="420"/>
      <c r="WUF49" s="420"/>
      <c r="WUG49" s="420"/>
      <c r="WUH49" s="420"/>
      <c r="WUI49" s="420"/>
      <c r="WUJ49" s="420"/>
      <c r="WUK49" s="420"/>
      <c r="WUL49" s="420"/>
      <c r="WUM49" s="420"/>
      <c r="WUN49" s="420"/>
      <c r="WUO49" s="420"/>
      <c r="WUP49" s="420"/>
      <c r="WUQ49" s="420"/>
      <c r="WUR49" s="420"/>
      <c r="WUS49" s="420"/>
      <c r="WUT49" s="420"/>
      <c r="WUU49" s="420"/>
      <c r="WUV49" s="420"/>
      <c r="WUW49" s="420"/>
      <c r="WUX49" s="420"/>
      <c r="WUY49" s="420"/>
      <c r="WUZ49" s="420"/>
      <c r="WVA49" s="420"/>
      <c r="WVB49" s="420"/>
      <c r="WVC49" s="420"/>
      <c r="WVD49" s="420"/>
      <c r="WVE49" s="420"/>
      <c r="WVF49" s="420"/>
      <c r="WVG49" s="420"/>
      <c r="WVH49" s="420"/>
      <c r="WVI49" s="420"/>
      <c r="WVJ49" s="420"/>
      <c r="WVK49" s="420"/>
      <c r="WVL49" s="420"/>
      <c r="WVM49" s="420"/>
      <c r="WVN49" s="420"/>
      <c r="WVO49" s="420"/>
      <c r="WVP49" s="420"/>
      <c r="WVQ49" s="420"/>
      <c r="WVR49" s="420"/>
      <c r="WVS49" s="420"/>
      <c r="WVT49" s="420"/>
      <c r="WVU49" s="420"/>
      <c r="WVV49" s="420"/>
      <c r="WVW49" s="420"/>
      <c r="WVX49" s="420"/>
      <c r="WVY49" s="420"/>
      <c r="WVZ49" s="420"/>
      <c r="WWA49" s="420"/>
      <c r="WWB49" s="420"/>
      <c r="WWC49" s="420"/>
      <c r="WWD49" s="420"/>
      <c r="WWE49" s="420"/>
      <c r="WWF49" s="420"/>
      <c r="WWG49" s="420"/>
      <c r="WWH49" s="420"/>
      <c r="WWI49" s="420"/>
      <c r="WWJ49" s="420"/>
      <c r="WWK49" s="420"/>
      <c r="WWL49" s="420"/>
      <c r="WWM49" s="420"/>
      <c r="WWN49" s="420"/>
      <c r="WWO49" s="420"/>
      <c r="WWP49" s="420"/>
      <c r="WWQ49" s="420"/>
      <c r="WWR49" s="420"/>
      <c r="WWS49" s="420"/>
      <c r="WWT49" s="420"/>
      <c r="WWU49" s="420"/>
      <c r="WWV49" s="420"/>
      <c r="WWW49" s="420"/>
      <c r="WWX49" s="420"/>
      <c r="WWY49" s="420"/>
      <c r="WWZ49" s="420"/>
      <c r="WXA49" s="420"/>
      <c r="WXB49" s="420"/>
      <c r="WXC49" s="420"/>
      <c r="WXD49" s="420"/>
      <c r="WXE49" s="420"/>
      <c r="WXF49" s="420"/>
      <c r="WXG49" s="420"/>
      <c r="WXH49" s="420"/>
      <c r="WXI49" s="420"/>
      <c r="WXJ49" s="420"/>
      <c r="WXK49" s="420"/>
      <c r="WXL49" s="420"/>
      <c r="WXM49" s="420"/>
      <c r="WXN49" s="420"/>
      <c r="WXO49" s="420"/>
      <c r="WXP49" s="420"/>
      <c r="WXQ49" s="420"/>
      <c r="WXR49" s="420"/>
      <c r="WXS49" s="420"/>
      <c r="WXT49" s="420"/>
      <c r="WXU49" s="420"/>
      <c r="WXV49" s="420"/>
      <c r="WXW49" s="420"/>
      <c r="WXX49" s="420"/>
      <c r="WXY49" s="420"/>
      <c r="WXZ49" s="420"/>
      <c r="WYA49" s="420"/>
      <c r="WYB49" s="420"/>
      <c r="WYC49" s="420"/>
      <c r="WYD49" s="420"/>
      <c r="WYE49" s="420"/>
      <c r="WYF49" s="420"/>
      <c r="WYG49" s="420"/>
      <c r="WYH49" s="420"/>
      <c r="WYI49" s="420"/>
      <c r="WYJ49" s="420"/>
      <c r="WYK49" s="420"/>
      <c r="WYL49" s="420"/>
      <c r="WYM49" s="420"/>
      <c r="WYN49" s="420"/>
      <c r="WYO49" s="420"/>
      <c r="WYP49" s="420"/>
      <c r="WYQ49" s="420"/>
      <c r="WYR49" s="420"/>
      <c r="WYS49" s="420"/>
      <c r="WYT49" s="420"/>
      <c r="WYU49" s="420"/>
      <c r="WYV49" s="420"/>
      <c r="WYW49" s="420"/>
      <c r="WYX49" s="420"/>
      <c r="WYY49" s="420"/>
      <c r="WYZ49" s="420"/>
      <c r="WZA49" s="420"/>
      <c r="WZB49" s="420"/>
      <c r="WZC49" s="420"/>
      <c r="WZD49" s="420"/>
      <c r="WZE49" s="420"/>
      <c r="WZF49" s="420"/>
      <c r="WZG49" s="420"/>
      <c r="WZH49" s="420"/>
      <c r="WZI49" s="420"/>
      <c r="WZJ49" s="420"/>
      <c r="WZK49" s="420"/>
      <c r="WZL49" s="420"/>
      <c r="WZM49" s="420"/>
      <c r="WZN49" s="420"/>
      <c r="WZO49" s="420"/>
      <c r="WZP49" s="420"/>
      <c r="WZQ49" s="420"/>
      <c r="WZR49" s="420"/>
      <c r="WZS49" s="420"/>
      <c r="WZT49" s="420"/>
      <c r="WZU49" s="420"/>
      <c r="WZV49" s="420"/>
      <c r="WZW49" s="420"/>
      <c r="WZX49" s="420"/>
      <c r="WZY49" s="420"/>
      <c r="WZZ49" s="420"/>
      <c r="XAA49" s="420"/>
      <c r="XAB49" s="420"/>
      <c r="XAC49" s="420"/>
      <c r="XAD49" s="420"/>
      <c r="XAE49" s="420"/>
      <c r="XAF49" s="420"/>
      <c r="XAG49" s="420"/>
      <c r="XAH49" s="420"/>
      <c r="XAI49" s="420"/>
      <c r="XAJ49" s="420"/>
      <c r="XAK49" s="420"/>
      <c r="XAL49" s="420"/>
      <c r="XAM49" s="420"/>
      <c r="XAN49" s="420"/>
      <c r="XAO49" s="420"/>
      <c r="XAP49" s="420"/>
      <c r="XAQ49" s="420"/>
      <c r="XAR49" s="420"/>
      <c r="XAS49" s="420"/>
      <c r="XAT49" s="420"/>
      <c r="XAU49" s="420"/>
      <c r="XAV49" s="420"/>
      <c r="XAW49" s="420"/>
      <c r="XAX49" s="420"/>
      <c r="XAY49" s="420"/>
      <c r="XAZ49" s="420"/>
      <c r="XBA49" s="420"/>
      <c r="XBB49" s="420"/>
      <c r="XBC49" s="420"/>
      <c r="XBD49" s="420"/>
      <c r="XBE49" s="420"/>
      <c r="XBF49" s="420"/>
      <c r="XBG49" s="420"/>
      <c r="XBH49" s="420"/>
      <c r="XBI49" s="420"/>
      <c r="XBJ49" s="420"/>
      <c r="XBK49" s="420"/>
      <c r="XBL49" s="420"/>
      <c r="XBM49" s="420"/>
      <c r="XBN49" s="420"/>
      <c r="XBO49" s="420"/>
      <c r="XBP49" s="420"/>
      <c r="XBQ49" s="420"/>
      <c r="XBR49" s="420"/>
      <c r="XBS49" s="420"/>
      <c r="XBT49" s="420"/>
      <c r="XBU49" s="420"/>
      <c r="XBV49" s="420"/>
      <c r="XBW49" s="420"/>
      <c r="XBX49" s="420"/>
      <c r="XBY49" s="420"/>
      <c r="XBZ49" s="420"/>
      <c r="XCA49" s="420"/>
      <c r="XCB49" s="420"/>
      <c r="XCC49" s="420"/>
      <c r="XCD49" s="420"/>
      <c r="XCE49" s="420"/>
      <c r="XCF49" s="420"/>
      <c r="XCG49" s="420"/>
      <c r="XCH49" s="420"/>
      <c r="XCI49" s="420"/>
      <c r="XCJ49" s="420"/>
      <c r="XCK49" s="420"/>
      <c r="XCL49" s="420"/>
      <c r="XCM49" s="420"/>
      <c r="XCN49" s="420"/>
      <c r="XCO49" s="420"/>
      <c r="XCP49" s="420"/>
      <c r="XCQ49" s="420"/>
      <c r="XCR49" s="420"/>
      <c r="XCS49" s="420"/>
      <c r="XCT49" s="420"/>
      <c r="XCU49" s="420"/>
      <c r="XCV49" s="420"/>
      <c r="XCW49" s="420"/>
      <c r="XCX49" s="420"/>
      <c r="XCY49" s="420"/>
      <c r="XCZ49" s="420"/>
      <c r="XDA49" s="420"/>
      <c r="XDB49" s="420"/>
      <c r="XDC49" s="420"/>
      <c r="XDD49" s="420"/>
      <c r="XDE49" s="420"/>
      <c r="XDF49" s="420"/>
      <c r="XDG49" s="420"/>
      <c r="XDH49" s="420"/>
      <c r="XDI49" s="420"/>
      <c r="XDJ49" s="420"/>
      <c r="XDK49" s="420"/>
      <c r="XDL49" s="420"/>
      <c r="XDM49" s="420"/>
      <c r="XDN49" s="420"/>
      <c r="XDO49" s="420"/>
      <c r="XDP49" s="420"/>
      <c r="XDQ49" s="420"/>
      <c r="XDR49" s="420"/>
      <c r="XDS49" s="420"/>
      <c r="XDT49" s="420"/>
      <c r="XDU49" s="420"/>
      <c r="XDV49" s="420"/>
      <c r="XDW49" s="420"/>
      <c r="XDX49" s="420"/>
      <c r="XDY49" s="420"/>
      <c r="XDZ49" s="420"/>
      <c r="XEA49" s="420"/>
      <c r="XEB49" s="420"/>
      <c r="XEC49" s="420"/>
      <c r="XED49" s="420"/>
      <c r="XEE49" s="420"/>
      <c r="XEF49" s="420"/>
      <c r="XEG49" s="420"/>
      <c r="XEH49" s="420"/>
      <c r="XEI49" s="420"/>
      <c r="XEJ49" s="420"/>
      <c r="XEK49" s="420"/>
      <c r="XEL49" s="420"/>
      <c r="XEM49" s="420"/>
      <c r="XEN49" s="420"/>
      <c r="XEO49" s="420"/>
      <c r="XEP49" s="420"/>
      <c r="XEQ49" s="420"/>
      <c r="XER49" s="420"/>
      <c r="XES49" s="420"/>
      <c r="XET49" s="420"/>
      <c r="XEU49" s="420"/>
      <c r="XEV49" s="420"/>
      <c r="XEW49" s="420"/>
      <c r="XEX49" s="420"/>
      <c r="XEY49" s="420"/>
      <c r="XEZ49" s="420"/>
    </row>
    <row r="50" spans="1:16380" x14ac:dyDescent="0.2">
      <c r="A50" s="1053"/>
      <c r="B50" s="1406"/>
      <c r="C50" s="1407"/>
      <c r="D50" s="809"/>
      <c r="E50" s="728"/>
      <c r="F50" s="728"/>
      <c r="G50" s="1048"/>
      <c r="H50" s="728"/>
      <c r="I50" s="1053"/>
      <c r="J50" s="1053"/>
      <c r="K50" s="1053"/>
      <c r="L50" s="1053"/>
      <c r="M50" s="1053"/>
      <c r="N50" s="1053"/>
      <c r="O50" s="1053"/>
      <c r="P50" s="1053"/>
      <c r="Q50" s="1053"/>
      <c r="R50" s="1053"/>
      <c r="S50" s="1053"/>
      <c r="T50" s="1053"/>
      <c r="U50" s="420"/>
      <c r="V50" s="420"/>
      <c r="W50" s="420"/>
      <c r="X50" s="420"/>
      <c r="Y50" s="420"/>
      <c r="Z50" s="420"/>
      <c r="AA50" s="420"/>
      <c r="AB50" s="420"/>
      <c r="AC50" s="420"/>
      <c r="AD50" s="420"/>
      <c r="AE50" s="420"/>
      <c r="AF50" s="420"/>
      <c r="AG50" s="420"/>
      <c r="AH50" s="420"/>
      <c r="AI50" s="420"/>
      <c r="AJ50" s="420"/>
      <c r="AK50" s="420"/>
      <c r="AL50" s="420"/>
      <c r="AM50" s="420"/>
      <c r="AN50" s="420"/>
      <c r="AO50" s="420"/>
      <c r="AP50" s="420"/>
      <c r="AQ50" s="420"/>
      <c r="AR50" s="420"/>
      <c r="AS50" s="420"/>
      <c r="AT50" s="420"/>
      <c r="AU50" s="420"/>
      <c r="AV50" s="420"/>
      <c r="AW50" s="420"/>
      <c r="AX50" s="420"/>
      <c r="AY50" s="420"/>
      <c r="AZ50" s="420"/>
      <c r="BA50" s="420"/>
      <c r="BB50" s="420"/>
      <c r="BC50" s="420"/>
      <c r="BD50" s="420"/>
      <c r="BE50" s="420"/>
      <c r="BF50" s="420"/>
      <c r="BG50" s="420"/>
      <c r="BH50" s="420"/>
      <c r="BI50" s="420"/>
      <c r="BJ50" s="420"/>
      <c r="BK50" s="420"/>
      <c r="BL50" s="420"/>
      <c r="BM50" s="420"/>
      <c r="BN50" s="420"/>
      <c r="BO50" s="420"/>
      <c r="BP50" s="420"/>
      <c r="BQ50" s="420"/>
      <c r="BR50" s="420"/>
      <c r="BS50" s="420"/>
      <c r="BT50" s="420"/>
      <c r="BU50" s="420"/>
      <c r="BV50" s="420"/>
      <c r="BW50" s="420"/>
      <c r="BX50" s="420"/>
      <c r="BY50" s="420"/>
      <c r="BZ50" s="420"/>
      <c r="CA50" s="420"/>
      <c r="CB50" s="420"/>
      <c r="CC50" s="420"/>
      <c r="CD50" s="420"/>
      <c r="CE50" s="420"/>
      <c r="CF50" s="420"/>
      <c r="CG50" s="420"/>
      <c r="CH50" s="420"/>
      <c r="CI50" s="420"/>
      <c r="CJ50" s="420"/>
      <c r="CK50" s="420"/>
      <c r="CL50" s="420"/>
      <c r="CM50" s="420"/>
      <c r="CN50" s="420"/>
      <c r="CO50" s="420"/>
      <c r="CP50" s="420"/>
      <c r="CQ50" s="420"/>
      <c r="CR50" s="420"/>
      <c r="CS50" s="420"/>
      <c r="CT50" s="420"/>
      <c r="CU50" s="420"/>
      <c r="CV50" s="420"/>
      <c r="CW50" s="420"/>
      <c r="CX50" s="420"/>
      <c r="CY50" s="420"/>
      <c r="CZ50" s="420"/>
      <c r="DA50" s="420"/>
      <c r="DB50" s="420"/>
      <c r="DC50" s="420"/>
      <c r="DD50" s="420"/>
      <c r="DE50" s="420"/>
      <c r="DF50" s="420"/>
      <c r="DG50" s="420"/>
      <c r="DH50" s="420"/>
      <c r="DI50" s="420"/>
      <c r="DJ50" s="420"/>
      <c r="DK50" s="420"/>
      <c r="DL50" s="420"/>
      <c r="DM50" s="420"/>
      <c r="DN50" s="420"/>
      <c r="DO50" s="420"/>
      <c r="DP50" s="420"/>
      <c r="DQ50" s="420"/>
      <c r="DR50" s="420"/>
      <c r="DS50" s="420"/>
      <c r="DT50" s="420"/>
      <c r="DU50" s="420"/>
      <c r="DV50" s="420"/>
      <c r="DW50" s="420"/>
      <c r="DX50" s="420"/>
      <c r="DY50" s="420"/>
      <c r="DZ50" s="420"/>
      <c r="EA50" s="420"/>
      <c r="EB50" s="420"/>
      <c r="EC50" s="420"/>
      <c r="ED50" s="420"/>
      <c r="EE50" s="420"/>
      <c r="EF50" s="420"/>
      <c r="EG50" s="420"/>
      <c r="EH50" s="420"/>
      <c r="EI50" s="420"/>
      <c r="EJ50" s="420"/>
      <c r="EK50" s="420"/>
      <c r="EL50" s="420"/>
      <c r="EM50" s="420"/>
      <c r="EN50" s="420"/>
      <c r="EO50" s="420"/>
      <c r="EP50" s="420"/>
      <c r="EQ50" s="420"/>
      <c r="ER50" s="420"/>
      <c r="ES50" s="420"/>
      <c r="ET50" s="420"/>
      <c r="EU50" s="420"/>
      <c r="EV50" s="420"/>
      <c r="EW50" s="420"/>
      <c r="EX50" s="420"/>
      <c r="EY50" s="420"/>
      <c r="EZ50" s="420"/>
      <c r="FA50" s="420"/>
      <c r="FB50" s="420"/>
      <c r="FC50" s="420"/>
      <c r="FD50" s="420"/>
      <c r="FE50" s="420"/>
      <c r="FF50" s="420"/>
      <c r="FG50" s="420"/>
      <c r="FH50" s="420"/>
      <c r="FI50" s="420"/>
      <c r="FJ50" s="420"/>
      <c r="FK50" s="420"/>
      <c r="FL50" s="420"/>
      <c r="FM50" s="420"/>
      <c r="FN50" s="420"/>
      <c r="FO50" s="420"/>
      <c r="FP50" s="420"/>
      <c r="FQ50" s="420"/>
      <c r="FR50" s="420"/>
      <c r="FS50" s="420"/>
      <c r="FT50" s="420"/>
      <c r="FU50" s="420"/>
      <c r="FV50" s="420"/>
      <c r="FW50" s="420"/>
      <c r="FX50" s="420"/>
      <c r="FY50" s="420"/>
      <c r="FZ50" s="420"/>
      <c r="GA50" s="420"/>
      <c r="GB50" s="420"/>
      <c r="GC50" s="420"/>
      <c r="GD50" s="420"/>
      <c r="GE50" s="420"/>
      <c r="GF50" s="420"/>
      <c r="GG50" s="420"/>
      <c r="GH50" s="420"/>
      <c r="GI50" s="420"/>
      <c r="GJ50" s="420"/>
      <c r="GK50" s="420"/>
      <c r="GL50" s="420"/>
      <c r="GM50" s="420"/>
      <c r="GN50" s="420"/>
      <c r="GO50" s="420"/>
      <c r="GP50" s="420"/>
      <c r="GQ50" s="420"/>
      <c r="GR50" s="420"/>
      <c r="GS50" s="420"/>
      <c r="GT50" s="420"/>
      <c r="GU50" s="420"/>
      <c r="GV50" s="420"/>
      <c r="GW50" s="420"/>
      <c r="GX50" s="420"/>
      <c r="GY50" s="420"/>
      <c r="GZ50" s="420"/>
      <c r="HA50" s="420"/>
      <c r="HB50" s="420"/>
      <c r="HC50" s="420"/>
      <c r="HD50" s="420"/>
      <c r="HE50" s="420"/>
      <c r="HF50" s="420"/>
      <c r="HG50" s="420"/>
      <c r="HH50" s="420"/>
      <c r="HI50" s="420"/>
      <c r="HJ50" s="420"/>
      <c r="HK50" s="420"/>
      <c r="HL50" s="420"/>
      <c r="HM50" s="420"/>
      <c r="HN50" s="420"/>
      <c r="HO50" s="420"/>
      <c r="HP50" s="420"/>
      <c r="HQ50" s="420"/>
      <c r="HR50" s="420"/>
      <c r="HS50" s="420"/>
      <c r="HT50" s="420"/>
      <c r="HU50" s="420"/>
      <c r="HV50" s="420"/>
      <c r="HW50" s="420"/>
      <c r="HX50" s="420"/>
      <c r="HY50" s="420"/>
      <c r="HZ50" s="420"/>
      <c r="IA50" s="420"/>
      <c r="IB50" s="420"/>
      <c r="IC50" s="420"/>
      <c r="ID50" s="420"/>
      <c r="IE50" s="420"/>
      <c r="IF50" s="420"/>
      <c r="IG50" s="420"/>
      <c r="IH50" s="420"/>
      <c r="II50" s="420"/>
      <c r="IJ50" s="420"/>
      <c r="IK50" s="420"/>
      <c r="IL50" s="420"/>
      <c r="IM50" s="420"/>
      <c r="IN50" s="420"/>
      <c r="IO50" s="420"/>
      <c r="IP50" s="420"/>
      <c r="IQ50" s="420"/>
      <c r="IR50" s="420"/>
      <c r="IS50" s="420"/>
      <c r="IT50" s="420"/>
      <c r="IU50" s="420"/>
      <c r="IV50" s="420"/>
      <c r="IW50" s="420"/>
      <c r="IX50" s="420"/>
      <c r="IY50" s="420"/>
      <c r="IZ50" s="420"/>
      <c r="JA50" s="420"/>
      <c r="JB50" s="420"/>
      <c r="JC50" s="420"/>
      <c r="JD50" s="420"/>
      <c r="JE50" s="420"/>
      <c r="JF50" s="420"/>
      <c r="JG50" s="420"/>
      <c r="JH50" s="420"/>
      <c r="JI50" s="420"/>
      <c r="JJ50" s="420"/>
      <c r="JK50" s="420"/>
      <c r="JL50" s="420"/>
      <c r="JM50" s="420"/>
      <c r="JN50" s="420"/>
      <c r="JO50" s="420"/>
      <c r="JP50" s="420"/>
      <c r="JQ50" s="420"/>
      <c r="JR50" s="420"/>
      <c r="JS50" s="420"/>
      <c r="JT50" s="420"/>
      <c r="JU50" s="420"/>
      <c r="JV50" s="420"/>
      <c r="JW50" s="420"/>
      <c r="JX50" s="420"/>
      <c r="JY50" s="420"/>
      <c r="JZ50" s="420"/>
      <c r="KA50" s="420"/>
      <c r="KB50" s="420"/>
      <c r="KC50" s="420"/>
      <c r="KD50" s="420"/>
      <c r="KE50" s="420"/>
      <c r="KF50" s="420"/>
      <c r="KG50" s="420"/>
      <c r="KH50" s="420"/>
      <c r="KI50" s="420"/>
      <c r="KJ50" s="420"/>
      <c r="KK50" s="420"/>
      <c r="KL50" s="420"/>
      <c r="KM50" s="420"/>
      <c r="KN50" s="420"/>
      <c r="KO50" s="420"/>
      <c r="KP50" s="420"/>
      <c r="KQ50" s="420"/>
      <c r="KR50" s="420"/>
      <c r="KS50" s="420"/>
      <c r="KT50" s="420"/>
      <c r="KU50" s="420"/>
      <c r="KV50" s="420"/>
      <c r="KW50" s="420"/>
      <c r="KX50" s="420"/>
      <c r="KY50" s="420"/>
      <c r="KZ50" s="420"/>
      <c r="LA50" s="420"/>
      <c r="LB50" s="420"/>
      <c r="LC50" s="420"/>
      <c r="LD50" s="420"/>
      <c r="LE50" s="420"/>
      <c r="LF50" s="420"/>
      <c r="LG50" s="420"/>
      <c r="LH50" s="420"/>
      <c r="LI50" s="420"/>
      <c r="LJ50" s="420"/>
      <c r="LK50" s="420"/>
      <c r="LL50" s="420"/>
      <c r="LM50" s="420"/>
      <c r="LN50" s="420"/>
      <c r="LO50" s="420"/>
      <c r="LP50" s="420"/>
      <c r="LQ50" s="420"/>
      <c r="LR50" s="420"/>
      <c r="LS50" s="420"/>
      <c r="LT50" s="420"/>
      <c r="LU50" s="420"/>
      <c r="LV50" s="420"/>
      <c r="LW50" s="420"/>
      <c r="LX50" s="420"/>
      <c r="LY50" s="420"/>
      <c r="LZ50" s="420"/>
      <c r="MA50" s="420"/>
      <c r="MB50" s="420"/>
      <c r="MC50" s="420"/>
      <c r="MD50" s="420"/>
      <c r="ME50" s="420"/>
      <c r="MF50" s="420"/>
      <c r="MG50" s="420"/>
      <c r="MH50" s="420"/>
      <c r="MI50" s="420"/>
      <c r="MJ50" s="420"/>
      <c r="MK50" s="420"/>
      <c r="ML50" s="420"/>
      <c r="MM50" s="420"/>
      <c r="MN50" s="420"/>
      <c r="MO50" s="420"/>
      <c r="MP50" s="420"/>
      <c r="MQ50" s="420"/>
      <c r="MR50" s="420"/>
      <c r="MS50" s="420"/>
      <c r="MT50" s="420"/>
      <c r="MU50" s="420"/>
      <c r="MV50" s="420"/>
      <c r="MW50" s="420"/>
      <c r="MX50" s="420"/>
      <c r="MY50" s="420"/>
      <c r="MZ50" s="420"/>
      <c r="NA50" s="420"/>
      <c r="NB50" s="420"/>
      <c r="NC50" s="420"/>
      <c r="ND50" s="420"/>
      <c r="NE50" s="420"/>
      <c r="NF50" s="420"/>
      <c r="NG50" s="420"/>
      <c r="NH50" s="420"/>
      <c r="NI50" s="420"/>
      <c r="NJ50" s="420"/>
      <c r="NK50" s="420"/>
      <c r="NL50" s="420"/>
      <c r="NM50" s="420"/>
      <c r="NN50" s="420"/>
      <c r="NO50" s="420"/>
      <c r="NP50" s="420"/>
      <c r="NQ50" s="420"/>
      <c r="NR50" s="420"/>
      <c r="NS50" s="420"/>
      <c r="NT50" s="420"/>
      <c r="NU50" s="420"/>
      <c r="NV50" s="420"/>
      <c r="NW50" s="420"/>
      <c r="NX50" s="420"/>
      <c r="NY50" s="420"/>
      <c r="NZ50" s="420"/>
      <c r="OA50" s="420"/>
      <c r="OB50" s="420"/>
      <c r="OC50" s="420"/>
      <c r="OD50" s="420"/>
      <c r="OE50" s="420"/>
      <c r="OF50" s="420"/>
      <c r="OG50" s="420"/>
      <c r="OH50" s="420"/>
      <c r="OI50" s="420"/>
      <c r="OJ50" s="420"/>
      <c r="OK50" s="420"/>
      <c r="OL50" s="420"/>
      <c r="OM50" s="420"/>
      <c r="ON50" s="420"/>
      <c r="OO50" s="420"/>
      <c r="OP50" s="420"/>
      <c r="OQ50" s="420"/>
      <c r="OR50" s="420"/>
      <c r="OS50" s="420"/>
      <c r="OT50" s="420"/>
      <c r="OU50" s="420"/>
      <c r="OV50" s="420"/>
      <c r="OW50" s="420"/>
      <c r="OX50" s="420"/>
      <c r="OY50" s="420"/>
      <c r="OZ50" s="420"/>
      <c r="PA50" s="420"/>
      <c r="PB50" s="420"/>
      <c r="PC50" s="420"/>
      <c r="PD50" s="420"/>
      <c r="PE50" s="420"/>
      <c r="PF50" s="420"/>
      <c r="PG50" s="420"/>
      <c r="PH50" s="420"/>
      <c r="PI50" s="420"/>
      <c r="PJ50" s="420"/>
      <c r="PK50" s="420"/>
      <c r="PL50" s="420"/>
      <c r="PM50" s="420"/>
      <c r="PN50" s="420"/>
      <c r="PO50" s="420"/>
      <c r="PP50" s="420"/>
      <c r="PQ50" s="420"/>
      <c r="PR50" s="420"/>
      <c r="PS50" s="420"/>
      <c r="PT50" s="420"/>
      <c r="PU50" s="420"/>
      <c r="PV50" s="420"/>
      <c r="PW50" s="420"/>
      <c r="PX50" s="420"/>
      <c r="PY50" s="420"/>
      <c r="PZ50" s="420"/>
      <c r="QA50" s="420"/>
      <c r="QB50" s="420"/>
      <c r="QC50" s="420"/>
      <c r="QD50" s="420"/>
      <c r="QE50" s="420"/>
      <c r="QF50" s="420"/>
      <c r="QG50" s="420"/>
      <c r="QH50" s="420"/>
      <c r="QI50" s="420"/>
      <c r="QJ50" s="420"/>
      <c r="QK50" s="420"/>
      <c r="QL50" s="420"/>
      <c r="QM50" s="420"/>
      <c r="QN50" s="420"/>
      <c r="QO50" s="420"/>
      <c r="QP50" s="420"/>
      <c r="QQ50" s="420"/>
      <c r="QR50" s="420"/>
      <c r="QS50" s="420"/>
      <c r="QT50" s="420"/>
      <c r="QU50" s="420"/>
      <c r="QV50" s="420"/>
      <c r="QW50" s="420"/>
      <c r="QX50" s="420"/>
      <c r="QY50" s="420"/>
      <c r="QZ50" s="420"/>
      <c r="RA50" s="420"/>
      <c r="RB50" s="420"/>
      <c r="RC50" s="420"/>
      <c r="RD50" s="420"/>
      <c r="RE50" s="420"/>
      <c r="RF50" s="420"/>
      <c r="RG50" s="420"/>
      <c r="RH50" s="420"/>
      <c r="RI50" s="420"/>
      <c r="RJ50" s="420"/>
      <c r="RK50" s="420"/>
      <c r="RL50" s="420"/>
      <c r="RM50" s="420"/>
      <c r="RN50" s="420"/>
      <c r="RO50" s="420"/>
      <c r="RP50" s="420"/>
      <c r="RQ50" s="420"/>
      <c r="RR50" s="420"/>
      <c r="RS50" s="420"/>
      <c r="RT50" s="420"/>
      <c r="RU50" s="420"/>
      <c r="RV50" s="420"/>
      <c r="RW50" s="420"/>
      <c r="RX50" s="420"/>
      <c r="RY50" s="420"/>
      <c r="RZ50" s="420"/>
      <c r="SA50" s="420"/>
      <c r="SB50" s="420"/>
      <c r="SC50" s="420"/>
      <c r="SD50" s="420"/>
      <c r="SE50" s="420"/>
      <c r="SF50" s="420"/>
      <c r="SG50" s="420"/>
      <c r="SH50" s="420"/>
      <c r="SI50" s="420"/>
      <c r="SJ50" s="420"/>
      <c r="SK50" s="420"/>
      <c r="SL50" s="420"/>
      <c r="SM50" s="420"/>
      <c r="SN50" s="420"/>
      <c r="SO50" s="420"/>
      <c r="SP50" s="420"/>
      <c r="SQ50" s="420"/>
      <c r="SR50" s="420"/>
      <c r="SS50" s="420"/>
      <c r="ST50" s="420"/>
      <c r="SU50" s="420"/>
      <c r="SV50" s="420"/>
      <c r="SW50" s="420"/>
      <c r="SX50" s="420"/>
      <c r="SY50" s="420"/>
      <c r="SZ50" s="420"/>
      <c r="TA50" s="420"/>
      <c r="TB50" s="420"/>
      <c r="TC50" s="420"/>
      <c r="TD50" s="420"/>
      <c r="TE50" s="420"/>
      <c r="TF50" s="420"/>
      <c r="TG50" s="420"/>
      <c r="TH50" s="420"/>
      <c r="TI50" s="420"/>
      <c r="TJ50" s="420"/>
      <c r="TK50" s="420"/>
      <c r="TL50" s="420"/>
      <c r="TM50" s="420"/>
      <c r="TN50" s="420"/>
      <c r="TO50" s="420"/>
      <c r="TP50" s="420"/>
      <c r="TQ50" s="420"/>
      <c r="TR50" s="420"/>
      <c r="TS50" s="420"/>
      <c r="TT50" s="420"/>
      <c r="TU50" s="420"/>
      <c r="TV50" s="420"/>
      <c r="TW50" s="420"/>
      <c r="TX50" s="420"/>
      <c r="TY50" s="420"/>
      <c r="TZ50" s="420"/>
      <c r="UA50" s="420"/>
      <c r="UB50" s="420"/>
      <c r="UC50" s="420"/>
      <c r="UD50" s="420"/>
      <c r="UE50" s="420"/>
      <c r="UF50" s="420"/>
      <c r="UG50" s="420"/>
      <c r="UH50" s="420"/>
      <c r="UI50" s="420"/>
      <c r="UJ50" s="420"/>
      <c r="UK50" s="420"/>
      <c r="UL50" s="420"/>
      <c r="UM50" s="420"/>
      <c r="UN50" s="420"/>
      <c r="UO50" s="420"/>
      <c r="UP50" s="420"/>
      <c r="UQ50" s="420"/>
      <c r="UR50" s="420"/>
      <c r="US50" s="420"/>
      <c r="UT50" s="420"/>
      <c r="UU50" s="420"/>
      <c r="UV50" s="420"/>
      <c r="UW50" s="420"/>
      <c r="UX50" s="420"/>
      <c r="UY50" s="420"/>
      <c r="UZ50" s="420"/>
      <c r="VA50" s="420"/>
      <c r="VB50" s="420"/>
      <c r="VC50" s="420"/>
      <c r="VD50" s="420"/>
      <c r="VE50" s="420"/>
      <c r="VF50" s="420"/>
      <c r="VG50" s="420"/>
      <c r="VH50" s="420"/>
      <c r="VI50" s="420"/>
      <c r="VJ50" s="420"/>
      <c r="VK50" s="420"/>
      <c r="VL50" s="420"/>
      <c r="VM50" s="420"/>
      <c r="VN50" s="420"/>
      <c r="VO50" s="420"/>
      <c r="VP50" s="420"/>
      <c r="VQ50" s="420"/>
      <c r="VR50" s="420"/>
      <c r="VS50" s="420"/>
      <c r="VT50" s="420"/>
      <c r="VU50" s="420"/>
      <c r="VV50" s="420"/>
      <c r="VW50" s="420"/>
      <c r="VX50" s="420"/>
      <c r="VY50" s="420"/>
      <c r="VZ50" s="420"/>
      <c r="WA50" s="420"/>
      <c r="WB50" s="420"/>
      <c r="WC50" s="420"/>
      <c r="WD50" s="420"/>
      <c r="WE50" s="420"/>
      <c r="WF50" s="420"/>
      <c r="WG50" s="420"/>
      <c r="WH50" s="420"/>
      <c r="WI50" s="420"/>
      <c r="WJ50" s="420"/>
      <c r="WK50" s="420"/>
      <c r="WL50" s="420"/>
      <c r="WM50" s="420"/>
      <c r="WN50" s="420"/>
      <c r="WO50" s="420"/>
      <c r="WP50" s="420"/>
      <c r="WQ50" s="420"/>
      <c r="WR50" s="420"/>
      <c r="WS50" s="420"/>
      <c r="WT50" s="420"/>
      <c r="WU50" s="420"/>
      <c r="WV50" s="420"/>
      <c r="WW50" s="420"/>
      <c r="WX50" s="420"/>
      <c r="WY50" s="420"/>
      <c r="WZ50" s="420"/>
      <c r="XA50" s="420"/>
      <c r="XB50" s="420"/>
      <c r="XC50" s="420"/>
      <c r="XD50" s="420"/>
      <c r="XE50" s="420"/>
      <c r="XF50" s="420"/>
      <c r="XG50" s="420"/>
      <c r="XH50" s="420"/>
      <c r="XI50" s="420"/>
      <c r="XJ50" s="420"/>
      <c r="XK50" s="420"/>
      <c r="XL50" s="420"/>
      <c r="XM50" s="420"/>
      <c r="XN50" s="420"/>
      <c r="XO50" s="420"/>
      <c r="XP50" s="420"/>
      <c r="XQ50" s="420"/>
      <c r="XR50" s="420"/>
      <c r="XS50" s="420"/>
      <c r="XT50" s="420"/>
      <c r="XU50" s="420"/>
      <c r="XV50" s="420"/>
      <c r="XW50" s="420"/>
      <c r="XX50" s="420"/>
      <c r="XY50" s="420"/>
      <c r="XZ50" s="420"/>
      <c r="YA50" s="420"/>
      <c r="YB50" s="420"/>
      <c r="YC50" s="420"/>
      <c r="YD50" s="420"/>
      <c r="YE50" s="420"/>
      <c r="YF50" s="420"/>
      <c r="YG50" s="420"/>
      <c r="YH50" s="420"/>
      <c r="YI50" s="420"/>
      <c r="YJ50" s="420"/>
      <c r="YK50" s="420"/>
      <c r="YL50" s="420"/>
      <c r="YM50" s="420"/>
      <c r="YN50" s="420"/>
      <c r="YO50" s="420"/>
      <c r="YP50" s="420"/>
      <c r="YQ50" s="420"/>
      <c r="YR50" s="420"/>
      <c r="YS50" s="420"/>
      <c r="YT50" s="420"/>
      <c r="YU50" s="420"/>
      <c r="YV50" s="420"/>
      <c r="YW50" s="420"/>
      <c r="YX50" s="420"/>
      <c r="YY50" s="420"/>
      <c r="YZ50" s="420"/>
      <c r="ZA50" s="420"/>
      <c r="ZB50" s="420"/>
      <c r="ZC50" s="420"/>
      <c r="ZD50" s="420"/>
      <c r="ZE50" s="420"/>
      <c r="ZF50" s="420"/>
      <c r="ZG50" s="420"/>
      <c r="ZH50" s="420"/>
      <c r="ZI50" s="420"/>
      <c r="ZJ50" s="420"/>
      <c r="ZK50" s="420"/>
      <c r="ZL50" s="420"/>
      <c r="ZM50" s="420"/>
      <c r="ZN50" s="420"/>
      <c r="ZO50" s="420"/>
      <c r="ZP50" s="420"/>
      <c r="ZQ50" s="420"/>
      <c r="ZR50" s="420"/>
      <c r="ZS50" s="420"/>
      <c r="ZT50" s="420"/>
      <c r="ZU50" s="420"/>
      <c r="ZV50" s="420"/>
      <c r="ZW50" s="420"/>
      <c r="ZX50" s="420"/>
      <c r="ZY50" s="420"/>
      <c r="ZZ50" s="420"/>
      <c r="AAA50" s="420"/>
      <c r="AAB50" s="420"/>
      <c r="AAC50" s="420"/>
      <c r="AAD50" s="420"/>
      <c r="AAE50" s="420"/>
      <c r="AAF50" s="420"/>
      <c r="AAG50" s="420"/>
      <c r="AAH50" s="420"/>
      <c r="AAI50" s="420"/>
      <c r="AAJ50" s="420"/>
      <c r="AAK50" s="420"/>
      <c r="AAL50" s="420"/>
      <c r="AAM50" s="420"/>
      <c r="AAN50" s="420"/>
      <c r="AAO50" s="420"/>
      <c r="AAP50" s="420"/>
      <c r="AAQ50" s="420"/>
      <c r="AAR50" s="420"/>
      <c r="AAS50" s="420"/>
      <c r="AAT50" s="420"/>
      <c r="AAU50" s="420"/>
      <c r="AAV50" s="420"/>
      <c r="AAW50" s="420"/>
      <c r="AAX50" s="420"/>
      <c r="AAY50" s="420"/>
      <c r="AAZ50" s="420"/>
      <c r="ABA50" s="420"/>
      <c r="ABB50" s="420"/>
      <c r="ABC50" s="420"/>
      <c r="ABD50" s="420"/>
      <c r="ABE50" s="420"/>
      <c r="ABF50" s="420"/>
      <c r="ABG50" s="420"/>
      <c r="ABH50" s="420"/>
      <c r="ABI50" s="420"/>
      <c r="ABJ50" s="420"/>
      <c r="ABK50" s="420"/>
      <c r="ABL50" s="420"/>
      <c r="ABM50" s="420"/>
      <c r="ABN50" s="420"/>
      <c r="ABO50" s="420"/>
      <c r="ABP50" s="420"/>
      <c r="ABQ50" s="420"/>
      <c r="ABR50" s="420"/>
      <c r="ABS50" s="420"/>
      <c r="ABT50" s="420"/>
      <c r="ABU50" s="420"/>
      <c r="ABV50" s="420"/>
      <c r="ABW50" s="420"/>
      <c r="ABX50" s="420"/>
      <c r="ABY50" s="420"/>
      <c r="ABZ50" s="420"/>
      <c r="ACA50" s="420"/>
      <c r="ACB50" s="420"/>
      <c r="ACC50" s="420"/>
      <c r="ACD50" s="420"/>
      <c r="ACE50" s="420"/>
      <c r="ACF50" s="420"/>
      <c r="ACG50" s="420"/>
      <c r="ACH50" s="420"/>
      <c r="ACI50" s="420"/>
      <c r="ACJ50" s="420"/>
      <c r="ACK50" s="420"/>
      <c r="ACL50" s="420"/>
      <c r="ACM50" s="420"/>
      <c r="ACN50" s="420"/>
      <c r="ACO50" s="420"/>
      <c r="ACP50" s="420"/>
      <c r="ACQ50" s="420"/>
      <c r="ACR50" s="420"/>
      <c r="ACS50" s="420"/>
      <c r="ACT50" s="420"/>
      <c r="ACU50" s="420"/>
      <c r="ACV50" s="420"/>
      <c r="ACW50" s="420"/>
      <c r="ACX50" s="420"/>
      <c r="ACY50" s="420"/>
      <c r="ACZ50" s="420"/>
      <c r="ADA50" s="420"/>
      <c r="ADB50" s="420"/>
      <c r="ADC50" s="420"/>
      <c r="ADD50" s="420"/>
      <c r="ADE50" s="420"/>
      <c r="ADF50" s="420"/>
      <c r="ADG50" s="420"/>
      <c r="ADH50" s="420"/>
      <c r="ADI50" s="420"/>
      <c r="ADJ50" s="420"/>
      <c r="ADK50" s="420"/>
      <c r="ADL50" s="420"/>
      <c r="ADM50" s="420"/>
      <c r="ADN50" s="420"/>
      <c r="ADO50" s="420"/>
      <c r="ADP50" s="420"/>
      <c r="ADQ50" s="420"/>
      <c r="ADR50" s="420"/>
      <c r="ADS50" s="420"/>
      <c r="ADT50" s="420"/>
      <c r="ADU50" s="420"/>
      <c r="ADV50" s="420"/>
      <c r="ADW50" s="420"/>
      <c r="ADX50" s="420"/>
      <c r="ADY50" s="420"/>
      <c r="ADZ50" s="420"/>
      <c r="AEA50" s="420"/>
      <c r="AEB50" s="420"/>
      <c r="AEC50" s="420"/>
      <c r="AED50" s="420"/>
      <c r="AEE50" s="420"/>
      <c r="AEF50" s="420"/>
      <c r="AEG50" s="420"/>
      <c r="AEH50" s="420"/>
      <c r="AEI50" s="420"/>
      <c r="AEJ50" s="420"/>
      <c r="AEK50" s="420"/>
      <c r="AEL50" s="420"/>
      <c r="AEM50" s="420"/>
      <c r="AEN50" s="420"/>
      <c r="AEO50" s="420"/>
      <c r="AEP50" s="420"/>
      <c r="AEQ50" s="420"/>
      <c r="AER50" s="420"/>
      <c r="AES50" s="420"/>
      <c r="AET50" s="420"/>
      <c r="AEU50" s="420"/>
      <c r="AEV50" s="420"/>
      <c r="AEW50" s="420"/>
      <c r="AEX50" s="420"/>
      <c r="AEY50" s="420"/>
      <c r="AEZ50" s="420"/>
      <c r="AFA50" s="420"/>
      <c r="AFB50" s="420"/>
      <c r="AFC50" s="420"/>
      <c r="AFD50" s="420"/>
      <c r="AFE50" s="420"/>
      <c r="AFF50" s="420"/>
      <c r="AFG50" s="420"/>
      <c r="AFH50" s="420"/>
      <c r="AFI50" s="420"/>
      <c r="AFJ50" s="420"/>
      <c r="AFK50" s="420"/>
      <c r="AFL50" s="420"/>
      <c r="AFM50" s="420"/>
      <c r="AFN50" s="420"/>
      <c r="AFO50" s="420"/>
      <c r="AFP50" s="420"/>
      <c r="AFQ50" s="420"/>
      <c r="AFR50" s="420"/>
      <c r="AFS50" s="420"/>
      <c r="AFT50" s="420"/>
      <c r="AFU50" s="420"/>
      <c r="AFV50" s="420"/>
      <c r="AFW50" s="420"/>
      <c r="AFX50" s="420"/>
      <c r="AFY50" s="420"/>
      <c r="AFZ50" s="420"/>
      <c r="AGA50" s="420"/>
      <c r="AGB50" s="420"/>
      <c r="AGC50" s="420"/>
      <c r="AGD50" s="420"/>
      <c r="AGE50" s="420"/>
      <c r="AGF50" s="420"/>
      <c r="AGG50" s="420"/>
      <c r="AGH50" s="420"/>
      <c r="AGI50" s="420"/>
      <c r="AGJ50" s="420"/>
      <c r="AGK50" s="420"/>
      <c r="AGL50" s="420"/>
      <c r="AGM50" s="420"/>
      <c r="AGN50" s="420"/>
      <c r="AGO50" s="420"/>
      <c r="AGP50" s="420"/>
      <c r="AGQ50" s="420"/>
      <c r="AGR50" s="420"/>
      <c r="AGS50" s="420"/>
      <c r="AGT50" s="420"/>
      <c r="AGU50" s="420"/>
      <c r="AGV50" s="420"/>
      <c r="AGW50" s="420"/>
      <c r="AGX50" s="420"/>
      <c r="AGY50" s="420"/>
      <c r="AGZ50" s="420"/>
      <c r="AHA50" s="420"/>
      <c r="AHB50" s="420"/>
      <c r="AHC50" s="420"/>
      <c r="AHD50" s="420"/>
      <c r="AHE50" s="420"/>
      <c r="AHF50" s="420"/>
      <c r="AHG50" s="420"/>
      <c r="AHH50" s="420"/>
      <c r="AHI50" s="420"/>
      <c r="AHJ50" s="420"/>
      <c r="AHK50" s="420"/>
      <c r="AHL50" s="420"/>
      <c r="AHM50" s="420"/>
      <c r="AHN50" s="420"/>
      <c r="AHO50" s="420"/>
      <c r="AHP50" s="420"/>
      <c r="AHQ50" s="420"/>
      <c r="AHR50" s="420"/>
      <c r="AHS50" s="420"/>
      <c r="AHT50" s="420"/>
      <c r="AHU50" s="420"/>
      <c r="AHV50" s="420"/>
      <c r="AHW50" s="420"/>
      <c r="AHX50" s="420"/>
      <c r="AHY50" s="420"/>
      <c r="AHZ50" s="420"/>
      <c r="AIA50" s="420"/>
      <c r="AIB50" s="420"/>
      <c r="AIC50" s="420"/>
      <c r="AID50" s="420"/>
      <c r="AIE50" s="420"/>
      <c r="AIF50" s="420"/>
      <c r="AIG50" s="420"/>
      <c r="AIH50" s="420"/>
      <c r="AII50" s="420"/>
      <c r="AIJ50" s="420"/>
      <c r="AIK50" s="420"/>
      <c r="AIL50" s="420"/>
      <c r="AIM50" s="420"/>
      <c r="AIN50" s="420"/>
      <c r="AIO50" s="420"/>
      <c r="AIP50" s="420"/>
      <c r="AIQ50" s="420"/>
      <c r="AIR50" s="420"/>
      <c r="AIS50" s="420"/>
      <c r="AIT50" s="420"/>
      <c r="AIU50" s="420"/>
      <c r="AIV50" s="420"/>
      <c r="AIW50" s="420"/>
      <c r="AIX50" s="420"/>
      <c r="AIY50" s="420"/>
      <c r="AIZ50" s="420"/>
      <c r="AJA50" s="420"/>
      <c r="AJB50" s="420"/>
      <c r="AJC50" s="420"/>
      <c r="AJD50" s="420"/>
      <c r="AJE50" s="420"/>
      <c r="AJF50" s="420"/>
      <c r="AJG50" s="420"/>
      <c r="AJH50" s="420"/>
      <c r="AJI50" s="420"/>
      <c r="AJJ50" s="420"/>
      <c r="AJK50" s="420"/>
      <c r="AJL50" s="420"/>
      <c r="AJM50" s="420"/>
      <c r="AJN50" s="420"/>
      <c r="AJO50" s="420"/>
      <c r="AJP50" s="420"/>
      <c r="AJQ50" s="420"/>
      <c r="AJR50" s="420"/>
      <c r="AJS50" s="420"/>
      <c r="AJT50" s="420"/>
      <c r="AJU50" s="420"/>
      <c r="AJV50" s="420"/>
      <c r="AJW50" s="420"/>
      <c r="AJX50" s="420"/>
      <c r="AJY50" s="420"/>
      <c r="AJZ50" s="420"/>
      <c r="AKA50" s="420"/>
      <c r="AKB50" s="420"/>
      <c r="AKC50" s="420"/>
      <c r="AKD50" s="420"/>
      <c r="AKE50" s="420"/>
      <c r="AKF50" s="420"/>
      <c r="AKG50" s="420"/>
      <c r="AKH50" s="420"/>
      <c r="AKI50" s="420"/>
      <c r="AKJ50" s="420"/>
      <c r="AKK50" s="420"/>
      <c r="AKL50" s="420"/>
      <c r="AKM50" s="420"/>
      <c r="AKN50" s="420"/>
      <c r="AKO50" s="420"/>
      <c r="AKP50" s="420"/>
      <c r="AKQ50" s="420"/>
      <c r="AKR50" s="420"/>
      <c r="AKS50" s="420"/>
      <c r="AKT50" s="420"/>
      <c r="AKU50" s="420"/>
      <c r="AKV50" s="420"/>
      <c r="AKW50" s="420"/>
      <c r="AKX50" s="420"/>
      <c r="AKY50" s="420"/>
      <c r="AKZ50" s="420"/>
      <c r="ALA50" s="420"/>
      <c r="ALB50" s="420"/>
      <c r="ALC50" s="420"/>
      <c r="ALD50" s="420"/>
      <c r="ALE50" s="420"/>
      <c r="ALF50" s="420"/>
      <c r="ALG50" s="420"/>
      <c r="ALH50" s="420"/>
      <c r="ALI50" s="420"/>
      <c r="ALJ50" s="420"/>
      <c r="ALK50" s="420"/>
      <c r="ALL50" s="420"/>
      <c r="ALM50" s="420"/>
      <c r="ALN50" s="420"/>
      <c r="ALO50" s="420"/>
      <c r="ALP50" s="420"/>
      <c r="ALQ50" s="420"/>
      <c r="ALR50" s="420"/>
      <c r="ALS50" s="420"/>
      <c r="ALT50" s="420"/>
      <c r="ALU50" s="420"/>
      <c r="ALV50" s="420"/>
      <c r="ALW50" s="420"/>
      <c r="ALX50" s="420"/>
      <c r="ALY50" s="420"/>
      <c r="ALZ50" s="420"/>
      <c r="AMA50" s="420"/>
      <c r="AMB50" s="420"/>
      <c r="AMC50" s="420"/>
      <c r="AMD50" s="420"/>
      <c r="AME50" s="420"/>
      <c r="AMF50" s="420"/>
      <c r="AMG50" s="420"/>
      <c r="AMH50" s="420"/>
      <c r="AMI50" s="420"/>
      <c r="AMJ50" s="420"/>
      <c r="AMK50" s="420"/>
      <c r="AML50" s="420"/>
      <c r="AMM50" s="420"/>
      <c r="AMN50" s="420"/>
      <c r="AMO50" s="420"/>
      <c r="AMP50" s="420"/>
      <c r="AMQ50" s="420"/>
      <c r="AMR50" s="420"/>
      <c r="AMS50" s="420"/>
      <c r="AMT50" s="420"/>
      <c r="AMU50" s="420"/>
      <c r="AMV50" s="420"/>
      <c r="AMW50" s="420"/>
      <c r="AMX50" s="420"/>
      <c r="AMY50" s="420"/>
      <c r="AMZ50" s="420"/>
      <c r="ANA50" s="420"/>
      <c r="ANB50" s="420"/>
      <c r="ANC50" s="420"/>
      <c r="AND50" s="420"/>
      <c r="ANE50" s="420"/>
      <c r="ANF50" s="420"/>
      <c r="ANG50" s="420"/>
      <c r="ANH50" s="420"/>
      <c r="ANI50" s="420"/>
      <c r="ANJ50" s="420"/>
      <c r="ANK50" s="420"/>
      <c r="ANL50" s="420"/>
      <c r="ANM50" s="420"/>
      <c r="ANN50" s="420"/>
      <c r="ANO50" s="420"/>
      <c r="ANP50" s="420"/>
      <c r="ANQ50" s="420"/>
      <c r="ANR50" s="420"/>
      <c r="ANS50" s="420"/>
      <c r="ANT50" s="420"/>
      <c r="ANU50" s="420"/>
      <c r="ANV50" s="420"/>
      <c r="ANW50" s="420"/>
      <c r="ANX50" s="420"/>
      <c r="ANY50" s="420"/>
      <c r="ANZ50" s="420"/>
      <c r="AOA50" s="420"/>
      <c r="AOB50" s="420"/>
      <c r="AOC50" s="420"/>
      <c r="AOD50" s="420"/>
      <c r="AOE50" s="420"/>
      <c r="AOF50" s="420"/>
      <c r="AOG50" s="420"/>
      <c r="AOH50" s="420"/>
      <c r="AOI50" s="420"/>
      <c r="AOJ50" s="420"/>
      <c r="AOK50" s="420"/>
      <c r="AOL50" s="420"/>
      <c r="AOM50" s="420"/>
      <c r="AON50" s="420"/>
      <c r="AOO50" s="420"/>
      <c r="AOP50" s="420"/>
      <c r="AOQ50" s="420"/>
      <c r="AOR50" s="420"/>
      <c r="AOS50" s="420"/>
      <c r="AOT50" s="420"/>
      <c r="AOU50" s="420"/>
      <c r="AOV50" s="420"/>
      <c r="AOW50" s="420"/>
      <c r="AOX50" s="420"/>
      <c r="AOY50" s="420"/>
      <c r="AOZ50" s="420"/>
      <c r="APA50" s="420"/>
      <c r="APB50" s="420"/>
      <c r="APC50" s="420"/>
      <c r="APD50" s="420"/>
      <c r="APE50" s="420"/>
      <c r="APF50" s="420"/>
      <c r="APG50" s="420"/>
      <c r="APH50" s="420"/>
      <c r="API50" s="420"/>
      <c r="APJ50" s="420"/>
      <c r="APK50" s="420"/>
      <c r="APL50" s="420"/>
      <c r="APM50" s="420"/>
      <c r="APN50" s="420"/>
      <c r="APO50" s="420"/>
      <c r="APP50" s="420"/>
      <c r="APQ50" s="420"/>
      <c r="APR50" s="420"/>
      <c r="APS50" s="420"/>
      <c r="APT50" s="420"/>
      <c r="APU50" s="420"/>
      <c r="APV50" s="420"/>
      <c r="APW50" s="420"/>
      <c r="APX50" s="420"/>
      <c r="APY50" s="420"/>
      <c r="APZ50" s="420"/>
      <c r="AQA50" s="420"/>
      <c r="AQB50" s="420"/>
      <c r="AQC50" s="420"/>
      <c r="AQD50" s="420"/>
      <c r="AQE50" s="420"/>
      <c r="AQF50" s="420"/>
      <c r="AQG50" s="420"/>
      <c r="AQH50" s="420"/>
      <c r="AQI50" s="420"/>
      <c r="AQJ50" s="420"/>
      <c r="AQK50" s="420"/>
      <c r="AQL50" s="420"/>
      <c r="AQM50" s="420"/>
      <c r="AQN50" s="420"/>
      <c r="AQO50" s="420"/>
      <c r="AQP50" s="420"/>
      <c r="AQQ50" s="420"/>
      <c r="AQR50" s="420"/>
      <c r="AQS50" s="420"/>
      <c r="AQT50" s="420"/>
      <c r="AQU50" s="420"/>
      <c r="AQV50" s="420"/>
      <c r="AQW50" s="420"/>
      <c r="AQX50" s="420"/>
      <c r="AQY50" s="420"/>
      <c r="AQZ50" s="420"/>
      <c r="ARA50" s="420"/>
      <c r="ARB50" s="420"/>
      <c r="ARC50" s="420"/>
      <c r="ARD50" s="420"/>
      <c r="ARE50" s="420"/>
      <c r="ARF50" s="420"/>
      <c r="ARG50" s="420"/>
      <c r="ARH50" s="420"/>
      <c r="ARI50" s="420"/>
      <c r="ARJ50" s="420"/>
      <c r="ARK50" s="420"/>
      <c r="ARL50" s="420"/>
      <c r="ARM50" s="420"/>
      <c r="ARN50" s="420"/>
      <c r="ARO50" s="420"/>
      <c r="ARP50" s="420"/>
      <c r="ARQ50" s="420"/>
      <c r="ARR50" s="420"/>
      <c r="ARS50" s="420"/>
      <c r="ART50" s="420"/>
      <c r="ARU50" s="420"/>
      <c r="ARV50" s="420"/>
      <c r="ARW50" s="420"/>
      <c r="ARX50" s="420"/>
      <c r="ARY50" s="420"/>
      <c r="ARZ50" s="420"/>
      <c r="ASA50" s="420"/>
      <c r="ASB50" s="420"/>
      <c r="ASC50" s="420"/>
      <c r="ASD50" s="420"/>
      <c r="ASE50" s="420"/>
      <c r="ASF50" s="420"/>
      <c r="ASG50" s="420"/>
      <c r="ASH50" s="420"/>
      <c r="ASI50" s="420"/>
      <c r="ASJ50" s="420"/>
      <c r="ASK50" s="420"/>
      <c r="ASL50" s="420"/>
      <c r="ASM50" s="420"/>
      <c r="ASN50" s="420"/>
      <c r="ASO50" s="420"/>
      <c r="ASP50" s="420"/>
      <c r="ASQ50" s="420"/>
      <c r="ASR50" s="420"/>
      <c r="ASS50" s="420"/>
      <c r="AST50" s="420"/>
      <c r="ASU50" s="420"/>
      <c r="ASV50" s="420"/>
      <c r="ASW50" s="420"/>
      <c r="ASX50" s="420"/>
      <c r="ASY50" s="420"/>
      <c r="ASZ50" s="420"/>
      <c r="ATA50" s="420"/>
      <c r="ATB50" s="420"/>
      <c r="ATC50" s="420"/>
      <c r="ATD50" s="420"/>
      <c r="ATE50" s="420"/>
      <c r="ATF50" s="420"/>
      <c r="ATG50" s="420"/>
      <c r="ATH50" s="420"/>
      <c r="ATI50" s="420"/>
      <c r="ATJ50" s="420"/>
      <c r="ATK50" s="420"/>
      <c r="ATL50" s="420"/>
      <c r="ATM50" s="420"/>
      <c r="ATN50" s="420"/>
      <c r="ATO50" s="420"/>
      <c r="ATP50" s="420"/>
      <c r="ATQ50" s="420"/>
      <c r="ATR50" s="420"/>
      <c r="ATS50" s="420"/>
      <c r="ATT50" s="420"/>
      <c r="ATU50" s="420"/>
      <c r="ATV50" s="420"/>
      <c r="ATW50" s="420"/>
      <c r="ATX50" s="420"/>
      <c r="ATY50" s="420"/>
      <c r="ATZ50" s="420"/>
      <c r="AUA50" s="420"/>
      <c r="AUB50" s="420"/>
      <c r="AUC50" s="420"/>
      <c r="AUD50" s="420"/>
      <c r="AUE50" s="420"/>
      <c r="AUF50" s="420"/>
      <c r="AUG50" s="420"/>
      <c r="AUH50" s="420"/>
      <c r="AUI50" s="420"/>
      <c r="AUJ50" s="420"/>
      <c r="AUK50" s="420"/>
      <c r="AUL50" s="420"/>
      <c r="AUM50" s="420"/>
      <c r="AUN50" s="420"/>
      <c r="AUO50" s="420"/>
      <c r="AUP50" s="420"/>
      <c r="AUQ50" s="420"/>
      <c r="AUR50" s="420"/>
      <c r="AUS50" s="420"/>
      <c r="AUT50" s="420"/>
      <c r="AUU50" s="420"/>
      <c r="AUV50" s="420"/>
      <c r="AUW50" s="420"/>
      <c r="AUX50" s="420"/>
      <c r="AUY50" s="420"/>
      <c r="AUZ50" s="420"/>
      <c r="AVA50" s="420"/>
      <c r="AVB50" s="420"/>
      <c r="AVC50" s="420"/>
      <c r="AVD50" s="420"/>
      <c r="AVE50" s="420"/>
      <c r="AVF50" s="420"/>
      <c r="AVG50" s="420"/>
      <c r="AVH50" s="420"/>
      <c r="AVI50" s="420"/>
      <c r="AVJ50" s="420"/>
      <c r="AVK50" s="420"/>
      <c r="AVL50" s="420"/>
      <c r="AVM50" s="420"/>
      <c r="AVN50" s="420"/>
      <c r="AVO50" s="420"/>
      <c r="AVP50" s="420"/>
      <c r="AVQ50" s="420"/>
      <c r="AVR50" s="420"/>
      <c r="AVS50" s="420"/>
      <c r="AVT50" s="420"/>
      <c r="AVU50" s="420"/>
      <c r="AVV50" s="420"/>
      <c r="AVW50" s="420"/>
      <c r="AVX50" s="420"/>
      <c r="AVY50" s="420"/>
      <c r="AVZ50" s="420"/>
      <c r="AWA50" s="420"/>
      <c r="AWB50" s="420"/>
      <c r="AWC50" s="420"/>
      <c r="AWD50" s="420"/>
      <c r="AWE50" s="420"/>
      <c r="AWF50" s="420"/>
      <c r="AWG50" s="420"/>
      <c r="AWH50" s="420"/>
      <c r="AWI50" s="420"/>
      <c r="AWJ50" s="420"/>
      <c r="AWK50" s="420"/>
      <c r="AWL50" s="420"/>
      <c r="AWM50" s="420"/>
      <c r="AWN50" s="420"/>
      <c r="AWO50" s="420"/>
      <c r="AWP50" s="420"/>
      <c r="AWQ50" s="420"/>
      <c r="AWR50" s="420"/>
      <c r="AWS50" s="420"/>
      <c r="AWT50" s="420"/>
      <c r="AWU50" s="420"/>
      <c r="AWV50" s="420"/>
      <c r="AWW50" s="420"/>
      <c r="AWX50" s="420"/>
      <c r="AWY50" s="420"/>
      <c r="AWZ50" s="420"/>
      <c r="AXA50" s="420"/>
      <c r="AXB50" s="420"/>
      <c r="AXC50" s="420"/>
      <c r="AXD50" s="420"/>
      <c r="AXE50" s="420"/>
      <c r="AXF50" s="420"/>
      <c r="AXG50" s="420"/>
      <c r="AXH50" s="420"/>
      <c r="AXI50" s="420"/>
      <c r="AXJ50" s="420"/>
      <c r="AXK50" s="420"/>
      <c r="AXL50" s="420"/>
      <c r="AXM50" s="420"/>
      <c r="AXN50" s="420"/>
      <c r="AXO50" s="420"/>
      <c r="AXP50" s="420"/>
      <c r="AXQ50" s="420"/>
      <c r="AXR50" s="420"/>
      <c r="AXS50" s="420"/>
      <c r="AXT50" s="420"/>
      <c r="AXU50" s="420"/>
      <c r="AXV50" s="420"/>
      <c r="AXW50" s="420"/>
      <c r="AXX50" s="420"/>
      <c r="AXY50" s="420"/>
      <c r="AXZ50" s="420"/>
      <c r="AYA50" s="420"/>
      <c r="AYB50" s="420"/>
      <c r="AYC50" s="420"/>
      <c r="AYD50" s="420"/>
      <c r="AYE50" s="420"/>
      <c r="AYF50" s="420"/>
      <c r="AYG50" s="420"/>
      <c r="AYH50" s="420"/>
      <c r="AYI50" s="420"/>
      <c r="AYJ50" s="420"/>
      <c r="AYK50" s="420"/>
      <c r="AYL50" s="420"/>
      <c r="AYM50" s="420"/>
      <c r="AYN50" s="420"/>
      <c r="AYO50" s="420"/>
      <c r="AYP50" s="420"/>
      <c r="AYQ50" s="420"/>
      <c r="AYR50" s="420"/>
      <c r="AYS50" s="420"/>
      <c r="AYT50" s="420"/>
      <c r="AYU50" s="420"/>
      <c r="AYV50" s="420"/>
      <c r="AYW50" s="420"/>
      <c r="AYX50" s="420"/>
      <c r="AYY50" s="420"/>
      <c r="AYZ50" s="420"/>
      <c r="AZA50" s="420"/>
      <c r="AZB50" s="420"/>
      <c r="AZC50" s="420"/>
      <c r="AZD50" s="420"/>
      <c r="AZE50" s="420"/>
      <c r="AZF50" s="420"/>
      <c r="AZG50" s="420"/>
      <c r="AZH50" s="420"/>
      <c r="AZI50" s="420"/>
      <c r="AZJ50" s="420"/>
      <c r="AZK50" s="420"/>
      <c r="AZL50" s="420"/>
      <c r="AZM50" s="420"/>
      <c r="AZN50" s="420"/>
      <c r="AZO50" s="420"/>
      <c r="AZP50" s="420"/>
      <c r="AZQ50" s="420"/>
      <c r="AZR50" s="420"/>
      <c r="AZS50" s="420"/>
      <c r="AZT50" s="420"/>
      <c r="AZU50" s="420"/>
      <c r="AZV50" s="420"/>
      <c r="AZW50" s="420"/>
      <c r="AZX50" s="420"/>
      <c r="AZY50" s="420"/>
      <c r="AZZ50" s="420"/>
      <c r="BAA50" s="420"/>
      <c r="BAB50" s="420"/>
      <c r="BAC50" s="420"/>
      <c r="BAD50" s="420"/>
      <c r="BAE50" s="420"/>
      <c r="BAF50" s="420"/>
      <c r="BAG50" s="420"/>
      <c r="BAH50" s="420"/>
      <c r="BAI50" s="420"/>
      <c r="BAJ50" s="420"/>
      <c r="BAK50" s="420"/>
      <c r="BAL50" s="420"/>
      <c r="BAM50" s="420"/>
      <c r="BAN50" s="420"/>
      <c r="BAO50" s="420"/>
      <c r="BAP50" s="420"/>
      <c r="BAQ50" s="420"/>
      <c r="BAR50" s="420"/>
      <c r="BAS50" s="420"/>
      <c r="BAT50" s="420"/>
      <c r="BAU50" s="420"/>
      <c r="BAV50" s="420"/>
      <c r="BAW50" s="420"/>
      <c r="BAX50" s="420"/>
      <c r="BAY50" s="420"/>
      <c r="BAZ50" s="420"/>
      <c r="BBA50" s="420"/>
      <c r="BBB50" s="420"/>
      <c r="BBC50" s="420"/>
      <c r="BBD50" s="420"/>
      <c r="BBE50" s="420"/>
      <c r="BBF50" s="420"/>
      <c r="BBG50" s="420"/>
      <c r="BBH50" s="420"/>
      <c r="BBI50" s="420"/>
      <c r="BBJ50" s="420"/>
      <c r="BBK50" s="420"/>
      <c r="BBL50" s="420"/>
      <c r="BBM50" s="420"/>
      <c r="BBN50" s="420"/>
      <c r="BBO50" s="420"/>
      <c r="BBP50" s="420"/>
      <c r="BBQ50" s="420"/>
      <c r="BBR50" s="420"/>
      <c r="BBS50" s="420"/>
      <c r="BBT50" s="420"/>
      <c r="BBU50" s="420"/>
      <c r="BBV50" s="420"/>
      <c r="BBW50" s="420"/>
      <c r="BBX50" s="420"/>
      <c r="BBY50" s="420"/>
      <c r="BBZ50" s="420"/>
      <c r="BCA50" s="420"/>
      <c r="BCB50" s="420"/>
      <c r="BCC50" s="420"/>
      <c r="BCD50" s="420"/>
      <c r="BCE50" s="420"/>
      <c r="BCF50" s="420"/>
      <c r="BCG50" s="420"/>
      <c r="BCH50" s="420"/>
      <c r="BCI50" s="420"/>
      <c r="BCJ50" s="420"/>
      <c r="BCK50" s="420"/>
      <c r="BCL50" s="420"/>
      <c r="BCM50" s="420"/>
      <c r="BCN50" s="420"/>
      <c r="BCO50" s="420"/>
      <c r="BCP50" s="420"/>
      <c r="BCQ50" s="420"/>
      <c r="BCR50" s="420"/>
      <c r="BCS50" s="420"/>
      <c r="BCT50" s="420"/>
      <c r="BCU50" s="420"/>
      <c r="BCV50" s="420"/>
      <c r="BCW50" s="420"/>
      <c r="BCX50" s="420"/>
      <c r="BCY50" s="420"/>
      <c r="BCZ50" s="420"/>
      <c r="BDA50" s="420"/>
      <c r="BDB50" s="420"/>
      <c r="BDC50" s="420"/>
      <c r="BDD50" s="420"/>
      <c r="BDE50" s="420"/>
      <c r="BDF50" s="420"/>
      <c r="BDG50" s="420"/>
      <c r="BDH50" s="420"/>
      <c r="BDI50" s="420"/>
      <c r="BDJ50" s="420"/>
      <c r="BDK50" s="420"/>
      <c r="BDL50" s="420"/>
      <c r="BDM50" s="420"/>
      <c r="BDN50" s="420"/>
      <c r="BDO50" s="420"/>
      <c r="BDP50" s="420"/>
      <c r="BDQ50" s="420"/>
      <c r="BDR50" s="420"/>
      <c r="BDS50" s="420"/>
      <c r="BDT50" s="420"/>
      <c r="BDU50" s="420"/>
      <c r="BDV50" s="420"/>
      <c r="BDW50" s="420"/>
      <c r="BDX50" s="420"/>
      <c r="BDY50" s="420"/>
      <c r="BDZ50" s="420"/>
      <c r="BEA50" s="420"/>
      <c r="BEB50" s="420"/>
      <c r="BEC50" s="420"/>
      <c r="BED50" s="420"/>
      <c r="BEE50" s="420"/>
      <c r="BEF50" s="420"/>
      <c r="BEG50" s="420"/>
      <c r="BEH50" s="420"/>
      <c r="BEI50" s="420"/>
      <c r="BEJ50" s="420"/>
      <c r="BEK50" s="420"/>
      <c r="BEL50" s="420"/>
      <c r="BEM50" s="420"/>
      <c r="BEN50" s="420"/>
      <c r="BEO50" s="420"/>
      <c r="BEP50" s="420"/>
      <c r="BEQ50" s="420"/>
      <c r="BER50" s="420"/>
      <c r="BES50" s="420"/>
      <c r="BET50" s="420"/>
      <c r="BEU50" s="420"/>
      <c r="BEV50" s="420"/>
      <c r="BEW50" s="420"/>
      <c r="BEX50" s="420"/>
      <c r="BEY50" s="420"/>
      <c r="BEZ50" s="420"/>
      <c r="BFA50" s="420"/>
      <c r="BFB50" s="420"/>
      <c r="BFC50" s="420"/>
      <c r="BFD50" s="420"/>
      <c r="BFE50" s="420"/>
      <c r="BFF50" s="420"/>
      <c r="BFG50" s="420"/>
      <c r="BFH50" s="420"/>
      <c r="BFI50" s="420"/>
      <c r="BFJ50" s="420"/>
      <c r="BFK50" s="420"/>
      <c r="BFL50" s="420"/>
      <c r="BFM50" s="420"/>
      <c r="BFN50" s="420"/>
      <c r="BFO50" s="420"/>
      <c r="BFP50" s="420"/>
      <c r="BFQ50" s="420"/>
      <c r="BFR50" s="420"/>
      <c r="BFS50" s="420"/>
      <c r="BFT50" s="420"/>
      <c r="BFU50" s="420"/>
      <c r="BFV50" s="420"/>
      <c r="BFW50" s="420"/>
      <c r="BFX50" s="420"/>
      <c r="BFY50" s="420"/>
      <c r="BFZ50" s="420"/>
      <c r="BGA50" s="420"/>
      <c r="BGB50" s="420"/>
      <c r="BGC50" s="420"/>
      <c r="BGD50" s="420"/>
      <c r="BGE50" s="420"/>
      <c r="BGF50" s="420"/>
      <c r="BGG50" s="420"/>
      <c r="BGH50" s="420"/>
      <c r="BGI50" s="420"/>
      <c r="BGJ50" s="420"/>
      <c r="BGK50" s="420"/>
      <c r="BGL50" s="420"/>
      <c r="BGM50" s="420"/>
      <c r="BGN50" s="420"/>
      <c r="BGO50" s="420"/>
      <c r="BGP50" s="420"/>
      <c r="BGQ50" s="420"/>
      <c r="BGR50" s="420"/>
      <c r="BGS50" s="420"/>
      <c r="BGT50" s="420"/>
      <c r="BGU50" s="420"/>
      <c r="BGV50" s="420"/>
      <c r="BGW50" s="420"/>
      <c r="BGX50" s="420"/>
      <c r="BGY50" s="420"/>
      <c r="BGZ50" s="420"/>
      <c r="BHA50" s="420"/>
      <c r="BHB50" s="420"/>
      <c r="BHC50" s="420"/>
      <c r="BHD50" s="420"/>
      <c r="BHE50" s="420"/>
      <c r="BHF50" s="420"/>
      <c r="BHG50" s="420"/>
      <c r="BHH50" s="420"/>
      <c r="BHI50" s="420"/>
      <c r="BHJ50" s="420"/>
      <c r="BHK50" s="420"/>
      <c r="BHL50" s="420"/>
      <c r="BHM50" s="420"/>
      <c r="BHN50" s="420"/>
      <c r="BHO50" s="420"/>
      <c r="BHP50" s="420"/>
      <c r="BHQ50" s="420"/>
      <c r="BHR50" s="420"/>
      <c r="BHS50" s="420"/>
      <c r="BHT50" s="420"/>
      <c r="BHU50" s="420"/>
      <c r="BHV50" s="420"/>
      <c r="BHW50" s="420"/>
      <c r="BHX50" s="420"/>
      <c r="BHY50" s="420"/>
      <c r="BHZ50" s="420"/>
      <c r="BIA50" s="420"/>
      <c r="BIB50" s="420"/>
      <c r="BIC50" s="420"/>
      <c r="BID50" s="420"/>
      <c r="BIE50" s="420"/>
      <c r="BIF50" s="420"/>
      <c r="BIG50" s="420"/>
      <c r="BIH50" s="420"/>
      <c r="BII50" s="420"/>
      <c r="BIJ50" s="420"/>
      <c r="BIK50" s="420"/>
      <c r="BIL50" s="420"/>
      <c r="BIM50" s="420"/>
      <c r="BIN50" s="420"/>
      <c r="BIO50" s="420"/>
      <c r="BIP50" s="420"/>
      <c r="BIQ50" s="420"/>
      <c r="BIR50" s="420"/>
      <c r="BIS50" s="420"/>
      <c r="BIT50" s="420"/>
      <c r="BIU50" s="420"/>
      <c r="BIV50" s="420"/>
      <c r="BIW50" s="420"/>
      <c r="BIX50" s="420"/>
      <c r="BIY50" s="420"/>
      <c r="BIZ50" s="420"/>
      <c r="BJA50" s="420"/>
      <c r="BJB50" s="420"/>
      <c r="BJC50" s="420"/>
      <c r="BJD50" s="420"/>
      <c r="BJE50" s="420"/>
      <c r="BJF50" s="420"/>
      <c r="BJG50" s="420"/>
      <c r="BJH50" s="420"/>
      <c r="BJI50" s="420"/>
      <c r="BJJ50" s="420"/>
      <c r="BJK50" s="420"/>
      <c r="BJL50" s="420"/>
      <c r="BJM50" s="420"/>
      <c r="BJN50" s="420"/>
      <c r="BJO50" s="420"/>
      <c r="BJP50" s="420"/>
      <c r="BJQ50" s="420"/>
      <c r="BJR50" s="420"/>
      <c r="BJS50" s="420"/>
      <c r="BJT50" s="420"/>
      <c r="BJU50" s="420"/>
      <c r="BJV50" s="420"/>
      <c r="BJW50" s="420"/>
      <c r="BJX50" s="420"/>
      <c r="BJY50" s="420"/>
      <c r="BJZ50" s="420"/>
      <c r="BKA50" s="420"/>
      <c r="BKB50" s="420"/>
      <c r="BKC50" s="420"/>
      <c r="BKD50" s="420"/>
      <c r="BKE50" s="420"/>
      <c r="BKF50" s="420"/>
      <c r="BKG50" s="420"/>
      <c r="BKH50" s="420"/>
      <c r="BKI50" s="420"/>
      <c r="BKJ50" s="420"/>
      <c r="BKK50" s="420"/>
      <c r="BKL50" s="420"/>
      <c r="BKM50" s="420"/>
      <c r="BKN50" s="420"/>
      <c r="BKO50" s="420"/>
      <c r="BKP50" s="420"/>
      <c r="BKQ50" s="420"/>
      <c r="BKR50" s="420"/>
      <c r="BKS50" s="420"/>
      <c r="BKT50" s="420"/>
      <c r="BKU50" s="420"/>
      <c r="BKV50" s="420"/>
      <c r="BKW50" s="420"/>
      <c r="BKX50" s="420"/>
      <c r="BKY50" s="420"/>
      <c r="BKZ50" s="420"/>
      <c r="BLA50" s="420"/>
      <c r="BLB50" s="420"/>
      <c r="BLC50" s="420"/>
      <c r="BLD50" s="420"/>
      <c r="BLE50" s="420"/>
      <c r="BLF50" s="420"/>
      <c r="BLG50" s="420"/>
      <c r="BLH50" s="420"/>
      <c r="BLI50" s="420"/>
      <c r="BLJ50" s="420"/>
      <c r="BLK50" s="420"/>
      <c r="BLL50" s="420"/>
      <c r="BLM50" s="420"/>
      <c r="BLN50" s="420"/>
      <c r="BLO50" s="420"/>
      <c r="BLP50" s="420"/>
      <c r="BLQ50" s="420"/>
      <c r="BLR50" s="420"/>
      <c r="BLS50" s="420"/>
      <c r="BLT50" s="420"/>
      <c r="BLU50" s="420"/>
      <c r="BLV50" s="420"/>
      <c r="BLW50" s="420"/>
      <c r="BLX50" s="420"/>
      <c r="BLY50" s="420"/>
      <c r="BLZ50" s="420"/>
      <c r="BMA50" s="420"/>
      <c r="BMB50" s="420"/>
      <c r="BMC50" s="420"/>
      <c r="BMD50" s="420"/>
      <c r="BME50" s="420"/>
      <c r="BMF50" s="420"/>
      <c r="BMG50" s="420"/>
      <c r="BMH50" s="420"/>
      <c r="BMI50" s="420"/>
      <c r="BMJ50" s="420"/>
      <c r="BMK50" s="420"/>
      <c r="BML50" s="420"/>
      <c r="BMM50" s="420"/>
      <c r="BMN50" s="420"/>
      <c r="BMO50" s="420"/>
      <c r="BMP50" s="420"/>
      <c r="BMQ50" s="420"/>
      <c r="BMR50" s="420"/>
      <c r="BMS50" s="420"/>
      <c r="BMT50" s="420"/>
      <c r="BMU50" s="420"/>
      <c r="BMV50" s="420"/>
      <c r="BMW50" s="420"/>
      <c r="BMX50" s="420"/>
      <c r="BMY50" s="420"/>
      <c r="BMZ50" s="420"/>
      <c r="BNA50" s="420"/>
      <c r="BNB50" s="420"/>
      <c r="BNC50" s="420"/>
      <c r="BND50" s="420"/>
      <c r="BNE50" s="420"/>
      <c r="BNF50" s="420"/>
      <c r="BNG50" s="420"/>
      <c r="BNH50" s="420"/>
      <c r="BNI50" s="420"/>
      <c r="BNJ50" s="420"/>
      <c r="BNK50" s="420"/>
      <c r="BNL50" s="420"/>
      <c r="BNM50" s="420"/>
      <c r="BNN50" s="420"/>
      <c r="BNO50" s="420"/>
      <c r="BNP50" s="420"/>
      <c r="BNQ50" s="420"/>
      <c r="BNR50" s="420"/>
      <c r="BNS50" s="420"/>
      <c r="BNT50" s="420"/>
      <c r="BNU50" s="420"/>
      <c r="BNV50" s="420"/>
      <c r="BNW50" s="420"/>
      <c r="BNX50" s="420"/>
      <c r="BNY50" s="420"/>
      <c r="BNZ50" s="420"/>
      <c r="BOA50" s="420"/>
      <c r="BOB50" s="420"/>
      <c r="BOC50" s="420"/>
      <c r="BOD50" s="420"/>
      <c r="BOE50" s="420"/>
      <c r="BOF50" s="420"/>
      <c r="BOG50" s="420"/>
      <c r="BOH50" s="420"/>
      <c r="BOI50" s="420"/>
      <c r="BOJ50" s="420"/>
      <c r="BOK50" s="420"/>
      <c r="BOL50" s="420"/>
      <c r="BOM50" s="420"/>
      <c r="BON50" s="420"/>
      <c r="BOO50" s="420"/>
      <c r="BOP50" s="420"/>
      <c r="BOQ50" s="420"/>
      <c r="BOR50" s="420"/>
      <c r="BOS50" s="420"/>
      <c r="BOT50" s="420"/>
      <c r="BOU50" s="420"/>
      <c r="BOV50" s="420"/>
      <c r="BOW50" s="420"/>
      <c r="BOX50" s="420"/>
      <c r="BOY50" s="420"/>
      <c r="BOZ50" s="420"/>
      <c r="BPA50" s="420"/>
      <c r="BPB50" s="420"/>
      <c r="BPC50" s="420"/>
      <c r="BPD50" s="420"/>
      <c r="BPE50" s="420"/>
      <c r="BPF50" s="420"/>
      <c r="BPG50" s="420"/>
      <c r="BPH50" s="420"/>
      <c r="BPI50" s="420"/>
      <c r="BPJ50" s="420"/>
      <c r="BPK50" s="420"/>
      <c r="BPL50" s="420"/>
      <c r="BPM50" s="420"/>
      <c r="BPN50" s="420"/>
      <c r="BPO50" s="420"/>
      <c r="BPP50" s="420"/>
      <c r="BPQ50" s="420"/>
      <c r="BPR50" s="420"/>
      <c r="BPS50" s="420"/>
      <c r="BPT50" s="420"/>
      <c r="BPU50" s="420"/>
      <c r="BPV50" s="420"/>
      <c r="BPW50" s="420"/>
      <c r="BPX50" s="420"/>
      <c r="BPY50" s="420"/>
      <c r="BPZ50" s="420"/>
      <c r="BQA50" s="420"/>
      <c r="BQB50" s="420"/>
      <c r="BQC50" s="420"/>
      <c r="BQD50" s="420"/>
      <c r="BQE50" s="420"/>
      <c r="BQF50" s="420"/>
      <c r="BQG50" s="420"/>
      <c r="BQH50" s="420"/>
      <c r="BQI50" s="420"/>
      <c r="BQJ50" s="420"/>
      <c r="BQK50" s="420"/>
      <c r="BQL50" s="420"/>
      <c r="BQM50" s="420"/>
      <c r="BQN50" s="420"/>
      <c r="BQO50" s="420"/>
      <c r="BQP50" s="420"/>
      <c r="BQQ50" s="420"/>
      <c r="BQR50" s="420"/>
      <c r="BQS50" s="420"/>
      <c r="BQT50" s="420"/>
      <c r="BQU50" s="420"/>
      <c r="BQV50" s="420"/>
      <c r="BQW50" s="420"/>
      <c r="BQX50" s="420"/>
      <c r="BQY50" s="420"/>
      <c r="BQZ50" s="420"/>
      <c r="BRA50" s="420"/>
      <c r="BRB50" s="420"/>
      <c r="BRC50" s="420"/>
      <c r="BRD50" s="420"/>
      <c r="BRE50" s="420"/>
      <c r="BRF50" s="420"/>
      <c r="BRG50" s="420"/>
      <c r="BRH50" s="420"/>
      <c r="BRI50" s="420"/>
      <c r="BRJ50" s="420"/>
      <c r="BRK50" s="420"/>
      <c r="BRL50" s="420"/>
      <c r="BRM50" s="420"/>
      <c r="BRN50" s="420"/>
      <c r="BRO50" s="420"/>
      <c r="BRP50" s="420"/>
      <c r="BRQ50" s="420"/>
      <c r="BRR50" s="420"/>
      <c r="BRS50" s="420"/>
      <c r="BRT50" s="420"/>
      <c r="BRU50" s="420"/>
      <c r="BRV50" s="420"/>
      <c r="BRW50" s="420"/>
      <c r="BRX50" s="420"/>
      <c r="BRY50" s="420"/>
      <c r="BRZ50" s="420"/>
      <c r="BSA50" s="420"/>
      <c r="BSB50" s="420"/>
      <c r="BSC50" s="420"/>
      <c r="BSD50" s="420"/>
      <c r="BSE50" s="420"/>
      <c r="BSF50" s="420"/>
      <c r="BSG50" s="420"/>
      <c r="BSH50" s="420"/>
      <c r="BSI50" s="420"/>
      <c r="BSJ50" s="420"/>
      <c r="BSK50" s="420"/>
      <c r="BSL50" s="420"/>
      <c r="BSM50" s="420"/>
      <c r="BSN50" s="420"/>
      <c r="BSO50" s="420"/>
      <c r="BSP50" s="420"/>
      <c r="BSQ50" s="420"/>
      <c r="BSR50" s="420"/>
      <c r="BSS50" s="420"/>
      <c r="BST50" s="420"/>
      <c r="BSU50" s="420"/>
      <c r="BSV50" s="420"/>
      <c r="BSW50" s="420"/>
      <c r="BSX50" s="420"/>
      <c r="BSY50" s="420"/>
      <c r="BSZ50" s="420"/>
      <c r="BTA50" s="420"/>
      <c r="BTB50" s="420"/>
      <c r="BTC50" s="420"/>
      <c r="BTD50" s="420"/>
      <c r="BTE50" s="420"/>
      <c r="BTF50" s="420"/>
      <c r="BTG50" s="420"/>
      <c r="BTH50" s="420"/>
      <c r="BTI50" s="420"/>
      <c r="BTJ50" s="420"/>
      <c r="BTK50" s="420"/>
      <c r="BTL50" s="420"/>
      <c r="BTM50" s="420"/>
      <c r="BTN50" s="420"/>
      <c r="BTO50" s="420"/>
      <c r="BTP50" s="420"/>
      <c r="BTQ50" s="420"/>
      <c r="BTR50" s="420"/>
      <c r="BTS50" s="420"/>
      <c r="BTT50" s="420"/>
      <c r="BTU50" s="420"/>
      <c r="BTV50" s="420"/>
      <c r="BTW50" s="420"/>
      <c r="BTX50" s="420"/>
      <c r="BTY50" s="420"/>
      <c r="BTZ50" s="420"/>
      <c r="BUA50" s="420"/>
      <c r="BUB50" s="420"/>
      <c r="BUC50" s="420"/>
      <c r="BUD50" s="420"/>
      <c r="BUE50" s="420"/>
      <c r="BUF50" s="420"/>
      <c r="BUG50" s="420"/>
      <c r="BUH50" s="420"/>
      <c r="BUI50" s="420"/>
      <c r="BUJ50" s="420"/>
      <c r="BUK50" s="420"/>
      <c r="BUL50" s="420"/>
      <c r="BUM50" s="420"/>
      <c r="BUN50" s="420"/>
      <c r="BUO50" s="420"/>
      <c r="BUP50" s="420"/>
      <c r="BUQ50" s="420"/>
      <c r="BUR50" s="420"/>
      <c r="BUS50" s="420"/>
      <c r="BUT50" s="420"/>
      <c r="BUU50" s="420"/>
      <c r="BUV50" s="420"/>
      <c r="BUW50" s="420"/>
      <c r="BUX50" s="420"/>
      <c r="BUY50" s="420"/>
      <c r="BUZ50" s="420"/>
      <c r="BVA50" s="420"/>
      <c r="BVB50" s="420"/>
      <c r="BVC50" s="420"/>
      <c r="BVD50" s="420"/>
      <c r="BVE50" s="420"/>
      <c r="BVF50" s="420"/>
      <c r="BVG50" s="420"/>
      <c r="BVH50" s="420"/>
      <c r="BVI50" s="420"/>
      <c r="BVJ50" s="420"/>
      <c r="BVK50" s="420"/>
      <c r="BVL50" s="420"/>
      <c r="BVM50" s="420"/>
      <c r="BVN50" s="420"/>
      <c r="BVO50" s="420"/>
      <c r="BVP50" s="420"/>
      <c r="BVQ50" s="420"/>
      <c r="BVR50" s="420"/>
      <c r="BVS50" s="420"/>
      <c r="BVT50" s="420"/>
      <c r="BVU50" s="420"/>
      <c r="BVV50" s="420"/>
      <c r="BVW50" s="420"/>
      <c r="BVX50" s="420"/>
      <c r="BVY50" s="420"/>
      <c r="BVZ50" s="420"/>
      <c r="BWA50" s="420"/>
      <c r="BWB50" s="420"/>
      <c r="BWC50" s="420"/>
      <c r="BWD50" s="420"/>
      <c r="BWE50" s="420"/>
      <c r="BWF50" s="420"/>
      <c r="BWG50" s="420"/>
      <c r="BWH50" s="420"/>
      <c r="BWI50" s="420"/>
      <c r="BWJ50" s="420"/>
      <c r="BWK50" s="420"/>
      <c r="BWL50" s="420"/>
      <c r="BWM50" s="420"/>
      <c r="BWN50" s="420"/>
      <c r="BWO50" s="420"/>
      <c r="BWP50" s="420"/>
      <c r="BWQ50" s="420"/>
      <c r="BWR50" s="420"/>
      <c r="BWS50" s="420"/>
      <c r="BWT50" s="420"/>
      <c r="BWU50" s="420"/>
      <c r="BWV50" s="420"/>
      <c r="BWW50" s="420"/>
      <c r="BWX50" s="420"/>
      <c r="BWY50" s="420"/>
      <c r="BWZ50" s="420"/>
      <c r="BXA50" s="420"/>
      <c r="BXB50" s="420"/>
      <c r="BXC50" s="420"/>
      <c r="BXD50" s="420"/>
      <c r="BXE50" s="420"/>
      <c r="BXF50" s="420"/>
      <c r="BXG50" s="420"/>
      <c r="BXH50" s="420"/>
      <c r="BXI50" s="420"/>
      <c r="BXJ50" s="420"/>
      <c r="BXK50" s="420"/>
      <c r="BXL50" s="420"/>
      <c r="BXM50" s="420"/>
      <c r="BXN50" s="420"/>
      <c r="BXO50" s="420"/>
      <c r="BXP50" s="420"/>
      <c r="BXQ50" s="420"/>
      <c r="BXR50" s="420"/>
      <c r="BXS50" s="420"/>
      <c r="BXT50" s="420"/>
      <c r="BXU50" s="420"/>
      <c r="BXV50" s="420"/>
      <c r="BXW50" s="420"/>
      <c r="BXX50" s="420"/>
      <c r="BXY50" s="420"/>
      <c r="BXZ50" s="420"/>
      <c r="BYA50" s="420"/>
      <c r="BYB50" s="420"/>
      <c r="BYC50" s="420"/>
      <c r="BYD50" s="420"/>
      <c r="BYE50" s="420"/>
      <c r="BYF50" s="420"/>
      <c r="BYG50" s="420"/>
      <c r="BYH50" s="420"/>
      <c r="BYI50" s="420"/>
      <c r="BYJ50" s="420"/>
      <c r="BYK50" s="420"/>
      <c r="BYL50" s="420"/>
      <c r="BYM50" s="420"/>
      <c r="BYN50" s="420"/>
      <c r="BYO50" s="420"/>
      <c r="BYP50" s="420"/>
      <c r="BYQ50" s="420"/>
      <c r="BYR50" s="420"/>
      <c r="BYS50" s="420"/>
      <c r="BYT50" s="420"/>
      <c r="BYU50" s="420"/>
      <c r="BYV50" s="420"/>
      <c r="BYW50" s="420"/>
      <c r="BYX50" s="420"/>
      <c r="BYY50" s="420"/>
      <c r="BYZ50" s="420"/>
      <c r="BZA50" s="420"/>
      <c r="BZB50" s="420"/>
      <c r="BZC50" s="420"/>
      <c r="BZD50" s="420"/>
      <c r="BZE50" s="420"/>
      <c r="BZF50" s="420"/>
      <c r="BZG50" s="420"/>
      <c r="BZH50" s="420"/>
      <c r="BZI50" s="420"/>
      <c r="BZJ50" s="420"/>
      <c r="BZK50" s="420"/>
      <c r="BZL50" s="420"/>
      <c r="BZM50" s="420"/>
      <c r="BZN50" s="420"/>
      <c r="BZO50" s="420"/>
      <c r="BZP50" s="420"/>
      <c r="BZQ50" s="420"/>
      <c r="BZR50" s="420"/>
      <c r="BZS50" s="420"/>
      <c r="BZT50" s="420"/>
      <c r="BZU50" s="420"/>
      <c r="BZV50" s="420"/>
      <c r="BZW50" s="420"/>
      <c r="BZX50" s="420"/>
      <c r="BZY50" s="420"/>
      <c r="BZZ50" s="420"/>
      <c r="CAA50" s="420"/>
      <c r="CAB50" s="420"/>
      <c r="CAC50" s="420"/>
      <c r="CAD50" s="420"/>
      <c r="CAE50" s="420"/>
      <c r="CAF50" s="420"/>
      <c r="CAG50" s="420"/>
      <c r="CAH50" s="420"/>
      <c r="CAI50" s="420"/>
      <c r="CAJ50" s="420"/>
      <c r="CAK50" s="420"/>
      <c r="CAL50" s="420"/>
      <c r="CAM50" s="420"/>
      <c r="CAN50" s="420"/>
      <c r="CAO50" s="420"/>
      <c r="CAP50" s="420"/>
      <c r="CAQ50" s="420"/>
      <c r="CAR50" s="420"/>
      <c r="CAS50" s="420"/>
      <c r="CAT50" s="420"/>
      <c r="CAU50" s="420"/>
      <c r="CAV50" s="420"/>
      <c r="CAW50" s="420"/>
      <c r="CAX50" s="420"/>
      <c r="CAY50" s="420"/>
      <c r="CAZ50" s="420"/>
      <c r="CBA50" s="420"/>
      <c r="CBB50" s="420"/>
      <c r="CBC50" s="420"/>
      <c r="CBD50" s="420"/>
      <c r="CBE50" s="420"/>
      <c r="CBF50" s="420"/>
      <c r="CBG50" s="420"/>
      <c r="CBH50" s="420"/>
      <c r="CBI50" s="420"/>
      <c r="CBJ50" s="420"/>
      <c r="CBK50" s="420"/>
      <c r="CBL50" s="420"/>
      <c r="CBM50" s="420"/>
      <c r="CBN50" s="420"/>
      <c r="CBO50" s="420"/>
      <c r="CBP50" s="420"/>
      <c r="CBQ50" s="420"/>
      <c r="CBR50" s="420"/>
      <c r="CBS50" s="420"/>
      <c r="CBT50" s="420"/>
      <c r="CBU50" s="420"/>
      <c r="CBV50" s="420"/>
      <c r="CBW50" s="420"/>
      <c r="CBX50" s="420"/>
      <c r="CBY50" s="420"/>
      <c r="CBZ50" s="420"/>
      <c r="CCA50" s="420"/>
      <c r="CCB50" s="420"/>
      <c r="CCC50" s="420"/>
      <c r="CCD50" s="420"/>
      <c r="CCE50" s="420"/>
      <c r="CCF50" s="420"/>
      <c r="CCG50" s="420"/>
      <c r="CCH50" s="420"/>
      <c r="CCI50" s="420"/>
      <c r="CCJ50" s="420"/>
      <c r="CCK50" s="420"/>
      <c r="CCL50" s="420"/>
      <c r="CCM50" s="420"/>
      <c r="CCN50" s="420"/>
      <c r="CCO50" s="420"/>
      <c r="CCP50" s="420"/>
      <c r="CCQ50" s="420"/>
      <c r="CCR50" s="420"/>
      <c r="CCS50" s="420"/>
      <c r="CCT50" s="420"/>
      <c r="CCU50" s="420"/>
      <c r="CCV50" s="420"/>
      <c r="CCW50" s="420"/>
      <c r="CCX50" s="420"/>
      <c r="CCY50" s="420"/>
      <c r="CCZ50" s="420"/>
      <c r="CDA50" s="420"/>
      <c r="CDB50" s="420"/>
      <c r="CDC50" s="420"/>
      <c r="CDD50" s="420"/>
      <c r="CDE50" s="420"/>
      <c r="CDF50" s="420"/>
      <c r="CDG50" s="420"/>
      <c r="CDH50" s="420"/>
      <c r="CDI50" s="420"/>
      <c r="CDJ50" s="420"/>
      <c r="CDK50" s="420"/>
      <c r="CDL50" s="420"/>
      <c r="CDM50" s="420"/>
      <c r="CDN50" s="420"/>
      <c r="CDO50" s="420"/>
      <c r="CDP50" s="420"/>
      <c r="CDQ50" s="420"/>
      <c r="CDR50" s="420"/>
      <c r="CDS50" s="420"/>
      <c r="CDT50" s="420"/>
      <c r="CDU50" s="420"/>
      <c r="CDV50" s="420"/>
      <c r="CDW50" s="420"/>
      <c r="CDX50" s="420"/>
      <c r="CDY50" s="420"/>
      <c r="CDZ50" s="420"/>
      <c r="CEA50" s="420"/>
      <c r="CEB50" s="420"/>
      <c r="CEC50" s="420"/>
      <c r="CED50" s="420"/>
      <c r="CEE50" s="420"/>
      <c r="CEF50" s="420"/>
      <c r="CEG50" s="420"/>
      <c r="CEH50" s="420"/>
      <c r="CEI50" s="420"/>
      <c r="CEJ50" s="420"/>
      <c r="CEK50" s="420"/>
      <c r="CEL50" s="420"/>
      <c r="CEM50" s="420"/>
      <c r="CEN50" s="420"/>
      <c r="CEO50" s="420"/>
      <c r="CEP50" s="420"/>
      <c r="CEQ50" s="420"/>
      <c r="CER50" s="420"/>
      <c r="CES50" s="420"/>
      <c r="CET50" s="420"/>
      <c r="CEU50" s="420"/>
      <c r="CEV50" s="420"/>
      <c r="CEW50" s="420"/>
      <c r="CEX50" s="420"/>
      <c r="CEY50" s="420"/>
      <c r="CEZ50" s="420"/>
      <c r="CFA50" s="420"/>
      <c r="CFB50" s="420"/>
      <c r="CFC50" s="420"/>
      <c r="CFD50" s="420"/>
      <c r="CFE50" s="420"/>
      <c r="CFF50" s="420"/>
      <c r="CFG50" s="420"/>
      <c r="CFH50" s="420"/>
      <c r="CFI50" s="420"/>
      <c r="CFJ50" s="420"/>
      <c r="CFK50" s="420"/>
      <c r="CFL50" s="420"/>
      <c r="CFM50" s="420"/>
      <c r="CFN50" s="420"/>
      <c r="CFO50" s="420"/>
      <c r="CFP50" s="420"/>
      <c r="CFQ50" s="420"/>
      <c r="CFR50" s="420"/>
      <c r="CFS50" s="420"/>
      <c r="CFT50" s="420"/>
      <c r="CFU50" s="420"/>
      <c r="CFV50" s="420"/>
      <c r="CFW50" s="420"/>
      <c r="CFX50" s="420"/>
      <c r="CFY50" s="420"/>
      <c r="CFZ50" s="420"/>
      <c r="CGA50" s="420"/>
      <c r="CGB50" s="420"/>
      <c r="CGC50" s="420"/>
      <c r="CGD50" s="420"/>
      <c r="CGE50" s="420"/>
      <c r="CGF50" s="420"/>
      <c r="CGG50" s="420"/>
      <c r="CGH50" s="420"/>
      <c r="CGI50" s="420"/>
      <c r="CGJ50" s="420"/>
      <c r="CGK50" s="420"/>
      <c r="CGL50" s="420"/>
      <c r="CGM50" s="420"/>
      <c r="CGN50" s="420"/>
      <c r="CGO50" s="420"/>
      <c r="CGP50" s="420"/>
      <c r="CGQ50" s="420"/>
      <c r="CGR50" s="420"/>
      <c r="CGS50" s="420"/>
      <c r="CGT50" s="420"/>
      <c r="CGU50" s="420"/>
      <c r="CGV50" s="420"/>
      <c r="CGW50" s="420"/>
      <c r="CGX50" s="420"/>
      <c r="CGY50" s="420"/>
      <c r="CGZ50" s="420"/>
      <c r="CHA50" s="420"/>
      <c r="CHB50" s="420"/>
      <c r="CHC50" s="420"/>
      <c r="CHD50" s="420"/>
      <c r="CHE50" s="420"/>
      <c r="CHF50" s="420"/>
      <c r="CHG50" s="420"/>
      <c r="CHH50" s="420"/>
      <c r="CHI50" s="420"/>
      <c r="CHJ50" s="420"/>
      <c r="CHK50" s="420"/>
      <c r="CHL50" s="420"/>
      <c r="CHM50" s="420"/>
      <c r="CHN50" s="420"/>
      <c r="CHO50" s="420"/>
      <c r="CHP50" s="420"/>
      <c r="CHQ50" s="420"/>
      <c r="CHR50" s="420"/>
      <c r="CHS50" s="420"/>
      <c r="CHT50" s="420"/>
      <c r="CHU50" s="420"/>
      <c r="CHV50" s="420"/>
      <c r="CHW50" s="420"/>
      <c r="CHX50" s="420"/>
      <c r="CHY50" s="420"/>
      <c r="CHZ50" s="420"/>
      <c r="CIA50" s="420"/>
      <c r="CIB50" s="420"/>
      <c r="CIC50" s="420"/>
      <c r="CID50" s="420"/>
      <c r="CIE50" s="420"/>
      <c r="CIF50" s="420"/>
      <c r="CIG50" s="420"/>
      <c r="CIH50" s="420"/>
      <c r="CII50" s="420"/>
      <c r="CIJ50" s="420"/>
      <c r="CIK50" s="420"/>
      <c r="CIL50" s="420"/>
      <c r="CIM50" s="420"/>
      <c r="CIN50" s="420"/>
      <c r="CIO50" s="420"/>
      <c r="CIP50" s="420"/>
      <c r="CIQ50" s="420"/>
      <c r="CIR50" s="420"/>
      <c r="CIS50" s="420"/>
      <c r="CIT50" s="420"/>
      <c r="CIU50" s="420"/>
      <c r="CIV50" s="420"/>
      <c r="CIW50" s="420"/>
      <c r="CIX50" s="420"/>
      <c r="CIY50" s="420"/>
      <c r="CIZ50" s="420"/>
      <c r="CJA50" s="420"/>
      <c r="CJB50" s="420"/>
      <c r="CJC50" s="420"/>
      <c r="CJD50" s="420"/>
      <c r="CJE50" s="420"/>
      <c r="CJF50" s="420"/>
      <c r="CJG50" s="420"/>
      <c r="CJH50" s="420"/>
      <c r="CJI50" s="420"/>
      <c r="CJJ50" s="420"/>
      <c r="CJK50" s="420"/>
      <c r="CJL50" s="420"/>
      <c r="CJM50" s="420"/>
      <c r="CJN50" s="420"/>
      <c r="CJO50" s="420"/>
      <c r="CJP50" s="420"/>
      <c r="CJQ50" s="420"/>
      <c r="CJR50" s="420"/>
      <c r="CJS50" s="420"/>
      <c r="CJT50" s="420"/>
      <c r="CJU50" s="420"/>
      <c r="CJV50" s="420"/>
      <c r="CJW50" s="420"/>
      <c r="CJX50" s="420"/>
      <c r="CJY50" s="420"/>
      <c r="CJZ50" s="420"/>
      <c r="CKA50" s="420"/>
      <c r="CKB50" s="420"/>
      <c r="CKC50" s="420"/>
      <c r="CKD50" s="420"/>
      <c r="CKE50" s="420"/>
      <c r="CKF50" s="420"/>
      <c r="CKG50" s="420"/>
      <c r="CKH50" s="420"/>
      <c r="CKI50" s="420"/>
      <c r="CKJ50" s="420"/>
      <c r="CKK50" s="420"/>
      <c r="CKL50" s="420"/>
      <c r="CKM50" s="420"/>
      <c r="CKN50" s="420"/>
      <c r="CKO50" s="420"/>
      <c r="CKP50" s="420"/>
      <c r="CKQ50" s="420"/>
      <c r="CKR50" s="420"/>
      <c r="CKS50" s="420"/>
      <c r="CKT50" s="420"/>
      <c r="CKU50" s="420"/>
      <c r="CKV50" s="420"/>
      <c r="CKW50" s="420"/>
      <c r="CKX50" s="420"/>
      <c r="CKY50" s="420"/>
      <c r="CKZ50" s="420"/>
      <c r="CLA50" s="420"/>
      <c r="CLB50" s="420"/>
      <c r="CLC50" s="420"/>
      <c r="CLD50" s="420"/>
      <c r="CLE50" s="420"/>
      <c r="CLF50" s="420"/>
      <c r="CLG50" s="420"/>
      <c r="CLH50" s="420"/>
      <c r="CLI50" s="420"/>
      <c r="CLJ50" s="420"/>
      <c r="CLK50" s="420"/>
      <c r="CLL50" s="420"/>
      <c r="CLM50" s="420"/>
      <c r="CLN50" s="420"/>
      <c r="CLO50" s="420"/>
      <c r="CLP50" s="420"/>
      <c r="CLQ50" s="420"/>
      <c r="CLR50" s="420"/>
      <c r="CLS50" s="420"/>
      <c r="CLT50" s="420"/>
      <c r="CLU50" s="420"/>
      <c r="CLV50" s="420"/>
      <c r="CLW50" s="420"/>
      <c r="CLX50" s="420"/>
      <c r="CLY50" s="420"/>
      <c r="CLZ50" s="420"/>
      <c r="CMA50" s="420"/>
      <c r="CMB50" s="420"/>
      <c r="CMC50" s="420"/>
      <c r="CMD50" s="420"/>
      <c r="CME50" s="420"/>
      <c r="CMF50" s="420"/>
      <c r="CMG50" s="420"/>
      <c r="CMH50" s="420"/>
      <c r="CMI50" s="420"/>
      <c r="CMJ50" s="420"/>
      <c r="CMK50" s="420"/>
      <c r="CML50" s="420"/>
      <c r="CMM50" s="420"/>
      <c r="CMN50" s="420"/>
      <c r="CMO50" s="420"/>
      <c r="CMP50" s="420"/>
      <c r="CMQ50" s="420"/>
      <c r="CMR50" s="420"/>
      <c r="CMS50" s="420"/>
      <c r="CMT50" s="420"/>
      <c r="CMU50" s="420"/>
      <c r="CMV50" s="420"/>
      <c r="CMW50" s="420"/>
      <c r="CMX50" s="420"/>
      <c r="CMY50" s="420"/>
      <c r="CMZ50" s="420"/>
      <c r="CNA50" s="420"/>
      <c r="CNB50" s="420"/>
      <c r="CNC50" s="420"/>
      <c r="CND50" s="420"/>
      <c r="CNE50" s="420"/>
      <c r="CNF50" s="420"/>
      <c r="CNG50" s="420"/>
      <c r="CNH50" s="420"/>
      <c r="CNI50" s="420"/>
      <c r="CNJ50" s="420"/>
      <c r="CNK50" s="420"/>
      <c r="CNL50" s="420"/>
      <c r="CNM50" s="420"/>
      <c r="CNN50" s="420"/>
      <c r="CNO50" s="420"/>
      <c r="CNP50" s="420"/>
      <c r="CNQ50" s="420"/>
      <c r="CNR50" s="420"/>
      <c r="CNS50" s="420"/>
      <c r="CNT50" s="420"/>
      <c r="CNU50" s="420"/>
      <c r="CNV50" s="420"/>
      <c r="CNW50" s="420"/>
      <c r="CNX50" s="420"/>
      <c r="CNY50" s="420"/>
      <c r="CNZ50" s="420"/>
      <c r="COA50" s="420"/>
      <c r="COB50" s="420"/>
      <c r="COC50" s="420"/>
      <c r="COD50" s="420"/>
      <c r="COE50" s="420"/>
      <c r="COF50" s="420"/>
      <c r="COG50" s="420"/>
      <c r="COH50" s="420"/>
      <c r="COI50" s="420"/>
      <c r="COJ50" s="420"/>
      <c r="COK50" s="420"/>
      <c r="COL50" s="420"/>
      <c r="COM50" s="420"/>
      <c r="CON50" s="420"/>
      <c r="COO50" s="420"/>
      <c r="COP50" s="420"/>
      <c r="COQ50" s="420"/>
      <c r="COR50" s="420"/>
      <c r="COS50" s="420"/>
      <c r="COT50" s="420"/>
      <c r="COU50" s="420"/>
      <c r="COV50" s="420"/>
      <c r="COW50" s="420"/>
      <c r="COX50" s="420"/>
      <c r="COY50" s="420"/>
      <c r="COZ50" s="420"/>
      <c r="CPA50" s="420"/>
      <c r="CPB50" s="420"/>
      <c r="CPC50" s="420"/>
      <c r="CPD50" s="420"/>
      <c r="CPE50" s="420"/>
      <c r="CPF50" s="420"/>
      <c r="CPG50" s="420"/>
      <c r="CPH50" s="420"/>
      <c r="CPI50" s="420"/>
      <c r="CPJ50" s="420"/>
      <c r="CPK50" s="420"/>
      <c r="CPL50" s="420"/>
      <c r="CPM50" s="420"/>
      <c r="CPN50" s="420"/>
      <c r="CPO50" s="420"/>
      <c r="CPP50" s="420"/>
      <c r="CPQ50" s="420"/>
      <c r="CPR50" s="420"/>
      <c r="CPS50" s="420"/>
      <c r="CPT50" s="420"/>
      <c r="CPU50" s="420"/>
      <c r="CPV50" s="420"/>
      <c r="CPW50" s="420"/>
      <c r="CPX50" s="420"/>
      <c r="CPY50" s="420"/>
      <c r="CPZ50" s="420"/>
      <c r="CQA50" s="420"/>
      <c r="CQB50" s="420"/>
      <c r="CQC50" s="420"/>
      <c r="CQD50" s="420"/>
      <c r="CQE50" s="420"/>
      <c r="CQF50" s="420"/>
      <c r="CQG50" s="420"/>
      <c r="CQH50" s="420"/>
      <c r="CQI50" s="420"/>
      <c r="CQJ50" s="420"/>
      <c r="CQK50" s="420"/>
      <c r="CQL50" s="420"/>
      <c r="CQM50" s="420"/>
      <c r="CQN50" s="420"/>
      <c r="CQO50" s="420"/>
      <c r="CQP50" s="420"/>
      <c r="CQQ50" s="420"/>
      <c r="CQR50" s="420"/>
      <c r="CQS50" s="420"/>
      <c r="CQT50" s="420"/>
      <c r="CQU50" s="420"/>
      <c r="CQV50" s="420"/>
      <c r="CQW50" s="420"/>
      <c r="CQX50" s="420"/>
      <c r="CQY50" s="420"/>
      <c r="CQZ50" s="420"/>
      <c r="CRA50" s="420"/>
      <c r="CRB50" s="420"/>
      <c r="CRC50" s="420"/>
      <c r="CRD50" s="420"/>
      <c r="CRE50" s="420"/>
      <c r="CRF50" s="420"/>
      <c r="CRG50" s="420"/>
      <c r="CRH50" s="420"/>
      <c r="CRI50" s="420"/>
      <c r="CRJ50" s="420"/>
      <c r="CRK50" s="420"/>
      <c r="CRL50" s="420"/>
      <c r="CRM50" s="420"/>
      <c r="CRN50" s="420"/>
      <c r="CRO50" s="420"/>
      <c r="CRP50" s="420"/>
      <c r="CRQ50" s="420"/>
      <c r="CRR50" s="420"/>
      <c r="CRS50" s="420"/>
      <c r="CRT50" s="420"/>
      <c r="CRU50" s="420"/>
      <c r="CRV50" s="420"/>
      <c r="CRW50" s="420"/>
      <c r="CRX50" s="420"/>
      <c r="CRY50" s="420"/>
      <c r="CRZ50" s="420"/>
      <c r="CSA50" s="420"/>
      <c r="CSB50" s="420"/>
      <c r="CSC50" s="420"/>
      <c r="CSD50" s="420"/>
      <c r="CSE50" s="420"/>
      <c r="CSF50" s="420"/>
      <c r="CSG50" s="420"/>
      <c r="CSH50" s="420"/>
      <c r="CSI50" s="420"/>
      <c r="CSJ50" s="420"/>
      <c r="CSK50" s="420"/>
      <c r="CSL50" s="420"/>
      <c r="CSM50" s="420"/>
      <c r="CSN50" s="420"/>
      <c r="CSO50" s="420"/>
      <c r="CSP50" s="420"/>
      <c r="CSQ50" s="420"/>
      <c r="CSR50" s="420"/>
      <c r="CSS50" s="420"/>
      <c r="CST50" s="420"/>
      <c r="CSU50" s="420"/>
      <c r="CSV50" s="420"/>
      <c r="CSW50" s="420"/>
      <c r="CSX50" s="420"/>
      <c r="CSY50" s="420"/>
      <c r="CSZ50" s="420"/>
      <c r="CTA50" s="420"/>
      <c r="CTB50" s="420"/>
      <c r="CTC50" s="420"/>
      <c r="CTD50" s="420"/>
      <c r="CTE50" s="420"/>
      <c r="CTF50" s="420"/>
      <c r="CTG50" s="420"/>
      <c r="CTH50" s="420"/>
      <c r="CTI50" s="420"/>
      <c r="CTJ50" s="420"/>
      <c r="CTK50" s="420"/>
      <c r="CTL50" s="420"/>
      <c r="CTM50" s="420"/>
      <c r="CTN50" s="420"/>
      <c r="CTO50" s="420"/>
      <c r="CTP50" s="420"/>
      <c r="CTQ50" s="420"/>
      <c r="CTR50" s="420"/>
      <c r="CTS50" s="420"/>
      <c r="CTT50" s="420"/>
      <c r="CTU50" s="420"/>
      <c r="CTV50" s="420"/>
      <c r="CTW50" s="420"/>
      <c r="CTX50" s="420"/>
      <c r="CTY50" s="420"/>
      <c r="CTZ50" s="420"/>
      <c r="CUA50" s="420"/>
      <c r="CUB50" s="420"/>
      <c r="CUC50" s="420"/>
      <c r="CUD50" s="420"/>
      <c r="CUE50" s="420"/>
      <c r="CUF50" s="420"/>
      <c r="CUG50" s="420"/>
      <c r="CUH50" s="420"/>
      <c r="CUI50" s="420"/>
      <c r="CUJ50" s="420"/>
      <c r="CUK50" s="420"/>
      <c r="CUL50" s="420"/>
      <c r="CUM50" s="420"/>
      <c r="CUN50" s="420"/>
      <c r="CUO50" s="420"/>
      <c r="CUP50" s="420"/>
      <c r="CUQ50" s="420"/>
      <c r="CUR50" s="420"/>
      <c r="CUS50" s="420"/>
      <c r="CUT50" s="420"/>
      <c r="CUU50" s="420"/>
      <c r="CUV50" s="420"/>
      <c r="CUW50" s="420"/>
      <c r="CUX50" s="420"/>
      <c r="CUY50" s="420"/>
      <c r="CUZ50" s="420"/>
      <c r="CVA50" s="420"/>
      <c r="CVB50" s="420"/>
      <c r="CVC50" s="420"/>
      <c r="CVD50" s="420"/>
      <c r="CVE50" s="420"/>
      <c r="CVF50" s="420"/>
      <c r="CVG50" s="420"/>
      <c r="CVH50" s="420"/>
      <c r="CVI50" s="420"/>
      <c r="CVJ50" s="420"/>
      <c r="CVK50" s="420"/>
      <c r="CVL50" s="420"/>
      <c r="CVM50" s="420"/>
      <c r="CVN50" s="420"/>
      <c r="CVO50" s="420"/>
      <c r="CVP50" s="420"/>
      <c r="CVQ50" s="420"/>
      <c r="CVR50" s="420"/>
      <c r="CVS50" s="420"/>
      <c r="CVT50" s="420"/>
      <c r="CVU50" s="420"/>
      <c r="CVV50" s="420"/>
      <c r="CVW50" s="420"/>
      <c r="CVX50" s="420"/>
      <c r="CVY50" s="420"/>
      <c r="CVZ50" s="420"/>
      <c r="CWA50" s="420"/>
      <c r="CWB50" s="420"/>
      <c r="CWC50" s="420"/>
      <c r="CWD50" s="420"/>
      <c r="CWE50" s="420"/>
      <c r="CWF50" s="420"/>
      <c r="CWG50" s="420"/>
      <c r="CWH50" s="420"/>
      <c r="CWI50" s="420"/>
      <c r="CWJ50" s="420"/>
      <c r="CWK50" s="420"/>
      <c r="CWL50" s="420"/>
      <c r="CWM50" s="420"/>
      <c r="CWN50" s="420"/>
      <c r="CWO50" s="420"/>
      <c r="CWP50" s="420"/>
      <c r="CWQ50" s="420"/>
      <c r="CWR50" s="420"/>
      <c r="CWS50" s="420"/>
      <c r="CWT50" s="420"/>
      <c r="CWU50" s="420"/>
      <c r="CWV50" s="420"/>
      <c r="CWW50" s="420"/>
      <c r="CWX50" s="420"/>
      <c r="CWY50" s="420"/>
      <c r="CWZ50" s="420"/>
      <c r="CXA50" s="420"/>
      <c r="CXB50" s="420"/>
      <c r="CXC50" s="420"/>
      <c r="CXD50" s="420"/>
      <c r="CXE50" s="420"/>
      <c r="CXF50" s="420"/>
      <c r="CXG50" s="420"/>
      <c r="CXH50" s="420"/>
      <c r="CXI50" s="420"/>
      <c r="CXJ50" s="420"/>
      <c r="CXK50" s="420"/>
      <c r="CXL50" s="420"/>
      <c r="CXM50" s="420"/>
      <c r="CXN50" s="420"/>
      <c r="CXO50" s="420"/>
      <c r="CXP50" s="420"/>
      <c r="CXQ50" s="420"/>
      <c r="CXR50" s="420"/>
      <c r="CXS50" s="420"/>
      <c r="CXT50" s="420"/>
      <c r="CXU50" s="420"/>
      <c r="CXV50" s="420"/>
      <c r="CXW50" s="420"/>
      <c r="CXX50" s="420"/>
      <c r="CXY50" s="420"/>
      <c r="CXZ50" s="420"/>
      <c r="CYA50" s="420"/>
      <c r="CYB50" s="420"/>
      <c r="CYC50" s="420"/>
      <c r="CYD50" s="420"/>
      <c r="CYE50" s="420"/>
      <c r="CYF50" s="420"/>
      <c r="CYG50" s="420"/>
      <c r="CYH50" s="420"/>
      <c r="CYI50" s="420"/>
      <c r="CYJ50" s="420"/>
      <c r="CYK50" s="420"/>
      <c r="CYL50" s="420"/>
      <c r="CYM50" s="420"/>
      <c r="CYN50" s="420"/>
      <c r="CYO50" s="420"/>
      <c r="CYP50" s="420"/>
      <c r="CYQ50" s="420"/>
      <c r="CYR50" s="420"/>
      <c r="CYS50" s="420"/>
      <c r="CYT50" s="420"/>
      <c r="CYU50" s="420"/>
      <c r="CYV50" s="420"/>
      <c r="CYW50" s="420"/>
      <c r="CYX50" s="420"/>
      <c r="CYY50" s="420"/>
      <c r="CYZ50" s="420"/>
      <c r="CZA50" s="420"/>
      <c r="CZB50" s="420"/>
      <c r="CZC50" s="420"/>
      <c r="CZD50" s="420"/>
      <c r="CZE50" s="420"/>
      <c r="CZF50" s="420"/>
      <c r="CZG50" s="420"/>
      <c r="CZH50" s="420"/>
      <c r="CZI50" s="420"/>
      <c r="CZJ50" s="420"/>
      <c r="CZK50" s="420"/>
      <c r="CZL50" s="420"/>
      <c r="CZM50" s="420"/>
      <c r="CZN50" s="420"/>
      <c r="CZO50" s="420"/>
      <c r="CZP50" s="420"/>
      <c r="CZQ50" s="420"/>
      <c r="CZR50" s="420"/>
      <c r="CZS50" s="420"/>
      <c r="CZT50" s="420"/>
      <c r="CZU50" s="420"/>
      <c r="CZV50" s="420"/>
      <c r="CZW50" s="420"/>
      <c r="CZX50" s="420"/>
      <c r="CZY50" s="420"/>
      <c r="CZZ50" s="420"/>
      <c r="DAA50" s="420"/>
      <c r="DAB50" s="420"/>
      <c r="DAC50" s="420"/>
      <c r="DAD50" s="420"/>
      <c r="DAE50" s="420"/>
      <c r="DAF50" s="420"/>
      <c r="DAG50" s="420"/>
      <c r="DAH50" s="420"/>
      <c r="DAI50" s="420"/>
      <c r="DAJ50" s="420"/>
      <c r="DAK50" s="420"/>
      <c r="DAL50" s="420"/>
      <c r="DAM50" s="420"/>
      <c r="DAN50" s="420"/>
      <c r="DAO50" s="420"/>
      <c r="DAP50" s="420"/>
      <c r="DAQ50" s="420"/>
      <c r="DAR50" s="420"/>
      <c r="DAS50" s="420"/>
      <c r="DAT50" s="420"/>
      <c r="DAU50" s="420"/>
      <c r="DAV50" s="420"/>
      <c r="DAW50" s="420"/>
      <c r="DAX50" s="420"/>
      <c r="DAY50" s="420"/>
      <c r="DAZ50" s="420"/>
      <c r="DBA50" s="420"/>
      <c r="DBB50" s="420"/>
      <c r="DBC50" s="420"/>
      <c r="DBD50" s="420"/>
      <c r="DBE50" s="420"/>
      <c r="DBF50" s="420"/>
      <c r="DBG50" s="420"/>
      <c r="DBH50" s="420"/>
      <c r="DBI50" s="420"/>
      <c r="DBJ50" s="420"/>
      <c r="DBK50" s="420"/>
      <c r="DBL50" s="420"/>
      <c r="DBM50" s="420"/>
      <c r="DBN50" s="420"/>
      <c r="DBO50" s="420"/>
      <c r="DBP50" s="420"/>
      <c r="DBQ50" s="420"/>
      <c r="DBR50" s="420"/>
      <c r="DBS50" s="420"/>
      <c r="DBT50" s="420"/>
      <c r="DBU50" s="420"/>
      <c r="DBV50" s="420"/>
      <c r="DBW50" s="420"/>
      <c r="DBX50" s="420"/>
      <c r="DBY50" s="420"/>
      <c r="DBZ50" s="420"/>
      <c r="DCA50" s="420"/>
      <c r="DCB50" s="420"/>
      <c r="DCC50" s="420"/>
      <c r="DCD50" s="420"/>
      <c r="DCE50" s="420"/>
      <c r="DCF50" s="420"/>
      <c r="DCG50" s="420"/>
      <c r="DCH50" s="420"/>
      <c r="DCI50" s="420"/>
      <c r="DCJ50" s="420"/>
      <c r="DCK50" s="420"/>
      <c r="DCL50" s="420"/>
      <c r="DCM50" s="420"/>
      <c r="DCN50" s="420"/>
      <c r="DCO50" s="420"/>
      <c r="DCP50" s="420"/>
      <c r="DCQ50" s="420"/>
      <c r="DCR50" s="420"/>
      <c r="DCS50" s="420"/>
      <c r="DCT50" s="420"/>
      <c r="DCU50" s="420"/>
      <c r="DCV50" s="420"/>
      <c r="DCW50" s="420"/>
      <c r="DCX50" s="420"/>
      <c r="DCY50" s="420"/>
      <c r="DCZ50" s="420"/>
      <c r="DDA50" s="420"/>
      <c r="DDB50" s="420"/>
      <c r="DDC50" s="420"/>
      <c r="DDD50" s="420"/>
      <c r="DDE50" s="420"/>
      <c r="DDF50" s="420"/>
      <c r="DDG50" s="420"/>
      <c r="DDH50" s="420"/>
      <c r="DDI50" s="420"/>
      <c r="DDJ50" s="420"/>
      <c r="DDK50" s="420"/>
      <c r="DDL50" s="420"/>
      <c r="DDM50" s="420"/>
      <c r="DDN50" s="420"/>
      <c r="DDO50" s="420"/>
      <c r="DDP50" s="420"/>
      <c r="DDQ50" s="420"/>
      <c r="DDR50" s="420"/>
      <c r="DDS50" s="420"/>
      <c r="DDT50" s="420"/>
      <c r="DDU50" s="420"/>
      <c r="DDV50" s="420"/>
      <c r="DDW50" s="420"/>
      <c r="DDX50" s="420"/>
      <c r="DDY50" s="420"/>
      <c r="DDZ50" s="420"/>
      <c r="DEA50" s="420"/>
      <c r="DEB50" s="420"/>
      <c r="DEC50" s="420"/>
      <c r="DED50" s="420"/>
      <c r="DEE50" s="420"/>
      <c r="DEF50" s="420"/>
      <c r="DEG50" s="420"/>
      <c r="DEH50" s="420"/>
      <c r="DEI50" s="420"/>
      <c r="DEJ50" s="420"/>
      <c r="DEK50" s="420"/>
      <c r="DEL50" s="420"/>
      <c r="DEM50" s="420"/>
      <c r="DEN50" s="420"/>
      <c r="DEO50" s="420"/>
      <c r="DEP50" s="420"/>
      <c r="DEQ50" s="420"/>
      <c r="DER50" s="420"/>
      <c r="DES50" s="420"/>
      <c r="DET50" s="420"/>
      <c r="DEU50" s="420"/>
      <c r="DEV50" s="420"/>
      <c r="DEW50" s="420"/>
      <c r="DEX50" s="420"/>
      <c r="DEY50" s="420"/>
      <c r="DEZ50" s="420"/>
      <c r="DFA50" s="420"/>
      <c r="DFB50" s="420"/>
      <c r="DFC50" s="420"/>
      <c r="DFD50" s="420"/>
      <c r="DFE50" s="420"/>
      <c r="DFF50" s="420"/>
      <c r="DFG50" s="420"/>
      <c r="DFH50" s="420"/>
      <c r="DFI50" s="420"/>
      <c r="DFJ50" s="420"/>
      <c r="DFK50" s="420"/>
      <c r="DFL50" s="420"/>
      <c r="DFM50" s="420"/>
      <c r="DFN50" s="420"/>
      <c r="DFO50" s="420"/>
      <c r="DFP50" s="420"/>
      <c r="DFQ50" s="420"/>
      <c r="DFR50" s="420"/>
      <c r="DFS50" s="420"/>
      <c r="DFT50" s="420"/>
      <c r="DFU50" s="420"/>
      <c r="DFV50" s="420"/>
      <c r="DFW50" s="420"/>
      <c r="DFX50" s="420"/>
      <c r="DFY50" s="420"/>
      <c r="DFZ50" s="420"/>
      <c r="DGA50" s="420"/>
      <c r="DGB50" s="420"/>
      <c r="DGC50" s="420"/>
      <c r="DGD50" s="420"/>
      <c r="DGE50" s="420"/>
      <c r="DGF50" s="420"/>
      <c r="DGG50" s="420"/>
      <c r="DGH50" s="420"/>
      <c r="DGI50" s="420"/>
      <c r="DGJ50" s="420"/>
      <c r="DGK50" s="420"/>
      <c r="DGL50" s="420"/>
      <c r="DGM50" s="420"/>
      <c r="DGN50" s="420"/>
      <c r="DGO50" s="420"/>
      <c r="DGP50" s="420"/>
      <c r="DGQ50" s="420"/>
      <c r="DGR50" s="420"/>
      <c r="DGS50" s="420"/>
      <c r="DGT50" s="420"/>
      <c r="DGU50" s="420"/>
      <c r="DGV50" s="420"/>
      <c r="DGW50" s="420"/>
      <c r="DGX50" s="420"/>
      <c r="DGY50" s="420"/>
      <c r="DGZ50" s="420"/>
      <c r="DHA50" s="420"/>
      <c r="DHB50" s="420"/>
      <c r="DHC50" s="420"/>
      <c r="DHD50" s="420"/>
      <c r="DHE50" s="420"/>
      <c r="DHF50" s="420"/>
      <c r="DHG50" s="420"/>
      <c r="DHH50" s="420"/>
      <c r="DHI50" s="420"/>
      <c r="DHJ50" s="420"/>
      <c r="DHK50" s="420"/>
      <c r="DHL50" s="420"/>
      <c r="DHM50" s="420"/>
      <c r="DHN50" s="420"/>
      <c r="DHO50" s="420"/>
      <c r="DHP50" s="420"/>
      <c r="DHQ50" s="420"/>
      <c r="DHR50" s="420"/>
      <c r="DHS50" s="420"/>
      <c r="DHT50" s="420"/>
      <c r="DHU50" s="420"/>
      <c r="DHV50" s="420"/>
      <c r="DHW50" s="420"/>
      <c r="DHX50" s="420"/>
      <c r="DHY50" s="420"/>
      <c r="DHZ50" s="420"/>
      <c r="DIA50" s="420"/>
      <c r="DIB50" s="420"/>
      <c r="DIC50" s="420"/>
      <c r="DID50" s="420"/>
      <c r="DIE50" s="420"/>
      <c r="DIF50" s="420"/>
      <c r="DIG50" s="420"/>
      <c r="DIH50" s="420"/>
      <c r="DII50" s="420"/>
      <c r="DIJ50" s="420"/>
      <c r="DIK50" s="420"/>
      <c r="DIL50" s="420"/>
      <c r="DIM50" s="420"/>
      <c r="DIN50" s="420"/>
      <c r="DIO50" s="420"/>
      <c r="DIP50" s="420"/>
      <c r="DIQ50" s="420"/>
      <c r="DIR50" s="420"/>
      <c r="DIS50" s="420"/>
      <c r="DIT50" s="420"/>
      <c r="DIU50" s="420"/>
      <c r="DIV50" s="420"/>
      <c r="DIW50" s="420"/>
      <c r="DIX50" s="420"/>
      <c r="DIY50" s="420"/>
      <c r="DIZ50" s="420"/>
      <c r="DJA50" s="420"/>
      <c r="DJB50" s="420"/>
      <c r="DJC50" s="420"/>
      <c r="DJD50" s="420"/>
      <c r="DJE50" s="420"/>
      <c r="DJF50" s="420"/>
      <c r="DJG50" s="420"/>
      <c r="DJH50" s="420"/>
      <c r="DJI50" s="420"/>
      <c r="DJJ50" s="420"/>
      <c r="DJK50" s="420"/>
      <c r="DJL50" s="420"/>
      <c r="DJM50" s="420"/>
      <c r="DJN50" s="420"/>
      <c r="DJO50" s="420"/>
      <c r="DJP50" s="420"/>
      <c r="DJQ50" s="420"/>
      <c r="DJR50" s="420"/>
      <c r="DJS50" s="420"/>
      <c r="DJT50" s="420"/>
      <c r="DJU50" s="420"/>
      <c r="DJV50" s="420"/>
      <c r="DJW50" s="420"/>
      <c r="DJX50" s="420"/>
      <c r="DJY50" s="420"/>
      <c r="DJZ50" s="420"/>
      <c r="DKA50" s="420"/>
      <c r="DKB50" s="420"/>
      <c r="DKC50" s="420"/>
      <c r="DKD50" s="420"/>
      <c r="DKE50" s="420"/>
      <c r="DKF50" s="420"/>
      <c r="DKG50" s="420"/>
      <c r="DKH50" s="420"/>
      <c r="DKI50" s="420"/>
      <c r="DKJ50" s="420"/>
      <c r="DKK50" s="420"/>
      <c r="DKL50" s="420"/>
      <c r="DKM50" s="420"/>
      <c r="DKN50" s="420"/>
      <c r="DKO50" s="420"/>
      <c r="DKP50" s="420"/>
      <c r="DKQ50" s="420"/>
      <c r="DKR50" s="420"/>
      <c r="DKS50" s="420"/>
      <c r="DKT50" s="420"/>
      <c r="DKU50" s="420"/>
      <c r="DKV50" s="420"/>
      <c r="DKW50" s="420"/>
      <c r="DKX50" s="420"/>
      <c r="DKY50" s="420"/>
      <c r="DKZ50" s="420"/>
      <c r="DLA50" s="420"/>
      <c r="DLB50" s="420"/>
      <c r="DLC50" s="420"/>
      <c r="DLD50" s="420"/>
      <c r="DLE50" s="420"/>
      <c r="DLF50" s="420"/>
      <c r="DLG50" s="420"/>
      <c r="DLH50" s="420"/>
      <c r="DLI50" s="420"/>
      <c r="DLJ50" s="420"/>
      <c r="DLK50" s="420"/>
      <c r="DLL50" s="420"/>
      <c r="DLM50" s="420"/>
      <c r="DLN50" s="420"/>
      <c r="DLO50" s="420"/>
      <c r="DLP50" s="420"/>
      <c r="DLQ50" s="420"/>
      <c r="DLR50" s="420"/>
      <c r="DLS50" s="420"/>
      <c r="DLT50" s="420"/>
      <c r="DLU50" s="420"/>
      <c r="DLV50" s="420"/>
      <c r="DLW50" s="420"/>
      <c r="DLX50" s="420"/>
      <c r="DLY50" s="420"/>
      <c r="DLZ50" s="420"/>
      <c r="DMA50" s="420"/>
      <c r="DMB50" s="420"/>
      <c r="DMC50" s="420"/>
      <c r="DMD50" s="420"/>
      <c r="DME50" s="420"/>
      <c r="DMF50" s="420"/>
      <c r="DMG50" s="420"/>
      <c r="DMH50" s="420"/>
      <c r="DMI50" s="420"/>
      <c r="DMJ50" s="420"/>
      <c r="DMK50" s="420"/>
      <c r="DML50" s="420"/>
      <c r="DMM50" s="420"/>
      <c r="DMN50" s="420"/>
      <c r="DMO50" s="420"/>
      <c r="DMP50" s="420"/>
      <c r="DMQ50" s="420"/>
      <c r="DMR50" s="420"/>
      <c r="DMS50" s="420"/>
      <c r="DMT50" s="420"/>
      <c r="DMU50" s="420"/>
      <c r="DMV50" s="420"/>
      <c r="DMW50" s="420"/>
      <c r="DMX50" s="420"/>
      <c r="DMY50" s="420"/>
      <c r="DMZ50" s="420"/>
      <c r="DNA50" s="420"/>
      <c r="DNB50" s="420"/>
      <c r="DNC50" s="420"/>
      <c r="DND50" s="420"/>
      <c r="DNE50" s="420"/>
      <c r="DNF50" s="420"/>
      <c r="DNG50" s="420"/>
      <c r="DNH50" s="420"/>
      <c r="DNI50" s="420"/>
      <c r="DNJ50" s="420"/>
      <c r="DNK50" s="420"/>
      <c r="DNL50" s="420"/>
      <c r="DNM50" s="420"/>
      <c r="DNN50" s="420"/>
      <c r="DNO50" s="420"/>
      <c r="DNP50" s="420"/>
      <c r="DNQ50" s="420"/>
      <c r="DNR50" s="420"/>
      <c r="DNS50" s="420"/>
      <c r="DNT50" s="420"/>
      <c r="DNU50" s="420"/>
      <c r="DNV50" s="420"/>
      <c r="DNW50" s="420"/>
      <c r="DNX50" s="420"/>
      <c r="DNY50" s="420"/>
      <c r="DNZ50" s="420"/>
      <c r="DOA50" s="420"/>
      <c r="DOB50" s="420"/>
      <c r="DOC50" s="420"/>
      <c r="DOD50" s="420"/>
      <c r="DOE50" s="420"/>
      <c r="DOF50" s="420"/>
      <c r="DOG50" s="420"/>
      <c r="DOH50" s="420"/>
      <c r="DOI50" s="420"/>
      <c r="DOJ50" s="420"/>
      <c r="DOK50" s="420"/>
      <c r="DOL50" s="420"/>
      <c r="DOM50" s="420"/>
      <c r="DON50" s="420"/>
      <c r="DOO50" s="420"/>
      <c r="DOP50" s="420"/>
      <c r="DOQ50" s="420"/>
      <c r="DOR50" s="420"/>
      <c r="DOS50" s="420"/>
      <c r="DOT50" s="420"/>
      <c r="DOU50" s="420"/>
      <c r="DOV50" s="420"/>
      <c r="DOW50" s="420"/>
      <c r="DOX50" s="420"/>
      <c r="DOY50" s="420"/>
      <c r="DOZ50" s="420"/>
      <c r="DPA50" s="420"/>
      <c r="DPB50" s="420"/>
      <c r="DPC50" s="420"/>
      <c r="DPD50" s="420"/>
      <c r="DPE50" s="420"/>
      <c r="DPF50" s="420"/>
      <c r="DPG50" s="420"/>
      <c r="DPH50" s="420"/>
      <c r="DPI50" s="420"/>
      <c r="DPJ50" s="420"/>
      <c r="DPK50" s="420"/>
      <c r="DPL50" s="420"/>
      <c r="DPM50" s="420"/>
      <c r="DPN50" s="420"/>
      <c r="DPO50" s="420"/>
      <c r="DPP50" s="420"/>
      <c r="DPQ50" s="420"/>
      <c r="DPR50" s="420"/>
      <c r="DPS50" s="420"/>
      <c r="DPT50" s="420"/>
      <c r="DPU50" s="420"/>
      <c r="DPV50" s="420"/>
      <c r="DPW50" s="420"/>
      <c r="DPX50" s="420"/>
      <c r="DPY50" s="420"/>
      <c r="DPZ50" s="420"/>
      <c r="DQA50" s="420"/>
      <c r="DQB50" s="420"/>
      <c r="DQC50" s="420"/>
      <c r="DQD50" s="420"/>
      <c r="DQE50" s="420"/>
      <c r="DQF50" s="420"/>
      <c r="DQG50" s="420"/>
      <c r="DQH50" s="420"/>
      <c r="DQI50" s="420"/>
      <c r="DQJ50" s="420"/>
      <c r="DQK50" s="420"/>
      <c r="DQL50" s="420"/>
      <c r="DQM50" s="420"/>
      <c r="DQN50" s="420"/>
      <c r="DQO50" s="420"/>
      <c r="DQP50" s="420"/>
      <c r="DQQ50" s="420"/>
      <c r="DQR50" s="420"/>
      <c r="DQS50" s="420"/>
      <c r="DQT50" s="420"/>
      <c r="DQU50" s="420"/>
      <c r="DQV50" s="420"/>
      <c r="DQW50" s="420"/>
      <c r="DQX50" s="420"/>
      <c r="DQY50" s="420"/>
      <c r="DQZ50" s="420"/>
      <c r="DRA50" s="420"/>
      <c r="DRB50" s="420"/>
      <c r="DRC50" s="420"/>
      <c r="DRD50" s="420"/>
      <c r="DRE50" s="420"/>
      <c r="DRF50" s="420"/>
      <c r="DRG50" s="420"/>
      <c r="DRH50" s="420"/>
      <c r="DRI50" s="420"/>
      <c r="DRJ50" s="420"/>
      <c r="DRK50" s="420"/>
      <c r="DRL50" s="420"/>
      <c r="DRM50" s="420"/>
      <c r="DRN50" s="420"/>
      <c r="DRO50" s="420"/>
      <c r="DRP50" s="420"/>
      <c r="DRQ50" s="420"/>
      <c r="DRR50" s="420"/>
      <c r="DRS50" s="420"/>
      <c r="DRT50" s="420"/>
      <c r="DRU50" s="420"/>
      <c r="DRV50" s="420"/>
      <c r="DRW50" s="420"/>
      <c r="DRX50" s="420"/>
      <c r="DRY50" s="420"/>
      <c r="DRZ50" s="420"/>
      <c r="DSA50" s="420"/>
      <c r="DSB50" s="420"/>
      <c r="DSC50" s="420"/>
      <c r="DSD50" s="420"/>
      <c r="DSE50" s="420"/>
      <c r="DSF50" s="420"/>
      <c r="DSG50" s="420"/>
      <c r="DSH50" s="420"/>
      <c r="DSI50" s="420"/>
      <c r="DSJ50" s="420"/>
      <c r="DSK50" s="420"/>
      <c r="DSL50" s="420"/>
      <c r="DSM50" s="420"/>
      <c r="DSN50" s="420"/>
      <c r="DSO50" s="420"/>
      <c r="DSP50" s="420"/>
      <c r="DSQ50" s="420"/>
      <c r="DSR50" s="420"/>
      <c r="DSS50" s="420"/>
      <c r="DST50" s="420"/>
      <c r="DSU50" s="420"/>
      <c r="DSV50" s="420"/>
      <c r="DSW50" s="420"/>
      <c r="DSX50" s="420"/>
      <c r="DSY50" s="420"/>
      <c r="DSZ50" s="420"/>
      <c r="DTA50" s="420"/>
      <c r="DTB50" s="420"/>
      <c r="DTC50" s="420"/>
      <c r="DTD50" s="420"/>
      <c r="DTE50" s="420"/>
      <c r="DTF50" s="420"/>
      <c r="DTG50" s="420"/>
      <c r="DTH50" s="420"/>
      <c r="DTI50" s="420"/>
      <c r="DTJ50" s="420"/>
      <c r="DTK50" s="420"/>
      <c r="DTL50" s="420"/>
      <c r="DTM50" s="420"/>
      <c r="DTN50" s="420"/>
      <c r="DTO50" s="420"/>
      <c r="DTP50" s="420"/>
      <c r="DTQ50" s="420"/>
      <c r="DTR50" s="420"/>
      <c r="DTS50" s="420"/>
      <c r="DTT50" s="420"/>
      <c r="DTU50" s="420"/>
      <c r="DTV50" s="420"/>
      <c r="DTW50" s="420"/>
      <c r="DTX50" s="420"/>
      <c r="DTY50" s="420"/>
      <c r="DTZ50" s="420"/>
      <c r="DUA50" s="420"/>
      <c r="DUB50" s="420"/>
      <c r="DUC50" s="420"/>
      <c r="DUD50" s="420"/>
      <c r="DUE50" s="420"/>
      <c r="DUF50" s="420"/>
      <c r="DUG50" s="420"/>
      <c r="DUH50" s="420"/>
      <c r="DUI50" s="420"/>
      <c r="DUJ50" s="420"/>
      <c r="DUK50" s="420"/>
      <c r="DUL50" s="420"/>
      <c r="DUM50" s="420"/>
      <c r="DUN50" s="420"/>
      <c r="DUO50" s="420"/>
      <c r="DUP50" s="420"/>
      <c r="DUQ50" s="420"/>
      <c r="DUR50" s="420"/>
      <c r="DUS50" s="420"/>
      <c r="DUT50" s="420"/>
      <c r="DUU50" s="420"/>
      <c r="DUV50" s="420"/>
      <c r="DUW50" s="420"/>
      <c r="DUX50" s="420"/>
      <c r="DUY50" s="420"/>
      <c r="DUZ50" s="420"/>
      <c r="DVA50" s="420"/>
      <c r="DVB50" s="420"/>
      <c r="DVC50" s="420"/>
      <c r="DVD50" s="420"/>
      <c r="DVE50" s="420"/>
      <c r="DVF50" s="420"/>
      <c r="DVG50" s="420"/>
      <c r="DVH50" s="420"/>
      <c r="DVI50" s="420"/>
      <c r="DVJ50" s="420"/>
      <c r="DVK50" s="420"/>
      <c r="DVL50" s="420"/>
      <c r="DVM50" s="420"/>
      <c r="DVN50" s="420"/>
      <c r="DVO50" s="420"/>
      <c r="DVP50" s="420"/>
      <c r="DVQ50" s="420"/>
      <c r="DVR50" s="420"/>
      <c r="DVS50" s="420"/>
      <c r="DVT50" s="420"/>
      <c r="DVU50" s="420"/>
      <c r="DVV50" s="420"/>
      <c r="DVW50" s="420"/>
      <c r="DVX50" s="420"/>
      <c r="DVY50" s="420"/>
      <c r="DVZ50" s="420"/>
      <c r="DWA50" s="420"/>
      <c r="DWB50" s="420"/>
      <c r="DWC50" s="420"/>
      <c r="DWD50" s="420"/>
      <c r="DWE50" s="420"/>
      <c r="DWF50" s="420"/>
      <c r="DWG50" s="420"/>
      <c r="DWH50" s="420"/>
      <c r="DWI50" s="420"/>
      <c r="DWJ50" s="420"/>
      <c r="DWK50" s="420"/>
      <c r="DWL50" s="420"/>
      <c r="DWM50" s="420"/>
      <c r="DWN50" s="420"/>
      <c r="DWO50" s="420"/>
      <c r="DWP50" s="420"/>
      <c r="DWQ50" s="420"/>
      <c r="DWR50" s="420"/>
      <c r="DWS50" s="420"/>
      <c r="DWT50" s="420"/>
      <c r="DWU50" s="420"/>
      <c r="DWV50" s="420"/>
      <c r="DWW50" s="420"/>
      <c r="DWX50" s="420"/>
      <c r="DWY50" s="420"/>
      <c r="DWZ50" s="420"/>
      <c r="DXA50" s="420"/>
      <c r="DXB50" s="420"/>
      <c r="DXC50" s="420"/>
      <c r="DXD50" s="420"/>
      <c r="DXE50" s="420"/>
      <c r="DXF50" s="420"/>
      <c r="DXG50" s="420"/>
      <c r="DXH50" s="420"/>
      <c r="DXI50" s="420"/>
      <c r="DXJ50" s="420"/>
      <c r="DXK50" s="420"/>
      <c r="DXL50" s="420"/>
      <c r="DXM50" s="420"/>
      <c r="DXN50" s="420"/>
      <c r="DXO50" s="420"/>
      <c r="DXP50" s="420"/>
      <c r="DXQ50" s="420"/>
      <c r="DXR50" s="420"/>
      <c r="DXS50" s="420"/>
      <c r="DXT50" s="420"/>
      <c r="DXU50" s="420"/>
      <c r="DXV50" s="420"/>
      <c r="DXW50" s="420"/>
      <c r="DXX50" s="420"/>
      <c r="DXY50" s="420"/>
      <c r="DXZ50" s="420"/>
      <c r="DYA50" s="420"/>
      <c r="DYB50" s="420"/>
      <c r="DYC50" s="420"/>
      <c r="DYD50" s="420"/>
      <c r="DYE50" s="420"/>
      <c r="DYF50" s="420"/>
      <c r="DYG50" s="420"/>
      <c r="DYH50" s="420"/>
      <c r="DYI50" s="420"/>
      <c r="DYJ50" s="420"/>
      <c r="DYK50" s="420"/>
      <c r="DYL50" s="420"/>
      <c r="DYM50" s="420"/>
      <c r="DYN50" s="420"/>
      <c r="DYO50" s="420"/>
      <c r="DYP50" s="420"/>
      <c r="DYQ50" s="420"/>
      <c r="DYR50" s="420"/>
      <c r="DYS50" s="420"/>
      <c r="DYT50" s="420"/>
      <c r="DYU50" s="420"/>
      <c r="DYV50" s="420"/>
      <c r="DYW50" s="420"/>
      <c r="DYX50" s="420"/>
      <c r="DYY50" s="420"/>
      <c r="DYZ50" s="420"/>
      <c r="DZA50" s="420"/>
      <c r="DZB50" s="420"/>
      <c r="DZC50" s="420"/>
      <c r="DZD50" s="420"/>
      <c r="DZE50" s="420"/>
      <c r="DZF50" s="420"/>
      <c r="DZG50" s="420"/>
      <c r="DZH50" s="420"/>
      <c r="DZI50" s="420"/>
      <c r="DZJ50" s="420"/>
      <c r="DZK50" s="420"/>
      <c r="DZL50" s="420"/>
      <c r="DZM50" s="420"/>
      <c r="DZN50" s="420"/>
      <c r="DZO50" s="420"/>
      <c r="DZP50" s="420"/>
      <c r="DZQ50" s="420"/>
      <c r="DZR50" s="420"/>
      <c r="DZS50" s="420"/>
      <c r="DZT50" s="420"/>
      <c r="DZU50" s="420"/>
      <c r="DZV50" s="420"/>
      <c r="DZW50" s="420"/>
      <c r="DZX50" s="420"/>
      <c r="DZY50" s="420"/>
      <c r="DZZ50" s="420"/>
      <c r="EAA50" s="420"/>
      <c r="EAB50" s="420"/>
      <c r="EAC50" s="420"/>
      <c r="EAD50" s="420"/>
      <c r="EAE50" s="420"/>
      <c r="EAF50" s="420"/>
      <c r="EAG50" s="420"/>
      <c r="EAH50" s="420"/>
      <c r="EAI50" s="420"/>
      <c r="EAJ50" s="420"/>
      <c r="EAK50" s="420"/>
      <c r="EAL50" s="420"/>
      <c r="EAM50" s="420"/>
      <c r="EAN50" s="420"/>
      <c r="EAO50" s="420"/>
      <c r="EAP50" s="420"/>
      <c r="EAQ50" s="420"/>
      <c r="EAR50" s="420"/>
      <c r="EAS50" s="420"/>
      <c r="EAT50" s="420"/>
      <c r="EAU50" s="420"/>
      <c r="EAV50" s="420"/>
      <c r="EAW50" s="420"/>
      <c r="EAX50" s="420"/>
      <c r="EAY50" s="420"/>
      <c r="EAZ50" s="420"/>
      <c r="EBA50" s="420"/>
      <c r="EBB50" s="420"/>
      <c r="EBC50" s="420"/>
      <c r="EBD50" s="420"/>
      <c r="EBE50" s="420"/>
      <c r="EBF50" s="420"/>
      <c r="EBG50" s="420"/>
      <c r="EBH50" s="420"/>
      <c r="EBI50" s="420"/>
      <c r="EBJ50" s="420"/>
      <c r="EBK50" s="420"/>
      <c r="EBL50" s="420"/>
      <c r="EBM50" s="420"/>
      <c r="EBN50" s="420"/>
      <c r="EBO50" s="420"/>
      <c r="EBP50" s="420"/>
      <c r="EBQ50" s="420"/>
      <c r="EBR50" s="420"/>
      <c r="EBS50" s="420"/>
      <c r="EBT50" s="420"/>
      <c r="EBU50" s="420"/>
      <c r="EBV50" s="420"/>
      <c r="EBW50" s="420"/>
      <c r="EBX50" s="420"/>
      <c r="EBY50" s="420"/>
      <c r="EBZ50" s="420"/>
      <c r="ECA50" s="420"/>
      <c r="ECB50" s="420"/>
      <c r="ECC50" s="420"/>
      <c r="ECD50" s="420"/>
      <c r="ECE50" s="420"/>
      <c r="ECF50" s="420"/>
      <c r="ECG50" s="420"/>
      <c r="ECH50" s="420"/>
      <c r="ECI50" s="420"/>
      <c r="ECJ50" s="420"/>
      <c r="ECK50" s="420"/>
      <c r="ECL50" s="420"/>
      <c r="ECM50" s="420"/>
      <c r="ECN50" s="420"/>
      <c r="ECO50" s="420"/>
      <c r="ECP50" s="420"/>
      <c r="ECQ50" s="420"/>
      <c r="ECR50" s="420"/>
      <c r="ECS50" s="420"/>
      <c r="ECT50" s="420"/>
      <c r="ECU50" s="420"/>
      <c r="ECV50" s="420"/>
      <c r="ECW50" s="420"/>
      <c r="ECX50" s="420"/>
      <c r="ECY50" s="420"/>
      <c r="ECZ50" s="420"/>
      <c r="EDA50" s="420"/>
      <c r="EDB50" s="420"/>
      <c r="EDC50" s="420"/>
      <c r="EDD50" s="420"/>
      <c r="EDE50" s="420"/>
      <c r="EDF50" s="420"/>
      <c r="EDG50" s="420"/>
      <c r="EDH50" s="420"/>
      <c r="EDI50" s="420"/>
      <c r="EDJ50" s="420"/>
      <c r="EDK50" s="420"/>
      <c r="EDL50" s="420"/>
      <c r="EDM50" s="420"/>
      <c r="EDN50" s="420"/>
      <c r="EDO50" s="420"/>
      <c r="EDP50" s="420"/>
      <c r="EDQ50" s="420"/>
      <c r="EDR50" s="420"/>
      <c r="EDS50" s="420"/>
      <c r="EDT50" s="420"/>
      <c r="EDU50" s="420"/>
      <c r="EDV50" s="420"/>
      <c r="EDW50" s="420"/>
      <c r="EDX50" s="420"/>
      <c r="EDY50" s="420"/>
      <c r="EDZ50" s="420"/>
      <c r="EEA50" s="420"/>
      <c r="EEB50" s="420"/>
      <c r="EEC50" s="420"/>
      <c r="EED50" s="420"/>
      <c r="EEE50" s="420"/>
      <c r="EEF50" s="420"/>
      <c r="EEG50" s="420"/>
      <c r="EEH50" s="420"/>
      <c r="EEI50" s="420"/>
      <c r="EEJ50" s="420"/>
      <c r="EEK50" s="420"/>
      <c r="EEL50" s="420"/>
      <c r="EEM50" s="420"/>
      <c r="EEN50" s="420"/>
      <c r="EEO50" s="420"/>
      <c r="EEP50" s="420"/>
      <c r="EEQ50" s="420"/>
      <c r="EER50" s="420"/>
      <c r="EES50" s="420"/>
      <c r="EET50" s="420"/>
      <c r="EEU50" s="420"/>
      <c r="EEV50" s="420"/>
      <c r="EEW50" s="420"/>
      <c r="EEX50" s="420"/>
      <c r="EEY50" s="420"/>
      <c r="EEZ50" s="420"/>
      <c r="EFA50" s="420"/>
      <c r="EFB50" s="420"/>
      <c r="EFC50" s="420"/>
      <c r="EFD50" s="420"/>
      <c r="EFE50" s="420"/>
      <c r="EFF50" s="420"/>
      <c r="EFG50" s="420"/>
      <c r="EFH50" s="420"/>
      <c r="EFI50" s="420"/>
      <c r="EFJ50" s="420"/>
      <c r="EFK50" s="420"/>
      <c r="EFL50" s="420"/>
      <c r="EFM50" s="420"/>
      <c r="EFN50" s="420"/>
      <c r="EFO50" s="420"/>
      <c r="EFP50" s="420"/>
      <c r="EFQ50" s="420"/>
      <c r="EFR50" s="420"/>
      <c r="EFS50" s="420"/>
      <c r="EFT50" s="420"/>
      <c r="EFU50" s="420"/>
      <c r="EFV50" s="420"/>
      <c r="EFW50" s="420"/>
      <c r="EFX50" s="420"/>
      <c r="EFY50" s="420"/>
      <c r="EFZ50" s="420"/>
      <c r="EGA50" s="420"/>
      <c r="EGB50" s="420"/>
      <c r="EGC50" s="420"/>
      <c r="EGD50" s="420"/>
      <c r="EGE50" s="420"/>
      <c r="EGF50" s="420"/>
      <c r="EGG50" s="420"/>
      <c r="EGH50" s="420"/>
      <c r="EGI50" s="420"/>
      <c r="EGJ50" s="420"/>
      <c r="EGK50" s="420"/>
      <c r="EGL50" s="420"/>
      <c r="EGM50" s="420"/>
      <c r="EGN50" s="420"/>
      <c r="EGO50" s="420"/>
      <c r="EGP50" s="420"/>
      <c r="EGQ50" s="420"/>
      <c r="EGR50" s="420"/>
      <c r="EGS50" s="420"/>
      <c r="EGT50" s="420"/>
      <c r="EGU50" s="420"/>
      <c r="EGV50" s="420"/>
      <c r="EGW50" s="420"/>
      <c r="EGX50" s="420"/>
      <c r="EGY50" s="420"/>
      <c r="EGZ50" s="420"/>
      <c r="EHA50" s="420"/>
      <c r="EHB50" s="420"/>
      <c r="EHC50" s="420"/>
      <c r="EHD50" s="420"/>
      <c r="EHE50" s="420"/>
      <c r="EHF50" s="420"/>
      <c r="EHG50" s="420"/>
      <c r="EHH50" s="420"/>
      <c r="EHI50" s="420"/>
      <c r="EHJ50" s="420"/>
      <c r="EHK50" s="420"/>
      <c r="EHL50" s="420"/>
      <c r="EHM50" s="420"/>
      <c r="EHN50" s="420"/>
      <c r="EHO50" s="420"/>
      <c r="EHP50" s="420"/>
      <c r="EHQ50" s="420"/>
      <c r="EHR50" s="420"/>
      <c r="EHS50" s="420"/>
      <c r="EHT50" s="420"/>
      <c r="EHU50" s="420"/>
      <c r="EHV50" s="420"/>
      <c r="EHW50" s="420"/>
      <c r="EHX50" s="420"/>
      <c r="EHY50" s="420"/>
      <c r="EHZ50" s="420"/>
      <c r="EIA50" s="420"/>
      <c r="EIB50" s="420"/>
      <c r="EIC50" s="420"/>
      <c r="EID50" s="420"/>
      <c r="EIE50" s="420"/>
      <c r="EIF50" s="420"/>
      <c r="EIG50" s="420"/>
      <c r="EIH50" s="420"/>
      <c r="EII50" s="420"/>
      <c r="EIJ50" s="420"/>
      <c r="EIK50" s="420"/>
      <c r="EIL50" s="420"/>
      <c r="EIM50" s="420"/>
      <c r="EIN50" s="420"/>
      <c r="EIO50" s="420"/>
      <c r="EIP50" s="420"/>
      <c r="EIQ50" s="420"/>
      <c r="EIR50" s="420"/>
      <c r="EIS50" s="420"/>
      <c r="EIT50" s="420"/>
      <c r="EIU50" s="420"/>
      <c r="EIV50" s="420"/>
      <c r="EIW50" s="420"/>
      <c r="EIX50" s="420"/>
      <c r="EIY50" s="420"/>
      <c r="EIZ50" s="420"/>
      <c r="EJA50" s="420"/>
      <c r="EJB50" s="420"/>
      <c r="EJC50" s="420"/>
      <c r="EJD50" s="420"/>
      <c r="EJE50" s="420"/>
      <c r="EJF50" s="420"/>
      <c r="EJG50" s="420"/>
      <c r="EJH50" s="420"/>
      <c r="EJI50" s="420"/>
      <c r="EJJ50" s="420"/>
      <c r="EJK50" s="420"/>
      <c r="EJL50" s="420"/>
      <c r="EJM50" s="420"/>
      <c r="EJN50" s="420"/>
      <c r="EJO50" s="420"/>
      <c r="EJP50" s="420"/>
      <c r="EJQ50" s="420"/>
      <c r="EJR50" s="420"/>
      <c r="EJS50" s="420"/>
      <c r="EJT50" s="420"/>
      <c r="EJU50" s="420"/>
      <c r="EJV50" s="420"/>
      <c r="EJW50" s="420"/>
      <c r="EJX50" s="420"/>
      <c r="EJY50" s="420"/>
      <c r="EJZ50" s="420"/>
      <c r="EKA50" s="420"/>
      <c r="EKB50" s="420"/>
      <c r="EKC50" s="420"/>
      <c r="EKD50" s="420"/>
      <c r="EKE50" s="420"/>
      <c r="EKF50" s="420"/>
      <c r="EKG50" s="420"/>
      <c r="EKH50" s="420"/>
      <c r="EKI50" s="420"/>
      <c r="EKJ50" s="420"/>
      <c r="EKK50" s="420"/>
      <c r="EKL50" s="420"/>
      <c r="EKM50" s="420"/>
      <c r="EKN50" s="420"/>
      <c r="EKO50" s="420"/>
      <c r="EKP50" s="420"/>
      <c r="EKQ50" s="420"/>
      <c r="EKR50" s="420"/>
      <c r="EKS50" s="420"/>
      <c r="EKT50" s="420"/>
      <c r="EKU50" s="420"/>
      <c r="EKV50" s="420"/>
      <c r="EKW50" s="420"/>
      <c r="EKX50" s="420"/>
      <c r="EKY50" s="420"/>
      <c r="EKZ50" s="420"/>
      <c r="ELA50" s="420"/>
      <c r="ELB50" s="420"/>
      <c r="ELC50" s="420"/>
      <c r="ELD50" s="420"/>
      <c r="ELE50" s="420"/>
      <c r="ELF50" s="420"/>
      <c r="ELG50" s="420"/>
      <c r="ELH50" s="420"/>
      <c r="ELI50" s="420"/>
      <c r="ELJ50" s="420"/>
      <c r="ELK50" s="420"/>
      <c r="ELL50" s="420"/>
      <c r="ELM50" s="420"/>
      <c r="ELN50" s="420"/>
      <c r="ELO50" s="420"/>
      <c r="ELP50" s="420"/>
      <c r="ELQ50" s="420"/>
      <c r="ELR50" s="420"/>
      <c r="ELS50" s="420"/>
      <c r="ELT50" s="420"/>
      <c r="ELU50" s="420"/>
      <c r="ELV50" s="420"/>
      <c r="ELW50" s="420"/>
      <c r="ELX50" s="420"/>
      <c r="ELY50" s="420"/>
      <c r="ELZ50" s="420"/>
      <c r="EMA50" s="420"/>
      <c r="EMB50" s="420"/>
      <c r="EMC50" s="420"/>
      <c r="EMD50" s="420"/>
      <c r="EME50" s="420"/>
      <c r="EMF50" s="420"/>
      <c r="EMG50" s="420"/>
      <c r="EMH50" s="420"/>
      <c r="EMI50" s="420"/>
      <c r="EMJ50" s="420"/>
      <c r="EMK50" s="420"/>
      <c r="EML50" s="420"/>
      <c r="EMM50" s="420"/>
      <c r="EMN50" s="420"/>
      <c r="EMO50" s="420"/>
      <c r="EMP50" s="420"/>
      <c r="EMQ50" s="420"/>
      <c r="EMR50" s="420"/>
      <c r="EMS50" s="420"/>
      <c r="EMT50" s="420"/>
      <c r="EMU50" s="420"/>
      <c r="EMV50" s="420"/>
      <c r="EMW50" s="420"/>
      <c r="EMX50" s="420"/>
      <c r="EMY50" s="420"/>
      <c r="EMZ50" s="420"/>
      <c r="ENA50" s="420"/>
      <c r="ENB50" s="420"/>
      <c r="ENC50" s="420"/>
      <c r="END50" s="420"/>
      <c r="ENE50" s="420"/>
      <c r="ENF50" s="420"/>
      <c r="ENG50" s="420"/>
      <c r="ENH50" s="420"/>
      <c r="ENI50" s="420"/>
      <c r="ENJ50" s="420"/>
      <c r="ENK50" s="420"/>
      <c r="ENL50" s="420"/>
      <c r="ENM50" s="420"/>
      <c r="ENN50" s="420"/>
      <c r="ENO50" s="420"/>
      <c r="ENP50" s="420"/>
      <c r="ENQ50" s="420"/>
      <c r="ENR50" s="420"/>
      <c r="ENS50" s="420"/>
      <c r="ENT50" s="420"/>
      <c r="ENU50" s="420"/>
      <c r="ENV50" s="420"/>
      <c r="ENW50" s="420"/>
      <c r="ENX50" s="420"/>
      <c r="ENY50" s="420"/>
      <c r="ENZ50" s="420"/>
      <c r="EOA50" s="420"/>
      <c r="EOB50" s="420"/>
      <c r="EOC50" s="420"/>
      <c r="EOD50" s="420"/>
      <c r="EOE50" s="420"/>
      <c r="EOF50" s="420"/>
      <c r="EOG50" s="420"/>
      <c r="EOH50" s="420"/>
      <c r="EOI50" s="420"/>
      <c r="EOJ50" s="420"/>
      <c r="EOK50" s="420"/>
      <c r="EOL50" s="420"/>
      <c r="EOM50" s="420"/>
      <c r="EON50" s="420"/>
      <c r="EOO50" s="420"/>
      <c r="EOP50" s="420"/>
      <c r="EOQ50" s="420"/>
      <c r="EOR50" s="420"/>
      <c r="EOS50" s="420"/>
      <c r="EOT50" s="420"/>
      <c r="EOU50" s="420"/>
      <c r="EOV50" s="420"/>
      <c r="EOW50" s="420"/>
      <c r="EOX50" s="420"/>
      <c r="EOY50" s="420"/>
      <c r="EOZ50" s="420"/>
      <c r="EPA50" s="420"/>
      <c r="EPB50" s="420"/>
      <c r="EPC50" s="420"/>
      <c r="EPD50" s="420"/>
      <c r="EPE50" s="420"/>
      <c r="EPF50" s="420"/>
      <c r="EPG50" s="420"/>
      <c r="EPH50" s="420"/>
      <c r="EPI50" s="420"/>
      <c r="EPJ50" s="420"/>
      <c r="EPK50" s="420"/>
      <c r="EPL50" s="420"/>
      <c r="EPM50" s="420"/>
      <c r="EPN50" s="420"/>
      <c r="EPO50" s="420"/>
      <c r="EPP50" s="420"/>
      <c r="EPQ50" s="420"/>
      <c r="EPR50" s="420"/>
      <c r="EPS50" s="420"/>
      <c r="EPT50" s="420"/>
      <c r="EPU50" s="420"/>
      <c r="EPV50" s="420"/>
      <c r="EPW50" s="420"/>
      <c r="EPX50" s="420"/>
      <c r="EPY50" s="420"/>
      <c r="EPZ50" s="420"/>
      <c r="EQA50" s="420"/>
      <c r="EQB50" s="420"/>
      <c r="EQC50" s="420"/>
      <c r="EQD50" s="420"/>
      <c r="EQE50" s="420"/>
      <c r="EQF50" s="420"/>
      <c r="EQG50" s="420"/>
      <c r="EQH50" s="420"/>
      <c r="EQI50" s="420"/>
      <c r="EQJ50" s="420"/>
      <c r="EQK50" s="420"/>
      <c r="EQL50" s="420"/>
      <c r="EQM50" s="420"/>
      <c r="EQN50" s="420"/>
      <c r="EQO50" s="420"/>
      <c r="EQP50" s="420"/>
      <c r="EQQ50" s="420"/>
      <c r="EQR50" s="420"/>
      <c r="EQS50" s="420"/>
      <c r="EQT50" s="420"/>
      <c r="EQU50" s="420"/>
      <c r="EQV50" s="420"/>
      <c r="EQW50" s="420"/>
      <c r="EQX50" s="420"/>
      <c r="EQY50" s="420"/>
      <c r="EQZ50" s="420"/>
      <c r="ERA50" s="420"/>
      <c r="ERB50" s="420"/>
      <c r="ERC50" s="420"/>
      <c r="ERD50" s="420"/>
      <c r="ERE50" s="420"/>
      <c r="ERF50" s="420"/>
      <c r="ERG50" s="420"/>
      <c r="ERH50" s="420"/>
      <c r="ERI50" s="420"/>
      <c r="ERJ50" s="420"/>
      <c r="ERK50" s="420"/>
      <c r="ERL50" s="420"/>
      <c r="ERM50" s="420"/>
      <c r="ERN50" s="420"/>
      <c r="ERO50" s="420"/>
      <c r="ERP50" s="420"/>
      <c r="ERQ50" s="420"/>
      <c r="ERR50" s="420"/>
      <c r="ERS50" s="420"/>
      <c r="ERT50" s="420"/>
      <c r="ERU50" s="420"/>
      <c r="ERV50" s="420"/>
      <c r="ERW50" s="420"/>
      <c r="ERX50" s="420"/>
      <c r="ERY50" s="420"/>
      <c r="ERZ50" s="420"/>
      <c r="ESA50" s="420"/>
      <c r="ESB50" s="420"/>
      <c r="ESC50" s="420"/>
      <c r="ESD50" s="420"/>
      <c r="ESE50" s="420"/>
      <c r="ESF50" s="420"/>
      <c r="ESG50" s="420"/>
      <c r="ESH50" s="420"/>
      <c r="ESI50" s="420"/>
      <c r="ESJ50" s="420"/>
      <c r="ESK50" s="420"/>
      <c r="ESL50" s="420"/>
      <c r="ESM50" s="420"/>
      <c r="ESN50" s="420"/>
      <c r="ESO50" s="420"/>
      <c r="ESP50" s="420"/>
      <c r="ESQ50" s="420"/>
      <c r="ESR50" s="420"/>
      <c r="ESS50" s="420"/>
      <c r="EST50" s="420"/>
      <c r="ESU50" s="420"/>
      <c r="ESV50" s="420"/>
      <c r="ESW50" s="420"/>
      <c r="ESX50" s="420"/>
      <c r="ESY50" s="420"/>
      <c r="ESZ50" s="420"/>
      <c r="ETA50" s="420"/>
      <c r="ETB50" s="420"/>
      <c r="ETC50" s="420"/>
      <c r="ETD50" s="420"/>
      <c r="ETE50" s="420"/>
      <c r="ETF50" s="420"/>
      <c r="ETG50" s="420"/>
      <c r="ETH50" s="420"/>
      <c r="ETI50" s="420"/>
      <c r="ETJ50" s="420"/>
      <c r="ETK50" s="420"/>
      <c r="ETL50" s="420"/>
      <c r="ETM50" s="420"/>
      <c r="ETN50" s="420"/>
      <c r="ETO50" s="420"/>
      <c r="ETP50" s="420"/>
      <c r="ETQ50" s="420"/>
      <c r="ETR50" s="420"/>
      <c r="ETS50" s="420"/>
      <c r="ETT50" s="420"/>
      <c r="ETU50" s="420"/>
      <c r="ETV50" s="420"/>
      <c r="ETW50" s="420"/>
      <c r="ETX50" s="420"/>
      <c r="ETY50" s="420"/>
      <c r="ETZ50" s="420"/>
      <c r="EUA50" s="420"/>
      <c r="EUB50" s="420"/>
      <c r="EUC50" s="420"/>
      <c r="EUD50" s="420"/>
      <c r="EUE50" s="420"/>
      <c r="EUF50" s="420"/>
      <c r="EUG50" s="420"/>
      <c r="EUH50" s="420"/>
      <c r="EUI50" s="420"/>
      <c r="EUJ50" s="420"/>
      <c r="EUK50" s="420"/>
      <c r="EUL50" s="420"/>
      <c r="EUM50" s="420"/>
      <c r="EUN50" s="420"/>
      <c r="EUO50" s="420"/>
      <c r="EUP50" s="420"/>
      <c r="EUQ50" s="420"/>
      <c r="EUR50" s="420"/>
      <c r="EUS50" s="420"/>
      <c r="EUT50" s="420"/>
      <c r="EUU50" s="420"/>
      <c r="EUV50" s="420"/>
      <c r="EUW50" s="420"/>
      <c r="EUX50" s="420"/>
      <c r="EUY50" s="420"/>
      <c r="EUZ50" s="420"/>
      <c r="EVA50" s="420"/>
      <c r="EVB50" s="420"/>
      <c r="EVC50" s="420"/>
      <c r="EVD50" s="420"/>
      <c r="EVE50" s="420"/>
      <c r="EVF50" s="420"/>
      <c r="EVG50" s="420"/>
      <c r="EVH50" s="420"/>
      <c r="EVI50" s="420"/>
      <c r="EVJ50" s="420"/>
      <c r="EVK50" s="420"/>
      <c r="EVL50" s="420"/>
      <c r="EVM50" s="420"/>
      <c r="EVN50" s="420"/>
      <c r="EVO50" s="420"/>
      <c r="EVP50" s="420"/>
      <c r="EVQ50" s="420"/>
      <c r="EVR50" s="420"/>
      <c r="EVS50" s="420"/>
      <c r="EVT50" s="420"/>
      <c r="EVU50" s="420"/>
      <c r="EVV50" s="420"/>
      <c r="EVW50" s="420"/>
      <c r="EVX50" s="420"/>
      <c r="EVY50" s="420"/>
      <c r="EVZ50" s="420"/>
      <c r="EWA50" s="420"/>
      <c r="EWB50" s="420"/>
      <c r="EWC50" s="420"/>
      <c r="EWD50" s="420"/>
      <c r="EWE50" s="420"/>
      <c r="EWF50" s="420"/>
      <c r="EWG50" s="420"/>
      <c r="EWH50" s="420"/>
      <c r="EWI50" s="420"/>
      <c r="EWJ50" s="420"/>
      <c r="EWK50" s="420"/>
      <c r="EWL50" s="420"/>
      <c r="EWM50" s="420"/>
      <c r="EWN50" s="420"/>
      <c r="EWO50" s="420"/>
      <c r="EWP50" s="420"/>
      <c r="EWQ50" s="420"/>
      <c r="EWR50" s="420"/>
      <c r="EWS50" s="420"/>
      <c r="EWT50" s="420"/>
      <c r="EWU50" s="420"/>
      <c r="EWV50" s="420"/>
      <c r="EWW50" s="420"/>
      <c r="EWX50" s="420"/>
      <c r="EWY50" s="420"/>
      <c r="EWZ50" s="420"/>
      <c r="EXA50" s="420"/>
      <c r="EXB50" s="420"/>
      <c r="EXC50" s="420"/>
      <c r="EXD50" s="420"/>
      <c r="EXE50" s="420"/>
      <c r="EXF50" s="420"/>
      <c r="EXG50" s="420"/>
      <c r="EXH50" s="420"/>
      <c r="EXI50" s="420"/>
      <c r="EXJ50" s="420"/>
      <c r="EXK50" s="420"/>
      <c r="EXL50" s="420"/>
      <c r="EXM50" s="420"/>
      <c r="EXN50" s="420"/>
      <c r="EXO50" s="420"/>
      <c r="EXP50" s="420"/>
      <c r="EXQ50" s="420"/>
      <c r="EXR50" s="420"/>
      <c r="EXS50" s="420"/>
      <c r="EXT50" s="420"/>
      <c r="EXU50" s="420"/>
      <c r="EXV50" s="420"/>
      <c r="EXW50" s="420"/>
      <c r="EXX50" s="420"/>
      <c r="EXY50" s="420"/>
      <c r="EXZ50" s="420"/>
      <c r="EYA50" s="420"/>
      <c r="EYB50" s="420"/>
      <c r="EYC50" s="420"/>
      <c r="EYD50" s="420"/>
      <c r="EYE50" s="420"/>
      <c r="EYF50" s="420"/>
      <c r="EYG50" s="420"/>
      <c r="EYH50" s="420"/>
      <c r="EYI50" s="420"/>
      <c r="EYJ50" s="420"/>
      <c r="EYK50" s="420"/>
      <c r="EYL50" s="420"/>
      <c r="EYM50" s="420"/>
      <c r="EYN50" s="420"/>
      <c r="EYO50" s="420"/>
      <c r="EYP50" s="420"/>
      <c r="EYQ50" s="420"/>
      <c r="EYR50" s="420"/>
      <c r="EYS50" s="420"/>
      <c r="EYT50" s="420"/>
      <c r="EYU50" s="420"/>
      <c r="EYV50" s="420"/>
      <c r="EYW50" s="420"/>
      <c r="EYX50" s="420"/>
      <c r="EYY50" s="420"/>
      <c r="EYZ50" s="420"/>
      <c r="EZA50" s="420"/>
      <c r="EZB50" s="420"/>
      <c r="EZC50" s="420"/>
      <c r="EZD50" s="420"/>
      <c r="EZE50" s="420"/>
      <c r="EZF50" s="420"/>
      <c r="EZG50" s="420"/>
      <c r="EZH50" s="420"/>
      <c r="EZI50" s="420"/>
      <c r="EZJ50" s="420"/>
      <c r="EZK50" s="420"/>
      <c r="EZL50" s="420"/>
      <c r="EZM50" s="420"/>
      <c r="EZN50" s="420"/>
      <c r="EZO50" s="420"/>
      <c r="EZP50" s="420"/>
      <c r="EZQ50" s="420"/>
      <c r="EZR50" s="420"/>
      <c r="EZS50" s="420"/>
      <c r="EZT50" s="420"/>
      <c r="EZU50" s="420"/>
      <c r="EZV50" s="420"/>
      <c r="EZW50" s="420"/>
      <c r="EZX50" s="420"/>
      <c r="EZY50" s="420"/>
      <c r="EZZ50" s="420"/>
      <c r="FAA50" s="420"/>
      <c r="FAB50" s="420"/>
      <c r="FAC50" s="420"/>
      <c r="FAD50" s="420"/>
      <c r="FAE50" s="420"/>
      <c r="FAF50" s="420"/>
      <c r="FAG50" s="420"/>
      <c r="FAH50" s="420"/>
      <c r="FAI50" s="420"/>
      <c r="FAJ50" s="420"/>
      <c r="FAK50" s="420"/>
      <c r="FAL50" s="420"/>
      <c r="FAM50" s="420"/>
      <c r="FAN50" s="420"/>
      <c r="FAO50" s="420"/>
      <c r="FAP50" s="420"/>
      <c r="FAQ50" s="420"/>
      <c r="FAR50" s="420"/>
      <c r="FAS50" s="420"/>
      <c r="FAT50" s="420"/>
      <c r="FAU50" s="420"/>
      <c r="FAV50" s="420"/>
      <c r="FAW50" s="420"/>
      <c r="FAX50" s="420"/>
      <c r="FAY50" s="420"/>
      <c r="FAZ50" s="420"/>
      <c r="FBA50" s="420"/>
      <c r="FBB50" s="420"/>
      <c r="FBC50" s="420"/>
      <c r="FBD50" s="420"/>
      <c r="FBE50" s="420"/>
      <c r="FBF50" s="420"/>
      <c r="FBG50" s="420"/>
      <c r="FBH50" s="420"/>
      <c r="FBI50" s="420"/>
      <c r="FBJ50" s="420"/>
      <c r="FBK50" s="420"/>
      <c r="FBL50" s="420"/>
      <c r="FBM50" s="420"/>
      <c r="FBN50" s="420"/>
      <c r="FBO50" s="420"/>
      <c r="FBP50" s="420"/>
      <c r="FBQ50" s="420"/>
      <c r="FBR50" s="420"/>
      <c r="FBS50" s="420"/>
      <c r="FBT50" s="420"/>
      <c r="FBU50" s="420"/>
      <c r="FBV50" s="420"/>
      <c r="FBW50" s="420"/>
      <c r="FBX50" s="420"/>
      <c r="FBY50" s="420"/>
      <c r="FBZ50" s="420"/>
      <c r="FCA50" s="420"/>
      <c r="FCB50" s="420"/>
      <c r="FCC50" s="420"/>
      <c r="FCD50" s="420"/>
      <c r="FCE50" s="420"/>
      <c r="FCF50" s="420"/>
      <c r="FCG50" s="420"/>
      <c r="FCH50" s="420"/>
      <c r="FCI50" s="420"/>
      <c r="FCJ50" s="420"/>
      <c r="FCK50" s="420"/>
      <c r="FCL50" s="420"/>
      <c r="FCM50" s="420"/>
      <c r="FCN50" s="420"/>
      <c r="FCO50" s="420"/>
      <c r="FCP50" s="420"/>
      <c r="FCQ50" s="420"/>
      <c r="FCR50" s="420"/>
      <c r="FCS50" s="420"/>
      <c r="FCT50" s="420"/>
      <c r="FCU50" s="420"/>
      <c r="FCV50" s="420"/>
      <c r="FCW50" s="420"/>
      <c r="FCX50" s="420"/>
      <c r="FCY50" s="420"/>
      <c r="FCZ50" s="420"/>
      <c r="FDA50" s="420"/>
      <c r="FDB50" s="420"/>
      <c r="FDC50" s="420"/>
      <c r="FDD50" s="420"/>
      <c r="FDE50" s="420"/>
      <c r="FDF50" s="420"/>
      <c r="FDG50" s="420"/>
      <c r="FDH50" s="420"/>
      <c r="FDI50" s="420"/>
      <c r="FDJ50" s="420"/>
      <c r="FDK50" s="420"/>
      <c r="FDL50" s="420"/>
      <c r="FDM50" s="420"/>
      <c r="FDN50" s="420"/>
      <c r="FDO50" s="420"/>
      <c r="FDP50" s="420"/>
      <c r="FDQ50" s="420"/>
      <c r="FDR50" s="420"/>
      <c r="FDS50" s="420"/>
      <c r="FDT50" s="420"/>
      <c r="FDU50" s="420"/>
      <c r="FDV50" s="420"/>
      <c r="FDW50" s="420"/>
      <c r="FDX50" s="420"/>
      <c r="FDY50" s="420"/>
      <c r="FDZ50" s="420"/>
      <c r="FEA50" s="420"/>
      <c r="FEB50" s="420"/>
      <c r="FEC50" s="420"/>
      <c r="FED50" s="420"/>
      <c r="FEE50" s="420"/>
      <c r="FEF50" s="420"/>
      <c r="FEG50" s="420"/>
      <c r="FEH50" s="420"/>
      <c r="FEI50" s="420"/>
      <c r="FEJ50" s="420"/>
      <c r="FEK50" s="420"/>
      <c r="FEL50" s="420"/>
      <c r="FEM50" s="420"/>
      <c r="FEN50" s="420"/>
      <c r="FEO50" s="420"/>
      <c r="FEP50" s="420"/>
      <c r="FEQ50" s="420"/>
      <c r="FER50" s="420"/>
      <c r="FES50" s="420"/>
      <c r="FET50" s="420"/>
      <c r="FEU50" s="420"/>
      <c r="FEV50" s="420"/>
      <c r="FEW50" s="420"/>
      <c r="FEX50" s="420"/>
      <c r="FEY50" s="420"/>
      <c r="FEZ50" s="420"/>
      <c r="FFA50" s="420"/>
      <c r="FFB50" s="420"/>
      <c r="FFC50" s="420"/>
      <c r="FFD50" s="420"/>
      <c r="FFE50" s="420"/>
      <c r="FFF50" s="420"/>
      <c r="FFG50" s="420"/>
      <c r="FFH50" s="420"/>
      <c r="FFI50" s="420"/>
      <c r="FFJ50" s="420"/>
      <c r="FFK50" s="420"/>
      <c r="FFL50" s="420"/>
      <c r="FFM50" s="420"/>
      <c r="FFN50" s="420"/>
      <c r="FFO50" s="420"/>
      <c r="FFP50" s="420"/>
      <c r="FFQ50" s="420"/>
      <c r="FFR50" s="420"/>
      <c r="FFS50" s="420"/>
      <c r="FFT50" s="420"/>
      <c r="FFU50" s="420"/>
      <c r="FFV50" s="420"/>
      <c r="FFW50" s="420"/>
      <c r="FFX50" s="420"/>
      <c r="FFY50" s="420"/>
      <c r="FFZ50" s="420"/>
      <c r="FGA50" s="420"/>
      <c r="FGB50" s="420"/>
      <c r="FGC50" s="420"/>
      <c r="FGD50" s="420"/>
      <c r="FGE50" s="420"/>
      <c r="FGF50" s="420"/>
      <c r="FGG50" s="420"/>
      <c r="FGH50" s="420"/>
      <c r="FGI50" s="420"/>
      <c r="FGJ50" s="420"/>
      <c r="FGK50" s="420"/>
      <c r="FGL50" s="420"/>
      <c r="FGM50" s="420"/>
      <c r="FGN50" s="420"/>
      <c r="FGO50" s="420"/>
      <c r="FGP50" s="420"/>
      <c r="FGQ50" s="420"/>
      <c r="FGR50" s="420"/>
      <c r="FGS50" s="420"/>
      <c r="FGT50" s="420"/>
      <c r="FGU50" s="420"/>
      <c r="FGV50" s="420"/>
      <c r="FGW50" s="420"/>
      <c r="FGX50" s="420"/>
      <c r="FGY50" s="420"/>
      <c r="FGZ50" s="420"/>
      <c r="FHA50" s="420"/>
      <c r="FHB50" s="420"/>
      <c r="FHC50" s="420"/>
      <c r="FHD50" s="420"/>
      <c r="FHE50" s="420"/>
      <c r="FHF50" s="420"/>
      <c r="FHG50" s="420"/>
      <c r="FHH50" s="420"/>
      <c r="FHI50" s="420"/>
      <c r="FHJ50" s="420"/>
      <c r="FHK50" s="420"/>
      <c r="FHL50" s="420"/>
      <c r="FHM50" s="420"/>
      <c r="FHN50" s="420"/>
      <c r="FHO50" s="420"/>
      <c r="FHP50" s="420"/>
      <c r="FHQ50" s="420"/>
      <c r="FHR50" s="420"/>
      <c r="FHS50" s="420"/>
      <c r="FHT50" s="420"/>
      <c r="FHU50" s="420"/>
      <c r="FHV50" s="420"/>
      <c r="FHW50" s="420"/>
      <c r="FHX50" s="420"/>
      <c r="FHY50" s="420"/>
      <c r="FHZ50" s="420"/>
      <c r="FIA50" s="420"/>
      <c r="FIB50" s="420"/>
      <c r="FIC50" s="420"/>
      <c r="FID50" s="420"/>
      <c r="FIE50" s="420"/>
      <c r="FIF50" s="420"/>
      <c r="FIG50" s="420"/>
      <c r="FIH50" s="420"/>
      <c r="FII50" s="420"/>
      <c r="FIJ50" s="420"/>
      <c r="FIK50" s="420"/>
      <c r="FIL50" s="420"/>
      <c r="FIM50" s="420"/>
      <c r="FIN50" s="420"/>
      <c r="FIO50" s="420"/>
      <c r="FIP50" s="420"/>
      <c r="FIQ50" s="420"/>
      <c r="FIR50" s="420"/>
      <c r="FIS50" s="420"/>
      <c r="FIT50" s="420"/>
      <c r="FIU50" s="420"/>
      <c r="FIV50" s="420"/>
      <c r="FIW50" s="420"/>
      <c r="FIX50" s="420"/>
      <c r="FIY50" s="420"/>
      <c r="FIZ50" s="420"/>
      <c r="FJA50" s="420"/>
      <c r="FJB50" s="420"/>
      <c r="FJC50" s="420"/>
      <c r="FJD50" s="420"/>
      <c r="FJE50" s="420"/>
      <c r="FJF50" s="420"/>
      <c r="FJG50" s="420"/>
      <c r="FJH50" s="420"/>
      <c r="FJI50" s="420"/>
      <c r="FJJ50" s="420"/>
      <c r="FJK50" s="420"/>
      <c r="FJL50" s="420"/>
      <c r="FJM50" s="420"/>
      <c r="FJN50" s="420"/>
      <c r="FJO50" s="420"/>
      <c r="FJP50" s="420"/>
      <c r="FJQ50" s="420"/>
      <c r="FJR50" s="420"/>
      <c r="FJS50" s="420"/>
      <c r="FJT50" s="420"/>
      <c r="FJU50" s="420"/>
      <c r="FJV50" s="420"/>
      <c r="FJW50" s="420"/>
      <c r="FJX50" s="420"/>
      <c r="FJY50" s="420"/>
      <c r="FJZ50" s="420"/>
      <c r="FKA50" s="420"/>
      <c r="FKB50" s="420"/>
      <c r="FKC50" s="420"/>
      <c r="FKD50" s="420"/>
      <c r="FKE50" s="420"/>
      <c r="FKF50" s="420"/>
      <c r="FKG50" s="420"/>
      <c r="FKH50" s="420"/>
      <c r="FKI50" s="420"/>
      <c r="FKJ50" s="420"/>
      <c r="FKK50" s="420"/>
      <c r="FKL50" s="420"/>
      <c r="FKM50" s="420"/>
      <c r="FKN50" s="420"/>
      <c r="FKO50" s="420"/>
      <c r="FKP50" s="420"/>
      <c r="FKQ50" s="420"/>
      <c r="FKR50" s="420"/>
      <c r="FKS50" s="420"/>
      <c r="FKT50" s="420"/>
      <c r="FKU50" s="420"/>
      <c r="FKV50" s="420"/>
      <c r="FKW50" s="420"/>
      <c r="FKX50" s="420"/>
      <c r="FKY50" s="420"/>
      <c r="FKZ50" s="420"/>
      <c r="FLA50" s="420"/>
      <c r="FLB50" s="420"/>
      <c r="FLC50" s="420"/>
      <c r="FLD50" s="420"/>
      <c r="FLE50" s="420"/>
      <c r="FLF50" s="420"/>
      <c r="FLG50" s="420"/>
      <c r="FLH50" s="420"/>
      <c r="FLI50" s="420"/>
      <c r="FLJ50" s="420"/>
      <c r="FLK50" s="420"/>
      <c r="FLL50" s="420"/>
      <c r="FLM50" s="420"/>
      <c r="FLN50" s="420"/>
      <c r="FLO50" s="420"/>
      <c r="FLP50" s="420"/>
      <c r="FLQ50" s="420"/>
      <c r="FLR50" s="420"/>
      <c r="FLS50" s="420"/>
      <c r="FLT50" s="420"/>
      <c r="FLU50" s="420"/>
      <c r="FLV50" s="420"/>
      <c r="FLW50" s="420"/>
      <c r="FLX50" s="420"/>
      <c r="FLY50" s="420"/>
      <c r="FLZ50" s="420"/>
      <c r="FMA50" s="420"/>
      <c r="FMB50" s="420"/>
      <c r="FMC50" s="420"/>
      <c r="FMD50" s="420"/>
      <c r="FME50" s="420"/>
      <c r="FMF50" s="420"/>
      <c r="FMG50" s="420"/>
      <c r="FMH50" s="420"/>
      <c r="FMI50" s="420"/>
      <c r="FMJ50" s="420"/>
      <c r="FMK50" s="420"/>
      <c r="FML50" s="420"/>
      <c r="FMM50" s="420"/>
      <c r="FMN50" s="420"/>
      <c r="FMO50" s="420"/>
      <c r="FMP50" s="420"/>
      <c r="FMQ50" s="420"/>
      <c r="FMR50" s="420"/>
      <c r="FMS50" s="420"/>
      <c r="FMT50" s="420"/>
      <c r="FMU50" s="420"/>
      <c r="FMV50" s="420"/>
      <c r="FMW50" s="420"/>
      <c r="FMX50" s="420"/>
      <c r="FMY50" s="420"/>
      <c r="FMZ50" s="420"/>
      <c r="FNA50" s="420"/>
      <c r="FNB50" s="420"/>
      <c r="FNC50" s="420"/>
      <c r="FND50" s="420"/>
      <c r="FNE50" s="420"/>
      <c r="FNF50" s="420"/>
      <c r="FNG50" s="420"/>
      <c r="FNH50" s="420"/>
      <c r="FNI50" s="420"/>
      <c r="FNJ50" s="420"/>
      <c r="FNK50" s="420"/>
      <c r="FNL50" s="420"/>
      <c r="FNM50" s="420"/>
      <c r="FNN50" s="420"/>
      <c r="FNO50" s="420"/>
      <c r="FNP50" s="420"/>
      <c r="FNQ50" s="420"/>
      <c r="FNR50" s="420"/>
      <c r="FNS50" s="420"/>
      <c r="FNT50" s="420"/>
      <c r="FNU50" s="420"/>
      <c r="FNV50" s="420"/>
      <c r="FNW50" s="420"/>
      <c r="FNX50" s="420"/>
      <c r="FNY50" s="420"/>
      <c r="FNZ50" s="420"/>
      <c r="FOA50" s="420"/>
      <c r="FOB50" s="420"/>
      <c r="FOC50" s="420"/>
      <c r="FOD50" s="420"/>
      <c r="FOE50" s="420"/>
      <c r="FOF50" s="420"/>
      <c r="FOG50" s="420"/>
      <c r="FOH50" s="420"/>
      <c r="FOI50" s="420"/>
      <c r="FOJ50" s="420"/>
      <c r="FOK50" s="420"/>
      <c r="FOL50" s="420"/>
      <c r="FOM50" s="420"/>
      <c r="FON50" s="420"/>
      <c r="FOO50" s="420"/>
      <c r="FOP50" s="420"/>
      <c r="FOQ50" s="420"/>
      <c r="FOR50" s="420"/>
      <c r="FOS50" s="420"/>
      <c r="FOT50" s="420"/>
      <c r="FOU50" s="420"/>
      <c r="FOV50" s="420"/>
      <c r="FOW50" s="420"/>
      <c r="FOX50" s="420"/>
      <c r="FOY50" s="420"/>
      <c r="FOZ50" s="420"/>
      <c r="FPA50" s="420"/>
      <c r="FPB50" s="420"/>
      <c r="FPC50" s="420"/>
      <c r="FPD50" s="420"/>
      <c r="FPE50" s="420"/>
      <c r="FPF50" s="420"/>
      <c r="FPG50" s="420"/>
      <c r="FPH50" s="420"/>
      <c r="FPI50" s="420"/>
      <c r="FPJ50" s="420"/>
      <c r="FPK50" s="420"/>
      <c r="FPL50" s="420"/>
      <c r="FPM50" s="420"/>
      <c r="FPN50" s="420"/>
      <c r="FPO50" s="420"/>
      <c r="FPP50" s="420"/>
      <c r="FPQ50" s="420"/>
      <c r="FPR50" s="420"/>
      <c r="FPS50" s="420"/>
      <c r="FPT50" s="420"/>
      <c r="FPU50" s="420"/>
      <c r="FPV50" s="420"/>
      <c r="FPW50" s="420"/>
      <c r="FPX50" s="420"/>
      <c r="FPY50" s="420"/>
      <c r="FPZ50" s="420"/>
      <c r="FQA50" s="420"/>
      <c r="FQB50" s="420"/>
      <c r="FQC50" s="420"/>
      <c r="FQD50" s="420"/>
      <c r="FQE50" s="420"/>
      <c r="FQF50" s="420"/>
      <c r="FQG50" s="420"/>
      <c r="FQH50" s="420"/>
      <c r="FQI50" s="420"/>
      <c r="FQJ50" s="420"/>
      <c r="FQK50" s="420"/>
      <c r="FQL50" s="420"/>
      <c r="FQM50" s="420"/>
      <c r="FQN50" s="420"/>
      <c r="FQO50" s="420"/>
      <c r="FQP50" s="420"/>
      <c r="FQQ50" s="420"/>
      <c r="FQR50" s="420"/>
      <c r="FQS50" s="420"/>
      <c r="FQT50" s="420"/>
      <c r="FQU50" s="420"/>
      <c r="FQV50" s="420"/>
      <c r="FQW50" s="420"/>
      <c r="FQX50" s="420"/>
      <c r="FQY50" s="420"/>
      <c r="FQZ50" s="420"/>
      <c r="FRA50" s="420"/>
      <c r="FRB50" s="420"/>
      <c r="FRC50" s="420"/>
      <c r="FRD50" s="420"/>
      <c r="FRE50" s="420"/>
      <c r="FRF50" s="420"/>
      <c r="FRG50" s="420"/>
      <c r="FRH50" s="420"/>
      <c r="FRI50" s="420"/>
      <c r="FRJ50" s="420"/>
      <c r="FRK50" s="420"/>
      <c r="FRL50" s="420"/>
      <c r="FRM50" s="420"/>
      <c r="FRN50" s="420"/>
      <c r="FRO50" s="420"/>
      <c r="FRP50" s="420"/>
      <c r="FRQ50" s="420"/>
      <c r="FRR50" s="420"/>
      <c r="FRS50" s="420"/>
      <c r="FRT50" s="420"/>
      <c r="FRU50" s="420"/>
      <c r="FRV50" s="420"/>
      <c r="FRW50" s="420"/>
      <c r="FRX50" s="420"/>
      <c r="FRY50" s="420"/>
      <c r="FRZ50" s="420"/>
      <c r="FSA50" s="420"/>
      <c r="FSB50" s="420"/>
      <c r="FSC50" s="420"/>
      <c r="FSD50" s="420"/>
      <c r="FSE50" s="420"/>
      <c r="FSF50" s="420"/>
      <c r="FSG50" s="420"/>
      <c r="FSH50" s="420"/>
      <c r="FSI50" s="420"/>
      <c r="FSJ50" s="420"/>
      <c r="FSK50" s="420"/>
      <c r="FSL50" s="420"/>
      <c r="FSM50" s="420"/>
      <c r="FSN50" s="420"/>
      <c r="FSO50" s="420"/>
      <c r="FSP50" s="420"/>
      <c r="FSQ50" s="420"/>
      <c r="FSR50" s="420"/>
      <c r="FSS50" s="420"/>
      <c r="FST50" s="420"/>
      <c r="FSU50" s="420"/>
      <c r="FSV50" s="420"/>
      <c r="FSW50" s="420"/>
      <c r="FSX50" s="420"/>
      <c r="FSY50" s="420"/>
      <c r="FSZ50" s="420"/>
      <c r="FTA50" s="420"/>
      <c r="FTB50" s="420"/>
      <c r="FTC50" s="420"/>
      <c r="FTD50" s="420"/>
      <c r="FTE50" s="420"/>
      <c r="FTF50" s="420"/>
      <c r="FTG50" s="420"/>
      <c r="FTH50" s="420"/>
      <c r="FTI50" s="420"/>
      <c r="FTJ50" s="420"/>
      <c r="FTK50" s="420"/>
      <c r="FTL50" s="420"/>
      <c r="FTM50" s="420"/>
      <c r="FTN50" s="420"/>
      <c r="FTO50" s="420"/>
      <c r="FTP50" s="420"/>
      <c r="FTQ50" s="420"/>
      <c r="FTR50" s="420"/>
      <c r="FTS50" s="420"/>
      <c r="FTT50" s="420"/>
      <c r="FTU50" s="420"/>
      <c r="FTV50" s="420"/>
      <c r="FTW50" s="420"/>
      <c r="FTX50" s="420"/>
      <c r="FTY50" s="420"/>
      <c r="FTZ50" s="420"/>
      <c r="FUA50" s="420"/>
      <c r="FUB50" s="420"/>
      <c r="FUC50" s="420"/>
      <c r="FUD50" s="420"/>
      <c r="FUE50" s="420"/>
      <c r="FUF50" s="420"/>
      <c r="FUG50" s="420"/>
      <c r="FUH50" s="420"/>
      <c r="FUI50" s="420"/>
      <c r="FUJ50" s="420"/>
      <c r="FUK50" s="420"/>
      <c r="FUL50" s="420"/>
      <c r="FUM50" s="420"/>
      <c r="FUN50" s="420"/>
      <c r="FUO50" s="420"/>
      <c r="FUP50" s="420"/>
      <c r="FUQ50" s="420"/>
      <c r="FUR50" s="420"/>
      <c r="FUS50" s="420"/>
      <c r="FUT50" s="420"/>
      <c r="FUU50" s="420"/>
      <c r="FUV50" s="420"/>
      <c r="FUW50" s="420"/>
      <c r="FUX50" s="420"/>
      <c r="FUY50" s="420"/>
      <c r="FUZ50" s="420"/>
      <c r="FVA50" s="420"/>
      <c r="FVB50" s="420"/>
      <c r="FVC50" s="420"/>
      <c r="FVD50" s="420"/>
      <c r="FVE50" s="420"/>
      <c r="FVF50" s="420"/>
      <c r="FVG50" s="420"/>
      <c r="FVH50" s="420"/>
      <c r="FVI50" s="420"/>
      <c r="FVJ50" s="420"/>
      <c r="FVK50" s="420"/>
      <c r="FVL50" s="420"/>
      <c r="FVM50" s="420"/>
      <c r="FVN50" s="420"/>
      <c r="FVO50" s="420"/>
      <c r="FVP50" s="420"/>
      <c r="FVQ50" s="420"/>
      <c r="FVR50" s="420"/>
      <c r="FVS50" s="420"/>
      <c r="FVT50" s="420"/>
      <c r="FVU50" s="420"/>
      <c r="FVV50" s="420"/>
      <c r="FVW50" s="420"/>
      <c r="FVX50" s="420"/>
      <c r="FVY50" s="420"/>
      <c r="FVZ50" s="420"/>
      <c r="FWA50" s="420"/>
      <c r="FWB50" s="420"/>
      <c r="FWC50" s="420"/>
      <c r="FWD50" s="420"/>
      <c r="FWE50" s="420"/>
      <c r="FWF50" s="420"/>
      <c r="FWG50" s="420"/>
      <c r="FWH50" s="420"/>
      <c r="FWI50" s="420"/>
      <c r="FWJ50" s="420"/>
      <c r="FWK50" s="420"/>
      <c r="FWL50" s="420"/>
      <c r="FWM50" s="420"/>
      <c r="FWN50" s="420"/>
      <c r="FWO50" s="420"/>
      <c r="FWP50" s="420"/>
      <c r="FWQ50" s="420"/>
      <c r="FWR50" s="420"/>
      <c r="FWS50" s="420"/>
      <c r="FWT50" s="420"/>
      <c r="FWU50" s="420"/>
      <c r="FWV50" s="420"/>
      <c r="FWW50" s="420"/>
      <c r="FWX50" s="420"/>
      <c r="FWY50" s="420"/>
      <c r="FWZ50" s="420"/>
      <c r="FXA50" s="420"/>
      <c r="FXB50" s="420"/>
      <c r="FXC50" s="420"/>
      <c r="FXD50" s="420"/>
      <c r="FXE50" s="420"/>
      <c r="FXF50" s="420"/>
      <c r="FXG50" s="420"/>
      <c r="FXH50" s="420"/>
      <c r="FXI50" s="420"/>
      <c r="FXJ50" s="420"/>
      <c r="FXK50" s="420"/>
      <c r="FXL50" s="420"/>
      <c r="FXM50" s="420"/>
      <c r="FXN50" s="420"/>
      <c r="FXO50" s="420"/>
      <c r="FXP50" s="420"/>
      <c r="FXQ50" s="420"/>
      <c r="FXR50" s="420"/>
      <c r="FXS50" s="420"/>
      <c r="FXT50" s="420"/>
      <c r="FXU50" s="420"/>
      <c r="FXV50" s="420"/>
      <c r="FXW50" s="420"/>
      <c r="FXX50" s="420"/>
      <c r="FXY50" s="420"/>
      <c r="FXZ50" s="420"/>
      <c r="FYA50" s="420"/>
      <c r="FYB50" s="420"/>
      <c r="FYC50" s="420"/>
      <c r="FYD50" s="420"/>
      <c r="FYE50" s="420"/>
      <c r="FYF50" s="420"/>
      <c r="FYG50" s="420"/>
      <c r="FYH50" s="420"/>
      <c r="FYI50" s="420"/>
      <c r="FYJ50" s="420"/>
      <c r="FYK50" s="420"/>
      <c r="FYL50" s="420"/>
      <c r="FYM50" s="420"/>
      <c r="FYN50" s="420"/>
      <c r="FYO50" s="420"/>
      <c r="FYP50" s="420"/>
      <c r="FYQ50" s="420"/>
      <c r="FYR50" s="420"/>
      <c r="FYS50" s="420"/>
      <c r="FYT50" s="420"/>
      <c r="FYU50" s="420"/>
      <c r="FYV50" s="420"/>
      <c r="FYW50" s="420"/>
      <c r="FYX50" s="420"/>
      <c r="FYY50" s="420"/>
      <c r="FYZ50" s="420"/>
      <c r="FZA50" s="420"/>
      <c r="FZB50" s="420"/>
      <c r="FZC50" s="420"/>
      <c r="FZD50" s="420"/>
      <c r="FZE50" s="420"/>
      <c r="FZF50" s="420"/>
      <c r="FZG50" s="420"/>
      <c r="FZH50" s="420"/>
      <c r="FZI50" s="420"/>
      <c r="FZJ50" s="420"/>
      <c r="FZK50" s="420"/>
      <c r="FZL50" s="420"/>
      <c r="FZM50" s="420"/>
      <c r="FZN50" s="420"/>
      <c r="FZO50" s="420"/>
      <c r="FZP50" s="420"/>
      <c r="FZQ50" s="420"/>
      <c r="FZR50" s="420"/>
      <c r="FZS50" s="420"/>
      <c r="FZT50" s="420"/>
      <c r="FZU50" s="420"/>
      <c r="FZV50" s="420"/>
      <c r="FZW50" s="420"/>
      <c r="FZX50" s="420"/>
      <c r="FZY50" s="420"/>
      <c r="FZZ50" s="420"/>
      <c r="GAA50" s="420"/>
      <c r="GAB50" s="420"/>
      <c r="GAC50" s="420"/>
      <c r="GAD50" s="420"/>
      <c r="GAE50" s="420"/>
      <c r="GAF50" s="420"/>
      <c r="GAG50" s="420"/>
      <c r="GAH50" s="420"/>
      <c r="GAI50" s="420"/>
      <c r="GAJ50" s="420"/>
      <c r="GAK50" s="420"/>
      <c r="GAL50" s="420"/>
      <c r="GAM50" s="420"/>
      <c r="GAN50" s="420"/>
      <c r="GAO50" s="420"/>
      <c r="GAP50" s="420"/>
      <c r="GAQ50" s="420"/>
      <c r="GAR50" s="420"/>
      <c r="GAS50" s="420"/>
      <c r="GAT50" s="420"/>
      <c r="GAU50" s="420"/>
      <c r="GAV50" s="420"/>
      <c r="GAW50" s="420"/>
      <c r="GAX50" s="420"/>
      <c r="GAY50" s="420"/>
      <c r="GAZ50" s="420"/>
      <c r="GBA50" s="420"/>
      <c r="GBB50" s="420"/>
      <c r="GBC50" s="420"/>
      <c r="GBD50" s="420"/>
      <c r="GBE50" s="420"/>
      <c r="GBF50" s="420"/>
      <c r="GBG50" s="420"/>
      <c r="GBH50" s="420"/>
      <c r="GBI50" s="420"/>
      <c r="GBJ50" s="420"/>
      <c r="GBK50" s="420"/>
      <c r="GBL50" s="420"/>
      <c r="GBM50" s="420"/>
      <c r="GBN50" s="420"/>
      <c r="GBO50" s="420"/>
      <c r="GBP50" s="420"/>
      <c r="GBQ50" s="420"/>
      <c r="GBR50" s="420"/>
      <c r="GBS50" s="420"/>
      <c r="GBT50" s="420"/>
      <c r="GBU50" s="420"/>
      <c r="GBV50" s="420"/>
      <c r="GBW50" s="420"/>
      <c r="GBX50" s="420"/>
      <c r="GBY50" s="420"/>
      <c r="GBZ50" s="420"/>
      <c r="GCA50" s="420"/>
      <c r="GCB50" s="420"/>
      <c r="GCC50" s="420"/>
      <c r="GCD50" s="420"/>
      <c r="GCE50" s="420"/>
      <c r="GCF50" s="420"/>
      <c r="GCG50" s="420"/>
      <c r="GCH50" s="420"/>
      <c r="GCI50" s="420"/>
      <c r="GCJ50" s="420"/>
      <c r="GCK50" s="420"/>
      <c r="GCL50" s="420"/>
      <c r="GCM50" s="420"/>
      <c r="GCN50" s="420"/>
      <c r="GCO50" s="420"/>
      <c r="GCP50" s="420"/>
      <c r="GCQ50" s="420"/>
      <c r="GCR50" s="420"/>
      <c r="GCS50" s="420"/>
      <c r="GCT50" s="420"/>
      <c r="GCU50" s="420"/>
      <c r="GCV50" s="420"/>
      <c r="GCW50" s="420"/>
      <c r="GCX50" s="420"/>
      <c r="GCY50" s="420"/>
      <c r="GCZ50" s="420"/>
      <c r="GDA50" s="420"/>
      <c r="GDB50" s="420"/>
      <c r="GDC50" s="420"/>
      <c r="GDD50" s="420"/>
      <c r="GDE50" s="420"/>
      <c r="GDF50" s="420"/>
      <c r="GDG50" s="420"/>
      <c r="GDH50" s="420"/>
      <c r="GDI50" s="420"/>
      <c r="GDJ50" s="420"/>
      <c r="GDK50" s="420"/>
      <c r="GDL50" s="420"/>
      <c r="GDM50" s="420"/>
      <c r="GDN50" s="420"/>
      <c r="GDO50" s="420"/>
      <c r="GDP50" s="420"/>
      <c r="GDQ50" s="420"/>
      <c r="GDR50" s="420"/>
      <c r="GDS50" s="420"/>
      <c r="GDT50" s="420"/>
      <c r="GDU50" s="420"/>
      <c r="GDV50" s="420"/>
      <c r="GDW50" s="420"/>
      <c r="GDX50" s="420"/>
      <c r="GDY50" s="420"/>
      <c r="GDZ50" s="420"/>
      <c r="GEA50" s="420"/>
      <c r="GEB50" s="420"/>
      <c r="GEC50" s="420"/>
      <c r="GED50" s="420"/>
      <c r="GEE50" s="420"/>
      <c r="GEF50" s="420"/>
      <c r="GEG50" s="420"/>
      <c r="GEH50" s="420"/>
      <c r="GEI50" s="420"/>
      <c r="GEJ50" s="420"/>
      <c r="GEK50" s="420"/>
      <c r="GEL50" s="420"/>
      <c r="GEM50" s="420"/>
      <c r="GEN50" s="420"/>
      <c r="GEO50" s="420"/>
      <c r="GEP50" s="420"/>
      <c r="GEQ50" s="420"/>
      <c r="GER50" s="420"/>
      <c r="GES50" s="420"/>
      <c r="GET50" s="420"/>
      <c r="GEU50" s="420"/>
      <c r="GEV50" s="420"/>
      <c r="GEW50" s="420"/>
      <c r="GEX50" s="420"/>
      <c r="GEY50" s="420"/>
      <c r="GEZ50" s="420"/>
      <c r="GFA50" s="420"/>
      <c r="GFB50" s="420"/>
      <c r="GFC50" s="420"/>
      <c r="GFD50" s="420"/>
      <c r="GFE50" s="420"/>
      <c r="GFF50" s="420"/>
      <c r="GFG50" s="420"/>
      <c r="GFH50" s="420"/>
      <c r="GFI50" s="420"/>
      <c r="GFJ50" s="420"/>
      <c r="GFK50" s="420"/>
      <c r="GFL50" s="420"/>
      <c r="GFM50" s="420"/>
      <c r="GFN50" s="420"/>
      <c r="GFO50" s="420"/>
      <c r="GFP50" s="420"/>
      <c r="GFQ50" s="420"/>
      <c r="GFR50" s="420"/>
      <c r="GFS50" s="420"/>
      <c r="GFT50" s="420"/>
      <c r="GFU50" s="420"/>
      <c r="GFV50" s="420"/>
      <c r="GFW50" s="420"/>
      <c r="GFX50" s="420"/>
      <c r="GFY50" s="420"/>
      <c r="GFZ50" s="420"/>
      <c r="GGA50" s="420"/>
      <c r="GGB50" s="420"/>
      <c r="GGC50" s="420"/>
      <c r="GGD50" s="420"/>
      <c r="GGE50" s="420"/>
      <c r="GGF50" s="420"/>
      <c r="GGG50" s="420"/>
      <c r="GGH50" s="420"/>
      <c r="GGI50" s="420"/>
      <c r="GGJ50" s="420"/>
      <c r="GGK50" s="420"/>
      <c r="GGL50" s="420"/>
      <c r="GGM50" s="420"/>
      <c r="GGN50" s="420"/>
      <c r="GGO50" s="420"/>
      <c r="GGP50" s="420"/>
      <c r="GGQ50" s="420"/>
      <c r="GGR50" s="420"/>
      <c r="GGS50" s="420"/>
      <c r="GGT50" s="420"/>
      <c r="GGU50" s="420"/>
      <c r="GGV50" s="420"/>
      <c r="GGW50" s="420"/>
      <c r="GGX50" s="420"/>
      <c r="GGY50" s="420"/>
      <c r="GGZ50" s="420"/>
      <c r="GHA50" s="420"/>
      <c r="GHB50" s="420"/>
      <c r="GHC50" s="420"/>
      <c r="GHD50" s="420"/>
      <c r="GHE50" s="420"/>
      <c r="GHF50" s="420"/>
      <c r="GHG50" s="420"/>
      <c r="GHH50" s="420"/>
      <c r="GHI50" s="420"/>
      <c r="GHJ50" s="420"/>
      <c r="GHK50" s="420"/>
      <c r="GHL50" s="420"/>
      <c r="GHM50" s="420"/>
      <c r="GHN50" s="420"/>
      <c r="GHO50" s="420"/>
      <c r="GHP50" s="420"/>
      <c r="GHQ50" s="420"/>
      <c r="GHR50" s="420"/>
      <c r="GHS50" s="420"/>
      <c r="GHT50" s="420"/>
      <c r="GHU50" s="420"/>
      <c r="GHV50" s="420"/>
      <c r="GHW50" s="420"/>
      <c r="GHX50" s="420"/>
      <c r="GHY50" s="420"/>
      <c r="GHZ50" s="420"/>
      <c r="GIA50" s="420"/>
      <c r="GIB50" s="420"/>
      <c r="GIC50" s="420"/>
      <c r="GID50" s="420"/>
      <c r="GIE50" s="420"/>
      <c r="GIF50" s="420"/>
      <c r="GIG50" s="420"/>
      <c r="GIH50" s="420"/>
      <c r="GII50" s="420"/>
      <c r="GIJ50" s="420"/>
      <c r="GIK50" s="420"/>
      <c r="GIL50" s="420"/>
      <c r="GIM50" s="420"/>
      <c r="GIN50" s="420"/>
      <c r="GIO50" s="420"/>
      <c r="GIP50" s="420"/>
      <c r="GIQ50" s="420"/>
      <c r="GIR50" s="420"/>
      <c r="GIS50" s="420"/>
      <c r="GIT50" s="420"/>
      <c r="GIU50" s="420"/>
      <c r="GIV50" s="420"/>
      <c r="GIW50" s="420"/>
      <c r="GIX50" s="420"/>
      <c r="GIY50" s="420"/>
      <c r="GIZ50" s="420"/>
      <c r="GJA50" s="420"/>
      <c r="GJB50" s="420"/>
      <c r="GJC50" s="420"/>
      <c r="GJD50" s="420"/>
      <c r="GJE50" s="420"/>
      <c r="GJF50" s="420"/>
      <c r="GJG50" s="420"/>
      <c r="GJH50" s="420"/>
      <c r="GJI50" s="420"/>
      <c r="GJJ50" s="420"/>
      <c r="GJK50" s="420"/>
      <c r="GJL50" s="420"/>
      <c r="GJM50" s="420"/>
      <c r="GJN50" s="420"/>
      <c r="GJO50" s="420"/>
      <c r="GJP50" s="420"/>
      <c r="GJQ50" s="420"/>
      <c r="GJR50" s="420"/>
      <c r="GJS50" s="420"/>
      <c r="GJT50" s="420"/>
      <c r="GJU50" s="420"/>
      <c r="GJV50" s="420"/>
      <c r="GJW50" s="420"/>
      <c r="GJX50" s="420"/>
      <c r="GJY50" s="420"/>
      <c r="GJZ50" s="420"/>
      <c r="GKA50" s="420"/>
      <c r="GKB50" s="420"/>
      <c r="GKC50" s="420"/>
      <c r="GKD50" s="420"/>
      <c r="GKE50" s="420"/>
      <c r="GKF50" s="420"/>
      <c r="GKG50" s="420"/>
      <c r="GKH50" s="420"/>
      <c r="GKI50" s="420"/>
      <c r="GKJ50" s="420"/>
      <c r="GKK50" s="420"/>
      <c r="GKL50" s="420"/>
      <c r="GKM50" s="420"/>
      <c r="GKN50" s="420"/>
      <c r="GKO50" s="420"/>
      <c r="GKP50" s="420"/>
      <c r="GKQ50" s="420"/>
      <c r="GKR50" s="420"/>
      <c r="GKS50" s="420"/>
      <c r="GKT50" s="420"/>
      <c r="GKU50" s="420"/>
      <c r="GKV50" s="420"/>
      <c r="GKW50" s="420"/>
      <c r="GKX50" s="420"/>
      <c r="GKY50" s="420"/>
      <c r="GKZ50" s="420"/>
      <c r="GLA50" s="420"/>
      <c r="GLB50" s="420"/>
      <c r="GLC50" s="420"/>
      <c r="GLD50" s="420"/>
      <c r="GLE50" s="420"/>
      <c r="GLF50" s="420"/>
      <c r="GLG50" s="420"/>
      <c r="GLH50" s="420"/>
      <c r="GLI50" s="420"/>
      <c r="GLJ50" s="420"/>
      <c r="GLK50" s="420"/>
      <c r="GLL50" s="420"/>
      <c r="GLM50" s="420"/>
      <c r="GLN50" s="420"/>
      <c r="GLO50" s="420"/>
      <c r="GLP50" s="420"/>
      <c r="GLQ50" s="420"/>
      <c r="GLR50" s="420"/>
      <c r="GLS50" s="420"/>
      <c r="GLT50" s="420"/>
      <c r="GLU50" s="420"/>
      <c r="GLV50" s="420"/>
      <c r="GLW50" s="420"/>
      <c r="GLX50" s="420"/>
      <c r="GLY50" s="420"/>
      <c r="GLZ50" s="420"/>
      <c r="GMA50" s="420"/>
      <c r="GMB50" s="420"/>
      <c r="GMC50" s="420"/>
      <c r="GMD50" s="420"/>
      <c r="GME50" s="420"/>
      <c r="GMF50" s="420"/>
      <c r="GMG50" s="420"/>
      <c r="GMH50" s="420"/>
      <c r="GMI50" s="420"/>
      <c r="GMJ50" s="420"/>
      <c r="GMK50" s="420"/>
      <c r="GML50" s="420"/>
      <c r="GMM50" s="420"/>
      <c r="GMN50" s="420"/>
      <c r="GMO50" s="420"/>
      <c r="GMP50" s="420"/>
      <c r="GMQ50" s="420"/>
      <c r="GMR50" s="420"/>
      <c r="GMS50" s="420"/>
      <c r="GMT50" s="420"/>
      <c r="GMU50" s="420"/>
      <c r="GMV50" s="420"/>
      <c r="GMW50" s="420"/>
      <c r="GMX50" s="420"/>
      <c r="GMY50" s="420"/>
      <c r="GMZ50" s="420"/>
      <c r="GNA50" s="420"/>
      <c r="GNB50" s="420"/>
      <c r="GNC50" s="420"/>
      <c r="GND50" s="420"/>
      <c r="GNE50" s="420"/>
      <c r="GNF50" s="420"/>
      <c r="GNG50" s="420"/>
      <c r="GNH50" s="420"/>
      <c r="GNI50" s="420"/>
      <c r="GNJ50" s="420"/>
      <c r="GNK50" s="420"/>
      <c r="GNL50" s="420"/>
      <c r="GNM50" s="420"/>
      <c r="GNN50" s="420"/>
      <c r="GNO50" s="420"/>
      <c r="GNP50" s="420"/>
      <c r="GNQ50" s="420"/>
      <c r="GNR50" s="420"/>
      <c r="GNS50" s="420"/>
      <c r="GNT50" s="420"/>
      <c r="GNU50" s="420"/>
      <c r="GNV50" s="420"/>
      <c r="GNW50" s="420"/>
      <c r="GNX50" s="420"/>
      <c r="GNY50" s="420"/>
      <c r="GNZ50" s="420"/>
      <c r="GOA50" s="420"/>
      <c r="GOB50" s="420"/>
      <c r="GOC50" s="420"/>
      <c r="GOD50" s="420"/>
      <c r="GOE50" s="420"/>
      <c r="GOF50" s="420"/>
      <c r="GOG50" s="420"/>
      <c r="GOH50" s="420"/>
      <c r="GOI50" s="420"/>
      <c r="GOJ50" s="420"/>
      <c r="GOK50" s="420"/>
      <c r="GOL50" s="420"/>
      <c r="GOM50" s="420"/>
      <c r="GON50" s="420"/>
      <c r="GOO50" s="420"/>
      <c r="GOP50" s="420"/>
      <c r="GOQ50" s="420"/>
      <c r="GOR50" s="420"/>
      <c r="GOS50" s="420"/>
      <c r="GOT50" s="420"/>
      <c r="GOU50" s="420"/>
      <c r="GOV50" s="420"/>
      <c r="GOW50" s="420"/>
      <c r="GOX50" s="420"/>
      <c r="GOY50" s="420"/>
      <c r="GOZ50" s="420"/>
      <c r="GPA50" s="420"/>
      <c r="GPB50" s="420"/>
      <c r="GPC50" s="420"/>
      <c r="GPD50" s="420"/>
      <c r="GPE50" s="420"/>
      <c r="GPF50" s="420"/>
      <c r="GPG50" s="420"/>
      <c r="GPH50" s="420"/>
      <c r="GPI50" s="420"/>
      <c r="GPJ50" s="420"/>
      <c r="GPK50" s="420"/>
      <c r="GPL50" s="420"/>
      <c r="GPM50" s="420"/>
      <c r="GPN50" s="420"/>
      <c r="GPO50" s="420"/>
      <c r="GPP50" s="420"/>
      <c r="GPQ50" s="420"/>
      <c r="GPR50" s="420"/>
      <c r="GPS50" s="420"/>
      <c r="GPT50" s="420"/>
      <c r="GPU50" s="420"/>
      <c r="GPV50" s="420"/>
      <c r="GPW50" s="420"/>
      <c r="GPX50" s="420"/>
      <c r="GPY50" s="420"/>
      <c r="GPZ50" s="420"/>
      <c r="GQA50" s="420"/>
      <c r="GQB50" s="420"/>
      <c r="GQC50" s="420"/>
      <c r="GQD50" s="420"/>
      <c r="GQE50" s="420"/>
      <c r="GQF50" s="420"/>
      <c r="GQG50" s="420"/>
      <c r="GQH50" s="420"/>
      <c r="GQI50" s="420"/>
      <c r="GQJ50" s="420"/>
      <c r="GQK50" s="420"/>
      <c r="GQL50" s="420"/>
      <c r="GQM50" s="420"/>
      <c r="GQN50" s="420"/>
      <c r="GQO50" s="420"/>
      <c r="GQP50" s="420"/>
      <c r="GQQ50" s="420"/>
      <c r="GQR50" s="420"/>
      <c r="GQS50" s="420"/>
      <c r="GQT50" s="420"/>
      <c r="GQU50" s="420"/>
      <c r="GQV50" s="420"/>
      <c r="GQW50" s="420"/>
      <c r="GQX50" s="420"/>
      <c r="GQY50" s="420"/>
      <c r="GQZ50" s="420"/>
      <c r="GRA50" s="420"/>
      <c r="GRB50" s="420"/>
      <c r="GRC50" s="420"/>
      <c r="GRD50" s="420"/>
      <c r="GRE50" s="420"/>
      <c r="GRF50" s="420"/>
      <c r="GRG50" s="420"/>
      <c r="GRH50" s="420"/>
      <c r="GRI50" s="420"/>
      <c r="GRJ50" s="420"/>
      <c r="GRK50" s="420"/>
      <c r="GRL50" s="420"/>
      <c r="GRM50" s="420"/>
      <c r="GRN50" s="420"/>
      <c r="GRO50" s="420"/>
      <c r="GRP50" s="420"/>
      <c r="GRQ50" s="420"/>
      <c r="GRR50" s="420"/>
      <c r="GRS50" s="420"/>
      <c r="GRT50" s="420"/>
      <c r="GRU50" s="420"/>
      <c r="GRV50" s="420"/>
      <c r="GRW50" s="420"/>
      <c r="GRX50" s="420"/>
      <c r="GRY50" s="420"/>
      <c r="GRZ50" s="420"/>
      <c r="GSA50" s="420"/>
      <c r="GSB50" s="420"/>
      <c r="GSC50" s="420"/>
      <c r="GSD50" s="420"/>
      <c r="GSE50" s="420"/>
      <c r="GSF50" s="420"/>
      <c r="GSG50" s="420"/>
      <c r="GSH50" s="420"/>
      <c r="GSI50" s="420"/>
      <c r="GSJ50" s="420"/>
      <c r="GSK50" s="420"/>
      <c r="GSL50" s="420"/>
      <c r="GSM50" s="420"/>
      <c r="GSN50" s="420"/>
      <c r="GSO50" s="420"/>
      <c r="GSP50" s="420"/>
      <c r="GSQ50" s="420"/>
      <c r="GSR50" s="420"/>
      <c r="GSS50" s="420"/>
      <c r="GST50" s="420"/>
      <c r="GSU50" s="420"/>
      <c r="GSV50" s="420"/>
      <c r="GSW50" s="420"/>
      <c r="GSX50" s="420"/>
      <c r="GSY50" s="420"/>
      <c r="GSZ50" s="420"/>
      <c r="GTA50" s="420"/>
      <c r="GTB50" s="420"/>
      <c r="GTC50" s="420"/>
      <c r="GTD50" s="420"/>
      <c r="GTE50" s="420"/>
      <c r="GTF50" s="420"/>
      <c r="GTG50" s="420"/>
      <c r="GTH50" s="420"/>
      <c r="GTI50" s="420"/>
      <c r="GTJ50" s="420"/>
      <c r="GTK50" s="420"/>
      <c r="GTL50" s="420"/>
      <c r="GTM50" s="420"/>
      <c r="GTN50" s="420"/>
      <c r="GTO50" s="420"/>
      <c r="GTP50" s="420"/>
      <c r="GTQ50" s="420"/>
      <c r="GTR50" s="420"/>
      <c r="GTS50" s="420"/>
      <c r="GTT50" s="420"/>
      <c r="GTU50" s="420"/>
      <c r="GTV50" s="420"/>
      <c r="GTW50" s="420"/>
      <c r="GTX50" s="420"/>
      <c r="GTY50" s="420"/>
      <c r="GTZ50" s="420"/>
      <c r="GUA50" s="420"/>
      <c r="GUB50" s="420"/>
      <c r="GUC50" s="420"/>
      <c r="GUD50" s="420"/>
      <c r="GUE50" s="420"/>
      <c r="GUF50" s="420"/>
      <c r="GUG50" s="420"/>
      <c r="GUH50" s="420"/>
      <c r="GUI50" s="420"/>
      <c r="GUJ50" s="420"/>
      <c r="GUK50" s="420"/>
      <c r="GUL50" s="420"/>
      <c r="GUM50" s="420"/>
      <c r="GUN50" s="420"/>
      <c r="GUO50" s="420"/>
      <c r="GUP50" s="420"/>
      <c r="GUQ50" s="420"/>
      <c r="GUR50" s="420"/>
      <c r="GUS50" s="420"/>
      <c r="GUT50" s="420"/>
      <c r="GUU50" s="420"/>
      <c r="GUV50" s="420"/>
      <c r="GUW50" s="420"/>
      <c r="GUX50" s="420"/>
      <c r="GUY50" s="420"/>
      <c r="GUZ50" s="420"/>
      <c r="GVA50" s="420"/>
      <c r="GVB50" s="420"/>
      <c r="GVC50" s="420"/>
      <c r="GVD50" s="420"/>
      <c r="GVE50" s="420"/>
      <c r="GVF50" s="420"/>
      <c r="GVG50" s="420"/>
      <c r="GVH50" s="420"/>
      <c r="GVI50" s="420"/>
      <c r="GVJ50" s="420"/>
      <c r="GVK50" s="420"/>
      <c r="GVL50" s="420"/>
      <c r="GVM50" s="420"/>
      <c r="GVN50" s="420"/>
      <c r="GVO50" s="420"/>
      <c r="GVP50" s="420"/>
      <c r="GVQ50" s="420"/>
      <c r="GVR50" s="420"/>
      <c r="GVS50" s="420"/>
      <c r="GVT50" s="420"/>
      <c r="GVU50" s="420"/>
      <c r="GVV50" s="420"/>
      <c r="GVW50" s="420"/>
      <c r="GVX50" s="420"/>
      <c r="GVY50" s="420"/>
      <c r="GVZ50" s="420"/>
      <c r="GWA50" s="420"/>
      <c r="GWB50" s="420"/>
      <c r="GWC50" s="420"/>
      <c r="GWD50" s="420"/>
      <c r="GWE50" s="420"/>
      <c r="GWF50" s="420"/>
      <c r="GWG50" s="420"/>
      <c r="GWH50" s="420"/>
      <c r="GWI50" s="420"/>
      <c r="GWJ50" s="420"/>
      <c r="GWK50" s="420"/>
      <c r="GWL50" s="420"/>
      <c r="GWM50" s="420"/>
      <c r="GWN50" s="420"/>
      <c r="GWO50" s="420"/>
      <c r="GWP50" s="420"/>
      <c r="GWQ50" s="420"/>
      <c r="GWR50" s="420"/>
      <c r="GWS50" s="420"/>
      <c r="GWT50" s="420"/>
      <c r="GWU50" s="420"/>
      <c r="GWV50" s="420"/>
      <c r="GWW50" s="420"/>
      <c r="GWX50" s="420"/>
      <c r="GWY50" s="420"/>
      <c r="GWZ50" s="420"/>
      <c r="GXA50" s="420"/>
      <c r="GXB50" s="420"/>
      <c r="GXC50" s="420"/>
      <c r="GXD50" s="420"/>
      <c r="GXE50" s="420"/>
      <c r="GXF50" s="420"/>
      <c r="GXG50" s="420"/>
      <c r="GXH50" s="420"/>
      <c r="GXI50" s="420"/>
      <c r="GXJ50" s="420"/>
      <c r="GXK50" s="420"/>
      <c r="GXL50" s="420"/>
      <c r="GXM50" s="420"/>
      <c r="GXN50" s="420"/>
      <c r="GXO50" s="420"/>
      <c r="GXP50" s="420"/>
      <c r="GXQ50" s="420"/>
      <c r="GXR50" s="420"/>
      <c r="GXS50" s="420"/>
      <c r="GXT50" s="420"/>
      <c r="GXU50" s="420"/>
      <c r="GXV50" s="420"/>
      <c r="GXW50" s="420"/>
      <c r="GXX50" s="420"/>
      <c r="GXY50" s="420"/>
      <c r="GXZ50" s="420"/>
      <c r="GYA50" s="420"/>
      <c r="GYB50" s="420"/>
      <c r="GYC50" s="420"/>
      <c r="GYD50" s="420"/>
      <c r="GYE50" s="420"/>
      <c r="GYF50" s="420"/>
      <c r="GYG50" s="420"/>
      <c r="GYH50" s="420"/>
      <c r="GYI50" s="420"/>
      <c r="GYJ50" s="420"/>
      <c r="GYK50" s="420"/>
      <c r="GYL50" s="420"/>
      <c r="GYM50" s="420"/>
      <c r="GYN50" s="420"/>
      <c r="GYO50" s="420"/>
      <c r="GYP50" s="420"/>
      <c r="GYQ50" s="420"/>
      <c r="GYR50" s="420"/>
      <c r="GYS50" s="420"/>
      <c r="GYT50" s="420"/>
      <c r="GYU50" s="420"/>
      <c r="GYV50" s="420"/>
      <c r="GYW50" s="420"/>
      <c r="GYX50" s="420"/>
      <c r="GYY50" s="420"/>
      <c r="GYZ50" s="420"/>
      <c r="GZA50" s="420"/>
      <c r="GZB50" s="420"/>
      <c r="GZC50" s="420"/>
      <c r="GZD50" s="420"/>
      <c r="GZE50" s="420"/>
      <c r="GZF50" s="420"/>
      <c r="GZG50" s="420"/>
      <c r="GZH50" s="420"/>
      <c r="GZI50" s="420"/>
      <c r="GZJ50" s="420"/>
      <c r="GZK50" s="420"/>
      <c r="GZL50" s="420"/>
      <c r="GZM50" s="420"/>
      <c r="GZN50" s="420"/>
      <c r="GZO50" s="420"/>
      <c r="GZP50" s="420"/>
      <c r="GZQ50" s="420"/>
      <c r="GZR50" s="420"/>
      <c r="GZS50" s="420"/>
      <c r="GZT50" s="420"/>
      <c r="GZU50" s="420"/>
      <c r="GZV50" s="420"/>
      <c r="GZW50" s="420"/>
      <c r="GZX50" s="420"/>
      <c r="GZY50" s="420"/>
      <c r="GZZ50" s="420"/>
      <c r="HAA50" s="420"/>
      <c r="HAB50" s="420"/>
      <c r="HAC50" s="420"/>
      <c r="HAD50" s="420"/>
      <c r="HAE50" s="420"/>
      <c r="HAF50" s="420"/>
      <c r="HAG50" s="420"/>
      <c r="HAH50" s="420"/>
      <c r="HAI50" s="420"/>
      <c r="HAJ50" s="420"/>
      <c r="HAK50" s="420"/>
      <c r="HAL50" s="420"/>
      <c r="HAM50" s="420"/>
      <c r="HAN50" s="420"/>
      <c r="HAO50" s="420"/>
      <c r="HAP50" s="420"/>
      <c r="HAQ50" s="420"/>
      <c r="HAR50" s="420"/>
      <c r="HAS50" s="420"/>
      <c r="HAT50" s="420"/>
      <c r="HAU50" s="420"/>
      <c r="HAV50" s="420"/>
      <c r="HAW50" s="420"/>
      <c r="HAX50" s="420"/>
      <c r="HAY50" s="420"/>
      <c r="HAZ50" s="420"/>
      <c r="HBA50" s="420"/>
      <c r="HBB50" s="420"/>
      <c r="HBC50" s="420"/>
      <c r="HBD50" s="420"/>
      <c r="HBE50" s="420"/>
      <c r="HBF50" s="420"/>
      <c r="HBG50" s="420"/>
      <c r="HBH50" s="420"/>
      <c r="HBI50" s="420"/>
      <c r="HBJ50" s="420"/>
      <c r="HBK50" s="420"/>
      <c r="HBL50" s="420"/>
      <c r="HBM50" s="420"/>
      <c r="HBN50" s="420"/>
      <c r="HBO50" s="420"/>
      <c r="HBP50" s="420"/>
      <c r="HBQ50" s="420"/>
      <c r="HBR50" s="420"/>
      <c r="HBS50" s="420"/>
      <c r="HBT50" s="420"/>
      <c r="HBU50" s="420"/>
      <c r="HBV50" s="420"/>
      <c r="HBW50" s="420"/>
      <c r="HBX50" s="420"/>
      <c r="HBY50" s="420"/>
      <c r="HBZ50" s="420"/>
      <c r="HCA50" s="420"/>
      <c r="HCB50" s="420"/>
      <c r="HCC50" s="420"/>
      <c r="HCD50" s="420"/>
      <c r="HCE50" s="420"/>
      <c r="HCF50" s="420"/>
      <c r="HCG50" s="420"/>
      <c r="HCH50" s="420"/>
      <c r="HCI50" s="420"/>
      <c r="HCJ50" s="420"/>
      <c r="HCK50" s="420"/>
      <c r="HCL50" s="420"/>
      <c r="HCM50" s="420"/>
      <c r="HCN50" s="420"/>
      <c r="HCO50" s="420"/>
      <c r="HCP50" s="420"/>
      <c r="HCQ50" s="420"/>
      <c r="HCR50" s="420"/>
      <c r="HCS50" s="420"/>
      <c r="HCT50" s="420"/>
      <c r="HCU50" s="420"/>
      <c r="HCV50" s="420"/>
      <c r="HCW50" s="420"/>
      <c r="HCX50" s="420"/>
      <c r="HCY50" s="420"/>
      <c r="HCZ50" s="420"/>
      <c r="HDA50" s="420"/>
      <c r="HDB50" s="420"/>
      <c r="HDC50" s="420"/>
      <c r="HDD50" s="420"/>
      <c r="HDE50" s="420"/>
      <c r="HDF50" s="420"/>
      <c r="HDG50" s="420"/>
      <c r="HDH50" s="420"/>
      <c r="HDI50" s="420"/>
      <c r="HDJ50" s="420"/>
      <c r="HDK50" s="420"/>
      <c r="HDL50" s="420"/>
      <c r="HDM50" s="420"/>
      <c r="HDN50" s="420"/>
      <c r="HDO50" s="420"/>
      <c r="HDP50" s="420"/>
      <c r="HDQ50" s="420"/>
      <c r="HDR50" s="420"/>
      <c r="HDS50" s="420"/>
      <c r="HDT50" s="420"/>
      <c r="HDU50" s="420"/>
      <c r="HDV50" s="420"/>
      <c r="HDW50" s="420"/>
      <c r="HDX50" s="420"/>
      <c r="HDY50" s="420"/>
      <c r="HDZ50" s="420"/>
      <c r="HEA50" s="420"/>
      <c r="HEB50" s="420"/>
      <c r="HEC50" s="420"/>
      <c r="HED50" s="420"/>
      <c r="HEE50" s="420"/>
      <c r="HEF50" s="420"/>
      <c r="HEG50" s="420"/>
      <c r="HEH50" s="420"/>
      <c r="HEI50" s="420"/>
      <c r="HEJ50" s="420"/>
      <c r="HEK50" s="420"/>
      <c r="HEL50" s="420"/>
      <c r="HEM50" s="420"/>
      <c r="HEN50" s="420"/>
      <c r="HEO50" s="420"/>
      <c r="HEP50" s="420"/>
      <c r="HEQ50" s="420"/>
      <c r="HER50" s="420"/>
      <c r="HES50" s="420"/>
      <c r="HET50" s="420"/>
      <c r="HEU50" s="420"/>
      <c r="HEV50" s="420"/>
      <c r="HEW50" s="420"/>
      <c r="HEX50" s="420"/>
      <c r="HEY50" s="420"/>
      <c r="HEZ50" s="420"/>
      <c r="HFA50" s="420"/>
      <c r="HFB50" s="420"/>
      <c r="HFC50" s="420"/>
      <c r="HFD50" s="420"/>
      <c r="HFE50" s="420"/>
      <c r="HFF50" s="420"/>
      <c r="HFG50" s="420"/>
      <c r="HFH50" s="420"/>
      <c r="HFI50" s="420"/>
      <c r="HFJ50" s="420"/>
      <c r="HFK50" s="420"/>
      <c r="HFL50" s="420"/>
      <c r="HFM50" s="420"/>
      <c r="HFN50" s="420"/>
      <c r="HFO50" s="420"/>
      <c r="HFP50" s="420"/>
      <c r="HFQ50" s="420"/>
      <c r="HFR50" s="420"/>
      <c r="HFS50" s="420"/>
      <c r="HFT50" s="420"/>
      <c r="HFU50" s="420"/>
      <c r="HFV50" s="420"/>
      <c r="HFW50" s="420"/>
      <c r="HFX50" s="420"/>
      <c r="HFY50" s="420"/>
      <c r="HFZ50" s="420"/>
      <c r="HGA50" s="420"/>
      <c r="HGB50" s="420"/>
      <c r="HGC50" s="420"/>
      <c r="HGD50" s="420"/>
      <c r="HGE50" s="420"/>
      <c r="HGF50" s="420"/>
      <c r="HGG50" s="420"/>
      <c r="HGH50" s="420"/>
      <c r="HGI50" s="420"/>
      <c r="HGJ50" s="420"/>
      <c r="HGK50" s="420"/>
      <c r="HGL50" s="420"/>
      <c r="HGM50" s="420"/>
      <c r="HGN50" s="420"/>
      <c r="HGO50" s="420"/>
      <c r="HGP50" s="420"/>
      <c r="HGQ50" s="420"/>
      <c r="HGR50" s="420"/>
      <c r="HGS50" s="420"/>
      <c r="HGT50" s="420"/>
      <c r="HGU50" s="420"/>
      <c r="HGV50" s="420"/>
      <c r="HGW50" s="420"/>
      <c r="HGX50" s="420"/>
      <c r="HGY50" s="420"/>
      <c r="HGZ50" s="420"/>
      <c r="HHA50" s="420"/>
      <c r="HHB50" s="420"/>
      <c r="HHC50" s="420"/>
      <c r="HHD50" s="420"/>
      <c r="HHE50" s="420"/>
      <c r="HHF50" s="420"/>
      <c r="HHG50" s="420"/>
      <c r="HHH50" s="420"/>
      <c r="HHI50" s="420"/>
      <c r="HHJ50" s="420"/>
      <c r="HHK50" s="420"/>
      <c r="HHL50" s="420"/>
      <c r="HHM50" s="420"/>
      <c r="HHN50" s="420"/>
      <c r="HHO50" s="420"/>
      <c r="HHP50" s="420"/>
      <c r="HHQ50" s="420"/>
      <c r="HHR50" s="420"/>
      <c r="HHS50" s="420"/>
      <c r="HHT50" s="420"/>
      <c r="HHU50" s="420"/>
      <c r="HHV50" s="420"/>
      <c r="HHW50" s="420"/>
      <c r="HHX50" s="420"/>
      <c r="HHY50" s="420"/>
      <c r="HHZ50" s="420"/>
      <c r="HIA50" s="420"/>
      <c r="HIB50" s="420"/>
      <c r="HIC50" s="420"/>
      <c r="HID50" s="420"/>
      <c r="HIE50" s="420"/>
      <c r="HIF50" s="420"/>
      <c r="HIG50" s="420"/>
      <c r="HIH50" s="420"/>
      <c r="HII50" s="420"/>
      <c r="HIJ50" s="420"/>
      <c r="HIK50" s="420"/>
      <c r="HIL50" s="420"/>
      <c r="HIM50" s="420"/>
      <c r="HIN50" s="420"/>
      <c r="HIO50" s="420"/>
      <c r="HIP50" s="420"/>
      <c r="HIQ50" s="420"/>
      <c r="HIR50" s="420"/>
      <c r="HIS50" s="420"/>
      <c r="HIT50" s="420"/>
      <c r="HIU50" s="420"/>
      <c r="HIV50" s="420"/>
      <c r="HIW50" s="420"/>
      <c r="HIX50" s="420"/>
      <c r="HIY50" s="420"/>
      <c r="HIZ50" s="420"/>
      <c r="HJA50" s="420"/>
      <c r="HJB50" s="420"/>
      <c r="HJC50" s="420"/>
      <c r="HJD50" s="420"/>
      <c r="HJE50" s="420"/>
      <c r="HJF50" s="420"/>
      <c r="HJG50" s="420"/>
      <c r="HJH50" s="420"/>
      <c r="HJI50" s="420"/>
      <c r="HJJ50" s="420"/>
      <c r="HJK50" s="420"/>
      <c r="HJL50" s="420"/>
      <c r="HJM50" s="420"/>
      <c r="HJN50" s="420"/>
      <c r="HJO50" s="420"/>
      <c r="HJP50" s="420"/>
      <c r="HJQ50" s="420"/>
      <c r="HJR50" s="420"/>
      <c r="HJS50" s="420"/>
      <c r="HJT50" s="420"/>
      <c r="HJU50" s="420"/>
      <c r="HJV50" s="420"/>
      <c r="HJW50" s="420"/>
      <c r="HJX50" s="420"/>
      <c r="HJY50" s="420"/>
      <c r="HJZ50" s="420"/>
      <c r="HKA50" s="420"/>
      <c r="HKB50" s="420"/>
      <c r="HKC50" s="420"/>
      <c r="HKD50" s="420"/>
      <c r="HKE50" s="420"/>
      <c r="HKF50" s="420"/>
      <c r="HKG50" s="420"/>
      <c r="HKH50" s="420"/>
      <c r="HKI50" s="420"/>
      <c r="HKJ50" s="420"/>
      <c r="HKK50" s="420"/>
      <c r="HKL50" s="420"/>
      <c r="HKM50" s="420"/>
      <c r="HKN50" s="420"/>
      <c r="HKO50" s="420"/>
      <c r="HKP50" s="420"/>
      <c r="HKQ50" s="420"/>
      <c r="HKR50" s="420"/>
      <c r="HKS50" s="420"/>
      <c r="HKT50" s="420"/>
      <c r="HKU50" s="420"/>
      <c r="HKV50" s="420"/>
      <c r="HKW50" s="420"/>
      <c r="HKX50" s="420"/>
      <c r="HKY50" s="420"/>
      <c r="HKZ50" s="420"/>
      <c r="HLA50" s="420"/>
      <c r="HLB50" s="420"/>
      <c r="HLC50" s="420"/>
      <c r="HLD50" s="420"/>
      <c r="HLE50" s="420"/>
      <c r="HLF50" s="420"/>
      <c r="HLG50" s="420"/>
      <c r="HLH50" s="420"/>
      <c r="HLI50" s="420"/>
      <c r="HLJ50" s="420"/>
      <c r="HLK50" s="420"/>
      <c r="HLL50" s="420"/>
      <c r="HLM50" s="420"/>
      <c r="HLN50" s="420"/>
      <c r="HLO50" s="420"/>
      <c r="HLP50" s="420"/>
      <c r="HLQ50" s="420"/>
      <c r="HLR50" s="420"/>
      <c r="HLS50" s="420"/>
      <c r="HLT50" s="420"/>
      <c r="HLU50" s="420"/>
      <c r="HLV50" s="420"/>
      <c r="HLW50" s="420"/>
      <c r="HLX50" s="420"/>
      <c r="HLY50" s="420"/>
      <c r="HLZ50" s="420"/>
      <c r="HMA50" s="420"/>
      <c r="HMB50" s="420"/>
      <c r="HMC50" s="420"/>
      <c r="HMD50" s="420"/>
      <c r="HME50" s="420"/>
      <c r="HMF50" s="420"/>
      <c r="HMG50" s="420"/>
      <c r="HMH50" s="420"/>
      <c r="HMI50" s="420"/>
      <c r="HMJ50" s="420"/>
      <c r="HMK50" s="420"/>
      <c r="HML50" s="420"/>
      <c r="HMM50" s="420"/>
      <c r="HMN50" s="420"/>
      <c r="HMO50" s="420"/>
      <c r="HMP50" s="420"/>
      <c r="HMQ50" s="420"/>
      <c r="HMR50" s="420"/>
      <c r="HMS50" s="420"/>
      <c r="HMT50" s="420"/>
      <c r="HMU50" s="420"/>
      <c r="HMV50" s="420"/>
      <c r="HMW50" s="420"/>
      <c r="HMX50" s="420"/>
      <c r="HMY50" s="420"/>
      <c r="HMZ50" s="420"/>
      <c r="HNA50" s="420"/>
      <c r="HNB50" s="420"/>
      <c r="HNC50" s="420"/>
      <c r="HND50" s="420"/>
      <c r="HNE50" s="420"/>
      <c r="HNF50" s="420"/>
      <c r="HNG50" s="420"/>
      <c r="HNH50" s="420"/>
      <c r="HNI50" s="420"/>
      <c r="HNJ50" s="420"/>
      <c r="HNK50" s="420"/>
      <c r="HNL50" s="420"/>
      <c r="HNM50" s="420"/>
      <c r="HNN50" s="420"/>
      <c r="HNO50" s="420"/>
      <c r="HNP50" s="420"/>
      <c r="HNQ50" s="420"/>
      <c r="HNR50" s="420"/>
      <c r="HNS50" s="420"/>
      <c r="HNT50" s="420"/>
      <c r="HNU50" s="420"/>
      <c r="HNV50" s="420"/>
      <c r="HNW50" s="420"/>
      <c r="HNX50" s="420"/>
      <c r="HNY50" s="420"/>
      <c r="HNZ50" s="420"/>
      <c r="HOA50" s="420"/>
      <c r="HOB50" s="420"/>
      <c r="HOC50" s="420"/>
      <c r="HOD50" s="420"/>
      <c r="HOE50" s="420"/>
      <c r="HOF50" s="420"/>
      <c r="HOG50" s="420"/>
      <c r="HOH50" s="420"/>
      <c r="HOI50" s="420"/>
      <c r="HOJ50" s="420"/>
      <c r="HOK50" s="420"/>
      <c r="HOL50" s="420"/>
      <c r="HOM50" s="420"/>
      <c r="HON50" s="420"/>
      <c r="HOO50" s="420"/>
      <c r="HOP50" s="420"/>
      <c r="HOQ50" s="420"/>
      <c r="HOR50" s="420"/>
      <c r="HOS50" s="420"/>
      <c r="HOT50" s="420"/>
      <c r="HOU50" s="420"/>
      <c r="HOV50" s="420"/>
      <c r="HOW50" s="420"/>
      <c r="HOX50" s="420"/>
      <c r="HOY50" s="420"/>
      <c r="HOZ50" s="420"/>
      <c r="HPA50" s="420"/>
      <c r="HPB50" s="420"/>
      <c r="HPC50" s="420"/>
      <c r="HPD50" s="420"/>
      <c r="HPE50" s="420"/>
      <c r="HPF50" s="420"/>
      <c r="HPG50" s="420"/>
      <c r="HPH50" s="420"/>
      <c r="HPI50" s="420"/>
      <c r="HPJ50" s="420"/>
      <c r="HPK50" s="420"/>
      <c r="HPL50" s="420"/>
      <c r="HPM50" s="420"/>
      <c r="HPN50" s="420"/>
      <c r="HPO50" s="420"/>
      <c r="HPP50" s="420"/>
      <c r="HPQ50" s="420"/>
      <c r="HPR50" s="420"/>
      <c r="HPS50" s="420"/>
      <c r="HPT50" s="420"/>
      <c r="HPU50" s="420"/>
      <c r="HPV50" s="420"/>
      <c r="HPW50" s="420"/>
      <c r="HPX50" s="420"/>
      <c r="HPY50" s="420"/>
      <c r="HPZ50" s="420"/>
      <c r="HQA50" s="420"/>
      <c r="HQB50" s="420"/>
      <c r="HQC50" s="420"/>
      <c r="HQD50" s="420"/>
      <c r="HQE50" s="420"/>
      <c r="HQF50" s="420"/>
      <c r="HQG50" s="420"/>
      <c r="HQH50" s="420"/>
      <c r="HQI50" s="420"/>
      <c r="HQJ50" s="420"/>
      <c r="HQK50" s="420"/>
      <c r="HQL50" s="420"/>
      <c r="HQM50" s="420"/>
      <c r="HQN50" s="420"/>
      <c r="HQO50" s="420"/>
      <c r="HQP50" s="420"/>
      <c r="HQQ50" s="420"/>
      <c r="HQR50" s="420"/>
      <c r="HQS50" s="420"/>
      <c r="HQT50" s="420"/>
      <c r="HQU50" s="420"/>
      <c r="HQV50" s="420"/>
      <c r="HQW50" s="420"/>
      <c r="HQX50" s="420"/>
      <c r="HQY50" s="420"/>
      <c r="HQZ50" s="420"/>
      <c r="HRA50" s="420"/>
      <c r="HRB50" s="420"/>
      <c r="HRC50" s="420"/>
      <c r="HRD50" s="420"/>
      <c r="HRE50" s="420"/>
      <c r="HRF50" s="420"/>
      <c r="HRG50" s="420"/>
      <c r="HRH50" s="420"/>
      <c r="HRI50" s="420"/>
      <c r="HRJ50" s="420"/>
      <c r="HRK50" s="420"/>
      <c r="HRL50" s="420"/>
      <c r="HRM50" s="420"/>
      <c r="HRN50" s="420"/>
      <c r="HRO50" s="420"/>
      <c r="HRP50" s="420"/>
      <c r="HRQ50" s="420"/>
      <c r="HRR50" s="420"/>
      <c r="HRS50" s="420"/>
      <c r="HRT50" s="420"/>
      <c r="HRU50" s="420"/>
      <c r="HRV50" s="420"/>
      <c r="HRW50" s="420"/>
      <c r="HRX50" s="420"/>
      <c r="HRY50" s="420"/>
      <c r="HRZ50" s="420"/>
      <c r="HSA50" s="420"/>
      <c r="HSB50" s="420"/>
      <c r="HSC50" s="420"/>
      <c r="HSD50" s="420"/>
      <c r="HSE50" s="420"/>
      <c r="HSF50" s="420"/>
      <c r="HSG50" s="420"/>
      <c r="HSH50" s="420"/>
      <c r="HSI50" s="420"/>
      <c r="HSJ50" s="420"/>
      <c r="HSK50" s="420"/>
      <c r="HSL50" s="420"/>
      <c r="HSM50" s="420"/>
      <c r="HSN50" s="420"/>
      <c r="HSO50" s="420"/>
      <c r="HSP50" s="420"/>
      <c r="HSQ50" s="420"/>
      <c r="HSR50" s="420"/>
      <c r="HSS50" s="420"/>
      <c r="HST50" s="420"/>
      <c r="HSU50" s="420"/>
      <c r="HSV50" s="420"/>
      <c r="HSW50" s="420"/>
      <c r="HSX50" s="420"/>
      <c r="HSY50" s="420"/>
      <c r="HSZ50" s="420"/>
      <c r="HTA50" s="420"/>
      <c r="HTB50" s="420"/>
      <c r="HTC50" s="420"/>
      <c r="HTD50" s="420"/>
      <c r="HTE50" s="420"/>
      <c r="HTF50" s="420"/>
      <c r="HTG50" s="420"/>
      <c r="HTH50" s="420"/>
      <c r="HTI50" s="420"/>
      <c r="HTJ50" s="420"/>
      <c r="HTK50" s="420"/>
      <c r="HTL50" s="420"/>
      <c r="HTM50" s="420"/>
      <c r="HTN50" s="420"/>
      <c r="HTO50" s="420"/>
      <c r="HTP50" s="420"/>
      <c r="HTQ50" s="420"/>
      <c r="HTR50" s="420"/>
      <c r="HTS50" s="420"/>
      <c r="HTT50" s="420"/>
      <c r="HTU50" s="420"/>
      <c r="HTV50" s="420"/>
      <c r="HTW50" s="420"/>
      <c r="HTX50" s="420"/>
      <c r="HTY50" s="420"/>
      <c r="HTZ50" s="420"/>
      <c r="HUA50" s="420"/>
      <c r="HUB50" s="420"/>
      <c r="HUC50" s="420"/>
      <c r="HUD50" s="420"/>
      <c r="HUE50" s="420"/>
      <c r="HUF50" s="420"/>
      <c r="HUG50" s="420"/>
      <c r="HUH50" s="420"/>
      <c r="HUI50" s="420"/>
      <c r="HUJ50" s="420"/>
      <c r="HUK50" s="420"/>
      <c r="HUL50" s="420"/>
      <c r="HUM50" s="420"/>
      <c r="HUN50" s="420"/>
      <c r="HUO50" s="420"/>
      <c r="HUP50" s="420"/>
      <c r="HUQ50" s="420"/>
      <c r="HUR50" s="420"/>
      <c r="HUS50" s="420"/>
      <c r="HUT50" s="420"/>
      <c r="HUU50" s="420"/>
      <c r="HUV50" s="420"/>
      <c r="HUW50" s="420"/>
      <c r="HUX50" s="420"/>
      <c r="HUY50" s="420"/>
      <c r="HUZ50" s="420"/>
      <c r="HVA50" s="420"/>
      <c r="HVB50" s="420"/>
      <c r="HVC50" s="420"/>
      <c r="HVD50" s="420"/>
      <c r="HVE50" s="420"/>
      <c r="HVF50" s="420"/>
      <c r="HVG50" s="420"/>
      <c r="HVH50" s="420"/>
      <c r="HVI50" s="420"/>
      <c r="HVJ50" s="420"/>
      <c r="HVK50" s="420"/>
      <c r="HVL50" s="420"/>
      <c r="HVM50" s="420"/>
      <c r="HVN50" s="420"/>
      <c r="HVO50" s="420"/>
      <c r="HVP50" s="420"/>
      <c r="HVQ50" s="420"/>
      <c r="HVR50" s="420"/>
      <c r="HVS50" s="420"/>
      <c r="HVT50" s="420"/>
      <c r="HVU50" s="420"/>
      <c r="HVV50" s="420"/>
      <c r="HVW50" s="420"/>
      <c r="HVX50" s="420"/>
      <c r="HVY50" s="420"/>
      <c r="HVZ50" s="420"/>
      <c r="HWA50" s="420"/>
      <c r="HWB50" s="420"/>
      <c r="HWC50" s="420"/>
      <c r="HWD50" s="420"/>
      <c r="HWE50" s="420"/>
      <c r="HWF50" s="420"/>
      <c r="HWG50" s="420"/>
      <c r="HWH50" s="420"/>
      <c r="HWI50" s="420"/>
      <c r="HWJ50" s="420"/>
      <c r="HWK50" s="420"/>
      <c r="HWL50" s="420"/>
      <c r="HWM50" s="420"/>
      <c r="HWN50" s="420"/>
      <c r="HWO50" s="420"/>
      <c r="HWP50" s="420"/>
      <c r="HWQ50" s="420"/>
      <c r="HWR50" s="420"/>
      <c r="HWS50" s="420"/>
      <c r="HWT50" s="420"/>
      <c r="HWU50" s="420"/>
      <c r="HWV50" s="420"/>
      <c r="HWW50" s="420"/>
      <c r="HWX50" s="420"/>
      <c r="HWY50" s="420"/>
      <c r="HWZ50" s="420"/>
      <c r="HXA50" s="420"/>
      <c r="HXB50" s="420"/>
      <c r="HXC50" s="420"/>
      <c r="HXD50" s="420"/>
      <c r="HXE50" s="420"/>
      <c r="HXF50" s="420"/>
      <c r="HXG50" s="420"/>
      <c r="HXH50" s="420"/>
      <c r="HXI50" s="420"/>
      <c r="HXJ50" s="420"/>
      <c r="HXK50" s="420"/>
      <c r="HXL50" s="420"/>
      <c r="HXM50" s="420"/>
      <c r="HXN50" s="420"/>
      <c r="HXO50" s="420"/>
      <c r="HXP50" s="420"/>
      <c r="HXQ50" s="420"/>
      <c r="HXR50" s="420"/>
      <c r="HXS50" s="420"/>
      <c r="HXT50" s="420"/>
      <c r="HXU50" s="420"/>
      <c r="HXV50" s="420"/>
      <c r="HXW50" s="420"/>
      <c r="HXX50" s="420"/>
      <c r="HXY50" s="420"/>
      <c r="HXZ50" s="420"/>
      <c r="HYA50" s="420"/>
      <c r="HYB50" s="420"/>
      <c r="HYC50" s="420"/>
      <c r="HYD50" s="420"/>
      <c r="HYE50" s="420"/>
      <c r="HYF50" s="420"/>
      <c r="HYG50" s="420"/>
      <c r="HYH50" s="420"/>
      <c r="HYI50" s="420"/>
      <c r="HYJ50" s="420"/>
      <c r="HYK50" s="420"/>
      <c r="HYL50" s="420"/>
      <c r="HYM50" s="420"/>
      <c r="HYN50" s="420"/>
      <c r="HYO50" s="420"/>
      <c r="HYP50" s="420"/>
      <c r="HYQ50" s="420"/>
      <c r="HYR50" s="420"/>
      <c r="HYS50" s="420"/>
      <c r="HYT50" s="420"/>
      <c r="HYU50" s="420"/>
      <c r="HYV50" s="420"/>
      <c r="HYW50" s="420"/>
      <c r="HYX50" s="420"/>
      <c r="HYY50" s="420"/>
      <c r="HYZ50" s="420"/>
      <c r="HZA50" s="420"/>
      <c r="HZB50" s="420"/>
      <c r="HZC50" s="420"/>
      <c r="HZD50" s="420"/>
      <c r="HZE50" s="420"/>
      <c r="HZF50" s="420"/>
      <c r="HZG50" s="420"/>
      <c r="HZH50" s="420"/>
      <c r="HZI50" s="420"/>
      <c r="HZJ50" s="420"/>
      <c r="HZK50" s="420"/>
      <c r="HZL50" s="420"/>
      <c r="HZM50" s="420"/>
      <c r="HZN50" s="420"/>
      <c r="HZO50" s="420"/>
      <c r="HZP50" s="420"/>
      <c r="HZQ50" s="420"/>
      <c r="HZR50" s="420"/>
      <c r="HZS50" s="420"/>
      <c r="HZT50" s="420"/>
      <c r="HZU50" s="420"/>
      <c r="HZV50" s="420"/>
      <c r="HZW50" s="420"/>
      <c r="HZX50" s="420"/>
      <c r="HZY50" s="420"/>
      <c r="HZZ50" s="420"/>
      <c r="IAA50" s="420"/>
      <c r="IAB50" s="420"/>
      <c r="IAC50" s="420"/>
      <c r="IAD50" s="420"/>
      <c r="IAE50" s="420"/>
      <c r="IAF50" s="420"/>
      <c r="IAG50" s="420"/>
      <c r="IAH50" s="420"/>
      <c r="IAI50" s="420"/>
      <c r="IAJ50" s="420"/>
      <c r="IAK50" s="420"/>
      <c r="IAL50" s="420"/>
      <c r="IAM50" s="420"/>
      <c r="IAN50" s="420"/>
      <c r="IAO50" s="420"/>
      <c r="IAP50" s="420"/>
      <c r="IAQ50" s="420"/>
      <c r="IAR50" s="420"/>
      <c r="IAS50" s="420"/>
      <c r="IAT50" s="420"/>
      <c r="IAU50" s="420"/>
      <c r="IAV50" s="420"/>
      <c r="IAW50" s="420"/>
      <c r="IAX50" s="420"/>
      <c r="IAY50" s="420"/>
      <c r="IAZ50" s="420"/>
      <c r="IBA50" s="420"/>
      <c r="IBB50" s="420"/>
      <c r="IBC50" s="420"/>
      <c r="IBD50" s="420"/>
      <c r="IBE50" s="420"/>
      <c r="IBF50" s="420"/>
      <c r="IBG50" s="420"/>
      <c r="IBH50" s="420"/>
      <c r="IBI50" s="420"/>
      <c r="IBJ50" s="420"/>
      <c r="IBK50" s="420"/>
      <c r="IBL50" s="420"/>
      <c r="IBM50" s="420"/>
      <c r="IBN50" s="420"/>
      <c r="IBO50" s="420"/>
      <c r="IBP50" s="420"/>
      <c r="IBQ50" s="420"/>
      <c r="IBR50" s="420"/>
      <c r="IBS50" s="420"/>
      <c r="IBT50" s="420"/>
      <c r="IBU50" s="420"/>
      <c r="IBV50" s="420"/>
      <c r="IBW50" s="420"/>
      <c r="IBX50" s="420"/>
      <c r="IBY50" s="420"/>
      <c r="IBZ50" s="420"/>
      <c r="ICA50" s="420"/>
      <c r="ICB50" s="420"/>
      <c r="ICC50" s="420"/>
      <c r="ICD50" s="420"/>
      <c r="ICE50" s="420"/>
      <c r="ICF50" s="420"/>
      <c r="ICG50" s="420"/>
      <c r="ICH50" s="420"/>
      <c r="ICI50" s="420"/>
      <c r="ICJ50" s="420"/>
      <c r="ICK50" s="420"/>
      <c r="ICL50" s="420"/>
      <c r="ICM50" s="420"/>
      <c r="ICN50" s="420"/>
      <c r="ICO50" s="420"/>
      <c r="ICP50" s="420"/>
      <c r="ICQ50" s="420"/>
      <c r="ICR50" s="420"/>
      <c r="ICS50" s="420"/>
      <c r="ICT50" s="420"/>
      <c r="ICU50" s="420"/>
      <c r="ICV50" s="420"/>
      <c r="ICW50" s="420"/>
      <c r="ICX50" s="420"/>
      <c r="ICY50" s="420"/>
      <c r="ICZ50" s="420"/>
      <c r="IDA50" s="420"/>
      <c r="IDB50" s="420"/>
      <c r="IDC50" s="420"/>
      <c r="IDD50" s="420"/>
      <c r="IDE50" s="420"/>
      <c r="IDF50" s="420"/>
      <c r="IDG50" s="420"/>
      <c r="IDH50" s="420"/>
      <c r="IDI50" s="420"/>
      <c r="IDJ50" s="420"/>
      <c r="IDK50" s="420"/>
      <c r="IDL50" s="420"/>
      <c r="IDM50" s="420"/>
      <c r="IDN50" s="420"/>
      <c r="IDO50" s="420"/>
      <c r="IDP50" s="420"/>
      <c r="IDQ50" s="420"/>
      <c r="IDR50" s="420"/>
      <c r="IDS50" s="420"/>
      <c r="IDT50" s="420"/>
      <c r="IDU50" s="420"/>
      <c r="IDV50" s="420"/>
      <c r="IDW50" s="420"/>
      <c r="IDX50" s="420"/>
      <c r="IDY50" s="420"/>
      <c r="IDZ50" s="420"/>
      <c r="IEA50" s="420"/>
      <c r="IEB50" s="420"/>
      <c r="IEC50" s="420"/>
      <c r="IED50" s="420"/>
      <c r="IEE50" s="420"/>
      <c r="IEF50" s="420"/>
      <c r="IEG50" s="420"/>
      <c r="IEH50" s="420"/>
      <c r="IEI50" s="420"/>
      <c r="IEJ50" s="420"/>
      <c r="IEK50" s="420"/>
      <c r="IEL50" s="420"/>
      <c r="IEM50" s="420"/>
      <c r="IEN50" s="420"/>
      <c r="IEO50" s="420"/>
      <c r="IEP50" s="420"/>
      <c r="IEQ50" s="420"/>
      <c r="IER50" s="420"/>
      <c r="IES50" s="420"/>
      <c r="IET50" s="420"/>
      <c r="IEU50" s="420"/>
      <c r="IEV50" s="420"/>
      <c r="IEW50" s="420"/>
      <c r="IEX50" s="420"/>
      <c r="IEY50" s="420"/>
      <c r="IEZ50" s="420"/>
      <c r="IFA50" s="420"/>
      <c r="IFB50" s="420"/>
      <c r="IFC50" s="420"/>
      <c r="IFD50" s="420"/>
      <c r="IFE50" s="420"/>
      <c r="IFF50" s="420"/>
      <c r="IFG50" s="420"/>
      <c r="IFH50" s="420"/>
      <c r="IFI50" s="420"/>
      <c r="IFJ50" s="420"/>
      <c r="IFK50" s="420"/>
      <c r="IFL50" s="420"/>
      <c r="IFM50" s="420"/>
      <c r="IFN50" s="420"/>
      <c r="IFO50" s="420"/>
      <c r="IFP50" s="420"/>
      <c r="IFQ50" s="420"/>
      <c r="IFR50" s="420"/>
      <c r="IFS50" s="420"/>
      <c r="IFT50" s="420"/>
      <c r="IFU50" s="420"/>
      <c r="IFV50" s="420"/>
      <c r="IFW50" s="420"/>
      <c r="IFX50" s="420"/>
      <c r="IFY50" s="420"/>
      <c r="IFZ50" s="420"/>
      <c r="IGA50" s="420"/>
      <c r="IGB50" s="420"/>
      <c r="IGC50" s="420"/>
      <c r="IGD50" s="420"/>
      <c r="IGE50" s="420"/>
      <c r="IGF50" s="420"/>
      <c r="IGG50" s="420"/>
      <c r="IGH50" s="420"/>
      <c r="IGI50" s="420"/>
      <c r="IGJ50" s="420"/>
      <c r="IGK50" s="420"/>
      <c r="IGL50" s="420"/>
      <c r="IGM50" s="420"/>
      <c r="IGN50" s="420"/>
      <c r="IGO50" s="420"/>
      <c r="IGP50" s="420"/>
      <c r="IGQ50" s="420"/>
      <c r="IGR50" s="420"/>
      <c r="IGS50" s="420"/>
      <c r="IGT50" s="420"/>
      <c r="IGU50" s="420"/>
      <c r="IGV50" s="420"/>
      <c r="IGW50" s="420"/>
      <c r="IGX50" s="420"/>
      <c r="IGY50" s="420"/>
      <c r="IGZ50" s="420"/>
      <c r="IHA50" s="420"/>
      <c r="IHB50" s="420"/>
      <c r="IHC50" s="420"/>
      <c r="IHD50" s="420"/>
      <c r="IHE50" s="420"/>
      <c r="IHF50" s="420"/>
      <c r="IHG50" s="420"/>
      <c r="IHH50" s="420"/>
      <c r="IHI50" s="420"/>
      <c r="IHJ50" s="420"/>
      <c r="IHK50" s="420"/>
      <c r="IHL50" s="420"/>
      <c r="IHM50" s="420"/>
      <c r="IHN50" s="420"/>
      <c r="IHO50" s="420"/>
      <c r="IHP50" s="420"/>
      <c r="IHQ50" s="420"/>
      <c r="IHR50" s="420"/>
      <c r="IHS50" s="420"/>
      <c r="IHT50" s="420"/>
      <c r="IHU50" s="420"/>
      <c r="IHV50" s="420"/>
      <c r="IHW50" s="420"/>
      <c r="IHX50" s="420"/>
      <c r="IHY50" s="420"/>
      <c r="IHZ50" s="420"/>
      <c r="IIA50" s="420"/>
      <c r="IIB50" s="420"/>
      <c r="IIC50" s="420"/>
      <c r="IID50" s="420"/>
      <c r="IIE50" s="420"/>
      <c r="IIF50" s="420"/>
      <c r="IIG50" s="420"/>
      <c r="IIH50" s="420"/>
      <c r="III50" s="420"/>
      <c r="IIJ50" s="420"/>
      <c r="IIK50" s="420"/>
      <c r="IIL50" s="420"/>
      <c r="IIM50" s="420"/>
      <c r="IIN50" s="420"/>
      <c r="IIO50" s="420"/>
      <c r="IIP50" s="420"/>
      <c r="IIQ50" s="420"/>
      <c r="IIR50" s="420"/>
      <c r="IIS50" s="420"/>
      <c r="IIT50" s="420"/>
      <c r="IIU50" s="420"/>
      <c r="IIV50" s="420"/>
      <c r="IIW50" s="420"/>
      <c r="IIX50" s="420"/>
      <c r="IIY50" s="420"/>
      <c r="IIZ50" s="420"/>
      <c r="IJA50" s="420"/>
      <c r="IJB50" s="420"/>
      <c r="IJC50" s="420"/>
      <c r="IJD50" s="420"/>
      <c r="IJE50" s="420"/>
      <c r="IJF50" s="420"/>
      <c r="IJG50" s="420"/>
      <c r="IJH50" s="420"/>
      <c r="IJI50" s="420"/>
      <c r="IJJ50" s="420"/>
      <c r="IJK50" s="420"/>
      <c r="IJL50" s="420"/>
      <c r="IJM50" s="420"/>
      <c r="IJN50" s="420"/>
      <c r="IJO50" s="420"/>
      <c r="IJP50" s="420"/>
      <c r="IJQ50" s="420"/>
      <c r="IJR50" s="420"/>
      <c r="IJS50" s="420"/>
      <c r="IJT50" s="420"/>
      <c r="IJU50" s="420"/>
      <c r="IJV50" s="420"/>
      <c r="IJW50" s="420"/>
      <c r="IJX50" s="420"/>
      <c r="IJY50" s="420"/>
      <c r="IJZ50" s="420"/>
      <c r="IKA50" s="420"/>
      <c r="IKB50" s="420"/>
      <c r="IKC50" s="420"/>
      <c r="IKD50" s="420"/>
      <c r="IKE50" s="420"/>
      <c r="IKF50" s="420"/>
      <c r="IKG50" s="420"/>
      <c r="IKH50" s="420"/>
      <c r="IKI50" s="420"/>
      <c r="IKJ50" s="420"/>
      <c r="IKK50" s="420"/>
      <c r="IKL50" s="420"/>
      <c r="IKM50" s="420"/>
      <c r="IKN50" s="420"/>
      <c r="IKO50" s="420"/>
      <c r="IKP50" s="420"/>
      <c r="IKQ50" s="420"/>
      <c r="IKR50" s="420"/>
      <c r="IKS50" s="420"/>
      <c r="IKT50" s="420"/>
      <c r="IKU50" s="420"/>
      <c r="IKV50" s="420"/>
      <c r="IKW50" s="420"/>
      <c r="IKX50" s="420"/>
      <c r="IKY50" s="420"/>
      <c r="IKZ50" s="420"/>
      <c r="ILA50" s="420"/>
      <c r="ILB50" s="420"/>
      <c r="ILC50" s="420"/>
      <c r="ILD50" s="420"/>
      <c r="ILE50" s="420"/>
      <c r="ILF50" s="420"/>
      <c r="ILG50" s="420"/>
      <c r="ILH50" s="420"/>
      <c r="ILI50" s="420"/>
      <c r="ILJ50" s="420"/>
      <c r="ILK50" s="420"/>
      <c r="ILL50" s="420"/>
      <c r="ILM50" s="420"/>
      <c r="ILN50" s="420"/>
      <c r="ILO50" s="420"/>
      <c r="ILP50" s="420"/>
      <c r="ILQ50" s="420"/>
      <c r="ILR50" s="420"/>
      <c r="ILS50" s="420"/>
      <c r="ILT50" s="420"/>
      <c r="ILU50" s="420"/>
      <c r="ILV50" s="420"/>
      <c r="ILW50" s="420"/>
      <c r="ILX50" s="420"/>
      <c r="ILY50" s="420"/>
      <c r="ILZ50" s="420"/>
      <c r="IMA50" s="420"/>
      <c r="IMB50" s="420"/>
      <c r="IMC50" s="420"/>
      <c r="IMD50" s="420"/>
      <c r="IME50" s="420"/>
      <c r="IMF50" s="420"/>
      <c r="IMG50" s="420"/>
      <c r="IMH50" s="420"/>
      <c r="IMI50" s="420"/>
      <c r="IMJ50" s="420"/>
      <c r="IMK50" s="420"/>
      <c r="IML50" s="420"/>
      <c r="IMM50" s="420"/>
      <c r="IMN50" s="420"/>
      <c r="IMO50" s="420"/>
      <c r="IMP50" s="420"/>
      <c r="IMQ50" s="420"/>
      <c r="IMR50" s="420"/>
      <c r="IMS50" s="420"/>
      <c r="IMT50" s="420"/>
      <c r="IMU50" s="420"/>
      <c r="IMV50" s="420"/>
      <c r="IMW50" s="420"/>
      <c r="IMX50" s="420"/>
      <c r="IMY50" s="420"/>
      <c r="IMZ50" s="420"/>
      <c r="INA50" s="420"/>
      <c r="INB50" s="420"/>
      <c r="INC50" s="420"/>
      <c r="IND50" s="420"/>
      <c r="INE50" s="420"/>
      <c r="INF50" s="420"/>
      <c r="ING50" s="420"/>
      <c r="INH50" s="420"/>
      <c r="INI50" s="420"/>
      <c r="INJ50" s="420"/>
      <c r="INK50" s="420"/>
      <c r="INL50" s="420"/>
      <c r="INM50" s="420"/>
      <c r="INN50" s="420"/>
      <c r="INO50" s="420"/>
      <c r="INP50" s="420"/>
      <c r="INQ50" s="420"/>
      <c r="INR50" s="420"/>
      <c r="INS50" s="420"/>
      <c r="INT50" s="420"/>
      <c r="INU50" s="420"/>
      <c r="INV50" s="420"/>
      <c r="INW50" s="420"/>
      <c r="INX50" s="420"/>
      <c r="INY50" s="420"/>
      <c r="INZ50" s="420"/>
      <c r="IOA50" s="420"/>
      <c r="IOB50" s="420"/>
      <c r="IOC50" s="420"/>
      <c r="IOD50" s="420"/>
      <c r="IOE50" s="420"/>
      <c r="IOF50" s="420"/>
      <c r="IOG50" s="420"/>
      <c r="IOH50" s="420"/>
      <c r="IOI50" s="420"/>
      <c r="IOJ50" s="420"/>
      <c r="IOK50" s="420"/>
      <c r="IOL50" s="420"/>
      <c r="IOM50" s="420"/>
      <c r="ION50" s="420"/>
      <c r="IOO50" s="420"/>
      <c r="IOP50" s="420"/>
      <c r="IOQ50" s="420"/>
      <c r="IOR50" s="420"/>
      <c r="IOS50" s="420"/>
      <c r="IOT50" s="420"/>
      <c r="IOU50" s="420"/>
      <c r="IOV50" s="420"/>
      <c r="IOW50" s="420"/>
      <c r="IOX50" s="420"/>
      <c r="IOY50" s="420"/>
      <c r="IOZ50" s="420"/>
      <c r="IPA50" s="420"/>
      <c r="IPB50" s="420"/>
      <c r="IPC50" s="420"/>
      <c r="IPD50" s="420"/>
      <c r="IPE50" s="420"/>
      <c r="IPF50" s="420"/>
      <c r="IPG50" s="420"/>
      <c r="IPH50" s="420"/>
      <c r="IPI50" s="420"/>
      <c r="IPJ50" s="420"/>
      <c r="IPK50" s="420"/>
      <c r="IPL50" s="420"/>
      <c r="IPM50" s="420"/>
      <c r="IPN50" s="420"/>
      <c r="IPO50" s="420"/>
      <c r="IPP50" s="420"/>
      <c r="IPQ50" s="420"/>
      <c r="IPR50" s="420"/>
      <c r="IPS50" s="420"/>
      <c r="IPT50" s="420"/>
      <c r="IPU50" s="420"/>
      <c r="IPV50" s="420"/>
      <c r="IPW50" s="420"/>
      <c r="IPX50" s="420"/>
      <c r="IPY50" s="420"/>
      <c r="IPZ50" s="420"/>
      <c r="IQA50" s="420"/>
      <c r="IQB50" s="420"/>
      <c r="IQC50" s="420"/>
      <c r="IQD50" s="420"/>
      <c r="IQE50" s="420"/>
      <c r="IQF50" s="420"/>
      <c r="IQG50" s="420"/>
      <c r="IQH50" s="420"/>
      <c r="IQI50" s="420"/>
      <c r="IQJ50" s="420"/>
      <c r="IQK50" s="420"/>
      <c r="IQL50" s="420"/>
      <c r="IQM50" s="420"/>
      <c r="IQN50" s="420"/>
      <c r="IQO50" s="420"/>
      <c r="IQP50" s="420"/>
      <c r="IQQ50" s="420"/>
      <c r="IQR50" s="420"/>
      <c r="IQS50" s="420"/>
      <c r="IQT50" s="420"/>
      <c r="IQU50" s="420"/>
      <c r="IQV50" s="420"/>
      <c r="IQW50" s="420"/>
      <c r="IQX50" s="420"/>
      <c r="IQY50" s="420"/>
      <c r="IQZ50" s="420"/>
      <c r="IRA50" s="420"/>
      <c r="IRB50" s="420"/>
      <c r="IRC50" s="420"/>
      <c r="IRD50" s="420"/>
      <c r="IRE50" s="420"/>
      <c r="IRF50" s="420"/>
      <c r="IRG50" s="420"/>
      <c r="IRH50" s="420"/>
      <c r="IRI50" s="420"/>
      <c r="IRJ50" s="420"/>
      <c r="IRK50" s="420"/>
      <c r="IRL50" s="420"/>
      <c r="IRM50" s="420"/>
      <c r="IRN50" s="420"/>
      <c r="IRO50" s="420"/>
      <c r="IRP50" s="420"/>
      <c r="IRQ50" s="420"/>
      <c r="IRR50" s="420"/>
      <c r="IRS50" s="420"/>
      <c r="IRT50" s="420"/>
      <c r="IRU50" s="420"/>
      <c r="IRV50" s="420"/>
      <c r="IRW50" s="420"/>
      <c r="IRX50" s="420"/>
      <c r="IRY50" s="420"/>
      <c r="IRZ50" s="420"/>
      <c r="ISA50" s="420"/>
      <c r="ISB50" s="420"/>
      <c r="ISC50" s="420"/>
      <c r="ISD50" s="420"/>
      <c r="ISE50" s="420"/>
      <c r="ISF50" s="420"/>
      <c r="ISG50" s="420"/>
      <c r="ISH50" s="420"/>
      <c r="ISI50" s="420"/>
      <c r="ISJ50" s="420"/>
      <c r="ISK50" s="420"/>
      <c r="ISL50" s="420"/>
      <c r="ISM50" s="420"/>
      <c r="ISN50" s="420"/>
      <c r="ISO50" s="420"/>
      <c r="ISP50" s="420"/>
      <c r="ISQ50" s="420"/>
      <c r="ISR50" s="420"/>
      <c r="ISS50" s="420"/>
      <c r="IST50" s="420"/>
      <c r="ISU50" s="420"/>
      <c r="ISV50" s="420"/>
      <c r="ISW50" s="420"/>
      <c r="ISX50" s="420"/>
      <c r="ISY50" s="420"/>
      <c r="ISZ50" s="420"/>
      <c r="ITA50" s="420"/>
      <c r="ITB50" s="420"/>
      <c r="ITC50" s="420"/>
      <c r="ITD50" s="420"/>
      <c r="ITE50" s="420"/>
      <c r="ITF50" s="420"/>
      <c r="ITG50" s="420"/>
      <c r="ITH50" s="420"/>
      <c r="ITI50" s="420"/>
      <c r="ITJ50" s="420"/>
      <c r="ITK50" s="420"/>
      <c r="ITL50" s="420"/>
      <c r="ITM50" s="420"/>
      <c r="ITN50" s="420"/>
      <c r="ITO50" s="420"/>
      <c r="ITP50" s="420"/>
      <c r="ITQ50" s="420"/>
      <c r="ITR50" s="420"/>
      <c r="ITS50" s="420"/>
      <c r="ITT50" s="420"/>
      <c r="ITU50" s="420"/>
      <c r="ITV50" s="420"/>
      <c r="ITW50" s="420"/>
      <c r="ITX50" s="420"/>
      <c r="ITY50" s="420"/>
      <c r="ITZ50" s="420"/>
      <c r="IUA50" s="420"/>
      <c r="IUB50" s="420"/>
      <c r="IUC50" s="420"/>
      <c r="IUD50" s="420"/>
      <c r="IUE50" s="420"/>
      <c r="IUF50" s="420"/>
      <c r="IUG50" s="420"/>
      <c r="IUH50" s="420"/>
      <c r="IUI50" s="420"/>
      <c r="IUJ50" s="420"/>
      <c r="IUK50" s="420"/>
      <c r="IUL50" s="420"/>
      <c r="IUM50" s="420"/>
      <c r="IUN50" s="420"/>
      <c r="IUO50" s="420"/>
      <c r="IUP50" s="420"/>
      <c r="IUQ50" s="420"/>
      <c r="IUR50" s="420"/>
      <c r="IUS50" s="420"/>
      <c r="IUT50" s="420"/>
      <c r="IUU50" s="420"/>
      <c r="IUV50" s="420"/>
      <c r="IUW50" s="420"/>
      <c r="IUX50" s="420"/>
      <c r="IUY50" s="420"/>
      <c r="IUZ50" s="420"/>
      <c r="IVA50" s="420"/>
      <c r="IVB50" s="420"/>
      <c r="IVC50" s="420"/>
      <c r="IVD50" s="420"/>
      <c r="IVE50" s="420"/>
      <c r="IVF50" s="420"/>
      <c r="IVG50" s="420"/>
      <c r="IVH50" s="420"/>
      <c r="IVI50" s="420"/>
      <c r="IVJ50" s="420"/>
      <c r="IVK50" s="420"/>
      <c r="IVL50" s="420"/>
      <c r="IVM50" s="420"/>
      <c r="IVN50" s="420"/>
      <c r="IVO50" s="420"/>
      <c r="IVP50" s="420"/>
      <c r="IVQ50" s="420"/>
      <c r="IVR50" s="420"/>
      <c r="IVS50" s="420"/>
      <c r="IVT50" s="420"/>
      <c r="IVU50" s="420"/>
      <c r="IVV50" s="420"/>
      <c r="IVW50" s="420"/>
      <c r="IVX50" s="420"/>
      <c r="IVY50" s="420"/>
      <c r="IVZ50" s="420"/>
      <c r="IWA50" s="420"/>
      <c r="IWB50" s="420"/>
      <c r="IWC50" s="420"/>
      <c r="IWD50" s="420"/>
      <c r="IWE50" s="420"/>
      <c r="IWF50" s="420"/>
      <c r="IWG50" s="420"/>
      <c r="IWH50" s="420"/>
      <c r="IWI50" s="420"/>
      <c r="IWJ50" s="420"/>
      <c r="IWK50" s="420"/>
      <c r="IWL50" s="420"/>
      <c r="IWM50" s="420"/>
      <c r="IWN50" s="420"/>
      <c r="IWO50" s="420"/>
      <c r="IWP50" s="420"/>
      <c r="IWQ50" s="420"/>
      <c r="IWR50" s="420"/>
      <c r="IWS50" s="420"/>
      <c r="IWT50" s="420"/>
      <c r="IWU50" s="420"/>
      <c r="IWV50" s="420"/>
      <c r="IWW50" s="420"/>
      <c r="IWX50" s="420"/>
      <c r="IWY50" s="420"/>
      <c r="IWZ50" s="420"/>
      <c r="IXA50" s="420"/>
      <c r="IXB50" s="420"/>
      <c r="IXC50" s="420"/>
      <c r="IXD50" s="420"/>
      <c r="IXE50" s="420"/>
      <c r="IXF50" s="420"/>
      <c r="IXG50" s="420"/>
      <c r="IXH50" s="420"/>
      <c r="IXI50" s="420"/>
      <c r="IXJ50" s="420"/>
      <c r="IXK50" s="420"/>
      <c r="IXL50" s="420"/>
      <c r="IXM50" s="420"/>
      <c r="IXN50" s="420"/>
      <c r="IXO50" s="420"/>
      <c r="IXP50" s="420"/>
      <c r="IXQ50" s="420"/>
      <c r="IXR50" s="420"/>
      <c r="IXS50" s="420"/>
      <c r="IXT50" s="420"/>
      <c r="IXU50" s="420"/>
      <c r="IXV50" s="420"/>
      <c r="IXW50" s="420"/>
      <c r="IXX50" s="420"/>
      <c r="IXY50" s="420"/>
      <c r="IXZ50" s="420"/>
      <c r="IYA50" s="420"/>
      <c r="IYB50" s="420"/>
      <c r="IYC50" s="420"/>
      <c r="IYD50" s="420"/>
      <c r="IYE50" s="420"/>
      <c r="IYF50" s="420"/>
      <c r="IYG50" s="420"/>
      <c r="IYH50" s="420"/>
      <c r="IYI50" s="420"/>
      <c r="IYJ50" s="420"/>
      <c r="IYK50" s="420"/>
      <c r="IYL50" s="420"/>
      <c r="IYM50" s="420"/>
      <c r="IYN50" s="420"/>
      <c r="IYO50" s="420"/>
      <c r="IYP50" s="420"/>
      <c r="IYQ50" s="420"/>
      <c r="IYR50" s="420"/>
      <c r="IYS50" s="420"/>
      <c r="IYT50" s="420"/>
      <c r="IYU50" s="420"/>
      <c r="IYV50" s="420"/>
      <c r="IYW50" s="420"/>
      <c r="IYX50" s="420"/>
      <c r="IYY50" s="420"/>
      <c r="IYZ50" s="420"/>
      <c r="IZA50" s="420"/>
      <c r="IZB50" s="420"/>
      <c r="IZC50" s="420"/>
      <c r="IZD50" s="420"/>
      <c r="IZE50" s="420"/>
      <c r="IZF50" s="420"/>
      <c r="IZG50" s="420"/>
      <c r="IZH50" s="420"/>
      <c r="IZI50" s="420"/>
      <c r="IZJ50" s="420"/>
      <c r="IZK50" s="420"/>
      <c r="IZL50" s="420"/>
      <c r="IZM50" s="420"/>
      <c r="IZN50" s="420"/>
      <c r="IZO50" s="420"/>
      <c r="IZP50" s="420"/>
      <c r="IZQ50" s="420"/>
      <c r="IZR50" s="420"/>
      <c r="IZS50" s="420"/>
      <c r="IZT50" s="420"/>
      <c r="IZU50" s="420"/>
      <c r="IZV50" s="420"/>
      <c r="IZW50" s="420"/>
      <c r="IZX50" s="420"/>
      <c r="IZY50" s="420"/>
      <c r="IZZ50" s="420"/>
      <c r="JAA50" s="420"/>
      <c r="JAB50" s="420"/>
      <c r="JAC50" s="420"/>
      <c r="JAD50" s="420"/>
      <c r="JAE50" s="420"/>
      <c r="JAF50" s="420"/>
      <c r="JAG50" s="420"/>
      <c r="JAH50" s="420"/>
      <c r="JAI50" s="420"/>
      <c r="JAJ50" s="420"/>
      <c r="JAK50" s="420"/>
      <c r="JAL50" s="420"/>
      <c r="JAM50" s="420"/>
      <c r="JAN50" s="420"/>
      <c r="JAO50" s="420"/>
      <c r="JAP50" s="420"/>
      <c r="JAQ50" s="420"/>
      <c r="JAR50" s="420"/>
      <c r="JAS50" s="420"/>
      <c r="JAT50" s="420"/>
      <c r="JAU50" s="420"/>
      <c r="JAV50" s="420"/>
      <c r="JAW50" s="420"/>
      <c r="JAX50" s="420"/>
      <c r="JAY50" s="420"/>
      <c r="JAZ50" s="420"/>
      <c r="JBA50" s="420"/>
      <c r="JBB50" s="420"/>
      <c r="JBC50" s="420"/>
      <c r="JBD50" s="420"/>
      <c r="JBE50" s="420"/>
      <c r="JBF50" s="420"/>
      <c r="JBG50" s="420"/>
      <c r="JBH50" s="420"/>
      <c r="JBI50" s="420"/>
      <c r="JBJ50" s="420"/>
      <c r="JBK50" s="420"/>
      <c r="JBL50" s="420"/>
      <c r="JBM50" s="420"/>
      <c r="JBN50" s="420"/>
      <c r="JBO50" s="420"/>
      <c r="JBP50" s="420"/>
      <c r="JBQ50" s="420"/>
      <c r="JBR50" s="420"/>
      <c r="JBS50" s="420"/>
      <c r="JBT50" s="420"/>
      <c r="JBU50" s="420"/>
      <c r="JBV50" s="420"/>
      <c r="JBW50" s="420"/>
      <c r="JBX50" s="420"/>
      <c r="JBY50" s="420"/>
      <c r="JBZ50" s="420"/>
      <c r="JCA50" s="420"/>
      <c r="JCB50" s="420"/>
      <c r="JCC50" s="420"/>
      <c r="JCD50" s="420"/>
      <c r="JCE50" s="420"/>
      <c r="JCF50" s="420"/>
      <c r="JCG50" s="420"/>
      <c r="JCH50" s="420"/>
      <c r="JCI50" s="420"/>
      <c r="JCJ50" s="420"/>
      <c r="JCK50" s="420"/>
      <c r="JCL50" s="420"/>
      <c r="JCM50" s="420"/>
      <c r="JCN50" s="420"/>
      <c r="JCO50" s="420"/>
      <c r="JCP50" s="420"/>
      <c r="JCQ50" s="420"/>
      <c r="JCR50" s="420"/>
      <c r="JCS50" s="420"/>
      <c r="JCT50" s="420"/>
      <c r="JCU50" s="420"/>
      <c r="JCV50" s="420"/>
      <c r="JCW50" s="420"/>
      <c r="JCX50" s="420"/>
      <c r="JCY50" s="420"/>
      <c r="JCZ50" s="420"/>
      <c r="JDA50" s="420"/>
      <c r="JDB50" s="420"/>
      <c r="JDC50" s="420"/>
      <c r="JDD50" s="420"/>
      <c r="JDE50" s="420"/>
      <c r="JDF50" s="420"/>
      <c r="JDG50" s="420"/>
      <c r="JDH50" s="420"/>
      <c r="JDI50" s="420"/>
      <c r="JDJ50" s="420"/>
      <c r="JDK50" s="420"/>
      <c r="JDL50" s="420"/>
      <c r="JDM50" s="420"/>
      <c r="JDN50" s="420"/>
      <c r="JDO50" s="420"/>
      <c r="JDP50" s="420"/>
      <c r="JDQ50" s="420"/>
      <c r="JDR50" s="420"/>
      <c r="JDS50" s="420"/>
      <c r="JDT50" s="420"/>
      <c r="JDU50" s="420"/>
      <c r="JDV50" s="420"/>
      <c r="JDW50" s="420"/>
      <c r="JDX50" s="420"/>
      <c r="JDY50" s="420"/>
      <c r="JDZ50" s="420"/>
      <c r="JEA50" s="420"/>
      <c r="JEB50" s="420"/>
      <c r="JEC50" s="420"/>
      <c r="JED50" s="420"/>
      <c r="JEE50" s="420"/>
      <c r="JEF50" s="420"/>
      <c r="JEG50" s="420"/>
      <c r="JEH50" s="420"/>
      <c r="JEI50" s="420"/>
      <c r="JEJ50" s="420"/>
      <c r="JEK50" s="420"/>
      <c r="JEL50" s="420"/>
      <c r="JEM50" s="420"/>
      <c r="JEN50" s="420"/>
      <c r="JEO50" s="420"/>
      <c r="JEP50" s="420"/>
      <c r="JEQ50" s="420"/>
      <c r="JER50" s="420"/>
      <c r="JES50" s="420"/>
      <c r="JET50" s="420"/>
      <c r="JEU50" s="420"/>
      <c r="JEV50" s="420"/>
      <c r="JEW50" s="420"/>
      <c r="JEX50" s="420"/>
      <c r="JEY50" s="420"/>
      <c r="JEZ50" s="420"/>
      <c r="JFA50" s="420"/>
      <c r="JFB50" s="420"/>
      <c r="JFC50" s="420"/>
      <c r="JFD50" s="420"/>
      <c r="JFE50" s="420"/>
      <c r="JFF50" s="420"/>
      <c r="JFG50" s="420"/>
      <c r="JFH50" s="420"/>
      <c r="JFI50" s="420"/>
      <c r="JFJ50" s="420"/>
      <c r="JFK50" s="420"/>
      <c r="JFL50" s="420"/>
      <c r="JFM50" s="420"/>
      <c r="JFN50" s="420"/>
      <c r="JFO50" s="420"/>
      <c r="JFP50" s="420"/>
      <c r="JFQ50" s="420"/>
      <c r="JFR50" s="420"/>
      <c r="JFS50" s="420"/>
      <c r="JFT50" s="420"/>
      <c r="JFU50" s="420"/>
      <c r="JFV50" s="420"/>
      <c r="JFW50" s="420"/>
      <c r="JFX50" s="420"/>
      <c r="JFY50" s="420"/>
      <c r="JFZ50" s="420"/>
      <c r="JGA50" s="420"/>
      <c r="JGB50" s="420"/>
      <c r="JGC50" s="420"/>
      <c r="JGD50" s="420"/>
      <c r="JGE50" s="420"/>
      <c r="JGF50" s="420"/>
      <c r="JGG50" s="420"/>
      <c r="JGH50" s="420"/>
      <c r="JGI50" s="420"/>
      <c r="JGJ50" s="420"/>
      <c r="JGK50" s="420"/>
      <c r="JGL50" s="420"/>
      <c r="JGM50" s="420"/>
      <c r="JGN50" s="420"/>
      <c r="JGO50" s="420"/>
      <c r="JGP50" s="420"/>
      <c r="JGQ50" s="420"/>
      <c r="JGR50" s="420"/>
      <c r="JGS50" s="420"/>
      <c r="JGT50" s="420"/>
      <c r="JGU50" s="420"/>
      <c r="JGV50" s="420"/>
      <c r="JGW50" s="420"/>
      <c r="JGX50" s="420"/>
      <c r="JGY50" s="420"/>
      <c r="JGZ50" s="420"/>
      <c r="JHA50" s="420"/>
      <c r="JHB50" s="420"/>
      <c r="JHC50" s="420"/>
      <c r="JHD50" s="420"/>
      <c r="JHE50" s="420"/>
      <c r="JHF50" s="420"/>
      <c r="JHG50" s="420"/>
      <c r="JHH50" s="420"/>
      <c r="JHI50" s="420"/>
      <c r="JHJ50" s="420"/>
      <c r="JHK50" s="420"/>
      <c r="JHL50" s="420"/>
      <c r="JHM50" s="420"/>
      <c r="JHN50" s="420"/>
      <c r="JHO50" s="420"/>
      <c r="JHP50" s="420"/>
      <c r="JHQ50" s="420"/>
      <c r="JHR50" s="420"/>
      <c r="JHS50" s="420"/>
      <c r="JHT50" s="420"/>
      <c r="JHU50" s="420"/>
      <c r="JHV50" s="420"/>
      <c r="JHW50" s="420"/>
      <c r="JHX50" s="420"/>
      <c r="JHY50" s="420"/>
      <c r="JHZ50" s="420"/>
      <c r="JIA50" s="420"/>
      <c r="JIB50" s="420"/>
      <c r="JIC50" s="420"/>
      <c r="JID50" s="420"/>
      <c r="JIE50" s="420"/>
      <c r="JIF50" s="420"/>
      <c r="JIG50" s="420"/>
      <c r="JIH50" s="420"/>
      <c r="JII50" s="420"/>
      <c r="JIJ50" s="420"/>
      <c r="JIK50" s="420"/>
      <c r="JIL50" s="420"/>
      <c r="JIM50" s="420"/>
      <c r="JIN50" s="420"/>
      <c r="JIO50" s="420"/>
      <c r="JIP50" s="420"/>
      <c r="JIQ50" s="420"/>
      <c r="JIR50" s="420"/>
      <c r="JIS50" s="420"/>
      <c r="JIT50" s="420"/>
      <c r="JIU50" s="420"/>
      <c r="JIV50" s="420"/>
      <c r="JIW50" s="420"/>
      <c r="JIX50" s="420"/>
      <c r="JIY50" s="420"/>
      <c r="JIZ50" s="420"/>
      <c r="JJA50" s="420"/>
      <c r="JJB50" s="420"/>
      <c r="JJC50" s="420"/>
      <c r="JJD50" s="420"/>
      <c r="JJE50" s="420"/>
      <c r="JJF50" s="420"/>
      <c r="JJG50" s="420"/>
      <c r="JJH50" s="420"/>
      <c r="JJI50" s="420"/>
      <c r="JJJ50" s="420"/>
      <c r="JJK50" s="420"/>
      <c r="JJL50" s="420"/>
      <c r="JJM50" s="420"/>
      <c r="JJN50" s="420"/>
      <c r="JJO50" s="420"/>
      <c r="JJP50" s="420"/>
      <c r="JJQ50" s="420"/>
      <c r="JJR50" s="420"/>
      <c r="JJS50" s="420"/>
      <c r="JJT50" s="420"/>
      <c r="JJU50" s="420"/>
      <c r="JJV50" s="420"/>
      <c r="JJW50" s="420"/>
      <c r="JJX50" s="420"/>
      <c r="JJY50" s="420"/>
      <c r="JJZ50" s="420"/>
      <c r="JKA50" s="420"/>
      <c r="JKB50" s="420"/>
      <c r="JKC50" s="420"/>
      <c r="JKD50" s="420"/>
      <c r="JKE50" s="420"/>
      <c r="JKF50" s="420"/>
      <c r="JKG50" s="420"/>
      <c r="JKH50" s="420"/>
      <c r="JKI50" s="420"/>
      <c r="JKJ50" s="420"/>
      <c r="JKK50" s="420"/>
      <c r="JKL50" s="420"/>
      <c r="JKM50" s="420"/>
      <c r="JKN50" s="420"/>
      <c r="JKO50" s="420"/>
      <c r="JKP50" s="420"/>
      <c r="JKQ50" s="420"/>
      <c r="JKR50" s="420"/>
      <c r="JKS50" s="420"/>
      <c r="JKT50" s="420"/>
      <c r="JKU50" s="420"/>
      <c r="JKV50" s="420"/>
      <c r="JKW50" s="420"/>
      <c r="JKX50" s="420"/>
      <c r="JKY50" s="420"/>
      <c r="JKZ50" s="420"/>
      <c r="JLA50" s="420"/>
      <c r="JLB50" s="420"/>
      <c r="JLC50" s="420"/>
      <c r="JLD50" s="420"/>
      <c r="JLE50" s="420"/>
      <c r="JLF50" s="420"/>
      <c r="JLG50" s="420"/>
      <c r="JLH50" s="420"/>
      <c r="JLI50" s="420"/>
      <c r="JLJ50" s="420"/>
      <c r="JLK50" s="420"/>
      <c r="JLL50" s="420"/>
      <c r="JLM50" s="420"/>
      <c r="JLN50" s="420"/>
      <c r="JLO50" s="420"/>
      <c r="JLP50" s="420"/>
      <c r="JLQ50" s="420"/>
      <c r="JLR50" s="420"/>
      <c r="JLS50" s="420"/>
      <c r="JLT50" s="420"/>
      <c r="JLU50" s="420"/>
      <c r="JLV50" s="420"/>
      <c r="JLW50" s="420"/>
      <c r="JLX50" s="420"/>
      <c r="JLY50" s="420"/>
      <c r="JLZ50" s="420"/>
      <c r="JMA50" s="420"/>
      <c r="JMB50" s="420"/>
      <c r="JMC50" s="420"/>
      <c r="JMD50" s="420"/>
      <c r="JME50" s="420"/>
      <c r="JMF50" s="420"/>
      <c r="JMG50" s="420"/>
      <c r="JMH50" s="420"/>
      <c r="JMI50" s="420"/>
      <c r="JMJ50" s="420"/>
      <c r="JMK50" s="420"/>
      <c r="JML50" s="420"/>
      <c r="JMM50" s="420"/>
      <c r="JMN50" s="420"/>
      <c r="JMO50" s="420"/>
      <c r="JMP50" s="420"/>
      <c r="JMQ50" s="420"/>
      <c r="JMR50" s="420"/>
      <c r="JMS50" s="420"/>
      <c r="JMT50" s="420"/>
      <c r="JMU50" s="420"/>
      <c r="JMV50" s="420"/>
      <c r="JMW50" s="420"/>
      <c r="JMX50" s="420"/>
      <c r="JMY50" s="420"/>
      <c r="JMZ50" s="420"/>
      <c r="JNA50" s="420"/>
      <c r="JNB50" s="420"/>
      <c r="JNC50" s="420"/>
      <c r="JND50" s="420"/>
      <c r="JNE50" s="420"/>
      <c r="JNF50" s="420"/>
      <c r="JNG50" s="420"/>
      <c r="JNH50" s="420"/>
      <c r="JNI50" s="420"/>
      <c r="JNJ50" s="420"/>
      <c r="JNK50" s="420"/>
      <c r="JNL50" s="420"/>
      <c r="JNM50" s="420"/>
      <c r="JNN50" s="420"/>
      <c r="JNO50" s="420"/>
      <c r="JNP50" s="420"/>
      <c r="JNQ50" s="420"/>
      <c r="JNR50" s="420"/>
      <c r="JNS50" s="420"/>
      <c r="JNT50" s="420"/>
      <c r="JNU50" s="420"/>
      <c r="JNV50" s="420"/>
      <c r="JNW50" s="420"/>
      <c r="JNX50" s="420"/>
      <c r="JNY50" s="420"/>
      <c r="JNZ50" s="420"/>
      <c r="JOA50" s="420"/>
      <c r="JOB50" s="420"/>
      <c r="JOC50" s="420"/>
      <c r="JOD50" s="420"/>
      <c r="JOE50" s="420"/>
      <c r="JOF50" s="420"/>
      <c r="JOG50" s="420"/>
      <c r="JOH50" s="420"/>
      <c r="JOI50" s="420"/>
      <c r="JOJ50" s="420"/>
      <c r="JOK50" s="420"/>
      <c r="JOL50" s="420"/>
      <c r="JOM50" s="420"/>
      <c r="JON50" s="420"/>
      <c r="JOO50" s="420"/>
      <c r="JOP50" s="420"/>
      <c r="JOQ50" s="420"/>
      <c r="JOR50" s="420"/>
      <c r="JOS50" s="420"/>
      <c r="JOT50" s="420"/>
      <c r="JOU50" s="420"/>
      <c r="JOV50" s="420"/>
      <c r="JOW50" s="420"/>
      <c r="JOX50" s="420"/>
      <c r="JOY50" s="420"/>
      <c r="JOZ50" s="420"/>
      <c r="JPA50" s="420"/>
      <c r="JPB50" s="420"/>
      <c r="JPC50" s="420"/>
      <c r="JPD50" s="420"/>
      <c r="JPE50" s="420"/>
      <c r="JPF50" s="420"/>
      <c r="JPG50" s="420"/>
      <c r="JPH50" s="420"/>
      <c r="JPI50" s="420"/>
      <c r="JPJ50" s="420"/>
      <c r="JPK50" s="420"/>
      <c r="JPL50" s="420"/>
      <c r="JPM50" s="420"/>
      <c r="JPN50" s="420"/>
      <c r="JPO50" s="420"/>
      <c r="JPP50" s="420"/>
      <c r="JPQ50" s="420"/>
      <c r="JPR50" s="420"/>
      <c r="JPS50" s="420"/>
      <c r="JPT50" s="420"/>
      <c r="JPU50" s="420"/>
      <c r="JPV50" s="420"/>
      <c r="JPW50" s="420"/>
      <c r="JPX50" s="420"/>
      <c r="JPY50" s="420"/>
      <c r="JPZ50" s="420"/>
      <c r="JQA50" s="420"/>
      <c r="JQB50" s="420"/>
      <c r="JQC50" s="420"/>
      <c r="JQD50" s="420"/>
      <c r="JQE50" s="420"/>
      <c r="JQF50" s="420"/>
      <c r="JQG50" s="420"/>
      <c r="JQH50" s="420"/>
      <c r="JQI50" s="420"/>
      <c r="JQJ50" s="420"/>
      <c r="JQK50" s="420"/>
      <c r="JQL50" s="420"/>
      <c r="JQM50" s="420"/>
      <c r="JQN50" s="420"/>
      <c r="JQO50" s="420"/>
      <c r="JQP50" s="420"/>
      <c r="JQQ50" s="420"/>
      <c r="JQR50" s="420"/>
      <c r="JQS50" s="420"/>
      <c r="JQT50" s="420"/>
      <c r="JQU50" s="420"/>
      <c r="JQV50" s="420"/>
      <c r="JQW50" s="420"/>
      <c r="JQX50" s="420"/>
      <c r="JQY50" s="420"/>
      <c r="JQZ50" s="420"/>
      <c r="JRA50" s="420"/>
      <c r="JRB50" s="420"/>
      <c r="JRC50" s="420"/>
      <c r="JRD50" s="420"/>
      <c r="JRE50" s="420"/>
      <c r="JRF50" s="420"/>
      <c r="JRG50" s="420"/>
      <c r="JRH50" s="420"/>
      <c r="JRI50" s="420"/>
      <c r="JRJ50" s="420"/>
      <c r="JRK50" s="420"/>
      <c r="JRL50" s="420"/>
      <c r="JRM50" s="420"/>
      <c r="JRN50" s="420"/>
      <c r="JRO50" s="420"/>
      <c r="JRP50" s="420"/>
      <c r="JRQ50" s="420"/>
      <c r="JRR50" s="420"/>
      <c r="JRS50" s="420"/>
      <c r="JRT50" s="420"/>
      <c r="JRU50" s="420"/>
      <c r="JRV50" s="420"/>
      <c r="JRW50" s="420"/>
      <c r="JRX50" s="420"/>
      <c r="JRY50" s="420"/>
      <c r="JRZ50" s="420"/>
      <c r="JSA50" s="420"/>
      <c r="JSB50" s="420"/>
      <c r="JSC50" s="420"/>
      <c r="JSD50" s="420"/>
      <c r="JSE50" s="420"/>
      <c r="JSF50" s="420"/>
      <c r="JSG50" s="420"/>
      <c r="JSH50" s="420"/>
      <c r="JSI50" s="420"/>
      <c r="JSJ50" s="420"/>
      <c r="JSK50" s="420"/>
      <c r="JSL50" s="420"/>
      <c r="JSM50" s="420"/>
      <c r="JSN50" s="420"/>
      <c r="JSO50" s="420"/>
      <c r="JSP50" s="420"/>
      <c r="JSQ50" s="420"/>
      <c r="JSR50" s="420"/>
      <c r="JSS50" s="420"/>
      <c r="JST50" s="420"/>
      <c r="JSU50" s="420"/>
      <c r="JSV50" s="420"/>
      <c r="JSW50" s="420"/>
      <c r="JSX50" s="420"/>
      <c r="JSY50" s="420"/>
      <c r="JSZ50" s="420"/>
      <c r="JTA50" s="420"/>
      <c r="JTB50" s="420"/>
      <c r="JTC50" s="420"/>
      <c r="JTD50" s="420"/>
      <c r="JTE50" s="420"/>
      <c r="JTF50" s="420"/>
      <c r="JTG50" s="420"/>
      <c r="JTH50" s="420"/>
      <c r="JTI50" s="420"/>
      <c r="JTJ50" s="420"/>
      <c r="JTK50" s="420"/>
      <c r="JTL50" s="420"/>
      <c r="JTM50" s="420"/>
      <c r="JTN50" s="420"/>
      <c r="JTO50" s="420"/>
      <c r="JTP50" s="420"/>
      <c r="JTQ50" s="420"/>
      <c r="JTR50" s="420"/>
      <c r="JTS50" s="420"/>
      <c r="JTT50" s="420"/>
      <c r="JTU50" s="420"/>
      <c r="JTV50" s="420"/>
      <c r="JTW50" s="420"/>
      <c r="JTX50" s="420"/>
      <c r="JTY50" s="420"/>
      <c r="JTZ50" s="420"/>
      <c r="JUA50" s="420"/>
      <c r="JUB50" s="420"/>
      <c r="JUC50" s="420"/>
      <c r="JUD50" s="420"/>
      <c r="JUE50" s="420"/>
      <c r="JUF50" s="420"/>
      <c r="JUG50" s="420"/>
      <c r="JUH50" s="420"/>
      <c r="JUI50" s="420"/>
      <c r="JUJ50" s="420"/>
      <c r="JUK50" s="420"/>
      <c r="JUL50" s="420"/>
      <c r="JUM50" s="420"/>
      <c r="JUN50" s="420"/>
      <c r="JUO50" s="420"/>
      <c r="JUP50" s="420"/>
      <c r="JUQ50" s="420"/>
      <c r="JUR50" s="420"/>
      <c r="JUS50" s="420"/>
      <c r="JUT50" s="420"/>
      <c r="JUU50" s="420"/>
      <c r="JUV50" s="420"/>
      <c r="JUW50" s="420"/>
      <c r="JUX50" s="420"/>
      <c r="JUY50" s="420"/>
      <c r="JUZ50" s="420"/>
      <c r="JVA50" s="420"/>
      <c r="JVB50" s="420"/>
      <c r="JVC50" s="420"/>
      <c r="JVD50" s="420"/>
      <c r="JVE50" s="420"/>
      <c r="JVF50" s="420"/>
      <c r="JVG50" s="420"/>
      <c r="JVH50" s="420"/>
      <c r="JVI50" s="420"/>
      <c r="JVJ50" s="420"/>
      <c r="JVK50" s="420"/>
      <c r="JVL50" s="420"/>
      <c r="JVM50" s="420"/>
      <c r="JVN50" s="420"/>
      <c r="JVO50" s="420"/>
      <c r="JVP50" s="420"/>
      <c r="JVQ50" s="420"/>
      <c r="JVR50" s="420"/>
      <c r="JVS50" s="420"/>
      <c r="JVT50" s="420"/>
      <c r="JVU50" s="420"/>
      <c r="JVV50" s="420"/>
      <c r="JVW50" s="420"/>
      <c r="JVX50" s="420"/>
      <c r="JVY50" s="420"/>
      <c r="JVZ50" s="420"/>
      <c r="JWA50" s="420"/>
      <c r="JWB50" s="420"/>
      <c r="JWC50" s="420"/>
      <c r="JWD50" s="420"/>
      <c r="JWE50" s="420"/>
      <c r="JWF50" s="420"/>
      <c r="JWG50" s="420"/>
      <c r="JWH50" s="420"/>
      <c r="JWI50" s="420"/>
      <c r="JWJ50" s="420"/>
      <c r="JWK50" s="420"/>
      <c r="JWL50" s="420"/>
      <c r="JWM50" s="420"/>
      <c r="JWN50" s="420"/>
      <c r="JWO50" s="420"/>
      <c r="JWP50" s="420"/>
      <c r="JWQ50" s="420"/>
      <c r="JWR50" s="420"/>
      <c r="JWS50" s="420"/>
      <c r="JWT50" s="420"/>
      <c r="JWU50" s="420"/>
      <c r="JWV50" s="420"/>
      <c r="JWW50" s="420"/>
      <c r="JWX50" s="420"/>
      <c r="JWY50" s="420"/>
      <c r="JWZ50" s="420"/>
      <c r="JXA50" s="420"/>
      <c r="JXB50" s="420"/>
      <c r="JXC50" s="420"/>
      <c r="JXD50" s="420"/>
      <c r="JXE50" s="420"/>
      <c r="JXF50" s="420"/>
      <c r="JXG50" s="420"/>
      <c r="JXH50" s="420"/>
      <c r="JXI50" s="420"/>
      <c r="JXJ50" s="420"/>
      <c r="JXK50" s="420"/>
      <c r="JXL50" s="420"/>
      <c r="JXM50" s="420"/>
      <c r="JXN50" s="420"/>
      <c r="JXO50" s="420"/>
      <c r="JXP50" s="420"/>
      <c r="JXQ50" s="420"/>
      <c r="JXR50" s="420"/>
      <c r="JXS50" s="420"/>
      <c r="JXT50" s="420"/>
      <c r="JXU50" s="420"/>
      <c r="JXV50" s="420"/>
      <c r="JXW50" s="420"/>
      <c r="JXX50" s="420"/>
      <c r="JXY50" s="420"/>
      <c r="JXZ50" s="420"/>
      <c r="JYA50" s="420"/>
      <c r="JYB50" s="420"/>
      <c r="JYC50" s="420"/>
      <c r="JYD50" s="420"/>
      <c r="JYE50" s="420"/>
      <c r="JYF50" s="420"/>
      <c r="JYG50" s="420"/>
      <c r="JYH50" s="420"/>
      <c r="JYI50" s="420"/>
      <c r="JYJ50" s="420"/>
      <c r="JYK50" s="420"/>
      <c r="JYL50" s="420"/>
      <c r="JYM50" s="420"/>
      <c r="JYN50" s="420"/>
      <c r="JYO50" s="420"/>
      <c r="JYP50" s="420"/>
      <c r="JYQ50" s="420"/>
      <c r="JYR50" s="420"/>
      <c r="JYS50" s="420"/>
      <c r="JYT50" s="420"/>
      <c r="JYU50" s="420"/>
      <c r="JYV50" s="420"/>
      <c r="JYW50" s="420"/>
      <c r="JYX50" s="420"/>
      <c r="JYY50" s="420"/>
      <c r="JYZ50" s="420"/>
      <c r="JZA50" s="420"/>
      <c r="JZB50" s="420"/>
      <c r="JZC50" s="420"/>
      <c r="JZD50" s="420"/>
      <c r="JZE50" s="420"/>
      <c r="JZF50" s="420"/>
      <c r="JZG50" s="420"/>
      <c r="JZH50" s="420"/>
      <c r="JZI50" s="420"/>
      <c r="JZJ50" s="420"/>
      <c r="JZK50" s="420"/>
      <c r="JZL50" s="420"/>
      <c r="JZM50" s="420"/>
      <c r="JZN50" s="420"/>
      <c r="JZO50" s="420"/>
      <c r="JZP50" s="420"/>
      <c r="JZQ50" s="420"/>
      <c r="JZR50" s="420"/>
      <c r="JZS50" s="420"/>
      <c r="JZT50" s="420"/>
      <c r="JZU50" s="420"/>
      <c r="JZV50" s="420"/>
      <c r="JZW50" s="420"/>
      <c r="JZX50" s="420"/>
      <c r="JZY50" s="420"/>
      <c r="JZZ50" s="420"/>
      <c r="KAA50" s="420"/>
      <c r="KAB50" s="420"/>
      <c r="KAC50" s="420"/>
      <c r="KAD50" s="420"/>
      <c r="KAE50" s="420"/>
      <c r="KAF50" s="420"/>
      <c r="KAG50" s="420"/>
      <c r="KAH50" s="420"/>
      <c r="KAI50" s="420"/>
      <c r="KAJ50" s="420"/>
      <c r="KAK50" s="420"/>
      <c r="KAL50" s="420"/>
      <c r="KAM50" s="420"/>
      <c r="KAN50" s="420"/>
      <c r="KAO50" s="420"/>
      <c r="KAP50" s="420"/>
      <c r="KAQ50" s="420"/>
      <c r="KAR50" s="420"/>
      <c r="KAS50" s="420"/>
      <c r="KAT50" s="420"/>
      <c r="KAU50" s="420"/>
      <c r="KAV50" s="420"/>
      <c r="KAW50" s="420"/>
      <c r="KAX50" s="420"/>
      <c r="KAY50" s="420"/>
      <c r="KAZ50" s="420"/>
      <c r="KBA50" s="420"/>
      <c r="KBB50" s="420"/>
      <c r="KBC50" s="420"/>
      <c r="KBD50" s="420"/>
      <c r="KBE50" s="420"/>
      <c r="KBF50" s="420"/>
      <c r="KBG50" s="420"/>
      <c r="KBH50" s="420"/>
      <c r="KBI50" s="420"/>
      <c r="KBJ50" s="420"/>
      <c r="KBK50" s="420"/>
      <c r="KBL50" s="420"/>
      <c r="KBM50" s="420"/>
      <c r="KBN50" s="420"/>
      <c r="KBO50" s="420"/>
      <c r="KBP50" s="420"/>
      <c r="KBQ50" s="420"/>
      <c r="KBR50" s="420"/>
      <c r="KBS50" s="420"/>
      <c r="KBT50" s="420"/>
      <c r="KBU50" s="420"/>
      <c r="KBV50" s="420"/>
      <c r="KBW50" s="420"/>
      <c r="KBX50" s="420"/>
      <c r="KBY50" s="420"/>
      <c r="KBZ50" s="420"/>
      <c r="KCA50" s="420"/>
      <c r="KCB50" s="420"/>
      <c r="KCC50" s="420"/>
      <c r="KCD50" s="420"/>
      <c r="KCE50" s="420"/>
      <c r="KCF50" s="420"/>
      <c r="KCG50" s="420"/>
      <c r="KCH50" s="420"/>
      <c r="KCI50" s="420"/>
      <c r="KCJ50" s="420"/>
      <c r="KCK50" s="420"/>
      <c r="KCL50" s="420"/>
      <c r="KCM50" s="420"/>
      <c r="KCN50" s="420"/>
      <c r="KCO50" s="420"/>
      <c r="KCP50" s="420"/>
      <c r="KCQ50" s="420"/>
      <c r="KCR50" s="420"/>
      <c r="KCS50" s="420"/>
      <c r="KCT50" s="420"/>
      <c r="KCU50" s="420"/>
      <c r="KCV50" s="420"/>
      <c r="KCW50" s="420"/>
      <c r="KCX50" s="420"/>
      <c r="KCY50" s="420"/>
      <c r="KCZ50" s="420"/>
      <c r="KDA50" s="420"/>
      <c r="KDB50" s="420"/>
      <c r="KDC50" s="420"/>
      <c r="KDD50" s="420"/>
      <c r="KDE50" s="420"/>
      <c r="KDF50" s="420"/>
      <c r="KDG50" s="420"/>
      <c r="KDH50" s="420"/>
      <c r="KDI50" s="420"/>
      <c r="KDJ50" s="420"/>
      <c r="KDK50" s="420"/>
      <c r="KDL50" s="420"/>
      <c r="KDM50" s="420"/>
      <c r="KDN50" s="420"/>
      <c r="KDO50" s="420"/>
      <c r="KDP50" s="420"/>
      <c r="KDQ50" s="420"/>
      <c r="KDR50" s="420"/>
      <c r="KDS50" s="420"/>
      <c r="KDT50" s="420"/>
      <c r="KDU50" s="420"/>
      <c r="KDV50" s="420"/>
      <c r="KDW50" s="420"/>
      <c r="KDX50" s="420"/>
      <c r="KDY50" s="420"/>
      <c r="KDZ50" s="420"/>
      <c r="KEA50" s="420"/>
      <c r="KEB50" s="420"/>
      <c r="KEC50" s="420"/>
      <c r="KED50" s="420"/>
      <c r="KEE50" s="420"/>
      <c r="KEF50" s="420"/>
      <c r="KEG50" s="420"/>
      <c r="KEH50" s="420"/>
      <c r="KEI50" s="420"/>
      <c r="KEJ50" s="420"/>
      <c r="KEK50" s="420"/>
      <c r="KEL50" s="420"/>
      <c r="KEM50" s="420"/>
      <c r="KEN50" s="420"/>
      <c r="KEO50" s="420"/>
      <c r="KEP50" s="420"/>
      <c r="KEQ50" s="420"/>
      <c r="KER50" s="420"/>
      <c r="KES50" s="420"/>
      <c r="KET50" s="420"/>
      <c r="KEU50" s="420"/>
      <c r="KEV50" s="420"/>
      <c r="KEW50" s="420"/>
      <c r="KEX50" s="420"/>
      <c r="KEY50" s="420"/>
      <c r="KEZ50" s="420"/>
      <c r="KFA50" s="420"/>
      <c r="KFB50" s="420"/>
      <c r="KFC50" s="420"/>
      <c r="KFD50" s="420"/>
      <c r="KFE50" s="420"/>
      <c r="KFF50" s="420"/>
      <c r="KFG50" s="420"/>
      <c r="KFH50" s="420"/>
      <c r="KFI50" s="420"/>
      <c r="KFJ50" s="420"/>
      <c r="KFK50" s="420"/>
      <c r="KFL50" s="420"/>
      <c r="KFM50" s="420"/>
      <c r="KFN50" s="420"/>
      <c r="KFO50" s="420"/>
      <c r="KFP50" s="420"/>
      <c r="KFQ50" s="420"/>
      <c r="KFR50" s="420"/>
      <c r="KFS50" s="420"/>
      <c r="KFT50" s="420"/>
      <c r="KFU50" s="420"/>
      <c r="KFV50" s="420"/>
      <c r="KFW50" s="420"/>
      <c r="KFX50" s="420"/>
      <c r="KFY50" s="420"/>
      <c r="KFZ50" s="420"/>
      <c r="KGA50" s="420"/>
      <c r="KGB50" s="420"/>
      <c r="KGC50" s="420"/>
      <c r="KGD50" s="420"/>
      <c r="KGE50" s="420"/>
      <c r="KGF50" s="420"/>
      <c r="KGG50" s="420"/>
      <c r="KGH50" s="420"/>
      <c r="KGI50" s="420"/>
      <c r="KGJ50" s="420"/>
      <c r="KGK50" s="420"/>
      <c r="KGL50" s="420"/>
      <c r="KGM50" s="420"/>
      <c r="KGN50" s="420"/>
      <c r="KGO50" s="420"/>
      <c r="KGP50" s="420"/>
      <c r="KGQ50" s="420"/>
      <c r="KGR50" s="420"/>
      <c r="KGS50" s="420"/>
      <c r="KGT50" s="420"/>
      <c r="KGU50" s="420"/>
      <c r="KGV50" s="420"/>
      <c r="KGW50" s="420"/>
      <c r="KGX50" s="420"/>
      <c r="KGY50" s="420"/>
      <c r="KGZ50" s="420"/>
      <c r="KHA50" s="420"/>
      <c r="KHB50" s="420"/>
      <c r="KHC50" s="420"/>
      <c r="KHD50" s="420"/>
      <c r="KHE50" s="420"/>
      <c r="KHF50" s="420"/>
      <c r="KHG50" s="420"/>
      <c r="KHH50" s="420"/>
      <c r="KHI50" s="420"/>
      <c r="KHJ50" s="420"/>
      <c r="KHK50" s="420"/>
      <c r="KHL50" s="420"/>
      <c r="KHM50" s="420"/>
      <c r="KHN50" s="420"/>
      <c r="KHO50" s="420"/>
      <c r="KHP50" s="420"/>
      <c r="KHQ50" s="420"/>
      <c r="KHR50" s="420"/>
      <c r="KHS50" s="420"/>
      <c r="KHT50" s="420"/>
      <c r="KHU50" s="420"/>
      <c r="KHV50" s="420"/>
      <c r="KHW50" s="420"/>
      <c r="KHX50" s="420"/>
      <c r="KHY50" s="420"/>
      <c r="KHZ50" s="420"/>
      <c r="KIA50" s="420"/>
      <c r="KIB50" s="420"/>
      <c r="KIC50" s="420"/>
      <c r="KID50" s="420"/>
      <c r="KIE50" s="420"/>
      <c r="KIF50" s="420"/>
      <c r="KIG50" s="420"/>
      <c r="KIH50" s="420"/>
      <c r="KII50" s="420"/>
      <c r="KIJ50" s="420"/>
      <c r="KIK50" s="420"/>
      <c r="KIL50" s="420"/>
      <c r="KIM50" s="420"/>
      <c r="KIN50" s="420"/>
      <c r="KIO50" s="420"/>
      <c r="KIP50" s="420"/>
      <c r="KIQ50" s="420"/>
      <c r="KIR50" s="420"/>
      <c r="KIS50" s="420"/>
      <c r="KIT50" s="420"/>
      <c r="KIU50" s="420"/>
      <c r="KIV50" s="420"/>
      <c r="KIW50" s="420"/>
      <c r="KIX50" s="420"/>
      <c r="KIY50" s="420"/>
      <c r="KIZ50" s="420"/>
      <c r="KJA50" s="420"/>
      <c r="KJB50" s="420"/>
      <c r="KJC50" s="420"/>
      <c r="KJD50" s="420"/>
      <c r="KJE50" s="420"/>
      <c r="KJF50" s="420"/>
      <c r="KJG50" s="420"/>
      <c r="KJH50" s="420"/>
      <c r="KJI50" s="420"/>
      <c r="KJJ50" s="420"/>
      <c r="KJK50" s="420"/>
      <c r="KJL50" s="420"/>
      <c r="KJM50" s="420"/>
      <c r="KJN50" s="420"/>
      <c r="KJO50" s="420"/>
      <c r="KJP50" s="420"/>
      <c r="KJQ50" s="420"/>
      <c r="KJR50" s="420"/>
      <c r="KJS50" s="420"/>
      <c r="KJT50" s="420"/>
      <c r="KJU50" s="420"/>
      <c r="KJV50" s="420"/>
      <c r="KJW50" s="420"/>
      <c r="KJX50" s="420"/>
      <c r="KJY50" s="420"/>
      <c r="KJZ50" s="420"/>
      <c r="KKA50" s="420"/>
      <c r="KKB50" s="420"/>
      <c r="KKC50" s="420"/>
      <c r="KKD50" s="420"/>
      <c r="KKE50" s="420"/>
      <c r="KKF50" s="420"/>
      <c r="KKG50" s="420"/>
      <c r="KKH50" s="420"/>
      <c r="KKI50" s="420"/>
      <c r="KKJ50" s="420"/>
      <c r="KKK50" s="420"/>
      <c r="KKL50" s="420"/>
      <c r="KKM50" s="420"/>
      <c r="KKN50" s="420"/>
      <c r="KKO50" s="420"/>
      <c r="KKP50" s="420"/>
      <c r="KKQ50" s="420"/>
      <c r="KKR50" s="420"/>
      <c r="KKS50" s="420"/>
      <c r="KKT50" s="420"/>
      <c r="KKU50" s="420"/>
      <c r="KKV50" s="420"/>
      <c r="KKW50" s="420"/>
      <c r="KKX50" s="420"/>
      <c r="KKY50" s="420"/>
      <c r="KKZ50" s="420"/>
      <c r="KLA50" s="420"/>
      <c r="KLB50" s="420"/>
      <c r="KLC50" s="420"/>
      <c r="KLD50" s="420"/>
      <c r="KLE50" s="420"/>
      <c r="KLF50" s="420"/>
      <c r="KLG50" s="420"/>
      <c r="KLH50" s="420"/>
      <c r="KLI50" s="420"/>
      <c r="KLJ50" s="420"/>
      <c r="KLK50" s="420"/>
      <c r="KLL50" s="420"/>
      <c r="KLM50" s="420"/>
      <c r="KLN50" s="420"/>
      <c r="KLO50" s="420"/>
      <c r="KLP50" s="420"/>
      <c r="KLQ50" s="420"/>
      <c r="KLR50" s="420"/>
      <c r="KLS50" s="420"/>
      <c r="KLT50" s="420"/>
      <c r="KLU50" s="420"/>
      <c r="KLV50" s="420"/>
      <c r="KLW50" s="420"/>
      <c r="KLX50" s="420"/>
      <c r="KLY50" s="420"/>
      <c r="KLZ50" s="420"/>
      <c r="KMA50" s="420"/>
      <c r="KMB50" s="420"/>
      <c r="KMC50" s="420"/>
      <c r="KMD50" s="420"/>
      <c r="KME50" s="420"/>
      <c r="KMF50" s="420"/>
      <c r="KMG50" s="420"/>
      <c r="KMH50" s="420"/>
      <c r="KMI50" s="420"/>
      <c r="KMJ50" s="420"/>
      <c r="KMK50" s="420"/>
      <c r="KML50" s="420"/>
      <c r="KMM50" s="420"/>
      <c r="KMN50" s="420"/>
      <c r="KMO50" s="420"/>
      <c r="KMP50" s="420"/>
      <c r="KMQ50" s="420"/>
      <c r="KMR50" s="420"/>
      <c r="KMS50" s="420"/>
      <c r="KMT50" s="420"/>
      <c r="KMU50" s="420"/>
      <c r="KMV50" s="420"/>
      <c r="KMW50" s="420"/>
      <c r="KMX50" s="420"/>
      <c r="KMY50" s="420"/>
      <c r="KMZ50" s="420"/>
      <c r="KNA50" s="420"/>
      <c r="KNB50" s="420"/>
      <c r="KNC50" s="420"/>
      <c r="KND50" s="420"/>
      <c r="KNE50" s="420"/>
      <c r="KNF50" s="420"/>
      <c r="KNG50" s="420"/>
      <c r="KNH50" s="420"/>
      <c r="KNI50" s="420"/>
      <c r="KNJ50" s="420"/>
      <c r="KNK50" s="420"/>
      <c r="KNL50" s="420"/>
      <c r="KNM50" s="420"/>
      <c r="KNN50" s="420"/>
      <c r="KNO50" s="420"/>
      <c r="KNP50" s="420"/>
      <c r="KNQ50" s="420"/>
      <c r="KNR50" s="420"/>
      <c r="KNS50" s="420"/>
      <c r="KNT50" s="420"/>
      <c r="KNU50" s="420"/>
      <c r="KNV50" s="420"/>
      <c r="KNW50" s="420"/>
      <c r="KNX50" s="420"/>
      <c r="KNY50" s="420"/>
      <c r="KNZ50" s="420"/>
      <c r="KOA50" s="420"/>
      <c r="KOB50" s="420"/>
      <c r="KOC50" s="420"/>
      <c r="KOD50" s="420"/>
      <c r="KOE50" s="420"/>
      <c r="KOF50" s="420"/>
      <c r="KOG50" s="420"/>
      <c r="KOH50" s="420"/>
      <c r="KOI50" s="420"/>
      <c r="KOJ50" s="420"/>
      <c r="KOK50" s="420"/>
      <c r="KOL50" s="420"/>
      <c r="KOM50" s="420"/>
      <c r="KON50" s="420"/>
      <c r="KOO50" s="420"/>
      <c r="KOP50" s="420"/>
      <c r="KOQ50" s="420"/>
      <c r="KOR50" s="420"/>
      <c r="KOS50" s="420"/>
      <c r="KOT50" s="420"/>
      <c r="KOU50" s="420"/>
      <c r="KOV50" s="420"/>
      <c r="KOW50" s="420"/>
      <c r="KOX50" s="420"/>
      <c r="KOY50" s="420"/>
      <c r="KOZ50" s="420"/>
      <c r="KPA50" s="420"/>
      <c r="KPB50" s="420"/>
      <c r="KPC50" s="420"/>
      <c r="KPD50" s="420"/>
      <c r="KPE50" s="420"/>
      <c r="KPF50" s="420"/>
      <c r="KPG50" s="420"/>
      <c r="KPH50" s="420"/>
      <c r="KPI50" s="420"/>
      <c r="KPJ50" s="420"/>
      <c r="KPK50" s="420"/>
      <c r="KPL50" s="420"/>
      <c r="KPM50" s="420"/>
      <c r="KPN50" s="420"/>
      <c r="KPO50" s="420"/>
      <c r="KPP50" s="420"/>
      <c r="KPQ50" s="420"/>
      <c r="KPR50" s="420"/>
      <c r="KPS50" s="420"/>
      <c r="KPT50" s="420"/>
      <c r="KPU50" s="420"/>
      <c r="KPV50" s="420"/>
      <c r="KPW50" s="420"/>
      <c r="KPX50" s="420"/>
      <c r="KPY50" s="420"/>
      <c r="KPZ50" s="420"/>
      <c r="KQA50" s="420"/>
      <c r="KQB50" s="420"/>
      <c r="KQC50" s="420"/>
      <c r="KQD50" s="420"/>
      <c r="KQE50" s="420"/>
      <c r="KQF50" s="420"/>
      <c r="KQG50" s="420"/>
      <c r="KQH50" s="420"/>
      <c r="KQI50" s="420"/>
      <c r="KQJ50" s="420"/>
      <c r="KQK50" s="420"/>
      <c r="KQL50" s="420"/>
      <c r="KQM50" s="420"/>
      <c r="KQN50" s="420"/>
      <c r="KQO50" s="420"/>
      <c r="KQP50" s="420"/>
      <c r="KQQ50" s="420"/>
      <c r="KQR50" s="420"/>
      <c r="KQS50" s="420"/>
      <c r="KQT50" s="420"/>
      <c r="KQU50" s="420"/>
      <c r="KQV50" s="420"/>
      <c r="KQW50" s="420"/>
      <c r="KQX50" s="420"/>
      <c r="KQY50" s="420"/>
      <c r="KQZ50" s="420"/>
      <c r="KRA50" s="420"/>
      <c r="KRB50" s="420"/>
      <c r="KRC50" s="420"/>
      <c r="KRD50" s="420"/>
      <c r="KRE50" s="420"/>
      <c r="KRF50" s="420"/>
      <c r="KRG50" s="420"/>
      <c r="KRH50" s="420"/>
      <c r="KRI50" s="420"/>
      <c r="KRJ50" s="420"/>
      <c r="KRK50" s="420"/>
      <c r="KRL50" s="420"/>
      <c r="KRM50" s="420"/>
      <c r="KRN50" s="420"/>
      <c r="KRO50" s="420"/>
      <c r="KRP50" s="420"/>
      <c r="KRQ50" s="420"/>
      <c r="KRR50" s="420"/>
      <c r="KRS50" s="420"/>
      <c r="KRT50" s="420"/>
      <c r="KRU50" s="420"/>
      <c r="KRV50" s="420"/>
      <c r="KRW50" s="420"/>
      <c r="KRX50" s="420"/>
      <c r="KRY50" s="420"/>
      <c r="KRZ50" s="420"/>
      <c r="KSA50" s="420"/>
      <c r="KSB50" s="420"/>
      <c r="KSC50" s="420"/>
      <c r="KSD50" s="420"/>
      <c r="KSE50" s="420"/>
      <c r="KSF50" s="420"/>
      <c r="KSG50" s="420"/>
      <c r="KSH50" s="420"/>
      <c r="KSI50" s="420"/>
      <c r="KSJ50" s="420"/>
      <c r="KSK50" s="420"/>
      <c r="KSL50" s="420"/>
      <c r="KSM50" s="420"/>
      <c r="KSN50" s="420"/>
      <c r="KSO50" s="420"/>
      <c r="KSP50" s="420"/>
      <c r="KSQ50" s="420"/>
      <c r="KSR50" s="420"/>
      <c r="KSS50" s="420"/>
      <c r="KST50" s="420"/>
      <c r="KSU50" s="420"/>
      <c r="KSV50" s="420"/>
      <c r="KSW50" s="420"/>
      <c r="KSX50" s="420"/>
      <c r="KSY50" s="420"/>
      <c r="KSZ50" s="420"/>
      <c r="KTA50" s="420"/>
      <c r="KTB50" s="420"/>
      <c r="KTC50" s="420"/>
      <c r="KTD50" s="420"/>
      <c r="KTE50" s="420"/>
      <c r="KTF50" s="420"/>
      <c r="KTG50" s="420"/>
      <c r="KTH50" s="420"/>
      <c r="KTI50" s="420"/>
      <c r="KTJ50" s="420"/>
      <c r="KTK50" s="420"/>
      <c r="KTL50" s="420"/>
      <c r="KTM50" s="420"/>
      <c r="KTN50" s="420"/>
      <c r="KTO50" s="420"/>
      <c r="KTP50" s="420"/>
      <c r="KTQ50" s="420"/>
      <c r="KTR50" s="420"/>
      <c r="KTS50" s="420"/>
      <c r="KTT50" s="420"/>
      <c r="KTU50" s="420"/>
      <c r="KTV50" s="420"/>
      <c r="KTW50" s="420"/>
      <c r="KTX50" s="420"/>
      <c r="KTY50" s="420"/>
      <c r="KTZ50" s="420"/>
      <c r="KUA50" s="420"/>
      <c r="KUB50" s="420"/>
      <c r="KUC50" s="420"/>
      <c r="KUD50" s="420"/>
      <c r="KUE50" s="420"/>
      <c r="KUF50" s="420"/>
      <c r="KUG50" s="420"/>
      <c r="KUH50" s="420"/>
      <c r="KUI50" s="420"/>
      <c r="KUJ50" s="420"/>
      <c r="KUK50" s="420"/>
      <c r="KUL50" s="420"/>
      <c r="KUM50" s="420"/>
      <c r="KUN50" s="420"/>
      <c r="KUO50" s="420"/>
      <c r="KUP50" s="420"/>
      <c r="KUQ50" s="420"/>
      <c r="KUR50" s="420"/>
      <c r="KUS50" s="420"/>
      <c r="KUT50" s="420"/>
      <c r="KUU50" s="420"/>
      <c r="KUV50" s="420"/>
      <c r="KUW50" s="420"/>
      <c r="KUX50" s="420"/>
      <c r="KUY50" s="420"/>
      <c r="KUZ50" s="420"/>
      <c r="KVA50" s="420"/>
      <c r="KVB50" s="420"/>
      <c r="KVC50" s="420"/>
      <c r="KVD50" s="420"/>
      <c r="KVE50" s="420"/>
      <c r="KVF50" s="420"/>
      <c r="KVG50" s="420"/>
      <c r="KVH50" s="420"/>
      <c r="KVI50" s="420"/>
      <c r="KVJ50" s="420"/>
      <c r="KVK50" s="420"/>
      <c r="KVL50" s="420"/>
      <c r="KVM50" s="420"/>
      <c r="KVN50" s="420"/>
      <c r="KVO50" s="420"/>
      <c r="KVP50" s="420"/>
      <c r="KVQ50" s="420"/>
      <c r="KVR50" s="420"/>
      <c r="KVS50" s="420"/>
      <c r="KVT50" s="420"/>
      <c r="KVU50" s="420"/>
      <c r="KVV50" s="420"/>
      <c r="KVW50" s="420"/>
      <c r="KVX50" s="420"/>
      <c r="KVY50" s="420"/>
      <c r="KVZ50" s="420"/>
      <c r="KWA50" s="420"/>
      <c r="KWB50" s="420"/>
      <c r="KWC50" s="420"/>
      <c r="KWD50" s="420"/>
      <c r="KWE50" s="420"/>
      <c r="KWF50" s="420"/>
      <c r="KWG50" s="420"/>
      <c r="KWH50" s="420"/>
      <c r="KWI50" s="420"/>
      <c r="KWJ50" s="420"/>
      <c r="KWK50" s="420"/>
      <c r="KWL50" s="420"/>
      <c r="KWM50" s="420"/>
      <c r="KWN50" s="420"/>
      <c r="KWO50" s="420"/>
      <c r="KWP50" s="420"/>
      <c r="KWQ50" s="420"/>
      <c r="KWR50" s="420"/>
      <c r="KWS50" s="420"/>
      <c r="KWT50" s="420"/>
      <c r="KWU50" s="420"/>
      <c r="KWV50" s="420"/>
      <c r="KWW50" s="420"/>
      <c r="KWX50" s="420"/>
      <c r="KWY50" s="420"/>
      <c r="KWZ50" s="420"/>
      <c r="KXA50" s="420"/>
      <c r="KXB50" s="420"/>
      <c r="KXC50" s="420"/>
      <c r="KXD50" s="420"/>
      <c r="KXE50" s="420"/>
      <c r="KXF50" s="420"/>
      <c r="KXG50" s="420"/>
      <c r="KXH50" s="420"/>
      <c r="KXI50" s="420"/>
      <c r="KXJ50" s="420"/>
      <c r="KXK50" s="420"/>
      <c r="KXL50" s="420"/>
      <c r="KXM50" s="420"/>
      <c r="KXN50" s="420"/>
      <c r="KXO50" s="420"/>
      <c r="KXP50" s="420"/>
      <c r="KXQ50" s="420"/>
      <c r="KXR50" s="420"/>
      <c r="KXS50" s="420"/>
      <c r="KXT50" s="420"/>
      <c r="KXU50" s="420"/>
      <c r="KXV50" s="420"/>
      <c r="KXW50" s="420"/>
      <c r="KXX50" s="420"/>
      <c r="KXY50" s="420"/>
      <c r="KXZ50" s="420"/>
      <c r="KYA50" s="420"/>
      <c r="KYB50" s="420"/>
      <c r="KYC50" s="420"/>
      <c r="KYD50" s="420"/>
      <c r="KYE50" s="420"/>
      <c r="KYF50" s="420"/>
      <c r="KYG50" s="420"/>
      <c r="KYH50" s="420"/>
      <c r="KYI50" s="420"/>
      <c r="KYJ50" s="420"/>
      <c r="KYK50" s="420"/>
      <c r="KYL50" s="420"/>
      <c r="KYM50" s="420"/>
      <c r="KYN50" s="420"/>
      <c r="KYO50" s="420"/>
      <c r="KYP50" s="420"/>
      <c r="KYQ50" s="420"/>
      <c r="KYR50" s="420"/>
      <c r="KYS50" s="420"/>
      <c r="KYT50" s="420"/>
      <c r="KYU50" s="420"/>
      <c r="KYV50" s="420"/>
      <c r="KYW50" s="420"/>
      <c r="KYX50" s="420"/>
      <c r="KYY50" s="420"/>
      <c r="KYZ50" s="420"/>
      <c r="KZA50" s="420"/>
      <c r="KZB50" s="420"/>
      <c r="KZC50" s="420"/>
      <c r="KZD50" s="420"/>
      <c r="KZE50" s="420"/>
      <c r="KZF50" s="420"/>
      <c r="KZG50" s="420"/>
      <c r="KZH50" s="420"/>
      <c r="KZI50" s="420"/>
      <c r="KZJ50" s="420"/>
      <c r="KZK50" s="420"/>
      <c r="KZL50" s="420"/>
      <c r="KZM50" s="420"/>
      <c r="KZN50" s="420"/>
      <c r="KZO50" s="420"/>
      <c r="KZP50" s="420"/>
      <c r="KZQ50" s="420"/>
      <c r="KZR50" s="420"/>
      <c r="KZS50" s="420"/>
      <c r="KZT50" s="420"/>
      <c r="KZU50" s="420"/>
      <c r="KZV50" s="420"/>
      <c r="KZW50" s="420"/>
      <c r="KZX50" s="420"/>
      <c r="KZY50" s="420"/>
      <c r="KZZ50" s="420"/>
      <c r="LAA50" s="420"/>
      <c r="LAB50" s="420"/>
      <c r="LAC50" s="420"/>
      <c r="LAD50" s="420"/>
      <c r="LAE50" s="420"/>
      <c r="LAF50" s="420"/>
      <c r="LAG50" s="420"/>
      <c r="LAH50" s="420"/>
      <c r="LAI50" s="420"/>
      <c r="LAJ50" s="420"/>
      <c r="LAK50" s="420"/>
      <c r="LAL50" s="420"/>
      <c r="LAM50" s="420"/>
      <c r="LAN50" s="420"/>
      <c r="LAO50" s="420"/>
      <c r="LAP50" s="420"/>
      <c r="LAQ50" s="420"/>
      <c r="LAR50" s="420"/>
      <c r="LAS50" s="420"/>
      <c r="LAT50" s="420"/>
      <c r="LAU50" s="420"/>
      <c r="LAV50" s="420"/>
      <c r="LAW50" s="420"/>
      <c r="LAX50" s="420"/>
      <c r="LAY50" s="420"/>
      <c r="LAZ50" s="420"/>
      <c r="LBA50" s="420"/>
      <c r="LBB50" s="420"/>
      <c r="LBC50" s="420"/>
      <c r="LBD50" s="420"/>
      <c r="LBE50" s="420"/>
      <c r="LBF50" s="420"/>
      <c r="LBG50" s="420"/>
      <c r="LBH50" s="420"/>
      <c r="LBI50" s="420"/>
      <c r="LBJ50" s="420"/>
      <c r="LBK50" s="420"/>
      <c r="LBL50" s="420"/>
      <c r="LBM50" s="420"/>
      <c r="LBN50" s="420"/>
      <c r="LBO50" s="420"/>
      <c r="LBP50" s="420"/>
      <c r="LBQ50" s="420"/>
      <c r="LBR50" s="420"/>
      <c r="LBS50" s="420"/>
      <c r="LBT50" s="420"/>
      <c r="LBU50" s="420"/>
      <c r="LBV50" s="420"/>
      <c r="LBW50" s="420"/>
      <c r="LBX50" s="420"/>
      <c r="LBY50" s="420"/>
      <c r="LBZ50" s="420"/>
      <c r="LCA50" s="420"/>
      <c r="LCB50" s="420"/>
      <c r="LCC50" s="420"/>
      <c r="LCD50" s="420"/>
      <c r="LCE50" s="420"/>
      <c r="LCF50" s="420"/>
      <c r="LCG50" s="420"/>
      <c r="LCH50" s="420"/>
      <c r="LCI50" s="420"/>
      <c r="LCJ50" s="420"/>
      <c r="LCK50" s="420"/>
      <c r="LCL50" s="420"/>
      <c r="LCM50" s="420"/>
      <c r="LCN50" s="420"/>
      <c r="LCO50" s="420"/>
      <c r="LCP50" s="420"/>
      <c r="LCQ50" s="420"/>
      <c r="LCR50" s="420"/>
      <c r="LCS50" s="420"/>
      <c r="LCT50" s="420"/>
      <c r="LCU50" s="420"/>
      <c r="LCV50" s="420"/>
      <c r="LCW50" s="420"/>
      <c r="LCX50" s="420"/>
      <c r="LCY50" s="420"/>
      <c r="LCZ50" s="420"/>
      <c r="LDA50" s="420"/>
      <c r="LDB50" s="420"/>
      <c r="LDC50" s="420"/>
      <c r="LDD50" s="420"/>
      <c r="LDE50" s="420"/>
      <c r="LDF50" s="420"/>
      <c r="LDG50" s="420"/>
      <c r="LDH50" s="420"/>
      <c r="LDI50" s="420"/>
      <c r="LDJ50" s="420"/>
      <c r="LDK50" s="420"/>
      <c r="LDL50" s="420"/>
      <c r="LDM50" s="420"/>
      <c r="LDN50" s="420"/>
      <c r="LDO50" s="420"/>
      <c r="LDP50" s="420"/>
      <c r="LDQ50" s="420"/>
      <c r="LDR50" s="420"/>
      <c r="LDS50" s="420"/>
      <c r="LDT50" s="420"/>
      <c r="LDU50" s="420"/>
      <c r="LDV50" s="420"/>
      <c r="LDW50" s="420"/>
      <c r="LDX50" s="420"/>
      <c r="LDY50" s="420"/>
      <c r="LDZ50" s="420"/>
      <c r="LEA50" s="420"/>
      <c r="LEB50" s="420"/>
      <c r="LEC50" s="420"/>
      <c r="LED50" s="420"/>
      <c r="LEE50" s="420"/>
      <c r="LEF50" s="420"/>
      <c r="LEG50" s="420"/>
      <c r="LEH50" s="420"/>
      <c r="LEI50" s="420"/>
      <c r="LEJ50" s="420"/>
      <c r="LEK50" s="420"/>
      <c r="LEL50" s="420"/>
      <c r="LEM50" s="420"/>
      <c r="LEN50" s="420"/>
      <c r="LEO50" s="420"/>
      <c r="LEP50" s="420"/>
      <c r="LEQ50" s="420"/>
      <c r="LER50" s="420"/>
      <c r="LES50" s="420"/>
      <c r="LET50" s="420"/>
      <c r="LEU50" s="420"/>
      <c r="LEV50" s="420"/>
      <c r="LEW50" s="420"/>
      <c r="LEX50" s="420"/>
      <c r="LEY50" s="420"/>
      <c r="LEZ50" s="420"/>
      <c r="LFA50" s="420"/>
      <c r="LFB50" s="420"/>
      <c r="LFC50" s="420"/>
      <c r="LFD50" s="420"/>
      <c r="LFE50" s="420"/>
      <c r="LFF50" s="420"/>
      <c r="LFG50" s="420"/>
      <c r="LFH50" s="420"/>
      <c r="LFI50" s="420"/>
      <c r="LFJ50" s="420"/>
      <c r="LFK50" s="420"/>
      <c r="LFL50" s="420"/>
      <c r="LFM50" s="420"/>
      <c r="LFN50" s="420"/>
      <c r="LFO50" s="420"/>
      <c r="LFP50" s="420"/>
      <c r="LFQ50" s="420"/>
      <c r="LFR50" s="420"/>
      <c r="LFS50" s="420"/>
      <c r="LFT50" s="420"/>
      <c r="LFU50" s="420"/>
      <c r="LFV50" s="420"/>
      <c r="LFW50" s="420"/>
      <c r="LFX50" s="420"/>
      <c r="LFY50" s="420"/>
      <c r="LFZ50" s="420"/>
      <c r="LGA50" s="420"/>
      <c r="LGB50" s="420"/>
      <c r="LGC50" s="420"/>
      <c r="LGD50" s="420"/>
      <c r="LGE50" s="420"/>
      <c r="LGF50" s="420"/>
      <c r="LGG50" s="420"/>
      <c r="LGH50" s="420"/>
      <c r="LGI50" s="420"/>
      <c r="LGJ50" s="420"/>
      <c r="LGK50" s="420"/>
      <c r="LGL50" s="420"/>
      <c r="LGM50" s="420"/>
      <c r="LGN50" s="420"/>
      <c r="LGO50" s="420"/>
      <c r="LGP50" s="420"/>
      <c r="LGQ50" s="420"/>
      <c r="LGR50" s="420"/>
      <c r="LGS50" s="420"/>
      <c r="LGT50" s="420"/>
      <c r="LGU50" s="420"/>
      <c r="LGV50" s="420"/>
      <c r="LGW50" s="420"/>
      <c r="LGX50" s="420"/>
      <c r="LGY50" s="420"/>
      <c r="LGZ50" s="420"/>
      <c r="LHA50" s="420"/>
      <c r="LHB50" s="420"/>
      <c r="LHC50" s="420"/>
      <c r="LHD50" s="420"/>
      <c r="LHE50" s="420"/>
      <c r="LHF50" s="420"/>
      <c r="LHG50" s="420"/>
      <c r="LHH50" s="420"/>
      <c r="LHI50" s="420"/>
      <c r="LHJ50" s="420"/>
      <c r="LHK50" s="420"/>
      <c r="LHL50" s="420"/>
      <c r="LHM50" s="420"/>
      <c r="LHN50" s="420"/>
      <c r="LHO50" s="420"/>
      <c r="LHP50" s="420"/>
      <c r="LHQ50" s="420"/>
      <c r="LHR50" s="420"/>
      <c r="LHS50" s="420"/>
      <c r="LHT50" s="420"/>
      <c r="LHU50" s="420"/>
      <c r="LHV50" s="420"/>
      <c r="LHW50" s="420"/>
      <c r="LHX50" s="420"/>
      <c r="LHY50" s="420"/>
      <c r="LHZ50" s="420"/>
      <c r="LIA50" s="420"/>
      <c r="LIB50" s="420"/>
      <c r="LIC50" s="420"/>
      <c r="LID50" s="420"/>
      <c r="LIE50" s="420"/>
      <c r="LIF50" s="420"/>
      <c r="LIG50" s="420"/>
      <c r="LIH50" s="420"/>
      <c r="LII50" s="420"/>
      <c r="LIJ50" s="420"/>
      <c r="LIK50" s="420"/>
      <c r="LIL50" s="420"/>
      <c r="LIM50" s="420"/>
      <c r="LIN50" s="420"/>
      <c r="LIO50" s="420"/>
      <c r="LIP50" s="420"/>
      <c r="LIQ50" s="420"/>
      <c r="LIR50" s="420"/>
      <c r="LIS50" s="420"/>
      <c r="LIT50" s="420"/>
      <c r="LIU50" s="420"/>
      <c r="LIV50" s="420"/>
      <c r="LIW50" s="420"/>
      <c r="LIX50" s="420"/>
      <c r="LIY50" s="420"/>
      <c r="LIZ50" s="420"/>
      <c r="LJA50" s="420"/>
      <c r="LJB50" s="420"/>
      <c r="LJC50" s="420"/>
      <c r="LJD50" s="420"/>
      <c r="LJE50" s="420"/>
      <c r="LJF50" s="420"/>
      <c r="LJG50" s="420"/>
      <c r="LJH50" s="420"/>
      <c r="LJI50" s="420"/>
      <c r="LJJ50" s="420"/>
      <c r="LJK50" s="420"/>
      <c r="LJL50" s="420"/>
      <c r="LJM50" s="420"/>
      <c r="LJN50" s="420"/>
      <c r="LJO50" s="420"/>
      <c r="LJP50" s="420"/>
      <c r="LJQ50" s="420"/>
      <c r="LJR50" s="420"/>
      <c r="LJS50" s="420"/>
      <c r="LJT50" s="420"/>
      <c r="LJU50" s="420"/>
      <c r="LJV50" s="420"/>
      <c r="LJW50" s="420"/>
      <c r="LJX50" s="420"/>
      <c r="LJY50" s="420"/>
      <c r="LJZ50" s="420"/>
      <c r="LKA50" s="420"/>
      <c r="LKB50" s="420"/>
      <c r="LKC50" s="420"/>
      <c r="LKD50" s="420"/>
      <c r="LKE50" s="420"/>
      <c r="LKF50" s="420"/>
      <c r="LKG50" s="420"/>
      <c r="LKH50" s="420"/>
      <c r="LKI50" s="420"/>
      <c r="LKJ50" s="420"/>
      <c r="LKK50" s="420"/>
      <c r="LKL50" s="420"/>
      <c r="LKM50" s="420"/>
      <c r="LKN50" s="420"/>
      <c r="LKO50" s="420"/>
      <c r="LKP50" s="420"/>
      <c r="LKQ50" s="420"/>
      <c r="LKR50" s="420"/>
      <c r="LKS50" s="420"/>
      <c r="LKT50" s="420"/>
      <c r="LKU50" s="420"/>
      <c r="LKV50" s="420"/>
      <c r="LKW50" s="420"/>
      <c r="LKX50" s="420"/>
      <c r="LKY50" s="420"/>
      <c r="LKZ50" s="420"/>
      <c r="LLA50" s="420"/>
      <c r="LLB50" s="420"/>
      <c r="LLC50" s="420"/>
      <c r="LLD50" s="420"/>
      <c r="LLE50" s="420"/>
      <c r="LLF50" s="420"/>
      <c r="LLG50" s="420"/>
      <c r="LLH50" s="420"/>
      <c r="LLI50" s="420"/>
      <c r="LLJ50" s="420"/>
      <c r="LLK50" s="420"/>
      <c r="LLL50" s="420"/>
      <c r="LLM50" s="420"/>
      <c r="LLN50" s="420"/>
      <c r="LLO50" s="420"/>
      <c r="LLP50" s="420"/>
      <c r="LLQ50" s="420"/>
      <c r="LLR50" s="420"/>
      <c r="LLS50" s="420"/>
      <c r="LLT50" s="420"/>
      <c r="LLU50" s="420"/>
      <c r="LLV50" s="420"/>
      <c r="LLW50" s="420"/>
      <c r="LLX50" s="420"/>
      <c r="LLY50" s="420"/>
      <c r="LLZ50" s="420"/>
      <c r="LMA50" s="420"/>
      <c r="LMB50" s="420"/>
      <c r="LMC50" s="420"/>
      <c r="LMD50" s="420"/>
      <c r="LME50" s="420"/>
      <c r="LMF50" s="420"/>
      <c r="LMG50" s="420"/>
      <c r="LMH50" s="420"/>
      <c r="LMI50" s="420"/>
      <c r="LMJ50" s="420"/>
      <c r="LMK50" s="420"/>
      <c r="LML50" s="420"/>
      <c r="LMM50" s="420"/>
      <c r="LMN50" s="420"/>
      <c r="LMO50" s="420"/>
      <c r="LMP50" s="420"/>
      <c r="LMQ50" s="420"/>
      <c r="LMR50" s="420"/>
      <c r="LMS50" s="420"/>
      <c r="LMT50" s="420"/>
      <c r="LMU50" s="420"/>
      <c r="LMV50" s="420"/>
      <c r="LMW50" s="420"/>
      <c r="LMX50" s="420"/>
      <c r="LMY50" s="420"/>
      <c r="LMZ50" s="420"/>
      <c r="LNA50" s="420"/>
      <c r="LNB50" s="420"/>
      <c r="LNC50" s="420"/>
      <c r="LND50" s="420"/>
      <c r="LNE50" s="420"/>
      <c r="LNF50" s="420"/>
      <c r="LNG50" s="420"/>
      <c r="LNH50" s="420"/>
      <c r="LNI50" s="420"/>
      <c r="LNJ50" s="420"/>
      <c r="LNK50" s="420"/>
      <c r="LNL50" s="420"/>
      <c r="LNM50" s="420"/>
      <c r="LNN50" s="420"/>
      <c r="LNO50" s="420"/>
      <c r="LNP50" s="420"/>
      <c r="LNQ50" s="420"/>
      <c r="LNR50" s="420"/>
      <c r="LNS50" s="420"/>
      <c r="LNT50" s="420"/>
      <c r="LNU50" s="420"/>
      <c r="LNV50" s="420"/>
      <c r="LNW50" s="420"/>
      <c r="LNX50" s="420"/>
      <c r="LNY50" s="420"/>
      <c r="LNZ50" s="420"/>
      <c r="LOA50" s="420"/>
      <c r="LOB50" s="420"/>
      <c r="LOC50" s="420"/>
      <c r="LOD50" s="420"/>
      <c r="LOE50" s="420"/>
      <c r="LOF50" s="420"/>
      <c r="LOG50" s="420"/>
      <c r="LOH50" s="420"/>
      <c r="LOI50" s="420"/>
      <c r="LOJ50" s="420"/>
      <c r="LOK50" s="420"/>
      <c r="LOL50" s="420"/>
      <c r="LOM50" s="420"/>
      <c r="LON50" s="420"/>
      <c r="LOO50" s="420"/>
      <c r="LOP50" s="420"/>
      <c r="LOQ50" s="420"/>
      <c r="LOR50" s="420"/>
      <c r="LOS50" s="420"/>
      <c r="LOT50" s="420"/>
      <c r="LOU50" s="420"/>
      <c r="LOV50" s="420"/>
      <c r="LOW50" s="420"/>
      <c r="LOX50" s="420"/>
      <c r="LOY50" s="420"/>
      <c r="LOZ50" s="420"/>
      <c r="LPA50" s="420"/>
      <c r="LPB50" s="420"/>
      <c r="LPC50" s="420"/>
      <c r="LPD50" s="420"/>
      <c r="LPE50" s="420"/>
      <c r="LPF50" s="420"/>
      <c r="LPG50" s="420"/>
      <c r="LPH50" s="420"/>
      <c r="LPI50" s="420"/>
      <c r="LPJ50" s="420"/>
      <c r="LPK50" s="420"/>
      <c r="LPL50" s="420"/>
      <c r="LPM50" s="420"/>
      <c r="LPN50" s="420"/>
      <c r="LPO50" s="420"/>
      <c r="LPP50" s="420"/>
      <c r="LPQ50" s="420"/>
      <c r="LPR50" s="420"/>
      <c r="LPS50" s="420"/>
      <c r="LPT50" s="420"/>
      <c r="LPU50" s="420"/>
      <c r="LPV50" s="420"/>
      <c r="LPW50" s="420"/>
      <c r="LPX50" s="420"/>
      <c r="LPY50" s="420"/>
      <c r="LPZ50" s="420"/>
      <c r="LQA50" s="420"/>
      <c r="LQB50" s="420"/>
      <c r="LQC50" s="420"/>
      <c r="LQD50" s="420"/>
      <c r="LQE50" s="420"/>
      <c r="LQF50" s="420"/>
      <c r="LQG50" s="420"/>
      <c r="LQH50" s="420"/>
      <c r="LQI50" s="420"/>
      <c r="LQJ50" s="420"/>
      <c r="LQK50" s="420"/>
      <c r="LQL50" s="420"/>
      <c r="LQM50" s="420"/>
      <c r="LQN50" s="420"/>
      <c r="LQO50" s="420"/>
      <c r="LQP50" s="420"/>
      <c r="LQQ50" s="420"/>
      <c r="LQR50" s="420"/>
      <c r="LQS50" s="420"/>
      <c r="LQT50" s="420"/>
      <c r="LQU50" s="420"/>
      <c r="LQV50" s="420"/>
      <c r="LQW50" s="420"/>
      <c r="LQX50" s="420"/>
      <c r="LQY50" s="420"/>
      <c r="LQZ50" s="420"/>
      <c r="LRA50" s="420"/>
      <c r="LRB50" s="420"/>
      <c r="LRC50" s="420"/>
      <c r="LRD50" s="420"/>
      <c r="LRE50" s="420"/>
      <c r="LRF50" s="420"/>
      <c r="LRG50" s="420"/>
      <c r="LRH50" s="420"/>
      <c r="LRI50" s="420"/>
      <c r="LRJ50" s="420"/>
      <c r="LRK50" s="420"/>
      <c r="LRL50" s="420"/>
      <c r="LRM50" s="420"/>
      <c r="LRN50" s="420"/>
      <c r="LRO50" s="420"/>
      <c r="LRP50" s="420"/>
      <c r="LRQ50" s="420"/>
      <c r="LRR50" s="420"/>
      <c r="LRS50" s="420"/>
      <c r="LRT50" s="420"/>
      <c r="LRU50" s="420"/>
      <c r="LRV50" s="420"/>
      <c r="LRW50" s="420"/>
      <c r="LRX50" s="420"/>
      <c r="LRY50" s="420"/>
      <c r="LRZ50" s="420"/>
      <c r="LSA50" s="420"/>
      <c r="LSB50" s="420"/>
      <c r="LSC50" s="420"/>
      <c r="LSD50" s="420"/>
      <c r="LSE50" s="420"/>
      <c r="LSF50" s="420"/>
      <c r="LSG50" s="420"/>
      <c r="LSH50" s="420"/>
      <c r="LSI50" s="420"/>
      <c r="LSJ50" s="420"/>
      <c r="LSK50" s="420"/>
      <c r="LSL50" s="420"/>
      <c r="LSM50" s="420"/>
      <c r="LSN50" s="420"/>
      <c r="LSO50" s="420"/>
      <c r="LSP50" s="420"/>
      <c r="LSQ50" s="420"/>
      <c r="LSR50" s="420"/>
      <c r="LSS50" s="420"/>
      <c r="LST50" s="420"/>
      <c r="LSU50" s="420"/>
      <c r="LSV50" s="420"/>
      <c r="LSW50" s="420"/>
      <c r="LSX50" s="420"/>
      <c r="LSY50" s="420"/>
      <c r="LSZ50" s="420"/>
      <c r="LTA50" s="420"/>
      <c r="LTB50" s="420"/>
      <c r="LTC50" s="420"/>
      <c r="LTD50" s="420"/>
      <c r="LTE50" s="420"/>
      <c r="LTF50" s="420"/>
      <c r="LTG50" s="420"/>
      <c r="LTH50" s="420"/>
      <c r="LTI50" s="420"/>
      <c r="LTJ50" s="420"/>
      <c r="LTK50" s="420"/>
      <c r="LTL50" s="420"/>
      <c r="LTM50" s="420"/>
      <c r="LTN50" s="420"/>
      <c r="LTO50" s="420"/>
      <c r="LTP50" s="420"/>
      <c r="LTQ50" s="420"/>
      <c r="LTR50" s="420"/>
      <c r="LTS50" s="420"/>
      <c r="LTT50" s="420"/>
      <c r="LTU50" s="420"/>
      <c r="LTV50" s="420"/>
      <c r="LTW50" s="420"/>
      <c r="LTX50" s="420"/>
      <c r="LTY50" s="420"/>
      <c r="LTZ50" s="420"/>
      <c r="LUA50" s="420"/>
      <c r="LUB50" s="420"/>
      <c r="LUC50" s="420"/>
      <c r="LUD50" s="420"/>
      <c r="LUE50" s="420"/>
      <c r="LUF50" s="420"/>
      <c r="LUG50" s="420"/>
      <c r="LUH50" s="420"/>
      <c r="LUI50" s="420"/>
      <c r="LUJ50" s="420"/>
      <c r="LUK50" s="420"/>
      <c r="LUL50" s="420"/>
      <c r="LUM50" s="420"/>
      <c r="LUN50" s="420"/>
      <c r="LUO50" s="420"/>
      <c r="LUP50" s="420"/>
      <c r="LUQ50" s="420"/>
      <c r="LUR50" s="420"/>
      <c r="LUS50" s="420"/>
      <c r="LUT50" s="420"/>
      <c r="LUU50" s="420"/>
      <c r="LUV50" s="420"/>
      <c r="LUW50" s="420"/>
      <c r="LUX50" s="420"/>
      <c r="LUY50" s="420"/>
      <c r="LUZ50" s="420"/>
      <c r="LVA50" s="420"/>
      <c r="LVB50" s="420"/>
      <c r="LVC50" s="420"/>
      <c r="LVD50" s="420"/>
      <c r="LVE50" s="420"/>
      <c r="LVF50" s="420"/>
      <c r="LVG50" s="420"/>
      <c r="LVH50" s="420"/>
      <c r="LVI50" s="420"/>
      <c r="LVJ50" s="420"/>
      <c r="LVK50" s="420"/>
      <c r="LVL50" s="420"/>
      <c r="LVM50" s="420"/>
      <c r="LVN50" s="420"/>
      <c r="LVO50" s="420"/>
      <c r="LVP50" s="420"/>
      <c r="LVQ50" s="420"/>
      <c r="LVR50" s="420"/>
      <c r="LVS50" s="420"/>
      <c r="LVT50" s="420"/>
      <c r="LVU50" s="420"/>
      <c r="LVV50" s="420"/>
      <c r="LVW50" s="420"/>
      <c r="LVX50" s="420"/>
      <c r="LVY50" s="420"/>
      <c r="LVZ50" s="420"/>
      <c r="LWA50" s="420"/>
      <c r="LWB50" s="420"/>
      <c r="LWC50" s="420"/>
      <c r="LWD50" s="420"/>
      <c r="LWE50" s="420"/>
      <c r="LWF50" s="420"/>
      <c r="LWG50" s="420"/>
      <c r="LWH50" s="420"/>
      <c r="LWI50" s="420"/>
      <c r="LWJ50" s="420"/>
      <c r="LWK50" s="420"/>
      <c r="LWL50" s="420"/>
      <c r="LWM50" s="420"/>
      <c r="LWN50" s="420"/>
      <c r="LWO50" s="420"/>
      <c r="LWP50" s="420"/>
      <c r="LWQ50" s="420"/>
      <c r="LWR50" s="420"/>
      <c r="LWS50" s="420"/>
      <c r="LWT50" s="420"/>
      <c r="LWU50" s="420"/>
      <c r="LWV50" s="420"/>
      <c r="LWW50" s="420"/>
      <c r="LWX50" s="420"/>
      <c r="LWY50" s="420"/>
      <c r="LWZ50" s="420"/>
      <c r="LXA50" s="420"/>
      <c r="LXB50" s="420"/>
      <c r="LXC50" s="420"/>
      <c r="LXD50" s="420"/>
      <c r="LXE50" s="420"/>
      <c r="LXF50" s="420"/>
      <c r="LXG50" s="420"/>
      <c r="LXH50" s="420"/>
      <c r="LXI50" s="420"/>
      <c r="LXJ50" s="420"/>
      <c r="LXK50" s="420"/>
      <c r="LXL50" s="420"/>
      <c r="LXM50" s="420"/>
      <c r="LXN50" s="420"/>
      <c r="LXO50" s="420"/>
      <c r="LXP50" s="420"/>
      <c r="LXQ50" s="420"/>
      <c r="LXR50" s="420"/>
      <c r="LXS50" s="420"/>
      <c r="LXT50" s="420"/>
      <c r="LXU50" s="420"/>
      <c r="LXV50" s="420"/>
      <c r="LXW50" s="420"/>
      <c r="LXX50" s="420"/>
      <c r="LXY50" s="420"/>
      <c r="LXZ50" s="420"/>
      <c r="LYA50" s="420"/>
      <c r="LYB50" s="420"/>
      <c r="LYC50" s="420"/>
      <c r="LYD50" s="420"/>
      <c r="LYE50" s="420"/>
      <c r="LYF50" s="420"/>
      <c r="LYG50" s="420"/>
      <c r="LYH50" s="420"/>
      <c r="LYI50" s="420"/>
      <c r="LYJ50" s="420"/>
      <c r="LYK50" s="420"/>
      <c r="LYL50" s="420"/>
      <c r="LYM50" s="420"/>
      <c r="LYN50" s="420"/>
      <c r="LYO50" s="420"/>
      <c r="LYP50" s="420"/>
      <c r="LYQ50" s="420"/>
      <c r="LYR50" s="420"/>
      <c r="LYS50" s="420"/>
      <c r="LYT50" s="420"/>
      <c r="LYU50" s="420"/>
      <c r="LYV50" s="420"/>
      <c r="LYW50" s="420"/>
      <c r="LYX50" s="420"/>
      <c r="LYY50" s="420"/>
      <c r="LYZ50" s="420"/>
      <c r="LZA50" s="420"/>
      <c r="LZB50" s="420"/>
      <c r="LZC50" s="420"/>
      <c r="LZD50" s="420"/>
      <c r="LZE50" s="420"/>
      <c r="LZF50" s="420"/>
      <c r="LZG50" s="420"/>
      <c r="LZH50" s="420"/>
      <c r="LZI50" s="420"/>
      <c r="LZJ50" s="420"/>
      <c r="LZK50" s="420"/>
      <c r="LZL50" s="420"/>
      <c r="LZM50" s="420"/>
      <c r="LZN50" s="420"/>
      <c r="LZO50" s="420"/>
      <c r="LZP50" s="420"/>
      <c r="LZQ50" s="420"/>
      <c r="LZR50" s="420"/>
      <c r="LZS50" s="420"/>
      <c r="LZT50" s="420"/>
      <c r="LZU50" s="420"/>
      <c r="LZV50" s="420"/>
      <c r="LZW50" s="420"/>
      <c r="LZX50" s="420"/>
      <c r="LZY50" s="420"/>
      <c r="LZZ50" s="420"/>
      <c r="MAA50" s="420"/>
      <c r="MAB50" s="420"/>
      <c r="MAC50" s="420"/>
      <c r="MAD50" s="420"/>
      <c r="MAE50" s="420"/>
      <c r="MAF50" s="420"/>
      <c r="MAG50" s="420"/>
      <c r="MAH50" s="420"/>
      <c r="MAI50" s="420"/>
      <c r="MAJ50" s="420"/>
      <c r="MAK50" s="420"/>
      <c r="MAL50" s="420"/>
      <c r="MAM50" s="420"/>
      <c r="MAN50" s="420"/>
      <c r="MAO50" s="420"/>
      <c r="MAP50" s="420"/>
      <c r="MAQ50" s="420"/>
      <c r="MAR50" s="420"/>
      <c r="MAS50" s="420"/>
      <c r="MAT50" s="420"/>
      <c r="MAU50" s="420"/>
      <c r="MAV50" s="420"/>
      <c r="MAW50" s="420"/>
      <c r="MAX50" s="420"/>
      <c r="MAY50" s="420"/>
      <c r="MAZ50" s="420"/>
      <c r="MBA50" s="420"/>
      <c r="MBB50" s="420"/>
      <c r="MBC50" s="420"/>
      <c r="MBD50" s="420"/>
      <c r="MBE50" s="420"/>
      <c r="MBF50" s="420"/>
      <c r="MBG50" s="420"/>
      <c r="MBH50" s="420"/>
      <c r="MBI50" s="420"/>
      <c r="MBJ50" s="420"/>
      <c r="MBK50" s="420"/>
      <c r="MBL50" s="420"/>
      <c r="MBM50" s="420"/>
      <c r="MBN50" s="420"/>
      <c r="MBO50" s="420"/>
      <c r="MBP50" s="420"/>
      <c r="MBQ50" s="420"/>
      <c r="MBR50" s="420"/>
      <c r="MBS50" s="420"/>
      <c r="MBT50" s="420"/>
      <c r="MBU50" s="420"/>
      <c r="MBV50" s="420"/>
      <c r="MBW50" s="420"/>
      <c r="MBX50" s="420"/>
      <c r="MBY50" s="420"/>
      <c r="MBZ50" s="420"/>
      <c r="MCA50" s="420"/>
      <c r="MCB50" s="420"/>
      <c r="MCC50" s="420"/>
      <c r="MCD50" s="420"/>
      <c r="MCE50" s="420"/>
      <c r="MCF50" s="420"/>
      <c r="MCG50" s="420"/>
      <c r="MCH50" s="420"/>
      <c r="MCI50" s="420"/>
      <c r="MCJ50" s="420"/>
      <c r="MCK50" s="420"/>
      <c r="MCL50" s="420"/>
      <c r="MCM50" s="420"/>
      <c r="MCN50" s="420"/>
      <c r="MCO50" s="420"/>
      <c r="MCP50" s="420"/>
      <c r="MCQ50" s="420"/>
      <c r="MCR50" s="420"/>
      <c r="MCS50" s="420"/>
      <c r="MCT50" s="420"/>
      <c r="MCU50" s="420"/>
      <c r="MCV50" s="420"/>
      <c r="MCW50" s="420"/>
      <c r="MCX50" s="420"/>
      <c r="MCY50" s="420"/>
      <c r="MCZ50" s="420"/>
      <c r="MDA50" s="420"/>
      <c r="MDB50" s="420"/>
      <c r="MDC50" s="420"/>
      <c r="MDD50" s="420"/>
      <c r="MDE50" s="420"/>
      <c r="MDF50" s="420"/>
      <c r="MDG50" s="420"/>
      <c r="MDH50" s="420"/>
      <c r="MDI50" s="420"/>
      <c r="MDJ50" s="420"/>
      <c r="MDK50" s="420"/>
      <c r="MDL50" s="420"/>
      <c r="MDM50" s="420"/>
      <c r="MDN50" s="420"/>
      <c r="MDO50" s="420"/>
      <c r="MDP50" s="420"/>
      <c r="MDQ50" s="420"/>
      <c r="MDR50" s="420"/>
      <c r="MDS50" s="420"/>
      <c r="MDT50" s="420"/>
      <c r="MDU50" s="420"/>
      <c r="MDV50" s="420"/>
      <c r="MDW50" s="420"/>
      <c r="MDX50" s="420"/>
      <c r="MDY50" s="420"/>
      <c r="MDZ50" s="420"/>
      <c r="MEA50" s="420"/>
      <c r="MEB50" s="420"/>
      <c r="MEC50" s="420"/>
      <c r="MED50" s="420"/>
      <c r="MEE50" s="420"/>
      <c r="MEF50" s="420"/>
      <c r="MEG50" s="420"/>
      <c r="MEH50" s="420"/>
      <c r="MEI50" s="420"/>
      <c r="MEJ50" s="420"/>
      <c r="MEK50" s="420"/>
      <c r="MEL50" s="420"/>
      <c r="MEM50" s="420"/>
      <c r="MEN50" s="420"/>
      <c r="MEO50" s="420"/>
      <c r="MEP50" s="420"/>
      <c r="MEQ50" s="420"/>
      <c r="MER50" s="420"/>
      <c r="MES50" s="420"/>
      <c r="MET50" s="420"/>
      <c r="MEU50" s="420"/>
      <c r="MEV50" s="420"/>
      <c r="MEW50" s="420"/>
      <c r="MEX50" s="420"/>
      <c r="MEY50" s="420"/>
      <c r="MEZ50" s="420"/>
      <c r="MFA50" s="420"/>
      <c r="MFB50" s="420"/>
      <c r="MFC50" s="420"/>
      <c r="MFD50" s="420"/>
      <c r="MFE50" s="420"/>
      <c r="MFF50" s="420"/>
      <c r="MFG50" s="420"/>
      <c r="MFH50" s="420"/>
      <c r="MFI50" s="420"/>
      <c r="MFJ50" s="420"/>
      <c r="MFK50" s="420"/>
      <c r="MFL50" s="420"/>
      <c r="MFM50" s="420"/>
      <c r="MFN50" s="420"/>
      <c r="MFO50" s="420"/>
      <c r="MFP50" s="420"/>
      <c r="MFQ50" s="420"/>
      <c r="MFR50" s="420"/>
      <c r="MFS50" s="420"/>
      <c r="MFT50" s="420"/>
      <c r="MFU50" s="420"/>
      <c r="MFV50" s="420"/>
      <c r="MFW50" s="420"/>
      <c r="MFX50" s="420"/>
      <c r="MFY50" s="420"/>
      <c r="MFZ50" s="420"/>
      <c r="MGA50" s="420"/>
      <c r="MGB50" s="420"/>
      <c r="MGC50" s="420"/>
      <c r="MGD50" s="420"/>
      <c r="MGE50" s="420"/>
      <c r="MGF50" s="420"/>
      <c r="MGG50" s="420"/>
      <c r="MGH50" s="420"/>
      <c r="MGI50" s="420"/>
      <c r="MGJ50" s="420"/>
      <c r="MGK50" s="420"/>
      <c r="MGL50" s="420"/>
      <c r="MGM50" s="420"/>
      <c r="MGN50" s="420"/>
      <c r="MGO50" s="420"/>
      <c r="MGP50" s="420"/>
      <c r="MGQ50" s="420"/>
      <c r="MGR50" s="420"/>
      <c r="MGS50" s="420"/>
      <c r="MGT50" s="420"/>
      <c r="MGU50" s="420"/>
      <c r="MGV50" s="420"/>
      <c r="MGW50" s="420"/>
      <c r="MGX50" s="420"/>
      <c r="MGY50" s="420"/>
      <c r="MGZ50" s="420"/>
      <c r="MHA50" s="420"/>
      <c r="MHB50" s="420"/>
      <c r="MHC50" s="420"/>
      <c r="MHD50" s="420"/>
      <c r="MHE50" s="420"/>
      <c r="MHF50" s="420"/>
      <c r="MHG50" s="420"/>
      <c r="MHH50" s="420"/>
      <c r="MHI50" s="420"/>
      <c r="MHJ50" s="420"/>
      <c r="MHK50" s="420"/>
      <c r="MHL50" s="420"/>
      <c r="MHM50" s="420"/>
      <c r="MHN50" s="420"/>
      <c r="MHO50" s="420"/>
      <c r="MHP50" s="420"/>
      <c r="MHQ50" s="420"/>
      <c r="MHR50" s="420"/>
      <c r="MHS50" s="420"/>
      <c r="MHT50" s="420"/>
      <c r="MHU50" s="420"/>
      <c r="MHV50" s="420"/>
      <c r="MHW50" s="420"/>
      <c r="MHX50" s="420"/>
      <c r="MHY50" s="420"/>
      <c r="MHZ50" s="420"/>
      <c r="MIA50" s="420"/>
      <c r="MIB50" s="420"/>
      <c r="MIC50" s="420"/>
      <c r="MID50" s="420"/>
      <c r="MIE50" s="420"/>
      <c r="MIF50" s="420"/>
      <c r="MIG50" s="420"/>
      <c r="MIH50" s="420"/>
      <c r="MII50" s="420"/>
      <c r="MIJ50" s="420"/>
      <c r="MIK50" s="420"/>
      <c r="MIL50" s="420"/>
      <c r="MIM50" s="420"/>
      <c r="MIN50" s="420"/>
      <c r="MIO50" s="420"/>
      <c r="MIP50" s="420"/>
      <c r="MIQ50" s="420"/>
      <c r="MIR50" s="420"/>
      <c r="MIS50" s="420"/>
      <c r="MIT50" s="420"/>
      <c r="MIU50" s="420"/>
      <c r="MIV50" s="420"/>
      <c r="MIW50" s="420"/>
      <c r="MIX50" s="420"/>
      <c r="MIY50" s="420"/>
      <c r="MIZ50" s="420"/>
      <c r="MJA50" s="420"/>
      <c r="MJB50" s="420"/>
      <c r="MJC50" s="420"/>
      <c r="MJD50" s="420"/>
      <c r="MJE50" s="420"/>
      <c r="MJF50" s="420"/>
      <c r="MJG50" s="420"/>
      <c r="MJH50" s="420"/>
      <c r="MJI50" s="420"/>
      <c r="MJJ50" s="420"/>
      <c r="MJK50" s="420"/>
      <c r="MJL50" s="420"/>
      <c r="MJM50" s="420"/>
      <c r="MJN50" s="420"/>
      <c r="MJO50" s="420"/>
      <c r="MJP50" s="420"/>
      <c r="MJQ50" s="420"/>
      <c r="MJR50" s="420"/>
      <c r="MJS50" s="420"/>
      <c r="MJT50" s="420"/>
      <c r="MJU50" s="420"/>
      <c r="MJV50" s="420"/>
      <c r="MJW50" s="420"/>
      <c r="MJX50" s="420"/>
      <c r="MJY50" s="420"/>
      <c r="MJZ50" s="420"/>
      <c r="MKA50" s="420"/>
      <c r="MKB50" s="420"/>
      <c r="MKC50" s="420"/>
      <c r="MKD50" s="420"/>
      <c r="MKE50" s="420"/>
      <c r="MKF50" s="420"/>
      <c r="MKG50" s="420"/>
      <c r="MKH50" s="420"/>
      <c r="MKI50" s="420"/>
      <c r="MKJ50" s="420"/>
      <c r="MKK50" s="420"/>
      <c r="MKL50" s="420"/>
      <c r="MKM50" s="420"/>
      <c r="MKN50" s="420"/>
      <c r="MKO50" s="420"/>
      <c r="MKP50" s="420"/>
      <c r="MKQ50" s="420"/>
      <c r="MKR50" s="420"/>
      <c r="MKS50" s="420"/>
      <c r="MKT50" s="420"/>
      <c r="MKU50" s="420"/>
      <c r="MKV50" s="420"/>
      <c r="MKW50" s="420"/>
      <c r="MKX50" s="420"/>
      <c r="MKY50" s="420"/>
      <c r="MKZ50" s="420"/>
      <c r="MLA50" s="420"/>
      <c r="MLB50" s="420"/>
      <c r="MLC50" s="420"/>
      <c r="MLD50" s="420"/>
      <c r="MLE50" s="420"/>
      <c r="MLF50" s="420"/>
      <c r="MLG50" s="420"/>
      <c r="MLH50" s="420"/>
      <c r="MLI50" s="420"/>
      <c r="MLJ50" s="420"/>
      <c r="MLK50" s="420"/>
      <c r="MLL50" s="420"/>
      <c r="MLM50" s="420"/>
      <c r="MLN50" s="420"/>
      <c r="MLO50" s="420"/>
      <c r="MLP50" s="420"/>
      <c r="MLQ50" s="420"/>
      <c r="MLR50" s="420"/>
      <c r="MLS50" s="420"/>
      <c r="MLT50" s="420"/>
      <c r="MLU50" s="420"/>
      <c r="MLV50" s="420"/>
      <c r="MLW50" s="420"/>
      <c r="MLX50" s="420"/>
      <c r="MLY50" s="420"/>
      <c r="MLZ50" s="420"/>
      <c r="MMA50" s="420"/>
      <c r="MMB50" s="420"/>
      <c r="MMC50" s="420"/>
      <c r="MMD50" s="420"/>
      <c r="MME50" s="420"/>
      <c r="MMF50" s="420"/>
      <c r="MMG50" s="420"/>
      <c r="MMH50" s="420"/>
      <c r="MMI50" s="420"/>
      <c r="MMJ50" s="420"/>
      <c r="MMK50" s="420"/>
      <c r="MML50" s="420"/>
      <c r="MMM50" s="420"/>
      <c r="MMN50" s="420"/>
      <c r="MMO50" s="420"/>
      <c r="MMP50" s="420"/>
      <c r="MMQ50" s="420"/>
      <c r="MMR50" s="420"/>
      <c r="MMS50" s="420"/>
      <c r="MMT50" s="420"/>
      <c r="MMU50" s="420"/>
      <c r="MMV50" s="420"/>
      <c r="MMW50" s="420"/>
      <c r="MMX50" s="420"/>
      <c r="MMY50" s="420"/>
      <c r="MMZ50" s="420"/>
      <c r="MNA50" s="420"/>
      <c r="MNB50" s="420"/>
      <c r="MNC50" s="420"/>
      <c r="MND50" s="420"/>
      <c r="MNE50" s="420"/>
      <c r="MNF50" s="420"/>
      <c r="MNG50" s="420"/>
      <c r="MNH50" s="420"/>
      <c r="MNI50" s="420"/>
      <c r="MNJ50" s="420"/>
      <c r="MNK50" s="420"/>
      <c r="MNL50" s="420"/>
      <c r="MNM50" s="420"/>
      <c r="MNN50" s="420"/>
      <c r="MNO50" s="420"/>
      <c r="MNP50" s="420"/>
      <c r="MNQ50" s="420"/>
      <c r="MNR50" s="420"/>
      <c r="MNS50" s="420"/>
      <c r="MNT50" s="420"/>
      <c r="MNU50" s="420"/>
      <c r="MNV50" s="420"/>
      <c r="MNW50" s="420"/>
      <c r="MNX50" s="420"/>
      <c r="MNY50" s="420"/>
      <c r="MNZ50" s="420"/>
      <c r="MOA50" s="420"/>
      <c r="MOB50" s="420"/>
      <c r="MOC50" s="420"/>
      <c r="MOD50" s="420"/>
      <c r="MOE50" s="420"/>
      <c r="MOF50" s="420"/>
      <c r="MOG50" s="420"/>
      <c r="MOH50" s="420"/>
      <c r="MOI50" s="420"/>
      <c r="MOJ50" s="420"/>
      <c r="MOK50" s="420"/>
      <c r="MOL50" s="420"/>
      <c r="MOM50" s="420"/>
      <c r="MON50" s="420"/>
      <c r="MOO50" s="420"/>
      <c r="MOP50" s="420"/>
      <c r="MOQ50" s="420"/>
      <c r="MOR50" s="420"/>
      <c r="MOS50" s="420"/>
      <c r="MOT50" s="420"/>
      <c r="MOU50" s="420"/>
      <c r="MOV50" s="420"/>
      <c r="MOW50" s="420"/>
      <c r="MOX50" s="420"/>
      <c r="MOY50" s="420"/>
      <c r="MOZ50" s="420"/>
      <c r="MPA50" s="420"/>
      <c r="MPB50" s="420"/>
      <c r="MPC50" s="420"/>
      <c r="MPD50" s="420"/>
      <c r="MPE50" s="420"/>
      <c r="MPF50" s="420"/>
      <c r="MPG50" s="420"/>
      <c r="MPH50" s="420"/>
      <c r="MPI50" s="420"/>
      <c r="MPJ50" s="420"/>
      <c r="MPK50" s="420"/>
      <c r="MPL50" s="420"/>
      <c r="MPM50" s="420"/>
      <c r="MPN50" s="420"/>
      <c r="MPO50" s="420"/>
      <c r="MPP50" s="420"/>
      <c r="MPQ50" s="420"/>
      <c r="MPR50" s="420"/>
      <c r="MPS50" s="420"/>
      <c r="MPT50" s="420"/>
      <c r="MPU50" s="420"/>
      <c r="MPV50" s="420"/>
      <c r="MPW50" s="420"/>
      <c r="MPX50" s="420"/>
      <c r="MPY50" s="420"/>
      <c r="MPZ50" s="420"/>
      <c r="MQA50" s="420"/>
      <c r="MQB50" s="420"/>
      <c r="MQC50" s="420"/>
      <c r="MQD50" s="420"/>
      <c r="MQE50" s="420"/>
      <c r="MQF50" s="420"/>
      <c r="MQG50" s="420"/>
      <c r="MQH50" s="420"/>
      <c r="MQI50" s="420"/>
      <c r="MQJ50" s="420"/>
      <c r="MQK50" s="420"/>
      <c r="MQL50" s="420"/>
      <c r="MQM50" s="420"/>
      <c r="MQN50" s="420"/>
      <c r="MQO50" s="420"/>
      <c r="MQP50" s="420"/>
      <c r="MQQ50" s="420"/>
      <c r="MQR50" s="420"/>
      <c r="MQS50" s="420"/>
      <c r="MQT50" s="420"/>
      <c r="MQU50" s="420"/>
      <c r="MQV50" s="420"/>
      <c r="MQW50" s="420"/>
      <c r="MQX50" s="420"/>
      <c r="MQY50" s="420"/>
      <c r="MQZ50" s="420"/>
      <c r="MRA50" s="420"/>
      <c r="MRB50" s="420"/>
      <c r="MRC50" s="420"/>
      <c r="MRD50" s="420"/>
      <c r="MRE50" s="420"/>
      <c r="MRF50" s="420"/>
      <c r="MRG50" s="420"/>
      <c r="MRH50" s="420"/>
      <c r="MRI50" s="420"/>
      <c r="MRJ50" s="420"/>
      <c r="MRK50" s="420"/>
      <c r="MRL50" s="420"/>
      <c r="MRM50" s="420"/>
      <c r="MRN50" s="420"/>
      <c r="MRO50" s="420"/>
      <c r="MRP50" s="420"/>
      <c r="MRQ50" s="420"/>
      <c r="MRR50" s="420"/>
      <c r="MRS50" s="420"/>
      <c r="MRT50" s="420"/>
      <c r="MRU50" s="420"/>
      <c r="MRV50" s="420"/>
      <c r="MRW50" s="420"/>
      <c r="MRX50" s="420"/>
      <c r="MRY50" s="420"/>
      <c r="MRZ50" s="420"/>
      <c r="MSA50" s="420"/>
      <c r="MSB50" s="420"/>
      <c r="MSC50" s="420"/>
      <c r="MSD50" s="420"/>
      <c r="MSE50" s="420"/>
      <c r="MSF50" s="420"/>
      <c r="MSG50" s="420"/>
      <c r="MSH50" s="420"/>
      <c r="MSI50" s="420"/>
      <c r="MSJ50" s="420"/>
      <c r="MSK50" s="420"/>
      <c r="MSL50" s="420"/>
      <c r="MSM50" s="420"/>
      <c r="MSN50" s="420"/>
      <c r="MSO50" s="420"/>
      <c r="MSP50" s="420"/>
      <c r="MSQ50" s="420"/>
      <c r="MSR50" s="420"/>
      <c r="MSS50" s="420"/>
      <c r="MST50" s="420"/>
      <c r="MSU50" s="420"/>
      <c r="MSV50" s="420"/>
      <c r="MSW50" s="420"/>
      <c r="MSX50" s="420"/>
      <c r="MSY50" s="420"/>
      <c r="MSZ50" s="420"/>
      <c r="MTA50" s="420"/>
      <c r="MTB50" s="420"/>
      <c r="MTC50" s="420"/>
      <c r="MTD50" s="420"/>
      <c r="MTE50" s="420"/>
      <c r="MTF50" s="420"/>
      <c r="MTG50" s="420"/>
      <c r="MTH50" s="420"/>
      <c r="MTI50" s="420"/>
      <c r="MTJ50" s="420"/>
      <c r="MTK50" s="420"/>
      <c r="MTL50" s="420"/>
      <c r="MTM50" s="420"/>
      <c r="MTN50" s="420"/>
      <c r="MTO50" s="420"/>
      <c r="MTP50" s="420"/>
      <c r="MTQ50" s="420"/>
      <c r="MTR50" s="420"/>
      <c r="MTS50" s="420"/>
      <c r="MTT50" s="420"/>
      <c r="MTU50" s="420"/>
      <c r="MTV50" s="420"/>
      <c r="MTW50" s="420"/>
      <c r="MTX50" s="420"/>
      <c r="MTY50" s="420"/>
      <c r="MTZ50" s="420"/>
      <c r="MUA50" s="420"/>
      <c r="MUB50" s="420"/>
      <c r="MUC50" s="420"/>
      <c r="MUD50" s="420"/>
      <c r="MUE50" s="420"/>
      <c r="MUF50" s="420"/>
      <c r="MUG50" s="420"/>
      <c r="MUH50" s="420"/>
      <c r="MUI50" s="420"/>
      <c r="MUJ50" s="420"/>
      <c r="MUK50" s="420"/>
      <c r="MUL50" s="420"/>
      <c r="MUM50" s="420"/>
      <c r="MUN50" s="420"/>
      <c r="MUO50" s="420"/>
      <c r="MUP50" s="420"/>
      <c r="MUQ50" s="420"/>
      <c r="MUR50" s="420"/>
      <c r="MUS50" s="420"/>
      <c r="MUT50" s="420"/>
      <c r="MUU50" s="420"/>
      <c r="MUV50" s="420"/>
      <c r="MUW50" s="420"/>
      <c r="MUX50" s="420"/>
      <c r="MUY50" s="420"/>
      <c r="MUZ50" s="420"/>
      <c r="MVA50" s="420"/>
      <c r="MVB50" s="420"/>
      <c r="MVC50" s="420"/>
      <c r="MVD50" s="420"/>
      <c r="MVE50" s="420"/>
      <c r="MVF50" s="420"/>
      <c r="MVG50" s="420"/>
      <c r="MVH50" s="420"/>
      <c r="MVI50" s="420"/>
      <c r="MVJ50" s="420"/>
      <c r="MVK50" s="420"/>
      <c r="MVL50" s="420"/>
      <c r="MVM50" s="420"/>
      <c r="MVN50" s="420"/>
      <c r="MVO50" s="420"/>
      <c r="MVP50" s="420"/>
      <c r="MVQ50" s="420"/>
      <c r="MVR50" s="420"/>
      <c r="MVS50" s="420"/>
      <c r="MVT50" s="420"/>
      <c r="MVU50" s="420"/>
      <c r="MVV50" s="420"/>
      <c r="MVW50" s="420"/>
      <c r="MVX50" s="420"/>
      <c r="MVY50" s="420"/>
      <c r="MVZ50" s="420"/>
      <c r="MWA50" s="420"/>
      <c r="MWB50" s="420"/>
      <c r="MWC50" s="420"/>
      <c r="MWD50" s="420"/>
      <c r="MWE50" s="420"/>
      <c r="MWF50" s="420"/>
      <c r="MWG50" s="420"/>
      <c r="MWH50" s="420"/>
      <c r="MWI50" s="420"/>
      <c r="MWJ50" s="420"/>
      <c r="MWK50" s="420"/>
      <c r="MWL50" s="420"/>
      <c r="MWM50" s="420"/>
      <c r="MWN50" s="420"/>
      <c r="MWO50" s="420"/>
      <c r="MWP50" s="420"/>
      <c r="MWQ50" s="420"/>
      <c r="MWR50" s="420"/>
      <c r="MWS50" s="420"/>
      <c r="MWT50" s="420"/>
      <c r="MWU50" s="420"/>
      <c r="MWV50" s="420"/>
      <c r="MWW50" s="420"/>
      <c r="MWX50" s="420"/>
      <c r="MWY50" s="420"/>
      <c r="MWZ50" s="420"/>
      <c r="MXA50" s="420"/>
      <c r="MXB50" s="420"/>
      <c r="MXC50" s="420"/>
      <c r="MXD50" s="420"/>
      <c r="MXE50" s="420"/>
      <c r="MXF50" s="420"/>
      <c r="MXG50" s="420"/>
      <c r="MXH50" s="420"/>
      <c r="MXI50" s="420"/>
      <c r="MXJ50" s="420"/>
      <c r="MXK50" s="420"/>
      <c r="MXL50" s="420"/>
      <c r="MXM50" s="420"/>
      <c r="MXN50" s="420"/>
      <c r="MXO50" s="420"/>
      <c r="MXP50" s="420"/>
      <c r="MXQ50" s="420"/>
      <c r="MXR50" s="420"/>
      <c r="MXS50" s="420"/>
      <c r="MXT50" s="420"/>
      <c r="MXU50" s="420"/>
      <c r="MXV50" s="420"/>
      <c r="MXW50" s="420"/>
      <c r="MXX50" s="420"/>
      <c r="MXY50" s="420"/>
      <c r="MXZ50" s="420"/>
      <c r="MYA50" s="420"/>
      <c r="MYB50" s="420"/>
      <c r="MYC50" s="420"/>
      <c r="MYD50" s="420"/>
      <c r="MYE50" s="420"/>
      <c r="MYF50" s="420"/>
      <c r="MYG50" s="420"/>
      <c r="MYH50" s="420"/>
      <c r="MYI50" s="420"/>
      <c r="MYJ50" s="420"/>
      <c r="MYK50" s="420"/>
      <c r="MYL50" s="420"/>
      <c r="MYM50" s="420"/>
      <c r="MYN50" s="420"/>
      <c r="MYO50" s="420"/>
      <c r="MYP50" s="420"/>
      <c r="MYQ50" s="420"/>
      <c r="MYR50" s="420"/>
      <c r="MYS50" s="420"/>
      <c r="MYT50" s="420"/>
      <c r="MYU50" s="420"/>
      <c r="MYV50" s="420"/>
      <c r="MYW50" s="420"/>
      <c r="MYX50" s="420"/>
      <c r="MYY50" s="420"/>
      <c r="MYZ50" s="420"/>
      <c r="MZA50" s="420"/>
      <c r="MZB50" s="420"/>
      <c r="MZC50" s="420"/>
      <c r="MZD50" s="420"/>
      <c r="MZE50" s="420"/>
      <c r="MZF50" s="420"/>
      <c r="MZG50" s="420"/>
      <c r="MZH50" s="420"/>
      <c r="MZI50" s="420"/>
      <c r="MZJ50" s="420"/>
      <c r="MZK50" s="420"/>
      <c r="MZL50" s="420"/>
      <c r="MZM50" s="420"/>
      <c r="MZN50" s="420"/>
      <c r="MZO50" s="420"/>
      <c r="MZP50" s="420"/>
      <c r="MZQ50" s="420"/>
      <c r="MZR50" s="420"/>
      <c r="MZS50" s="420"/>
      <c r="MZT50" s="420"/>
      <c r="MZU50" s="420"/>
      <c r="MZV50" s="420"/>
      <c r="MZW50" s="420"/>
      <c r="MZX50" s="420"/>
      <c r="MZY50" s="420"/>
      <c r="MZZ50" s="420"/>
      <c r="NAA50" s="420"/>
      <c r="NAB50" s="420"/>
      <c r="NAC50" s="420"/>
      <c r="NAD50" s="420"/>
      <c r="NAE50" s="420"/>
      <c r="NAF50" s="420"/>
      <c r="NAG50" s="420"/>
      <c r="NAH50" s="420"/>
      <c r="NAI50" s="420"/>
      <c r="NAJ50" s="420"/>
      <c r="NAK50" s="420"/>
      <c r="NAL50" s="420"/>
      <c r="NAM50" s="420"/>
      <c r="NAN50" s="420"/>
      <c r="NAO50" s="420"/>
      <c r="NAP50" s="420"/>
      <c r="NAQ50" s="420"/>
      <c r="NAR50" s="420"/>
      <c r="NAS50" s="420"/>
      <c r="NAT50" s="420"/>
      <c r="NAU50" s="420"/>
      <c r="NAV50" s="420"/>
      <c r="NAW50" s="420"/>
      <c r="NAX50" s="420"/>
      <c r="NAY50" s="420"/>
      <c r="NAZ50" s="420"/>
      <c r="NBA50" s="420"/>
      <c r="NBB50" s="420"/>
      <c r="NBC50" s="420"/>
      <c r="NBD50" s="420"/>
      <c r="NBE50" s="420"/>
      <c r="NBF50" s="420"/>
      <c r="NBG50" s="420"/>
      <c r="NBH50" s="420"/>
      <c r="NBI50" s="420"/>
      <c r="NBJ50" s="420"/>
      <c r="NBK50" s="420"/>
      <c r="NBL50" s="420"/>
      <c r="NBM50" s="420"/>
      <c r="NBN50" s="420"/>
      <c r="NBO50" s="420"/>
      <c r="NBP50" s="420"/>
      <c r="NBQ50" s="420"/>
      <c r="NBR50" s="420"/>
      <c r="NBS50" s="420"/>
      <c r="NBT50" s="420"/>
      <c r="NBU50" s="420"/>
      <c r="NBV50" s="420"/>
      <c r="NBW50" s="420"/>
      <c r="NBX50" s="420"/>
      <c r="NBY50" s="420"/>
      <c r="NBZ50" s="420"/>
      <c r="NCA50" s="420"/>
      <c r="NCB50" s="420"/>
      <c r="NCC50" s="420"/>
      <c r="NCD50" s="420"/>
      <c r="NCE50" s="420"/>
      <c r="NCF50" s="420"/>
      <c r="NCG50" s="420"/>
      <c r="NCH50" s="420"/>
      <c r="NCI50" s="420"/>
      <c r="NCJ50" s="420"/>
      <c r="NCK50" s="420"/>
      <c r="NCL50" s="420"/>
      <c r="NCM50" s="420"/>
      <c r="NCN50" s="420"/>
      <c r="NCO50" s="420"/>
      <c r="NCP50" s="420"/>
      <c r="NCQ50" s="420"/>
      <c r="NCR50" s="420"/>
      <c r="NCS50" s="420"/>
      <c r="NCT50" s="420"/>
      <c r="NCU50" s="420"/>
      <c r="NCV50" s="420"/>
      <c r="NCW50" s="420"/>
      <c r="NCX50" s="420"/>
      <c r="NCY50" s="420"/>
      <c r="NCZ50" s="420"/>
      <c r="NDA50" s="420"/>
      <c r="NDB50" s="420"/>
      <c r="NDC50" s="420"/>
      <c r="NDD50" s="420"/>
      <c r="NDE50" s="420"/>
      <c r="NDF50" s="420"/>
      <c r="NDG50" s="420"/>
      <c r="NDH50" s="420"/>
      <c r="NDI50" s="420"/>
      <c r="NDJ50" s="420"/>
      <c r="NDK50" s="420"/>
      <c r="NDL50" s="420"/>
      <c r="NDM50" s="420"/>
      <c r="NDN50" s="420"/>
      <c r="NDO50" s="420"/>
      <c r="NDP50" s="420"/>
      <c r="NDQ50" s="420"/>
      <c r="NDR50" s="420"/>
      <c r="NDS50" s="420"/>
      <c r="NDT50" s="420"/>
      <c r="NDU50" s="420"/>
      <c r="NDV50" s="420"/>
      <c r="NDW50" s="420"/>
      <c r="NDX50" s="420"/>
      <c r="NDY50" s="420"/>
      <c r="NDZ50" s="420"/>
      <c r="NEA50" s="420"/>
      <c r="NEB50" s="420"/>
      <c r="NEC50" s="420"/>
      <c r="NED50" s="420"/>
      <c r="NEE50" s="420"/>
      <c r="NEF50" s="420"/>
      <c r="NEG50" s="420"/>
      <c r="NEH50" s="420"/>
      <c r="NEI50" s="420"/>
      <c r="NEJ50" s="420"/>
      <c r="NEK50" s="420"/>
      <c r="NEL50" s="420"/>
      <c r="NEM50" s="420"/>
      <c r="NEN50" s="420"/>
      <c r="NEO50" s="420"/>
      <c r="NEP50" s="420"/>
      <c r="NEQ50" s="420"/>
      <c r="NER50" s="420"/>
      <c r="NES50" s="420"/>
      <c r="NET50" s="420"/>
      <c r="NEU50" s="420"/>
      <c r="NEV50" s="420"/>
      <c r="NEW50" s="420"/>
      <c r="NEX50" s="420"/>
      <c r="NEY50" s="420"/>
      <c r="NEZ50" s="420"/>
      <c r="NFA50" s="420"/>
      <c r="NFB50" s="420"/>
      <c r="NFC50" s="420"/>
      <c r="NFD50" s="420"/>
      <c r="NFE50" s="420"/>
      <c r="NFF50" s="420"/>
      <c r="NFG50" s="420"/>
      <c r="NFH50" s="420"/>
      <c r="NFI50" s="420"/>
      <c r="NFJ50" s="420"/>
      <c r="NFK50" s="420"/>
      <c r="NFL50" s="420"/>
      <c r="NFM50" s="420"/>
      <c r="NFN50" s="420"/>
      <c r="NFO50" s="420"/>
      <c r="NFP50" s="420"/>
      <c r="NFQ50" s="420"/>
      <c r="NFR50" s="420"/>
      <c r="NFS50" s="420"/>
      <c r="NFT50" s="420"/>
      <c r="NFU50" s="420"/>
      <c r="NFV50" s="420"/>
      <c r="NFW50" s="420"/>
      <c r="NFX50" s="420"/>
      <c r="NFY50" s="420"/>
      <c r="NFZ50" s="420"/>
      <c r="NGA50" s="420"/>
      <c r="NGB50" s="420"/>
      <c r="NGC50" s="420"/>
      <c r="NGD50" s="420"/>
      <c r="NGE50" s="420"/>
      <c r="NGF50" s="420"/>
      <c r="NGG50" s="420"/>
      <c r="NGH50" s="420"/>
      <c r="NGI50" s="420"/>
      <c r="NGJ50" s="420"/>
      <c r="NGK50" s="420"/>
      <c r="NGL50" s="420"/>
      <c r="NGM50" s="420"/>
      <c r="NGN50" s="420"/>
      <c r="NGO50" s="420"/>
      <c r="NGP50" s="420"/>
      <c r="NGQ50" s="420"/>
      <c r="NGR50" s="420"/>
      <c r="NGS50" s="420"/>
      <c r="NGT50" s="420"/>
      <c r="NGU50" s="420"/>
      <c r="NGV50" s="420"/>
      <c r="NGW50" s="420"/>
      <c r="NGX50" s="420"/>
      <c r="NGY50" s="420"/>
      <c r="NGZ50" s="420"/>
      <c r="NHA50" s="420"/>
      <c r="NHB50" s="420"/>
      <c r="NHC50" s="420"/>
      <c r="NHD50" s="420"/>
      <c r="NHE50" s="420"/>
      <c r="NHF50" s="420"/>
      <c r="NHG50" s="420"/>
      <c r="NHH50" s="420"/>
      <c r="NHI50" s="420"/>
      <c r="NHJ50" s="420"/>
      <c r="NHK50" s="420"/>
      <c r="NHL50" s="420"/>
      <c r="NHM50" s="420"/>
      <c r="NHN50" s="420"/>
      <c r="NHO50" s="420"/>
      <c r="NHP50" s="420"/>
      <c r="NHQ50" s="420"/>
      <c r="NHR50" s="420"/>
      <c r="NHS50" s="420"/>
      <c r="NHT50" s="420"/>
      <c r="NHU50" s="420"/>
      <c r="NHV50" s="420"/>
      <c r="NHW50" s="420"/>
      <c r="NHX50" s="420"/>
      <c r="NHY50" s="420"/>
      <c r="NHZ50" s="420"/>
      <c r="NIA50" s="420"/>
      <c r="NIB50" s="420"/>
      <c r="NIC50" s="420"/>
      <c r="NID50" s="420"/>
      <c r="NIE50" s="420"/>
      <c r="NIF50" s="420"/>
      <c r="NIG50" s="420"/>
      <c r="NIH50" s="420"/>
      <c r="NII50" s="420"/>
      <c r="NIJ50" s="420"/>
      <c r="NIK50" s="420"/>
      <c r="NIL50" s="420"/>
      <c r="NIM50" s="420"/>
      <c r="NIN50" s="420"/>
      <c r="NIO50" s="420"/>
      <c r="NIP50" s="420"/>
      <c r="NIQ50" s="420"/>
      <c r="NIR50" s="420"/>
      <c r="NIS50" s="420"/>
      <c r="NIT50" s="420"/>
      <c r="NIU50" s="420"/>
      <c r="NIV50" s="420"/>
      <c r="NIW50" s="420"/>
      <c r="NIX50" s="420"/>
      <c r="NIY50" s="420"/>
      <c r="NIZ50" s="420"/>
      <c r="NJA50" s="420"/>
      <c r="NJB50" s="420"/>
      <c r="NJC50" s="420"/>
      <c r="NJD50" s="420"/>
      <c r="NJE50" s="420"/>
      <c r="NJF50" s="420"/>
      <c r="NJG50" s="420"/>
      <c r="NJH50" s="420"/>
      <c r="NJI50" s="420"/>
      <c r="NJJ50" s="420"/>
      <c r="NJK50" s="420"/>
      <c r="NJL50" s="420"/>
      <c r="NJM50" s="420"/>
      <c r="NJN50" s="420"/>
      <c r="NJO50" s="420"/>
      <c r="NJP50" s="420"/>
      <c r="NJQ50" s="420"/>
      <c r="NJR50" s="420"/>
      <c r="NJS50" s="420"/>
      <c r="NJT50" s="420"/>
      <c r="NJU50" s="420"/>
      <c r="NJV50" s="420"/>
      <c r="NJW50" s="420"/>
      <c r="NJX50" s="420"/>
      <c r="NJY50" s="420"/>
      <c r="NJZ50" s="420"/>
      <c r="NKA50" s="420"/>
      <c r="NKB50" s="420"/>
      <c r="NKC50" s="420"/>
      <c r="NKD50" s="420"/>
      <c r="NKE50" s="420"/>
      <c r="NKF50" s="420"/>
      <c r="NKG50" s="420"/>
      <c r="NKH50" s="420"/>
      <c r="NKI50" s="420"/>
      <c r="NKJ50" s="420"/>
      <c r="NKK50" s="420"/>
      <c r="NKL50" s="420"/>
      <c r="NKM50" s="420"/>
      <c r="NKN50" s="420"/>
      <c r="NKO50" s="420"/>
      <c r="NKP50" s="420"/>
      <c r="NKQ50" s="420"/>
      <c r="NKR50" s="420"/>
      <c r="NKS50" s="420"/>
      <c r="NKT50" s="420"/>
      <c r="NKU50" s="420"/>
      <c r="NKV50" s="420"/>
      <c r="NKW50" s="420"/>
      <c r="NKX50" s="420"/>
      <c r="NKY50" s="420"/>
      <c r="NKZ50" s="420"/>
      <c r="NLA50" s="420"/>
      <c r="NLB50" s="420"/>
      <c r="NLC50" s="420"/>
      <c r="NLD50" s="420"/>
      <c r="NLE50" s="420"/>
      <c r="NLF50" s="420"/>
      <c r="NLG50" s="420"/>
      <c r="NLH50" s="420"/>
      <c r="NLI50" s="420"/>
      <c r="NLJ50" s="420"/>
      <c r="NLK50" s="420"/>
      <c r="NLL50" s="420"/>
      <c r="NLM50" s="420"/>
      <c r="NLN50" s="420"/>
      <c r="NLO50" s="420"/>
      <c r="NLP50" s="420"/>
      <c r="NLQ50" s="420"/>
      <c r="NLR50" s="420"/>
      <c r="NLS50" s="420"/>
      <c r="NLT50" s="420"/>
      <c r="NLU50" s="420"/>
      <c r="NLV50" s="420"/>
      <c r="NLW50" s="420"/>
      <c r="NLX50" s="420"/>
      <c r="NLY50" s="420"/>
      <c r="NLZ50" s="420"/>
      <c r="NMA50" s="420"/>
      <c r="NMB50" s="420"/>
      <c r="NMC50" s="420"/>
      <c r="NMD50" s="420"/>
      <c r="NME50" s="420"/>
      <c r="NMF50" s="420"/>
      <c r="NMG50" s="420"/>
      <c r="NMH50" s="420"/>
      <c r="NMI50" s="420"/>
      <c r="NMJ50" s="420"/>
      <c r="NMK50" s="420"/>
      <c r="NML50" s="420"/>
      <c r="NMM50" s="420"/>
      <c r="NMN50" s="420"/>
      <c r="NMO50" s="420"/>
      <c r="NMP50" s="420"/>
      <c r="NMQ50" s="420"/>
      <c r="NMR50" s="420"/>
      <c r="NMS50" s="420"/>
      <c r="NMT50" s="420"/>
      <c r="NMU50" s="420"/>
      <c r="NMV50" s="420"/>
      <c r="NMW50" s="420"/>
      <c r="NMX50" s="420"/>
      <c r="NMY50" s="420"/>
      <c r="NMZ50" s="420"/>
      <c r="NNA50" s="420"/>
      <c r="NNB50" s="420"/>
      <c r="NNC50" s="420"/>
      <c r="NND50" s="420"/>
      <c r="NNE50" s="420"/>
      <c r="NNF50" s="420"/>
      <c r="NNG50" s="420"/>
      <c r="NNH50" s="420"/>
      <c r="NNI50" s="420"/>
      <c r="NNJ50" s="420"/>
      <c r="NNK50" s="420"/>
      <c r="NNL50" s="420"/>
      <c r="NNM50" s="420"/>
      <c r="NNN50" s="420"/>
      <c r="NNO50" s="420"/>
      <c r="NNP50" s="420"/>
      <c r="NNQ50" s="420"/>
      <c r="NNR50" s="420"/>
      <c r="NNS50" s="420"/>
      <c r="NNT50" s="420"/>
      <c r="NNU50" s="420"/>
      <c r="NNV50" s="420"/>
      <c r="NNW50" s="420"/>
      <c r="NNX50" s="420"/>
      <c r="NNY50" s="420"/>
      <c r="NNZ50" s="420"/>
      <c r="NOA50" s="420"/>
      <c r="NOB50" s="420"/>
      <c r="NOC50" s="420"/>
      <c r="NOD50" s="420"/>
      <c r="NOE50" s="420"/>
      <c r="NOF50" s="420"/>
      <c r="NOG50" s="420"/>
      <c r="NOH50" s="420"/>
      <c r="NOI50" s="420"/>
      <c r="NOJ50" s="420"/>
      <c r="NOK50" s="420"/>
      <c r="NOL50" s="420"/>
      <c r="NOM50" s="420"/>
      <c r="NON50" s="420"/>
      <c r="NOO50" s="420"/>
      <c r="NOP50" s="420"/>
      <c r="NOQ50" s="420"/>
      <c r="NOR50" s="420"/>
      <c r="NOS50" s="420"/>
      <c r="NOT50" s="420"/>
      <c r="NOU50" s="420"/>
      <c r="NOV50" s="420"/>
      <c r="NOW50" s="420"/>
      <c r="NOX50" s="420"/>
      <c r="NOY50" s="420"/>
      <c r="NOZ50" s="420"/>
      <c r="NPA50" s="420"/>
      <c r="NPB50" s="420"/>
      <c r="NPC50" s="420"/>
      <c r="NPD50" s="420"/>
      <c r="NPE50" s="420"/>
      <c r="NPF50" s="420"/>
      <c r="NPG50" s="420"/>
      <c r="NPH50" s="420"/>
      <c r="NPI50" s="420"/>
      <c r="NPJ50" s="420"/>
      <c r="NPK50" s="420"/>
      <c r="NPL50" s="420"/>
      <c r="NPM50" s="420"/>
      <c r="NPN50" s="420"/>
      <c r="NPO50" s="420"/>
      <c r="NPP50" s="420"/>
      <c r="NPQ50" s="420"/>
      <c r="NPR50" s="420"/>
      <c r="NPS50" s="420"/>
      <c r="NPT50" s="420"/>
      <c r="NPU50" s="420"/>
      <c r="NPV50" s="420"/>
      <c r="NPW50" s="420"/>
      <c r="NPX50" s="420"/>
      <c r="NPY50" s="420"/>
      <c r="NPZ50" s="420"/>
      <c r="NQA50" s="420"/>
      <c r="NQB50" s="420"/>
      <c r="NQC50" s="420"/>
      <c r="NQD50" s="420"/>
      <c r="NQE50" s="420"/>
      <c r="NQF50" s="420"/>
      <c r="NQG50" s="420"/>
      <c r="NQH50" s="420"/>
      <c r="NQI50" s="420"/>
      <c r="NQJ50" s="420"/>
      <c r="NQK50" s="420"/>
      <c r="NQL50" s="420"/>
      <c r="NQM50" s="420"/>
      <c r="NQN50" s="420"/>
      <c r="NQO50" s="420"/>
      <c r="NQP50" s="420"/>
      <c r="NQQ50" s="420"/>
      <c r="NQR50" s="420"/>
      <c r="NQS50" s="420"/>
      <c r="NQT50" s="420"/>
      <c r="NQU50" s="420"/>
      <c r="NQV50" s="420"/>
      <c r="NQW50" s="420"/>
      <c r="NQX50" s="420"/>
      <c r="NQY50" s="420"/>
      <c r="NQZ50" s="420"/>
      <c r="NRA50" s="420"/>
      <c r="NRB50" s="420"/>
      <c r="NRC50" s="420"/>
      <c r="NRD50" s="420"/>
      <c r="NRE50" s="420"/>
      <c r="NRF50" s="420"/>
      <c r="NRG50" s="420"/>
      <c r="NRH50" s="420"/>
      <c r="NRI50" s="420"/>
      <c r="NRJ50" s="420"/>
      <c r="NRK50" s="420"/>
      <c r="NRL50" s="420"/>
      <c r="NRM50" s="420"/>
      <c r="NRN50" s="420"/>
      <c r="NRO50" s="420"/>
      <c r="NRP50" s="420"/>
      <c r="NRQ50" s="420"/>
      <c r="NRR50" s="420"/>
      <c r="NRS50" s="420"/>
      <c r="NRT50" s="420"/>
      <c r="NRU50" s="420"/>
      <c r="NRV50" s="420"/>
      <c r="NRW50" s="420"/>
      <c r="NRX50" s="420"/>
      <c r="NRY50" s="420"/>
      <c r="NRZ50" s="420"/>
      <c r="NSA50" s="420"/>
      <c r="NSB50" s="420"/>
      <c r="NSC50" s="420"/>
      <c r="NSD50" s="420"/>
      <c r="NSE50" s="420"/>
      <c r="NSF50" s="420"/>
      <c r="NSG50" s="420"/>
      <c r="NSH50" s="420"/>
      <c r="NSI50" s="420"/>
      <c r="NSJ50" s="420"/>
      <c r="NSK50" s="420"/>
      <c r="NSL50" s="420"/>
      <c r="NSM50" s="420"/>
      <c r="NSN50" s="420"/>
      <c r="NSO50" s="420"/>
      <c r="NSP50" s="420"/>
      <c r="NSQ50" s="420"/>
      <c r="NSR50" s="420"/>
      <c r="NSS50" s="420"/>
      <c r="NST50" s="420"/>
      <c r="NSU50" s="420"/>
      <c r="NSV50" s="420"/>
      <c r="NSW50" s="420"/>
      <c r="NSX50" s="420"/>
      <c r="NSY50" s="420"/>
      <c r="NSZ50" s="420"/>
      <c r="NTA50" s="420"/>
      <c r="NTB50" s="420"/>
      <c r="NTC50" s="420"/>
      <c r="NTD50" s="420"/>
      <c r="NTE50" s="420"/>
      <c r="NTF50" s="420"/>
      <c r="NTG50" s="420"/>
      <c r="NTH50" s="420"/>
      <c r="NTI50" s="420"/>
      <c r="NTJ50" s="420"/>
      <c r="NTK50" s="420"/>
      <c r="NTL50" s="420"/>
      <c r="NTM50" s="420"/>
      <c r="NTN50" s="420"/>
      <c r="NTO50" s="420"/>
      <c r="NTP50" s="420"/>
      <c r="NTQ50" s="420"/>
      <c r="NTR50" s="420"/>
      <c r="NTS50" s="420"/>
      <c r="NTT50" s="420"/>
      <c r="NTU50" s="420"/>
      <c r="NTV50" s="420"/>
      <c r="NTW50" s="420"/>
      <c r="NTX50" s="420"/>
      <c r="NTY50" s="420"/>
      <c r="NTZ50" s="420"/>
      <c r="NUA50" s="420"/>
      <c r="NUB50" s="420"/>
      <c r="NUC50" s="420"/>
      <c r="NUD50" s="420"/>
      <c r="NUE50" s="420"/>
      <c r="NUF50" s="420"/>
      <c r="NUG50" s="420"/>
      <c r="NUH50" s="420"/>
      <c r="NUI50" s="420"/>
      <c r="NUJ50" s="420"/>
      <c r="NUK50" s="420"/>
      <c r="NUL50" s="420"/>
      <c r="NUM50" s="420"/>
      <c r="NUN50" s="420"/>
      <c r="NUO50" s="420"/>
      <c r="NUP50" s="420"/>
      <c r="NUQ50" s="420"/>
      <c r="NUR50" s="420"/>
      <c r="NUS50" s="420"/>
      <c r="NUT50" s="420"/>
      <c r="NUU50" s="420"/>
      <c r="NUV50" s="420"/>
      <c r="NUW50" s="420"/>
      <c r="NUX50" s="420"/>
      <c r="NUY50" s="420"/>
      <c r="NUZ50" s="420"/>
      <c r="NVA50" s="420"/>
      <c r="NVB50" s="420"/>
      <c r="NVC50" s="420"/>
      <c r="NVD50" s="420"/>
      <c r="NVE50" s="420"/>
      <c r="NVF50" s="420"/>
      <c r="NVG50" s="420"/>
      <c r="NVH50" s="420"/>
      <c r="NVI50" s="420"/>
      <c r="NVJ50" s="420"/>
      <c r="NVK50" s="420"/>
      <c r="NVL50" s="420"/>
      <c r="NVM50" s="420"/>
      <c r="NVN50" s="420"/>
      <c r="NVO50" s="420"/>
      <c r="NVP50" s="420"/>
      <c r="NVQ50" s="420"/>
      <c r="NVR50" s="420"/>
      <c r="NVS50" s="420"/>
      <c r="NVT50" s="420"/>
      <c r="NVU50" s="420"/>
      <c r="NVV50" s="420"/>
      <c r="NVW50" s="420"/>
      <c r="NVX50" s="420"/>
      <c r="NVY50" s="420"/>
      <c r="NVZ50" s="420"/>
      <c r="NWA50" s="420"/>
      <c r="NWB50" s="420"/>
      <c r="NWC50" s="420"/>
      <c r="NWD50" s="420"/>
      <c r="NWE50" s="420"/>
      <c r="NWF50" s="420"/>
      <c r="NWG50" s="420"/>
      <c r="NWH50" s="420"/>
      <c r="NWI50" s="420"/>
      <c r="NWJ50" s="420"/>
      <c r="NWK50" s="420"/>
      <c r="NWL50" s="420"/>
      <c r="NWM50" s="420"/>
      <c r="NWN50" s="420"/>
      <c r="NWO50" s="420"/>
      <c r="NWP50" s="420"/>
      <c r="NWQ50" s="420"/>
      <c r="NWR50" s="420"/>
      <c r="NWS50" s="420"/>
      <c r="NWT50" s="420"/>
      <c r="NWU50" s="420"/>
      <c r="NWV50" s="420"/>
      <c r="NWW50" s="420"/>
      <c r="NWX50" s="420"/>
      <c r="NWY50" s="420"/>
      <c r="NWZ50" s="420"/>
      <c r="NXA50" s="420"/>
      <c r="NXB50" s="420"/>
      <c r="NXC50" s="420"/>
      <c r="NXD50" s="420"/>
      <c r="NXE50" s="420"/>
      <c r="NXF50" s="420"/>
      <c r="NXG50" s="420"/>
      <c r="NXH50" s="420"/>
      <c r="NXI50" s="420"/>
      <c r="NXJ50" s="420"/>
      <c r="NXK50" s="420"/>
      <c r="NXL50" s="420"/>
      <c r="NXM50" s="420"/>
      <c r="NXN50" s="420"/>
      <c r="NXO50" s="420"/>
      <c r="NXP50" s="420"/>
      <c r="NXQ50" s="420"/>
      <c r="NXR50" s="420"/>
      <c r="NXS50" s="420"/>
      <c r="NXT50" s="420"/>
      <c r="NXU50" s="420"/>
      <c r="NXV50" s="420"/>
      <c r="NXW50" s="420"/>
      <c r="NXX50" s="420"/>
      <c r="NXY50" s="420"/>
      <c r="NXZ50" s="420"/>
      <c r="NYA50" s="420"/>
      <c r="NYB50" s="420"/>
      <c r="NYC50" s="420"/>
      <c r="NYD50" s="420"/>
      <c r="NYE50" s="420"/>
      <c r="NYF50" s="420"/>
      <c r="NYG50" s="420"/>
      <c r="NYH50" s="420"/>
      <c r="NYI50" s="420"/>
      <c r="NYJ50" s="420"/>
      <c r="NYK50" s="420"/>
      <c r="NYL50" s="420"/>
      <c r="NYM50" s="420"/>
      <c r="NYN50" s="420"/>
      <c r="NYO50" s="420"/>
      <c r="NYP50" s="420"/>
      <c r="NYQ50" s="420"/>
      <c r="NYR50" s="420"/>
      <c r="NYS50" s="420"/>
      <c r="NYT50" s="420"/>
      <c r="NYU50" s="420"/>
      <c r="NYV50" s="420"/>
      <c r="NYW50" s="420"/>
      <c r="NYX50" s="420"/>
      <c r="NYY50" s="420"/>
      <c r="NYZ50" s="420"/>
      <c r="NZA50" s="420"/>
      <c r="NZB50" s="420"/>
      <c r="NZC50" s="420"/>
      <c r="NZD50" s="420"/>
      <c r="NZE50" s="420"/>
      <c r="NZF50" s="420"/>
      <c r="NZG50" s="420"/>
      <c r="NZH50" s="420"/>
      <c r="NZI50" s="420"/>
      <c r="NZJ50" s="420"/>
      <c r="NZK50" s="420"/>
      <c r="NZL50" s="420"/>
      <c r="NZM50" s="420"/>
      <c r="NZN50" s="420"/>
      <c r="NZO50" s="420"/>
      <c r="NZP50" s="420"/>
      <c r="NZQ50" s="420"/>
      <c r="NZR50" s="420"/>
      <c r="NZS50" s="420"/>
      <c r="NZT50" s="420"/>
      <c r="NZU50" s="420"/>
      <c r="NZV50" s="420"/>
      <c r="NZW50" s="420"/>
      <c r="NZX50" s="420"/>
      <c r="NZY50" s="420"/>
      <c r="NZZ50" s="420"/>
      <c r="OAA50" s="420"/>
      <c r="OAB50" s="420"/>
      <c r="OAC50" s="420"/>
      <c r="OAD50" s="420"/>
      <c r="OAE50" s="420"/>
      <c r="OAF50" s="420"/>
      <c r="OAG50" s="420"/>
      <c r="OAH50" s="420"/>
      <c r="OAI50" s="420"/>
      <c r="OAJ50" s="420"/>
      <c r="OAK50" s="420"/>
      <c r="OAL50" s="420"/>
      <c r="OAM50" s="420"/>
      <c r="OAN50" s="420"/>
      <c r="OAO50" s="420"/>
      <c r="OAP50" s="420"/>
      <c r="OAQ50" s="420"/>
      <c r="OAR50" s="420"/>
      <c r="OAS50" s="420"/>
      <c r="OAT50" s="420"/>
      <c r="OAU50" s="420"/>
      <c r="OAV50" s="420"/>
      <c r="OAW50" s="420"/>
      <c r="OAX50" s="420"/>
      <c r="OAY50" s="420"/>
      <c r="OAZ50" s="420"/>
      <c r="OBA50" s="420"/>
      <c r="OBB50" s="420"/>
      <c r="OBC50" s="420"/>
      <c r="OBD50" s="420"/>
      <c r="OBE50" s="420"/>
      <c r="OBF50" s="420"/>
      <c r="OBG50" s="420"/>
      <c r="OBH50" s="420"/>
      <c r="OBI50" s="420"/>
      <c r="OBJ50" s="420"/>
      <c r="OBK50" s="420"/>
      <c r="OBL50" s="420"/>
      <c r="OBM50" s="420"/>
      <c r="OBN50" s="420"/>
      <c r="OBO50" s="420"/>
      <c r="OBP50" s="420"/>
      <c r="OBQ50" s="420"/>
      <c r="OBR50" s="420"/>
      <c r="OBS50" s="420"/>
      <c r="OBT50" s="420"/>
      <c r="OBU50" s="420"/>
      <c r="OBV50" s="420"/>
      <c r="OBW50" s="420"/>
      <c r="OBX50" s="420"/>
      <c r="OBY50" s="420"/>
      <c r="OBZ50" s="420"/>
      <c r="OCA50" s="420"/>
      <c r="OCB50" s="420"/>
      <c r="OCC50" s="420"/>
      <c r="OCD50" s="420"/>
      <c r="OCE50" s="420"/>
      <c r="OCF50" s="420"/>
      <c r="OCG50" s="420"/>
      <c r="OCH50" s="420"/>
      <c r="OCI50" s="420"/>
      <c r="OCJ50" s="420"/>
      <c r="OCK50" s="420"/>
      <c r="OCL50" s="420"/>
      <c r="OCM50" s="420"/>
      <c r="OCN50" s="420"/>
      <c r="OCO50" s="420"/>
      <c r="OCP50" s="420"/>
      <c r="OCQ50" s="420"/>
      <c r="OCR50" s="420"/>
      <c r="OCS50" s="420"/>
      <c r="OCT50" s="420"/>
      <c r="OCU50" s="420"/>
      <c r="OCV50" s="420"/>
      <c r="OCW50" s="420"/>
      <c r="OCX50" s="420"/>
      <c r="OCY50" s="420"/>
      <c r="OCZ50" s="420"/>
      <c r="ODA50" s="420"/>
      <c r="ODB50" s="420"/>
      <c r="ODC50" s="420"/>
      <c r="ODD50" s="420"/>
      <c r="ODE50" s="420"/>
      <c r="ODF50" s="420"/>
      <c r="ODG50" s="420"/>
      <c r="ODH50" s="420"/>
      <c r="ODI50" s="420"/>
      <c r="ODJ50" s="420"/>
      <c r="ODK50" s="420"/>
      <c r="ODL50" s="420"/>
      <c r="ODM50" s="420"/>
      <c r="ODN50" s="420"/>
      <c r="ODO50" s="420"/>
      <c r="ODP50" s="420"/>
      <c r="ODQ50" s="420"/>
      <c r="ODR50" s="420"/>
      <c r="ODS50" s="420"/>
      <c r="ODT50" s="420"/>
      <c r="ODU50" s="420"/>
      <c r="ODV50" s="420"/>
      <c r="ODW50" s="420"/>
      <c r="ODX50" s="420"/>
      <c r="ODY50" s="420"/>
      <c r="ODZ50" s="420"/>
      <c r="OEA50" s="420"/>
      <c r="OEB50" s="420"/>
      <c r="OEC50" s="420"/>
      <c r="OED50" s="420"/>
      <c r="OEE50" s="420"/>
      <c r="OEF50" s="420"/>
      <c r="OEG50" s="420"/>
      <c r="OEH50" s="420"/>
      <c r="OEI50" s="420"/>
      <c r="OEJ50" s="420"/>
      <c r="OEK50" s="420"/>
      <c r="OEL50" s="420"/>
      <c r="OEM50" s="420"/>
      <c r="OEN50" s="420"/>
      <c r="OEO50" s="420"/>
      <c r="OEP50" s="420"/>
      <c r="OEQ50" s="420"/>
      <c r="OER50" s="420"/>
      <c r="OES50" s="420"/>
      <c r="OET50" s="420"/>
      <c r="OEU50" s="420"/>
      <c r="OEV50" s="420"/>
      <c r="OEW50" s="420"/>
      <c r="OEX50" s="420"/>
      <c r="OEY50" s="420"/>
      <c r="OEZ50" s="420"/>
      <c r="OFA50" s="420"/>
      <c r="OFB50" s="420"/>
      <c r="OFC50" s="420"/>
      <c r="OFD50" s="420"/>
      <c r="OFE50" s="420"/>
      <c r="OFF50" s="420"/>
      <c r="OFG50" s="420"/>
      <c r="OFH50" s="420"/>
      <c r="OFI50" s="420"/>
      <c r="OFJ50" s="420"/>
      <c r="OFK50" s="420"/>
      <c r="OFL50" s="420"/>
      <c r="OFM50" s="420"/>
      <c r="OFN50" s="420"/>
      <c r="OFO50" s="420"/>
      <c r="OFP50" s="420"/>
      <c r="OFQ50" s="420"/>
      <c r="OFR50" s="420"/>
      <c r="OFS50" s="420"/>
      <c r="OFT50" s="420"/>
      <c r="OFU50" s="420"/>
      <c r="OFV50" s="420"/>
      <c r="OFW50" s="420"/>
      <c r="OFX50" s="420"/>
      <c r="OFY50" s="420"/>
      <c r="OFZ50" s="420"/>
      <c r="OGA50" s="420"/>
      <c r="OGB50" s="420"/>
      <c r="OGC50" s="420"/>
      <c r="OGD50" s="420"/>
      <c r="OGE50" s="420"/>
      <c r="OGF50" s="420"/>
      <c r="OGG50" s="420"/>
      <c r="OGH50" s="420"/>
      <c r="OGI50" s="420"/>
      <c r="OGJ50" s="420"/>
      <c r="OGK50" s="420"/>
      <c r="OGL50" s="420"/>
      <c r="OGM50" s="420"/>
      <c r="OGN50" s="420"/>
      <c r="OGO50" s="420"/>
      <c r="OGP50" s="420"/>
      <c r="OGQ50" s="420"/>
      <c r="OGR50" s="420"/>
      <c r="OGS50" s="420"/>
      <c r="OGT50" s="420"/>
      <c r="OGU50" s="420"/>
      <c r="OGV50" s="420"/>
      <c r="OGW50" s="420"/>
      <c r="OGX50" s="420"/>
      <c r="OGY50" s="420"/>
      <c r="OGZ50" s="420"/>
      <c r="OHA50" s="420"/>
      <c r="OHB50" s="420"/>
      <c r="OHC50" s="420"/>
      <c r="OHD50" s="420"/>
      <c r="OHE50" s="420"/>
      <c r="OHF50" s="420"/>
      <c r="OHG50" s="420"/>
      <c r="OHH50" s="420"/>
      <c r="OHI50" s="420"/>
      <c r="OHJ50" s="420"/>
      <c r="OHK50" s="420"/>
      <c r="OHL50" s="420"/>
      <c r="OHM50" s="420"/>
      <c r="OHN50" s="420"/>
      <c r="OHO50" s="420"/>
      <c r="OHP50" s="420"/>
      <c r="OHQ50" s="420"/>
      <c r="OHR50" s="420"/>
      <c r="OHS50" s="420"/>
      <c r="OHT50" s="420"/>
      <c r="OHU50" s="420"/>
      <c r="OHV50" s="420"/>
      <c r="OHW50" s="420"/>
      <c r="OHX50" s="420"/>
      <c r="OHY50" s="420"/>
      <c r="OHZ50" s="420"/>
      <c r="OIA50" s="420"/>
      <c r="OIB50" s="420"/>
      <c r="OIC50" s="420"/>
      <c r="OID50" s="420"/>
      <c r="OIE50" s="420"/>
      <c r="OIF50" s="420"/>
      <c r="OIG50" s="420"/>
      <c r="OIH50" s="420"/>
      <c r="OII50" s="420"/>
      <c r="OIJ50" s="420"/>
      <c r="OIK50" s="420"/>
      <c r="OIL50" s="420"/>
      <c r="OIM50" s="420"/>
      <c r="OIN50" s="420"/>
      <c r="OIO50" s="420"/>
      <c r="OIP50" s="420"/>
      <c r="OIQ50" s="420"/>
      <c r="OIR50" s="420"/>
      <c r="OIS50" s="420"/>
      <c r="OIT50" s="420"/>
      <c r="OIU50" s="420"/>
      <c r="OIV50" s="420"/>
      <c r="OIW50" s="420"/>
      <c r="OIX50" s="420"/>
      <c r="OIY50" s="420"/>
      <c r="OIZ50" s="420"/>
      <c r="OJA50" s="420"/>
      <c r="OJB50" s="420"/>
      <c r="OJC50" s="420"/>
      <c r="OJD50" s="420"/>
      <c r="OJE50" s="420"/>
      <c r="OJF50" s="420"/>
      <c r="OJG50" s="420"/>
      <c r="OJH50" s="420"/>
      <c r="OJI50" s="420"/>
      <c r="OJJ50" s="420"/>
      <c r="OJK50" s="420"/>
      <c r="OJL50" s="420"/>
      <c r="OJM50" s="420"/>
      <c r="OJN50" s="420"/>
      <c r="OJO50" s="420"/>
      <c r="OJP50" s="420"/>
      <c r="OJQ50" s="420"/>
      <c r="OJR50" s="420"/>
      <c r="OJS50" s="420"/>
      <c r="OJT50" s="420"/>
      <c r="OJU50" s="420"/>
      <c r="OJV50" s="420"/>
      <c r="OJW50" s="420"/>
      <c r="OJX50" s="420"/>
      <c r="OJY50" s="420"/>
      <c r="OJZ50" s="420"/>
      <c r="OKA50" s="420"/>
      <c r="OKB50" s="420"/>
      <c r="OKC50" s="420"/>
      <c r="OKD50" s="420"/>
      <c r="OKE50" s="420"/>
      <c r="OKF50" s="420"/>
      <c r="OKG50" s="420"/>
      <c r="OKH50" s="420"/>
      <c r="OKI50" s="420"/>
      <c r="OKJ50" s="420"/>
      <c r="OKK50" s="420"/>
      <c r="OKL50" s="420"/>
      <c r="OKM50" s="420"/>
      <c r="OKN50" s="420"/>
      <c r="OKO50" s="420"/>
      <c r="OKP50" s="420"/>
      <c r="OKQ50" s="420"/>
      <c r="OKR50" s="420"/>
      <c r="OKS50" s="420"/>
      <c r="OKT50" s="420"/>
      <c r="OKU50" s="420"/>
      <c r="OKV50" s="420"/>
      <c r="OKW50" s="420"/>
      <c r="OKX50" s="420"/>
      <c r="OKY50" s="420"/>
      <c r="OKZ50" s="420"/>
      <c r="OLA50" s="420"/>
      <c r="OLB50" s="420"/>
      <c r="OLC50" s="420"/>
      <c r="OLD50" s="420"/>
      <c r="OLE50" s="420"/>
      <c r="OLF50" s="420"/>
      <c r="OLG50" s="420"/>
      <c r="OLH50" s="420"/>
      <c r="OLI50" s="420"/>
      <c r="OLJ50" s="420"/>
      <c r="OLK50" s="420"/>
      <c r="OLL50" s="420"/>
      <c r="OLM50" s="420"/>
      <c r="OLN50" s="420"/>
      <c r="OLO50" s="420"/>
      <c r="OLP50" s="420"/>
      <c r="OLQ50" s="420"/>
      <c r="OLR50" s="420"/>
      <c r="OLS50" s="420"/>
      <c r="OLT50" s="420"/>
      <c r="OLU50" s="420"/>
      <c r="OLV50" s="420"/>
      <c r="OLW50" s="420"/>
      <c r="OLX50" s="420"/>
      <c r="OLY50" s="420"/>
      <c r="OLZ50" s="420"/>
      <c r="OMA50" s="420"/>
      <c r="OMB50" s="420"/>
      <c r="OMC50" s="420"/>
      <c r="OMD50" s="420"/>
      <c r="OME50" s="420"/>
      <c r="OMF50" s="420"/>
      <c r="OMG50" s="420"/>
      <c r="OMH50" s="420"/>
      <c r="OMI50" s="420"/>
      <c r="OMJ50" s="420"/>
      <c r="OMK50" s="420"/>
      <c r="OML50" s="420"/>
      <c r="OMM50" s="420"/>
      <c r="OMN50" s="420"/>
      <c r="OMO50" s="420"/>
      <c r="OMP50" s="420"/>
      <c r="OMQ50" s="420"/>
      <c r="OMR50" s="420"/>
      <c r="OMS50" s="420"/>
      <c r="OMT50" s="420"/>
      <c r="OMU50" s="420"/>
      <c r="OMV50" s="420"/>
      <c r="OMW50" s="420"/>
      <c r="OMX50" s="420"/>
      <c r="OMY50" s="420"/>
      <c r="OMZ50" s="420"/>
      <c r="ONA50" s="420"/>
      <c r="ONB50" s="420"/>
      <c r="ONC50" s="420"/>
      <c r="OND50" s="420"/>
      <c r="ONE50" s="420"/>
      <c r="ONF50" s="420"/>
      <c r="ONG50" s="420"/>
      <c r="ONH50" s="420"/>
      <c r="ONI50" s="420"/>
      <c r="ONJ50" s="420"/>
      <c r="ONK50" s="420"/>
      <c r="ONL50" s="420"/>
      <c r="ONM50" s="420"/>
      <c r="ONN50" s="420"/>
      <c r="ONO50" s="420"/>
      <c r="ONP50" s="420"/>
      <c r="ONQ50" s="420"/>
      <c r="ONR50" s="420"/>
      <c r="ONS50" s="420"/>
      <c r="ONT50" s="420"/>
      <c r="ONU50" s="420"/>
      <c r="ONV50" s="420"/>
      <c r="ONW50" s="420"/>
      <c r="ONX50" s="420"/>
      <c r="ONY50" s="420"/>
      <c r="ONZ50" s="420"/>
      <c r="OOA50" s="420"/>
      <c r="OOB50" s="420"/>
      <c r="OOC50" s="420"/>
      <c r="OOD50" s="420"/>
      <c r="OOE50" s="420"/>
      <c r="OOF50" s="420"/>
      <c r="OOG50" s="420"/>
      <c r="OOH50" s="420"/>
      <c r="OOI50" s="420"/>
      <c r="OOJ50" s="420"/>
      <c r="OOK50" s="420"/>
      <c r="OOL50" s="420"/>
      <c r="OOM50" s="420"/>
      <c r="OON50" s="420"/>
      <c r="OOO50" s="420"/>
      <c r="OOP50" s="420"/>
      <c r="OOQ50" s="420"/>
      <c r="OOR50" s="420"/>
      <c r="OOS50" s="420"/>
      <c r="OOT50" s="420"/>
      <c r="OOU50" s="420"/>
      <c r="OOV50" s="420"/>
      <c r="OOW50" s="420"/>
      <c r="OOX50" s="420"/>
      <c r="OOY50" s="420"/>
      <c r="OOZ50" s="420"/>
      <c r="OPA50" s="420"/>
      <c r="OPB50" s="420"/>
      <c r="OPC50" s="420"/>
      <c r="OPD50" s="420"/>
      <c r="OPE50" s="420"/>
      <c r="OPF50" s="420"/>
      <c r="OPG50" s="420"/>
      <c r="OPH50" s="420"/>
      <c r="OPI50" s="420"/>
      <c r="OPJ50" s="420"/>
      <c r="OPK50" s="420"/>
      <c r="OPL50" s="420"/>
      <c r="OPM50" s="420"/>
      <c r="OPN50" s="420"/>
      <c r="OPO50" s="420"/>
      <c r="OPP50" s="420"/>
      <c r="OPQ50" s="420"/>
      <c r="OPR50" s="420"/>
      <c r="OPS50" s="420"/>
      <c r="OPT50" s="420"/>
      <c r="OPU50" s="420"/>
      <c r="OPV50" s="420"/>
      <c r="OPW50" s="420"/>
      <c r="OPX50" s="420"/>
      <c r="OPY50" s="420"/>
      <c r="OPZ50" s="420"/>
      <c r="OQA50" s="420"/>
      <c r="OQB50" s="420"/>
      <c r="OQC50" s="420"/>
      <c r="OQD50" s="420"/>
      <c r="OQE50" s="420"/>
      <c r="OQF50" s="420"/>
      <c r="OQG50" s="420"/>
      <c r="OQH50" s="420"/>
      <c r="OQI50" s="420"/>
      <c r="OQJ50" s="420"/>
      <c r="OQK50" s="420"/>
      <c r="OQL50" s="420"/>
      <c r="OQM50" s="420"/>
      <c r="OQN50" s="420"/>
      <c r="OQO50" s="420"/>
      <c r="OQP50" s="420"/>
      <c r="OQQ50" s="420"/>
      <c r="OQR50" s="420"/>
      <c r="OQS50" s="420"/>
      <c r="OQT50" s="420"/>
      <c r="OQU50" s="420"/>
      <c r="OQV50" s="420"/>
      <c r="OQW50" s="420"/>
      <c r="OQX50" s="420"/>
      <c r="OQY50" s="420"/>
      <c r="OQZ50" s="420"/>
      <c r="ORA50" s="420"/>
      <c r="ORB50" s="420"/>
      <c r="ORC50" s="420"/>
      <c r="ORD50" s="420"/>
      <c r="ORE50" s="420"/>
      <c r="ORF50" s="420"/>
      <c r="ORG50" s="420"/>
      <c r="ORH50" s="420"/>
      <c r="ORI50" s="420"/>
      <c r="ORJ50" s="420"/>
      <c r="ORK50" s="420"/>
      <c r="ORL50" s="420"/>
      <c r="ORM50" s="420"/>
      <c r="ORN50" s="420"/>
      <c r="ORO50" s="420"/>
      <c r="ORP50" s="420"/>
      <c r="ORQ50" s="420"/>
      <c r="ORR50" s="420"/>
      <c r="ORS50" s="420"/>
      <c r="ORT50" s="420"/>
      <c r="ORU50" s="420"/>
      <c r="ORV50" s="420"/>
      <c r="ORW50" s="420"/>
      <c r="ORX50" s="420"/>
      <c r="ORY50" s="420"/>
      <c r="ORZ50" s="420"/>
      <c r="OSA50" s="420"/>
      <c r="OSB50" s="420"/>
      <c r="OSC50" s="420"/>
      <c r="OSD50" s="420"/>
      <c r="OSE50" s="420"/>
      <c r="OSF50" s="420"/>
      <c r="OSG50" s="420"/>
      <c r="OSH50" s="420"/>
      <c r="OSI50" s="420"/>
      <c r="OSJ50" s="420"/>
      <c r="OSK50" s="420"/>
      <c r="OSL50" s="420"/>
      <c r="OSM50" s="420"/>
      <c r="OSN50" s="420"/>
      <c r="OSO50" s="420"/>
      <c r="OSP50" s="420"/>
      <c r="OSQ50" s="420"/>
      <c r="OSR50" s="420"/>
      <c r="OSS50" s="420"/>
      <c r="OST50" s="420"/>
      <c r="OSU50" s="420"/>
      <c r="OSV50" s="420"/>
      <c r="OSW50" s="420"/>
      <c r="OSX50" s="420"/>
      <c r="OSY50" s="420"/>
      <c r="OSZ50" s="420"/>
      <c r="OTA50" s="420"/>
      <c r="OTB50" s="420"/>
      <c r="OTC50" s="420"/>
      <c r="OTD50" s="420"/>
      <c r="OTE50" s="420"/>
      <c r="OTF50" s="420"/>
      <c r="OTG50" s="420"/>
      <c r="OTH50" s="420"/>
      <c r="OTI50" s="420"/>
      <c r="OTJ50" s="420"/>
      <c r="OTK50" s="420"/>
      <c r="OTL50" s="420"/>
      <c r="OTM50" s="420"/>
      <c r="OTN50" s="420"/>
      <c r="OTO50" s="420"/>
      <c r="OTP50" s="420"/>
      <c r="OTQ50" s="420"/>
      <c r="OTR50" s="420"/>
      <c r="OTS50" s="420"/>
      <c r="OTT50" s="420"/>
      <c r="OTU50" s="420"/>
      <c r="OTV50" s="420"/>
      <c r="OTW50" s="420"/>
      <c r="OTX50" s="420"/>
      <c r="OTY50" s="420"/>
      <c r="OTZ50" s="420"/>
      <c r="OUA50" s="420"/>
      <c r="OUB50" s="420"/>
      <c r="OUC50" s="420"/>
      <c r="OUD50" s="420"/>
      <c r="OUE50" s="420"/>
      <c r="OUF50" s="420"/>
      <c r="OUG50" s="420"/>
      <c r="OUH50" s="420"/>
      <c r="OUI50" s="420"/>
      <c r="OUJ50" s="420"/>
      <c r="OUK50" s="420"/>
      <c r="OUL50" s="420"/>
      <c r="OUM50" s="420"/>
      <c r="OUN50" s="420"/>
      <c r="OUO50" s="420"/>
      <c r="OUP50" s="420"/>
      <c r="OUQ50" s="420"/>
      <c r="OUR50" s="420"/>
      <c r="OUS50" s="420"/>
      <c r="OUT50" s="420"/>
      <c r="OUU50" s="420"/>
      <c r="OUV50" s="420"/>
      <c r="OUW50" s="420"/>
      <c r="OUX50" s="420"/>
      <c r="OUY50" s="420"/>
      <c r="OUZ50" s="420"/>
      <c r="OVA50" s="420"/>
      <c r="OVB50" s="420"/>
      <c r="OVC50" s="420"/>
      <c r="OVD50" s="420"/>
      <c r="OVE50" s="420"/>
      <c r="OVF50" s="420"/>
      <c r="OVG50" s="420"/>
      <c r="OVH50" s="420"/>
      <c r="OVI50" s="420"/>
      <c r="OVJ50" s="420"/>
      <c r="OVK50" s="420"/>
      <c r="OVL50" s="420"/>
      <c r="OVM50" s="420"/>
      <c r="OVN50" s="420"/>
      <c r="OVO50" s="420"/>
      <c r="OVP50" s="420"/>
      <c r="OVQ50" s="420"/>
      <c r="OVR50" s="420"/>
      <c r="OVS50" s="420"/>
      <c r="OVT50" s="420"/>
      <c r="OVU50" s="420"/>
      <c r="OVV50" s="420"/>
      <c r="OVW50" s="420"/>
      <c r="OVX50" s="420"/>
      <c r="OVY50" s="420"/>
      <c r="OVZ50" s="420"/>
      <c r="OWA50" s="420"/>
      <c r="OWB50" s="420"/>
      <c r="OWC50" s="420"/>
      <c r="OWD50" s="420"/>
      <c r="OWE50" s="420"/>
      <c r="OWF50" s="420"/>
      <c r="OWG50" s="420"/>
      <c r="OWH50" s="420"/>
      <c r="OWI50" s="420"/>
      <c r="OWJ50" s="420"/>
      <c r="OWK50" s="420"/>
      <c r="OWL50" s="420"/>
      <c r="OWM50" s="420"/>
      <c r="OWN50" s="420"/>
      <c r="OWO50" s="420"/>
      <c r="OWP50" s="420"/>
      <c r="OWQ50" s="420"/>
      <c r="OWR50" s="420"/>
      <c r="OWS50" s="420"/>
      <c r="OWT50" s="420"/>
      <c r="OWU50" s="420"/>
      <c r="OWV50" s="420"/>
      <c r="OWW50" s="420"/>
      <c r="OWX50" s="420"/>
      <c r="OWY50" s="420"/>
      <c r="OWZ50" s="420"/>
      <c r="OXA50" s="420"/>
      <c r="OXB50" s="420"/>
      <c r="OXC50" s="420"/>
      <c r="OXD50" s="420"/>
      <c r="OXE50" s="420"/>
      <c r="OXF50" s="420"/>
      <c r="OXG50" s="420"/>
      <c r="OXH50" s="420"/>
      <c r="OXI50" s="420"/>
      <c r="OXJ50" s="420"/>
      <c r="OXK50" s="420"/>
      <c r="OXL50" s="420"/>
      <c r="OXM50" s="420"/>
      <c r="OXN50" s="420"/>
      <c r="OXO50" s="420"/>
      <c r="OXP50" s="420"/>
      <c r="OXQ50" s="420"/>
      <c r="OXR50" s="420"/>
      <c r="OXS50" s="420"/>
      <c r="OXT50" s="420"/>
      <c r="OXU50" s="420"/>
      <c r="OXV50" s="420"/>
      <c r="OXW50" s="420"/>
      <c r="OXX50" s="420"/>
      <c r="OXY50" s="420"/>
      <c r="OXZ50" s="420"/>
      <c r="OYA50" s="420"/>
      <c r="OYB50" s="420"/>
      <c r="OYC50" s="420"/>
      <c r="OYD50" s="420"/>
      <c r="OYE50" s="420"/>
      <c r="OYF50" s="420"/>
      <c r="OYG50" s="420"/>
      <c r="OYH50" s="420"/>
      <c r="OYI50" s="420"/>
      <c r="OYJ50" s="420"/>
      <c r="OYK50" s="420"/>
      <c r="OYL50" s="420"/>
      <c r="OYM50" s="420"/>
      <c r="OYN50" s="420"/>
      <c r="OYO50" s="420"/>
      <c r="OYP50" s="420"/>
      <c r="OYQ50" s="420"/>
      <c r="OYR50" s="420"/>
      <c r="OYS50" s="420"/>
      <c r="OYT50" s="420"/>
      <c r="OYU50" s="420"/>
      <c r="OYV50" s="420"/>
      <c r="OYW50" s="420"/>
      <c r="OYX50" s="420"/>
      <c r="OYY50" s="420"/>
      <c r="OYZ50" s="420"/>
      <c r="OZA50" s="420"/>
      <c r="OZB50" s="420"/>
      <c r="OZC50" s="420"/>
      <c r="OZD50" s="420"/>
      <c r="OZE50" s="420"/>
      <c r="OZF50" s="420"/>
      <c r="OZG50" s="420"/>
      <c r="OZH50" s="420"/>
      <c r="OZI50" s="420"/>
      <c r="OZJ50" s="420"/>
      <c r="OZK50" s="420"/>
      <c r="OZL50" s="420"/>
      <c r="OZM50" s="420"/>
      <c r="OZN50" s="420"/>
      <c r="OZO50" s="420"/>
      <c r="OZP50" s="420"/>
      <c r="OZQ50" s="420"/>
      <c r="OZR50" s="420"/>
      <c r="OZS50" s="420"/>
      <c r="OZT50" s="420"/>
      <c r="OZU50" s="420"/>
      <c r="OZV50" s="420"/>
      <c r="OZW50" s="420"/>
      <c r="OZX50" s="420"/>
      <c r="OZY50" s="420"/>
      <c r="OZZ50" s="420"/>
      <c r="PAA50" s="420"/>
      <c r="PAB50" s="420"/>
      <c r="PAC50" s="420"/>
      <c r="PAD50" s="420"/>
      <c r="PAE50" s="420"/>
      <c r="PAF50" s="420"/>
      <c r="PAG50" s="420"/>
      <c r="PAH50" s="420"/>
      <c r="PAI50" s="420"/>
      <c r="PAJ50" s="420"/>
      <c r="PAK50" s="420"/>
      <c r="PAL50" s="420"/>
      <c r="PAM50" s="420"/>
      <c r="PAN50" s="420"/>
      <c r="PAO50" s="420"/>
      <c r="PAP50" s="420"/>
      <c r="PAQ50" s="420"/>
      <c r="PAR50" s="420"/>
      <c r="PAS50" s="420"/>
      <c r="PAT50" s="420"/>
      <c r="PAU50" s="420"/>
      <c r="PAV50" s="420"/>
      <c r="PAW50" s="420"/>
      <c r="PAX50" s="420"/>
      <c r="PAY50" s="420"/>
      <c r="PAZ50" s="420"/>
      <c r="PBA50" s="420"/>
      <c r="PBB50" s="420"/>
      <c r="PBC50" s="420"/>
      <c r="PBD50" s="420"/>
      <c r="PBE50" s="420"/>
      <c r="PBF50" s="420"/>
      <c r="PBG50" s="420"/>
      <c r="PBH50" s="420"/>
      <c r="PBI50" s="420"/>
      <c r="PBJ50" s="420"/>
      <c r="PBK50" s="420"/>
      <c r="PBL50" s="420"/>
      <c r="PBM50" s="420"/>
      <c r="PBN50" s="420"/>
      <c r="PBO50" s="420"/>
      <c r="PBP50" s="420"/>
      <c r="PBQ50" s="420"/>
      <c r="PBR50" s="420"/>
      <c r="PBS50" s="420"/>
      <c r="PBT50" s="420"/>
      <c r="PBU50" s="420"/>
      <c r="PBV50" s="420"/>
      <c r="PBW50" s="420"/>
      <c r="PBX50" s="420"/>
      <c r="PBY50" s="420"/>
      <c r="PBZ50" s="420"/>
      <c r="PCA50" s="420"/>
      <c r="PCB50" s="420"/>
      <c r="PCC50" s="420"/>
      <c r="PCD50" s="420"/>
      <c r="PCE50" s="420"/>
      <c r="PCF50" s="420"/>
      <c r="PCG50" s="420"/>
      <c r="PCH50" s="420"/>
      <c r="PCI50" s="420"/>
      <c r="PCJ50" s="420"/>
      <c r="PCK50" s="420"/>
      <c r="PCL50" s="420"/>
      <c r="PCM50" s="420"/>
      <c r="PCN50" s="420"/>
      <c r="PCO50" s="420"/>
      <c r="PCP50" s="420"/>
      <c r="PCQ50" s="420"/>
      <c r="PCR50" s="420"/>
      <c r="PCS50" s="420"/>
      <c r="PCT50" s="420"/>
      <c r="PCU50" s="420"/>
      <c r="PCV50" s="420"/>
      <c r="PCW50" s="420"/>
      <c r="PCX50" s="420"/>
      <c r="PCY50" s="420"/>
      <c r="PCZ50" s="420"/>
      <c r="PDA50" s="420"/>
      <c r="PDB50" s="420"/>
      <c r="PDC50" s="420"/>
      <c r="PDD50" s="420"/>
      <c r="PDE50" s="420"/>
      <c r="PDF50" s="420"/>
      <c r="PDG50" s="420"/>
      <c r="PDH50" s="420"/>
      <c r="PDI50" s="420"/>
      <c r="PDJ50" s="420"/>
      <c r="PDK50" s="420"/>
      <c r="PDL50" s="420"/>
      <c r="PDM50" s="420"/>
      <c r="PDN50" s="420"/>
      <c r="PDO50" s="420"/>
      <c r="PDP50" s="420"/>
      <c r="PDQ50" s="420"/>
      <c r="PDR50" s="420"/>
      <c r="PDS50" s="420"/>
      <c r="PDT50" s="420"/>
      <c r="PDU50" s="420"/>
      <c r="PDV50" s="420"/>
      <c r="PDW50" s="420"/>
      <c r="PDX50" s="420"/>
      <c r="PDY50" s="420"/>
      <c r="PDZ50" s="420"/>
      <c r="PEA50" s="420"/>
      <c r="PEB50" s="420"/>
      <c r="PEC50" s="420"/>
      <c r="PED50" s="420"/>
      <c r="PEE50" s="420"/>
      <c r="PEF50" s="420"/>
      <c r="PEG50" s="420"/>
      <c r="PEH50" s="420"/>
      <c r="PEI50" s="420"/>
      <c r="PEJ50" s="420"/>
      <c r="PEK50" s="420"/>
      <c r="PEL50" s="420"/>
      <c r="PEM50" s="420"/>
      <c r="PEN50" s="420"/>
      <c r="PEO50" s="420"/>
      <c r="PEP50" s="420"/>
      <c r="PEQ50" s="420"/>
      <c r="PER50" s="420"/>
      <c r="PES50" s="420"/>
      <c r="PET50" s="420"/>
      <c r="PEU50" s="420"/>
      <c r="PEV50" s="420"/>
      <c r="PEW50" s="420"/>
      <c r="PEX50" s="420"/>
      <c r="PEY50" s="420"/>
      <c r="PEZ50" s="420"/>
      <c r="PFA50" s="420"/>
      <c r="PFB50" s="420"/>
      <c r="PFC50" s="420"/>
      <c r="PFD50" s="420"/>
      <c r="PFE50" s="420"/>
      <c r="PFF50" s="420"/>
      <c r="PFG50" s="420"/>
      <c r="PFH50" s="420"/>
      <c r="PFI50" s="420"/>
      <c r="PFJ50" s="420"/>
      <c r="PFK50" s="420"/>
      <c r="PFL50" s="420"/>
      <c r="PFM50" s="420"/>
      <c r="PFN50" s="420"/>
      <c r="PFO50" s="420"/>
      <c r="PFP50" s="420"/>
      <c r="PFQ50" s="420"/>
      <c r="PFR50" s="420"/>
      <c r="PFS50" s="420"/>
      <c r="PFT50" s="420"/>
      <c r="PFU50" s="420"/>
      <c r="PFV50" s="420"/>
      <c r="PFW50" s="420"/>
      <c r="PFX50" s="420"/>
      <c r="PFY50" s="420"/>
      <c r="PFZ50" s="420"/>
      <c r="PGA50" s="420"/>
      <c r="PGB50" s="420"/>
      <c r="PGC50" s="420"/>
      <c r="PGD50" s="420"/>
      <c r="PGE50" s="420"/>
      <c r="PGF50" s="420"/>
      <c r="PGG50" s="420"/>
      <c r="PGH50" s="420"/>
      <c r="PGI50" s="420"/>
      <c r="PGJ50" s="420"/>
      <c r="PGK50" s="420"/>
      <c r="PGL50" s="420"/>
      <c r="PGM50" s="420"/>
      <c r="PGN50" s="420"/>
      <c r="PGO50" s="420"/>
      <c r="PGP50" s="420"/>
      <c r="PGQ50" s="420"/>
      <c r="PGR50" s="420"/>
      <c r="PGS50" s="420"/>
      <c r="PGT50" s="420"/>
      <c r="PGU50" s="420"/>
      <c r="PGV50" s="420"/>
      <c r="PGW50" s="420"/>
      <c r="PGX50" s="420"/>
      <c r="PGY50" s="420"/>
      <c r="PGZ50" s="420"/>
      <c r="PHA50" s="420"/>
      <c r="PHB50" s="420"/>
      <c r="PHC50" s="420"/>
      <c r="PHD50" s="420"/>
      <c r="PHE50" s="420"/>
      <c r="PHF50" s="420"/>
      <c r="PHG50" s="420"/>
      <c r="PHH50" s="420"/>
      <c r="PHI50" s="420"/>
      <c r="PHJ50" s="420"/>
      <c r="PHK50" s="420"/>
      <c r="PHL50" s="420"/>
      <c r="PHM50" s="420"/>
      <c r="PHN50" s="420"/>
      <c r="PHO50" s="420"/>
      <c r="PHP50" s="420"/>
      <c r="PHQ50" s="420"/>
      <c r="PHR50" s="420"/>
      <c r="PHS50" s="420"/>
      <c r="PHT50" s="420"/>
      <c r="PHU50" s="420"/>
      <c r="PHV50" s="420"/>
      <c r="PHW50" s="420"/>
      <c r="PHX50" s="420"/>
      <c r="PHY50" s="420"/>
      <c r="PHZ50" s="420"/>
      <c r="PIA50" s="420"/>
      <c r="PIB50" s="420"/>
      <c r="PIC50" s="420"/>
      <c r="PID50" s="420"/>
      <c r="PIE50" s="420"/>
      <c r="PIF50" s="420"/>
      <c r="PIG50" s="420"/>
      <c r="PIH50" s="420"/>
      <c r="PII50" s="420"/>
      <c r="PIJ50" s="420"/>
      <c r="PIK50" s="420"/>
      <c r="PIL50" s="420"/>
      <c r="PIM50" s="420"/>
      <c r="PIN50" s="420"/>
      <c r="PIO50" s="420"/>
      <c r="PIP50" s="420"/>
      <c r="PIQ50" s="420"/>
      <c r="PIR50" s="420"/>
      <c r="PIS50" s="420"/>
      <c r="PIT50" s="420"/>
      <c r="PIU50" s="420"/>
      <c r="PIV50" s="420"/>
      <c r="PIW50" s="420"/>
      <c r="PIX50" s="420"/>
      <c r="PIY50" s="420"/>
      <c r="PIZ50" s="420"/>
      <c r="PJA50" s="420"/>
      <c r="PJB50" s="420"/>
      <c r="PJC50" s="420"/>
      <c r="PJD50" s="420"/>
      <c r="PJE50" s="420"/>
      <c r="PJF50" s="420"/>
      <c r="PJG50" s="420"/>
      <c r="PJH50" s="420"/>
      <c r="PJI50" s="420"/>
      <c r="PJJ50" s="420"/>
      <c r="PJK50" s="420"/>
      <c r="PJL50" s="420"/>
      <c r="PJM50" s="420"/>
      <c r="PJN50" s="420"/>
      <c r="PJO50" s="420"/>
      <c r="PJP50" s="420"/>
      <c r="PJQ50" s="420"/>
      <c r="PJR50" s="420"/>
      <c r="PJS50" s="420"/>
      <c r="PJT50" s="420"/>
      <c r="PJU50" s="420"/>
      <c r="PJV50" s="420"/>
      <c r="PJW50" s="420"/>
      <c r="PJX50" s="420"/>
      <c r="PJY50" s="420"/>
      <c r="PJZ50" s="420"/>
      <c r="PKA50" s="420"/>
      <c r="PKB50" s="420"/>
      <c r="PKC50" s="420"/>
      <c r="PKD50" s="420"/>
      <c r="PKE50" s="420"/>
      <c r="PKF50" s="420"/>
      <c r="PKG50" s="420"/>
      <c r="PKH50" s="420"/>
      <c r="PKI50" s="420"/>
      <c r="PKJ50" s="420"/>
      <c r="PKK50" s="420"/>
      <c r="PKL50" s="420"/>
      <c r="PKM50" s="420"/>
      <c r="PKN50" s="420"/>
      <c r="PKO50" s="420"/>
      <c r="PKP50" s="420"/>
      <c r="PKQ50" s="420"/>
      <c r="PKR50" s="420"/>
      <c r="PKS50" s="420"/>
      <c r="PKT50" s="420"/>
      <c r="PKU50" s="420"/>
      <c r="PKV50" s="420"/>
      <c r="PKW50" s="420"/>
      <c r="PKX50" s="420"/>
      <c r="PKY50" s="420"/>
      <c r="PKZ50" s="420"/>
      <c r="PLA50" s="420"/>
      <c r="PLB50" s="420"/>
      <c r="PLC50" s="420"/>
      <c r="PLD50" s="420"/>
      <c r="PLE50" s="420"/>
      <c r="PLF50" s="420"/>
      <c r="PLG50" s="420"/>
      <c r="PLH50" s="420"/>
      <c r="PLI50" s="420"/>
      <c r="PLJ50" s="420"/>
      <c r="PLK50" s="420"/>
      <c r="PLL50" s="420"/>
      <c r="PLM50" s="420"/>
      <c r="PLN50" s="420"/>
      <c r="PLO50" s="420"/>
      <c r="PLP50" s="420"/>
      <c r="PLQ50" s="420"/>
      <c r="PLR50" s="420"/>
      <c r="PLS50" s="420"/>
      <c r="PLT50" s="420"/>
      <c r="PLU50" s="420"/>
      <c r="PLV50" s="420"/>
      <c r="PLW50" s="420"/>
      <c r="PLX50" s="420"/>
      <c r="PLY50" s="420"/>
      <c r="PLZ50" s="420"/>
      <c r="PMA50" s="420"/>
      <c r="PMB50" s="420"/>
      <c r="PMC50" s="420"/>
      <c r="PMD50" s="420"/>
      <c r="PME50" s="420"/>
      <c r="PMF50" s="420"/>
      <c r="PMG50" s="420"/>
      <c r="PMH50" s="420"/>
      <c r="PMI50" s="420"/>
      <c r="PMJ50" s="420"/>
      <c r="PMK50" s="420"/>
      <c r="PML50" s="420"/>
      <c r="PMM50" s="420"/>
      <c r="PMN50" s="420"/>
      <c r="PMO50" s="420"/>
      <c r="PMP50" s="420"/>
      <c r="PMQ50" s="420"/>
      <c r="PMR50" s="420"/>
      <c r="PMS50" s="420"/>
      <c r="PMT50" s="420"/>
      <c r="PMU50" s="420"/>
      <c r="PMV50" s="420"/>
      <c r="PMW50" s="420"/>
      <c r="PMX50" s="420"/>
      <c r="PMY50" s="420"/>
      <c r="PMZ50" s="420"/>
      <c r="PNA50" s="420"/>
      <c r="PNB50" s="420"/>
      <c r="PNC50" s="420"/>
      <c r="PND50" s="420"/>
      <c r="PNE50" s="420"/>
      <c r="PNF50" s="420"/>
      <c r="PNG50" s="420"/>
      <c r="PNH50" s="420"/>
      <c r="PNI50" s="420"/>
      <c r="PNJ50" s="420"/>
      <c r="PNK50" s="420"/>
      <c r="PNL50" s="420"/>
      <c r="PNM50" s="420"/>
      <c r="PNN50" s="420"/>
      <c r="PNO50" s="420"/>
      <c r="PNP50" s="420"/>
      <c r="PNQ50" s="420"/>
      <c r="PNR50" s="420"/>
      <c r="PNS50" s="420"/>
      <c r="PNT50" s="420"/>
      <c r="PNU50" s="420"/>
      <c r="PNV50" s="420"/>
      <c r="PNW50" s="420"/>
      <c r="PNX50" s="420"/>
      <c r="PNY50" s="420"/>
      <c r="PNZ50" s="420"/>
      <c r="POA50" s="420"/>
      <c r="POB50" s="420"/>
      <c r="POC50" s="420"/>
      <c r="POD50" s="420"/>
      <c r="POE50" s="420"/>
      <c r="POF50" s="420"/>
      <c r="POG50" s="420"/>
      <c r="POH50" s="420"/>
      <c r="POI50" s="420"/>
      <c r="POJ50" s="420"/>
      <c r="POK50" s="420"/>
      <c r="POL50" s="420"/>
      <c r="POM50" s="420"/>
      <c r="PON50" s="420"/>
      <c r="POO50" s="420"/>
      <c r="POP50" s="420"/>
      <c r="POQ50" s="420"/>
      <c r="POR50" s="420"/>
      <c r="POS50" s="420"/>
      <c r="POT50" s="420"/>
      <c r="POU50" s="420"/>
      <c r="POV50" s="420"/>
      <c r="POW50" s="420"/>
      <c r="POX50" s="420"/>
      <c r="POY50" s="420"/>
      <c r="POZ50" s="420"/>
      <c r="PPA50" s="420"/>
      <c r="PPB50" s="420"/>
      <c r="PPC50" s="420"/>
      <c r="PPD50" s="420"/>
      <c r="PPE50" s="420"/>
      <c r="PPF50" s="420"/>
      <c r="PPG50" s="420"/>
      <c r="PPH50" s="420"/>
      <c r="PPI50" s="420"/>
      <c r="PPJ50" s="420"/>
      <c r="PPK50" s="420"/>
      <c r="PPL50" s="420"/>
      <c r="PPM50" s="420"/>
      <c r="PPN50" s="420"/>
      <c r="PPO50" s="420"/>
      <c r="PPP50" s="420"/>
      <c r="PPQ50" s="420"/>
      <c r="PPR50" s="420"/>
      <c r="PPS50" s="420"/>
      <c r="PPT50" s="420"/>
      <c r="PPU50" s="420"/>
      <c r="PPV50" s="420"/>
      <c r="PPW50" s="420"/>
      <c r="PPX50" s="420"/>
      <c r="PPY50" s="420"/>
      <c r="PPZ50" s="420"/>
      <c r="PQA50" s="420"/>
      <c r="PQB50" s="420"/>
      <c r="PQC50" s="420"/>
      <c r="PQD50" s="420"/>
      <c r="PQE50" s="420"/>
      <c r="PQF50" s="420"/>
      <c r="PQG50" s="420"/>
      <c r="PQH50" s="420"/>
      <c r="PQI50" s="420"/>
      <c r="PQJ50" s="420"/>
      <c r="PQK50" s="420"/>
      <c r="PQL50" s="420"/>
      <c r="PQM50" s="420"/>
      <c r="PQN50" s="420"/>
      <c r="PQO50" s="420"/>
      <c r="PQP50" s="420"/>
      <c r="PQQ50" s="420"/>
      <c r="PQR50" s="420"/>
      <c r="PQS50" s="420"/>
      <c r="PQT50" s="420"/>
      <c r="PQU50" s="420"/>
      <c r="PQV50" s="420"/>
      <c r="PQW50" s="420"/>
      <c r="PQX50" s="420"/>
      <c r="PQY50" s="420"/>
      <c r="PQZ50" s="420"/>
      <c r="PRA50" s="420"/>
      <c r="PRB50" s="420"/>
      <c r="PRC50" s="420"/>
      <c r="PRD50" s="420"/>
      <c r="PRE50" s="420"/>
      <c r="PRF50" s="420"/>
      <c r="PRG50" s="420"/>
      <c r="PRH50" s="420"/>
      <c r="PRI50" s="420"/>
      <c r="PRJ50" s="420"/>
      <c r="PRK50" s="420"/>
      <c r="PRL50" s="420"/>
      <c r="PRM50" s="420"/>
      <c r="PRN50" s="420"/>
      <c r="PRO50" s="420"/>
      <c r="PRP50" s="420"/>
      <c r="PRQ50" s="420"/>
      <c r="PRR50" s="420"/>
      <c r="PRS50" s="420"/>
      <c r="PRT50" s="420"/>
      <c r="PRU50" s="420"/>
      <c r="PRV50" s="420"/>
      <c r="PRW50" s="420"/>
      <c r="PRX50" s="420"/>
      <c r="PRY50" s="420"/>
      <c r="PRZ50" s="420"/>
      <c r="PSA50" s="420"/>
      <c r="PSB50" s="420"/>
      <c r="PSC50" s="420"/>
      <c r="PSD50" s="420"/>
      <c r="PSE50" s="420"/>
      <c r="PSF50" s="420"/>
      <c r="PSG50" s="420"/>
      <c r="PSH50" s="420"/>
      <c r="PSI50" s="420"/>
      <c r="PSJ50" s="420"/>
      <c r="PSK50" s="420"/>
      <c r="PSL50" s="420"/>
      <c r="PSM50" s="420"/>
      <c r="PSN50" s="420"/>
      <c r="PSO50" s="420"/>
      <c r="PSP50" s="420"/>
      <c r="PSQ50" s="420"/>
      <c r="PSR50" s="420"/>
      <c r="PSS50" s="420"/>
      <c r="PST50" s="420"/>
      <c r="PSU50" s="420"/>
      <c r="PSV50" s="420"/>
      <c r="PSW50" s="420"/>
      <c r="PSX50" s="420"/>
      <c r="PSY50" s="420"/>
      <c r="PSZ50" s="420"/>
      <c r="PTA50" s="420"/>
      <c r="PTB50" s="420"/>
      <c r="PTC50" s="420"/>
      <c r="PTD50" s="420"/>
      <c r="PTE50" s="420"/>
      <c r="PTF50" s="420"/>
      <c r="PTG50" s="420"/>
      <c r="PTH50" s="420"/>
      <c r="PTI50" s="420"/>
      <c r="PTJ50" s="420"/>
      <c r="PTK50" s="420"/>
      <c r="PTL50" s="420"/>
      <c r="PTM50" s="420"/>
      <c r="PTN50" s="420"/>
      <c r="PTO50" s="420"/>
      <c r="PTP50" s="420"/>
      <c r="PTQ50" s="420"/>
      <c r="PTR50" s="420"/>
      <c r="PTS50" s="420"/>
      <c r="PTT50" s="420"/>
      <c r="PTU50" s="420"/>
      <c r="PTV50" s="420"/>
      <c r="PTW50" s="420"/>
      <c r="PTX50" s="420"/>
      <c r="PTY50" s="420"/>
      <c r="PTZ50" s="420"/>
      <c r="PUA50" s="420"/>
      <c r="PUB50" s="420"/>
      <c r="PUC50" s="420"/>
      <c r="PUD50" s="420"/>
      <c r="PUE50" s="420"/>
      <c r="PUF50" s="420"/>
      <c r="PUG50" s="420"/>
      <c r="PUH50" s="420"/>
      <c r="PUI50" s="420"/>
      <c r="PUJ50" s="420"/>
      <c r="PUK50" s="420"/>
      <c r="PUL50" s="420"/>
      <c r="PUM50" s="420"/>
      <c r="PUN50" s="420"/>
      <c r="PUO50" s="420"/>
      <c r="PUP50" s="420"/>
      <c r="PUQ50" s="420"/>
      <c r="PUR50" s="420"/>
      <c r="PUS50" s="420"/>
      <c r="PUT50" s="420"/>
      <c r="PUU50" s="420"/>
      <c r="PUV50" s="420"/>
      <c r="PUW50" s="420"/>
      <c r="PUX50" s="420"/>
      <c r="PUY50" s="420"/>
      <c r="PUZ50" s="420"/>
      <c r="PVA50" s="420"/>
      <c r="PVB50" s="420"/>
      <c r="PVC50" s="420"/>
      <c r="PVD50" s="420"/>
      <c r="PVE50" s="420"/>
      <c r="PVF50" s="420"/>
      <c r="PVG50" s="420"/>
      <c r="PVH50" s="420"/>
      <c r="PVI50" s="420"/>
      <c r="PVJ50" s="420"/>
      <c r="PVK50" s="420"/>
      <c r="PVL50" s="420"/>
      <c r="PVM50" s="420"/>
      <c r="PVN50" s="420"/>
      <c r="PVO50" s="420"/>
      <c r="PVP50" s="420"/>
      <c r="PVQ50" s="420"/>
      <c r="PVR50" s="420"/>
      <c r="PVS50" s="420"/>
      <c r="PVT50" s="420"/>
      <c r="PVU50" s="420"/>
      <c r="PVV50" s="420"/>
      <c r="PVW50" s="420"/>
      <c r="PVX50" s="420"/>
      <c r="PVY50" s="420"/>
      <c r="PVZ50" s="420"/>
      <c r="PWA50" s="420"/>
      <c r="PWB50" s="420"/>
      <c r="PWC50" s="420"/>
      <c r="PWD50" s="420"/>
      <c r="PWE50" s="420"/>
      <c r="PWF50" s="420"/>
      <c r="PWG50" s="420"/>
      <c r="PWH50" s="420"/>
      <c r="PWI50" s="420"/>
      <c r="PWJ50" s="420"/>
      <c r="PWK50" s="420"/>
      <c r="PWL50" s="420"/>
      <c r="PWM50" s="420"/>
      <c r="PWN50" s="420"/>
      <c r="PWO50" s="420"/>
      <c r="PWP50" s="420"/>
      <c r="PWQ50" s="420"/>
      <c r="PWR50" s="420"/>
      <c r="PWS50" s="420"/>
      <c r="PWT50" s="420"/>
      <c r="PWU50" s="420"/>
      <c r="PWV50" s="420"/>
      <c r="PWW50" s="420"/>
      <c r="PWX50" s="420"/>
      <c r="PWY50" s="420"/>
      <c r="PWZ50" s="420"/>
      <c r="PXA50" s="420"/>
      <c r="PXB50" s="420"/>
      <c r="PXC50" s="420"/>
      <c r="PXD50" s="420"/>
      <c r="PXE50" s="420"/>
      <c r="PXF50" s="420"/>
      <c r="PXG50" s="420"/>
      <c r="PXH50" s="420"/>
      <c r="PXI50" s="420"/>
      <c r="PXJ50" s="420"/>
      <c r="PXK50" s="420"/>
      <c r="PXL50" s="420"/>
      <c r="PXM50" s="420"/>
      <c r="PXN50" s="420"/>
      <c r="PXO50" s="420"/>
      <c r="PXP50" s="420"/>
      <c r="PXQ50" s="420"/>
      <c r="PXR50" s="420"/>
      <c r="PXS50" s="420"/>
      <c r="PXT50" s="420"/>
      <c r="PXU50" s="420"/>
      <c r="PXV50" s="420"/>
      <c r="PXW50" s="420"/>
      <c r="PXX50" s="420"/>
      <c r="PXY50" s="420"/>
      <c r="PXZ50" s="420"/>
      <c r="PYA50" s="420"/>
      <c r="PYB50" s="420"/>
      <c r="PYC50" s="420"/>
      <c r="PYD50" s="420"/>
      <c r="PYE50" s="420"/>
      <c r="PYF50" s="420"/>
      <c r="PYG50" s="420"/>
      <c r="PYH50" s="420"/>
      <c r="PYI50" s="420"/>
      <c r="PYJ50" s="420"/>
      <c r="PYK50" s="420"/>
      <c r="PYL50" s="420"/>
      <c r="PYM50" s="420"/>
      <c r="PYN50" s="420"/>
      <c r="PYO50" s="420"/>
      <c r="PYP50" s="420"/>
      <c r="PYQ50" s="420"/>
      <c r="PYR50" s="420"/>
      <c r="PYS50" s="420"/>
      <c r="PYT50" s="420"/>
      <c r="PYU50" s="420"/>
      <c r="PYV50" s="420"/>
      <c r="PYW50" s="420"/>
      <c r="PYX50" s="420"/>
      <c r="PYY50" s="420"/>
      <c r="PYZ50" s="420"/>
      <c r="PZA50" s="420"/>
      <c r="PZB50" s="420"/>
      <c r="PZC50" s="420"/>
      <c r="PZD50" s="420"/>
      <c r="PZE50" s="420"/>
      <c r="PZF50" s="420"/>
      <c r="PZG50" s="420"/>
      <c r="PZH50" s="420"/>
      <c r="PZI50" s="420"/>
      <c r="PZJ50" s="420"/>
      <c r="PZK50" s="420"/>
      <c r="PZL50" s="420"/>
      <c r="PZM50" s="420"/>
      <c r="PZN50" s="420"/>
      <c r="PZO50" s="420"/>
      <c r="PZP50" s="420"/>
      <c r="PZQ50" s="420"/>
      <c r="PZR50" s="420"/>
      <c r="PZS50" s="420"/>
      <c r="PZT50" s="420"/>
      <c r="PZU50" s="420"/>
      <c r="PZV50" s="420"/>
      <c r="PZW50" s="420"/>
      <c r="PZX50" s="420"/>
      <c r="PZY50" s="420"/>
      <c r="PZZ50" s="420"/>
      <c r="QAA50" s="420"/>
      <c r="QAB50" s="420"/>
      <c r="QAC50" s="420"/>
      <c r="QAD50" s="420"/>
      <c r="QAE50" s="420"/>
      <c r="QAF50" s="420"/>
      <c r="QAG50" s="420"/>
      <c r="QAH50" s="420"/>
      <c r="QAI50" s="420"/>
      <c r="QAJ50" s="420"/>
      <c r="QAK50" s="420"/>
      <c r="QAL50" s="420"/>
      <c r="QAM50" s="420"/>
      <c r="QAN50" s="420"/>
      <c r="QAO50" s="420"/>
      <c r="QAP50" s="420"/>
      <c r="QAQ50" s="420"/>
      <c r="QAR50" s="420"/>
      <c r="QAS50" s="420"/>
      <c r="QAT50" s="420"/>
      <c r="QAU50" s="420"/>
      <c r="QAV50" s="420"/>
      <c r="QAW50" s="420"/>
      <c r="QAX50" s="420"/>
      <c r="QAY50" s="420"/>
      <c r="QAZ50" s="420"/>
      <c r="QBA50" s="420"/>
      <c r="QBB50" s="420"/>
      <c r="QBC50" s="420"/>
      <c r="QBD50" s="420"/>
      <c r="QBE50" s="420"/>
      <c r="QBF50" s="420"/>
      <c r="QBG50" s="420"/>
      <c r="QBH50" s="420"/>
      <c r="QBI50" s="420"/>
      <c r="QBJ50" s="420"/>
      <c r="QBK50" s="420"/>
      <c r="QBL50" s="420"/>
      <c r="QBM50" s="420"/>
      <c r="QBN50" s="420"/>
      <c r="QBO50" s="420"/>
      <c r="QBP50" s="420"/>
      <c r="QBQ50" s="420"/>
      <c r="QBR50" s="420"/>
      <c r="QBS50" s="420"/>
      <c r="QBT50" s="420"/>
      <c r="QBU50" s="420"/>
      <c r="QBV50" s="420"/>
      <c r="QBW50" s="420"/>
      <c r="QBX50" s="420"/>
      <c r="QBY50" s="420"/>
      <c r="QBZ50" s="420"/>
      <c r="QCA50" s="420"/>
      <c r="QCB50" s="420"/>
      <c r="QCC50" s="420"/>
      <c r="QCD50" s="420"/>
      <c r="QCE50" s="420"/>
      <c r="QCF50" s="420"/>
      <c r="QCG50" s="420"/>
      <c r="QCH50" s="420"/>
      <c r="QCI50" s="420"/>
      <c r="QCJ50" s="420"/>
      <c r="QCK50" s="420"/>
      <c r="QCL50" s="420"/>
      <c r="QCM50" s="420"/>
      <c r="QCN50" s="420"/>
      <c r="QCO50" s="420"/>
      <c r="QCP50" s="420"/>
      <c r="QCQ50" s="420"/>
      <c r="QCR50" s="420"/>
      <c r="QCS50" s="420"/>
      <c r="QCT50" s="420"/>
      <c r="QCU50" s="420"/>
      <c r="QCV50" s="420"/>
      <c r="QCW50" s="420"/>
      <c r="QCX50" s="420"/>
      <c r="QCY50" s="420"/>
      <c r="QCZ50" s="420"/>
      <c r="QDA50" s="420"/>
      <c r="QDB50" s="420"/>
      <c r="QDC50" s="420"/>
      <c r="QDD50" s="420"/>
      <c r="QDE50" s="420"/>
      <c r="QDF50" s="420"/>
      <c r="QDG50" s="420"/>
      <c r="QDH50" s="420"/>
      <c r="QDI50" s="420"/>
      <c r="QDJ50" s="420"/>
      <c r="QDK50" s="420"/>
      <c r="QDL50" s="420"/>
      <c r="QDM50" s="420"/>
      <c r="QDN50" s="420"/>
      <c r="QDO50" s="420"/>
      <c r="QDP50" s="420"/>
      <c r="QDQ50" s="420"/>
      <c r="QDR50" s="420"/>
      <c r="QDS50" s="420"/>
      <c r="QDT50" s="420"/>
      <c r="QDU50" s="420"/>
      <c r="QDV50" s="420"/>
      <c r="QDW50" s="420"/>
      <c r="QDX50" s="420"/>
      <c r="QDY50" s="420"/>
      <c r="QDZ50" s="420"/>
      <c r="QEA50" s="420"/>
      <c r="QEB50" s="420"/>
      <c r="QEC50" s="420"/>
      <c r="QED50" s="420"/>
      <c r="QEE50" s="420"/>
      <c r="QEF50" s="420"/>
      <c r="QEG50" s="420"/>
      <c r="QEH50" s="420"/>
      <c r="QEI50" s="420"/>
      <c r="QEJ50" s="420"/>
      <c r="QEK50" s="420"/>
      <c r="QEL50" s="420"/>
      <c r="QEM50" s="420"/>
      <c r="QEN50" s="420"/>
      <c r="QEO50" s="420"/>
      <c r="QEP50" s="420"/>
      <c r="QEQ50" s="420"/>
      <c r="QER50" s="420"/>
      <c r="QES50" s="420"/>
      <c r="QET50" s="420"/>
      <c r="QEU50" s="420"/>
      <c r="QEV50" s="420"/>
      <c r="QEW50" s="420"/>
      <c r="QEX50" s="420"/>
      <c r="QEY50" s="420"/>
      <c r="QEZ50" s="420"/>
      <c r="QFA50" s="420"/>
      <c r="QFB50" s="420"/>
      <c r="QFC50" s="420"/>
      <c r="QFD50" s="420"/>
      <c r="QFE50" s="420"/>
      <c r="QFF50" s="420"/>
      <c r="QFG50" s="420"/>
      <c r="QFH50" s="420"/>
      <c r="QFI50" s="420"/>
      <c r="QFJ50" s="420"/>
      <c r="QFK50" s="420"/>
      <c r="QFL50" s="420"/>
      <c r="QFM50" s="420"/>
      <c r="QFN50" s="420"/>
      <c r="QFO50" s="420"/>
      <c r="QFP50" s="420"/>
      <c r="QFQ50" s="420"/>
      <c r="QFR50" s="420"/>
      <c r="QFS50" s="420"/>
      <c r="QFT50" s="420"/>
      <c r="QFU50" s="420"/>
      <c r="QFV50" s="420"/>
      <c r="QFW50" s="420"/>
      <c r="QFX50" s="420"/>
      <c r="QFY50" s="420"/>
      <c r="QFZ50" s="420"/>
      <c r="QGA50" s="420"/>
      <c r="QGB50" s="420"/>
      <c r="QGC50" s="420"/>
      <c r="QGD50" s="420"/>
      <c r="QGE50" s="420"/>
      <c r="QGF50" s="420"/>
      <c r="QGG50" s="420"/>
      <c r="QGH50" s="420"/>
      <c r="QGI50" s="420"/>
      <c r="QGJ50" s="420"/>
      <c r="QGK50" s="420"/>
      <c r="QGL50" s="420"/>
      <c r="QGM50" s="420"/>
      <c r="QGN50" s="420"/>
      <c r="QGO50" s="420"/>
      <c r="QGP50" s="420"/>
      <c r="QGQ50" s="420"/>
      <c r="QGR50" s="420"/>
      <c r="QGS50" s="420"/>
      <c r="QGT50" s="420"/>
      <c r="QGU50" s="420"/>
      <c r="QGV50" s="420"/>
      <c r="QGW50" s="420"/>
      <c r="QGX50" s="420"/>
      <c r="QGY50" s="420"/>
      <c r="QGZ50" s="420"/>
      <c r="QHA50" s="420"/>
      <c r="QHB50" s="420"/>
      <c r="QHC50" s="420"/>
      <c r="QHD50" s="420"/>
      <c r="QHE50" s="420"/>
      <c r="QHF50" s="420"/>
      <c r="QHG50" s="420"/>
      <c r="QHH50" s="420"/>
      <c r="QHI50" s="420"/>
      <c r="QHJ50" s="420"/>
      <c r="QHK50" s="420"/>
      <c r="QHL50" s="420"/>
      <c r="QHM50" s="420"/>
      <c r="QHN50" s="420"/>
      <c r="QHO50" s="420"/>
      <c r="QHP50" s="420"/>
      <c r="QHQ50" s="420"/>
      <c r="QHR50" s="420"/>
      <c r="QHS50" s="420"/>
      <c r="QHT50" s="420"/>
      <c r="QHU50" s="420"/>
      <c r="QHV50" s="420"/>
      <c r="QHW50" s="420"/>
      <c r="QHX50" s="420"/>
      <c r="QHY50" s="420"/>
      <c r="QHZ50" s="420"/>
      <c r="QIA50" s="420"/>
      <c r="QIB50" s="420"/>
      <c r="QIC50" s="420"/>
      <c r="QID50" s="420"/>
      <c r="QIE50" s="420"/>
      <c r="QIF50" s="420"/>
      <c r="QIG50" s="420"/>
      <c r="QIH50" s="420"/>
      <c r="QII50" s="420"/>
      <c r="QIJ50" s="420"/>
      <c r="QIK50" s="420"/>
      <c r="QIL50" s="420"/>
      <c r="QIM50" s="420"/>
      <c r="QIN50" s="420"/>
      <c r="QIO50" s="420"/>
      <c r="QIP50" s="420"/>
      <c r="QIQ50" s="420"/>
      <c r="QIR50" s="420"/>
      <c r="QIS50" s="420"/>
      <c r="QIT50" s="420"/>
      <c r="QIU50" s="420"/>
      <c r="QIV50" s="420"/>
      <c r="QIW50" s="420"/>
      <c r="QIX50" s="420"/>
      <c r="QIY50" s="420"/>
      <c r="QIZ50" s="420"/>
      <c r="QJA50" s="420"/>
      <c r="QJB50" s="420"/>
      <c r="QJC50" s="420"/>
      <c r="QJD50" s="420"/>
      <c r="QJE50" s="420"/>
      <c r="QJF50" s="420"/>
      <c r="QJG50" s="420"/>
      <c r="QJH50" s="420"/>
      <c r="QJI50" s="420"/>
      <c r="QJJ50" s="420"/>
      <c r="QJK50" s="420"/>
      <c r="QJL50" s="420"/>
      <c r="QJM50" s="420"/>
      <c r="QJN50" s="420"/>
      <c r="QJO50" s="420"/>
      <c r="QJP50" s="420"/>
      <c r="QJQ50" s="420"/>
      <c r="QJR50" s="420"/>
      <c r="QJS50" s="420"/>
      <c r="QJT50" s="420"/>
      <c r="QJU50" s="420"/>
      <c r="QJV50" s="420"/>
      <c r="QJW50" s="420"/>
      <c r="QJX50" s="420"/>
      <c r="QJY50" s="420"/>
      <c r="QJZ50" s="420"/>
      <c r="QKA50" s="420"/>
      <c r="QKB50" s="420"/>
      <c r="QKC50" s="420"/>
      <c r="QKD50" s="420"/>
      <c r="QKE50" s="420"/>
      <c r="QKF50" s="420"/>
      <c r="QKG50" s="420"/>
      <c r="QKH50" s="420"/>
      <c r="QKI50" s="420"/>
      <c r="QKJ50" s="420"/>
      <c r="QKK50" s="420"/>
      <c r="QKL50" s="420"/>
      <c r="QKM50" s="420"/>
      <c r="QKN50" s="420"/>
      <c r="QKO50" s="420"/>
      <c r="QKP50" s="420"/>
      <c r="QKQ50" s="420"/>
      <c r="QKR50" s="420"/>
      <c r="QKS50" s="420"/>
      <c r="QKT50" s="420"/>
      <c r="QKU50" s="420"/>
      <c r="QKV50" s="420"/>
      <c r="QKW50" s="420"/>
      <c r="QKX50" s="420"/>
      <c r="QKY50" s="420"/>
      <c r="QKZ50" s="420"/>
      <c r="QLA50" s="420"/>
      <c r="QLB50" s="420"/>
      <c r="QLC50" s="420"/>
      <c r="QLD50" s="420"/>
      <c r="QLE50" s="420"/>
      <c r="QLF50" s="420"/>
      <c r="QLG50" s="420"/>
      <c r="QLH50" s="420"/>
      <c r="QLI50" s="420"/>
      <c r="QLJ50" s="420"/>
      <c r="QLK50" s="420"/>
      <c r="QLL50" s="420"/>
      <c r="QLM50" s="420"/>
      <c r="QLN50" s="420"/>
      <c r="QLO50" s="420"/>
      <c r="QLP50" s="420"/>
      <c r="QLQ50" s="420"/>
      <c r="QLR50" s="420"/>
      <c r="QLS50" s="420"/>
      <c r="QLT50" s="420"/>
      <c r="QLU50" s="420"/>
      <c r="QLV50" s="420"/>
      <c r="QLW50" s="420"/>
      <c r="QLX50" s="420"/>
      <c r="QLY50" s="420"/>
      <c r="QLZ50" s="420"/>
      <c r="QMA50" s="420"/>
      <c r="QMB50" s="420"/>
      <c r="QMC50" s="420"/>
      <c r="QMD50" s="420"/>
      <c r="QME50" s="420"/>
      <c r="QMF50" s="420"/>
      <c r="QMG50" s="420"/>
      <c r="QMH50" s="420"/>
      <c r="QMI50" s="420"/>
      <c r="QMJ50" s="420"/>
      <c r="QMK50" s="420"/>
      <c r="QML50" s="420"/>
      <c r="QMM50" s="420"/>
      <c r="QMN50" s="420"/>
      <c r="QMO50" s="420"/>
      <c r="QMP50" s="420"/>
      <c r="QMQ50" s="420"/>
      <c r="QMR50" s="420"/>
      <c r="QMS50" s="420"/>
      <c r="QMT50" s="420"/>
      <c r="QMU50" s="420"/>
      <c r="QMV50" s="420"/>
      <c r="QMW50" s="420"/>
      <c r="QMX50" s="420"/>
      <c r="QMY50" s="420"/>
      <c r="QMZ50" s="420"/>
      <c r="QNA50" s="420"/>
      <c r="QNB50" s="420"/>
      <c r="QNC50" s="420"/>
      <c r="QND50" s="420"/>
      <c r="QNE50" s="420"/>
      <c r="QNF50" s="420"/>
      <c r="QNG50" s="420"/>
      <c r="QNH50" s="420"/>
      <c r="QNI50" s="420"/>
      <c r="QNJ50" s="420"/>
      <c r="QNK50" s="420"/>
      <c r="QNL50" s="420"/>
      <c r="QNM50" s="420"/>
      <c r="QNN50" s="420"/>
      <c r="QNO50" s="420"/>
      <c r="QNP50" s="420"/>
      <c r="QNQ50" s="420"/>
      <c r="QNR50" s="420"/>
      <c r="QNS50" s="420"/>
      <c r="QNT50" s="420"/>
      <c r="QNU50" s="420"/>
      <c r="QNV50" s="420"/>
      <c r="QNW50" s="420"/>
      <c r="QNX50" s="420"/>
      <c r="QNY50" s="420"/>
      <c r="QNZ50" s="420"/>
      <c r="QOA50" s="420"/>
      <c r="QOB50" s="420"/>
      <c r="QOC50" s="420"/>
      <c r="QOD50" s="420"/>
      <c r="QOE50" s="420"/>
      <c r="QOF50" s="420"/>
      <c r="QOG50" s="420"/>
      <c r="QOH50" s="420"/>
      <c r="QOI50" s="420"/>
      <c r="QOJ50" s="420"/>
      <c r="QOK50" s="420"/>
      <c r="QOL50" s="420"/>
      <c r="QOM50" s="420"/>
      <c r="QON50" s="420"/>
      <c r="QOO50" s="420"/>
      <c r="QOP50" s="420"/>
      <c r="QOQ50" s="420"/>
      <c r="QOR50" s="420"/>
      <c r="QOS50" s="420"/>
      <c r="QOT50" s="420"/>
      <c r="QOU50" s="420"/>
      <c r="QOV50" s="420"/>
      <c r="QOW50" s="420"/>
      <c r="QOX50" s="420"/>
      <c r="QOY50" s="420"/>
      <c r="QOZ50" s="420"/>
      <c r="QPA50" s="420"/>
      <c r="QPB50" s="420"/>
      <c r="QPC50" s="420"/>
      <c r="QPD50" s="420"/>
      <c r="QPE50" s="420"/>
      <c r="QPF50" s="420"/>
      <c r="QPG50" s="420"/>
      <c r="QPH50" s="420"/>
      <c r="QPI50" s="420"/>
      <c r="QPJ50" s="420"/>
      <c r="QPK50" s="420"/>
      <c r="QPL50" s="420"/>
      <c r="QPM50" s="420"/>
      <c r="QPN50" s="420"/>
      <c r="QPO50" s="420"/>
      <c r="QPP50" s="420"/>
      <c r="QPQ50" s="420"/>
      <c r="QPR50" s="420"/>
      <c r="QPS50" s="420"/>
      <c r="QPT50" s="420"/>
      <c r="QPU50" s="420"/>
      <c r="QPV50" s="420"/>
      <c r="QPW50" s="420"/>
      <c r="QPX50" s="420"/>
      <c r="QPY50" s="420"/>
      <c r="QPZ50" s="420"/>
      <c r="QQA50" s="420"/>
      <c r="QQB50" s="420"/>
      <c r="QQC50" s="420"/>
      <c r="QQD50" s="420"/>
      <c r="QQE50" s="420"/>
      <c r="QQF50" s="420"/>
      <c r="QQG50" s="420"/>
      <c r="QQH50" s="420"/>
      <c r="QQI50" s="420"/>
      <c r="QQJ50" s="420"/>
      <c r="QQK50" s="420"/>
      <c r="QQL50" s="420"/>
      <c r="QQM50" s="420"/>
      <c r="QQN50" s="420"/>
      <c r="QQO50" s="420"/>
      <c r="QQP50" s="420"/>
      <c r="QQQ50" s="420"/>
      <c r="QQR50" s="420"/>
      <c r="QQS50" s="420"/>
      <c r="QQT50" s="420"/>
      <c r="QQU50" s="420"/>
      <c r="QQV50" s="420"/>
      <c r="QQW50" s="420"/>
      <c r="QQX50" s="420"/>
      <c r="QQY50" s="420"/>
      <c r="QQZ50" s="420"/>
      <c r="QRA50" s="420"/>
      <c r="QRB50" s="420"/>
      <c r="QRC50" s="420"/>
      <c r="QRD50" s="420"/>
      <c r="QRE50" s="420"/>
      <c r="QRF50" s="420"/>
      <c r="QRG50" s="420"/>
      <c r="QRH50" s="420"/>
      <c r="QRI50" s="420"/>
      <c r="QRJ50" s="420"/>
      <c r="QRK50" s="420"/>
      <c r="QRL50" s="420"/>
      <c r="QRM50" s="420"/>
      <c r="QRN50" s="420"/>
      <c r="QRO50" s="420"/>
      <c r="QRP50" s="420"/>
      <c r="QRQ50" s="420"/>
      <c r="QRR50" s="420"/>
      <c r="QRS50" s="420"/>
      <c r="QRT50" s="420"/>
      <c r="QRU50" s="420"/>
      <c r="QRV50" s="420"/>
      <c r="QRW50" s="420"/>
      <c r="QRX50" s="420"/>
      <c r="QRY50" s="420"/>
      <c r="QRZ50" s="420"/>
      <c r="QSA50" s="420"/>
      <c r="QSB50" s="420"/>
      <c r="QSC50" s="420"/>
      <c r="QSD50" s="420"/>
      <c r="QSE50" s="420"/>
      <c r="QSF50" s="420"/>
      <c r="QSG50" s="420"/>
      <c r="QSH50" s="420"/>
      <c r="QSI50" s="420"/>
      <c r="QSJ50" s="420"/>
      <c r="QSK50" s="420"/>
      <c r="QSL50" s="420"/>
      <c r="QSM50" s="420"/>
      <c r="QSN50" s="420"/>
      <c r="QSO50" s="420"/>
      <c r="QSP50" s="420"/>
      <c r="QSQ50" s="420"/>
      <c r="QSR50" s="420"/>
      <c r="QSS50" s="420"/>
      <c r="QST50" s="420"/>
      <c r="QSU50" s="420"/>
      <c r="QSV50" s="420"/>
      <c r="QSW50" s="420"/>
      <c r="QSX50" s="420"/>
      <c r="QSY50" s="420"/>
      <c r="QSZ50" s="420"/>
      <c r="QTA50" s="420"/>
      <c r="QTB50" s="420"/>
      <c r="QTC50" s="420"/>
      <c r="QTD50" s="420"/>
      <c r="QTE50" s="420"/>
      <c r="QTF50" s="420"/>
      <c r="QTG50" s="420"/>
      <c r="QTH50" s="420"/>
      <c r="QTI50" s="420"/>
      <c r="QTJ50" s="420"/>
      <c r="QTK50" s="420"/>
      <c r="QTL50" s="420"/>
      <c r="QTM50" s="420"/>
      <c r="QTN50" s="420"/>
      <c r="QTO50" s="420"/>
      <c r="QTP50" s="420"/>
      <c r="QTQ50" s="420"/>
      <c r="QTR50" s="420"/>
      <c r="QTS50" s="420"/>
      <c r="QTT50" s="420"/>
      <c r="QTU50" s="420"/>
      <c r="QTV50" s="420"/>
      <c r="QTW50" s="420"/>
      <c r="QTX50" s="420"/>
      <c r="QTY50" s="420"/>
      <c r="QTZ50" s="420"/>
      <c r="QUA50" s="420"/>
      <c r="QUB50" s="420"/>
      <c r="QUC50" s="420"/>
      <c r="QUD50" s="420"/>
      <c r="QUE50" s="420"/>
      <c r="QUF50" s="420"/>
      <c r="QUG50" s="420"/>
      <c r="QUH50" s="420"/>
      <c r="QUI50" s="420"/>
      <c r="QUJ50" s="420"/>
      <c r="QUK50" s="420"/>
      <c r="QUL50" s="420"/>
      <c r="QUM50" s="420"/>
      <c r="QUN50" s="420"/>
      <c r="QUO50" s="420"/>
      <c r="QUP50" s="420"/>
      <c r="QUQ50" s="420"/>
      <c r="QUR50" s="420"/>
      <c r="QUS50" s="420"/>
      <c r="QUT50" s="420"/>
      <c r="QUU50" s="420"/>
      <c r="QUV50" s="420"/>
      <c r="QUW50" s="420"/>
      <c r="QUX50" s="420"/>
      <c r="QUY50" s="420"/>
      <c r="QUZ50" s="420"/>
      <c r="QVA50" s="420"/>
      <c r="QVB50" s="420"/>
      <c r="QVC50" s="420"/>
      <c r="QVD50" s="420"/>
      <c r="QVE50" s="420"/>
      <c r="QVF50" s="420"/>
      <c r="QVG50" s="420"/>
      <c r="QVH50" s="420"/>
      <c r="QVI50" s="420"/>
      <c r="QVJ50" s="420"/>
      <c r="QVK50" s="420"/>
      <c r="QVL50" s="420"/>
      <c r="QVM50" s="420"/>
      <c r="QVN50" s="420"/>
      <c r="QVO50" s="420"/>
      <c r="QVP50" s="420"/>
      <c r="QVQ50" s="420"/>
      <c r="QVR50" s="420"/>
      <c r="QVS50" s="420"/>
      <c r="QVT50" s="420"/>
      <c r="QVU50" s="420"/>
      <c r="QVV50" s="420"/>
      <c r="QVW50" s="420"/>
      <c r="QVX50" s="420"/>
      <c r="QVY50" s="420"/>
      <c r="QVZ50" s="420"/>
      <c r="QWA50" s="420"/>
      <c r="QWB50" s="420"/>
      <c r="QWC50" s="420"/>
      <c r="QWD50" s="420"/>
      <c r="QWE50" s="420"/>
      <c r="QWF50" s="420"/>
      <c r="QWG50" s="420"/>
      <c r="QWH50" s="420"/>
      <c r="QWI50" s="420"/>
      <c r="QWJ50" s="420"/>
      <c r="QWK50" s="420"/>
      <c r="QWL50" s="420"/>
      <c r="QWM50" s="420"/>
      <c r="QWN50" s="420"/>
      <c r="QWO50" s="420"/>
      <c r="QWP50" s="420"/>
      <c r="QWQ50" s="420"/>
      <c r="QWR50" s="420"/>
      <c r="QWS50" s="420"/>
      <c r="QWT50" s="420"/>
      <c r="QWU50" s="420"/>
      <c r="QWV50" s="420"/>
      <c r="QWW50" s="420"/>
      <c r="QWX50" s="420"/>
      <c r="QWY50" s="420"/>
      <c r="QWZ50" s="420"/>
      <c r="QXA50" s="420"/>
      <c r="QXB50" s="420"/>
      <c r="QXC50" s="420"/>
      <c r="QXD50" s="420"/>
      <c r="QXE50" s="420"/>
      <c r="QXF50" s="420"/>
      <c r="QXG50" s="420"/>
      <c r="QXH50" s="420"/>
      <c r="QXI50" s="420"/>
      <c r="QXJ50" s="420"/>
      <c r="QXK50" s="420"/>
      <c r="QXL50" s="420"/>
      <c r="QXM50" s="420"/>
      <c r="QXN50" s="420"/>
      <c r="QXO50" s="420"/>
      <c r="QXP50" s="420"/>
      <c r="QXQ50" s="420"/>
      <c r="QXR50" s="420"/>
      <c r="QXS50" s="420"/>
      <c r="QXT50" s="420"/>
      <c r="QXU50" s="420"/>
      <c r="QXV50" s="420"/>
      <c r="QXW50" s="420"/>
      <c r="QXX50" s="420"/>
      <c r="QXY50" s="420"/>
      <c r="QXZ50" s="420"/>
      <c r="QYA50" s="420"/>
      <c r="QYB50" s="420"/>
      <c r="QYC50" s="420"/>
      <c r="QYD50" s="420"/>
      <c r="QYE50" s="420"/>
      <c r="QYF50" s="420"/>
      <c r="QYG50" s="420"/>
      <c r="QYH50" s="420"/>
      <c r="QYI50" s="420"/>
      <c r="QYJ50" s="420"/>
      <c r="QYK50" s="420"/>
      <c r="QYL50" s="420"/>
      <c r="QYM50" s="420"/>
      <c r="QYN50" s="420"/>
      <c r="QYO50" s="420"/>
      <c r="QYP50" s="420"/>
      <c r="QYQ50" s="420"/>
      <c r="QYR50" s="420"/>
      <c r="QYS50" s="420"/>
      <c r="QYT50" s="420"/>
      <c r="QYU50" s="420"/>
      <c r="QYV50" s="420"/>
      <c r="QYW50" s="420"/>
      <c r="QYX50" s="420"/>
      <c r="QYY50" s="420"/>
      <c r="QYZ50" s="420"/>
      <c r="QZA50" s="420"/>
      <c r="QZB50" s="420"/>
      <c r="QZC50" s="420"/>
      <c r="QZD50" s="420"/>
      <c r="QZE50" s="420"/>
      <c r="QZF50" s="420"/>
      <c r="QZG50" s="420"/>
      <c r="QZH50" s="420"/>
      <c r="QZI50" s="420"/>
      <c r="QZJ50" s="420"/>
      <c r="QZK50" s="420"/>
      <c r="QZL50" s="420"/>
      <c r="QZM50" s="420"/>
      <c r="QZN50" s="420"/>
      <c r="QZO50" s="420"/>
      <c r="QZP50" s="420"/>
      <c r="QZQ50" s="420"/>
      <c r="QZR50" s="420"/>
      <c r="QZS50" s="420"/>
      <c r="QZT50" s="420"/>
      <c r="QZU50" s="420"/>
      <c r="QZV50" s="420"/>
      <c r="QZW50" s="420"/>
      <c r="QZX50" s="420"/>
      <c r="QZY50" s="420"/>
      <c r="QZZ50" s="420"/>
      <c r="RAA50" s="420"/>
      <c r="RAB50" s="420"/>
      <c r="RAC50" s="420"/>
      <c r="RAD50" s="420"/>
      <c r="RAE50" s="420"/>
      <c r="RAF50" s="420"/>
      <c r="RAG50" s="420"/>
      <c r="RAH50" s="420"/>
      <c r="RAI50" s="420"/>
      <c r="RAJ50" s="420"/>
      <c r="RAK50" s="420"/>
      <c r="RAL50" s="420"/>
      <c r="RAM50" s="420"/>
      <c r="RAN50" s="420"/>
      <c r="RAO50" s="420"/>
      <c r="RAP50" s="420"/>
      <c r="RAQ50" s="420"/>
      <c r="RAR50" s="420"/>
      <c r="RAS50" s="420"/>
      <c r="RAT50" s="420"/>
      <c r="RAU50" s="420"/>
      <c r="RAV50" s="420"/>
      <c r="RAW50" s="420"/>
      <c r="RAX50" s="420"/>
      <c r="RAY50" s="420"/>
      <c r="RAZ50" s="420"/>
      <c r="RBA50" s="420"/>
      <c r="RBB50" s="420"/>
      <c r="RBC50" s="420"/>
      <c r="RBD50" s="420"/>
      <c r="RBE50" s="420"/>
      <c r="RBF50" s="420"/>
      <c r="RBG50" s="420"/>
      <c r="RBH50" s="420"/>
      <c r="RBI50" s="420"/>
      <c r="RBJ50" s="420"/>
      <c r="RBK50" s="420"/>
      <c r="RBL50" s="420"/>
      <c r="RBM50" s="420"/>
      <c r="RBN50" s="420"/>
      <c r="RBO50" s="420"/>
      <c r="RBP50" s="420"/>
      <c r="RBQ50" s="420"/>
      <c r="RBR50" s="420"/>
      <c r="RBS50" s="420"/>
      <c r="RBT50" s="420"/>
      <c r="RBU50" s="420"/>
      <c r="RBV50" s="420"/>
      <c r="RBW50" s="420"/>
      <c r="RBX50" s="420"/>
      <c r="RBY50" s="420"/>
      <c r="RBZ50" s="420"/>
      <c r="RCA50" s="420"/>
      <c r="RCB50" s="420"/>
      <c r="RCC50" s="420"/>
      <c r="RCD50" s="420"/>
      <c r="RCE50" s="420"/>
      <c r="RCF50" s="420"/>
      <c r="RCG50" s="420"/>
      <c r="RCH50" s="420"/>
      <c r="RCI50" s="420"/>
      <c r="RCJ50" s="420"/>
      <c r="RCK50" s="420"/>
      <c r="RCL50" s="420"/>
      <c r="RCM50" s="420"/>
      <c r="RCN50" s="420"/>
      <c r="RCO50" s="420"/>
      <c r="RCP50" s="420"/>
      <c r="RCQ50" s="420"/>
      <c r="RCR50" s="420"/>
      <c r="RCS50" s="420"/>
      <c r="RCT50" s="420"/>
      <c r="RCU50" s="420"/>
      <c r="RCV50" s="420"/>
      <c r="RCW50" s="420"/>
      <c r="RCX50" s="420"/>
      <c r="RCY50" s="420"/>
      <c r="RCZ50" s="420"/>
      <c r="RDA50" s="420"/>
      <c r="RDB50" s="420"/>
      <c r="RDC50" s="420"/>
      <c r="RDD50" s="420"/>
      <c r="RDE50" s="420"/>
      <c r="RDF50" s="420"/>
      <c r="RDG50" s="420"/>
      <c r="RDH50" s="420"/>
      <c r="RDI50" s="420"/>
      <c r="RDJ50" s="420"/>
      <c r="RDK50" s="420"/>
      <c r="RDL50" s="420"/>
      <c r="RDM50" s="420"/>
      <c r="RDN50" s="420"/>
      <c r="RDO50" s="420"/>
      <c r="RDP50" s="420"/>
      <c r="RDQ50" s="420"/>
      <c r="RDR50" s="420"/>
      <c r="RDS50" s="420"/>
      <c r="RDT50" s="420"/>
      <c r="RDU50" s="420"/>
      <c r="RDV50" s="420"/>
      <c r="RDW50" s="420"/>
      <c r="RDX50" s="420"/>
      <c r="RDY50" s="420"/>
      <c r="RDZ50" s="420"/>
      <c r="REA50" s="420"/>
      <c r="REB50" s="420"/>
      <c r="REC50" s="420"/>
      <c r="RED50" s="420"/>
      <c r="REE50" s="420"/>
      <c r="REF50" s="420"/>
      <c r="REG50" s="420"/>
      <c r="REH50" s="420"/>
      <c r="REI50" s="420"/>
      <c r="REJ50" s="420"/>
      <c r="REK50" s="420"/>
      <c r="REL50" s="420"/>
      <c r="REM50" s="420"/>
      <c r="REN50" s="420"/>
      <c r="REO50" s="420"/>
      <c r="REP50" s="420"/>
      <c r="REQ50" s="420"/>
      <c r="RER50" s="420"/>
      <c r="RES50" s="420"/>
      <c r="RET50" s="420"/>
      <c r="REU50" s="420"/>
      <c r="REV50" s="420"/>
      <c r="REW50" s="420"/>
      <c r="REX50" s="420"/>
      <c r="REY50" s="420"/>
      <c r="REZ50" s="420"/>
      <c r="RFA50" s="420"/>
      <c r="RFB50" s="420"/>
      <c r="RFC50" s="420"/>
      <c r="RFD50" s="420"/>
      <c r="RFE50" s="420"/>
      <c r="RFF50" s="420"/>
      <c r="RFG50" s="420"/>
      <c r="RFH50" s="420"/>
      <c r="RFI50" s="420"/>
      <c r="RFJ50" s="420"/>
      <c r="RFK50" s="420"/>
      <c r="RFL50" s="420"/>
      <c r="RFM50" s="420"/>
      <c r="RFN50" s="420"/>
      <c r="RFO50" s="420"/>
      <c r="RFP50" s="420"/>
      <c r="RFQ50" s="420"/>
      <c r="RFR50" s="420"/>
      <c r="RFS50" s="420"/>
      <c r="RFT50" s="420"/>
      <c r="RFU50" s="420"/>
      <c r="RFV50" s="420"/>
      <c r="RFW50" s="420"/>
      <c r="RFX50" s="420"/>
      <c r="RFY50" s="420"/>
      <c r="RFZ50" s="420"/>
      <c r="RGA50" s="420"/>
      <c r="RGB50" s="420"/>
      <c r="RGC50" s="420"/>
      <c r="RGD50" s="420"/>
      <c r="RGE50" s="420"/>
      <c r="RGF50" s="420"/>
      <c r="RGG50" s="420"/>
      <c r="RGH50" s="420"/>
      <c r="RGI50" s="420"/>
      <c r="RGJ50" s="420"/>
      <c r="RGK50" s="420"/>
      <c r="RGL50" s="420"/>
      <c r="RGM50" s="420"/>
      <c r="RGN50" s="420"/>
      <c r="RGO50" s="420"/>
      <c r="RGP50" s="420"/>
      <c r="RGQ50" s="420"/>
      <c r="RGR50" s="420"/>
      <c r="RGS50" s="420"/>
      <c r="RGT50" s="420"/>
      <c r="RGU50" s="420"/>
      <c r="RGV50" s="420"/>
      <c r="RGW50" s="420"/>
      <c r="RGX50" s="420"/>
      <c r="RGY50" s="420"/>
      <c r="RGZ50" s="420"/>
      <c r="RHA50" s="420"/>
      <c r="RHB50" s="420"/>
      <c r="RHC50" s="420"/>
      <c r="RHD50" s="420"/>
      <c r="RHE50" s="420"/>
      <c r="RHF50" s="420"/>
      <c r="RHG50" s="420"/>
      <c r="RHH50" s="420"/>
      <c r="RHI50" s="420"/>
      <c r="RHJ50" s="420"/>
      <c r="RHK50" s="420"/>
      <c r="RHL50" s="420"/>
      <c r="RHM50" s="420"/>
      <c r="RHN50" s="420"/>
      <c r="RHO50" s="420"/>
      <c r="RHP50" s="420"/>
      <c r="RHQ50" s="420"/>
      <c r="RHR50" s="420"/>
      <c r="RHS50" s="420"/>
      <c r="RHT50" s="420"/>
      <c r="RHU50" s="420"/>
      <c r="RHV50" s="420"/>
      <c r="RHW50" s="420"/>
      <c r="RHX50" s="420"/>
      <c r="RHY50" s="420"/>
      <c r="RHZ50" s="420"/>
      <c r="RIA50" s="420"/>
      <c r="RIB50" s="420"/>
      <c r="RIC50" s="420"/>
      <c r="RID50" s="420"/>
      <c r="RIE50" s="420"/>
      <c r="RIF50" s="420"/>
      <c r="RIG50" s="420"/>
      <c r="RIH50" s="420"/>
      <c r="RII50" s="420"/>
      <c r="RIJ50" s="420"/>
      <c r="RIK50" s="420"/>
      <c r="RIL50" s="420"/>
      <c r="RIM50" s="420"/>
      <c r="RIN50" s="420"/>
      <c r="RIO50" s="420"/>
      <c r="RIP50" s="420"/>
      <c r="RIQ50" s="420"/>
      <c r="RIR50" s="420"/>
      <c r="RIS50" s="420"/>
      <c r="RIT50" s="420"/>
      <c r="RIU50" s="420"/>
      <c r="RIV50" s="420"/>
      <c r="RIW50" s="420"/>
      <c r="RIX50" s="420"/>
      <c r="RIY50" s="420"/>
      <c r="RIZ50" s="420"/>
      <c r="RJA50" s="420"/>
      <c r="RJB50" s="420"/>
      <c r="RJC50" s="420"/>
      <c r="RJD50" s="420"/>
      <c r="RJE50" s="420"/>
      <c r="RJF50" s="420"/>
      <c r="RJG50" s="420"/>
      <c r="RJH50" s="420"/>
      <c r="RJI50" s="420"/>
      <c r="RJJ50" s="420"/>
      <c r="RJK50" s="420"/>
      <c r="RJL50" s="420"/>
      <c r="RJM50" s="420"/>
      <c r="RJN50" s="420"/>
      <c r="RJO50" s="420"/>
      <c r="RJP50" s="420"/>
      <c r="RJQ50" s="420"/>
      <c r="RJR50" s="420"/>
      <c r="RJS50" s="420"/>
      <c r="RJT50" s="420"/>
      <c r="RJU50" s="420"/>
      <c r="RJV50" s="420"/>
      <c r="RJW50" s="420"/>
      <c r="RJX50" s="420"/>
      <c r="RJY50" s="420"/>
      <c r="RJZ50" s="420"/>
      <c r="RKA50" s="420"/>
      <c r="RKB50" s="420"/>
      <c r="RKC50" s="420"/>
      <c r="RKD50" s="420"/>
      <c r="RKE50" s="420"/>
      <c r="RKF50" s="420"/>
      <c r="RKG50" s="420"/>
      <c r="RKH50" s="420"/>
      <c r="RKI50" s="420"/>
      <c r="RKJ50" s="420"/>
      <c r="RKK50" s="420"/>
      <c r="RKL50" s="420"/>
      <c r="RKM50" s="420"/>
      <c r="RKN50" s="420"/>
      <c r="RKO50" s="420"/>
      <c r="RKP50" s="420"/>
      <c r="RKQ50" s="420"/>
      <c r="RKR50" s="420"/>
      <c r="RKS50" s="420"/>
      <c r="RKT50" s="420"/>
      <c r="RKU50" s="420"/>
      <c r="RKV50" s="420"/>
      <c r="RKW50" s="420"/>
      <c r="RKX50" s="420"/>
      <c r="RKY50" s="420"/>
      <c r="RKZ50" s="420"/>
      <c r="RLA50" s="420"/>
      <c r="RLB50" s="420"/>
      <c r="RLC50" s="420"/>
      <c r="RLD50" s="420"/>
      <c r="RLE50" s="420"/>
      <c r="RLF50" s="420"/>
      <c r="RLG50" s="420"/>
      <c r="RLH50" s="420"/>
      <c r="RLI50" s="420"/>
      <c r="RLJ50" s="420"/>
      <c r="RLK50" s="420"/>
      <c r="RLL50" s="420"/>
      <c r="RLM50" s="420"/>
      <c r="RLN50" s="420"/>
      <c r="RLO50" s="420"/>
      <c r="RLP50" s="420"/>
      <c r="RLQ50" s="420"/>
      <c r="RLR50" s="420"/>
      <c r="RLS50" s="420"/>
      <c r="RLT50" s="420"/>
      <c r="RLU50" s="420"/>
      <c r="RLV50" s="420"/>
      <c r="RLW50" s="420"/>
      <c r="RLX50" s="420"/>
      <c r="RLY50" s="420"/>
      <c r="RLZ50" s="420"/>
      <c r="RMA50" s="420"/>
      <c r="RMB50" s="420"/>
      <c r="RMC50" s="420"/>
      <c r="RMD50" s="420"/>
      <c r="RME50" s="420"/>
      <c r="RMF50" s="420"/>
      <c r="RMG50" s="420"/>
      <c r="RMH50" s="420"/>
      <c r="RMI50" s="420"/>
      <c r="RMJ50" s="420"/>
      <c r="RMK50" s="420"/>
      <c r="RML50" s="420"/>
      <c r="RMM50" s="420"/>
      <c r="RMN50" s="420"/>
      <c r="RMO50" s="420"/>
      <c r="RMP50" s="420"/>
      <c r="RMQ50" s="420"/>
      <c r="RMR50" s="420"/>
      <c r="RMS50" s="420"/>
      <c r="RMT50" s="420"/>
      <c r="RMU50" s="420"/>
      <c r="RMV50" s="420"/>
      <c r="RMW50" s="420"/>
      <c r="RMX50" s="420"/>
      <c r="RMY50" s="420"/>
      <c r="RMZ50" s="420"/>
      <c r="RNA50" s="420"/>
      <c r="RNB50" s="420"/>
      <c r="RNC50" s="420"/>
      <c r="RND50" s="420"/>
      <c r="RNE50" s="420"/>
      <c r="RNF50" s="420"/>
      <c r="RNG50" s="420"/>
      <c r="RNH50" s="420"/>
      <c r="RNI50" s="420"/>
      <c r="RNJ50" s="420"/>
      <c r="RNK50" s="420"/>
      <c r="RNL50" s="420"/>
      <c r="RNM50" s="420"/>
      <c r="RNN50" s="420"/>
      <c r="RNO50" s="420"/>
      <c r="RNP50" s="420"/>
      <c r="RNQ50" s="420"/>
      <c r="RNR50" s="420"/>
      <c r="RNS50" s="420"/>
      <c r="RNT50" s="420"/>
      <c r="RNU50" s="420"/>
      <c r="RNV50" s="420"/>
      <c r="RNW50" s="420"/>
      <c r="RNX50" s="420"/>
      <c r="RNY50" s="420"/>
      <c r="RNZ50" s="420"/>
      <c r="ROA50" s="420"/>
      <c r="ROB50" s="420"/>
      <c r="ROC50" s="420"/>
      <c r="ROD50" s="420"/>
      <c r="ROE50" s="420"/>
      <c r="ROF50" s="420"/>
      <c r="ROG50" s="420"/>
      <c r="ROH50" s="420"/>
      <c r="ROI50" s="420"/>
      <c r="ROJ50" s="420"/>
      <c r="ROK50" s="420"/>
      <c r="ROL50" s="420"/>
      <c r="ROM50" s="420"/>
      <c r="RON50" s="420"/>
      <c r="ROO50" s="420"/>
      <c r="ROP50" s="420"/>
      <c r="ROQ50" s="420"/>
      <c r="ROR50" s="420"/>
      <c r="ROS50" s="420"/>
      <c r="ROT50" s="420"/>
      <c r="ROU50" s="420"/>
      <c r="ROV50" s="420"/>
      <c r="ROW50" s="420"/>
      <c r="ROX50" s="420"/>
      <c r="ROY50" s="420"/>
      <c r="ROZ50" s="420"/>
      <c r="RPA50" s="420"/>
      <c r="RPB50" s="420"/>
      <c r="RPC50" s="420"/>
      <c r="RPD50" s="420"/>
      <c r="RPE50" s="420"/>
      <c r="RPF50" s="420"/>
      <c r="RPG50" s="420"/>
      <c r="RPH50" s="420"/>
      <c r="RPI50" s="420"/>
      <c r="RPJ50" s="420"/>
      <c r="RPK50" s="420"/>
      <c r="RPL50" s="420"/>
      <c r="RPM50" s="420"/>
      <c r="RPN50" s="420"/>
      <c r="RPO50" s="420"/>
      <c r="RPP50" s="420"/>
      <c r="RPQ50" s="420"/>
      <c r="RPR50" s="420"/>
      <c r="RPS50" s="420"/>
      <c r="RPT50" s="420"/>
      <c r="RPU50" s="420"/>
      <c r="RPV50" s="420"/>
      <c r="RPW50" s="420"/>
      <c r="RPX50" s="420"/>
      <c r="RPY50" s="420"/>
      <c r="RPZ50" s="420"/>
      <c r="RQA50" s="420"/>
      <c r="RQB50" s="420"/>
      <c r="RQC50" s="420"/>
      <c r="RQD50" s="420"/>
      <c r="RQE50" s="420"/>
      <c r="RQF50" s="420"/>
      <c r="RQG50" s="420"/>
      <c r="RQH50" s="420"/>
      <c r="RQI50" s="420"/>
      <c r="RQJ50" s="420"/>
      <c r="RQK50" s="420"/>
      <c r="RQL50" s="420"/>
      <c r="RQM50" s="420"/>
      <c r="RQN50" s="420"/>
      <c r="RQO50" s="420"/>
      <c r="RQP50" s="420"/>
      <c r="RQQ50" s="420"/>
      <c r="RQR50" s="420"/>
      <c r="RQS50" s="420"/>
      <c r="RQT50" s="420"/>
      <c r="RQU50" s="420"/>
      <c r="RQV50" s="420"/>
      <c r="RQW50" s="420"/>
      <c r="RQX50" s="420"/>
      <c r="RQY50" s="420"/>
      <c r="RQZ50" s="420"/>
      <c r="RRA50" s="420"/>
      <c r="RRB50" s="420"/>
      <c r="RRC50" s="420"/>
      <c r="RRD50" s="420"/>
      <c r="RRE50" s="420"/>
      <c r="RRF50" s="420"/>
      <c r="RRG50" s="420"/>
      <c r="RRH50" s="420"/>
      <c r="RRI50" s="420"/>
      <c r="RRJ50" s="420"/>
      <c r="RRK50" s="420"/>
      <c r="RRL50" s="420"/>
      <c r="RRM50" s="420"/>
      <c r="RRN50" s="420"/>
      <c r="RRO50" s="420"/>
      <c r="RRP50" s="420"/>
      <c r="RRQ50" s="420"/>
      <c r="RRR50" s="420"/>
      <c r="RRS50" s="420"/>
      <c r="RRT50" s="420"/>
      <c r="RRU50" s="420"/>
      <c r="RRV50" s="420"/>
      <c r="RRW50" s="420"/>
      <c r="RRX50" s="420"/>
      <c r="RRY50" s="420"/>
      <c r="RRZ50" s="420"/>
      <c r="RSA50" s="420"/>
      <c r="RSB50" s="420"/>
      <c r="RSC50" s="420"/>
      <c r="RSD50" s="420"/>
      <c r="RSE50" s="420"/>
      <c r="RSF50" s="420"/>
      <c r="RSG50" s="420"/>
      <c r="RSH50" s="420"/>
      <c r="RSI50" s="420"/>
      <c r="RSJ50" s="420"/>
      <c r="RSK50" s="420"/>
      <c r="RSL50" s="420"/>
      <c r="RSM50" s="420"/>
      <c r="RSN50" s="420"/>
      <c r="RSO50" s="420"/>
      <c r="RSP50" s="420"/>
      <c r="RSQ50" s="420"/>
      <c r="RSR50" s="420"/>
      <c r="RSS50" s="420"/>
      <c r="RST50" s="420"/>
      <c r="RSU50" s="420"/>
      <c r="RSV50" s="420"/>
      <c r="RSW50" s="420"/>
      <c r="RSX50" s="420"/>
      <c r="RSY50" s="420"/>
      <c r="RSZ50" s="420"/>
      <c r="RTA50" s="420"/>
      <c r="RTB50" s="420"/>
      <c r="RTC50" s="420"/>
      <c r="RTD50" s="420"/>
      <c r="RTE50" s="420"/>
      <c r="RTF50" s="420"/>
      <c r="RTG50" s="420"/>
      <c r="RTH50" s="420"/>
      <c r="RTI50" s="420"/>
      <c r="RTJ50" s="420"/>
      <c r="RTK50" s="420"/>
      <c r="RTL50" s="420"/>
      <c r="RTM50" s="420"/>
      <c r="RTN50" s="420"/>
      <c r="RTO50" s="420"/>
      <c r="RTP50" s="420"/>
      <c r="RTQ50" s="420"/>
      <c r="RTR50" s="420"/>
      <c r="RTS50" s="420"/>
      <c r="RTT50" s="420"/>
      <c r="RTU50" s="420"/>
      <c r="RTV50" s="420"/>
      <c r="RTW50" s="420"/>
      <c r="RTX50" s="420"/>
      <c r="RTY50" s="420"/>
      <c r="RTZ50" s="420"/>
      <c r="RUA50" s="420"/>
      <c r="RUB50" s="420"/>
      <c r="RUC50" s="420"/>
      <c r="RUD50" s="420"/>
      <c r="RUE50" s="420"/>
      <c r="RUF50" s="420"/>
      <c r="RUG50" s="420"/>
      <c r="RUH50" s="420"/>
      <c r="RUI50" s="420"/>
      <c r="RUJ50" s="420"/>
      <c r="RUK50" s="420"/>
      <c r="RUL50" s="420"/>
      <c r="RUM50" s="420"/>
      <c r="RUN50" s="420"/>
      <c r="RUO50" s="420"/>
      <c r="RUP50" s="420"/>
      <c r="RUQ50" s="420"/>
      <c r="RUR50" s="420"/>
      <c r="RUS50" s="420"/>
      <c r="RUT50" s="420"/>
      <c r="RUU50" s="420"/>
      <c r="RUV50" s="420"/>
      <c r="RUW50" s="420"/>
      <c r="RUX50" s="420"/>
      <c r="RUY50" s="420"/>
      <c r="RUZ50" s="420"/>
      <c r="RVA50" s="420"/>
      <c r="RVB50" s="420"/>
      <c r="RVC50" s="420"/>
      <c r="RVD50" s="420"/>
      <c r="RVE50" s="420"/>
      <c r="RVF50" s="420"/>
      <c r="RVG50" s="420"/>
      <c r="RVH50" s="420"/>
      <c r="RVI50" s="420"/>
      <c r="RVJ50" s="420"/>
      <c r="RVK50" s="420"/>
      <c r="RVL50" s="420"/>
      <c r="RVM50" s="420"/>
      <c r="RVN50" s="420"/>
      <c r="RVO50" s="420"/>
      <c r="RVP50" s="420"/>
      <c r="RVQ50" s="420"/>
      <c r="RVR50" s="420"/>
      <c r="RVS50" s="420"/>
      <c r="RVT50" s="420"/>
      <c r="RVU50" s="420"/>
      <c r="RVV50" s="420"/>
      <c r="RVW50" s="420"/>
      <c r="RVX50" s="420"/>
      <c r="RVY50" s="420"/>
      <c r="RVZ50" s="420"/>
      <c r="RWA50" s="420"/>
      <c r="RWB50" s="420"/>
      <c r="RWC50" s="420"/>
      <c r="RWD50" s="420"/>
      <c r="RWE50" s="420"/>
      <c r="RWF50" s="420"/>
      <c r="RWG50" s="420"/>
      <c r="RWH50" s="420"/>
      <c r="RWI50" s="420"/>
      <c r="RWJ50" s="420"/>
      <c r="RWK50" s="420"/>
      <c r="RWL50" s="420"/>
      <c r="RWM50" s="420"/>
      <c r="RWN50" s="420"/>
      <c r="RWO50" s="420"/>
      <c r="RWP50" s="420"/>
      <c r="RWQ50" s="420"/>
      <c r="RWR50" s="420"/>
      <c r="RWS50" s="420"/>
      <c r="RWT50" s="420"/>
      <c r="RWU50" s="420"/>
      <c r="RWV50" s="420"/>
      <c r="RWW50" s="420"/>
      <c r="RWX50" s="420"/>
      <c r="RWY50" s="420"/>
      <c r="RWZ50" s="420"/>
      <c r="RXA50" s="420"/>
      <c r="RXB50" s="420"/>
      <c r="RXC50" s="420"/>
      <c r="RXD50" s="420"/>
      <c r="RXE50" s="420"/>
      <c r="RXF50" s="420"/>
      <c r="RXG50" s="420"/>
      <c r="RXH50" s="420"/>
      <c r="RXI50" s="420"/>
      <c r="RXJ50" s="420"/>
      <c r="RXK50" s="420"/>
      <c r="RXL50" s="420"/>
      <c r="RXM50" s="420"/>
      <c r="RXN50" s="420"/>
      <c r="RXO50" s="420"/>
      <c r="RXP50" s="420"/>
      <c r="RXQ50" s="420"/>
      <c r="RXR50" s="420"/>
      <c r="RXS50" s="420"/>
      <c r="RXT50" s="420"/>
      <c r="RXU50" s="420"/>
      <c r="RXV50" s="420"/>
      <c r="RXW50" s="420"/>
      <c r="RXX50" s="420"/>
      <c r="RXY50" s="420"/>
      <c r="RXZ50" s="420"/>
      <c r="RYA50" s="420"/>
      <c r="RYB50" s="420"/>
      <c r="RYC50" s="420"/>
      <c r="RYD50" s="420"/>
      <c r="RYE50" s="420"/>
      <c r="RYF50" s="420"/>
      <c r="RYG50" s="420"/>
      <c r="RYH50" s="420"/>
      <c r="RYI50" s="420"/>
      <c r="RYJ50" s="420"/>
      <c r="RYK50" s="420"/>
      <c r="RYL50" s="420"/>
      <c r="RYM50" s="420"/>
      <c r="RYN50" s="420"/>
      <c r="RYO50" s="420"/>
      <c r="RYP50" s="420"/>
      <c r="RYQ50" s="420"/>
      <c r="RYR50" s="420"/>
      <c r="RYS50" s="420"/>
      <c r="RYT50" s="420"/>
      <c r="RYU50" s="420"/>
      <c r="RYV50" s="420"/>
      <c r="RYW50" s="420"/>
      <c r="RYX50" s="420"/>
      <c r="RYY50" s="420"/>
      <c r="RYZ50" s="420"/>
      <c r="RZA50" s="420"/>
      <c r="RZB50" s="420"/>
      <c r="RZC50" s="420"/>
      <c r="RZD50" s="420"/>
      <c r="RZE50" s="420"/>
      <c r="RZF50" s="420"/>
      <c r="RZG50" s="420"/>
      <c r="RZH50" s="420"/>
      <c r="RZI50" s="420"/>
      <c r="RZJ50" s="420"/>
      <c r="RZK50" s="420"/>
      <c r="RZL50" s="420"/>
      <c r="RZM50" s="420"/>
      <c r="RZN50" s="420"/>
      <c r="RZO50" s="420"/>
      <c r="RZP50" s="420"/>
      <c r="RZQ50" s="420"/>
      <c r="RZR50" s="420"/>
      <c r="RZS50" s="420"/>
      <c r="RZT50" s="420"/>
      <c r="RZU50" s="420"/>
      <c r="RZV50" s="420"/>
      <c r="RZW50" s="420"/>
      <c r="RZX50" s="420"/>
      <c r="RZY50" s="420"/>
      <c r="RZZ50" s="420"/>
      <c r="SAA50" s="420"/>
      <c r="SAB50" s="420"/>
      <c r="SAC50" s="420"/>
      <c r="SAD50" s="420"/>
      <c r="SAE50" s="420"/>
      <c r="SAF50" s="420"/>
      <c r="SAG50" s="420"/>
      <c r="SAH50" s="420"/>
      <c r="SAI50" s="420"/>
      <c r="SAJ50" s="420"/>
      <c r="SAK50" s="420"/>
      <c r="SAL50" s="420"/>
      <c r="SAM50" s="420"/>
      <c r="SAN50" s="420"/>
      <c r="SAO50" s="420"/>
      <c r="SAP50" s="420"/>
      <c r="SAQ50" s="420"/>
      <c r="SAR50" s="420"/>
      <c r="SAS50" s="420"/>
      <c r="SAT50" s="420"/>
      <c r="SAU50" s="420"/>
      <c r="SAV50" s="420"/>
      <c r="SAW50" s="420"/>
      <c r="SAX50" s="420"/>
      <c r="SAY50" s="420"/>
      <c r="SAZ50" s="420"/>
      <c r="SBA50" s="420"/>
      <c r="SBB50" s="420"/>
      <c r="SBC50" s="420"/>
      <c r="SBD50" s="420"/>
      <c r="SBE50" s="420"/>
      <c r="SBF50" s="420"/>
      <c r="SBG50" s="420"/>
      <c r="SBH50" s="420"/>
      <c r="SBI50" s="420"/>
      <c r="SBJ50" s="420"/>
      <c r="SBK50" s="420"/>
      <c r="SBL50" s="420"/>
      <c r="SBM50" s="420"/>
      <c r="SBN50" s="420"/>
      <c r="SBO50" s="420"/>
      <c r="SBP50" s="420"/>
      <c r="SBQ50" s="420"/>
      <c r="SBR50" s="420"/>
      <c r="SBS50" s="420"/>
      <c r="SBT50" s="420"/>
      <c r="SBU50" s="420"/>
      <c r="SBV50" s="420"/>
      <c r="SBW50" s="420"/>
      <c r="SBX50" s="420"/>
      <c r="SBY50" s="420"/>
      <c r="SBZ50" s="420"/>
      <c r="SCA50" s="420"/>
      <c r="SCB50" s="420"/>
      <c r="SCC50" s="420"/>
      <c r="SCD50" s="420"/>
      <c r="SCE50" s="420"/>
      <c r="SCF50" s="420"/>
      <c r="SCG50" s="420"/>
      <c r="SCH50" s="420"/>
      <c r="SCI50" s="420"/>
      <c r="SCJ50" s="420"/>
      <c r="SCK50" s="420"/>
      <c r="SCL50" s="420"/>
      <c r="SCM50" s="420"/>
      <c r="SCN50" s="420"/>
      <c r="SCO50" s="420"/>
      <c r="SCP50" s="420"/>
      <c r="SCQ50" s="420"/>
      <c r="SCR50" s="420"/>
      <c r="SCS50" s="420"/>
      <c r="SCT50" s="420"/>
      <c r="SCU50" s="420"/>
      <c r="SCV50" s="420"/>
      <c r="SCW50" s="420"/>
      <c r="SCX50" s="420"/>
      <c r="SCY50" s="420"/>
      <c r="SCZ50" s="420"/>
      <c r="SDA50" s="420"/>
      <c r="SDB50" s="420"/>
      <c r="SDC50" s="420"/>
      <c r="SDD50" s="420"/>
      <c r="SDE50" s="420"/>
      <c r="SDF50" s="420"/>
      <c r="SDG50" s="420"/>
      <c r="SDH50" s="420"/>
      <c r="SDI50" s="420"/>
      <c r="SDJ50" s="420"/>
      <c r="SDK50" s="420"/>
      <c r="SDL50" s="420"/>
      <c r="SDM50" s="420"/>
      <c r="SDN50" s="420"/>
      <c r="SDO50" s="420"/>
      <c r="SDP50" s="420"/>
      <c r="SDQ50" s="420"/>
      <c r="SDR50" s="420"/>
      <c r="SDS50" s="420"/>
      <c r="SDT50" s="420"/>
      <c r="SDU50" s="420"/>
      <c r="SDV50" s="420"/>
      <c r="SDW50" s="420"/>
      <c r="SDX50" s="420"/>
      <c r="SDY50" s="420"/>
      <c r="SDZ50" s="420"/>
      <c r="SEA50" s="420"/>
      <c r="SEB50" s="420"/>
      <c r="SEC50" s="420"/>
      <c r="SED50" s="420"/>
      <c r="SEE50" s="420"/>
      <c r="SEF50" s="420"/>
      <c r="SEG50" s="420"/>
      <c r="SEH50" s="420"/>
      <c r="SEI50" s="420"/>
      <c r="SEJ50" s="420"/>
      <c r="SEK50" s="420"/>
      <c r="SEL50" s="420"/>
      <c r="SEM50" s="420"/>
      <c r="SEN50" s="420"/>
      <c r="SEO50" s="420"/>
      <c r="SEP50" s="420"/>
      <c r="SEQ50" s="420"/>
      <c r="SER50" s="420"/>
      <c r="SES50" s="420"/>
      <c r="SET50" s="420"/>
      <c r="SEU50" s="420"/>
      <c r="SEV50" s="420"/>
      <c r="SEW50" s="420"/>
      <c r="SEX50" s="420"/>
      <c r="SEY50" s="420"/>
      <c r="SEZ50" s="420"/>
      <c r="SFA50" s="420"/>
      <c r="SFB50" s="420"/>
      <c r="SFC50" s="420"/>
      <c r="SFD50" s="420"/>
      <c r="SFE50" s="420"/>
      <c r="SFF50" s="420"/>
      <c r="SFG50" s="420"/>
      <c r="SFH50" s="420"/>
      <c r="SFI50" s="420"/>
      <c r="SFJ50" s="420"/>
      <c r="SFK50" s="420"/>
      <c r="SFL50" s="420"/>
      <c r="SFM50" s="420"/>
      <c r="SFN50" s="420"/>
      <c r="SFO50" s="420"/>
      <c r="SFP50" s="420"/>
      <c r="SFQ50" s="420"/>
      <c r="SFR50" s="420"/>
      <c r="SFS50" s="420"/>
      <c r="SFT50" s="420"/>
      <c r="SFU50" s="420"/>
      <c r="SFV50" s="420"/>
      <c r="SFW50" s="420"/>
      <c r="SFX50" s="420"/>
      <c r="SFY50" s="420"/>
      <c r="SFZ50" s="420"/>
      <c r="SGA50" s="420"/>
      <c r="SGB50" s="420"/>
      <c r="SGC50" s="420"/>
      <c r="SGD50" s="420"/>
      <c r="SGE50" s="420"/>
      <c r="SGF50" s="420"/>
      <c r="SGG50" s="420"/>
      <c r="SGH50" s="420"/>
      <c r="SGI50" s="420"/>
      <c r="SGJ50" s="420"/>
      <c r="SGK50" s="420"/>
      <c r="SGL50" s="420"/>
      <c r="SGM50" s="420"/>
      <c r="SGN50" s="420"/>
      <c r="SGO50" s="420"/>
      <c r="SGP50" s="420"/>
      <c r="SGQ50" s="420"/>
      <c r="SGR50" s="420"/>
      <c r="SGS50" s="420"/>
      <c r="SGT50" s="420"/>
      <c r="SGU50" s="420"/>
      <c r="SGV50" s="420"/>
      <c r="SGW50" s="420"/>
      <c r="SGX50" s="420"/>
      <c r="SGY50" s="420"/>
      <c r="SGZ50" s="420"/>
      <c r="SHA50" s="420"/>
      <c r="SHB50" s="420"/>
      <c r="SHC50" s="420"/>
      <c r="SHD50" s="420"/>
      <c r="SHE50" s="420"/>
      <c r="SHF50" s="420"/>
      <c r="SHG50" s="420"/>
      <c r="SHH50" s="420"/>
      <c r="SHI50" s="420"/>
      <c r="SHJ50" s="420"/>
      <c r="SHK50" s="420"/>
      <c r="SHL50" s="420"/>
      <c r="SHM50" s="420"/>
      <c r="SHN50" s="420"/>
      <c r="SHO50" s="420"/>
      <c r="SHP50" s="420"/>
      <c r="SHQ50" s="420"/>
      <c r="SHR50" s="420"/>
      <c r="SHS50" s="420"/>
      <c r="SHT50" s="420"/>
      <c r="SHU50" s="420"/>
      <c r="SHV50" s="420"/>
      <c r="SHW50" s="420"/>
      <c r="SHX50" s="420"/>
      <c r="SHY50" s="420"/>
      <c r="SHZ50" s="420"/>
      <c r="SIA50" s="420"/>
      <c r="SIB50" s="420"/>
      <c r="SIC50" s="420"/>
      <c r="SID50" s="420"/>
      <c r="SIE50" s="420"/>
      <c r="SIF50" s="420"/>
      <c r="SIG50" s="420"/>
      <c r="SIH50" s="420"/>
      <c r="SII50" s="420"/>
      <c r="SIJ50" s="420"/>
      <c r="SIK50" s="420"/>
      <c r="SIL50" s="420"/>
      <c r="SIM50" s="420"/>
      <c r="SIN50" s="420"/>
      <c r="SIO50" s="420"/>
      <c r="SIP50" s="420"/>
      <c r="SIQ50" s="420"/>
      <c r="SIR50" s="420"/>
      <c r="SIS50" s="420"/>
      <c r="SIT50" s="420"/>
      <c r="SIU50" s="420"/>
      <c r="SIV50" s="420"/>
      <c r="SIW50" s="420"/>
      <c r="SIX50" s="420"/>
      <c r="SIY50" s="420"/>
      <c r="SIZ50" s="420"/>
      <c r="SJA50" s="420"/>
      <c r="SJB50" s="420"/>
      <c r="SJC50" s="420"/>
      <c r="SJD50" s="420"/>
      <c r="SJE50" s="420"/>
      <c r="SJF50" s="420"/>
      <c r="SJG50" s="420"/>
      <c r="SJH50" s="420"/>
      <c r="SJI50" s="420"/>
      <c r="SJJ50" s="420"/>
      <c r="SJK50" s="420"/>
      <c r="SJL50" s="420"/>
      <c r="SJM50" s="420"/>
      <c r="SJN50" s="420"/>
      <c r="SJO50" s="420"/>
      <c r="SJP50" s="420"/>
      <c r="SJQ50" s="420"/>
      <c r="SJR50" s="420"/>
      <c r="SJS50" s="420"/>
      <c r="SJT50" s="420"/>
      <c r="SJU50" s="420"/>
      <c r="SJV50" s="420"/>
      <c r="SJW50" s="420"/>
      <c r="SJX50" s="420"/>
      <c r="SJY50" s="420"/>
      <c r="SJZ50" s="420"/>
      <c r="SKA50" s="420"/>
      <c r="SKB50" s="420"/>
      <c r="SKC50" s="420"/>
      <c r="SKD50" s="420"/>
      <c r="SKE50" s="420"/>
      <c r="SKF50" s="420"/>
      <c r="SKG50" s="420"/>
      <c r="SKH50" s="420"/>
      <c r="SKI50" s="420"/>
      <c r="SKJ50" s="420"/>
      <c r="SKK50" s="420"/>
      <c r="SKL50" s="420"/>
      <c r="SKM50" s="420"/>
      <c r="SKN50" s="420"/>
      <c r="SKO50" s="420"/>
      <c r="SKP50" s="420"/>
      <c r="SKQ50" s="420"/>
      <c r="SKR50" s="420"/>
      <c r="SKS50" s="420"/>
      <c r="SKT50" s="420"/>
      <c r="SKU50" s="420"/>
      <c r="SKV50" s="420"/>
      <c r="SKW50" s="420"/>
      <c r="SKX50" s="420"/>
      <c r="SKY50" s="420"/>
      <c r="SKZ50" s="420"/>
      <c r="SLA50" s="420"/>
      <c r="SLB50" s="420"/>
      <c r="SLC50" s="420"/>
      <c r="SLD50" s="420"/>
      <c r="SLE50" s="420"/>
      <c r="SLF50" s="420"/>
      <c r="SLG50" s="420"/>
      <c r="SLH50" s="420"/>
      <c r="SLI50" s="420"/>
      <c r="SLJ50" s="420"/>
      <c r="SLK50" s="420"/>
      <c r="SLL50" s="420"/>
      <c r="SLM50" s="420"/>
      <c r="SLN50" s="420"/>
      <c r="SLO50" s="420"/>
      <c r="SLP50" s="420"/>
      <c r="SLQ50" s="420"/>
      <c r="SLR50" s="420"/>
      <c r="SLS50" s="420"/>
      <c r="SLT50" s="420"/>
      <c r="SLU50" s="420"/>
      <c r="SLV50" s="420"/>
      <c r="SLW50" s="420"/>
      <c r="SLX50" s="420"/>
      <c r="SLY50" s="420"/>
      <c r="SLZ50" s="420"/>
      <c r="SMA50" s="420"/>
      <c r="SMB50" s="420"/>
      <c r="SMC50" s="420"/>
      <c r="SMD50" s="420"/>
      <c r="SME50" s="420"/>
      <c r="SMF50" s="420"/>
      <c r="SMG50" s="420"/>
      <c r="SMH50" s="420"/>
      <c r="SMI50" s="420"/>
      <c r="SMJ50" s="420"/>
      <c r="SMK50" s="420"/>
      <c r="SML50" s="420"/>
      <c r="SMM50" s="420"/>
      <c r="SMN50" s="420"/>
      <c r="SMO50" s="420"/>
      <c r="SMP50" s="420"/>
      <c r="SMQ50" s="420"/>
      <c r="SMR50" s="420"/>
      <c r="SMS50" s="420"/>
      <c r="SMT50" s="420"/>
      <c r="SMU50" s="420"/>
      <c r="SMV50" s="420"/>
      <c r="SMW50" s="420"/>
      <c r="SMX50" s="420"/>
      <c r="SMY50" s="420"/>
      <c r="SMZ50" s="420"/>
      <c r="SNA50" s="420"/>
      <c r="SNB50" s="420"/>
      <c r="SNC50" s="420"/>
      <c r="SND50" s="420"/>
      <c r="SNE50" s="420"/>
      <c r="SNF50" s="420"/>
      <c r="SNG50" s="420"/>
      <c r="SNH50" s="420"/>
      <c r="SNI50" s="420"/>
      <c r="SNJ50" s="420"/>
      <c r="SNK50" s="420"/>
      <c r="SNL50" s="420"/>
      <c r="SNM50" s="420"/>
      <c r="SNN50" s="420"/>
      <c r="SNO50" s="420"/>
      <c r="SNP50" s="420"/>
      <c r="SNQ50" s="420"/>
      <c r="SNR50" s="420"/>
      <c r="SNS50" s="420"/>
      <c r="SNT50" s="420"/>
      <c r="SNU50" s="420"/>
      <c r="SNV50" s="420"/>
      <c r="SNW50" s="420"/>
      <c r="SNX50" s="420"/>
      <c r="SNY50" s="420"/>
      <c r="SNZ50" s="420"/>
      <c r="SOA50" s="420"/>
      <c r="SOB50" s="420"/>
      <c r="SOC50" s="420"/>
      <c r="SOD50" s="420"/>
      <c r="SOE50" s="420"/>
      <c r="SOF50" s="420"/>
      <c r="SOG50" s="420"/>
      <c r="SOH50" s="420"/>
      <c r="SOI50" s="420"/>
      <c r="SOJ50" s="420"/>
      <c r="SOK50" s="420"/>
      <c r="SOL50" s="420"/>
      <c r="SOM50" s="420"/>
      <c r="SON50" s="420"/>
      <c r="SOO50" s="420"/>
      <c r="SOP50" s="420"/>
      <c r="SOQ50" s="420"/>
      <c r="SOR50" s="420"/>
      <c r="SOS50" s="420"/>
      <c r="SOT50" s="420"/>
      <c r="SOU50" s="420"/>
      <c r="SOV50" s="420"/>
      <c r="SOW50" s="420"/>
      <c r="SOX50" s="420"/>
      <c r="SOY50" s="420"/>
      <c r="SOZ50" s="420"/>
      <c r="SPA50" s="420"/>
      <c r="SPB50" s="420"/>
      <c r="SPC50" s="420"/>
      <c r="SPD50" s="420"/>
      <c r="SPE50" s="420"/>
      <c r="SPF50" s="420"/>
      <c r="SPG50" s="420"/>
      <c r="SPH50" s="420"/>
      <c r="SPI50" s="420"/>
      <c r="SPJ50" s="420"/>
      <c r="SPK50" s="420"/>
      <c r="SPL50" s="420"/>
      <c r="SPM50" s="420"/>
      <c r="SPN50" s="420"/>
      <c r="SPO50" s="420"/>
      <c r="SPP50" s="420"/>
      <c r="SPQ50" s="420"/>
      <c r="SPR50" s="420"/>
      <c r="SPS50" s="420"/>
      <c r="SPT50" s="420"/>
      <c r="SPU50" s="420"/>
      <c r="SPV50" s="420"/>
      <c r="SPW50" s="420"/>
      <c r="SPX50" s="420"/>
      <c r="SPY50" s="420"/>
      <c r="SPZ50" s="420"/>
      <c r="SQA50" s="420"/>
      <c r="SQB50" s="420"/>
      <c r="SQC50" s="420"/>
      <c r="SQD50" s="420"/>
      <c r="SQE50" s="420"/>
      <c r="SQF50" s="420"/>
      <c r="SQG50" s="420"/>
      <c r="SQH50" s="420"/>
      <c r="SQI50" s="420"/>
      <c r="SQJ50" s="420"/>
      <c r="SQK50" s="420"/>
      <c r="SQL50" s="420"/>
      <c r="SQM50" s="420"/>
      <c r="SQN50" s="420"/>
      <c r="SQO50" s="420"/>
      <c r="SQP50" s="420"/>
      <c r="SQQ50" s="420"/>
      <c r="SQR50" s="420"/>
      <c r="SQS50" s="420"/>
      <c r="SQT50" s="420"/>
      <c r="SQU50" s="420"/>
      <c r="SQV50" s="420"/>
      <c r="SQW50" s="420"/>
      <c r="SQX50" s="420"/>
      <c r="SQY50" s="420"/>
      <c r="SQZ50" s="420"/>
      <c r="SRA50" s="420"/>
      <c r="SRB50" s="420"/>
      <c r="SRC50" s="420"/>
      <c r="SRD50" s="420"/>
      <c r="SRE50" s="420"/>
      <c r="SRF50" s="420"/>
      <c r="SRG50" s="420"/>
      <c r="SRH50" s="420"/>
      <c r="SRI50" s="420"/>
      <c r="SRJ50" s="420"/>
      <c r="SRK50" s="420"/>
      <c r="SRL50" s="420"/>
      <c r="SRM50" s="420"/>
      <c r="SRN50" s="420"/>
      <c r="SRO50" s="420"/>
      <c r="SRP50" s="420"/>
      <c r="SRQ50" s="420"/>
      <c r="SRR50" s="420"/>
      <c r="SRS50" s="420"/>
      <c r="SRT50" s="420"/>
      <c r="SRU50" s="420"/>
      <c r="SRV50" s="420"/>
      <c r="SRW50" s="420"/>
      <c r="SRX50" s="420"/>
      <c r="SRY50" s="420"/>
      <c r="SRZ50" s="420"/>
      <c r="SSA50" s="420"/>
      <c r="SSB50" s="420"/>
      <c r="SSC50" s="420"/>
      <c r="SSD50" s="420"/>
      <c r="SSE50" s="420"/>
      <c r="SSF50" s="420"/>
      <c r="SSG50" s="420"/>
      <c r="SSH50" s="420"/>
      <c r="SSI50" s="420"/>
      <c r="SSJ50" s="420"/>
      <c r="SSK50" s="420"/>
      <c r="SSL50" s="420"/>
      <c r="SSM50" s="420"/>
      <c r="SSN50" s="420"/>
      <c r="SSO50" s="420"/>
      <c r="SSP50" s="420"/>
      <c r="SSQ50" s="420"/>
      <c r="SSR50" s="420"/>
      <c r="SSS50" s="420"/>
      <c r="SST50" s="420"/>
      <c r="SSU50" s="420"/>
      <c r="SSV50" s="420"/>
      <c r="SSW50" s="420"/>
      <c r="SSX50" s="420"/>
      <c r="SSY50" s="420"/>
      <c r="SSZ50" s="420"/>
      <c r="STA50" s="420"/>
      <c r="STB50" s="420"/>
      <c r="STC50" s="420"/>
      <c r="STD50" s="420"/>
      <c r="STE50" s="420"/>
      <c r="STF50" s="420"/>
      <c r="STG50" s="420"/>
      <c r="STH50" s="420"/>
      <c r="STI50" s="420"/>
      <c r="STJ50" s="420"/>
      <c r="STK50" s="420"/>
      <c r="STL50" s="420"/>
      <c r="STM50" s="420"/>
      <c r="STN50" s="420"/>
      <c r="STO50" s="420"/>
      <c r="STP50" s="420"/>
      <c r="STQ50" s="420"/>
      <c r="STR50" s="420"/>
      <c r="STS50" s="420"/>
      <c r="STT50" s="420"/>
      <c r="STU50" s="420"/>
      <c r="STV50" s="420"/>
      <c r="STW50" s="420"/>
      <c r="STX50" s="420"/>
      <c r="STY50" s="420"/>
      <c r="STZ50" s="420"/>
      <c r="SUA50" s="420"/>
      <c r="SUB50" s="420"/>
      <c r="SUC50" s="420"/>
      <c r="SUD50" s="420"/>
      <c r="SUE50" s="420"/>
      <c r="SUF50" s="420"/>
      <c r="SUG50" s="420"/>
      <c r="SUH50" s="420"/>
      <c r="SUI50" s="420"/>
      <c r="SUJ50" s="420"/>
      <c r="SUK50" s="420"/>
      <c r="SUL50" s="420"/>
      <c r="SUM50" s="420"/>
      <c r="SUN50" s="420"/>
      <c r="SUO50" s="420"/>
      <c r="SUP50" s="420"/>
      <c r="SUQ50" s="420"/>
      <c r="SUR50" s="420"/>
      <c r="SUS50" s="420"/>
      <c r="SUT50" s="420"/>
      <c r="SUU50" s="420"/>
      <c r="SUV50" s="420"/>
      <c r="SUW50" s="420"/>
      <c r="SUX50" s="420"/>
      <c r="SUY50" s="420"/>
      <c r="SUZ50" s="420"/>
      <c r="SVA50" s="420"/>
      <c r="SVB50" s="420"/>
      <c r="SVC50" s="420"/>
      <c r="SVD50" s="420"/>
      <c r="SVE50" s="420"/>
      <c r="SVF50" s="420"/>
      <c r="SVG50" s="420"/>
      <c r="SVH50" s="420"/>
      <c r="SVI50" s="420"/>
      <c r="SVJ50" s="420"/>
      <c r="SVK50" s="420"/>
      <c r="SVL50" s="420"/>
      <c r="SVM50" s="420"/>
      <c r="SVN50" s="420"/>
      <c r="SVO50" s="420"/>
      <c r="SVP50" s="420"/>
      <c r="SVQ50" s="420"/>
      <c r="SVR50" s="420"/>
      <c r="SVS50" s="420"/>
      <c r="SVT50" s="420"/>
      <c r="SVU50" s="420"/>
      <c r="SVV50" s="420"/>
      <c r="SVW50" s="420"/>
      <c r="SVX50" s="420"/>
      <c r="SVY50" s="420"/>
      <c r="SVZ50" s="420"/>
      <c r="SWA50" s="420"/>
      <c r="SWB50" s="420"/>
      <c r="SWC50" s="420"/>
      <c r="SWD50" s="420"/>
      <c r="SWE50" s="420"/>
      <c r="SWF50" s="420"/>
      <c r="SWG50" s="420"/>
      <c r="SWH50" s="420"/>
      <c r="SWI50" s="420"/>
      <c r="SWJ50" s="420"/>
      <c r="SWK50" s="420"/>
      <c r="SWL50" s="420"/>
      <c r="SWM50" s="420"/>
      <c r="SWN50" s="420"/>
      <c r="SWO50" s="420"/>
      <c r="SWP50" s="420"/>
      <c r="SWQ50" s="420"/>
      <c r="SWR50" s="420"/>
      <c r="SWS50" s="420"/>
      <c r="SWT50" s="420"/>
      <c r="SWU50" s="420"/>
      <c r="SWV50" s="420"/>
      <c r="SWW50" s="420"/>
      <c r="SWX50" s="420"/>
      <c r="SWY50" s="420"/>
      <c r="SWZ50" s="420"/>
      <c r="SXA50" s="420"/>
      <c r="SXB50" s="420"/>
      <c r="SXC50" s="420"/>
      <c r="SXD50" s="420"/>
      <c r="SXE50" s="420"/>
      <c r="SXF50" s="420"/>
      <c r="SXG50" s="420"/>
      <c r="SXH50" s="420"/>
      <c r="SXI50" s="420"/>
      <c r="SXJ50" s="420"/>
      <c r="SXK50" s="420"/>
      <c r="SXL50" s="420"/>
      <c r="SXM50" s="420"/>
      <c r="SXN50" s="420"/>
      <c r="SXO50" s="420"/>
      <c r="SXP50" s="420"/>
      <c r="SXQ50" s="420"/>
      <c r="SXR50" s="420"/>
      <c r="SXS50" s="420"/>
      <c r="SXT50" s="420"/>
      <c r="SXU50" s="420"/>
      <c r="SXV50" s="420"/>
      <c r="SXW50" s="420"/>
      <c r="SXX50" s="420"/>
      <c r="SXY50" s="420"/>
      <c r="SXZ50" s="420"/>
      <c r="SYA50" s="420"/>
      <c r="SYB50" s="420"/>
      <c r="SYC50" s="420"/>
      <c r="SYD50" s="420"/>
      <c r="SYE50" s="420"/>
      <c r="SYF50" s="420"/>
      <c r="SYG50" s="420"/>
      <c r="SYH50" s="420"/>
      <c r="SYI50" s="420"/>
      <c r="SYJ50" s="420"/>
      <c r="SYK50" s="420"/>
      <c r="SYL50" s="420"/>
      <c r="SYM50" s="420"/>
      <c r="SYN50" s="420"/>
      <c r="SYO50" s="420"/>
      <c r="SYP50" s="420"/>
      <c r="SYQ50" s="420"/>
      <c r="SYR50" s="420"/>
      <c r="SYS50" s="420"/>
      <c r="SYT50" s="420"/>
      <c r="SYU50" s="420"/>
      <c r="SYV50" s="420"/>
      <c r="SYW50" s="420"/>
      <c r="SYX50" s="420"/>
      <c r="SYY50" s="420"/>
      <c r="SYZ50" s="420"/>
      <c r="SZA50" s="420"/>
      <c r="SZB50" s="420"/>
      <c r="SZC50" s="420"/>
      <c r="SZD50" s="420"/>
      <c r="SZE50" s="420"/>
      <c r="SZF50" s="420"/>
      <c r="SZG50" s="420"/>
      <c r="SZH50" s="420"/>
      <c r="SZI50" s="420"/>
      <c r="SZJ50" s="420"/>
      <c r="SZK50" s="420"/>
      <c r="SZL50" s="420"/>
      <c r="SZM50" s="420"/>
      <c r="SZN50" s="420"/>
      <c r="SZO50" s="420"/>
      <c r="SZP50" s="420"/>
      <c r="SZQ50" s="420"/>
      <c r="SZR50" s="420"/>
      <c r="SZS50" s="420"/>
      <c r="SZT50" s="420"/>
      <c r="SZU50" s="420"/>
      <c r="SZV50" s="420"/>
      <c r="SZW50" s="420"/>
      <c r="SZX50" s="420"/>
      <c r="SZY50" s="420"/>
      <c r="SZZ50" s="420"/>
      <c r="TAA50" s="420"/>
      <c r="TAB50" s="420"/>
      <c r="TAC50" s="420"/>
      <c r="TAD50" s="420"/>
      <c r="TAE50" s="420"/>
      <c r="TAF50" s="420"/>
      <c r="TAG50" s="420"/>
      <c r="TAH50" s="420"/>
      <c r="TAI50" s="420"/>
      <c r="TAJ50" s="420"/>
      <c r="TAK50" s="420"/>
      <c r="TAL50" s="420"/>
      <c r="TAM50" s="420"/>
      <c r="TAN50" s="420"/>
      <c r="TAO50" s="420"/>
      <c r="TAP50" s="420"/>
      <c r="TAQ50" s="420"/>
      <c r="TAR50" s="420"/>
      <c r="TAS50" s="420"/>
      <c r="TAT50" s="420"/>
      <c r="TAU50" s="420"/>
      <c r="TAV50" s="420"/>
      <c r="TAW50" s="420"/>
      <c r="TAX50" s="420"/>
      <c r="TAY50" s="420"/>
      <c r="TAZ50" s="420"/>
      <c r="TBA50" s="420"/>
      <c r="TBB50" s="420"/>
      <c r="TBC50" s="420"/>
      <c r="TBD50" s="420"/>
      <c r="TBE50" s="420"/>
      <c r="TBF50" s="420"/>
      <c r="TBG50" s="420"/>
      <c r="TBH50" s="420"/>
      <c r="TBI50" s="420"/>
      <c r="TBJ50" s="420"/>
      <c r="TBK50" s="420"/>
      <c r="TBL50" s="420"/>
      <c r="TBM50" s="420"/>
      <c r="TBN50" s="420"/>
      <c r="TBO50" s="420"/>
      <c r="TBP50" s="420"/>
      <c r="TBQ50" s="420"/>
      <c r="TBR50" s="420"/>
      <c r="TBS50" s="420"/>
      <c r="TBT50" s="420"/>
      <c r="TBU50" s="420"/>
      <c r="TBV50" s="420"/>
      <c r="TBW50" s="420"/>
      <c r="TBX50" s="420"/>
      <c r="TBY50" s="420"/>
      <c r="TBZ50" s="420"/>
      <c r="TCA50" s="420"/>
      <c r="TCB50" s="420"/>
      <c r="TCC50" s="420"/>
      <c r="TCD50" s="420"/>
      <c r="TCE50" s="420"/>
      <c r="TCF50" s="420"/>
      <c r="TCG50" s="420"/>
      <c r="TCH50" s="420"/>
      <c r="TCI50" s="420"/>
      <c r="TCJ50" s="420"/>
      <c r="TCK50" s="420"/>
      <c r="TCL50" s="420"/>
      <c r="TCM50" s="420"/>
      <c r="TCN50" s="420"/>
      <c r="TCO50" s="420"/>
      <c r="TCP50" s="420"/>
      <c r="TCQ50" s="420"/>
      <c r="TCR50" s="420"/>
      <c r="TCS50" s="420"/>
      <c r="TCT50" s="420"/>
      <c r="TCU50" s="420"/>
      <c r="TCV50" s="420"/>
      <c r="TCW50" s="420"/>
      <c r="TCX50" s="420"/>
      <c r="TCY50" s="420"/>
      <c r="TCZ50" s="420"/>
      <c r="TDA50" s="420"/>
      <c r="TDB50" s="420"/>
      <c r="TDC50" s="420"/>
      <c r="TDD50" s="420"/>
      <c r="TDE50" s="420"/>
      <c r="TDF50" s="420"/>
      <c r="TDG50" s="420"/>
      <c r="TDH50" s="420"/>
      <c r="TDI50" s="420"/>
      <c r="TDJ50" s="420"/>
      <c r="TDK50" s="420"/>
      <c r="TDL50" s="420"/>
      <c r="TDM50" s="420"/>
      <c r="TDN50" s="420"/>
      <c r="TDO50" s="420"/>
      <c r="TDP50" s="420"/>
      <c r="TDQ50" s="420"/>
      <c r="TDR50" s="420"/>
      <c r="TDS50" s="420"/>
      <c r="TDT50" s="420"/>
      <c r="TDU50" s="420"/>
      <c r="TDV50" s="420"/>
      <c r="TDW50" s="420"/>
      <c r="TDX50" s="420"/>
      <c r="TDY50" s="420"/>
      <c r="TDZ50" s="420"/>
      <c r="TEA50" s="420"/>
      <c r="TEB50" s="420"/>
      <c r="TEC50" s="420"/>
      <c r="TED50" s="420"/>
      <c r="TEE50" s="420"/>
      <c r="TEF50" s="420"/>
      <c r="TEG50" s="420"/>
      <c r="TEH50" s="420"/>
      <c r="TEI50" s="420"/>
      <c r="TEJ50" s="420"/>
      <c r="TEK50" s="420"/>
      <c r="TEL50" s="420"/>
      <c r="TEM50" s="420"/>
      <c r="TEN50" s="420"/>
      <c r="TEO50" s="420"/>
      <c r="TEP50" s="420"/>
      <c r="TEQ50" s="420"/>
      <c r="TER50" s="420"/>
      <c r="TES50" s="420"/>
      <c r="TET50" s="420"/>
      <c r="TEU50" s="420"/>
      <c r="TEV50" s="420"/>
      <c r="TEW50" s="420"/>
      <c r="TEX50" s="420"/>
      <c r="TEY50" s="420"/>
      <c r="TEZ50" s="420"/>
      <c r="TFA50" s="420"/>
      <c r="TFB50" s="420"/>
      <c r="TFC50" s="420"/>
      <c r="TFD50" s="420"/>
      <c r="TFE50" s="420"/>
      <c r="TFF50" s="420"/>
      <c r="TFG50" s="420"/>
      <c r="TFH50" s="420"/>
      <c r="TFI50" s="420"/>
      <c r="TFJ50" s="420"/>
      <c r="TFK50" s="420"/>
      <c r="TFL50" s="420"/>
      <c r="TFM50" s="420"/>
      <c r="TFN50" s="420"/>
      <c r="TFO50" s="420"/>
      <c r="TFP50" s="420"/>
      <c r="TFQ50" s="420"/>
      <c r="TFR50" s="420"/>
      <c r="TFS50" s="420"/>
      <c r="TFT50" s="420"/>
      <c r="TFU50" s="420"/>
      <c r="TFV50" s="420"/>
      <c r="TFW50" s="420"/>
      <c r="TFX50" s="420"/>
      <c r="TFY50" s="420"/>
      <c r="TFZ50" s="420"/>
      <c r="TGA50" s="420"/>
      <c r="TGB50" s="420"/>
      <c r="TGC50" s="420"/>
      <c r="TGD50" s="420"/>
      <c r="TGE50" s="420"/>
      <c r="TGF50" s="420"/>
      <c r="TGG50" s="420"/>
      <c r="TGH50" s="420"/>
      <c r="TGI50" s="420"/>
      <c r="TGJ50" s="420"/>
      <c r="TGK50" s="420"/>
      <c r="TGL50" s="420"/>
      <c r="TGM50" s="420"/>
      <c r="TGN50" s="420"/>
      <c r="TGO50" s="420"/>
      <c r="TGP50" s="420"/>
      <c r="TGQ50" s="420"/>
      <c r="TGR50" s="420"/>
      <c r="TGS50" s="420"/>
      <c r="TGT50" s="420"/>
      <c r="TGU50" s="420"/>
      <c r="TGV50" s="420"/>
      <c r="TGW50" s="420"/>
      <c r="TGX50" s="420"/>
      <c r="TGY50" s="420"/>
      <c r="TGZ50" s="420"/>
      <c r="THA50" s="420"/>
      <c r="THB50" s="420"/>
      <c r="THC50" s="420"/>
      <c r="THD50" s="420"/>
      <c r="THE50" s="420"/>
      <c r="THF50" s="420"/>
      <c r="THG50" s="420"/>
      <c r="THH50" s="420"/>
      <c r="THI50" s="420"/>
      <c r="THJ50" s="420"/>
      <c r="THK50" s="420"/>
      <c r="THL50" s="420"/>
      <c r="THM50" s="420"/>
      <c r="THN50" s="420"/>
      <c r="THO50" s="420"/>
      <c r="THP50" s="420"/>
      <c r="THQ50" s="420"/>
      <c r="THR50" s="420"/>
      <c r="THS50" s="420"/>
      <c r="THT50" s="420"/>
      <c r="THU50" s="420"/>
      <c r="THV50" s="420"/>
      <c r="THW50" s="420"/>
      <c r="THX50" s="420"/>
      <c r="THY50" s="420"/>
      <c r="THZ50" s="420"/>
      <c r="TIA50" s="420"/>
      <c r="TIB50" s="420"/>
      <c r="TIC50" s="420"/>
      <c r="TID50" s="420"/>
      <c r="TIE50" s="420"/>
      <c r="TIF50" s="420"/>
      <c r="TIG50" s="420"/>
      <c r="TIH50" s="420"/>
      <c r="TII50" s="420"/>
      <c r="TIJ50" s="420"/>
      <c r="TIK50" s="420"/>
      <c r="TIL50" s="420"/>
      <c r="TIM50" s="420"/>
      <c r="TIN50" s="420"/>
      <c r="TIO50" s="420"/>
      <c r="TIP50" s="420"/>
      <c r="TIQ50" s="420"/>
      <c r="TIR50" s="420"/>
      <c r="TIS50" s="420"/>
      <c r="TIT50" s="420"/>
      <c r="TIU50" s="420"/>
      <c r="TIV50" s="420"/>
      <c r="TIW50" s="420"/>
      <c r="TIX50" s="420"/>
      <c r="TIY50" s="420"/>
      <c r="TIZ50" s="420"/>
      <c r="TJA50" s="420"/>
      <c r="TJB50" s="420"/>
      <c r="TJC50" s="420"/>
      <c r="TJD50" s="420"/>
      <c r="TJE50" s="420"/>
      <c r="TJF50" s="420"/>
      <c r="TJG50" s="420"/>
      <c r="TJH50" s="420"/>
      <c r="TJI50" s="420"/>
      <c r="TJJ50" s="420"/>
      <c r="TJK50" s="420"/>
      <c r="TJL50" s="420"/>
      <c r="TJM50" s="420"/>
      <c r="TJN50" s="420"/>
      <c r="TJO50" s="420"/>
      <c r="TJP50" s="420"/>
      <c r="TJQ50" s="420"/>
      <c r="TJR50" s="420"/>
      <c r="TJS50" s="420"/>
      <c r="TJT50" s="420"/>
      <c r="TJU50" s="420"/>
      <c r="TJV50" s="420"/>
      <c r="TJW50" s="420"/>
      <c r="TJX50" s="420"/>
      <c r="TJY50" s="420"/>
      <c r="TJZ50" s="420"/>
      <c r="TKA50" s="420"/>
      <c r="TKB50" s="420"/>
      <c r="TKC50" s="420"/>
      <c r="TKD50" s="420"/>
      <c r="TKE50" s="420"/>
      <c r="TKF50" s="420"/>
      <c r="TKG50" s="420"/>
      <c r="TKH50" s="420"/>
      <c r="TKI50" s="420"/>
      <c r="TKJ50" s="420"/>
      <c r="TKK50" s="420"/>
      <c r="TKL50" s="420"/>
      <c r="TKM50" s="420"/>
      <c r="TKN50" s="420"/>
      <c r="TKO50" s="420"/>
      <c r="TKP50" s="420"/>
      <c r="TKQ50" s="420"/>
      <c r="TKR50" s="420"/>
      <c r="TKS50" s="420"/>
      <c r="TKT50" s="420"/>
      <c r="TKU50" s="420"/>
      <c r="TKV50" s="420"/>
      <c r="TKW50" s="420"/>
      <c r="TKX50" s="420"/>
      <c r="TKY50" s="420"/>
      <c r="TKZ50" s="420"/>
      <c r="TLA50" s="420"/>
      <c r="TLB50" s="420"/>
      <c r="TLC50" s="420"/>
      <c r="TLD50" s="420"/>
      <c r="TLE50" s="420"/>
      <c r="TLF50" s="420"/>
      <c r="TLG50" s="420"/>
      <c r="TLH50" s="420"/>
      <c r="TLI50" s="420"/>
      <c r="TLJ50" s="420"/>
      <c r="TLK50" s="420"/>
      <c r="TLL50" s="420"/>
      <c r="TLM50" s="420"/>
      <c r="TLN50" s="420"/>
      <c r="TLO50" s="420"/>
      <c r="TLP50" s="420"/>
      <c r="TLQ50" s="420"/>
      <c r="TLR50" s="420"/>
      <c r="TLS50" s="420"/>
      <c r="TLT50" s="420"/>
      <c r="TLU50" s="420"/>
      <c r="TLV50" s="420"/>
      <c r="TLW50" s="420"/>
      <c r="TLX50" s="420"/>
      <c r="TLY50" s="420"/>
      <c r="TLZ50" s="420"/>
      <c r="TMA50" s="420"/>
      <c r="TMB50" s="420"/>
      <c r="TMC50" s="420"/>
      <c r="TMD50" s="420"/>
      <c r="TME50" s="420"/>
      <c r="TMF50" s="420"/>
      <c r="TMG50" s="420"/>
      <c r="TMH50" s="420"/>
      <c r="TMI50" s="420"/>
      <c r="TMJ50" s="420"/>
      <c r="TMK50" s="420"/>
      <c r="TML50" s="420"/>
      <c r="TMM50" s="420"/>
      <c r="TMN50" s="420"/>
      <c r="TMO50" s="420"/>
      <c r="TMP50" s="420"/>
      <c r="TMQ50" s="420"/>
      <c r="TMR50" s="420"/>
      <c r="TMS50" s="420"/>
      <c r="TMT50" s="420"/>
      <c r="TMU50" s="420"/>
      <c r="TMV50" s="420"/>
      <c r="TMW50" s="420"/>
      <c r="TMX50" s="420"/>
      <c r="TMY50" s="420"/>
      <c r="TMZ50" s="420"/>
      <c r="TNA50" s="420"/>
      <c r="TNB50" s="420"/>
      <c r="TNC50" s="420"/>
      <c r="TND50" s="420"/>
      <c r="TNE50" s="420"/>
      <c r="TNF50" s="420"/>
      <c r="TNG50" s="420"/>
      <c r="TNH50" s="420"/>
      <c r="TNI50" s="420"/>
      <c r="TNJ50" s="420"/>
      <c r="TNK50" s="420"/>
      <c r="TNL50" s="420"/>
      <c r="TNM50" s="420"/>
      <c r="TNN50" s="420"/>
      <c r="TNO50" s="420"/>
      <c r="TNP50" s="420"/>
      <c r="TNQ50" s="420"/>
      <c r="TNR50" s="420"/>
      <c r="TNS50" s="420"/>
      <c r="TNT50" s="420"/>
      <c r="TNU50" s="420"/>
      <c r="TNV50" s="420"/>
      <c r="TNW50" s="420"/>
      <c r="TNX50" s="420"/>
      <c r="TNY50" s="420"/>
      <c r="TNZ50" s="420"/>
      <c r="TOA50" s="420"/>
      <c r="TOB50" s="420"/>
      <c r="TOC50" s="420"/>
      <c r="TOD50" s="420"/>
      <c r="TOE50" s="420"/>
      <c r="TOF50" s="420"/>
      <c r="TOG50" s="420"/>
      <c r="TOH50" s="420"/>
      <c r="TOI50" s="420"/>
      <c r="TOJ50" s="420"/>
      <c r="TOK50" s="420"/>
      <c r="TOL50" s="420"/>
      <c r="TOM50" s="420"/>
      <c r="TON50" s="420"/>
      <c r="TOO50" s="420"/>
      <c r="TOP50" s="420"/>
      <c r="TOQ50" s="420"/>
      <c r="TOR50" s="420"/>
      <c r="TOS50" s="420"/>
      <c r="TOT50" s="420"/>
      <c r="TOU50" s="420"/>
      <c r="TOV50" s="420"/>
      <c r="TOW50" s="420"/>
      <c r="TOX50" s="420"/>
      <c r="TOY50" s="420"/>
      <c r="TOZ50" s="420"/>
      <c r="TPA50" s="420"/>
      <c r="TPB50" s="420"/>
      <c r="TPC50" s="420"/>
      <c r="TPD50" s="420"/>
      <c r="TPE50" s="420"/>
      <c r="TPF50" s="420"/>
      <c r="TPG50" s="420"/>
      <c r="TPH50" s="420"/>
      <c r="TPI50" s="420"/>
      <c r="TPJ50" s="420"/>
      <c r="TPK50" s="420"/>
      <c r="TPL50" s="420"/>
      <c r="TPM50" s="420"/>
      <c r="TPN50" s="420"/>
      <c r="TPO50" s="420"/>
      <c r="TPP50" s="420"/>
      <c r="TPQ50" s="420"/>
      <c r="TPR50" s="420"/>
      <c r="TPS50" s="420"/>
      <c r="TPT50" s="420"/>
      <c r="TPU50" s="420"/>
      <c r="TPV50" s="420"/>
      <c r="TPW50" s="420"/>
      <c r="TPX50" s="420"/>
      <c r="TPY50" s="420"/>
      <c r="TPZ50" s="420"/>
      <c r="TQA50" s="420"/>
      <c r="TQB50" s="420"/>
      <c r="TQC50" s="420"/>
      <c r="TQD50" s="420"/>
      <c r="TQE50" s="420"/>
      <c r="TQF50" s="420"/>
      <c r="TQG50" s="420"/>
      <c r="TQH50" s="420"/>
      <c r="TQI50" s="420"/>
      <c r="TQJ50" s="420"/>
      <c r="TQK50" s="420"/>
      <c r="TQL50" s="420"/>
      <c r="TQM50" s="420"/>
      <c r="TQN50" s="420"/>
      <c r="TQO50" s="420"/>
      <c r="TQP50" s="420"/>
      <c r="TQQ50" s="420"/>
      <c r="TQR50" s="420"/>
      <c r="TQS50" s="420"/>
      <c r="TQT50" s="420"/>
      <c r="TQU50" s="420"/>
      <c r="TQV50" s="420"/>
      <c r="TQW50" s="420"/>
      <c r="TQX50" s="420"/>
      <c r="TQY50" s="420"/>
      <c r="TQZ50" s="420"/>
      <c r="TRA50" s="420"/>
      <c r="TRB50" s="420"/>
      <c r="TRC50" s="420"/>
      <c r="TRD50" s="420"/>
      <c r="TRE50" s="420"/>
      <c r="TRF50" s="420"/>
      <c r="TRG50" s="420"/>
      <c r="TRH50" s="420"/>
      <c r="TRI50" s="420"/>
      <c r="TRJ50" s="420"/>
      <c r="TRK50" s="420"/>
      <c r="TRL50" s="420"/>
      <c r="TRM50" s="420"/>
      <c r="TRN50" s="420"/>
      <c r="TRO50" s="420"/>
      <c r="TRP50" s="420"/>
      <c r="TRQ50" s="420"/>
      <c r="TRR50" s="420"/>
      <c r="TRS50" s="420"/>
      <c r="TRT50" s="420"/>
      <c r="TRU50" s="420"/>
      <c r="TRV50" s="420"/>
      <c r="TRW50" s="420"/>
      <c r="TRX50" s="420"/>
      <c r="TRY50" s="420"/>
      <c r="TRZ50" s="420"/>
      <c r="TSA50" s="420"/>
      <c r="TSB50" s="420"/>
      <c r="TSC50" s="420"/>
      <c r="TSD50" s="420"/>
      <c r="TSE50" s="420"/>
      <c r="TSF50" s="420"/>
      <c r="TSG50" s="420"/>
      <c r="TSH50" s="420"/>
      <c r="TSI50" s="420"/>
      <c r="TSJ50" s="420"/>
      <c r="TSK50" s="420"/>
      <c r="TSL50" s="420"/>
      <c r="TSM50" s="420"/>
      <c r="TSN50" s="420"/>
      <c r="TSO50" s="420"/>
      <c r="TSP50" s="420"/>
      <c r="TSQ50" s="420"/>
      <c r="TSR50" s="420"/>
      <c r="TSS50" s="420"/>
      <c r="TST50" s="420"/>
      <c r="TSU50" s="420"/>
      <c r="TSV50" s="420"/>
      <c r="TSW50" s="420"/>
      <c r="TSX50" s="420"/>
      <c r="TSY50" s="420"/>
      <c r="TSZ50" s="420"/>
      <c r="TTA50" s="420"/>
      <c r="TTB50" s="420"/>
      <c r="TTC50" s="420"/>
      <c r="TTD50" s="420"/>
      <c r="TTE50" s="420"/>
      <c r="TTF50" s="420"/>
      <c r="TTG50" s="420"/>
      <c r="TTH50" s="420"/>
      <c r="TTI50" s="420"/>
      <c r="TTJ50" s="420"/>
      <c r="TTK50" s="420"/>
      <c r="TTL50" s="420"/>
      <c r="TTM50" s="420"/>
      <c r="TTN50" s="420"/>
      <c r="TTO50" s="420"/>
      <c r="TTP50" s="420"/>
      <c r="TTQ50" s="420"/>
      <c r="TTR50" s="420"/>
      <c r="TTS50" s="420"/>
      <c r="TTT50" s="420"/>
      <c r="TTU50" s="420"/>
      <c r="TTV50" s="420"/>
      <c r="TTW50" s="420"/>
      <c r="TTX50" s="420"/>
      <c r="TTY50" s="420"/>
      <c r="TTZ50" s="420"/>
      <c r="TUA50" s="420"/>
      <c r="TUB50" s="420"/>
      <c r="TUC50" s="420"/>
      <c r="TUD50" s="420"/>
      <c r="TUE50" s="420"/>
      <c r="TUF50" s="420"/>
      <c r="TUG50" s="420"/>
      <c r="TUH50" s="420"/>
      <c r="TUI50" s="420"/>
      <c r="TUJ50" s="420"/>
      <c r="TUK50" s="420"/>
      <c r="TUL50" s="420"/>
      <c r="TUM50" s="420"/>
      <c r="TUN50" s="420"/>
      <c r="TUO50" s="420"/>
      <c r="TUP50" s="420"/>
      <c r="TUQ50" s="420"/>
      <c r="TUR50" s="420"/>
      <c r="TUS50" s="420"/>
      <c r="TUT50" s="420"/>
      <c r="TUU50" s="420"/>
      <c r="TUV50" s="420"/>
      <c r="TUW50" s="420"/>
      <c r="TUX50" s="420"/>
      <c r="TUY50" s="420"/>
      <c r="TUZ50" s="420"/>
      <c r="TVA50" s="420"/>
      <c r="TVB50" s="420"/>
      <c r="TVC50" s="420"/>
      <c r="TVD50" s="420"/>
      <c r="TVE50" s="420"/>
      <c r="TVF50" s="420"/>
      <c r="TVG50" s="420"/>
      <c r="TVH50" s="420"/>
      <c r="TVI50" s="420"/>
      <c r="TVJ50" s="420"/>
      <c r="TVK50" s="420"/>
      <c r="TVL50" s="420"/>
      <c r="TVM50" s="420"/>
      <c r="TVN50" s="420"/>
      <c r="TVO50" s="420"/>
      <c r="TVP50" s="420"/>
      <c r="TVQ50" s="420"/>
      <c r="TVR50" s="420"/>
      <c r="TVS50" s="420"/>
      <c r="TVT50" s="420"/>
      <c r="TVU50" s="420"/>
      <c r="TVV50" s="420"/>
      <c r="TVW50" s="420"/>
      <c r="TVX50" s="420"/>
      <c r="TVY50" s="420"/>
      <c r="TVZ50" s="420"/>
      <c r="TWA50" s="420"/>
      <c r="TWB50" s="420"/>
      <c r="TWC50" s="420"/>
      <c r="TWD50" s="420"/>
      <c r="TWE50" s="420"/>
      <c r="TWF50" s="420"/>
      <c r="TWG50" s="420"/>
      <c r="TWH50" s="420"/>
      <c r="TWI50" s="420"/>
      <c r="TWJ50" s="420"/>
      <c r="TWK50" s="420"/>
      <c r="TWL50" s="420"/>
      <c r="TWM50" s="420"/>
      <c r="TWN50" s="420"/>
      <c r="TWO50" s="420"/>
      <c r="TWP50" s="420"/>
      <c r="TWQ50" s="420"/>
      <c r="TWR50" s="420"/>
      <c r="TWS50" s="420"/>
      <c r="TWT50" s="420"/>
      <c r="TWU50" s="420"/>
      <c r="TWV50" s="420"/>
      <c r="TWW50" s="420"/>
      <c r="TWX50" s="420"/>
      <c r="TWY50" s="420"/>
      <c r="TWZ50" s="420"/>
      <c r="TXA50" s="420"/>
      <c r="TXB50" s="420"/>
      <c r="TXC50" s="420"/>
      <c r="TXD50" s="420"/>
      <c r="TXE50" s="420"/>
      <c r="TXF50" s="420"/>
      <c r="TXG50" s="420"/>
      <c r="TXH50" s="420"/>
      <c r="TXI50" s="420"/>
      <c r="TXJ50" s="420"/>
      <c r="TXK50" s="420"/>
      <c r="TXL50" s="420"/>
      <c r="TXM50" s="420"/>
      <c r="TXN50" s="420"/>
      <c r="TXO50" s="420"/>
      <c r="TXP50" s="420"/>
      <c r="TXQ50" s="420"/>
      <c r="TXR50" s="420"/>
      <c r="TXS50" s="420"/>
      <c r="TXT50" s="420"/>
      <c r="TXU50" s="420"/>
      <c r="TXV50" s="420"/>
      <c r="TXW50" s="420"/>
      <c r="TXX50" s="420"/>
      <c r="TXY50" s="420"/>
      <c r="TXZ50" s="420"/>
      <c r="TYA50" s="420"/>
      <c r="TYB50" s="420"/>
      <c r="TYC50" s="420"/>
      <c r="TYD50" s="420"/>
      <c r="TYE50" s="420"/>
      <c r="TYF50" s="420"/>
      <c r="TYG50" s="420"/>
      <c r="TYH50" s="420"/>
      <c r="TYI50" s="420"/>
      <c r="TYJ50" s="420"/>
      <c r="TYK50" s="420"/>
      <c r="TYL50" s="420"/>
      <c r="TYM50" s="420"/>
      <c r="TYN50" s="420"/>
      <c r="TYO50" s="420"/>
      <c r="TYP50" s="420"/>
      <c r="TYQ50" s="420"/>
      <c r="TYR50" s="420"/>
      <c r="TYS50" s="420"/>
      <c r="TYT50" s="420"/>
      <c r="TYU50" s="420"/>
      <c r="TYV50" s="420"/>
      <c r="TYW50" s="420"/>
      <c r="TYX50" s="420"/>
      <c r="TYY50" s="420"/>
      <c r="TYZ50" s="420"/>
      <c r="TZA50" s="420"/>
      <c r="TZB50" s="420"/>
      <c r="TZC50" s="420"/>
      <c r="TZD50" s="420"/>
      <c r="TZE50" s="420"/>
      <c r="TZF50" s="420"/>
      <c r="TZG50" s="420"/>
      <c r="TZH50" s="420"/>
      <c r="TZI50" s="420"/>
      <c r="TZJ50" s="420"/>
      <c r="TZK50" s="420"/>
      <c r="TZL50" s="420"/>
      <c r="TZM50" s="420"/>
      <c r="TZN50" s="420"/>
      <c r="TZO50" s="420"/>
      <c r="TZP50" s="420"/>
      <c r="TZQ50" s="420"/>
      <c r="TZR50" s="420"/>
      <c r="TZS50" s="420"/>
      <c r="TZT50" s="420"/>
      <c r="TZU50" s="420"/>
      <c r="TZV50" s="420"/>
      <c r="TZW50" s="420"/>
      <c r="TZX50" s="420"/>
      <c r="TZY50" s="420"/>
      <c r="TZZ50" s="420"/>
      <c r="UAA50" s="420"/>
      <c r="UAB50" s="420"/>
      <c r="UAC50" s="420"/>
      <c r="UAD50" s="420"/>
      <c r="UAE50" s="420"/>
      <c r="UAF50" s="420"/>
      <c r="UAG50" s="420"/>
      <c r="UAH50" s="420"/>
      <c r="UAI50" s="420"/>
      <c r="UAJ50" s="420"/>
      <c r="UAK50" s="420"/>
      <c r="UAL50" s="420"/>
      <c r="UAM50" s="420"/>
      <c r="UAN50" s="420"/>
      <c r="UAO50" s="420"/>
      <c r="UAP50" s="420"/>
      <c r="UAQ50" s="420"/>
      <c r="UAR50" s="420"/>
      <c r="UAS50" s="420"/>
      <c r="UAT50" s="420"/>
      <c r="UAU50" s="420"/>
      <c r="UAV50" s="420"/>
      <c r="UAW50" s="420"/>
      <c r="UAX50" s="420"/>
      <c r="UAY50" s="420"/>
      <c r="UAZ50" s="420"/>
      <c r="UBA50" s="420"/>
      <c r="UBB50" s="420"/>
      <c r="UBC50" s="420"/>
      <c r="UBD50" s="420"/>
      <c r="UBE50" s="420"/>
      <c r="UBF50" s="420"/>
      <c r="UBG50" s="420"/>
      <c r="UBH50" s="420"/>
      <c r="UBI50" s="420"/>
      <c r="UBJ50" s="420"/>
      <c r="UBK50" s="420"/>
      <c r="UBL50" s="420"/>
      <c r="UBM50" s="420"/>
      <c r="UBN50" s="420"/>
      <c r="UBO50" s="420"/>
      <c r="UBP50" s="420"/>
      <c r="UBQ50" s="420"/>
      <c r="UBR50" s="420"/>
      <c r="UBS50" s="420"/>
      <c r="UBT50" s="420"/>
      <c r="UBU50" s="420"/>
      <c r="UBV50" s="420"/>
      <c r="UBW50" s="420"/>
      <c r="UBX50" s="420"/>
      <c r="UBY50" s="420"/>
      <c r="UBZ50" s="420"/>
      <c r="UCA50" s="420"/>
      <c r="UCB50" s="420"/>
      <c r="UCC50" s="420"/>
      <c r="UCD50" s="420"/>
      <c r="UCE50" s="420"/>
      <c r="UCF50" s="420"/>
      <c r="UCG50" s="420"/>
      <c r="UCH50" s="420"/>
      <c r="UCI50" s="420"/>
      <c r="UCJ50" s="420"/>
      <c r="UCK50" s="420"/>
      <c r="UCL50" s="420"/>
      <c r="UCM50" s="420"/>
      <c r="UCN50" s="420"/>
      <c r="UCO50" s="420"/>
      <c r="UCP50" s="420"/>
      <c r="UCQ50" s="420"/>
      <c r="UCR50" s="420"/>
      <c r="UCS50" s="420"/>
      <c r="UCT50" s="420"/>
      <c r="UCU50" s="420"/>
      <c r="UCV50" s="420"/>
      <c r="UCW50" s="420"/>
      <c r="UCX50" s="420"/>
      <c r="UCY50" s="420"/>
      <c r="UCZ50" s="420"/>
      <c r="UDA50" s="420"/>
      <c r="UDB50" s="420"/>
      <c r="UDC50" s="420"/>
      <c r="UDD50" s="420"/>
      <c r="UDE50" s="420"/>
      <c r="UDF50" s="420"/>
      <c r="UDG50" s="420"/>
      <c r="UDH50" s="420"/>
      <c r="UDI50" s="420"/>
      <c r="UDJ50" s="420"/>
      <c r="UDK50" s="420"/>
      <c r="UDL50" s="420"/>
      <c r="UDM50" s="420"/>
      <c r="UDN50" s="420"/>
      <c r="UDO50" s="420"/>
      <c r="UDP50" s="420"/>
      <c r="UDQ50" s="420"/>
      <c r="UDR50" s="420"/>
      <c r="UDS50" s="420"/>
      <c r="UDT50" s="420"/>
      <c r="UDU50" s="420"/>
      <c r="UDV50" s="420"/>
      <c r="UDW50" s="420"/>
      <c r="UDX50" s="420"/>
      <c r="UDY50" s="420"/>
      <c r="UDZ50" s="420"/>
      <c r="UEA50" s="420"/>
      <c r="UEB50" s="420"/>
      <c r="UEC50" s="420"/>
      <c r="UED50" s="420"/>
      <c r="UEE50" s="420"/>
      <c r="UEF50" s="420"/>
      <c r="UEG50" s="420"/>
      <c r="UEH50" s="420"/>
      <c r="UEI50" s="420"/>
      <c r="UEJ50" s="420"/>
      <c r="UEK50" s="420"/>
      <c r="UEL50" s="420"/>
      <c r="UEM50" s="420"/>
      <c r="UEN50" s="420"/>
      <c r="UEO50" s="420"/>
      <c r="UEP50" s="420"/>
      <c r="UEQ50" s="420"/>
      <c r="UER50" s="420"/>
      <c r="UES50" s="420"/>
      <c r="UET50" s="420"/>
      <c r="UEU50" s="420"/>
      <c r="UEV50" s="420"/>
      <c r="UEW50" s="420"/>
      <c r="UEX50" s="420"/>
      <c r="UEY50" s="420"/>
      <c r="UEZ50" s="420"/>
      <c r="UFA50" s="420"/>
      <c r="UFB50" s="420"/>
      <c r="UFC50" s="420"/>
      <c r="UFD50" s="420"/>
      <c r="UFE50" s="420"/>
      <c r="UFF50" s="420"/>
      <c r="UFG50" s="420"/>
      <c r="UFH50" s="420"/>
      <c r="UFI50" s="420"/>
      <c r="UFJ50" s="420"/>
      <c r="UFK50" s="420"/>
      <c r="UFL50" s="420"/>
      <c r="UFM50" s="420"/>
      <c r="UFN50" s="420"/>
      <c r="UFO50" s="420"/>
      <c r="UFP50" s="420"/>
      <c r="UFQ50" s="420"/>
      <c r="UFR50" s="420"/>
      <c r="UFS50" s="420"/>
      <c r="UFT50" s="420"/>
      <c r="UFU50" s="420"/>
      <c r="UFV50" s="420"/>
      <c r="UFW50" s="420"/>
      <c r="UFX50" s="420"/>
      <c r="UFY50" s="420"/>
      <c r="UFZ50" s="420"/>
      <c r="UGA50" s="420"/>
      <c r="UGB50" s="420"/>
      <c r="UGC50" s="420"/>
      <c r="UGD50" s="420"/>
      <c r="UGE50" s="420"/>
      <c r="UGF50" s="420"/>
      <c r="UGG50" s="420"/>
      <c r="UGH50" s="420"/>
      <c r="UGI50" s="420"/>
      <c r="UGJ50" s="420"/>
      <c r="UGK50" s="420"/>
      <c r="UGL50" s="420"/>
      <c r="UGM50" s="420"/>
      <c r="UGN50" s="420"/>
      <c r="UGO50" s="420"/>
      <c r="UGP50" s="420"/>
      <c r="UGQ50" s="420"/>
      <c r="UGR50" s="420"/>
      <c r="UGS50" s="420"/>
      <c r="UGT50" s="420"/>
      <c r="UGU50" s="420"/>
      <c r="UGV50" s="420"/>
      <c r="UGW50" s="420"/>
      <c r="UGX50" s="420"/>
      <c r="UGY50" s="420"/>
      <c r="UGZ50" s="420"/>
      <c r="UHA50" s="420"/>
      <c r="UHB50" s="420"/>
      <c r="UHC50" s="420"/>
      <c r="UHD50" s="420"/>
      <c r="UHE50" s="420"/>
      <c r="UHF50" s="420"/>
      <c r="UHG50" s="420"/>
      <c r="UHH50" s="420"/>
      <c r="UHI50" s="420"/>
      <c r="UHJ50" s="420"/>
      <c r="UHK50" s="420"/>
      <c r="UHL50" s="420"/>
      <c r="UHM50" s="420"/>
      <c r="UHN50" s="420"/>
      <c r="UHO50" s="420"/>
      <c r="UHP50" s="420"/>
      <c r="UHQ50" s="420"/>
      <c r="UHR50" s="420"/>
      <c r="UHS50" s="420"/>
      <c r="UHT50" s="420"/>
      <c r="UHU50" s="420"/>
      <c r="UHV50" s="420"/>
      <c r="UHW50" s="420"/>
      <c r="UHX50" s="420"/>
      <c r="UHY50" s="420"/>
      <c r="UHZ50" s="420"/>
      <c r="UIA50" s="420"/>
      <c r="UIB50" s="420"/>
      <c r="UIC50" s="420"/>
      <c r="UID50" s="420"/>
      <c r="UIE50" s="420"/>
      <c r="UIF50" s="420"/>
      <c r="UIG50" s="420"/>
      <c r="UIH50" s="420"/>
      <c r="UII50" s="420"/>
      <c r="UIJ50" s="420"/>
      <c r="UIK50" s="420"/>
      <c r="UIL50" s="420"/>
      <c r="UIM50" s="420"/>
      <c r="UIN50" s="420"/>
      <c r="UIO50" s="420"/>
      <c r="UIP50" s="420"/>
      <c r="UIQ50" s="420"/>
      <c r="UIR50" s="420"/>
      <c r="UIS50" s="420"/>
      <c r="UIT50" s="420"/>
      <c r="UIU50" s="420"/>
      <c r="UIV50" s="420"/>
      <c r="UIW50" s="420"/>
      <c r="UIX50" s="420"/>
      <c r="UIY50" s="420"/>
      <c r="UIZ50" s="420"/>
      <c r="UJA50" s="420"/>
      <c r="UJB50" s="420"/>
      <c r="UJC50" s="420"/>
      <c r="UJD50" s="420"/>
      <c r="UJE50" s="420"/>
      <c r="UJF50" s="420"/>
      <c r="UJG50" s="420"/>
      <c r="UJH50" s="420"/>
      <c r="UJI50" s="420"/>
      <c r="UJJ50" s="420"/>
      <c r="UJK50" s="420"/>
      <c r="UJL50" s="420"/>
      <c r="UJM50" s="420"/>
      <c r="UJN50" s="420"/>
      <c r="UJO50" s="420"/>
      <c r="UJP50" s="420"/>
      <c r="UJQ50" s="420"/>
      <c r="UJR50" s="420"/>
      <c r="UJS50" s="420"/>
      <c r="UJT50" s="420"/>
      <c r="UJU50" s="420"/>
      <c r="UJV50" s="420"/>
      <c r="UJW50" s="420"/>
      <c r="UJX50" s="420"/>
      <c r="UJY50" s="420"/>
      <c r="UJZ50" s="420"/>
      <c r="UKA50" s="420"/>
      <c r="UKB50" s="420"/>
      <c r="UKC50" s="420"/>
      <c r="UKD50" s="420"/>
      <c r="UKE50" s="420"/>
      <c r="UKF50" s="420"/>
      <c r="UKG50" s="420"/>
      <c r="UKH50" s="420"/>
      <c r="UKI50" s="420"/>
      <c r="UKJ50" s="420"/>
      <c r="UKK50" s="420"/>
      <c r="UKL50" s="420"/>
      <c r="UKM50" s="420"/>
      <c r="UKN50" s="420"/>
      <c r="UKO50" s="420"/>
      <c r="UKP50" s="420"/>
      <c r="UKQ50" s="420"/>
      <c r="UKR50" s="420"/>
      <c r="UKS50" s="420"/>
      <c r="UKT50" s="420"/>
      <c r="UKU50" s="420"/>
      <c r="UKV50" s="420"/>
      <c r="UKW50" s="420"/>
      <c r="UKX50" s="420"/>
      <c r="UKY50" s="420"/>
      <c r="UKZ50" s="420"/>
      <c r="ULA50" s="420"/>
      <c r="ULB50" s="420"/>
      <c r="ULC50" s="420"/>
      <c r="ULD50" s="420"/>
      <c r="ULE50" s="420"/>
      <c r="ULF50" s="420"/>
      <c r="ULG50" s="420"/>
      <c r="ULH50" s="420"/>
      <c r="ULI50" s="420"/>
      <c r="ULJ50" s="420"/>
      <c r="ULK50" s="420"/>
      <c r="ULL50" s="420"/>
      <c r="ULM50" s="420"/>
      <c r="ULN50" s="420"/>
      <c r="ULO50" s="420"/>
      <c r="ULP50" s="420"/>
      <c r="ULQ50" s="420"/>
      <c r="ULR50" s="420"/>
      <c r="ULS50" s="420"/>
      <c r="ULT50" s="420"/>
      <c r="ULU50" s="420"/>
      <c r="ULV50" s="420"/>
      <c r="ULW50" s="420"/>
      <c r="ULX50" s="420"/>
      <c r="ULY50" s="420"/>
      <c r="ULZ50" s="420"/>
      <c r="UMA50" s="420"/>
      <c r="UMB50" s="420"/>
      <c r="UMC50" s="420"/>
      <c r="UMD50" s="420"/>
      <c r="UME50" s="420"/>
      <c r="UMF50" s="420"/>
      <c r="UMG50" s="420"/>
      <c r="UMH50" s="420"/>
      <c r="UMI50" s="420"/>
      <c r="UMJ50" s="420"/>
      <c r="UMK50" s="420"/>
      <c r="UML50" s="420"/>
      <c r="UMM50" s="420"/>
      <c r="UMN50" s="420"/>
      <c r="UMO50" s="420"/>
      <c r="UMP50" s="420"/>
      <c r="UMQ50" s="420"/>
      <c r="UMR50" s="420"/>
      <c r="UMS50" s="420"/>
      <c r="UMT50" s="420"/>
      <c r="UMU50" s="420"/>
      <c r="UMV50" s="420"/>
      <c r="UMW50" s="420"/>
      <c r="UMX50" s="420"/>
      <c r="UMY50" s="420"/>
      <c r="UMZ50" s="420"/>
      <c r="UNA50" s="420"/>
      <c r="UNB50" s="420"/>
      <c r="UNC50" s="420"/>
      <c r="UND50" s="420"/>
      <c r="UNE50" s="420"/>
      <c r="UNF50" s="420"/>
      <c r="UNG50" s="420"/>
      <c r="UNH50" s="420"/>
      <c r="UNI50" s="420"/>
      <c r="UNJ50" s="420"/>
      <c r="UNK50" s="420"/>
      <c r="UNL50" s="420"/>
      <c r="UNM50" s="420"/>
      <c r="UNN50" s="420"/>
      <c r="UNO50" s="420"/>
      <c r="UNP50" s="420"/>
      <c r="UNQ50" s="420"/>
      <c r="UNR50" s="420"/>
      <c r="UNS50" s="420"/>
      <c r="UNT50" s="420"/>
      <c r="UNU50" s="420"/>
      <c r="UNV50" s="420"/>
      <c r="UNW50" s="420"/>
      <c r="UNX50" s="420"/>
      <c r="UNY50" s="420"/>
      <c r="UNZ50" s="420"/>
      <c r="UOA50" s="420"/>
      <c r="UOB50" s="420"/>
      <c r="UOC50" s="420"/>
      <c r="UOD50" s="420"/>
      <c r="UOE50" s="420"/>
      <c r="UOF50" s="420"/>
      <c r="UOG50" s="420"/>
      <c r="UOH50" s="420"/>
      <c r="UOI50" s="420"/>
      <c r="UOJ50" s="420"/>
      <c r="UOK50" s="420"/>
      <c r="UOL50" s="420"/>
      <c r="UOM50" s="420"/>
      <c r="UON50" s="420"/>
      <c r="UOO50" s="420"/>
      <c r="UOP50" s="420"/>
      <c r="UOQ50" s="420"/>
      <c r="UOR50" s="420"/>
      <c r="UOS50" s="420"/>
      <c r="UOT50" s="420"/>
      <c r="UOU50" s="420"/>
      <c r="UOV50" s="420"/>
      <c r="UOW50" s="420"/>
      <c r="UOX50" s="420"/>
      <c r="UOY50" s="420"/>
      <c r="UOZ50" s="420"/>
      <c r="UPA50" s="420"/>
      <c r="UPB50" s="420"/>
      <c r="UPC50" s="420"/>
      <c r="UPD50" s="420"/>
      <c r="UPE50" s="420"/>
      <c r="UPF50" s="420"/>
      <c r="UPG50" s="420"/>
      <c r="UPH50" s="420"/>
      <c r="UPI50" s="420"/>
      <c r="UPJ50" s="420"/>
      <c r="UPK50" s="420"/>
      <c r="UPL50" s="420"/>
      <c r="UPM50" s="420"/>
      <c r="UPN50" s="420"/>
      <c r="UPO50" s="420"/>
      <c r="UPP50" s="420"/>
      <c r="UPQ50" s="420"/>
      <c r="UPR50" s="420"/>
      <c r="UPS50" s="420"/>
      <c r="UPT50" s="420"/>
      <c r="UPU50" s="420"/>
      <c r="UPV50" s="420"/>
      <c r="UPW50" s="420"/>
      <c r="UPX50" s="420"/>
      <c r="UPY50" s="420"/>
      <c r="UPZ50" s="420"/>
      <c r="UQA50" s="420"/>
      <c r="UQB50" s="420"/>
      <c r="UQC50" s="420"/>
      <c r="UQD50" s="420"/>
      <c r="UQE50" s="420"/>
      <c r="UQF50" s="420"/>
      <c r="UQG50" s="420"/>
      <c r="UQH50" s="420"/>
      <c r="UQI50" s="420"/>
      <c r="UQJ50" s="420"/>
      <c r="UQK50" s="420"/>
      <c r="UQL50" s="420"/>
      <c r="UQM50" s="420"/>
      <c r="UQN50" s="420"/>
      <c r="UQO50" s="420"/>
      <c r="UQP50" s="420"/>
      <c r="UQQ50" s="420"/>
      <c r="UQR50" s="420"/>
      <c r="UQS50" s="420"/>
      <c r="UQT50" s="420"/>
      <c r="UQU50" s="420"/>
      <c r="UQV50" s="420"/>
      <c r="UQW50" s="420"/>
      <c r="UQX50" s="420"/>
      <c r="UQY50" s="420"/>
      <c r="UQZ50" s="420"/>
      <c r="URA50" s="420"/>
      <c r="URB50" s="420"/>
      <c r="URC50" s="420"/>
      <c r="URD50" s="420"/>
      <c r="URE50" s="420"/>
      <c r="URF50" s="420"/>
      <c r="URG50" s="420"/>
      <c r="URH50" s="420"/>
      <c r="URI50" s="420"/>
      <c r="URJ50" s="420"/>
      <c r="URK50" s="420"/>
      <c r="URL50" s="420"/>
      <c r="URM50" s="420"/>
      <c r="URN50" s="420"/>
      <c r="URO50" s="420"/>
      <c r="URP50" s="420"/>
      <c r="URQ50" s="420"/>
      <c r="URR50" s="420"/>
      <c r="URS50" s="420"/>
      <c r="URT50" s="420"/>
      <c r="URU50" s="420"/>
      <c r="URV50" s="420"/>
      <c r="URW50" s="420"/>
      <c r="URX50" s="420"/>
      <c r="URY50" s="420"/>
      <c r="URZ50" s="420"/>
      <c r="USA50" s="420"/>
      <c r="USB50" s="420"/>
      <c r="USC50" s="420"/>
      <c r="USD50" s="420"/>
      <c r="USE50" s="420"/>
      <c r="USF50" s="420"/>
      <c r="USG50" s="420"/>
      <c r="USH50" s="420"/>
      <c r="USI50" s="420"/>
      <c r="USJ50" s="420"/>
      <c r="USK50" s="420"/>
      <c r="USL50" s="420"/>
      <c r="USM50" s="420"/>
      <c r="USN50" s="420"/>
      <c r="USO50" s="420"/>
      <c r="USP50" s="420"/>
      <c r="USQ50" s="420"/>
      <c r="USR50" s="420"/>
      <c r="USS50" s="420"/>
      <c r="UST50" s="420"/>
      <c r="USU50" s="420"/>
      <c r="USV50" s="420"/>
      <c r="USW50" s="420"/>
      <c r="USX50" s="420"/>
      <c r="USY50" s="420"/>
      <c r="USZ50" s="420"/>
      <c r="UTA50" s="420"/>
      <c r="UTB50" s="420"/>
      <c r="UTC50" s="420"/>
      <c r="UTD50" s="420"/>
      <c r="UTE50" s="420"/>
      <c r="UTF50" s="420"/>
      <c r="UTG50" s="420"/>
      <c r="UTH50" s="420"/>
      <c r="UTI50" s="420"/>
      <c r="UTJ50" s="420"/>
      <c r="UTK50" s="420"/>
      <c r="UTL50" s="420"/>
      <c r="UTM50" s="420"/>
      <c r="UTN50" s="420"/>
      <c r="UTO50" s="420"/>
      <c r="UTP50" s="420"/>
      <c r="UTQ50" s="420"/>
      <c r="UTR50" s="420"/>
      <c r="UTS50" s="420"/>
      <c r="UTT50" s="420"/>
      <c r="UTU50" s="420"/>
      <c r="UTV50" s="420"/>
      <c r="UTW50" s="420"/>
      <c r="UTX50" s="420"/>
      <c r="UTY50" s="420"/>
      <c r="UTZ50" s="420"/>
      <c r="UUA50" s="420"/>
      <c r="UUB50" s="420"/>
      <c r="UUC50" s="420"/>
      <c r="UUD50" s="420"/>
      <c r="UUE50" s="420"/>
      <c r="UUF50" s="420"/>
      <c r="UUG50" s="420"/>
      <c r="UUH50" s="420"/>
      <c r="UUI50" s="420"/>
      <c r="UUJ50" s="420"/>
      <c r="UUK50" s="420"/>
      <c r="UUL50" s="420"/>
      <c r="UUM50" s="420"/>
      <c r="UUN50" s="420"/>
      <c r="UUO50" s="420"/>
      <c r="UUP50" s="420"/>
      <c r="UUQ50" s="420"/>
      <c r="UUR50" s="420"/>
      <c r="UUS50" s="420"/>
      <c r="UUT50" s="420"/>
      <c r="UUU50" s="420"/>
      <c r="UUV50" s="420"/>
      <c r="UUW50" s="420"/>
      <c r="UUX50" s="420"/>
      <c r="UUY50" s="420"/>
      <c r="UUZ50" s="420"/>
      <c r="UVA50" s="420"/>
      <c r="UVB50" s="420"/>
      <c r="UVC50" s="420"/>
      <c r="UVD50" s="420"/>
      <c r="UVE50" s="420"/>
      <c r="UVF50" s="420"/>
      <c r="UVG50" s="420"/>
      <c r="UVH50" s="420"/>
      <c r="UVI50" s="420"/>
      <c r="UVJ50" s="420"/>
      <c r="UVK50" s="420"/>
      <c r="UVL50" s="420"/>
      <c r="UVM50" s="420"/>
      <c r="UVN50" s="420"/>
      <c r="UVO50" s="420"/>
      <c r="UVP50" s="420"/>
      <c r="UVQ50" s="420"/>
      <c r="UVR50" s="420"/>
      <c r="UVS50" s="420"/>
      <c r="UVT50" s="420"/>
      <c r="UVU50" s="420"/>
      <c r="UVV50" s="420"/>
      <c r="UVW50" s="420"/>
      <c r="UVX50" s="420"/>
      <c r="UVY50" s="420"/>
      <c r="UVZ50" s="420"/>
      <c r="UWA50" s="420"/>
      <c r="UWB50" s="420"/>
      <c r="UWC50" s="420"/>
      <c r="UWD50" s="420"/>
      <c r="UWE50" s="420"/>
      <c r="UWF50" s="420"/>
      <c r="UWG50" s="420"/>
      <c r="UWH50" s="420"/>
      <c r="UWI50" s="420"/>
      <c r="UWJ50" s="420"/>
      <c r="UWK50" s="420"/>
      <c r="UWL50" s="420"/>
      <c r="UWM50" s="420"/>
      <c r="UWN50" s="420"/>
      <c r="UWO50" s="420"/>
      <c r="UWP50" s="420"/>
      <c r="UWQ50" s="420"/>
      <c r="UWR50" s="420"/>
      <c r="UWS50" s="420"/>
      <c r="UWT50" s="420"/>
      <c r="UWU50" s="420"/>
      <c r="UWV50" s="420"/>
      <c r="UWW50" s="420"/>
      <c r="UWX50" s="420"/>
      <c r="UWY50" s="420"/>
      <c r="UWZ50" s="420"/>
      <c r="UXA50" s="420"/>
      <c r="UXB50" s="420"/>
      <c r="UXC50" s="420"/>
      <c r="UXD50" s="420"/>
      <c r="UXE50" s="420"/>
      <c r="UXF50" s="420"/>
      <c r="UXG50" s="420"/>
      <c r="UXH50" s="420"/>
      <c r="UXI50" s="420"/>
      <c r="UXJ50" s="420"/>
      <c r="UXK50" s="420"/>
      <c r="UXL50" s="420"/>
      <c r="UXM50" s="420"/>
      <c r="UXN50" s="420"/>
      <c r="UXO50" s="420"/>
      <c r="UXP50" s="420"/>
      <c r="UXQ50" s="420"/>
      <c r="UXR50" s="420"/>
      <c r="UXS50" s="420"/>
      <c r="UXT50" s="420"/>
      <c r="UXU50" s="420"/>
      <c r="UXV50" s="420"/>
      <c r="UXW50" s="420"/>
      <c r="UXX50" s="420"/>
      <c r="UXY50" s="420"/>
      <c r="UXZ50" s="420"/>
      <c r="UYA50" s="420"/>
      <c r="UYB50" s="420"/>
      <c r="UYC50" s="420"/>
      <c r="UYD50" s="420"/>
      <c r="UYE50" s="420"/>
      <c r="UYF50" s="420"/>
      <c r="UYG50" s="420"/>
      <c r="UYH50" s="420"/>
      <c r="UYI50" s="420"/>
      <c r="UYJ50" s="420"/>
      <c r="UYK50" s="420"/>
      <c r="UYL50" s="420"/>
      <c r="UYM50" s="420"/>
      <c r="UYN50" s="420"/>
      <c r="UYO50" s="420"/>
      <c r="UYP50" s="420"/>
      <c r="UYQ50" s="420"/>
      <c r="UYR50" s="420"/>
      <c r="UYS50" s="420"/>
      <c r="UYT50" s="420"/>
      <c r="UYU50" s="420"/>
      <c r="UYV50" s="420"/>
      <c r="UYW50" s="420"/>
      <c r="UYX50" s="420"/>
      <c r="UYY50" s="420"/>
      <c r="UYZ50" s="420"/>
      <c r="UZA50" s="420"/>
      <c r="UZB50" s="420"/>
      <c r="UZC50" s="420"/>
      <c r="UZD50" s="420"/>
      <c r="UZE50" s="420"/>
      <c r="UZF50" s="420"/>
      <c r="UZG50" s="420"/>
      <c r="UZH50" s="420"/>
      <c r="UZI50" s="420"/>
      <c r="UZJ50" s="420"/>
      <c r="UZK50" s="420"/>
      <c r="UZL50" s="420"/>
      <c r="UZM50" s="420"/>
      <c r="UZN50" s="420"/>
      <c r="UZO50" s="420"/>
      <c r="UZP50" s="420"/>
      <c r="UZQ50" s="420"/>
      <c r="UZR50" s="420"/>
      <c r="UZS50" s="420"/>
      <c r="UZT50" s="420"/>
      <c r="UZU50" s="420"/>
      <c r="UZV50" s="420"/>
      <c r="UZW50" s="420"/>
      <c r="UZX50" s="420"/>
      <c r="UZY50" s="420"/>
      <c r="UZZ50" s="420"/>
      <c r="VAA50" s="420"/>
      <c r="VAB50" s="420"/>
      <c r="VAC50" s="420"/>
      <c r="VAD50" s="420"/>
      <c r="VAE50" s="420"/>
      <c r="VAF50" s="420"/>
      <c r="VAG50" s="420"/>
      <c r="VAH50" s="420"/>
      <c r="VAI50" s="420"/>
      <c r="VAJ50" s="420"/>
      <c r="VAK50" s="420"/>
      <c r="VAL50" s="420"/>
      <c r="VAM50" s="420"/>
      <c r="VAN50" s="420"/>
      <c r="VAO50" s="420"/>
      <c r="VAP50" s="420"/>
      <c r="VAQ50" s="420"/>
      <c r="VAR50" s="420"/>
      <c r="VAS50" s="420"/>
      <c r="VAT50" s="420"/>
      <c r="VAU50" s="420"/>
      <c r="VAV50" s="420"/>
      <c r="VAW50" s="420"/>
      <c r="VAX50" s="420"/>
      <c r="VAY50" s="420"/>
      <c r="VAZ50" s="420"/>
      <c r="VBA50" s="420"/>
      <c r="VBB50" s="420"/>
      <c r="VBC50" s="420"/>
      <c r="VBD50" s="420"/>
      <c r="VBE50" s="420"/>
      <c r="VBF50" s="420"/>
      <c r="VBG50" s="420"/>
      <c r="VBH50" s="420"/>
      <c r="VBI50" s="420"/>
      <c r="VBJ50" s="420"/>
      <c r="VBK50" s="420"/>
      <c r="VBL50" s="420"/>
      <c r="VBM50" s="420"/>
      <c r="VBN50" s="420"/>
      <c r="VBO50" s="420"/>
      <c r="VBP50" s="420"/>
      <c r="VBQ50" s="420"/>
      <c r="VBR50" s="420"/>
      <c r="VBS50" s="420"/>
      <c r="VBT50" s="420"/>
      <c r="VBU50" s="420"/>
      <c r="VBV50" s="420"/>
      <c r="VBW50" s="420"/>
      <c r="VBX50" s="420"/>
      <c r="VBY50" s="420"/>
      <c r="VBZ50" s="420"/>
      <c r="VCA50" s="420"/>
      <c r="VCB50" s="420"/>
      <c r="VCC50" s="420"/>
      <c r="VCD50" s="420"/>
      <c r="VCE50" s="420"/>
      <c r="VCF50" s="420"/>
      <c r="VCG50" s="420"/>
      <c r="VCH50" s="420"/>
      <c r="VCI50" s="420"/>
      <c r="VCJ50" s="420"/>
      <c r="VCK50" s="420"/>
      <c r="VCL50" s="420"/>
      <c r="VCM50" s="420"/>
      <c r="VCN50" s="420"/>
      <c r="VCO50" s="420"/>
      <c r="VCP50" s="420"/>
      <c r="VCQ50" s="420"/>
      <c r="VCR50" s="420"/>
      <c r="VCS50" s="420"/>
      <c r="VCT50" s="420"/>
      <c r="VCU50" s="420"/>
      <c r="VCV50" s="420"/>
      <c r="VCW50" s="420"/>
      <c r="VCX50" s="420"/>
      <c r="VCY50" s="420"/>
      <c r="VCZ50" s="420"/>
      <c r="VDA50" s="420"/>
      <c r="VDB50" s="420"/>
      <c r="VDC50" s="420"/>
      <c r="VDD50" s="420"/>
      <c r="VDE50" s="420"/>
      <c r="VDF50" s="420"/>
      <c r="VDG50" s="420"/>
      <c r="VDH50" s="420"/>
      <c r="VDI50" s="420"/>
      <c r="VDJ50" s="420"/>
      <c r="VDK50" s="420"/>
      <c r="VDL50" s="420"/>
      <c r="VDM50" s="420"/>
      <c r="VDN50" s="420"/>
      <c r="VDO50" s="420"/>
      <c r="VDP50" s="420"/>
      <c r="VDQ50" s="420"/>
      <c r="VDR50" s="420"/>
      <c r="VDS50" s="420"/>
      <c r="VDT50" s="420"/>
      <c r="VDU50" s="420"/>
      <c r="VDV50" s="420"/>
      <c r="VDW50" s="420"/>
      <c r="VDX50" s="420"/>
      <c r="VDY50" s="420"/>
      <c r="VDZ50" s="420"/>
      <c r="VEA50" s="420"/>
      <c r="VEB50" s="420"/>
      <c r="VEC50" s="420"/>
      <c r="VED50" s="420"/>
      <c r="VEE50" s="420"/>
      <c r="VEF50" s="420"/>
      <c r="VEG50" s="420"/>
      <c r="VEH50" s="420"/>
      <c r="VEI50" s="420"/>
      <c r="VEJ50" s="420"/>
      <c r="VEK50" s="420"/>
      <c r="VEL50" s="420"/>
      <c r="VEM50" s="420"/>
      <c r="VEN50" s="420"/>
      <c r="VEO50" s="420"/>
      <c r="VEP50" s="420"/>
      <c r="VEQ50" s="420"/>
      <c r="VER50" s="420"/>
      <c r="VES50" s="420"/>
      <c r="VET50" s="420"/>
      <c r="VEU50" s="420"/>
      <c r="VEV50" s="420"/>
      <c r="VEW50" s="420"/>
      <c r="VEX50" s="420"/>
      <c r="VEY50" s="420"/>
      <c r="VEZ50" s="420"/>
      <c r="VFA50" s="420"/>
      <c r="VFB50" s="420"/>
      <c r="VFC50" s="420"/>
      <c r="VFD50" s="420"/>
      <c r="VFE50" s="420"/>
      <c r="VFF50" s="420"/>
      <c r="VFG50" s="420"/>
      <c r="VFH50" s="420"/>
      <c r="VFI50" s="420"/>
      <c r="VFJ50" s="420"/>
      <c r="VFK50" s="420"/>
      <c r="VFL50" s="420"/>
      <c r="VFM50" s="420"/>
      <c r="VFN50" s="420"/>
      <c r="VFO50" s="420"/>
      <c r="VFP50" s="420"/>
      <c r="VFQ50" s="420"/>
      <c r="VFR50" s="420"/>
      <c r="VFS50" s="420"/>
      <c r="VFT50" s="420"/>
      <c r="VFU50" s="420"/>
      <c r="VFV50" s="420"/>
      <c r="VFW50" s="420"/>
      <c r="VFX50" s="420"/>
      <c r="VFY50" s="420"/>
      <c r="VFZ50" s="420"/>
      <c r="VGA50" s="420"/>
      <c r="VGB50" s="420"/>
      <c r="VGC50" s="420"/>
      <c r="VGD50" s="420"/>
      <c r="VGE50" s="420"/>
      <c r="VGF50" s="420"/>
      <c r="VGG50" s="420"/>
      <c r="VGH50" s="420"/>
      <c r="VGI50" s="420"/>
      <c r="VGJ50" s="420"/>
      <c r="VGK50" s="420"/>
      <c r="VGL50" s="420"/>
      <c r="VGM50" s="420"/>
      <c r="VGN50" s="420"/>
      <c r="VGO50" s="420"/>
      <c r="VGP50" s="420"/>
      <c r="VGQ50" s="420"/>
      <c r="VGR50" s="420"/>
      <c r="VGS50" s="420"/>
      <c r="VGT50" s="420"/>
      <c r="VGU50" s="420"/>
      <c r="VGV50" s="420"/>
      <c r="VGW50" s="420"/>
      <c r="VGX50" s="420"/>
      <c r="VGY50" s="420"/>
      <c r="VGZ50" s="420"/>
      <c r="VHA50" s="420"/>
      <c r="VHB50" s="420"/>
      <c r="VHC50" s="420"/>
      <c r="VHD50" s="420"/>
      <c r="VHE50" s="420"/>
      <c r="VHF50" s="420"/>
      <c r="VHG50" s="420"/>
      <c r="VHH50" s="420"/>
      <c r="VHI50" s="420"/>
      <c r="VHJ50" s="420"/>
      <c r="VHK50" s="420"/>
      <c r="VHL50" s="420"/>
      <c r="VHM50" s="420"/>
      <c r="VHN50" s="420"/>
      <c r="VHO50" s="420"/>
      <c r="VHP50" s="420"/>
      <c r="VHQ50" s="420"/>
      <c r="VHR50" s="420"/>
      <c r="VHS50" s="420"/>
      <c r="VHT50" s="420"/>
      <c r="VHU50" s="420"/>
      <c r="VHV50" s="420"/>
      <c r="VHW50" s="420"/>
      <c r="VHX50" s="420"/>
      <c r="VHY50" s="420"/>
      <c r="VHZ50" s="420"/>
      <c r="VIA50" s="420"/>
      <c r="VIB50" s="420"/>
      <c r="VIC50" s="420"/>
      <c r="VID50" s="420"/>
      <c r="VIE50" s="420"/>
      <c r="VIF50" s="420"/>
      <c r="VIG50" s="420"/>
      <c r="VIH50" s="420"/>
      <c r="VII50" s="420"/>
      <c r="VIJ50" s="420"/>
      <c r="VIK50" s="420"/>
      <c r="VIL50" s="420"/>
      <c r="VIM50" s="420"/>
      <c r="VIN50" s="420"/>
      <c r="VIO50" s="420"/>
      <c r="VIP50" s="420"/>
      <c r="VIQ50" s="420"/>
      <c r="VIR50" s="420"/>
      <c r="VIS50" s="420"/>
      <c r="VIT50" s="420"/>
      <c r="VIU50" s="420"/>
      <c r="VIV50" s="420"/>
      <c r="VIW50" s="420"/>
      <c r="VIX50" s="420"/>
      <c r="VIY50" s="420"/>
      <c r="VIZ50" s="420"/>
      <c r="VJA50" s="420"/>
      <c r="VJB50" s="420"/>
      <c r="VJC50" s="420"/>
      <c r="VJD50" s="420"/>
      <c r="VJE50" s="420"/>
      <c r="VJF50" s="420"/>
      <c r="VJG50" s="420"/>
      <c r="VJH50" s="420"/>
      <c r="VJI50" s="420"/>
      <c r="VJJ50" s="420"/>
      <c r="VJK50" s="420"/>
      <c r="VJL50" s="420"/>
      <c r="VJM50" s="420"/>
      <c r="VJN50" s="420"/>
      <c r="VJO50" s="420"/>
      <c r="VJP50" s="420"/>
      <c r="VJQ50" s="420"/>
      <c r="VJR50" s="420"/>
      <c r="VJS50" s="420"/>
      <c r="VJT50" s="420"/>
      <c r="VJU50" s="420"/>
      <c r="VJV50" s="420"/>
      <c r="VJW50" s="420"/>
      <c r="VJX50" s="420"/>
      <c r="VJY50" s="420"/>
      <c r="VJZ50" s="420"/>
      <c r="VKA50" s="420"/>
      <c r="VKB50" s="420"/>
      <c r="VKC50" s="420"/>
      <c r="VKD50" s="420"/>
      <c r="VKE50" s="420"/>
      <c r="VKF50" s="420"/>
      <c r="VKG50" s="420"/>
      <c r="VKH50" s="420"/>
      <c r="VKI50" s="420"/>
      <c r="VKJ50" s="420"/>
      <c r="VKK50" s="420"/>
      <c r="VKL50" s="420"/>
      <c r="VKM50" s="420"/>
      <c r="VKN50" s="420"/>
      <c r="VKO50" s="420"/>
      <c r="VKP50" s="420"/>
      <c r="VKQ50" s="420"/>
      <c r="VKR50" s="420"/>
      <c r="VKS50" s="420"/>
      <c r="VKT50" s="420"/>
      <c r="VKU50" s="420"/>
      <c r="VKV50" s="420"/>
      <c r="VKW50" s="420"/>
      <c r="VKX50" s="420"/>
      <c r="VKY50" s="420"/>
      <c r="VKZ50" s="420"/>
      <c r="VLA50" s="420"/>
      <c r="VLB50" s="420"/>
      <c r="VLC50" s="420"/>
      <c r="VLD50" s="420"/>
      <c r="VLE50" s="420"/>
      <c r="VLF50" s="420"/>
      <c r="VLG50" s="420"/>
      <c r="VLH50" s="420"/>
      <c r="VLI50" s="420"/>
      <c r="VLJ50" s="420"/>
      <c r="VLK50" s="420"/>
      <c r="VLL50" s="420"/>
      <c r="VLM50" s="420"/>
      <c r="VLN50" s="420"/>
      <c r="VLO50" s="420"/>
      <c r="VLP50" s="420"/>
      <c r="VLQ50" s="420"/>
      <c r="VLR50" s="420"/>
      <c r="VLS50" s="420"/>
      <c r="VLT50" s="420"/>
      <c r="VLU50" s="420"/>
      <c r="VLV50" s="420"/>
      <c r="VLW50" s="420"/>
      <c r="VLX50" s="420"/>
      <c r="VLY50" s="420"/>
      <c r="VLZ50" s="420"/>
      <c r="VMA50" s="420"/>
      <c r="VMB50" s="420"/>
      <c r="VMC50" s="420"/>
      <c r="VMD50" s="420"/>
      <c r="VME50" s="420"/>
      <c r="VMF50" s="420"/>
      <c r="VMG50" s="420"/>
      <c r="VMH50" s="420"/>
      <c r="VMI50" s="420"/>
      <c r="VMJ50" s="420"/>
      <c r="VMK50" s="420"/>
      <c r="VML50" s="420"/>
      <c r="VMM50" s="420"/>
      <c r="VMN50" s="420"/>
      <c r="VMO50" s="420"/>
      <c r="VMP50" s="420"/>
      <c r="VMQ50" s="420"/>
      <c r="VMR50" s="420"/>
      <c r="VMS50" s="420"/>
      <c r="VMT50" s="420"/>
      <c r="VMU50" s="420"/>
      <c r="VMV50" s="420"/>
      <c r="VMW50" s="420"/>
      <c r="VMX50" s="420"/>
      <c r="VMY50" s="420"/>
      <c r="VMZ50" s="420"/>
      <c r="VNA50" s="420"/>
      <c r="VNB50" s="420"/>
      <c r="VNC50" s="420"/>
      <c r="VND50" s="420"/>
      <c r="VNE50" s="420"/>
      <c r="VNF50" s="420"/>
      <c r="VNG50" s="420"/>
      <c r="VNH50" s="420"/>
      <c r="VNI50" s="420"/>
      <c r="VNJ50" s="420"/>
      <c r="VNK50" s="420"/>
      <c r="VNL50" s="420"/>
      <c r="VNM50" s="420"/>
      <c r="VNN50" s="420"/>
      <c r="VNO50" s="420"/>
      <c r="VNP50" s="420"/>
      <c r="VNQ50" s="420"/>
      <c r="VNR50" s="420"/>
      <c r="VNS50" s="420"/>
      <c r="VNT50" s="420"/>
      <c r="VNU50" s="420"/>
      <c r="VNV50" s="420"/>
      <c r="VNW50" s="420"/>
      <c r="VNX50" s="420"/>
      <c r="VNY50" s="420"/>
      <c r="VNZ50" s="420"/>
      <c r="VOA50" s="420"/>
      <c r="VOB50" s="420"/>
      <c r="VOC50" s="420"/>
      <c r="VOD50" s="420"/>
      <c r="VOE50" s="420"/>
      <c r="VOF50" s="420"/>
      <c r="VOG50" s="420"/>
      <c r="VOH50" s="420"/>
      <c r="VOI50" s="420"/>
      <c r="VOJ50" s="420"/>
      <c r="VOK50" s="420"/>
      <c r="VOL50" s="420"/>
      <c r="VOM50" s="420"/>
      <c r="VON50" s="420"/>
      <c r="VOO50" s="420"/>
      <c r="VOP50" s="420"/>
      <c r="VOQ50" s="420"/>
      <c r="VOR50" s="420"/>
      <c r="VOS50" s="420"/>
      <c r="VOT50" s="420"/>
      <c r="VOU50" s="420"/>
      <c r="VOV50" s="420"/>
      <c r="VOW50" s="420"/>
      <c r="VOX50" s="420"/>
      <c r="VOY50" s="420"/>
      <c r="VOZ50" s="420"/>
      <c r="VPA50" s="420"/>
      <c r="VPB50" s="420"/>
      <c r="VPC50" s="420"/>
      <c r="VPD50" s="420"/>
      <c r="VPE50" s="420"/>
      <c r="VPF50" s="420"/>
      <c r="VPG50" s="420"/>
      <c r="VPH50" s="420"/>
      <c r="VPI50" s="420"/>
      <c r="VPJ50" s="420"/>
      <c r="VPK50" s="420"/>
      <c r="VPL50" s="420"/>
      <c r="VPM50" s="420"/>
      <c r="VPN50" s="420"/>
      <c r="VPO50" s="420"/>
      <c r="VPP50" s="420"/>
      <c r="VPQ50" s="420"/>
      <c r="VPR50" s="420"/>
      <c r="VPS50" s="420"/>
      <c r="VPT50" s="420"/>
      <c r="VPU50" s="420"/>
      <c r="VPV50" s="420"/>
      <c r="VPW50" s="420"/>
      <c r="VPX50" s="420"/>
      <c r="VPY50" s="420"/>
      <c r="VPZ50" s="420"/>
      <c r="VQA50" s="420"/>
      <c r="VQB50" s="420"/>
      <c r="VQC50" s="420"/>
      <c r="VQD50" s="420"/>
      <c r="VQE50" s="420"/>
      <c r="VQF50" s="420"/>
      <c r="VQG50" s="420"/>
      <c r="VQH50" s="420"/>
      <c r="VQI50" s="420"/>
      <c r="VQJ50" s="420"/>
      <c r="VQK50" s="420"/>
      <c r="VQL50" s="420"/>
      <c r="VQM50" s="420"/>
      <c r="VQN50" s="420"/>
      <c r="VQO50" s="420"/>
      <c r="VQP50" s="420"/>
      <c r="VQQ50" s="420"/>
      <c r="VQR50" s="420"/>
      <c r="VQS50" s="420"/>
      <c r="VQT50" s="420"/>
      <c r="VQU50" s="420"/>
      <c r="VQV50" s="420"/>
      <c r="VQW50" s="420"/>
      <c r="VQX50" s="420"/>
      <c r="VQY50" s="420"/>
      <c r="VQZ50" s="420"/>
      <c r="VRA50" s="420"/>
      <c r="VRB50" s="420"/>
      <c r="VRC50" s="420"/>
      <c r="VRD50" s="420"/>
      <c r="VRE50" s="420"/>
      <c r="VRF50" s="420"/>
      <c r="VRG50" s="420"/>
      <c r="VRH50" s="420"/>
      <c r="VRI50" s="420"/>
      <c r="VRJ50" s="420"/>
      <c r="VRK50" s="420"/>
      <c r="VRL50" s="420"/>
      <c r="VRM50" s="420"/>
      <c r="VRN50" s="420"/>
      <c r="VRO50" s="420"/>
      <c r="VRP50" s="420"/>
      <c r="VRQ50" s="420"/>
      <c r="VRR50" s="420"/>
      <c r="VRS50" s="420"/>
      <c r="VRT50" s="420"/>
      <c r="VRU50" s="420"/>
      <c r="VRV50" s="420"/>
      <c r="VRW50" s="420"/>
      <c r="VRX50" s="420"/>
      <c r="VRY50" s="420"/>
      <c r="VRZ50" s="420"/>
      <c r="VSA50" s="420"/>
      <c r="VSB50" s="420"/>
      <c r="VSC50" s="420"/>
      <c r="VSD50" s="420"/>
      <c r="VSE50" s="420"/>
      <c r="VSF50" s="420"/>
      <c r="VSG50" s="420"/>
      <c r="VSH50" s="420"/>
      <c r="VSI50" s="420"/>
      <c r="VSJ50" s="420"/>
      <c r="VSK50" s="420"/>
      <c r="VSL50" s="420"/>
      <c r="VSM50" s="420"/>
      <c r="VSN50" s="420"/>
      <c r="VSO50" s="420"/>
      <c r="VSP50" s="420"/>
      <c r="VSQ50" s="420"/>
      <c r="VSR50" s="420"/>
      <c r="VSS50" s="420"/>
      <c r="VST50" s="420"/>
      <c r="VSU50" s="420"/>
      <c r="VSV50" s="420"/>
      <c r="VSW50" s="420"/>
      <c r="VSX50" s="420"/>
      <c r="VSY50" s="420"/>
      <c r="VSZ50" s="420"/>
      <c r="VTA50" s="420"/>
      <c r="VTB50" s="420"/>
      <c r="VTC50" s="420"/>
      <c r="VTD50" s="420"/>
      <c r="VTE50" s="420"/>
      <c r="VTF50" s="420"/>
      <c r="VTG50" s="420"/>
      <c r="VTH50" s="420"/>
      <c r="VTI50" s="420"/>
      <c r="VTJ50" s="420"/>
      <c r="VTK50" s="420"/>
      <c r="VTL50" s="420"/>
      <c r="VTM50" s="420"/>
      <c r="VTN50" s="420"/>
      <c r="VTO50" s="420"/>
      <c r="VTP50" s="420"/>
      <c r="VTQ50" s="420"/>
      <c r="VTR50" s="420"/>
      <c r="VTS50" s="420"/>
      <c r="VTT50" s="420"/>
      <c r="VTU50" s="420"/>
      <c r="VTV50" s="420"/>
      <c r="VTW50" s="420"/>
      <c r="VTX50" s="420"/>
      <c r="VTY50" s="420"/>
      <c r="VTZ50" s="420"/>
      <c r="VUA50" s="420"/>
      <c r="VUB50" s="420"/>
      <c r="VUC50" s="420"/>
      <c r="VUD50" s="420"/>
      <c r="VUE50" s="420"/>
      <c r="VUF50" s="420"/>
      <c r="VUG50" s="420"/>
      <c r="VUH50" s="420"/>
      <c r="VUI50" s="420"/>
      <c r="VUJ50" s="420"/>
      <c r="VUK50" s="420"/>
      <c r="VUL50" s="420"/>
      <c r="VUM50" s="420"/>
      <c r="VUN50" s="420"/>
      <c r="VUO50" s="420"/>
      <c r="VUP50" s="420"/>
      <c r="VUQ50" s="420"/>
      <c r="VUR50" s="420"/>
      <c r="VUS50" s="420"/>
      <c r="VUT50" s="420"/>
      <c r="VUU50" s="420"/>
      <c r="VUV50" s="420"/>
      <c r="VUW50" s="420"/>
      <c r="VUX50" s="420"/>
      <c r="VUY50" s="420"/>
      <c r="VUZ50" s="420"/>
      <c r="VVA50" s="420"/>
      <c r="VVB50" s="420"/>
      <c r="VVC50" s="420"/>
      <c r="VVD50" s="420"/>
      <c r="VVE50" s="420"/>
      <c r="VVF50" s="420"/>
      <c r="VVG50" s="420"/>
      <c r="VVH50" s="420"/>
      <c r="VVI50" s="420"/>
      <c r="VVJ50" s="420"/>
      <c r="VVK50" s="420"/>
      <c r="VVL50" s="420"/>
      <c r="VVM50" s="420"/>
      <c r="VVN50" s="420"/>
      <c r="VVO50" s="420"/>
      <c r="VVP50" s="420"/>
      <c r="VVQ50" s="420"/>
      <c r="VVR50" s="420"/>
      <c r="VVS50" s="420"/>
      <c r="VVT50" s="420"/>
      <c r="VVU50" s="420"/>
      <c r="VVV50" s="420"/>
      <c r="VVW50" s="420"/>
      <c r="VVX50" s="420"/>
      <c r="VVY50" s="420"/>
      <c r="VVZ50" s="420"/>
      <c r="VWA50" s="420"/>
      <c r="VWB50" s="420"/>
      <c r="VWC50" s="420"/>
      <c r="VWD50" s="420"/>
      <c r="VWE50" s="420"/>
      <c r="VWF50" s="420"/>
      <c r="VWG50" s="420"/>
      <c r="VWH50" s="420"/>
      <c r="VWI50" s="420"/>
      <c r="VWJ50" s="420"/>
      <c r="VWK50" s="420"/>
      <c r="VWL50" s="420"/>
      <c r="VWM50" s="420"/>
      <c r="VWN50" s="420"/>
      <c r="VWO50" s="420"/>
      <c r="VWP50" s="420"/>
      <c r="VWQ50" s="420"/>
      <c r="VWR50" s="420"/>
      <c r="VWS50" s="420"/>
      <c r="VWT50" s="420"/>
      <c r="VWU50" s="420"/>
      <c r="VWV50" s="420"/>
      <c r="VWW50" s="420"/>
      <c r="VWX50" s="420"/>
      <c r="VWY50" s="420"/>
      <c r="VWZ50" s="420"/>
      <c r="VXA50" s="420"/>
      <c r="VXB50" s="420"/>
      <c r="VXC50" s="420"/>
      <c r="VXD50" s="420"/>
      <c r="VXE50" s="420"/>
      <c r="VXF50" s="420"/>
      <c r="VXG50" s="420"/>
      <c r="VXH50" s="420"/>
      <c r="VXI50" s="420"/>
      <c r="VXJ50" s="420"/>
      <c r="VXK50" s="420"/>
      <c r="VXL50" s="420"/>
      <c r="VXM50" s="420"/>
      <c r="VXN50" s="420"/>
      <c r="VXO50" s="420"/>
      <c r="VXP50" s="420"/>
      <c r="VXQ50" s="420"/>
      <c r="VXR50" s="420"/>
      <c r="VXS50" s="420"/>
      <c r="VXT50" s="420"/>
      <c r="VXU50" s="420"/>
      <c r="VXV50" s="420"/>
      <c r="VXW50" s="420"/>
      <c r="VXX50" s="420"/>
      <c r="VXY50" s="420"/>
      <c r="VXZ50" s="420"/>
      <c r="VYA50" s="420"/>
      <c r="VYB50" s="420"/>
      <c r="VYC50" s="420"/>
      <c r="VYD50" s="420"/>
      <c r="VYE50" s="420"/>
      <c r="VYF50" s="420"/>
      <c r="VYG50" s="420"/>
      <c r="VYH50" s="420"/>
      <c r="VYI50" s="420"/>
      <c r="VYJ50" s="420"/>
      <c r="VYK50" s="420"/>
      <c r="VYL50" s="420"/>
      <c r="VYM50" s="420"/>
      <c r="VYN50" s="420"/>
      <c r="VYO50" s="420"/>
      <c r="VYP50" s="420"/>
      <c r="VYQ50" s="420"/>
      <c r="VYR50" s="420"/>
      <c r="VYS50" s="420"/>
      <c r="VYT50" s="420"/>
      <c r="VYU50" s="420"/>
      <c r="VYV50" s="420"/>
      <c r="VYW50" s="420"/>
      <c r="VYX50" s="420"/>
      <c r="VYY50" s="420"/>
      <c r="VYZ50" s="420"/>
      <c r="VZA50" s="420"/>
      <c r="VZB50" s="420"/>
      <c r="VZC50" s="420"/>
      <c r="VZD50" s="420"/>
      <c r="VZE50" s="420"/>
      <c r="VZF50" s="420"/>
      <c r="VZG50" s="420"/>
      <c r="VZH50" s="420"/>
      <c r="VZI50" s="420"/>
      <c r="VZJ50" s="420"/>
      <c r="VZK50" s="420"/>
      <c r="VZL50" s="420"/>
      <c r="VZM50" s="420"/>
      <c r="VZN50" s="420"/>
      <c r="VZO50" s="420"/>
      <c r="VZP50" s="420"/>
      <c r="VZQ50" s="420"/>
      <c r="VZR50" s="420"/>
      <c r="VZS50" s="420"/>
      <c r="VZT50" s="420"/>
      <c r="VZU50" s="420"/>
      <c r="VZV50" s="420"/>
      <c r="VZW50" s="420"/>
      <c r="VZX50" s="420"/>
      <c r="VZY50" s="420"/>
      <c r="VZZ50" s="420"/>
      <c r="WAA50" s="420"/>
      <c r="WAB50" s="420"/>
      <c r="WAC50" s="420"/>
      <c r="WAD50" s="420"/>
      <c r="WAE50" s="420"/>
      <c r="WAF50" s="420"/>
      <c r="WAG50" s="420"/>
      <c r="WAH50" s="420"/>
      <c r="WAI50" s="420"/>
      <c r="WAJ50" s="420"/>
      <c r="WAK50" s="420"/>
      <c r="WAL50" s="420"/>
      <c r="WAM50" s="420"/>
      <c r="WAN50" s="420"/>
      <c r="WAO50" s="420"/>
      <c r="WAP50" s="420"/>
      <c r="WAQ50" s="420"/>
      <c r="WAR50" s="420"/>
      <c r="WAS50" s="420"/>
      <c r="WAT50" s="420"/>
      <c r="WAU50" s="420"/>
      <c r="WAV50" s="420"/>
      <c r="WAW50" s="420"/>
      <c r="WAX50" s="420"/>
      <c r="WAY50" s="420"/>
      <c r="WAZ50" s="420"/>
      <c r="WBA50" s="420"/>
      <c r="WBB50" s="420"/>
      <c r="WBC50" s="420"/>
      <c r="WBD50" s="420"/>
      <c r="WBE50" s="420"/>
      <c r="WBF50" s="420"/>
      <c r="WBG50" s="420"/>
      <c r="WBH50" s="420"/>
      <c r="WBI50" s="420"/>
      <c r="WBJ50" s="420"/>
      <c r="WBK50" s="420"/>
      <c r="WBL50" s="420"/>
      <c r="WBM50" s="420"/>
      <c r="WBN50" s="420"/>
      <c r="WBO50" s="420"/>
      <c r="WBP50" s="420"/>
      <c r="WBQ50" s="420"/>
      <c r="WBR50" s="420"/>
      <c r="WBS50" s="420"/>
      <c r="WBT50" s="420"/>
      <c r="WBU50" s="420"/>
      <c r="WBV50" s="420"/>
      <c r="WBW50" s="420"/>
      <c r="WBX50" s="420"/>
      <c r="WBY50" s="420"/>
      <c r="WBZ50" s="420"/>
      <c r="WCA50" s="420"/>
      <c r="WCB50" s="420"/>
      <c r="WCC50" s="420"/>
      <c r="WCD50" s="420"/>
      <c r="WCE50" s="420"/>
      <c r="WCF50" s="420"/>
      <c r="WCG50" s="420"/>
      <c r="WCH50" s="420"/>
      <c r="WCI50" s="420"/>
      <c r="WCJ50" s="420"/>
      <c r="WCK50" s="420"/>
      <c r="WCL50" s="420"/>
      <c r="WCM50" s="420"/>
      <c r="WCN50" s="420"/>
      <c r="WCO50" s="420"/>
      <c r="WCP50" s="420"/>
      <c r="WCQ50" s="420"/>
      <c r="WCR50" s="420"/>
      <c r="WCS50" s="420"/>
      <c r="WCT50" s="420"/>
      <c r="WCU50" s="420"/>
      <c r="WCV50" s="420"/>
      <c r="WCW50" s="420"/>
      <c r="WCX50" s="420"/>
      <c r="WCY50" s="420"/>
      <c r="WCZ50" s="420"/>
      <c r="WDA50" s="420"/>
      <c r="WDB50" s="420"/>
      <c r="WDC50" s="420"/>
      <c r="WDD50" s="420"/>
      <c r="WDE50" s="420"/>
      <c r="WDF50" s="420"/>
      <c r="WDG50" s="420"/>
      <c r="WDH50" s="420"/>
      <c r="WDI50" s="420"/>
      <c r="WDJ50" s="420"/>
      <c r="WDK50" s="420"/>
      <c r="WDL50" s="420"/>
      <c r="WDM50" s="420"/>
      <c r="WDN50" s="420"/>
      <c r="WDO50" s="420"/>
      <c r="WDP50" s="420"/>
      <c r="WDQ50" s="420"/>
      <c r="WDR50" s="420"/>
      <c r="WDS50" s="420"/>
      <c r="WDT50" s="420"/>
      <c r="WDU50" s="420"/>
      <c r="WDV50" s="420"/>
      <c r="WDW50" s="420"/>
      <c r="WDX50" s="420"/>
      <c r="WDY50" s="420"/>
      <c r="WDZ50" s="420"/>
      <c r="WEA50" s="420"/>
      <c r="WEB50" s="420"/>
      <c r="WEC50" s="420"/>
      <c r="WED50" s="420"/>
      <c r="WEE50" s="420"/>
      <c r="WEF50" s="420"/>
      <c r="WEG50" s="420"/>
      <c r="WEH50" s="420"/>
      <c r="WEI50" s="420"/>
      <c r="WEJ50" s="420"/>
      <c r="WEK50" s="420"/>
      <c r="WEL50" s="420"/>
      <c r="WEM50" s="420"/>
      <c r="WEN50" s="420"/>
      <c r="WEO50" s="420"/>
      <c r="WEP50" s="420"/>
      <c r="WEQ50" s="420"/>
      <c r="WER50" s="420"/>
      <c r="WES50" s="420"/>
      <c r="WET50" s="420"/>
      <c r="WEU50" s="420"/>
      <c r="WEV50" s="420"/>
      <c r="WEW50" s="420"/>
      <c r="WEX50" s="420"/>
      <c r="WEY50" s="420"/>
      <c r="WEZ50" s="420"/>
      <c r="WFA50" s="420"/>
      <c r="WFB50" s="420"/>
      <c r="WFC50" s="420"/>
      <c r="WFD50" s="420"/>
      <c r="WFE50" s="420"/>
      <c r="WFF50" s="420"/>
      <c r="WFG50" s="420"/>
      <c r="WFH50" s="420"/>
      <c r="WFI50" s="420"/>
      <c r="WFJ50" s="420"/>
      <c r="WFK50" s="420"/>
      <c r="WFL50" s="420"/>
      <c r="WFM50" s="420"/>
      <c r="WFN50" s="420"/>
      <c r="WFO50" s="420"/>
      <c r="WFP50" s="420"/>
      <c r="WFQ50" s="420"/>
      <c r="WFR50" s="420"/>
      <c r="WFS50" s="420"/>
      <c r="WFT50" s="420"/>
      <c r="WFU50" s="420"/>
      <c r="WFV50" s="420"/>
      <c r="WFW50" s="420"/>
      <c r="WFX50" s="420"/>
      <c r="WFY50" s="420"/>
      <c r="WFZ50" s="420"/>
      <c r="WGA50" s="420"/>
      <c r="WGB50" s="420"/>
      <c r="WGC50" s="420"/>
      <c r="WGD50" s="420"/>
      <c r="WGE50" s="420"/>
      <c r="WGF50" s="420"/>
      <c r="WGG50" s="420"/>
      <c r="WGH50" s="420"/>
      <c r="WGI50" s="420"/>
      <c r="WGJ50" s="420"/>
      <c r="WGK50" s="420"/>
      <c r="WGL50" s="420"/>
      <c r="WGM50" s="420"/>
      <c r="WGN50" s="420"/>
      <c r="WGO50" s="420"/>
      <c r="WGP50" s="420"/>
      <c r="WGQ50" s="420"/>
      <c r="WGR50" s="420"/>
      <c r="WGS50" s="420"/>
      <c r="WGT50" s="420"/>
      <c r="WGU50" s="420"/>
      <c r="WGV50" s="420"/>
      <c r="WGW50" s="420"/>
      <c r="WGX50" s="420"/>
      <c r="WGY50" s="420"/>
      <c r="WGZ50" s="420"/>
      <c r="WHA50" s="420"/>
      <c r="WHB50" s="420"/>
      <c r="WHC50" s="420"/>
      <c r="WHD50" s="420"/>
      <c r="WHE50" s="420"/>
      <c r="WHF50" s="420"/>
      <c r="WHG50" s="420"/>
      <c r="WHH50" s="420"/>
      <c r="WHI50" s="420"/>
      <c r="WHJ50" s="420"/>
      <c r="WHK50" s="420"/>
      <c r="WHL50" s="420"/>
      <c r="WHM50" s="420"/>
      <c r="WHN50" s="420"/>
      <c r="WHO50" s="420"/>
      <c r="WHP50" s="420"/>
      <c r="WHQ50" s="420"/>
      <c r="WHR50" s="420"/>
      <c r="WHS50" s="420"/>
      <c r="WHT50" s="420"/>
      <c r="WHU50" s="420"/>
      <c r="WHV50" s="420"/>
      <c r="WHW50" s="420"/>
      <c r="WHX50" s="420"/>
      <c r="WHY50" s="420"/>
      <c r="WHZ50" s="420"/>
      <c r="WIA50" s="420"/>
      <c r="WIB50" s="420"/>
      <c r="WIC50" s="420"/>
      <c r="WID50" s="420"/>
      <c r="WIE50" s="420"/>
      <c r="WIF50" s="420"/>
      <c r="WIG50" s="420"/>
      <c r="WIH50" s="420"/>
      <c r="WII50" s="420"/>
      <c r="WIJ50" s="420"/>
      <c r="WIK50" s="420"/>
      <c r="WIL50" s="420"/>
      <c r="WIM50" s="420"/>
      <c r="WIN50" s="420"/>
      <c r="WIO50" s="420"/>
      <c r="WIP50" s="420"/>
      <c r="WIQ50" s="420"/>
      <c r="WIR50" s="420"/>
      <c r="WIS50" s="420"/>
      <c r="WIT50" s="420"/>
      <c r="WIU50" s="420"/>
      <c r="WIV50" s="420"/>
      <c r="WIW50" s="420"/>
      <c r="WIX50" s="420"/>
      <c r="WIY50" s="420"/>
      <c r="WIZ50" s="420"/>
      <c r="WJA50" s="420"/>
      <c r="WJB50" s="420"/>
      <c r="WJC50" s="420"/>
      <c r="WJD50" s="420"/>
      <c r="WJE50" s="420"/>
      <c r="WJF50" s="420"/>
      <c r="WJG50" s="420"/>
      <c r="WJH50" s="420"/>
      <c r="WJI50" s="420"/>
      <c r="WJJ50" s="420"/>
      <c r="WJK50" s="420"/>
      <c r="WJL50" s="420"/>
      <c r="WJM50" s="420"/>
      <c r="WJN50" s="420"/>
      <c r="WJO50" s="420"/>
      <c r="WJP50" s="420"/>
      <c r="WJQ50" s="420"/>
      <c r="WJR50" s="420"/>
      <c r="WJS50" s="420"/>
      <c r="WJT50" s="420"/>
      <c r="WJU50" s="420"/>
      <c r="WJV50" s="420"/>
      <c r="WJW50" s="420"/>
      <c r="WJX50" s="420"/>
      <c r="WJY50" s="420"/>
      <c r="WJZ50" s="420"/>
      <c r="WKA50" s="420"/>
      <c r="WKB50" s="420"/>
      <c r="WKC50" s="420"/>
      <c r="WKD50" s="420"/>
      <c r="WKE50" s="420"/>
      <c r="WKF50" s="420"/>
      <c r="WKG50" s="420"/>
      <c r="WKH50" s="420"/>
      <c r="WKI50" s="420"/>
      <c r="WKJ50" s="420"/>
      <c r="WKK50" s="420"/>
      <c r="WKL50" s="420"/>
      <c r="WKM50" s="420"/>
      <c r="WKN50" s="420"/>
      <c r="WKO50" s="420"/>
      <c r="WKP50" s="420"/>
      <c r="WKQ50" s="420"/>
      <c r="WKR50" s="420"/>
      <c r="WKS50" s="420"/>
      <c r="WKT50" s="420"/>
      <c r="WKU50" s="420"/>
      <c r="WKV50" s="420"/>
      <c r="WKW50" s="420"/>
      <c r="WKX50" s="420"/>
      <c r="WKY50" s="420"/>
      <c r="WKZ50" s="420"/>
      <c r="WLA50" s="420"/>
      <c r="WLB50" s="420"/>
      <c r="WLC50" s="420"/>
      <c r="WLD50" s="420"/>
      <c r="WLE50" s="420"/>
      <c r="WLF50" s="420"/>
      <c r="WLG50" s="420"/>
      <c r="WLH50" s="420"/>
      <c r="WLI50" s="420"/>
      <c r="WLJ50" s="420"/>
      <c r="WLK50" s="420"/>
      <c r="WLL50" s="420"/>
      <c r="WLM50" s="420"/>
      <c r="WLN50" s="420"/>
      <c r="WLO50" s="420"/>
      <c r="WLP50" s="420"/>
      <c r="WLQ50" s="420"/>
      <c r="WLR50" s="420"/>
      <c r="WLS50" s="420"/>
      <c r="WLT50" s="420"/>
      <c r="WLU50" s="420"/>
      <c r="WLV50" s="420"/>
      <c r="WLW50" s="420"/>
      <c r="WLX50" s="420"/>
      <c r="WLY50" s="420"/>
      <c r="WLZ50" s="420"/>
      <c r="WMA50" s="420"/>
      <c r="WMB50" s="420"/>
      <c r="WMC50" s="420"/>
      <c r="WMD50" s="420"/>
      <c r="WME50" s="420"/>
      <c r="WMF50" s="420"/>
      <c r="WMG50" s="420"/>
      <c r="WMH50" s="420"/>
      <c r="WMI50" s="420"/>
      <c r="WMJ50" s="420"/>
      <c r="WMK50" s="420"/>
      <c r="WML50" s="420"/>
      <c r="WMM50" s="420"/>
      <c r="WMN50" s="420"/>
      <c r="WMO50" s="420"/>
      <c r="WMP50" s="420"/>
      <c r="WMQ50" s="420"/>
      <c r="WMR50" s="420"/>
      <c r="WMS50" s="420"/>
      <c r="WMT50" s="420"/>
      <c r="WMU50" s="420"/>
      <c r="WMV50" s="420"/>
      <c r="WMW50" s="420"/>
      <c r="WMX50" s="420"/>
      <c r="WMY50" s="420"/>
      <c r="WMZ50" s="420"/>
      <c r="WNA50" s="420"/>
      <c r="WNB50" s="420"/>
      <c r="WNC50" s="420"/>
      <c r="WND50" s="420"/>
      <c r="WNE50" s="420"/>
      <c r="WNF50" s="420"/>
      <c r="WNG50" s="420"/>
      <c r="WNH50" s="420"/>
      <c r="WNI50" s="420"/>
      <c r="WNJ50" s="420"/>
      <c r="WNK50" s="420"/>
      <c r="WNL50" s="420"/>
      <c r="WNM50" s="420"/>
      <c r="WNN50" s="420"/>
      <c r="WNO50" s="420"/>
      <c r="WNP50" s="420"/>
      <c r="WNQ50" s="420"/>
      <c r="WNR50" s="420"/>
      <c r="WNS50" s="420"/>
      <c r="WNT50" s="420"/>
      <c r="WNU50" s="420"/>
      <c r="WNV50" s="420"/>
      <c r="WNW50" s="420"/>
      <c r="WNX50" s="420"/>
      <c r="WNY50" s="420"/>
      <c r="WNZ50" s="420"/>
      <c r="WOA50" s="420"/>
      <c r="WOB50" s="420"/>
      <c r="WOC50" s="420"/>
      <c r="WOD50" s="420"/>
      <c r="WOE50" s="420"/>
      <c r="WOF50" s="420"/>
      <c r="WOG50" s="420"/>
      <c r="WOH50" s="420"/>
      <c r="WOI50" s="420"/>
      <c r="WOJ50" s="420"/>
      <c r="WOK50" s="420"/>
      <c r="WOL50" s="420"/>
      <c r="WOM50" s="420"/>
      <c r="WON50" s="420"/>
      <c r="WOO50" s="420"/>
      <c r="WOP50" s="420"/>
      <c r="WOQ50" s="420"/>
      <c r="WOR50" s="420"/>
      <c r="WOS50" s="420"/>
      <c r="WOT50" s="420"/>
      <c r="WOU50" s="420"/>
      <c r="WOV50" s="420"/>
      <c r="WOW50" s="420"/>
      <c r="WOX50" s="420"/>
      <c r="WOY50" s="420"/>
      <c r="WOZ50" s="420"/>
      <c r="WPA50" s="420"/>
      <c r="WPB50" s="420"/>
      <c r="WPC50" s="420"/>
      <c r="WPD50" s="420"/>
      <c r="WPE50" s="420"/>
      <c r="WPF50" s="420"/>
      <c r="WPG50" s="420"/>
      <c r="WPH50" s="420"/>
      <c r="WPI50" s="420"/>
      <c r="WPJ50" s="420"/>
      <c r="WPK50" s="420"/>
      <c r="WPL50" s="420"/>
      <c r="WPM50" s="420"/>
      <c r="WPN50" s="420"/>
      <c r="WPO50" s="420"/>
      <c r="WPP50" s="420"/>
      <c r="WPQ50" s="420"/>
      <c r="WPR50" s="420"/>
      <c r="WPS50" s="420"/>
      <c r="WPT50" s="420"/>
      <c r="WPU50" s="420"/>
      <c r="WPV50" s="420"/>
      <c r="WPW50" s="420"/>
      <c r="WPX50" s="420"/>
      <c r="WPY50" s="420"/>
      <c r="WPZ50" s="420"/>
      <c r="WQA50" s="420"/>
      <c r="WQB50" s="420"/>
      <c r="WQC50" s="420"/>
      <c r="WQD50" s="420"/>
      <c r="WQE50" s="420"/>
      <c r="WQF50" s="420"/>
      <c r="WQG50" s="420"/>
      <c r="WQH50" s="420"/>
      <c r="WQI50" s="420"/>
      <c r="WQJ50" s="420"/>
      <c r="WQK50" s="420"/>
      <c r="WQL50" s="420"/>
      <c r="WQM50" s="420"/>
      <c r="WQN50" s="420"/>
      <c r="WQO50" s="420"/>
      <c r="WQP50" s="420"/>
      <c r="WQQ50" s="420"/>
      <c r="WQR50" s="420"/>
      <c r="WQS50" s="420"/>
      <c r="WQT50" s="420"/>
      <c r="WQU50" s="420"/>
      <c r="WQV50" s="420"/>
      <c r="WQW50" s="420"/>
      <c r="WQX50" s="420"/>
      <c r="WQY50" s="420"/>
      <c r="WQZ50" s="420"/>
      <c r="WRA50" s="420"/>
      <c r="WRB50" s="420"/>
      <c r="WRC50" s="420"/>
      <c r="WRD50" s="420"/>
      <c r="WRE50" s="420"/>
      <c r="WRF50" s="420"/>
      <c r="WRG50" s="420"/>
      <c r="WRH50" s="420"/>
      <c r="WRI50" s="420"/>
      <c r="WRJ50" s="420"/>
      <c r="WRK50" s="420"/>
      <c r="WRL50" s="420"/>
      <c r="WRM50" s="420"/>
      <c r="WRN50" s="420"/>
      <c r="WRO50" s="420"/>
      <c r="WRP50" s="420"/>
      <c r="WRQ50" s="420"/>
      <c r="WRR50" s="420"/>
      <c r="WRS50" s="420"/>
      <c r="WRT50" s="420"/>
      <c r="WRU50" s="420"/>
      <c r="WRV50" s="420"/>
      <c r="WRW50" s="420"/>
      <c r="WRX50" s="420"/>
      <c r="WRY50" s="420"/>
      <c r="WRZ50" s="420"/>
      <c r="WSA50" s="420"/>
      <c r="WSB50" s="420"/>
      <c r="WSC50" s="420"/>
      <c r="WSD50" s="420"/>
      <c r="WSE50" s="420"/>
      <c r="WSF50" s="420"/>
      <c r="WSG50" s="420"/>
      <c r="WSH50" s="420"/>
      <c r="WSI50" s="420"/>
      <c r="WSJ50" s="420"/>
      <c r="WSK50" s="420"/>
      <c r="WSL50" s="420"/>
      <c r="WSM50" s="420"/>
      <c r="WSN50" s="420"/>
      <c r="WSO50" s="420"/>
      <c r="WSP50" s="420"/>
      <c r="WSQ50" s="420"/>
      <c r="WSR50" s="420"/>
      <c r="WSS50" s="420"/>
      <c r="WST50" s="420"/>
      <c r="WSU50" s="420"/>
      <c r="WSV50" s="420"/>
      <c r="WSW50" s="420"/>
      <c r="WSX50" s="420"/>
      <c r="WSY50" s="420"/>
      <c r="WSZ50" s="420"/>
      <c r="WTA50" s="420"/>
      <c r="WTB50" s="420"/>
      <c r="WTC50" s="420"/>
      <c r="WTD50" s="420"/>
      <c r="WTE50" s="420"/>
      <c r="WTF50" s="420"/>
      <c r="WTG50" s="420"/>
      <c r="WTH50" s="420"/>
      <c r="WTI50" s="420"/>
      <c r="WTJ50" s="420"/>
      <c r="WTK50" s="420"/>
      <c r="WTL50" s="420"/>
      <c r="WTM50" s="420"/>
      <c r="WTN50" s="420"/>
      <c r="WTO50" s="420"/>
      <c r="WTP50" s="420"/>
      <c r="WTQ50" s="420"/>
      <c r="WTR50" s="420"/>
      <c r="WTS50" s="420"/>
      <c r="WTT50" s="420"/>
      <c r="WTU50" s="420"/>
      <c r="WTV50" s="420"/>
      <c r="WTW50" s="420"/>
      <c r="WTX50" s="420"/>
      <c r="WTY50" s="420"/>
      <c r="WTZ50" s="420"/>
      <c r="WUA50" s="420"/>
      <c r="WUB50" s="420"/>
      <c r="WUC50" s="420"/>
      <c r="WUD50" s="420"/>
      <c r="WUE50" s="420"/>
      <c r="WUF50" s="420"/>
      <c r="WUG50" s="420"/>
      <c r="WUH50" s="420"/>
      <c r="WUI50" s="420"/>
      <c r="WUJ50" s="420"/>
      <c r="WUK50" s="420"/>
      <c r="WUL50" s="420"/>
      <c r="WUM50" s="420"/>
      <c r="WUN50" s="420"/>
      <c r="WUO50" s="420"/>
      <c r="WUP50" s="420"/>
      <c r="WUQ50" s="420"/>
      <c r="WUR50" s="420"/>
      <c r="WUS50" s="420"/>
      <c r="WUT50" s="420"/>
      <c r="WUU50" s="420"/>
      <c r="WUV50" s="420"/>
      <c r="WUW50" s="420"/>
      <c r="WUX50" s="420"/>
      <c r="WUY50" s="420"/>
      <c r="WUZ50" s="420"/>
      <c r="WVA50" s="420"/>
      <c r="WVB50" s="420"/>
      <c r="WVC50" s="420"/>
      <c r="WVD50" s="420"/>
      <c r="WVE50" s="420"/>
      <c r="WVF50" s="420"/>
      <c r="WVG50" s="420"/>
      <c r="WVH50" s="420"/>
      <c r="WVI50" s="420"/>
      <c r="WVJ50" s="420"/>
      <c r="WVK50" s="420"/>
      <c r="WVL50" s="420"/>
      <c r="WVM50" s="420"/>
      <c r="WVN50" s="420"/>
      <c r="WVO50" s="420"/>
      <c r="WVP50" s="420"/>
      <c r="WVQ50" s="420"/>
      <c r="WVR50" s="420"/>
      <c r="WVS50" s="420"/>
      <c r="WVT50" s="420"/>
      <c r="WVU50" s="420"/>
      <c r="WVV50" s="420"/>
      <c r="WVW50" s="420"/>
      <c r="WVX50" s="420"/>
      <c r="WVY50" s="420"/>
      <c r="WVZ50" s="420"/>
      <c r="WWA50" s="420"/>
      <c r="WWB50" s="420"/>
      <c r="WWC50" s="420"/>
      <c r="WWD50" s="420"/>
      <c r="WWE50" s="420"/>
      <c r="WWF50" s="420"/>
      <c r="WWG50" s="420"/>
      <c r="WWH50" s="420"/>
      <c r="WWI50" s="420"/>
      <c r="WWJ50" s="420"/>
      <c r="WWK50" s="420"/>
      <c r="WWL50" s="420"/>
      <c r="WWM50" s="420"/>
      <c r="WWN50" s="420"/>
      <c r="WWO50" s="420"/>
      <c r="WWP50" s="420"/>
      <c r="WWQ50" s="420"/>
      <c r="WWR50" s="420"/>
      <c r="WWS50" s="420"/>
      <c r="WWT50" s="420"/>
      <c r="WWU50" s="420"/>
      <c r="WWV50" s="420"/>
      <c r="WWW50" s="420"/>
      <c r="WWX50" s="420"/>
      <c r="WWY50" s="420"/>
      <c r="WWZ50" s="420"/>
      <c r="WXA50" s="420"/>
      <c r="WXB50" s="420"/>
      <c r="WXC50" s="420"/>
      <c r="WXD50" s="420"/>
      <c r="WXE50" s="420"/>
      <c r="WXF50" s="420"/>
      <c r="WXG50" s="420"/>
      <c r="WXH50" s="420"/>
      <c r="WXI50" s="420"/>
      <c r="WXJ50" s="420"/>
      <c r="WXK50" s="420"/>
      <c r="WXL50" s="420"/>
      <c r="WXM50" s="420"/>
      <c r="WXN50" s="420"/>
      <c r="WXO50" s="420"/>
      <c r="WXP50" s="420"/>
      <c r="WXQ50" s="420"/>
      <c r="WXR50" s="420"/>
      <c r="WXS50" s="420"/>
      <c r="WXT50" s="420"/>
      <c r="WXU50" s="420"/>
      <c r="WXV50" s="420"/>
      <c r="WXW50" s="420"/>
      <c r="WXX50" s="420"/>
      <c r="WXY50" s="420"/>
      <c r="WXZ50" s="420"/>
      <c r="WYA50" s="420"/>
      <c r="WYB50" s="420"/>
      <c r="WYC50" s="420"/>
      <c r="WYD50" s="420"/>
      <c r="WYE50" s="420"/>
      <c r="WYF50" s="420"/>
      <c r="WYG50" s="420"/>
      <c r="WYH50" s="420"/>
      <c r="WYI50" s="420"/>
      <c r="WYJ50" s="420"/>
      <c r="WYK50" s="420"/>
      <c r="WYL50" s="420"/>
      <c r="WYM50" s="420"/>
      <c r="WYN50" s="420"/>
      <c r="WYO50" s="420"/>
      <c r="WYP50" s="420"/>
      <c r="WYQ50" s="420"/>
      <c r="WYR50" s="420"/>
      <c r="WYS50" s="420"/>
      <c r="WYT50" s="420"/>
      <c r="WYU50" s="420"/>
      <c r="WYV50" s="420"/>
      <c r="WYW50" s="420"/>
      <c r="WYX50" s="420"/>
      <c r="WYY50" s="420"/>
      <c r="WYZ50" s="420"/>
      <c r="WZA50" s="420"/>
      <c r="WZB50" s="420"/>
      <c r="WZC50" s="420"/>
      <c r="WZD50" s="420"/>
      <c r="WZE50" s="420"/>
      <c r="WZF50" s="420"/>
      <c r="WZG50" s="420"/>
      <c r="WZH50" s="420"/>
      <c r="WZI50" s="420"/>
      <c r="WZJ50" s="420"/>
      <c r="WZK50" s="420"/>
      <c r="WZL50" s="420"/>
      <c r="WZM50" s="420"/>
      <c r="WZN50" s="420"/>
      <c r="WZO50" s="420"/>
      <c r="WZP50" s="420"/>
      <c r="WZQ50" s="420"/>
      <c r="WZR50" s="420"/>
      <c r="WZS50" s="420"/>
      <c r="WZT50" s="420"/>
      <c r="WZU50" s="420"/>
      <c r="WZV50" s="420"/>
      <c r="WZW50" s="420"/>
      <c r="WZX50" s="420"/>
      <c r="WZY50" s="420"/>
      <c r="WZZ50" s="420"/>
      <c r="XAA50" s="420"/>
      <c r="XAB50" s="420"/>
      <c r="XAC50" s="420"/>
      <c r="XAD50" s="420"/>
      <c r="XAE50" s="420"/>
      <c r="XAF50" s="420"/>
      <c r="XAG50" s="420"/>
      <c r="XAH50" s="420"/>
      <c r="XAI50" s="420"/>
      <c r="XAJ50" s="420"/>
      <c r="XAK50" s="420"/>
      <c r="XAL50" s="420"/>
      <c r="XAM50" s="420"/>
      <c r="XAN50" s="420"/>
      <c r="XAO50" s="420"/>
      <c r="XAP50" s="420"/>
      <c r="XAQ50" s="420"/>
      <c r="XAR50" s="420"/>
      <c r="XAS50" s="420"/>
      <c r="XAT50" s="420"/>
      <c r="XAU50" s="420"/>
      <c r="XAV50" s="420"/>
      <c r="XAW50" s="420"/>
      <c r="XAX50" s="420"/>
      <c r="XAY50" s="420"/>
      <c r="XAZ50" s="420"/>
      <c r="XBA50" s="420"/>
      <c r="XBB50" s="420"/>
      <c r="XBC50" s="420"/>
      <c r="XBD50" s="420"/>
      <c r="XBE50" s="420"/>
      <c r="XBF50" s="420"/>
      <c r="XBG50" s="420"/>
      <c r="XBH50" s="420"/>
      <c r="XBI50" s="420"/>
      <c r="XBJ50" s="420"/>
      <c r="XBK50" s="420"/>
      <c r="XBL50" s="420"/>
      <c r="XBM50" s="420"/>
      <c r="XBN50" s="420"/>
      <c r="XBO50" s="420"/>
      <c r="XBP50" s="420"/>
      <c r="XBQ50" s="420"/>
      <c r="XBR50" s="420"/>
      <c r="XBS50" s="420"/>
      <c r="XBT50" s="420"/>
      <c r="XBU50" s="420"/>
      <c r="XBV50" s="420"/>
      <c r="XBW50" s="420"/>
      <c r="XBX50" s="420"/>
      <c r="XBY50" s="420"/>
      <c r="XBZ50" s="420"/>
      <c r="XCA50" s="420"/>
      <c r="XCB50" s="420"/>
      <c r="XCC50" s="420"/>
      <c r="XCD50" s="420"/>
      <c r="XCE50" s="420"/>
      <c r="XCF50" s="420"/>
      <c r="XCG50" s="420"/>
      <c r="XCH50" s="420"/>
      <c r="XCI50" s="420"/>
      <c r="XCJ50" s="420"/>
      <c r="XCK50" s="420"/>
      <c r="XCL50" s="420"/>
      <c r="XCM50" s="420"/>
      <c r="XCN50" s="420"/>
      <c r="XCO50" s="420"/>
      <c r="XCP50" s="420"/>
      <c r="XCQ50" s="420"/>
      <c r="XCR50" s="420"/>
      <c r="XCS50" s="420"/>
      <c r="XCT50" s="420"/>
      <c r="XCU50" s="420"/>
      <c r="XCV50" s="420"/>
      <c r="XCW50" s="420"/>
      <c r="XCX50" s="420"/>
      <c r="XCY50" s="420"/>
      <c r="XCZ50" s="420"/>
      <c r="XDA50" s="420"/>
      <c r="XDB50" s="420"/>
      <c r="XDC50" s="420"/>
      <c r="XDD50" s="420"/>
      <c r="XDE50" s="420"/>
      <c r="XDF50" s="420"/>
      <c r="XDG50" s="420"/>
      <c r="XDH50" s="420"/>
      <c r="XDI50" s="420"/>
      <c r="XDJ50" s="420"/>
      <c r="XDK50" s="420"/>
      <c r="XDL50" s="420"/>
      <c r="XDM50" s="420"/>
      <c r="XDN50" s="420"/>
      <c r="XDO50" s="420"/>
      <c r="XDP50" s="420"/>
      <c r="XDQ50" s="420"/>
      <c r="XDR50" s="420"/>
      <c r="XDS50" s="420"/>
      <c r="XDT50" s="420"/>
      <c r="XDU50" s="420"/>
      <c r="XDV50" s="420"/>
      <c r="XDW50" s="420"/>
      <c r="XDX50" s="420"/>
      <c r="XDY50" s="420"/>
      <c r="XDZ50" s="420"/>
      <c r="XEA50" s="420"/>
      <c r="XEB50" s="420"/>
      <c r="XEC50" s="420"/>
      <c r="XED50" s="420"/>
      <c r="XEE50" s="420"/>
      <c r="XEF50" s="420"/>
      <c r="XEG50" s="420"/>
      <c r="XEH50" s="420"/>
      <c r="XEI50" s="420"/>
      <c r="XEJ50" s="420"/>
      <c r="XEK50" s="420"/>
      <c r="XEL50" s="420"/>
      <c r="XEM50" s="420"/>
      <c r="XEN50" s="420"/>
      <c r="XEO50" s="420"/>
      <c r="XEP50" s="420"/>
      <c r="XEQ50" s="420"/>
      <c r="XER50" s="420"/>
      <c r="XES50" s="420"/>
      <c r="XET50" s="420"/>
      <c r="XEU50" s="420"/>
      <c r="XEV50" s="420"/>
      <c r="XEW50" s="420"/>
      <c r="XEX50" s="420"/>
      <c r="XEY50" s="420"/>
      <c r="XEZ50" s="420"/>
    </row>
    <row r="51" spans="1:16380" x14ac:dyDescent="0.2">
      <c r="A51" s="1053"/>
      <c r="B51" s="832" t="str">
        <f>IF(D51&gt;0,'Cellular+Conn. Build Calc'!A36,"")</f>
        <v/>
      </c>
      <c r="C51" s="1407" t="str">
        <f>'Part List '!D19</f>
        <v>12VDC Power Supply.  Regulated, 12V DC, 1.5Amp (100-240V AC Input)</v>
      </c>
      <c r="D51" s="809">
        <f>'Cellular+Conn. Build Calc'!B36</f>
        <v>0</v>
      </c>
      <c r="E51" s="728">
        <f>'Cellular+Conn. Build Calc'!C96</f>
        <v>102</v>
      </c>
      <c r="F51" s="728">
        <f>'Cellular+Conn. Build Calc'!D96</f>
        <v>0</v>
      </c>
      <c r="G51" s="1048" t="str">
        <f>'Part List '!C19</f>
        <v>RTB12VDC</v>
      </c>
      <c r="H51" s="728">
        <f>F51*'Part List '!$J$6</f>
        <v>0</v>
      </c>
      <c r="I51" s="1053"/>
      <c r="J51" s="1053"/>
      <c r="K51" s="1053"/>
      <c r="L51" s="1053"/>
      <c r="M51" s="1053"/>
      <c r="N51" s="1053"/>
      <c r="O51" s="1053"/>
      <c r="P51" s="1053"/>
      <c r="Q51" s="1053"/>
      <c r="R51" s="1053"/>
      <c r="S51" s="1053"/>
      <c r="T51" s="1053"/>
      <c r="U51" s="420"/>
      <c r="V51" s="420"/>
      <c r="W51" s="420"/>
      <c r="X51" s="420"/>
      <c r="Y51" s="420"/>
      <c r="Z51" s="420"/>
      <c r="AA51" s="420"/>
      <c r="AB51" s="420"/>
      <c r="AC51" s="420"/>
      <c r="AD51" s="420"/>
      <c r="AE51" s="420"/>
      <c r="AF51" s="420"/>
      <c r="AG51" s="420"/>
      <c r="AH51" s="420"/>
      <c r="AI51" s="420"/>
      <c r="AJ51" s="420"/>
      <c r="AK51" s="420"/>
      <c r="AL51" s="420"/>
      <c r="AM51" s="420"/>
      <c r="AN51" s="420"/>
      <c r="AO51" s="420"/>
      <c r="AP51" s="420"/>
      <c r="AQ51" s="420"/>
      <c r="AR51" s="420"/>
      <c r="AS51" s="420"/>
      <c r="AT51" s="420"/>
      <c r="AU51" s="420"/>
      <c r="AV51" s="420"/>
      <c r="AW51" s="420"/>
      <c r="AX51" s="420"/>
      <c r="AY51" s="420"/>
      <c r="AZ51" s="420"/>
      <c r="BA51" s="420"/>
      <c r="BB51" s="420"/>
      <c r="BC51" s="420"/>
      <c r="BD51" s="420"/>
      <c r="BE51" s="420"/>
      <c r="BF51" s="420"/>
      <c r="BG51" s="420"/>
      <c r="BH51" s="420"/>
      <c r="BI51" s="420"/>
      <c r="BJ51" s="420"/>
      <c r="BK51" s="420"/>
      <c r="BL51" s="420"/>
      <c r="BM51" s="420"/>
      <c r="BN51" s="420"/>
      <c r="BO51" s="420"/>
      <c r="BP51" s="420"/>
      <c r="BQ51" s="420"/>
      <c r="BR51" s="420"/>
      <c r="BS51" s="420"/>
      <c r="BT51" s="420"/>
      <c r="BU51" s="420"/>
      <c r="BV51" s="420"/>
      <c r="BW51" s="420"/>
      <c r="BX51" s="420"/>
      <c r="BY51" s="420"/>
      <c r="BZ51" s="420"/>
      <c r="CA51" s="420"/>
      <c r="CB51" s="420"/>
      <c r="CC51" s="420"/>
      <c r="CD51" s="420"/>
      <c r="CE51" s="420"/>
      <c r="CF51" s="420"/>
      <c r="CG51" s="420"/>
      <c r="CH51" s="420"/>
      <c r="CI51" s="420"/>
      <c r="CJ51" s="420"/>
      <c r="CK51" s="420"/>
      <c r="CL51" s="420"/>
      <c r="CM51" s="420"/>
      <c r="CN51" s="420"/>
      <c r="CO51" s="420"/>
      <c r="CP51" s="420"/>
      <c r="CQ51" s="420"/>
      <c r="CR51" s="420"/>
      <c r="CS51" s="420"/>
      <c r="CT51" s="420"/>
      <c r="CU51" s="420"/>
      <c r="CV51" s="420"/>
      <c r="CW51" s="420"/>
      <c r="CX51" s="420"/>
      <c r="CY51" s="420"/>
      <c r="CZ51" s="420"/>
      <c r="DA51" s="420"/>
      <c r="DB51" s="420"/>
      <c r="DC51" s="420"/>
      <c r="DD51" s="420"/>
      <c r="DE51" s="420"/>
      <c r="DF51" s="420"/>
      <c r="DG51" s="420"/>
      <c r="DH51" s="420"/>
      <c r="DI51" s="420"/>
      <c r="DJ51" s="420"/>
      <c r="DK51" s="420"/>
      <c r="DL51" s="420"/>
      <c r="DM51" s="420"/>
      <c r="DN51" s="420"/>
      <c r="DO51" s="420"/>
      <c r="DP51" s="420"/>
      <c r="DQ51" s="420"/>
      <c r="DR51" s="420"/>
      <c r="DS51" s="420"/>
      <c r="DT51" s="420"/>
      <c r="DU51" s="420"/>
      <c r="DV51" s="420"/>
      <c r="DW51" s="420"/>
      <c r="DX51" s="420"/>
      <c r="DY51" s="420"/>
      <c r="DZ51" s="420"/>
      <c r="EA51" s="420"/>
      <c r="EB51" s="420"/>
      <c r="EC51" s="420"/>
      <c r="ED51" s="420"/>
      <c r="EE51" s="420"/>
      <c r="EF51" s="420"/>
      <c r="EG51" s="420"/>
      <c r="EH51" s="420"/>
      <c r="EI51" s="420"/>
      <c r="EJ51" s="420"/>
      <c r="EK51" s="420"/>
      <c r="EL51" s="420"/>
      <c r="EM51" s="420"/>
      <c r="EN51" s="420"/>
      <c r="EO51" s="420"/>
      <c r="EP51" s="420"/>
      <c r="EQ51" s="420"/>
      <c r="ER51" s="420"/>
      <c r="ES51" s="420"/>
      <c r="ET51" s="420"/>
      <c r="EU51" s="420"/>
      <c r="EV51" s="420"/>
      <c r="EW51" s="420"/>
      <c r="EX51" s="420"/>
      <c r="EY51" s="420"/>
      <c r="EZ51" s="420"/>
      <c r="FA51" s="420"/>
      <c r="FB51" s="420"/>
      <c r="FC51" s="420"/>
      <c r="FD51" s="420"/>
      <c r="FE51" s="420"/>
      <c r="FF51" s="420"/>
      <c r="FG51" s="420"/>
      <c r="FH51" s="420"/>
      <c r="FI51" s="420"/>
      <c r="FJ51" s="420"/>
      <c r="FK51" s="420"/>
      <c r="FL51" s="420"/>
      <c r="FM51" s="420"/>
      <c r="FN51" s="420"/>
      <c r="FO51" s="420"/>
      <c r="FP51" s="420"/>
      <c r="FQ51" s="420"/>
      <c r="FR51" s="420"/>
      <c r="FS51" s="420"/>
      <c r="FT51" s="420"/>
      <c r="FU51" s="420"/>
      <c r="FV51" s="420"/>
      <c r="FW51" s="420"/>
      <c r="FX51" s="420"/>
      <c r="FY51" s="420"/>
      <c r="FZ51" s="420"/>
      <c r="GA51" s="420"/>
      <c r="GB51" s="420"/>
      <c r="GC51" s="420"/>
      <c r="GD51" s="420"/>
      <c r="GE51" s="420"/>
      <c r="GF51" s="420"/>
      <c r="GG51" s="420"/>
      <c r="GH51" s="420"/>
      <c r="GI51" s="420"/>
      <c r="GJ51" s="420"/>
      <c r="GK51" s="420"/>
      <c r="GL51" s="420"/>
      <c r="GM51" s="420"/>
      <c r="GN51" s="420"/>
      <c r="GO51" s="420"/>
      <c r="GP51" s="420"/>
      <c r="GQ51" s="420"/>
      <c r="GR51" s="420"/>
      <c r="GS51" s="420"/>
      <c r="GT51" s="420"/>
      <c r="GU51" s="420"/>
      <c r="GV51" s="420"/>
      <c r="GW51" s="420"/>
      <c r="GX51" s="420"/>
      <c r="GY51" s="420"/>
      <c r="GZ51" s="420"/>
      <c r="HA51" s="420"/>
      <c r="HB51" s="420"/>
      <c r="HC51" s="420"/>
      <c r="HD51" s="420"/>
      <c r="HE51" s="420"/>
      <c r="HF51" s="420"/>
      <c r="HG51" s="420"/>
      <c r="HH51" s="420"/>
      <c r="HI51" s="420"/>
      <c r="HJ51" s="420"/>
      <c r="HK51" s="420"/>
      <c r="HL51" s="420"/>
      <c r="HM51" s="420"/>
      <c r="HN51" s="420"/>
      <c r="HO51" s="420"/>
      <c r="HP51" s="420"/>
      <c r="HQ51" s="420"/>
      <c r="HR51" s="420"/>
      <c r="HS51" s="420"/>
      <c r="HT51" s="420"/>
      <c r="HU51" s="420"/>
      <c r="HV51" s="420"/>
      <c r="HW51" s="420"/>
      <c r="HX51" s="420"/>
      <c r="HY51" s="420"/>
      <c r="HZ51" s="420"/>
      <c r="IA51" s="420"/>
      <c r="IB51" s="420"/>
      <c r="IC51" s="420"/>
      <c r="ID51" s="420"/>
      <c r="IE51" s="420"/>
      <c r="IF51" s="420"/>
      <c r="IG51" s="420"/>
      <c r="IH51" s="420"/>
      <c r="II51" s="420"/>
      <c r="IJ51" s="420"/>
      <c r="IK51" s="420"/>
      <c r="IL51" s="420"/>
      <c r="IM51" s="420"/>
      <c r="IN51" s="420"/>
      <c r="IO51" s="420"/>
      <c r="IP51" s="420"/>
      <c r="IQ51" s="420"/>
      <c r="IR51" s="420"/>
      <c r="IS51" s="420"/>
      <c r="IT51" s="420"/>
      <c r="IU51" s="420"/>
      <c r="IV51" s="420"/>
      <c r="IW51" s="420"/>
      <c r="IX51" s="420"/>
      <c r="IY51" s="420"/>
      <c r="IZ51" s="420"/>
      <c r="JA51" s="420"/>
      <c r="JB51" s="420"/>
      <c r="JC51" s="420"/>
      <c r="JD51" s="420"/>
      <c r="JE51" s="420"/>
      <c r="JF51" s="420"/>
      <c r="JG51" s="420"/>
      <c r="JH51" s="420"/>
      <c r="JI51" s="420"/>
      <c r="JJ51" s="420"/>
      <c r="JK51" s="420"/>
      <c r="JL51" s="420"/>
      <c r="JM51" s="420"/>
      <c r="JN51" s="420"/>
      <c r="JO51" s="420"/>
      <c r="JP51" s="420"/>
      <c r="JQ51" s="420"/>
      <c r="JR51" s="420"/>
      <c r="JS51" s="420"/>
      <c r="JT51" s="420"/>
      <c r="JU51" s="420"/>
      <c r="JV51" s="420"/>
      <c r="JW51" s="420"/>
      <c r="JX51" s="420"/>
      <c r="JY51" s="420"/>
      <c r="JZ51" s="420"/>
      <c r="KA51" s="420"/>
      <c r="KB51" s="420"/>
      <c r="KC51" s="420"/>
      <c r="KD51" s="420"/>
      <c r="KE51" s="420"/>
      <c r="KF51" s="420"/>
      <c r="KG51" s="420"/>
      <c r="KH51" s="420"/>
      <c r="KI51" s="420"/>
      <c r="KJ51" s="420"/>
      <c r="KK51" s="420"/>
      <c r="KL51" s="420"/>
      <c r="KM51" s="420"/>
      <c r="KN51" s="420"/>
      <c r="KO51" s="420"/>
      <c r="KP51" s="420"/>
      <c r="KQ51" s="420"/>
      <c r="KR51" s="420"/>
      <c r="KS51" s="420"/>
      <c r="KT51" s="420"/>
      <c r="KU51" s="420"/>
      <c r="KV51" s="420"/>
      <c r="KW51" s="420"/>
      <c r="KX51" s="420"/>
      <c r="KY51" s="420"/>
      <c r="KZ51" s="420"/>
      <c r="LA51" s="420"/>
      <c r="LB51" s="420"/>
      <c r="LC51" s="420"/>
      <c r="LD51" s="420"/>
      <c r="LE51" s="420"/>
      <c r="LF51" s="420"/>
      <c r="LG51" s="420"/>
      <c r="LH51" s="420"/>
      <c r="LI51" s="420"/>
      <c r="LJ51" s="420"/>
      <c r="LK51" s="420"/>
      <c r="LL51" s="420"/>
      <c r="LM51" s="420"/>
      <c r="LN51" s="420"/>
      <c r="LO51" s="420"/>
      <c r="LP51" s="420"/>
      <c r="LQ51" s="420"/>
      <c r="LR51" s="420"/>
      <c r="LS51" s="420"/>
      <c r="LT51" s="420"/>
      <c r="LU51" s="420"/>
      <c r="LV51" s="420"/>
      <c r="LW51" s="420"/>
      <c r="LX51" s="420"/>
      <c r="LY51" s="420"/>
      <c r="LZ51" s="420"/>
      <c r="MA51" s="420"/>
      <c r="MB51" s="420"/>
      <c r="MC51" s="420"/>
      <c r="MD51" s="420"/>
      <c r="ME51" s="420"/>
      <c r="MF51" s="420"/>
      <c r="MG51" s="420"/>
      <c r="MH51" s="420"/>
      <c r="MI51" s="420"/>
      <c r="MJ51" s="420"/>
      <c r="MK51" s="420"/>
      <c r="ML51" s="420"/>
      <c r="MM51" s="420"/>
      <c r="MN51" s="420"/>
      <c r="MO51" s="420"/>
      <c r="MP51" s="420"/>
      <c r="MQ51" s="420"/>
      <c r="MR51" s="420"/>
      <c r="MS51" s="420"/>
      <c r="MT51" s="420"/>
      <c r="MU51" s="420"/>
      <c r="MV51" s="420"/>
      <c r="MW51" s="420"/>
      <c r="MX51" s="420"/>
      <c r="MY51" s="420"/>
      <c r="MZ51" s="420"/>
      <c r="NA51" s="420"/>
      <c r="NB51" s="420"/>
      <c r="NC51" s="420"/>
      <c r="ND51" s="420"/>
      <c r="NE51" s="420"/>
      <c r="NF51" s="420"/>
      <c r="NG51" s="420"/>
      <c r="NH51" s="420"/>
      <c r="NI51" s="420"/>
      <c r="NJ51" s="420"/>
      <c r="NK51" s="420"/>
      <c r="NL51" s="420"/>
      <c r="NM51" s="420"/>
      <c r="NN51" s="420"/>
      <c r="NO51" s="420"/>
      <c r="NP51" s="420"/>
      <c r="NQ51" s="420"/>
      <c r="NR51" s="420"/>
      <c r="NS51" s="420"/>
      <c r="NT51" s="420"/>
      <c r="NU51" s="420"/>
      <c r="NV51" s="420"/>
      <c r="NW51" s="420"/>
      <c r="NX51" s="420"/>
      <c r="NY51" s="420"/>
      <c r="NZ51" s="420"/>
      <c r="OA51" s="420"/>
      <c r="OB51" s="420"/>
      <c r="OC51" s="420"/>
      <c r="OD51" s="420"/>
      <c r="OE51" s="420"/>
      <c r="OF51" s="420"/>
      <c r="OG51" s="420"/>
      <c r="OH51" s="420"/>
      <c r="OI51" s="420"/>
      <c r="OJ51" s="420"/>
      <c r="OK51" s="420"/>
      <c r="OL51" s="420"/>
      <c r="OM51" s="420"/>
      <c r="ON51" s="420"/>
      <c r="OO51" s="420"/>
      <c r="OP51" s="420"/>
      <c r="OQ51" s="420"/>
      <c r="OR51" s="420"/>
      <c r="OS51" s="420"/>
      <c r="OT51" s="420"/>
      <c r="OU51" s="420"/>
      <c r="OV51" s="420"/>
      <c r="OW51" s="420"/>
      <c r="OX51" s="420"/>
      <c r="OY51" s="420"/>
      <c r="OZ51" s="420"/>
      <c r="PA51" s="420"/>
      <c r="PB51" s="420"/>
      <c r="PC51" s="420"/>
      <c r="PD51" s="420"/>
      <c r="PE51" s="420"/>
      <c r="PF51" s="420"/>
      <c r="PG51" s="420"/>
      <c r="PH51" s="420"/>
      <c r="PI51" s="420"/>
      <c r="PJ51" s="420"/>
      <c r="PK51" s="420"/>
      <c r="PL51" s="420"/>
      <c r="PM51" s="420"/>
      <c r="PN51" s="420"/>
      <c r="PO51" s="420"/>
      <c r="PP51" s="420"/>
      <c r="PQ51" s="420"/>
      <c r="PR51" s="420"/>
      <c r="PS51" s="420"/>
      <c r="PT51" s="420"/>
      <c r="PU51" s="420"/>
      <c r="PV51" s="420"/>
      <c r="PW51" s="420"/>
      <c r="PX51" s="420"/>
      <c r="PY51" s="420"/>
      <c r="PZ51" s="420"/>
      <c r="QA51" s="420"/>
      <c r="QB51" s="420"/>
      <c r="QC51" s="420"/>
      <c r="QD51" s="420"/>
      <c r="QE51" s="420"/>
      <c r="QF51" s="420"/>
      <c r="QG51" s="420"/>
      <c r="QH51" s="420"/>
      <c r="QI51" s="420"/>
      <c r="QJ51" s="420"/>
      <c r="QK51" s="420"/>
      <c r="QL51" s="420"/>
      <c r="QM51" s="420"/>
      <c r="QN51" s="420"/>
      <c r="QO51" s="420"/>
      <c r="QP51" s="420"/>
      <c r="QQ51" s="420"/>
      <c r="QR51" s="420"/>
      <c r="QS51" s="420"/>
      <c r="QT51" s="420"/>
      <c r="QU51" s="420"/>
      <c r="QV51" s="420"/>
      <c r="QW51" s="420"/>
      <c r="QX51" s="420"/>
      <c r="QY51" s="420"/>
      <c r="QZ51" s="420"/>
      <c r="RA51" s="420"/>
      <c r="RB51" s="420"/>
      <c r="RC51" s="420"/>
      <c r="RD51" s="420"/>
      <c r="RE51" s="420"/>
      <c r="RF51" s="420"/>
      <c r="RG51" s="420"/>
      <c r="RH51" s="420"/>
      <c r="RI51" s="420"/>
      <c r="RJ51" s="420"/>
      <c r="RK51" s="420"/>
      <c r="RL51" s="420"/>
      <c r="RM51" s="420"/>
      <c r="RN51" s="420"/>
      <c r="RO51" s="420"/>
      <c r="RP51" s="420"/>
      <c r="RQ51" s="420"/>
      <c r="RR51" s="420"/>
      <c r="RS51" s="420"/>
      <c r="RT51" s="420"/>
      <c r="RU51" s="420"/>
      <c r="RV51" s="420"/>
      <c r="RW51" s="420"/>
      <c r="RX51" s="420"/>
      <c r="RY51" s="420"/>
      <c r="RZ51" s="420"/>
      <c r="SA51" s="420"/>
      <c r="SB51" s="420"/>
      <c r="SC51" s="420"/>
      <c r="SD51" s="420"/>
      <c r="SE51" s="420"/>
      <c r="SF51" s="420"/>
      <c r="SG51" s="420"/>
      <c r="SH51" s="420"/>
      <c r="SI51" s="420"/>
      <c r="SJ51" s="420"/>
      <c r="SK51" s="420"/>
      <c r="SL51" s="420"/>
      <c r="SM51" s="420"/>
      <c r="SN51" s="420"/>
      <c r="SO51" s="420"/>
      <c r="SP51" s="420"/>
      <c r="SQ51" s="420"/>
      <c r="SR51" s="420"/>
      <c r="SS51" s="420"/>
      <c r="ST51" s="420"/>
      <c r="SU51" s="420"/>
      <c r="SV51" s="420"/>
      <c r="SW51" s="420"/>
      <c r="SX51" s="420"/>
      <c r="SY51" s="420"/>
      <c r="SZ51" s="420"/>
      <c r="TA51" s="420"/>
      <c r="TB51" s="420"/>
      <c r="TC51" s="420"/>
      <c r="TD51" s="420"/>
      <c r="TE51" s="420"/>
      <c r="TF51" s="420"/>
      <c r="TG51" s="420"/>
      <c r="TH51" s="420"/>
      <c r="TI51" s="420"/>
      <c r="TJ51" s="420"/>
      <c r="TK51" s="420"/>
      <c r="TL51" s="420"/>
      <c r="TM51" s="420"/>
      <c r="TN51" s="420"/>
      <c r="TO51" s="420"/>
      <c r="TP51" s="420"/>
      <c r="TQ51" s="420"/>
      <c r="TR51" s="420"/>
      <c r="TS51" s="420"/>
      <c r="TT51" s="420"/>
      <c r="TU51" s="420"/>
      <c r="TV51" s="420"/>
      <c r="TW51" s="420"/>
      <c r="TX51" s="420"/>
      <c r="TY51" s="420"/>
      <c r="TZ51" s="420"/>
      <c r="UA51" s="420"/>
      <c r="UB51" s="420"/>
      <c r="UC51" s="420"/>
      <c r="UD51" s="420"/>
      <c r="UE51" s="420"/>
      <c r="UF51" s="420"/>
      <c r="UG51" s="420"/>
      <c r="UH51" s="420"/>
      <c r="UI51" s="420"/>
      <c r="UJ51" s="420"/>
      <c r="UK51" s="420"/>
      <c r="UL51" s="420"/>
      <c r="UM51" s="420"/>
      <c r="UN51" s="420"/>
      <c r="UO51" s="420"/>
      <c r="UP51" s="420"/>
      <c r="UQ51" s="420"/>
      <c r="UR51" s="420"/>
      <c r="US51" s="420"/>
      <c r="UT51" s="420"/>
      <c r="UU51" s="420"/>
      <c r="UV51" s="420"/>
      <c r="UW51" s="420"/>
      <c r="UX51" s="420"/>
      <c r="UY51" s="420"/>
      <c r="UZ51" s="420"/>
      <c r="VA51" s="420"/>
      <c r="VB51" s="420"/>
      <c r="VC51" s="420"/>
      <c r="VD51" s="420"/>
      <c r="VE51" s="420"/>
      <c r="VF51" s="420"/>
      <c r="VG51" s="420"/>
      <c r="VH51" s="420"/>
      <c r="VI51" s="420"/>
      <c r="VJ51" s="420"/>
      <c r="VK51" s="420"/>
      <c r="VL51" s="420"/>
      <c r="VM51" s="420"/>
      <c r="VN51" s="420"/>
      <c r="VO51" s="420"/>
      <c r="VP51" s="420"/>
      <c r="VQ51" s="420"/>
      <c r="VR51" s="420"/>
      <c r="VS51" s="420"/>
      <c r="VT51" s="420"/>
      <c r="VU51" s="420"/>
      <c r="VV51" s="420"/>
      <c r="VW51" s="420"/>
      <c r="VX51" s="420"/>
      <c r="VY51" s="420"/>
      <c r="VZ51" s="420"/>
      <c r="WA51" s="420"/>
      <c r="WB51" s="420"/>
      <c r="WC51" s="420"/>
      <c r="WD51" s="420"/>
      <c r="WE51" s="420"/>
      <c r="WF51" s="420"/>
      <c r="WG51" s="420"/>
      <c r="WH51" s="420"/>
      <c r="WI51" s="420"/>
      <c r="WJ51" s="420"/>
      <c r="WK51" s="420"/>
      <c r="WL51" s="420"/>
      <c r="WM51" s="420"/>
      <c r="WN51" s="420"/>
      <c r="WO51" s="420"/>
      <c r="WP51" s="420"/>
      <c r="WQ51" s="420"/>
      <c r="WR51" s="420"/>
      <c r="WS51" s="420"/>
      <c r="WT51" s="420"/>
      <c r="WU51" s="420"/>
      <c r="WV51" s="420"/>
      <c r="WW51" s="420"/>
      <c r="WX51" s="420"/>
      <c r="WY51" s="420"/>
      <c r="WZ51" s="420"/>
      <c r="XA51" s="420"/>
      <c r="XB51" s="420"/>
      <c r="XC51" s="420"/>
      <c r="XD51" s="420"/>
      <c r="XE51" s="420"/>
      <c r="XF51" s="420"/>
      <c r="XG51" s="420"/>
      <c r="XH51" s="420"/>
      <c r="XI51" s="420"/>
      <c r="XJ51" s="420"/>
      <c r="XK51" s="420"/>
      <c r="XL51" s="420"/>
      <c r="XM51" s="420"/>
      <c r="XN51" s="420"/>
      <c r="XO51" s="420"/>
      <c r="XP51" s="420"/>
      <c r="XQ51" s="420"/>
      <c r="XR51" s="420"/>
      <c r="XS51" s="420"/>
      <c r="XT51" s="420"/>
      <c r="XU51" s="420"/>
      <c r="XV51" s="420"/>
      <c r="XW51" s="420"/>
      <c r="XX51" s="420"/>
      <c r="XY51" s="420"/>
      <c r="XZ51" s="420"/>
      <c r="YA51" s="420"/>
      <c r="YB51" s="420"/>
      <c r="YC51" s="420"/>
      <c r="YD51" s="420"/>
      <c r="YE51" s="420"/>
      <c r="YF51" s="420"/>
      <c r="YG51" s="420"/>
      <c r="YH51" s="420"/>
      <c r="YI51" s="420"/>
      <c r="YJ51" s="420"/>
      <c r="YK51" s="420"/>
      <c r="YL51" s="420"/>
      <c r="YM51" s="420"/>
      <c r="YN51" s="420"/>
      <c r="YO51" s="420"/>
      <c r="YP51" s="420"/>
      <c r="YQ51" s="420"/>
      <c r="YR51" s="420"/>
      <c r="YS51" s="420"/>
      <c r="YT51" s="420"/>
      <c r="YU51" s="420"/>
      <c r="YV51" s="420"/>
      <c r="YW51" s="420"/>
      <c r="YX51" s="420"/>
      <c r="YY51" s="420"/>
      <c r="YZ51" s="420"/>
      <c r="ZA51" s="420"/>
      <c r="ZB51" s="420"/>
      <c r="ZC51" s="420"/>
      <c r="ZD51" s="420"/>
      <c r="ZE51" s="420"/>
      <c r="ZF51" s="420"/>
      <c r="ZG51" s="420"/>
      <c r="ZH51" s="420"/>
      <c r="ZI51" s="420"/>
      <c r="ZJ51" s="420"/>
      <c r="ZK51" s="420"/>
      <c r="ZL51" s="420"/>
      <c r="ZM51" s="420"/>
      <c r="ZN51" s="420"/>
      <c r="ZO51" s="420"/>
      <c r="ZP51" s="420"/>
      <c r="ZQ51" s="420"/>
      <c r="ZR51" s="420"/>
      <c r="ZS51" s="420"/>
      <c r="ZT51" s="420"/>
      <c r="ZU51" s="420"/>
      <c r="ZV51" s="420"/>
      <c r="ZW51" s="420"/>
      <c r="ZX51" s="420"/>
      <c r="ZY51" s="420"/>
      <c r="ZZ51" s="420"/>
      <c r="AAA51" s="420"/>
      <c r="AAB51" s="420"/>
      <c r="AAC51" s="420"/>
      <c r="AAD51" s="420"/>
      <c r="AAE51" s="420"/>
      <c r="AAF51" s="420"/>
      <c r="AAG51" s="420"/>
      <c r="AAH51" s="420"/>
      <c r="AAI51" s="420"/>
      <c r="AAJ51" s="420"/>
      <c r="AAK51" s="420"/>
      <c r="AAL51" s="420"/>
      <c r="AAM51" s="420"/>
      <c r="AAN51" s="420"/>
      <c r="AAO51" s="420"/>
      <c r="AAP51" s="420"/>
      <c r="AAQ51" s="420"/>
      <c r="AAR51" s="420"/>
      <c r="AAS51" s="420"/>
      <c r="AAT51" s="420"/>
      <c r="AAU51" s="420"/>
      <c r="AAV51" s="420"/>
      <c r="AAW51" s="420"/>
      <c r="AAX51" s="420"/>
      <c r="AAY51" s="420"/>
      <c r="AAZ51" s="420"/>
      <c r="ABA51" s="420"/>
      <c r="ABB51" s="420"/>
      <c r="ABC51" s="420"/>
      <c r="ABD51" s="420"/>
      <c r="ABE51" s="420"/>
      <c r="ABF51" s="420"/>
      <c r="ABG51" s="420"/>
      <c r="ABH51" s="420"/>
      <c r="ABI51" s="420"/>
      <c r="ABJ51" s="420"/>
      <c r="ABK51" s="420"/>
      <c r="ABL51" s="420"/>
      <c r="ABM51" s="420"/>
      <c r="ABN51" s="420"/>
      <c r="ABO51" s="420"/>
      <c r="ABP51" s="420"/>
      <c r="ABQ51" s="420"/>
      <c r="ABR51" s="420"/>
      <c r="ABS51" s="420"/>
      <c r="ABT51" s="420"/>
      <c r="ABU51" s="420"/>
      <c r="ABV51" s="420"/>
      <c r="ABW51" s="420"/>
      <c r="ABX51" s="420"/>
      <c r="ABY51" s="420"/>
      <c r="ABZ51" s="420"/>
      <c r="ACA51" s="420"/>
      <c r="ACB51" s="420"/>
      <c r="ACC51" s="420"/>
      <c r="ACD51" s="420"/>
      <c r="ACE51" s="420"/>
      <c r="ACF51" s="420"/>
      <c r="ACG51" s="420"/>
      <c r="ACH51" s="420"/>
      <c r="ACI51" s="420"/>
      <c r="ACJ51" s="420"/>
      <c r="ACK51" s="420"/>
      <c r="ACL51" s="420"/>
      <c r="ACM51" s="420"/>
      <c r="ACN51" s="420"/>
      <c r="ACO51" s="420"/>
      <c r="ACP51" s="420"/>
      <c r="ACQ51" s="420"/>
      <c r="ACR51" s="420"/>
      <c r="ACS51" s="420"/>
      <c r="ACT51" s="420"/>
      <c r="ACU51" s="420"/>
      <c r="ACV51" s="420"/>
      <c r="ACW51" s="420"/>
      <c r="ACX51" s="420"/>
      <c r="ACY51" s="420"/>
      <c r="ACZ51" s="420"/>
      <c r="ADA51" s="420"/>
      <c r="ADB51" s="420"/>
      <c r="ADC51" s="420"/>
      <c r="ADD51" s="420"/>
      <c r="ADE51" s="420"/>
      <c r="ADF51" s="420"/>
      <c r="ADG51" s="420"/>
      <c r="ADH51" s="420"/>
      <c r="ADI51" s="420"/>
      <c r="ADJ51" s="420"/>
      <c r="ADK51" s="420"/>
      <c r="ADL51" s="420"/>
      <c r="ADM51" s="420"/>
      <c r="ADN51" s="420"/>
      <c r="ADO51" s="420"/>
      <c r="ADP51" s="420"/>
      <c r="ADQ51" s="420"/>
      <c r="ADR51" s="420"/>
      <c r="ADS51" s="420"/>
      <c r="ADT51" s="420"/>
      <c r="ADU51" s="420"/>
      <c r="ADV51" s="420"/>
      <c r="ADW51" s="420"/>
      <c r="ADX51" s="420"/>
      <c r="ADY51" s="420"/>
      <c r="ADZ51" s="420"/>
      <c r="AEA51" s="420"/>
      <c r="AEB51" s="420"/>
      <c r="AEC51" s="420"/>
      <c r="AED51" s="420"/>
      <c r="AEE51" s="420"/>
      <c r="AEF51" s="420"/>
      <c r="AEG51" s="420"/>
      <c r="AEH51" s="420"/>
      <c r="AEI51" s="420"/>
      <c r="AEJ51" s="420"/>
      <c r="AEK51" s="420"/>
      <c r="AEL51" s="420"/>
      <c r="AEM51" s="420"/>
      <c r="AEN51" s="420"/>
      <c r="AEO51" s="420"/>
      <c r="AEP51" s="420"/>
      <c r="AEQ51" s="420"/>
      <c r="AER51" s="420"/>
      <c r="AES51" s="420"/>
      <c r="AET51" s="420"/>
      <c r="AEU51" s="420"/>
      <c r="AEV51" s="420"/>
      <c r="AEW51" s="420"/>
      <c r="AEX51" s="420"/>
      <c r="AEY51" s="420"/>
      <c r="AEZ51" s="420"/>
      <c r="AFA51" s="420"/>
      <c r="AFB51" s="420"/>
      <c r="AFC51" s="420"/>
      <c r="AFD51" s="420"/>
      <c r="AFE51" s="420"/>
      <c r="AFF51" s="420"/>
      <c r="AFG51" s="420"/>
      <c r="AFH51" s="420"/>
      <c r="AFI51" s="420"/>
      <c r="AFJ51" s="420"/>
      <c r="AFK51" s="420"/>
      <c r="AFL51" s="420"/>
      <c r="AFM51" s="420"/>
      <c r="AFN51" s="420"/>
      <c r="AFO51" s="420"/>
      <c r="AFP51" s="420"/>
      <c r="AFQ51" s="420"/>
      <c r="AFR51" s="420"/>
      <c r="AFS51" s="420"/>
      <c r="AFT51" s="420"/>
      <c r="AFU51" s="420"/>
      <c r="AFV51" s="420"/>
      <c r="AFW51" s="420"/>
      <c r="AFX51" s="420"/>
      <c r="AFY51" s="420"/>
      <c r="AFZ51" s="420"/>
      <c r="AGA51" s="420"/>
      <c r="AGB51" s="420"/>
      <c r="AGC51" s="420"/>
      <c r="AGD51" s="420"/>
      <c r="AGE51" s="420"/>
      <c r="AGF51" s="420"/>
      <c r="AGG51" s="420"/>
      <c r="AGH51" s="420"/>
      <c r="AGI51" s="420"/>
      <c r="AGJ51" s="420"/>
      <c r="AGK51" s="420"/>
      <c r="AGL51" s="420"/>
      <c r="AGM51" s="420"/>
      <c r="AGN51" s="420"/>
      <c r="AGO51" s="420"/>
      <c r="AGP51" s="420"/>
      <c r="AGQ51" s="420"/>
      <c r="AGR51" s="420"/>
      <c r="AGS51" s="420"/>
      <c r="AGT51" s="420"/>
      <c r="AGU51" s="420"/>
      <c r="AGV51" s="420"/>
      <c r="AGW51" s="420"/>
      <c r="AGX51" s="420"/>
      <c r="AGY51" s="420"/>
      <c r="AGZ51" s="420"/>
      <c r="AHA51" s="420"/>
      <c r="AHB51" s="420"/>
      <c r="AHC51" s="420"/>
      <c r="AHD51" s="420"/>
      <c r="AHE51" s="420"/>
      <c r="AHF51" s="420"/>
      <c r="AHG51" s="420"/>
      <c r="AHH51" s="420"/>
      <c r="AHI51" s="420"/>
      <c r="AHJ51" s="420"/>
      <c r="AHK51" s="420"/>
      <c r="AHL51" s="420"/>
      <c r="AHM51" s="420"/>
      <c r="AHN51" s="420"/>
      <c r="AHO51" s="420"/>
      <c r="AHP51" s="420"/>
      <c r="AHQ51" s="420"/>
      <c r="AHR51" s="420"/>
      <c r="AHS51" s="420"/>
      <c r="AHT51" s="420"/>
      <c r="AHU51" s="420"/>
      <c r="AHV51" s="420"/>
      <c r="AHW51" s="420"/>
      <c r="AHX51" s="420"/>
      <c r="AHY51" s="420"/>
      <c r="AHZ51" s="420"/>
      <c r="AIA51" s="420"/>
      <c r="AIB51" s="420"/>
      <c r="AIC51" s="420"/>
      <c r="AID51" s="420"/>
      <c r="AIE51" s="420"/>
      <c r="AIF51" s="420"/>
      <c r="AIG51" s="420"/>
      <c r="AIH51" s="420"/>
      <c r="AII51" s="420"/>
      <c r="AIJ51" s="420"/>
      <c r="AIK51" s="420"/>
      <c r="AIL51" s="420"/>
      <c r="AIM51" s="420"/>
      <c r="AIN51" s="420"/>
      <c r="AIO51" s="420"/>
      <c r="AIP51" s="420"/>
      <c r="AIQ51" s="420"/>
      <c r="AIR51" s="420"/>
      <c r="AIS51" s="420"/>
      <c r="AIT51" s="420"/>
      <c r="AIU51" s="420"/>
      <c r="AIV51" s="420"/>
      <c r="AIW51" s="420"/>
      <c r="AIX51" s="420"/>
      <c r="AIY51" s="420"/>
      <c r="AIZ51" s="420"/>
      <c r="AJA51" s="420"/>
      <c r="AJB51" s="420"/>
      <c r="AJC51" s="420"/>
      <c r="AJD51" s="420"/>
      <c r="AJE51" s="420"/>
      <c r="AJF51" s="420"/>
      <c r="AJG51" s="420"/>
      <c r="AJH51" s="420"/>
      <c r="AJI51" s="420"/>
      <c r="AJJ51" s="420"/>
      <c r="AJK51" s="420"/>
      <c r="AJL51" s="420"/>
      <c r="AJM51" s="420"/>
      <c r="AJN51" s="420"/>
      <c r="AJO51" s="420"/>
      <c r="AJP51" s="420"/>
      <c r="AJQ51" s="420"/>
      <c r="AJR51" s="420"/>
      <c r="AJS51" s="420"/>
      <c r="AJT51" s="420"/>
      <c r="AJU51" s="420"/>
      <c r="AJV51" s="420"/>
      <c r="AJW51" s="420"/>
      <c r="AJX51" s="420"/>
      <c r="AJY51" s="420"/>
      <c r="AJZ51" s="420"/>
      <c r="AKA51" s="420"/>
      <c r="AKB51" s="420"/>
      <c r="AKC51" s="420"/>
      <c r="AKD51" s="420"/>
      <c r="AKE51" s="420"/>
      <c r="AKF51" s="420"/>
      <c r="AKG51" s="420"/>
      <c r="AKH51" s="420"/>
      <c r="AKI51" s="420"/>
      <c r="AKJ51" s="420"/>
      <c r="AKK51" s="420"/>
      <c r="AKL51" s="420"/>
      <c r="AKM51" s="420"/>
      <c r="AKN51" s="420"/>
      <c r="AKO51" s="420"/>
      <c r="AKP51" s="420"/>
      <c r="AKQ51" s="420"/>
      <c r="AKR51" s="420"/>
      <c r="AKS51" s="420"/>
      <c r="AKT51" s="420"/>
      <c r="AKU51" s="420"/>
      <c r="AKV51" s="420"/>
      <c r="AKW51" s="420"/>
      <c r="AKX51" s="420"/>
      <c r="AKY51" s="420"/>
      <c r="AKZ51" s="420"/>
      <c r="ALA51" s="420"/>
      <c r="ALB51" s="420"/>
      <c r="ALC51" s="420"/>
      <c r="ALD51" s="420"/>
      <c r="ALE51" s="420"/>
      <c r="ALF51" s="420"/>
      <c r="ALG51" s="420"/>
      <c r="ALH51" s="420"/>
      <c r="ALI51" s="420"/>
      <c r="ALJ51" s="420"/>
      <c r="ALK51" s="420"/>
      <c r="ALL51" s="420"/>
      <c r="ALM51" s="420"/>
      <c r="ALN51" s="420"/>
      <c r="ALO51" s="420"/>
      <c r="ALP51" s="420"/>
      <c r="ALQ51" s="420"/>
      <c r="ALR51" s="420"/>
      <c r="ALS51" s="420"/>
      <c r="ALT51" s="420"/>
      <c r="ALU51" s="420"/>
      <c r="ALV51" s="420"/>
      <c r="ALW51" s="420"/>
      <c r="ALX51" s="420"/>
      <c r="ALY51" s="420"/>
      <c r="ALZ51" s="420"/>
      <c r="AMA51" s="420"/>
      <c r="AMB51" s="420"/>
      <c r="AMC51" s="420"/>
      <c r="AMD51" s="420"/>
      <c r="AME51" s="420"/>
      <c r="AMF51" s="420"/>
      <c r="AMG51" s="420"/>
      <c r="AMH51" s="420"/>
      <c r="AMI51" s="420"/>
      <c r="AMJ51" s="420"/>
      <c r="AMK51" s="420"/>
      <c r="AML51" s="420"/>
      <c r="AMM51" s="420"/>
      <c r="AMN51" s="420"/>
      <c r="AMO51" s="420"/>
      <c r="AMP51" s="420"/>
      <c r="AMQ51" s="420"/>
      <c r="AMR51" s="420"/>
      <c r="AMS51" s="420"/>
      <c r="AMT51" s="420"/>
      <c r="AMU51" s="420"/>
      <c r="AMV51" s="420"/>
      <c r="AMW51" s="420"/>
      <c r="AMX51" s="420"/>
      <c r="AMY51" s="420"/>
      <c r="AMZ51" s="420"/>
      <c r="ANA51" s="420"/>
      <c r="ANB51" s="420"/>
      <c r="ANC51" s="420"/>
      <c r="AND51" s="420"/>
      <c r="ANE51" s="420"/>
      <c r="ANF51" s="420"/>
      <c r="ANG51" s="420"/>
      <c r="ANH51" s="420"/>
      <c r="ANI51" s="420"/>
      <c r="ANJ51" s="420"/>
      <c r="ANK51" s="420"/>
      <c r="ANL51" s="420"/>
      <c r="ANM51" s="420"/>
      <c r="ANN51" s="420"/>
      <c r="ANO51" s="420"/>
      <c r="ANP51" s="420"/>
      <c r="ANQ51" s="420"/>
      <c r="ANR51" s="420"/>
      <c r="ANS51" s="420"/>
      <c r="ANT51" s="420"/>
      <c r="ANU51" s="420"/>
      <c r="ANV51" s="420"/>
      <c r="ANW51" s="420"/>
      <c r="ANX51" s="420"/>
      <c r="ANY51" s="420"/>
      <c r="ANZ51" s="420"/>
      <c r="AOA51" s="420"/>
      <c r="AOB51" s="420"/>
      <c r="AOC51" s="420"/>
      <c r="AOD51" s="420"/>
      <c r="AOE51" s="420"/>
      <c r="AOF51" s="420"/>
      <c r="AOG51" s="420"/>
      <c r="AOH51" s="420"/>
      <c r="AOI51" s="420"/>
      <c r="AOJ51" s="420"/>
      <c r="AOK51" s="420"/>
      <c r="AOL51" s="420"/>
      <c r="AOM51" s="420"/>
      <c r="AON51" s="420"/>
      <c r="AOO51" s="420"/>
      <c r="AOP51" s="420"/>
      <c r="AOQ51" s="420"/>
      <c r="AOR51" s="420"/>
      <c r="AOS51" s="420"/>
      <c r="AOT51" s="420"/>
      <c r="AOU51" s="420"/>
      <c r="AOV51" s="420"/>
      <c r="AOW51" s="420"/>
      <c r="AOX51" s="420"/>
      <c r="AOY51" s="420"/>
      <c r="AOZ51" s="420"/>
      <c r="APA51" s="420"/>
      <c r="APB51" s="420"/>
      <c r="APC51" s="420"/>
      <c r="APD51" s="420"/>
      <c r="APE51" s="420"/>
      <c r="APF51" s="420"/>
      <c r="APG51" s="420"/>
      <c r="APH51" s="420"/>
      <c r="API51" s="420"/>
      <c r="APJ51" s="420"/>
      <c r="APK51" s="420"/>
      <c r="APL51" s="420"/>
      <c r="APM51" s="420"/>
      <c r="APN51" s="420"/>
      <c r="APO51" s="420"/>
      <c r="APP51" s="420"/>
      <c r="APQ51" s="420"/>
      <c r="APR51" s="420"/>
      <c r="APS51" s="420"/>
      <c r="APT51" s="420"/>
      <c r="APU51" s="420"/>
      <c r="APV51" s="420"/>
      <c r="APW51" s="420"/>
      <c r="APX51" s="420"/>
      <c r="APY51" s="420"/>
      <c r="APZ51" s="420"/>
      <c r="AQA51" s="420"/>
      <c r="AQB51" s="420"/>
      <c r="AQC51" s="420"/>
      <c r="AQD51" s="420"/>
      <c r="AQE51" s="420"/>
      <c r="AQF51" s="420"/>
      <c r="AQG51" s="420"/>
      <c r="AQH51" s="420"/>
      <c r="AQI51" s="420"/>
      <c r="AQJ51" s="420"/>
      <c r="AQK51" s="420"/>
      <c r="AQL51" s="420"/>
      <c r="AQM51" s="420"/>
      <c r="AQN51" s="420"/>
      <c r="AQO51" s="420"/>
      <c r="AQP51" s="420"/>
      <c r="AQQ51" s="420"/>
      <c r="AQR51" s="420"/>
      <c r="AQS51" s="420"/>
      <c r="AQT51" s="420"/>
      <c r="AQU51" s="420"/>
      <c r="AQV51" s="420"/>
      <c r="AQW51" s="420"/>
      <c r="AQX51" s="420"/>
      <c r="AQY51" s="420"/>
      <c r="AQZ51" s="420"/>
      <c r="ARA51" s="420"/>
      <c r="ARB51" s="420"/>
      <c r="ARC51" s="420"/>
      <c r="ARD51" s="420"/>
      <c r="ARE51" s="420"/>
      <c r="ARF51" s="420"/>
      <c r="ARG51" s="420"/>
      <c r="ARH51" s="420"/>
      <c r="ARI51" s="420"/>
      <c r="ARJ51" s="420"/>
      <c r="ARK51" s="420"/>
      <c r="ARL51" s="420"/>
      <c r="ARM51" s="420"/>
      <c r="ARN51" s="420"/>
      <c r="ARO51" s="420"/>
      <c r="ARP51" s="420"/>
      <c r="ARQ51" s="420"/>
      <c r="ARR51" s="420"/>
      <c r="ARS51" s="420"/>
      <c r="ART51" s="420"/>
      <c r="ARU51" s="420"/>
      <c r="ARV51" s="420"/>
      <c r="ARW51" s="420"/>
      <c r="ARX51" s="420"/>
      <c r="ARY51" s="420"/>
      <c r="ARZ51" s="420"/>
      <c r="ASA51" s="420"/>
      <c r="ASB51" s="420"/>
      <c r="ASC51" s="420"/>
      <c r="ASD51" s="420"/>
      <c r="ASE51" s="420"/>
      <c r="ASF51" s="420"/>
      <c r="ASG51" s="420"/>
      <c r="ASH51" s="420"/>
      <c r="ASI51" s="420"/>
      <c r="ASJ51" s="420"/>
      <c r="ASK51" s="420"/>
      <c r="ASL51" s="420"/>
      <c r="ASM51" s="420"/>
      <c r="ASN51" s="420"/>
      <c r="ASO51" s="420"/>
      <c r="ASP51" s="420"/>
      <c r="ASQ51" s="420"/>
      <c r="ASR51" s="420"/>
      <c r="ASS51" s="420"/>
      <c r="AST51" s="420"/>
      <c r="ASU51" s="420"/>
      <c r="ASV51" s="420"/>
      <c r="ASW51" s="420"/>
      <c r="ASX51" s="420"/>
      <c r="ASY51" s="420"/>
      <c r="ASZ51" s="420"/>
      <c r="ATA51" s="420"/>
      <c r="ATB51" s="420"/>
      <c r="ATC51" s="420"/>
      <c r="ATD51" s="420"/>
      <c r="ATE51" s="420"/>
      <c r="ATF51" s="420"/>
      <c r="ATG51" s="420"/>
      <c r="ATH51" s="420"/>
      <c r="ATI51" s="420"/>
      <c r="ATJ51" s="420"/>
      <c r="ATK51" s="420"/>
      <c r="ATL51" s="420"/>
      <c r="ATM51" s="420"/>
      <c r="ATN51" s="420"/>
      <c r="ATO51" s="420"/>
      <c r="ATP51" s="420"/>
      <c r="ATQ51" s="420"/>
      <c r="ATR51" s="420"/>
      <c r="ATS51" s="420"/>
      <c r="ATT51" s="420"/>
      <c r="ATU51" s="420"/>
      <c r="ATV51" s="420"/>
      <c r="ATW51" s="420"/>
      <c r="ATX51" s="420"/>
      <c r="ATY51" s="420"/>
      <c r="ATZ51" s="420"/>
      <c r="AUA51" s="420"/>
      <c r="AUB51" s="420"/>
      <c r="AUC51" s="420"/>
      <c r="AUD51" s="420"/>
      <c r="AUE51" s="420"/>
      <c r="AUF51" s="420"/>
      <c r="AUG51" s="420"/>
      <c r="AUH51" s="420"/>
      <c r="AUI51" s="420"/>
      <c r="AUJ51" s="420"/>
      <c r="AUK51" s="420"/>
      <c r="AUL51" s="420"/>
      <c r="AUM51" s="420"/>
      <c r="AUN51" s="420"/>
      <c r="AUO51" s="420"/>
      <c r="AUP51" s="420"/>
      <c r="AUQ51" s="420"/>
      <c r="AUR51" s="420"/>
      <c r="AUS51" s="420"/>
      <c r="AUT51" s="420"/>
      <c r="AUU51" s="420"/>
      <c r="AUV51" s="420"/>
      <c r="AUW51" s="420"/>
      <c r="AUX51" s="420"/>
      <c r="AUY51" s="420"/>
      <c r="AUZ51" s="420"/>
      <c r="AVA51" s="420"/>
      <c r="AVB51" s="420"/>
      <c r="AVC51" s="420"/>
      <c r="AVD51" s="420"/>
      <c r="AVE51" s="420"/>
      <c r="AVF51" s="420"/>
      <c r="AVG51" s="420"/>
      <c r="AVH51" s="420"/>
      <c r="AVI51" s="420"/>
      <c r="AVJ51" s="420"/>
      <c r="AVK51" s="420"/>
      <c r="AVL51" s="420"/>
      <c r="AVM51" s="420"/>
      <c r="AVN51" s="420"/>
      <c r="AVO51" s="420"/>
      <c r="AVP51" s="420"/>
      <c r="AVQ51" s="420"/>
      <c r="AVR51" s="420"/>
      <c r="AVS51" s="420"/>
      <c r="AVT51" s="420"/>
      <c r="AVU51" s="420"/>
      <c r="AVV51" s="420"/>
      <c r="AVW51" s="420"/>
      <c r="AVX51" s="420"/>
      <c r="AVY51" s="420"/>
      <c r="AVZ51" s="420"/>
      <c r="AWA51" s="420"/>
      <c r="AWB51" s="420"/>
      <c r="AWC51" s="420"/>
      <c r="AWD51" s="420"/>
      <c r="AWE51" s="420"/>
      <c r="AWF51" s="420"/>
      <c r="AWG51" s="420"/>
      <c r="AWH51" s="420"/>
      <c r="AWI51" s="420"/>
      <c r="AWJ51" s="420"/>
      <c r="AWK51" s="420"/>
      <c r="AWL51" s="420"/>
      <c r="AWM51" s="420"/>
      <c r="AWN51" s="420"/>
      <c r="AWO51" s="420"/>
      <c r="AWP51" s="420"/>
      <c r="AWQ51" s="420"/>
      <c r="AWR51" s="420"/>
      <c r="AWS51" s="420"/>
      <c r="AWT51" s="420"/>
      <c r="AWU51" s="420"/>
      <c r="AWV51" s="420"/>
      <c r="AWW51" s="420"/>
      <c r="AWX51" s="420"/>
      <c r="AWY51" s="420"/>
      <c r="AWZ51" s="420"/>
      <c r="AXA51" s="420"/>
      <c r="AXB51" s="420"/>
      <c r="AXC51" s="420"/>
      <c r="AXD51" s="420"/>
      <c r="AXE51" s="420"/>
      <c r="AXF51" s="420"/>
      <c r="AXG51" s="420"/>
      <c r="AXH51" s="420"/>
      <c r="AXI51" s="420"/>
      <c r="AXJ51" s="420"/>
      <c r="AXK51" s="420"/>
      <c r="AXL51" s="420"/>
      <c r="AXM51" s="420"/>
      <c r="AXN51" s="420"/>
      <c r="AXO51" s="420"/>
      <c r="AXP51" s="420"/>
      <c r="AXQ51" s="420"/>
      <c r="AXR51" s="420"/>
      <c r="AXS51" s="420"/>
      <c r="AXT51" s="420"/>
      <c r="AXU51" s="420"/>
      <c r="AXV51" s="420"/>
      <c r="AXW51" s="420"/>
      <c r="AXX51" s="420"/>
      <c r="AXY51" s="420"/>
      <c r="AXZ51" s="420"/>
      <c r="AYA51" s="420"/>
      <c r="AYB51" s="420"/>
      <c r="AYC51" s="420"/>
      <c r="AYD51" s="420"/>
      <c r="AYE51" s="420"/>
      <c r="AYF51" s="420"/>
      <c r="AYG51" s="420"/>
      <c r="AYH51" s="420"/>
      <c r="AYI51" s="420"/>
      <c r="AYJ51" s="420"/>
      <c r="AYK51" s="420"/>
      <c r="AYL51" s="420"/>
      <c r="AYM51" s="420"/>
      <c r="AYN51" s="420"/>
      <c r="AYO51" s="420"/>
      <c r="AYP51" s="420"/>
      <c r="AYQ51" s="420"/>
      <c r="AYR51" s="420"/>
      <c r="AYS51" s="420"/>
      <c r="AYT51" s="420"/>
      <c r="AYU51" s="420"/>
      <c r="AYV51" s="420"/>
      <c r="AYW51" s="420"/>
      <c r="AYX51" s="420"/>
      <c r="AYY51" s="420"/>
      <c r="AYZ51" s="420"/>
      <c r="AZA51" s="420"/>
      <c r="AZB51" s="420"/>
      <c r="AZC51" s="420"/>
      <c r="AZD51" s="420"/>
      <c r="AZE51" s="420"/>
      <c r="AZF51" s="420"/>
      <c r="AZG51" s="420"/>
      <c r="AZH51" s="420"/>
      <c r="AZI51" s="420"/>
      <c r="AZJ51" s="420"/>
      <c r="AZK51" s="420"/>
      <c r="AZL51" s="420"/>
      <c r="AZM51" s="420"/>
      <c r="AZN51" s="420"/>
      <c r="AZO51" s="420"/>
      <c r="AZP51" s="420"/>
      <c r="AZQ51" s="420"/>
      <c r="AZR51" s="420"/>
      <c r="AZS51" s="420"/>
      <c r="AZT51" s="420"/>
      <c r="AZU51" s="420"/>
      <c r="AZV51" s="420"/>
      <c r="AZW51" s="420"/>
      <c r="AZX51" s="420"/>
      <c r="AZY51" s="420"/>
      <c r="AZZ51" s="420"/>
      <c r="BAA51" s="420"/>
      <c r="BAB51" s="420"/>
      <c r="BAC51" s="420"/>
      <c r="BAD51" s="420"/>
      <c r="BAE51" s="420"/>
      <c r="BAF51" s="420"/>
      <c r="BAG51" s="420"/>
      <c r="BAH51" s="420"/>
      <c r="BAI51" s="420"/>
      <c r="BAJ51" s="420"/>
      <c r="BAK51" s="420"/>
      <c r="BAL51" s="420"/>
      <c r="BAM51" s="420"/>
      <c r="BAN51" s="420"/>
      <c r="BAO51" s="420"/>
      <c r="BAP51" s="420"/>
      <c r="BAQ51" s="420"/>
      <c r="BAR51" s="420"/>
      <c r="BAS51" s="420"/>
      <c r="BAT51" s="420"/>
      <c r="BAU51" s="420"/>
      <c r="BAV51" s="420"/>
      <c r="BAW51" s="420"/>
      <c r="BAX51" s="420"/>
      <c r="BAY51" s="420"/>
      <c r="BAZ51" s="420"/>
      <c r="BBA51" s="420"/>
      <c r="BBB51" s="420"/>
      <c r="BBC51" s="420"/>
      <c r="BBD51" s="420"/>
      <c r="BBE51" s="420"/>
      <c r="BBF51" s="420"/>
      <c r="BBG51" s="420"/>
      <c r="BBH51" s="420"/>
      <c r="BBI51" s="420"/>
      <c r="BBJ51" s="420"/>
      <c r="BBK51" s="420"/>
      <c r="BBL51" s="420"/>
      <c r="BBM51" s="420"/>
      <c r="BBN51" s="420"/>
      <c r="BBO51" s="420"/>
      <c r="BBP51" s="420"/>
      <c r="BBQ51" s="420"/>
      <c r="BBR51" s="420"/>
      <c r="BBS51" s="420"/>
      <c r="BBT51" s="420"/>
      <c r="BBU51" s="420"/>
      <c r="BBV51" s="420"/>
      <c r="BBW51" s="420"/>
      <c r="BBX51" s="420"/>
      <c r="BBY51" s="420"/>
      <c r="BBZ51" s="420"/>
      <c r="BCA51" s="420"/>
      <c r="BCB51" s="420"/>
      <c r="BCC51" s="420"/>
      <c r="BCD51" s="420"/>
      <c r="BCE51" s="420"/>
      <c r="BCF51" s="420"/>
      <c r="BCG51" s="420"/>
      <c r="BCH51" s="420"/>
      <c r="BCI51" s="420"/>
      <c r="BCJ51" s="420"/>
      <c r="BCK51" s="420"/>
      <c r="BCL51" s="420"/>
      <c r="BCM51" s="420"/>
      <c r="BCN51" s="420"/>
      <c r="BCO51" s="420"/>
      <c r="BCP51" s="420"/>
      <c r="BCQ51" s="420"/>
      <c r="BCR51" s="420"/>
      <c r="BCS51" s="420"/>
      <c r="BCT51" s="420"/>
      <c r="BCU51" s="420"/>
      <c r="BCV51" s="420"/>
      <c r="BCW51" s="420"/>
      <c r="BCX51" s="420"/>
      <c r="BCY51" s="420"/>
      <c r="BCZ51" s="420"/>
      <c r="BDA51" s="420"/>
      <c r="BDB51" s="420"/>
      <c r="BDC51" s="420"/>
      <c r="BDD51" s="420"/>
      <c r="BDE51" s="420"/>
      <c r="BDF51" s="420"/>
      <c r="BDG51" s="420"/>
      <c r="BDH51" s="420"/>
      <c r="BDI51" s="420"/>
      <c r="BDJ51" s="420"/>
      <c r="BDK51" s="420"/>
      <c r="BDL51" s="420"/>
      <c r="BDM51" s="420"/>
      <c r="BDN51" s="420"/>
      <c r="BDO51" s="420"/>
      <c r="BDP51" s="420"/>
      <c r="BDQ51" s="420"/>
      <c r="BDR51" s="420"/>
      <c r="BDS51" s="420"/>
      <c r="BDT51" s="420"/>
      <c r="BDU51" s="420"/>
      <c r="BDV51" s="420"/>
      <c r="BDW51" s="420"/>
      <c r="BDX51" s="420"/>
      <c r="BDY51" s="420"/>
      <c r="BDZ51" s="420"/>
      <c r="BEA51" s="420"/>
      <c r="BEB51" s="420"/>
      <c r="BEC51" s="420"/>
      <c r="BED51" s="420"/>
      <c r="BEE51" s="420"/>
      <c r="BEF51" s="420"/>
      <c r="BEG51" s="420"/>
      <c r="BEH51" s="420"/>
      <c r="BEI51" s="420"/>
      <c r="BEJ51" s="420"/>
      <c r="BEK51" s="420"/>
      <c r="BEL51" s="420"/>
      <c r="BEM51" s="420"/>
      <c r="BEN51" s="420"/>
      <c r="BEO51" s="420"/>
      <c r="BEP51" s="420"/>
      <c r="BEQ51" s="420"/>
      <c r="BER51" s="420"/>
      <c r="BES51" s="420"/>
      <c r="BET51" s="420"/>
      <c r="BEU51" s="420"/>
      <c r="BEV51" s="420"/>
      <c r="BEW51" s="420"/>
      <c r="BEX51" s="420"/>
      <c r="BEY51" s="420"/>
      <c r="BEZ51" s="420"/>
      <c r="BFA51" s="420"/>
      <c r="BFB51" s="420"/>
      <c r="BFC51" s="420"/>
      <c r="BFD51" s="420"/>
      <c r="BFE51" s="420"/>
      <c r="BFF51" s="420"/>
      <c r="BFG51" s="420"/>
      <c r="BFH51" s="420"/>
      <c r="BFI51" s="420"/>
      <c r="BFJ51" s="420"/>
      <c r="BFK51" s="420"/>
      <c r="BFL51" s="420"/>
      <c r="BFM51" s="420"/>
      <c r="BFN51" s="420"/>
      <c r="BFO51" s="420"/>
      <c r="BFP51" s="420"/>
      <c r="BFQ51" s="420"/>
      <c r="BFR51" s="420"/>
      <c r="BFS51" s="420"/>
      <c r="BFT51" s="420"/>
      <c r="BFU51" s="420"/>
      <c r="BFV51" s="420"/>
      <c r="BFW51" s="420"/>
      <c r="BFX51" s="420"/>
      <c r="BFY51" s="420"/>
      <c r="BFZ51" s="420"/>
      <c r="BGA51" s="420"/>
      <c r="BGB51" s="420"/>
      <c r="BGC51" s="420"/>
      <c r="BGD51" s="420"/>
      <c r="BGE51" s="420"/>
      <c r="BGF51" s="420"/>
      <c r="BGG51" s="420"/>
      <c r="BGH51" s="420"/>
      <c r="BGI51" s="420"/>
      <c r="BGJ51" s="420"/>
      <c r="BGK51" s="420"/>
      <c r="BGL51" s="420"/>
      <c r="BGM51" s="420"/>
      <c r="BGN51" s="420"/>
      <c r="BGO51" s="420"/>
      <c r="BGP51" s="420"/>
      <c r="BGQ51" s="420"/>
      <c r="BGR51" s="420"/>
      <c r="BGS51" s="420"/>
      <c r="BGT51" s="420"/>
      <c r="BGU51" s="420"/>
      <c r="BGV51" s="420"/>
      <c r="BGW51" s="420"/>
      <c r="BGX51" s="420"/>
      <c r="BGY51" s="420"/>
      <c r="BGZ51" s="420"/>
      <c r="BHA51" s="420"/>
      <c r="BHB51" s="420"/>
      <c r="BHC51" s="420"/>
      <c r="BHD51" s="420"/>
      <c r="BHE51" s="420"/>
      <c r="BHF51" s="420"/>
      <c r="BHG51" s="420"/>
      <c r="BHH51" s="420"/>
      <c r="BHI51" s="420"/>
      <c r="BHJ51" s="420"/>
      <c r="BHK51" s="420"/>
      <c r="BHL51" s="420"/>
      <c r="BHM51" s="420"/>
      <c r="BHN51" s="420"/>
      <c r="BHO51" s="420"/>
      <c r="BHP51" s="420"/>
      <c r="BHQ51" s="420"/>
      <c r="BHR51" s="420"/>
      <c r="BHS51" s="420"/>
      <c r="BHT51" s="420"/>
      <c r="BHU51" s="420"/>
      <c r="BHV51" s="420"/>
      <c r="BHW51" s="420"/>
      <c r="BHX51" s="420"/>
      <c r="BHY51" s="420"/>
      <c r="BHZ51" s="420"/>
      <c r="BIA51" s="420"/>
      <c r="BIB51" s="420"/>
      <c r="BIC51" s="420"/>
      <c r="BID51" s="420"/>
      <c r="BIE51" s="420"/>
      <c r="BIF51" s="420"/>
      <c r="BIG51" s="420"/>
      <c r="BIH51" s="420"/>
      <c r="BII51" s="420"/>
      <c r="BIJ51" s="420"/>
      <c r="BIK51" s="420"/>
      <c r="BIL51" s="420"/>
      <c r="BIM51" s="420"/>
      <c r="BIN51" s="420"/>
      <c r="BIO51" s="420"/>
      <c r="BIP51" s="420"/>
      <c r="BIQ51" s="420"/>
      <c r="BIR51" s="420"/>
      <c r="BIS51" s="420"/>
      <c r="BIT51" s="420"/>
      <c r="BIU51" s="420"/>
      <c r="BIV51" s="420"/>
      <c r="BIW51" s="420"/>
      <c r="BIX51" s="420"/>
      <c r="BIY51" s="420"/>
      <c r="BIZ51" s="420"/>
      <c r="BJA51" s="420"/>
      <c r="BJB51" s="420"/>
      <c r="BJC51" s="420"/>
      <c r="BJD51" s="420"/>
      <c r="BJE51" s="420"/>
      <c r="BJF51" s="420"/>
      <c r="BJG51" s="420"/>
      <c r="BJH51" s="420"/>
      <c r="BJI51" s="420"/>
      <c r="BJJ51" s="420"/>
      <c r="BJK51" s="420"/>
      <c r="BJL51" s="420"/>
      <c r="BJM51" s="420"/>
      <c r="BJN51" s="420"/>
      <c r="BJO51" s="420"/>
      <c r="BJP51" s="420"/>
      <c r="BJQ51" s="420"/>
      <c r="BJR51" s="420"/>
      <c r="BJS51" s="420"/>
      <c r="BJT51" s="420"/>
      <c r="BJU51" s="420"/>
      <c r="BJV51" s="420"/>
      <c r="BJW51" s="420"/>
      <c r="BJX51" s="420"/>
      <c r="BJY51" s="420"/>
      <c r="BJZ51" s="420"/>
      <c r="BKA51" s="420"/>
      <c r="BKB51" s="420"/>
      <c r="BKC51" s="420"/>
      <c r="BKD51" s="420"/>
      <c r="BKE51" s="420"/>
      <c r="BKF51" s="420"/>
      <c r="BKG51" s="420"/>
      <c r="BKH51" s="420"/>
      <c r="BKI51" s="420"/>
      <c r="BKJ51" s="420"/>
      <c r="BKK51" s="420"/>
      <c r="BKL51" s="420"/>
      <c r="BKM51" s="420"/>
      <c r="BKN51" s="420"/>
      <c r="BKO51" s="420"/>
      <c r="BKP51" s="420"/>
      <c r="BKQ51" s="420"/>
      <c r="BKR51" s="420"/>
      <c r="BKS51" s="420"/>
      <c r="BKT51" s="420"/>
      <c r="BKU51" s="420"/>
      <c r="BKV51" s="420"/>
      <c r="BKW51" s="420"/>
      <c r="BKX51" s="420"/>
      <c r="BKY51" s="420"/>
      <c r="BKZ51" s="420"/>
      <c r="BLA51" s="420"/>
      <c r="BLB51" s="420"/>
      <c r="BLC51" s="420"/>
      <c r="BLD51" s="420"/>
      <c r="BLE51" s="420"/>
      <c r="BLF51" s="420"/>
      <c r="BLG51" s="420"/>
      <c r="BLH51" s="420"/>
      <c r="BLI51" s="420"/>
      <c r="BLJ51" s="420"/>
      <c r="BLK51" s="420"/>
      <c r="BLL51" s="420"/>
      <c r="BLM51" s="420"/>
      <c r="BLN51" s="420"/>
      <c r="BLO51" s="420"/>
      <c r="BLP51" s="420"/>
      <c r="BLQ51" s="420"/>
      <c r="BLR51" s="420"/>
      <c r="BLS51" s="420"/>
      <c r="BLT51" s="420"/>
      <c r="BLU51" s="420"/>
      <c r="BLV51" s="420"/>
      <c r="BLW51" s="420"/>
      <c r="BLX51" s="420"/>
      <c r="BLY51" s="420"/>
      <c r="BLZ51" s="420"/>
      <c r="BMA51" s="420"/>
      <c r="BMB51" s="420"/>
      <c r="BMC51" s="420"/>
      <c r="BMD51" s="420"/>
      <c r="BME51" s="420"/>
      <c r="BMF51" s="420"/>
      <c r="BMG51" s="420"/>
      <c r="BMH51" s="420"/>
      <c r="BMI51" s="420"/>
      <c r="BMJ51" s="420"/>
      <c r="BMK51" s="420"/>
      <c r="BML51" s="420"/>
      <c r="BMM51" s="420"/>
      <c r="BMN51" s="420"/>
      <c r="BMO51" s="420"/>
      <c r="BMP51" s="420"/>
      <c r="BMQ51" s="420"/>
      <c r="BMR51" s="420"/>
      <c r="BMS51" s="420"/>
      <c r="BMT51" s="420"/>
      <c r="BMU51" s="420"/>
      <c r="BMV51" s="420"/>
      <c r="BMW51" s="420"/>
      <c r="BMX51" s="420"/>
      <c r="BMY51" s="420"/>
      <c r="BMZ51" s="420"/>
      <c r="BNA51" s="420"/>
      <c r="BNB51" s="420"/>
      <c r="BNC51" s="420"/>
      <c r="BND51" s="420"/>
      <c r="BNE51" s="420"/>
      <c r="BNF51" s="420"/>
      <c r="BNG51" s="420"/>
      <c r="BNH51" s="420"/>
      <c r="BNI51" s="420"/>
      <c r="BNJ51" s="420"/>
      <c r="BNK51" s="420"/>
      <c r="BNL51" s="420"/>
      <c r="BNM51" s="420"/>
      <c r="BNN51" s="420"/>
      <c r="BNO51" s="420"/>
      <c r="BNP51" s="420"/>
      <c r="BNQ51" s="420"/>
      <c r="BNR51" s="420"/>
      <c r="BNS51" s="420"/>
      <c r="BNT51" s="420"/>
      <c r="BNU51" s="420"/>
      <c r="BNV51" s="420"/>
      <c r="BNW51" s="420"/>
      <c r="BNX51" s="420"/>
      <c r="BNY51" s="420"/>
      <c r="BNZ51" s="420"/>
      <c r="BOA51" s="420"/>
      <c r="BOB51" s="420"/>
      <c r="BOC51" s="420"/>
      <c r="BOD51" s="420"/>
      <c r="BOE51" s="420"/>
      <c r="BOF51" s="420"/>
      <c r="BOG51" s="420"/>
      <c r="BOH51" s="420"/>
      <c r="BOI51" s="420"/>
      <c r="BOJ51" s="420"/>
      <c r="BOK51" s="420"/>
      <c r="BOL51" s="420"/>
      <c r="BOM51" s="420"/>
      <c r="BON51" s="420"/>
      <c r="BOO51" s="420"/>
      <c r="BOP51" s="420"/>
      <c r="BOQ51" s="420"/>
      <c r="BOR51" s="420"/>
      <c r="BOS51" s="420"/>
      <c r="BOT51" s="420"/>
      <c r="BOU51" s="420"/>
      <c r="BOV51" s="420"/>
      <c r="BOW51" s="420"/>
      <c r="BOX51" s="420"/>
      <c r="BOY51" s="420"/>
      <c r="BOZ51" s="420"/>
      <c r="BPA51" s="420"/>
      <c r="BPB51" s="420"/>
      <c r="BPC51" s="420"/>
      <c r="BPD51" s="420"/>
      <c r="BPE51" s="420"/>
      <c r="BPF51" s="420"/>
      <c r="BPG51" s="420"/>
      <c r="BPH51" s="420"/>
      <c r="BPI51" s="420"/>
      <c r="BPJ51" s="420"/>
      <c r="BPK51" s="420"/>
      <c r="BPL51" s="420"/>
      <c r="BPM51" s="420"/>
      <c r="BPN51" s="420"/>
      <c r="BPO51" s="420"/>
      <c r="BPP51" s="420"/>
      <c r="BPQ51" s="420"/>
      <c r="BPR51" s="420"/>
      <c r="BPS51" s="420"/>
      <c r="BPT51" s="420"/>
      <c r="BPU51" s="420"/>
      <c r="BPV51" s="420"/>
      <c r="BPW51" s="420"/>
      <c r="BPX51" s="420"/>
      <c r="BPY51" s="420"/>
      <c r="BPZ51" s="420"/>
      <c r="BQA51" s="420"/>
      <c r="BQB51" s="420"/>
      <c r="BQC51" s="420"/>
      <c r="BQD51" s="420"/>
      <c r="BQE51" s="420"/>
      <c r="BQF51" s="420"/>
      <c r="BQG51" s="420"/>
      <c r="BQH51" s="420"/>
      <c r="BQI51" s="420"/>
      <c r="BQJ51" s="420"/>
      <c r="BQK51" s="420"/>
      <c r="BQL51" s="420"/>
      <c r="BQM51" s="420"/>
      <c r="BQN51" s="420"/>
      <c r="BQO51" s="420"/>
      <c r="BQP51" s="420"/>
      <c r="BQQ51" s="420"/>
      <c r="BQR51" s="420"/>
      <c r="BQS51" s="420"/>
      <c r="BQT51" s="420"/>
      <c r="BQU51" s="420"/>
      <c r="BQV51" s="420"/>
      <c r="BQW51" s="420"/>
      <c r="BQX51" s="420"/>
      <c r="BQY51" s="420"/>
      <c r="BQZ51" s="420"/>
      <c r="BRA51" s="420"/>
      <c r="BRB51" s="420"/>
      <c r="BRC51" s="420"/>
      <c r="BRD51" s="420"/>
      <c r="BRE51" s="420"/>
      <c r="BRF51" s="420"/>
      <c r="BRG51" s="420"/>
      <c r="BRH51" s="420"/>
      <c r="BRI51" s="420"/>
      <c r="BRJ51" s="420"/>
      <c r="BRK51" s="420"/>
      <c r="BRL51" s="420"/>
      <c r="BRM51" s="420"/>
      <c r="BRN51" s="420"/>
      <c r="BRO51" s="420"/>
      <c r="BRP51" s="420"/>
      <c r="BRQ51" s="420"/>
      <c r="BRR51" s="420"/>
      <c r="BRS51" s="420"/>
      <c r="BRT51" s="420"/>
      <c r="BRU51" s="420"/>
      <c r="BRV51" s="420"/>
      <c r="BRW51" s="420"/>
      <c r="BRX51" s="420"/>
      <c r="BRY51" s="420"/>
      <c r="BRZ51" s="420"/>
      <c r="BSA51" s="420"/>
      <c r="BSB51" s="420"/>
      <c r="BSC51" s="420"/>
      <c r="BSD51" s="420"/>
      <c r="BSE51" s="420"/>
      <c r="BSF51" s="420"/>
      <c r="BSG51" s="420"/>
      <c r="BSH51" s="420"/>
      <c r="BSI51" s="420"/>
      <c r="BSJ51" s="420"/>
      <c r="BSK51" s="420"/>
      <c r="BSL51" s="420"/>
      <c r="BSM51" s="420"/>
      <c r="BSN51" s="420"/>
      <c r="BSO51" s="420"/>
      <c r="BSP51" s="420"/>
      <c r="BSQ51" s="420"/>
      <c r="BSR51" s="420"/>
      <c r="BSS51" s="420"/>
      <c r="BST51" s="420"/>
      <c r="BSU51" s="420"/>
      <c r="BSV51" s="420"/>
      <c r="BSW51" s="420"/>
      <c r="BSX51" s="420"/>
      <c r="BSY51" s="420"/>
      <c r="BSZ51" s="420"/>
      <c r="BTA51" s="420"/>
      <c r="BTB51" s="420"/>
      <c r="BTC51" s="420"/>
      <c r="BTD51" s="420"/>
      <c r="BTE51" s="420"/>
      <c r="BTF51" s="420"/>
      <c r="BTG51" s="420"/>
      <c r="BTH51" s="420"/>
      <c r="BTI51" s="420"/>
      <c r="BTJ51" s="420"/>
      <c r="BTK51" s="420"/>
      <c r="BTL51" s="420"/>
      <c r="BTM51" s="420"/>
      <c r="BTN51" s="420"/>
      <c r="BTO51" s="420"/>
      <c r="BTP51" s="420"/>
      <c r="BTQ51" s="420"/>
      <c r="BTR51" s="420"/>
      <c r="BTS51" s="420"/>
      <c r="BTT51" s="420"/>
      <c r="BTU51" s="420"/>
      <c r="BTV51" s="420"/>
      <c r="BTW51" s="420"/>
      <c r="BTX51" s="420"/>
      <c r="BTY51" s="420"/>
      <c r="BTZ51" s="420"/>
      <c r="BUA51" s="420"/>
      <c r="BUB51" s="420"/>
      <c r="BUC51" s="420"/>
      <c r="BUD51" s="420"/>
      <c r="BUE51" s="420"/>
      <c r="BUF51" s="420"/>
      <c r="BUG51" s="420"/>
      <c r="BUH51" s="420"/>
      <c r="BUI51" s="420"/>
      <c r="BUJ51" s="420"/>
      <c r="BUK51" s="420"/>
      <c r="BUL51" s="420"/>
      <c r="BUM51" s="420"/>
      <c r="BUN51" s="420"/>
      <c r="BUO51" s="420"/>
      <c r="BUP51" s="420"/>
      <c r="BUQ51" s="420"/>
      <c r="BUR51" s="420"/>
      <c r="BUS51" s="420"/>
      <c r="BUT51" s="420"/>
      <c r="BUU51" s="420"/>
      <c r="BUV51" s="420"/>
      <c r="BUW51" s="420"/>
      <c r="BUX51" s="420"/>
      <c r="BUY51" s="420"/>
      <c r="BUZ51" s="420"/>
      <c r="BVA51" s="420"/>
      <c r="BVB51" s="420"/>
      <c r="BVC51" s="420"/>
      <c r="BVD51" s="420"/>
      <c r="BVE51" s="420"/>
      <c r="BVF51" s="420"/>
      <c r="BVG51" s="420"/>
      <c r="BVH51" s="420"/>
      <c r="BVI51" s="420"/>
      <c r="BVJ51" s="420"/>
      <c r="BVK51" s="420"/>
      <c r="BVL51" s="420"/>
      <c r="BVM51" s="420"/>
      <c r="BVN51" s="420"/>
      <c r="BVO51" s="420"/>
      <c r="BVP51" s="420"/>
      <c r="BVQ51" s="420"/>
      <c r="BVR51" s="420"/>
      <c r="BVS51" s="420"/>
      <c r="BVT51" s="420"/>
      <c r="BVU51" s="420"/>
      <c r="BVV51" s="420"/>
      <c r="BVW51" s="420"/>
      <c r="BVX51" s="420"/>
      <c r="BVY51" s="420"/>
      <c r="BVZ51" s="420"/>
      <c r="BWA51" s="420"/>
      <c r="BWB51" s="420"/>
      <c r="BWC51" s="420"/>
      <c r="BWD51" s="420"/>
      <c r="BWE51" s="420"/>
      <c r="BWF51" s="420"/>
      <c r="BWG51" s="420"/>
      <c r="BWH51" s="420"/>
      <c r="BWI51" s="420"/>
      <c r="BWJ51" s="420"/>
      <c r="BWK51" s="420"/>
      <c r="BWL51" s="420"/>
      <c r="BWM51" s="420"/>
      <c r="BWN51" s="420"/>
      <c r="BWO51" s="420"/>
      <c r="BWP51" s="420"/>
      <c r="BWQ51" s="420"/>
      <c r="BWR51" s="420"/>
      <c r="BWS51" s="420"/>
      <c r="BWT51" s="420"/>
      <c r="BWU51" s="420"/>
      <c r="BWV51" s="420"/>
      <c r="BWW51" s="420"/>
      <c r="BWX51" s="420"/>
      <c r="BWY51" s="420"/>
      <c r="BWZ51" s="420"/>
      <c r="BXA51" s="420"/>
      <c r="BXB51" s="420"/>
      <c r="BXC51" s="420"/>
      <c r="BXD51" s="420"/>
      <c r="BXE51" s="420"/>
      <c r="BXF51" s="420"/>
      <c r="BXG51" s="420"/>
      <c r="BXH51" s="420"/>
      <c r="BXI51" s="420"/>
      <c r="BXJ51" s="420"/>
      <c r="BXK51" s="420"/>
      <c r="BXL51" s="420"/>
      <c r="BXM51" s="420"/>
      <c r="BXN51" s="420"/>
      <c r="BXO51" s="420"/>
      <c r="BXP51" s="420"/>
      <c r="BXQ51" s="420"/>
      <c r="BXR51" s="420"/>
      <c r="BXS51" s="420"/>
      <c r="BXT51" s="420"/>
      <c r="BXU51" s="420"/>
      <c r="BXV51" s="420"/>
      <c r="BXW51" s="420"/>
      <c r="BXX51" s="420"/>
      <c r="BXY51" s="420"/>
      <c r="BXZ51" s="420"/>
      <c r="BYA51" s="420"/>
      <c r="BYB51" s="420"/>
      <c r="BYC51" s="420"/>
      <c r="BYD51" s="420"/>
      <c r="BYE51" s="420"/>
      <c r="BYF51" s="420"/>
      <c r="BYG51" s="420"/>
      <c r="BYH51" s="420"/>
      <c r="BYI51" s="420"/>
      <c r="BYJ51" s="420"/>
      <c r="BYK51" s="420"/>
      <c r="BYL51" s="420"/>
      <c r="BYM51" s="420"/>
      <c r="BYN51" s="420"/>
      <c r="BYO51" s="420"/>
      <c r="BYP51" s="420"/>
      <c r="BYQ51" s="420"/>
      <c r="BYR51" s="420"/>
      <c r="BYS51" s="420"/>
      <c r="BYT51" s="420"/>
      <c r="BYU51" s="420"/>
      <c r="BYV51" s="420"/>
      <c r="BYW51" s="420"/>
      <c r="BYX51" s="420"/>
      <c r="BYY51" s="420"/>
      <c r="BYZ51" s="420"/>
      <c r="BZA51" s="420"/>
      <c r="BZB51" s="420"/>
      <c r="BZC51" s="420"/>
      <c r="BZD51" s="420"/>
      <c r="BZE51" s="420"/>
      <c r="BZF51" s="420"/>
      <c r="BZG51" s="420"/>
      <c r="BZH51" s="420"/>
      <c r="BZI51" s="420"/>
      <c r="BZJ51" s="420"/>
      <c r="BZK51" s="420"/>
      <c r="BZL51" s="420"/>
      <c r="BZM51" s="420"/>
      <c r="BZN51" s="420"/>
      <c r="BZO51" s="420"/>
      <c r="BZP51" s="420"/>
      <c r="BZQ51" s="420"/>
      <c r="BZR51" s="420"/>
      <c r="BZS51" s="420"/>
      <c r="BZT51" s="420"/>
      <c r="BZU51" s="420"/>
      <c r="BZV51" s="420"/>
      <c r="BZW51" s="420"/>
      <c r="BZX51" s="420"/>
      <c r="BZY51" s="420"/>
      <c r="BZZ51" s="420"/>
      <c r="CAA51" s="420"/>
      <c r="CAB51" s="420"/>
      <c r="CAC51" s="420"/>
      <c r="CAD51" s="420"/>
      <c r="CAE51" s="420"/>
      <c r="CAF51" s="420"/>
      <c r="CAG51" s="420"/>
      <c r="CAH51" s="420"/>
      <c r="CAI51" s="420"/>
      <c r="CAJ51" s="420"/>
      <c r="CAK51" s="420"/>
      <c r="CAL51" s="420"/>
      <c r="CAM51" s="420"/>
      <c r="CAN51" s="420"/>
      <c r="CAO51" s="420"/>
      <c r="CAP51" s="420"/>
      <c r="CAQ51" s="420"/>
      <c r="CAR51" s="420"/>
      <c r="CAS51" s="420"/>
      <c r="CAT51" s="420"/>
      <c r="CAU51" s="420"/>
      <c r="CAV51" s="420"/>
      <c r="CAW51" s="420"/>
      <c r="CAX51" s="420"/>
      <c r="CAY51" s="420"/>
      <c r="CAZ51" s="420"/>
      <c r="CBA51" s="420"/>
      <c r="CBB51" s="420"/>
      <c r="CBC51" s="420"/>
      <c r="CBD51" s="420"/>
      <c r="CBE51" s="420"/>
      <c r="CBF51" s="420"/>
      <c r="CBG51" s="420"/>
      <c r="CBH51" s="420"/>
      <c r="CBI51" s="420"/>
      <c r="CBJ51" s="420"/>
      <c r="CBK51" s="420"/>
      <c r="CBL51" s="420"/>
      <c r="CBM51" s="420"/>
      <c r="CBN51" s="420"/>
      <c r="CBO51" s="420"/>
      <c r="CBP51" s="420"/>
      <c r="CBQ51" s="420"/>
      <c r="CBR51" s="420"/>
      <c r="CBS51" s="420"/>
      <c r="CBT51" s="420"/>
      <c r="CBU51" s="420"/>
      <c r="CBV51" s="420"/>
      <c r="CBW51" s="420"/>
      <c r="CBX51" s="420"/>
      <c r="CBY51" s="420"/>
      <c r="CBZ51" s="420"/>
      <c r="CCA51" s="420"/>
      <c r="CCB51" s="420"/>
      <c r="CCC51" s="420"/>
      <c r="CCD51" s="420"/>
      <c r="CCE51" s="420"/>
      <c r="CCF51" s="420"/>
      <c r="CCG51" s="420"/>
      <c r="CCH51" s="420"/>
      <c r="CCI51" s="420"/>
      <c r="CCJ51" s="420"/>
      <c r="CCK51" s="420"/>
      <c r="CCL51" s="420"/>
      <c r="CCM51" s="420"/>
      <c r="CCN51" s="420"/>
      <c r="CCO51" s="420"/>
      <c r="CCP51" s="420"/>
      <c r="CCQ51" s="420"/>
      <c r="CCR51" s="420"/>
      <c r="CCS51" s="420"/>
      <c r="CCT51" s="420"/>
      <c r="CCU51" s="420"/>
      <c r="CCV51" s="420"/>
      <c r="CCW51" s="420"/>
      <c r="CCX51" s="420"/>
      <c r="CCY51" s="420"/>
      <c r="CCZ51" s="420"/>
      <c r="CDA51" s="420"/>
      <c r="CDB51" s="420"/>
      <c r="CDC51" s="420"/>
      <c r="CDD51" s="420"/>
      <c r="CDE51" s="420"/>
      <c r="CDF51" s="420"/>
      <c r="CDG51" s="420"/>
      <c r="CDH51" s="420"/>
      <c r="CDI51" s="420"/>
      <c r="CDJ51" s="420"/>
      <c r="CDK51" s="420"/>
      <c r="CDL51" s="420"/>
      <c r="CDM51" s="420"/>
      <c r="CDN51" s="420"/>
      <c r="CDO51" s="420"/>
      <c r="CDP51" s="420"/>
      <c r="CDQ51" s="420"/>
      <c r="CDR51" s="420"/>
      <c r="CDS51" s="420"/>
      <c r="CDT51" s="420"/>
      <c r="CDU51" s="420"/>
      <c r="CDV51" s="420"/>
      <c r="CDW51" s="420"/>
      <c r="CDX51" s="420"/>
      <c r="CDY51" s="420"/>
      <c r="CDZ51" s="420"/>
      <c r="CEA51" s="420"/>
      <c r="CEB51" s="420"/>
      <c r="CEC51" s="420"/>
      <c r="CED51" s="420"/>
      <c r="CEE51" s="420"/>
      <c r="CEF51" s="420"/>
      <c r="CEG51" s="420"/>
      <c r="CEH51" s="420"/>
      <c r="CEI51" s="420"/>
      <c r="CEJ51" s="420"/>
      <c r="CEK51" s="420"/>
      <c r="CEL51" s="420"/>
      <c r="CEM51" s="420"/>
      <c r="CEN51" s="420"/>
      <c r="CEO51" s="420"/>
      <c r="CEP51" s="420"/>
      <c r="CEQ51" s="420"/>
      <c r="CER51" s="420"/>
      <c r="CES51" s="420"/>
      <c r="CET51" s="420"/>
      <c r="CEU51" s="420"/>
      <c r="CEV51" s="420"/>
      <c r="CEW51" s="420"/>
      <c r="CEX51" s="420"/>
      <c r="CEY51" s="420"/>
      <c r="CEZ51" s="420"/>
      <c r="CFA51" s="420"/>
      <c r="CFB51" s="420"/>
      <c r="CFC51" s="420"/>
      <c r="CFD51" s="420"/>
      <c r="CFE51" s="420"/>
      <c r="CFF51" s="420"/>
      <c r="CFG51" s="420"/>
      <c r="CFH51" s="420"/>
      <c r="CFI51" s="420"/>
      <c r="CFJ51" s="420"/>
      <c r="CFK51" s="420"/>
      <c r="CFL51" s="420"/>
      <c r="CFM51" s="420"/>
      <c r="CFN51" s="420"/>
      <c r="CFO51" s="420"/>
      <c r="CFP51" s="420"/>
      <c r="CFQ51" s="420"/>
      <c r="CFR51" s="420"/>
      <c r="CFS51" s="420"/>
      <c r="CFT51" s="420"/>
      <c r="CFU51" s="420"/>
      <c r="CFV51" s="420"/>
      <c r="CFW51" s="420"/>
      <c r="CFX51" s="420"/>
      <c r="CFY51" s="420"/>
      <c r="CFZ51" s="420"/>
      <c r="CGA51" s="420"/>
      <c r="CGB51" s="420"/>
      <c r="CGC51" s="420"/>
      <c r="CGD51" s="420"/>
      <c r="CGE51" s="420"/>
      <c r="CGF51" s="420"/>
      <c r="CGG51" s="420"/>
      <c r="CGH51" s="420"/>
      <c r="CGI51" s="420"/>
      <c r="CGJ51" s="420"/>
      <c r="CGK51" s="420"/>
      <c r="CGL51" s="420"/>
      <c r="CGM51" s="420"/>
      <c r="CGN51" s="420"/>
      <c r="CGO51" s="420"/>
      <c r="CGP51" s="420"/>
      <c r="CGQ51" s="420"/>
      <c r="CGR51" s="420"/>
      <c r="CGS51" s="420"/>
      <c r="CGT51" s="420"/>
      <c r="CGU51" s="420"/>
      <c r="CGV51" s="420"/>
      <c r="CGW51" s="420"/>
      <c r="CGX51" s="420"/>
      <c r="CGY51" s="420"/>
      <c r="CGZ51" s="420"/>
      <c r="CHA51" s="420"/>
      <c r="CHB51" s="420"/>
      <c r="CHC51" s="420"/>
      <c r="CHD51" s="420"/>
      <c r="CHE51" s="420"/>
      <c r="CHF51" s="420"/>
      <c r="CHG51" s="420"/>
      <c r="CHH51" s="420"/>
      <c r="CHI51" s="420"/>
      <c r="CHJ51" s="420"/>
      <c r="CHK51" s="420"/>
      <c r="CHL51" s="420"/>
      <c r="CHM51" s="420"/>
      <c r="CHN51" s="420"/>
      <c r="CHO51" s="420"/>
      <c r="CHP51" s="420"/>
      <c r="CHQ51" s="420"/>
      <c r="CHR51" s="420"/>
      <c r="CHS51" s="420"/>
      <c r="CHT51" s="420"/>
      <c r="CHU51" s="420"/>
      <c r="CHV51" s="420"/>
      <c r="CHW51" s="420"/>
      <c r="CHX51" s="420"/>
      <c r="CHY51" s="420"/>
      <c r="CHZ51" s="420"/>
      <c r="CIA51" s="420"/>
      <c r="CIB51" s="420"/>
      <c r="CIC51" s="420"/>
      <c r="CID51" s="420"/>
      <c r="CIE51" s="420"/>
      <c r="CIF51" s="420"/>
      <c r="CIG51" s="420"/>
      <c r="CIH51" s="420"/>
      <c r="CII51" s="420"/>
      <c r="CIJ51" s="420"/>
      <c r="CIK51" s="420"/>
      <c r="CIL51" s="420"/>
      <c r="CIM51" s="420"/>
      <c r="CIN51" s="420"/>
      <c r="CIO51" s="420"/>
      <c r="CIP51" s="420"/>
      <c r="CIQ51" s="420"/>
      <c r="CIR51" s="420"/>
      <c r="CIS51" s="420"/>
      <c r="CIT51" s="420"/>
      <c r="CIU51" s="420"/>
      <c r="CIV51" s="420"/>
      <c r="CIW51" s="420"/>
      <c r="CIX51" s="420"/>
      <c r="CIY51" s="420"/>
      <c r="CIZ51" s="420"/>
      <c r="CJA51" s="420"/>
      <c r="CJB51" s="420"/>
      <c r="CJC51" s="420"/>
      <c r="CJD51" s="420"/>
      <c r="CJE51" s="420"/>
      <c r="CJF51" s="420"/>
      <c r="CJG51" s="420"/>
      <c r="CJH51" s="420"/>
      <c r="CJI51" s="420"/>
      <c r="CJJ51" s="420"/>
      <c r="CJK51" s="420"/>
      <c r="CJL51" s="420"/>
      <c r="CJM51" s="420"/>
      <c r="CJN51" s="420"/>
      <c r="CJO51" s="420"/>
      <c r="CJP51" s="420"/>
      <c r="CJQ51" s="420"/>
      <c r="CJR51" s="420"/>
      <c r="CJS51" s="420"/>
      <c r="CJT51" s="420"/>
      <c r="CJU51" s="420"/>
      <c r="CJV51" s="420"/>
      <c r="CJW51" s="420"/>
      <c r="CJX51" s="420"/>
      <c r="CJY51" s="420"/>
      <c r="CJZ51" s="420"/>
      <c r="CKA51" s="420"/>
      <c r="CKB51" s="420"/>
      <c r="CKC51" s="420"/>
      <c r="CKD51" s="420"/>
      <c r="CKE51" s="420"/>
      <c r="CKF51" s="420"/>
      <c r="CKG51" s="420"/>
      <c r="CKH51" s="420"/>
      <c r="CKI51" s="420"/>
      <c r="CKJ51" s="420"/>
      <c r="CKK51" s="420"/>
      <c r="CKL51" s="420"/>
      <c r="CKM51" s="420"/>
      <c r="CKN51" s="420"/>
      <c r="CKO51" s="420"/>
      <c r="CKP51" s="420"/>
      <c r="CKQ51" s="420"/>
      <c r="CKR51" s="420"/>
      <c r="CKS51" s="420"/>
      <c r="CKT51" s="420"/>
      <c r="CKU51" s="420"/>
      <c r="CKV51" s="420"/>
      <c r="CKW51" s="420"/>
      <c r="CKX51" s="420"/>
      <c r="CKY51" s="420"/>
      <c r="CKZ51" s="420"/>
      <c r="CLA51" s="420"/>
      <c r="CLB51" s="420"/>
      <c r="CLC51" s="420"/>
      <c r="CLD51" s="420"/>
      <c r="CLE51" s="420"/>
      <c r="CLF51" s="420"/>
      <c r="CLG51" s="420"/>
      <c r="CLH51" s="420"/>
      <c r="CLI51" s="420"/>
      <c r="CLJ51" s="420"/>
      <c r="CLK51" s="420"/>
      <c r="CLL51" s="420"/>
      <c r="CLM51" s="420"/>
      <c r="CLN51" s="420"/>
      <c r="CLO51" s="420"/>
      <c r="CLP51" s="420"/>
      <c r="CLQ51" s="420"/>
      <c r="CLR51" s="420"/>
      <c r="CLS51" s="420"/>
      <c r="CLT51" s="420"/>
      <c r="CLU51" s="420"/>
      <c r="CLV51" s="420"/>
      <c r="CLW51" s="420"/>
      <c r="CLX51" s="420"/>
      <c r="CLY51" s="420"/>
      <c r="CLZ51" s="420"/>
      <c r="CMA51" s="420"/>
      <c r="CMB51" s="420"/>
      <c r="CMC51" s="420"/>
      <c r="CMD51" s="420"/>
      <c r="CME51" s="420"/>
      <c r="CMF51" s="420"/>
      <c r="CMG51" s="420"/>
      <c r="CMH51" s="420"/>
      <c r="CMI51" s="420"/>
      <c r="CMJ51" s="420"/>
      <c r="CMK51" s="420"/>
      <c r="CML51" s="420"/>
      <c r="CMM51" s="420"/>
      <c r="CMN51" s="420"/>
      <c r="CMO51" s="420"/>
      <c r="CMP51" s="420"/>
      <c r="CMQ51" s="420"/>
      <c r="CMR51" s="420"/>
      <c r="CMS51" s="420"/>
      <c r="CMT51" s="420"/>
      <c r="CMU51" s="420"/>
      <c r="CMV51" s="420"/>
      <c r="CMW51" s="420"/>
      <c r="CMX51" s="420"/>
      <c r="CMY51" s="420"/>
      <c r="CMZ51" s="420"/>
      <c r="CNA51" s="420"/>
      <c r="CNB51" s="420"/>
      <c r="CNC51" s="420"/>
      <c r="CND51" s="420"/>
      <c r="CNE51" s="420"/>
      <c r="CNF51" s="420"/>
      <c r="CNG51" s="420"/>
      <c r="CNH51" s="420"/>
      <c r="CNI51" s="420"/>
      <c r="CNJ51" s="420"/>
      <c r="CNK51" s="420"/>
      <c r="CNL51" s="420"/>
      <c r="CNM51" s="420"/>
      <c r="CNN51" s="420"/>
      <c r="CNO51" s="420"/>
      <c r="CNP51" s="420"/>
      <c r="CNQ51" s="420"/>
      <c r="CNR51" s="420"/>
      <c r="CNS51" s="420"/>
      <c r="CNT51" s="420"/>
      <c r="CNU51" s="420"/>
      <c r="CNV51" s="420"/>
      <c r="CNW51" s="420"/>
      <c r="CNX51" s="420"/>
      <c r="CNY51" s="420"/>
      <c r="CNZ51" s="420"/>
      <c r="COA51" s="420"/>
      <c r="COB51" s="420"/>
      <c r="COC51" s="420"/>
      <c r="COD51" s="420"/>
      <c r="COE51" s="420"/>
      <c r="COF51" s="420"/>
      <c r="COG51" s="420"/>
      <c r="COH51" s="420"/>
      <c r="COI51" s="420"/>
      <c r="COJ51" s="420"/>
      <c r="COK51" s="420"/>
      <c r="COL51" s="420"/>
      <c r="COM51" s="420"/>
      <c r="CON51" s="420"/>
      <c r="COO51" s="420"/>
      <c r="COP51" s="420"/>
      <c r="COQ51" s="420"/>
      <c r="COR51" s="420"/>
      <c r="COS51" s="420"/>
      <c r="COT51" s="420"/>
      <c r="COU51" s="420"/>
      <c r="COV51" s="420"/>
      <c r="COW51" s="420"/>
      <c r="COX51" s="420"/>
      <c r="COY51" s="420"/>
      <c r="COZ51" s="420"/>
      <c r="CPA51" s="420"/>
      <c r="CPB51" s="420"/>
      <c r="CPC51" s="420"/>
      <c r="CPD51" s="420"/>
      <c r="CPE51" s="420"/>
      <c r="CPF51" s="420"/>
      <c r="CPG51" s="420"/>
      <c r="CPH51" s="420"/>
      <c r="CPI51" s="420"/>
      <c r="CPJ51" s="420"/>
      <c r="CPK51" s="420"/>
      <c r="CPL51" s="420"/>
      <c r="CPM51" s="420"/>
      <c r="CPN51" s="420"/>
      <c r="CPO51" s="420"/>
      <c r="CPP51" s="420"/>
      <c r="CPQ51" s="420"/>
      <c r="CPR51" s="420"/>
      <c r="CPS51" s="420"/>
      <c r="CPT51" s="420"/>
      <c r="CPU51" s="420"/>
      <c r="CPV51" s="420"/>
      <c r="CPW51" s="420"/>
      <c r="CPX51" s="420"/>
      <c r="CPY51" s="420"/>
      <c r="CPZ51" s="420"/>
      <c r="CQA51" s="420"/>
      <c r="CQB51" s="420"/>
      <c r="CQC51" s="420"/>
      <c r="CQD51" s="420"/>
      <c r="CQE51" s="420"/>
      <c r="CQF51" s="420"/>
      <c r="CQG51" s="420"/>
      <c r="CQH51" s="420"/>
      <c r="CQI51" s="420"/>
      <c r="CQJ51" s="420"/>
      <c r="CQK51" s="420"/>
      <c r="CQL51" s="420"/>
      <c r="CQM51" s="420"/>
      <c r="CQN51" s="420"/>
      <c r="CQO51" s="420"/>
      <c r="CQP51" s="420"/>
      <c r="CQQ51" s="420"/>
      <c r="CQR51" s="420"/>
      <c r="CQS51" s="420"/>
      <c r="CQT51" s="420"/>
      <c r="CQU51" s="420"/>
      <c r="CQV51" s="420"/>
      <c r="CQW51" s="420"/>
      <c r="CQX51" s="420"/>
      <c r="CQY51" s="420"/>
      <c r="CQZ51" s="420"/>
      <c r="CRA51" s="420"/>
      <c r="CRB51" s="420"/>
      <c r="CRC51" s="420"/>
      <c r="CRD51" s="420"/>
      <c r="CRE51" s="420"/>
      <c r="CRF51" s="420"/>
      <c r="CRG51" s="420"/>
      <c r="CRH51" s="420"/>
      <c r="CRI51" s="420"/>
      <c r="CRJ51" s="420"/>
      <c r="CRK51" s="420"/>
      <c r="CRL51" s="420"/>
      <c r="CRM51" s="420"/>
      <c r="CRN51" s="420"/>
      <c r="CRO51" s="420"/>
      <c r="CRP51" s="420"/>
      <c r="CRQ51" s="420"/>
      <c r="CRR51" s="420"/>
      <c r="CRS51" s="420"/>
      <c r="CRT51" s="420"/>
      <c r="CRU51" s="420"/>
      <c r="CRV51" s="420"/>
      <c r="CRW51" s="420"/>
      <c r="CRX51" s="420"/>
      <c r="CRY51" s="420"/>
      <c r="CRZ51" s="420"/>
      <c r="CSA51" s="420"/>
      <c r="CSB51" s="420"/>
      <c r="CSC51" s="420"/>
      <c r="CSD51" s="420"/>
      <c r="CSE51" s="420"/>
      <c r="CSF51" s="420"/>
      <c r="CSG51" s="420"/>
      <c r="CSH51" s="420"/>
      <c r="CSI51" s="420"/>
      <c r="CSJ51" s="420"/>
      <c r="CSK51" s="420"/>
      <c r="CSL51" s="420"/>
      <c r="CSM51" s="420"/>
      <c r="CSN51" s="420"/>
      <c r="CSO51" s="420"/>
      <c r="CSP51" s="420"/>
      <c r="CSQ51" s="420"/>
      <c r="CSR51" s="420"/>
      <c r="CSS51" s="420"/>
      <c r="CST51" s="420"/>
      <c r="CSU51" s="420"/>
      <c r="CSV51" s="420"/>
      <c r="CSW51" s="420"/>
      <c r="CSX51" s="420"/>
      <c r="CSY51" s="420"/>
      <c r="CSZ51" s="420"/>
      <c r="CTA51" s="420"/>
      <c r="CTB51" s="420"/>
      <c r="CTC51" s="420"/>
      <c r="CTD51" s="420"/>
      <c r="CTE51" s="420"/>
      <c r="CTF51" s="420"/>
      <c r="CTG51" s="420"/>
      <c r="CTH51" s="420"/>
      <c r="CTI51" s="420"/>
      <c r="CTJ51" s="420"/>
      <c r="CTK51" s="420"/>
      <c r="CTL51" s="420"/>
      <c r="CTM51" s="420"/>
      <c r="CTN51" s="420"/>
      <c r="CTO51" s="420"/>
      <c r="CTP51" s="420"/>
      <c r="CTQ51" s="420"/>
      <c r="CTR51" s="420"/>
      <c r="CTS51" s="420"/>
      <c r="CTT51" s="420"/>
      <c r="CTU51" s="420"/>
      <c r="CTV51" s="420"/>
      <c r="CTW51" s="420"/>
      <c r="CTX51" s="420"/>
      <c r="CTY51" s="420"/>
      <c r="CTZ51" s="420"/>
      <c r="CUA51" s="420"/>
      <c r="CUB51" s="420"/>
      <c r="CUC51" s="420"/>
      <c r="CUD51" s="420"/>
      <c r="CUE51" s="420"/>
      <c r="CUF51" s="420"/>
      <c r="CUG51" s="420"/>
      <c r="CUH51" s="420"/>
      <c r="CUI51" s="420"/>
      <c r="CUJ51" s="420"/>
      <c r="CUK51" s="420"/>
      <c r="CUL51" s="420"/>
      <c r="CUM51" s="420"/>
      <c r="CUN51" s="420"/>
      <c r="CUO51" s="420"/>
      <c r="CUP51" s="420"/>
      <c r="CUQ51" s="420"/>
      <c r="CUR51" s="420"/>
      <c r="CUS51" s="420"/>
      <c r="CUT51" s="420"/>
      <c r="CUU51" s="420"/>
      <c r="CUV51" s="420"/>
      <c r="CUW51" s="420"/>
      <c r="CUX51" s="420"/>
      <c r="CUY51" s="420"/>
      <c r="CUZ51" s="420"/>
      <c r="CVA51" s="420"/>
      <c r="CVB51" s="420"/>
      <c r="CVC51" s="420"/>
      <c r="CVD51" s="420"/>
      <c r="CVE51" s="420"/>
      <c r="CVF51" s="420"/>
      <c r="CVG51" s="420"/>
      <c r="CVH51" s="420"/>
      <c r="CVI51" s="420"/>
      <c r="CVJ51" s="420"/>
      <c r="CVK51" s="420"/>
      <c r="CVL51" s="420"/>
      <c r="CVM51" s="420"/>
      <c r="CVN51" s="420"/>
      <c r="CVO51" s="420"/>
      <c r="CVP51" s="420"/>
      <c r="CVQ51" s="420"/>
      <c r="CVR51" s="420"/>
      <c r="CVS51" s="420"/>
      <c r="CVT51" s="420"/>
      <c r="CVU51" s="420"/>
      <c r="CVV51" s="420"/>
      <c r="CVW51" s="420"/>
      <c r="CVX51" s="420"/>
      <c r="CVY51" s="420"/>
      <c r="CVZ51" s="420"/>
      <c r="CWA51" s="420"/>
      <c r="CWB51" s="420"/>
      <c r="CWC51" s="420"/>
      <c r="CWD51" s="420"/>
      <c r="CWE51" s="420"/>
      <c r="CWF51" s="420"/>
      <c r="CWG51" s="420"/>
      <c r="CWH51" s="420"/>
      <c r="CWI51" s="420"/>
      <c r="CWJ51" s="420"/>
      <c r="CWK51" s="420"/>
      <c r="CWL51" s="420"/>
      <c r="CWM51" s="420"/>
      <c r="CWN51" s="420"/>
      <c r="CWO51" s="420"/>
      <c r="CWP51" s="420"/>
      <c r="CWQ51" s="420"/>
      <c r="CWR51" s="420"/>
      <c r="CWS51" s="420"/>
      <c r="CWT51" s="420"/>
      <c r="CWU51" s="420"/>
      <c r="CWV51" s="420"/>
      <c r="CWW51" s="420"/>
      <c r="CWX51" s="420"/>
      <c r="CWY51" s="420"/>
      <c r="CWZ51" s="420"/>
      <c r="CXA51" s="420"/>
      <c r="CXB51" s="420"/>
      <c r="CXC51" s="420"/>
      <c r="CXD51" s="420"/>
      <c r="CXE51" s="420"/>
      <c r="CXF51" s="420"/>
      <c r="CXG51" s="420"/>
      <c r="CXH51" s="420"/>
      <c r="CXI51" s="420"/>
      <c r="CXJ51" s="420"/>
      <c r="CXK51" s="420"/>
      <c r="CXL51" s="420"/>
      <c r="CXM51" s="420"/>
      <c r="CXN51" s="420"/>
      <c r="CXO51" s="420"/>
      <c r="CXP51" s="420"/>
      <c r="CXQ51" s="420"/>
      <c r="CXR51" s="420"/>
      <c r="CXS51" s="420"/>
      <c r="CXT51" s="420"/>
      <c r="CXU51" s="420"/>
      <c r="CXV51" s="420"/>
      <c r="CXW51" s="420"/>
      <c r="CXX51" s="420"/>
      <c r="CXY51" s="420"/>
      <c r="CXZ51" s="420"/>
      <c r="CYA51" s="420"/>
      <c r="CYB51" s="420"/>
      <c r="CYC51" s="420"/>
      <c r="CYD51" s="420"/>
      <c r="CYE51" s="420"/>
      <c r="CYF51" s="420"/>
      <c r="CYG51" s="420"/>
      <c r="CYH51" s="420"/>
      <c r="CYI51" s="420"/>
      <c r="CYJ51" s="420"/>
      <c r="CYK51" s="420"/>
      <c r="CYL51" s="420"/>
      <c r="CYM51" s="420"/>
      <c r="CYN51" s="420"/>
      <c r="CYO51" s="420"/>
      <c r="CYP51" s="420"/>
      <c r="CYQ51" s="420"/>
      <c r="CYR51" s="420"/>
      <c r="CYS51" s="420"/>
      <c r="CYT51" s="420"/>
      <c r="CYU51" s="420"/>
      <c r="CYV51" s="420"/>
      <c r="CYW51" s="420"/>
      <c r="CYX51" s="420"/>
      <c r="CYY51" s="420"/>
      <c r="CYZ51" s="420"/>
      <c r="CZA51" s="420"/>
      <c r="CZB51" s="420"/>
      <c r="CZC51" s="420"/>
      <c r="CZD51" s="420"/>
      <c r="CZE51" s="420"/>
      <c r="CZF51" s="420"/>
      <c r="CZG51" s="420"/>
      <c r="CZH51" s="420"/>
      <c r="CZI51" s="420"/>
      <c r="CZJ51" s="420"/>
      <c r="CZK51" s="420"/>
      <c r="CZL51" s="420"/>
      <c r="CZM51" s="420"/>
      <c r="CZN51" s="420"/>
      <c r="CZO51" s="420"/>
      <c r="CZP51" s="420"/>
      <c r="CZQ51" s="420"/>
      <c r="CZR51" s="420"/>
      <c r="CZS51" s="420"/>
      <c r="CZT51" s="420"/>
      <c r="CZU51" s="420"/>
      <c r="CZV51" s="420"/>
      <c r="CZW51" s="420"/>
      <c r="CZX51" s="420"/>
      <c r="CZY51" s="420"/>
      <c r="CZZ51" s="420"/>
      <c r="DAA51" s="420"/>
      <c r="DAB51" s="420"/>
      <c r="DAC51" s="420"/>
      <c r="DAD51" s="420"/>
      <c r="DAE51" s="420"/>
      <c r="DAF51" s="420"/>
      <c r="DAG51" s="420"/>
      <c r="DAH51" s="420"/>
      <c r="DAI51" s="420"/>
      <c r="DAJ51" s="420"/>
      <c r="DAK51" s="420"/>
      <c r="DAL51" s="420"/>
      <c r="DAM51" s="420"/>
      <c r="DAN51" s="420"/>
      <c r="DAO51" s="420"/>
      <c r="DAP51" s="420"/>
      <c r="DAQ51" s="420"/>
      <c r="DAR51" s="420"/>
      <c r="DAS51" s="420"/>
      <c r="DAT51" s="420"/>
      <c r="DAU51" s="420"/>
      <c r="DAV51" s="420"/>
      <c r="DAW51" s="420"/>
      <c r="DAX51" s="420"/>
      <c r="DAY51" s="420"/>
      <c r="DAZ51" s="420"/>
      <c r="DBA51" s="420"/>
      <c r="DBB51" s="420"/>
      <c r="DBC51" s="420"/>
      <c r="DBD51" s="420"/>
      <c r="DBE51" s="420"/>
      <c r="DBF51" s="420"/>
      <c r="DBG51" s="420"/>
      <c r="DBH51" s="420"/>
      <c r="DBI51" s="420"/>
      <c r="DBJ51" s="420"/>
      <c r="DBK51" s="420"/>
      <c r="DBL51" s="420"/>
      <c r="DBM51" s="420"/>
      <c r="DBN51" s="420"/>
      <c r="DBO51" s="420"/>
      <c r="DBP51" s="420"/>
      <c r="DBQ51" s="420"/>
      <c r="DBR51" s="420"/>
      <c r="DBS51" s="420"/>
      <c r="DBT51" s="420"/>
      <c r="DBU51" s="420"/>
      <c r="DBV51" s="420"/>
      <c r="DBW51" s="420"/>
      <c r="DBX51" s="420"/>
      <c r="DBY51" s="420"/>
      <c r="DBZ51" s="420"/>
      <c r="DCA51" s="420"/>
      <c r="DCB51" s="420"/>
      <c r="DCC51" s="420"/>
      <c r="DCD51" s="420"/>
      <c r="DCE51" s="420"/>
      <c r="DCF51" s="420"/>
      <c r="DCG51" s="420"/>
      <c r="DCH51" s="420"/>
      <c r="DCI51" s="420"/>
      <c r="DCJ51" s="420"/>
      <c r="DCK51" s="420"/>
      <c r="DCL51" s="420"/>
      <c r="DCM51" s="420"/>
      <c r="DCN51" s="420"/>
      <c r="DCO51" s="420"/>
      <c r="DCP51" s="420"/>
      <c r="DCQ51" s="420"/>
      <c r="DCR51" s="420"/>
      <c r="DCS51" s="420"/>
      <c r="DCT51" s="420"/>
      <c r="DCU51" s="420"/>
      <c r="DCV51" s="420"/>
      <c r="DCW51" s="420"/>
      <c r="DCX51" s="420"/>
      <c r="DCY51" s="420"/>
      <c r="DCZ51" s="420"/>
      <c r="DDA51" s="420"/>
      <c r="DDB51" s="420"/>
      <c r="DDC51" s="420"/>
      <c r="DDD51" s="420"/>
      <c r="DDE51" s="420"/>
      <c r="DDF51" s="420"/>
      <c r="DDG51" s="420"/>
      <c r="DDH51" s="420"/>
      <c r="DDI51" s="420"/>
      <c r="DDJ51" s="420"/>
      <c r="DDK51" s="420"/>
      <c r="DDL51" s="420"/>
      <c r="DDM51" s="420"/>
      <c r="DDN51" s="420"/>
      <c r="DDO51" s="420"/>
      <c r="DDP51" s="420"/>
      <c r="DDQ51" s="420"/>
      <c r="DDR51" s="420"/>
      <c r="DDS51" s="420"/>
      <c r="DDT51" s="420"/>
      <c r="DDU51" s="420"/>
      <c r="DDV51" s="420"/>
      <c r="DDW51" s="420"/>
      <c r="DDX51" s="420"/>
      <c r="DDY51" s="420"/>
      <c r="DDZ51" s="420"/>
      <c r="DEA51" s="420"/>
      <c r="DEB51" s="420"/>
      <c r="DEC51" s="420"/>
      <c r="DED51" s="420"/>
      <c r="DEE51" s="420"/>
      <c r="DEF51" s="420"/>
      <c r="DEG51" s="420"/>
      <c r="DEH51" s="420"/>
      <c r="DEI51" s="420"/>
      <c r="DEJ51" s="420"/>
      <c r="DEK51" s="420"/>
      <c r="DEL51" s="420"/>
      <c r="DEM51" s="420"/>
      <c r="DEN51" s="420"/>
      <c r="DEO51" s="420"/>
      <c r="DEP51" s="420"/>
      <c r="DEQ51" s="420"/>
      <c r="DER51" s="420"/>
      <c r="DES51" s="420"/>
      <c r="DET51" s="420"/>
      <c r="DEU51" s="420"/>
      <c r="DEV51" s="420"/>
      <c r="DEW51" s="420"/>
      <c r="DEX51" s="420"/>
      <c r="DEY51" s="420"/>
      <c r="DEZ51" s="420"/>
      <c r="DFA51" s="420"/>
      <c r="DFB51" s="420"/>
      <c r="DFC51" s="420"/>
      <c r="DFD51" s="420"/>
      <c r="DFE51" s="420"/>
      <c r="DFF51" s="420"/>
      <c r="DFG51" s="420"/>
      <c r="DFH51" s="420"/>
      <c r="DFI51" s="420"/>
      <c r="DFJ51" s="420"/>
      <c r="DFK51" s="420"/>
      <c r="DFL51" s="420"/>
      <c r="DFM51" s="420"/>
      <c r="DFN51" s="420"/>
      <c r="DFO51" s="420"/>
      <c r="DFP51" s="420"/>
      <c r="DFQ51" s="420"/>
      <c r="DFR51" s="420"/>
      <c r="DFS51" s="420"/>
      <c r="DFT51" s="420"/>
      <c r="DFU51" s="420"/>
      <c r="DFV51" s="420"/>
      <c r="DFW51" s="420"/>
      <c r="DFX51" s="420"/>
      <c r="DFY51" s="420"/>
      <c r="DFZ51" s="420"/>
      <c r="DGA51" s="420"/>
      <c r="DGB51" s="420"/>
      <c r="DGC51" s="420"/>
      <c r="DGD51" s="420"/>
      <c r="DGE51" s="420"/>
      <c r="DGF51" s="420"/>
      <c r="DGG51" s="420"/>
      <c r="DGH51" s="420"/>
      <c r="DGI51" s="420"/>
      <c r="DGJ51" s="420"/>
      <c r="DGK51" s="420"/>
      <c r="DGL51" s="420"/>
      <c r="DGM51" s="420"/>
      <c r="DGN51" s="420"/>
      <c r="DGO51" s="420"/>
      <c r="DGP51" s="420"/>
      <c r="DGQ51" s="420"/>
      <c r="DGR51" s="420"/>
      <c r="DGS51" s="420"/>
      <c r="DGT51" s="420"/>
      <c r="DGU51" s="420"/>
      <c r="DGV51" s="420"/>
      <c r="DGW51" s="420"/>
      <c r="DGX51" s="420"/>
      <c r="DGY51" s="420"/>
      <c r="DGZ51" s="420"/>
      <c r="DHA51" s="420"/>
      <c r="DHB51" s="420"/>
      <c r="DHC51" s="420"/>
      <c r="DHD51" s="420"/>
      <c r="DHE51" s="420"/>
      <c r="DHF51" s="420"/>
      <c r="DHG51" s="420"/>
      <c r="DHH51" s="420"/>
      <c r="DHI51" s="420"/>
      <c r="DHJ51" s="420"/>
      <c r="DHK51" s="420"/>
      <c r="DHL51" s="420"/>
      <c r="DHM51" s="420"/>
      <c r="DHN51" s="420"/>
      <c r="DHO51" s="420"/>
      <c r="DHP51" s="420"/>
      <c r="DHQ51" s="420"/>
      <c r="DHR51" s="420"/>
      <c r="DHS51" s="420"/>
      <c r="DHT51" s="420"/>
      <c r="DHU51" s="420"/>
      <c r="DHV51" s="420"/>
      <c r="DHW51" s="420"/>
      <c r="DHX51" s="420"/>
      <c r="DHY51" s="420"/>
      <c r="DHZ51" s="420"/>
      <c r="DIA51" s="420"/>
      <c r="DIB51" s="420"/>
      <c r="DIC51" s="420"/>
      <c r="DID51" s="420"/>
      <c r="DIE51" s="420"/>
      <c r="DIF51" s="420"/>
      <c r="DIG51" s="420"/>
      <c r="DIH51" s="420"/>
      <c r="DII51" s="420"/>
      <c r="DIJ51" s="420"/>
      <c r="DIK51" s="420"/>
      <c r="DIL51" s="420"/>
      <c r="DIM51" s="420"/>
      <c r="DIN51" s="420"/>
      <c r="DIO51" s="420"/>
      <c r="DIP51" s="420"/>
      <c r="DIQ51" s="420"/>
      <c r="DIR51" s="420"/>
      <c r="DIS51" s="420"/>
      <c r="DIT51" s="420"/>
      <c r="DIU51" s="420"/>
      <c r="DIV51" s="420"/>
      <c r="DIW51" s="420"/>
      <c r="DIX51" s="420"/>
      <c r="DIY51" s="420"/>
      <c r="DIZ51" s="420"/>
      <c r="DJA51" s="420"/>
      <c r="DJB51" s="420"/>
      <c r="DJC51" s="420"/>
      <c r="DJD51" s="420"/>
      <c r="DJE51" s="420"/>
      <c r="DJF51" s="420"/>
      <c r="DJG51" s="420"/>
      <c r="DJH51" s="420"/>
      <c r="DJI51" s="420"/>
      <c r="DJJ51" s="420"/>
      <c r="DJK51" s="420"/>
      <c r="DJL51" s="420"/>
      <c r="DJM51" s="420"/>
      <c r="DJN51" s="420"/>
      <c r="DJO51" s="420"/>
      <c r="DJP51" s="420"/>
      <c r="DJQ51" s="420"/>
      <c r="DJR51" s="420"/>
      <c r="DJS51" s="420"/>
      <c r="DJT51" s="420"/>
      <c r="DJU51" s="420"/>
      <c r="DJV51" s="420"/>
      <c r="DJW51" s="420"/>
      <c r="DJX51" s="420"/>
      <c r="DJY51" s="420"/>
      <c r="DJZ51" s="420"/>
      <c r="DKA51" s="420"/>
      <c r="DKB51" s="420"/>
      <c r="DKC51" s="420"/>
      <c r="DKD51" s="420"/>
      <c r="DKE51" s="420"/>
      <c r="DKF51" s="420"/>
      <c r="DKG51" s="420"/>
      <c r="DKH51" s="420"/>
      <c r="DKI51" s="420"/>
      <c r="DKJ51" s="420"/>
      <c r="DKK51" s="420"/>
      <c r="DKL51" s="420"/>
      <c r="DKM51" s="420"/>
      <c r="DKN51" s="420"/>
      <c r="DKO51" s="420"/>
      <c r="DKP51" s="420"/>
      <c r="DKQ51" s="420"/>
      <c r="DKR51" s="420"/>
      <c r="DKS51" s="420"/>
      <c r="DKT51" s="420"/>
      <c r="DKU51" s="420"/>
      <c r="DKV51" s="420"/>
      <c r="DKW51" s="420"/>
      <c r="DKX51" s="420"/>
      <c r="DKY51" s="420"/>
      <c r="DKZ51" s="420"/>
      <c r="DLA51" s="420"/>
      <c r="DLB51" s="420"/>
      <c r="DLC51" s="420"/>
      <c r="DLD51" s="420"/>
      <c r="DLE51" s="420"/>
      <c r="DLF51" s="420"/>
      <c r="DLG51" s="420"/>
      <c r="DLH51" s="420"/>
      <c r="DLI51" s="420"/>
      <c r="DLJ51" s="420"/>
      <c r="DLK51" s="420"/>
      <c r="DLL51" s="420"/>
      <c r="DLM51" s="420"/>
      <c r="DLN51" s="420"/>
      <c r="DLO51" s="420"/>
      <c r="DLP51" s="420"/>
      <c r="DLQ51" s="420"/>
      <c r="DLR51" s="420"/>
      <c r="DLS51" s="420"/>
      <c r="DLT51" s="420"/>
      <c r="DLU51" s="420"/>
      <c r="DLV51" s="420"/>
      <c r="DLW51" s="420"/>
      <c r="DLX51" s="420"/>
      <c r="DLY51" s="420"/>
      <c r="DLZ51" s="420"/>
      <c r="DMA51" s="420"/>
      <c r="DMB51" s="420"/>
      <c r="DMC51" s="420"/>
      <c r="DMD51" s="420"/>
      <c r="DME51" s="420"/>
      <c r="DMF51" s="420"/>
      <c r="DMG51" s="420"/>
      <c r="DMH51" s="420"/>
      <c r="DMI51" s="420"/>
      <c r="DMJ51" s="420"/>
      <c r="DMK51" s="420"/>
      <c r="DML51" s="420"/>
      <c r="DMM51" s="420"/>
      <c r="DMN51" s="420"/>
      <c r="DMO51" s="420"/>
      <c r="DMP51" s="420"/>
      <c r="DMQ51" s="420"/>
      <c r="DMR51" s="420"/>
      <c r="DMS51" s="420"/>
      <c r="DMT51" s="420"/>
      <c r="DMU51" s="420"/>
      <c r="DMV51" s="420"/>
      <c r="DMW51" s="420"/>
      <c r="DMX51" s="420"/>
      <c r="DMY51" s="420"/>
      <c r="DMZ51" s="420"/>
      <c r="DNA51" s="420"/>
      <c r="DNB51" s="420"/>
      <c r="DNC51" s="420"/>
      <c r="DND51" s="420"/>
      <c r="DNE51" s="420"/>
      <c r="DNF51" s="420"/>
      <c r="DNG51" s="420"/>
      <c r="DNH51" s="420"/>
      <c r="DNI51" s="420"/>
      <c r="DNJ51" s="420"/>
      <c r="DNK51" s="420"/>
      <c r="DNL51" s="420"/>
      <c r="DNM51" s="420"/>
      <c r="DNN51" s="420"/>
      <c r="DNO51" s="420"/>
      <c r="DNP51" s="420"/>
      <c r="DNQ51" s="420"/>
      <c r="DNR51" s="420"/>
      <c r="DNS51" s="420"/>
      <c r="DNT51" s="420"/>
      <c r="DNU51" s="420"/>
      <c r="DNV51" s="420"/>
      <c r="DNW51" s="420"/>
      <c r="DNX51" s="420"/>
      <c r="DNY51" s="420"/>
      <c r="DNZ51" s="420"/>
      <c r="DOA51" s="420"/>
      <c r="DOB51" s="420"/>
      <c r="DOC51" s="420"/>
      <c r="DOD51" s="420"/>
      <c r="DOE51" s="420"/>
      <c r="DOF51" s="420"/>
      <c r="DOG51" s="420"/>
      <c r="DOH51" s="420"/>
      <c r="DOI51" s="420"/>
      <c r="DOJ51" s="420"/>
      <c r="DOK51" s="420"/>
      <c r="DOL51" s="420"/>
      <c r="DOM51" s="420"/>
      <c r="DON51" s="420"/>
      <c r="DOO51" s="420"/>
      <c r="DOP51" s="420"/>
      <c r="DOQ51" s="420"/>
      <c r="DOR51" s="420"/>
      <c r="DOS51" s="420"/>
      <c r="DOT51" s="420"/>
      <c r="DOU51" s="420"/>
      <c r="DOV51" s="420"/>
      <c r="DOW51" s="420"/>
      <c r="DOX51" s="420"/>
      <c r="DOY51" s="420"/>
      <c r="DOZ51" s="420"/>
      <c r="DPA51" s="420"/>
      <c r="DPB51" s="420"/>
      <c r="DPC51" s="420"/>
      <c r="DPD51" s="420"/>
      <c r="DPE51" s="420"/>
      <c r="DPF51" s="420"/>
      <c r="DPG51" s="420"/>
      <c r="DPH51" s="420"/>
      <c r="DPI51" s="420"/>
      <c r="DPJ51" s="420"/>
      <c r="DPK51" s="420"/>
      <c r="DPL51" s="420"/>
      <c r="DPM51" s="420"/>
      <c r="DPN51" s="420"/>
      <c r="DPO51" s="420"/>
      <c r="DPP51" s="420"/>
      <c r="DPQ51" s="420"/>
      <c r="DPR51" s="420"/>
      <c r="DPS51" s="420"/>
      <c r="DPT51" s="420"/>
      <c r="DPU51" s="420"/>
      <c r="DPV51" s="420"/>
      <c r="DPW51" s="420"/>
      <c r="DPX51" s="420"/>
      <c r="DPY51" s="420"/>
      <c r="DPZ51" s="420"/>
      <c r="DQA51" s="420"/>
      <c r="DQB51" s="420"/>
      <c r="DQC51" s="420"/>
      <c r="DQD51" s="420"/>
      <c r="DQE51" s="420"/>
      <c r="DQF51" s="420"/>
      <c r="DQG51" s="420"/>
      <c r="DQH51" s="420"/>
      <c r="DQI51" s="420"/>
      <c r="DQJ51" s="420"/>
      <c r="DQK51" s="420"/>
      <c r="DQL51" s="420"/>
      <c r="DQM51" s="420"/>
      <c r="DQN51" s="420"/>
      <c r="DQO51" s="420"/>
      <c r="DQP51" s="420"/>
      <c r="DQQ51" s="420"/>
      <c r="DQR51" s="420"/>
      <c r="DQS51" s="420"/>
      <c r="DQT51" s="420"/>
      <c r="DQU51" s="420"/>
      <c r="DQV51" s="420"/>
      <c r="DQW51" s="420"/>
      <c r="DQX51" s="420"/>
      <c r="DQY51" s="420"/>
      <c r="DQZ51" s="420"/>
      <c r="DRA51" s="420"/>
      <c r="DRB51" s="420"/>
      <c r="DRC51" s="420"/>
      <c r="DRD51" s="420"/>
      <c r="DRE51" s="420"/>
      <c r="DRF51" s="420"/>
      <c r="DRG51" s="420"/>
      <c r="DRH51" s="420"/>
      <c r="DRI51" s="420"/>
      <c r="DRJ51" s="420"/>
      <c r="DRK51" s="420"/>
      <c r="DRL51" s="420"/>
      <c r="DRM51" s="420"/>
      <c r="DRN51" s="420"/>
      <c r="DRO51" s="420"/>
      <c r="DRP51" s="420"/>
      <c r="DRQ51" s="420"/>
      <c r="DRR51" s="420"/>
      <c r="DRS51" s="420"/>
      <c r="DRT51" s="420"/>
      <c r="DRU51" s="420"/>
      <c r="DRV51" s="420"/>
      <c r="DRW51" s="420"/>
      <c r="DRX51" s="420"/>
      <c r="DRY51" s="420"/>
      <c r="DRZ51" s="420"/>
      <c r="DSA51" s="420"/>
      <c r="DSB51" s="420"/>
      <c r="DSC51" s="420"/>
      <c r="DSD51" s="420"/>
      <c r="DSE51" s="420"/>
      <c r="DSF51" s="420"/>
      <c r="DSG51" s="420"/>
      <c r="DSH51" s="420"/>
      <c r="DSI51" s="420"/>
      <c r="DSJ51" s="420"/>
      <c r="DSK51" s="420"/>
      <c r="DSL51" s="420"/>
      <c r="DSM51" s="420"/>
      <c r="DSN51" s="420"/>
      <c r="DSO51" s="420"/>
      <c r="DSP51" s="420"/>
      <c r="DSQ51" s="420"/>
      <c r="DSR51" s="420"/>
      <c r="DSS51" s="420"/>
      <c r="DST51" s="420"/>
      <c r="DSU51" s="420"/>
      <c r="DSV51" s="420"/>
      <c r="DSW51" s="420"/>
      <c r="DSX51" s="420"/>
      <c r="DSY51" s="420"/>
      <c r="DSZ51" s="420"/>
      <c r="DTA51" s="420"/>
      <c r="DTB51" s="420"/>
      <c r="DTC51" s="420"/>
      <c r="DTD51" s="420"/>
      <c r="DTE51" s="420"/>
      <c r="DTF51" s="420"/>
      <c r="DTG51" s="420"/>
      <c r="DTH51" s="420"/>
      <c r="DTI51" s="420"/>
      <c r="DTJ51" s="420"/>
      <c r="DTK51" s="420"/>
      <c r="DTL51" s="420"/>
      <c r="DTM51" s="420"/>
      <c r="DTN51" s="420"/>
      <c r="DTO51" s="420"/>
      <c r="DTP51" s="420"/>
      <c r="DTQ51" s="420"/>
      <c r="DTR51" s="420"/>
      <c r="DTS51" s="420"/>
      <c r="DTT51" s="420"/>
      <c r="DTU51" s="420"/>
      <c r="DTV51" s="420"/>
      <c r="DTW51" s="420"/>
      <c r="DTX51" s="420"/>
      <c r="DTY51" s="420"/>
      <c r="DTZ51" s="420"/>
      <c r="DUA51" s="420"/>
      <c r="DUB51" s="420"/>
      <c r="DUC51" s="420"/>
      <c r="DUD51" s="420"/>
      <c r="DUE51" s="420"/>
      <c r="DUF51" s="420"/>
      <c r="DUG51" s="420"/>
      <c r="DUH51" s="420"/>
      <c r="DUI51" s="420"/>
      <c r="DUJ51" s="420"/>
      <c r="DUK51" s="420"/>
      <c r="DUL51" s="420"/>
      <c r="DUM51" s="420"/>
      <c r="DUN51" s="420"/>
      <c r="DUO51" s="420"/>
      <c r="DUP51" s="420"/>
      <c r="DUQ51" s="420"/>
      <c r="DUR51" s="420"/>
      <c r="DUS51" s="420"/>
      <c r="DUT51" s="420"/>
      <c r="DUU51" s="420"/>
      <c r="DUV51" s="420"/>
      <c r="DUW51" s="420"/>
      <c r="DUX51" s="420"/>
      <c r="DUY51" s="420"/>
      <c r="DUZ51" s="420"/>
      <c r="DVA51" s="420"/>
      <c r="DVB51" s="420"/>
      <c r="DVC51" s="420"/>
      <c r="DVD51" s="420"/>
      <c r="DVE51" s="420"/>
      <c r="DVF51" s="420"/>
      <c r="DVG51" s="420"/>
      <c r="DVH51" s="420"/>
      <c r="DVI51" s="420"/>
      <c r="DVJ51" s="420"/>
      <c r="DVK51" s="420"/>
      <c r="DVL51" s="420"/>
      <c r="DVM51" s="420"/>
      <c r="DVN51" s="420"/>
      <c r="DVO51" s="420"/>
      <c r="DVP51" s="420"/>
      <c r="DVQ51" s="420"/>
      <c r="DVR51" s="420"/>
      <c r="DVS51" s="420"/>
      <c r="DVT51" s="420"/>
      <c r="DVU51" s="420"/>
      <c r="DVV51" s="420"/>
      <c r="DVW51" s="420"/>
      <c r="DVX51" s="420"/>
      <c r="DVY51" s="420"/>
      <c r="DVZ51" s="420"/>
      <c r="DWA51" s="420"/>
      <c r="DWB51" s="420"/>
      <c r="DWC51" s="420"/>
      <c r="DWD51" s="420"/>
      <c r="DWE51" s="420"/>
      <c r="DWF51" s="420"/>
      <c r="DWG51" s="420"/>
      <c r="DWH51" s="420"/>
      <c r="DWI51" s="420"/>
      <c r="DWJ51" s="420"/>
      <c r="DWK51" s="420"/>
      <c r="DWL51" s="420"/>
      <c r="DWM51" s="420"/>
      <c r="DWN51" s="420"/>
      <c r="DWO51" s="420"/>
      <c r="DWP51" s="420"/>
      <c r="DWQ51" s="420"/>
      <c r="DWR51" s="420"/>
      <c r="DWS51" s="420"/>
      <c r="DWT51" s="420"/>
      <c r="DWU51" s="420"/>
      <c r="DWV51" s="420"/>
      <c r="DWW51" s="420"/>
      <c r="DWX51" s="420"/>
      <c r="DWY51" s="420"/>
      <c r="DWZ51" s="420"/>
      <c r="DXA51" s="420"/>
      <c r="DXB51" s="420"/>
      <c r="DXC51" s="420"/>
      <c r="DXD51" s="420"/>
      <c r="DXE51" s="420"/>
      <c r="DXF51" s="420"/>
      <c r="DXG51" s="420"/>
      <c r="DXH51" s="420"/>
      <c r="DXI51" s="420"/>
      <c r="DXJ51" s="420"/>
      <c r="DXK51" s="420"/>
      <c r="DXL51" s="420"/>
      <c r="DXM51" s="420"/>
      <c r="DXN51" s="420"/>
      <c r="DXO51" s="420"/>
      <c r="DXP51" s="420"/>
      <c r="DXQ51" s="420"/>
      <c r="DXR51" s="420"/>
      <c r="DXS51" s="420"/>
      <c r="DXT51" s="420"/>
      <c r="DXU51" s="420"/>
      <c r="DXV51" s="420"/>
      <c r="DXW51" s="420"/>
      <c r="DXX51" s="420"/>
      <c r="DXY51" s="420"/>
      <c r="DXZ51" s="420"/>
      <c r="DYA51" s="420"/>
      <c r="DYB51" s="420"/>
      <c r="DYC51" s="420"/>
      <c r="DYD51" s="420"/>
      <c r="DYE51" s="420"/>
      <c r="DYF51" s="420"/>
      <c r="DYG51" s="420"/>
      <c r="DYH51" s="420"/>
      <c r="DYI51" s="420"/>
      <c r="DYJ51" s="420"/>
      <c r="DYK51" s="420"/>
      <c r="DYL51" s="420"/>
      <c r="DYM51" s="420"/>
      <c r="DYN51" s="420"/>
      <c r="DYO51" s="420"/>
      <c r="DYP51" s="420"/>
      <c r="DYQ51" s="420"/>
      <c r="DYR51" s="420"/>
      <c r="DYS51" s="420"/>
      <c r="DYT51" s="420"/>
      <c r="DYU51" s="420"/>
      <c r="DYV51" s="420"/>
      <c r="DYW51" s="420"/>
      <c r="DYX51" s="420"/>
      <c r="DYY51" s="420"/>
      <c r="DYZ51" s="420"/>
      <c r="DZA51" s="420"/>
      <c r="DZB51" s="420"/>
      <c r="DZC51" s="420"/>
      <c r="DZD51" s="420"/>
      <c r="DZE51" s="420"/>
      <c r="DZF51" s="420"/>
      <c r="DZG51" s="420"/>
      <c r="DZH51" s="420"/>
      <c r="DZI51" s="420"/>
      <c r="DZJ51" s="420"/>
      <c r="DZK51" s="420"/>
      <c r="DZL51" s="420"/>
      <c r="DZM51" s="420"/>
      <c r="DZN51" s="420"/>
      <c r="DZO51" s="420"/>
      <c r="DZP51" s="420"/>
      <c r="DZQ51" s="420"/>
      <c r="DZR51" s="420"/>
      <c r="DZS51" s="420"/>
      <c r="DZT51" s="420"/>
      <c r="DZU51" s="420"/>
      <c r="DZV51" s="420"/>
      <c r="DZW51" s="420"/>
      <c r="DZX51" s="420"/>
      <c r="DZY51" s="420"/>
      <c r="DZZ51" s="420"/>
      <c r="EAA51" s="420"/>
      <c r="EAB51" s="420"/>
      <c r="EAC51" s="420"/>
      <c r="EAD51" s="420"/>
      <c r="EAE51" s="420"/>
      <c r="EAF51" s="420"/>
      <c r="EAG51" s="420"/>
      <c r="EAH51" s="420"/>
      <c r="EAI51" s="420"/>
      <c r="EAJ51" s="420"/>
      <c r="EAK51" s="420"/>
      <c r="EAL51" s="420"/>
      <c r="EAM51" s="420"/>
      <c r="EAN51" s="420"/>
      <c r="EAO51" s="420"/>
      <c r="EAP51" s="420"/>
      <c r="EAQ51" s="420"/>
      <c r="EAR51" s="420"/>
      <c r="EAS51" s="420"/>
      <c r="EAT51" s="420"/>
      <c r="EAU51" s="420"/>
      <c r="EAV51" s="420"/>
      <c r="EAW51" s="420"/>
      <c r="EAX51" s="420"/>
      <c r="EAY51" s="420"/>
      <c r="EAZ51" s="420"/>
      <c r="EBA51" s="420"/>
      <c r="EBB51" s="420"/>
      <c r="EBC51" s="420"/>
      <c r="EBD51" s="420"/>
      <c r="EBE51" s="420"/>
      <c r="EBF51" s="420"/>
      <c r="EBG51" s="420"/>
      <c r="EBH51" s="420"/>
      <c r="EBI51" s="420"/>
      <c r="EBJ51" s="420"/>
      <c r="EBK51" s="420"/>
      <c r="EBL51" s="420"/>
      <c r="EBM51" s="420"/>
      <c r="EBN51" s="420"/>
      <c r="EBO51" s="420"/>
      <c r="EBP51" s="420"/>
      <c r="EBQ51" s="420"/>
      <c r="EBR51" s="420"/>
      <c r="EBS51" s="420"/>
      <c r="EBT51" s="420"/>
      <c r="EBU51" s="420"/>
      <c r="EBV51" s="420"/>
      <c r="EBW51" s="420"/>
      <c r="EBX51" s="420"/>
      <c r="EBY51" s="420"/>
      <c r="EBZ51" s="420"/>
      <c r="ECA51" s="420"/>
      <c r="ECB51" s="420"/>
      <c r="ECC51" s="420"/>
      <c r="ECD51" s="420"/>
      <c r="ECE51" s="420"/>
      <c r="ECF51" s="420"/>
      <c r="ECG51" s="420"/>
      <c r="ECH51" s="420"/>
      <c r="ECI51" s="420"/>
      <c r="ECJ51" s="420"/>
      <c r="ECK51" s="420"/>
      <c r="ECL51" s="420"/>
      <c r="ECM51" s="420"/>
      <c r="ECN51" s="420"/>
      <c r="ECO51" s="420"/>
      <c r="ECP51" s="420"/>
      <c r="ECQ51" s="420"/>
      <c r="ECR51" s="420"/>
      <c r="ECS51" s="420"/>
      <c r="ECT51" s="420"/>
      <c r="ECU51" s="420"/>
      <c r="ECV51" s="420"/>
      <c r="ECW51" s="420"/>
      <c r="ECX51" s="420"/>
      <c r="ECY51" s="420"/>
      <c r="ECZ51" s="420"/>
      <c r="EDA51" s="420"/>
      <c r="EDB51" s="420"/>
      <c r="EDC51" s="420"/>
      <c r="EDD51" s="420"/>
      <c r="EDE51" s="420"/>
      <c r="EDF51" s="420"/>
      <c r="EDG51" s="420"/>
      <c r="EDH51" s="420"/>
      <c r="EDI51" s="420"/>
      <c r="EDJ51" s="420"/>
      <c r="EDK51" s="420"/>
      <c r="EDL51" s="420"/>
      <c r="EDM51" s="420"/>
      <c r="EDN51" s="420"/>
      <c r="EDO51" s="420"/>
      <c r="EDP51" s="420"/>
      <c r="EDQ51" s="420"/>
      <c r="EDR51" s="420"/>
      <c r="EDS51" s="420"/>
      <c r="EDT51" s="420"/>
      <c r="EDU51" s="420"/>
      <c r="EDV51" s="420"/>
      <c r="EDW51" s="420"/>
      <c r="EDX51" s="420"/>
      <c r="EDY51" s="420"/>
      <c r="EDZ51" s="420"/>
      <c r="EEA51" s="420"/>
      <c r="EEB51" s="420"/>
      <c r="EEC51" s="420"/>
      <c r="EED51" s="420"/>
      <c r="EEE51" s="420"/>
      <c r="EEF51" s="420"/>
      <c r="EEG51" s="420"/>
      <c r="EEH51" s="420"/>
      <c r="EEI51" s="420"/>
      <c r="EEJ51" s="420"/>
      <c r="EEK51" s="420"/>
      <c r="EEL51" s="420"/>
      <c r="EEM51" s="420"/>
      <c r="EEN51" s="420"/>
      <c r="EEO51" s="420"/>
      <c r="EEP51" s="420"/>
      <c r="EEQ51" s="420"/>
      <c r="EER51" s="420"/>
      <c r="EES51" s="420"/>
      <c r="EET51" s="420"/>
      <c r="EEU51" s="420"/>
      <c r="EEV51" s="420"/>
      <c r="EEW51" s="420"/>
      <c r="EEX51" s="420"/>
      <c r="EEY51" s="420"/>
      <c r="EEZ51" s="420"/>
      <c r="EFA51" s="420"/>
      <c r="EFB51" s="420"/>
      <c r="EFC51" s="420"/>
      <c r="EFD51" s="420"/>
      <c r="EFE51" s="420"/>
      <c r="EFF51" s="420"/>
      <c r="EFG51" s="420"/>
      <c r="EFH51" s="420"/>
      <c r="EFI51" s="420"/>
      <c r="EFJ51" s="420"/>
      <c r="EFK51" s="420"/>
      <c r="EFL51" s="420"/>
      <c r="EFM51" s="420"/>
      <c r="EFN51" s="420"/>
      <c r="EFO51" s="420"/>
      <c r="EFP51" s="420"/>
      <c r="EFQ51" s="420"/>
      <c r="EFR51" s="420"/>
      <c r="EFS51" s="420"/>
      <c r="EFT51" s="420"/>
      <c r="EFU51" s="420"/>
      <c r="EFV51" s="420"/>
      <c r="EFW51" s="420"/>
      <c r="EFX51" s="420"/>
      <c r="EFY51" s="420"/>
      <c r="EFZ51" s="420"/>
      <c r="EGA51" s="420"/>
      <c r="EGB51" s="420"/>
      <c r="EGC51" s="420"/>
      <c r="EGD51" s="420"/>
      <c r="EGE51" s="420"/>
      <c r="EGF51" s="420"/>
      <c r="EGG51" s="420"/>
      <c r="EGH51" s="420"/>
      <c r="EGI51" s="420"/>
      <c r="EGJ51" s="420"/>
      <c r="EGK51" s="420"/>
      <c r="EGL51" s="420"/>
      <c r="EGM51" s="420"/>
      <c r="EGN51" s="420"/>
      <c r="EGO51" s="420"/>
      <c r="EGP51" s="420"/>
      <c r="EGQ51" s="420"/>
      <c r="EGR51" s="420"/>
      <c r="EGS51" s="420"/>
      <c r="EGT51" s="420"/>
      <c r="EGU51" s="420"/>
      <c r="EGV51" s="420"/>
      <c r="EGW51" s="420"/>
      <c r="EGX51" s="420"/>
      <c r="EGY51" s="420"/>
      <c r="EGZ51" s="420"/>
      <c r="EHA51" s="420"/>
      <c r="EHB51" s="420"/>
      <c r="EHC51" s="420"/>
      <c r="EHD51" s="420"/>
      <c r="EHE51" s="420"/>
      <c r="EHF51" s="420"/>
      <c r="EHG51" s="420"/>
      <c r="EHH51" s="420"/>
      <c r="EHI51" s="420"/>
      <c r="EHJ51" s="420"/>
      <c r="EHK51" s="420"/>
      <c r="EHL51" s="420"/>
      <c r="EHM51" s="420"/>
      <c r="EHN51" s="420"/>
      <c r="EHO51" s="420"/>
      <c r="EHP51" s="420"/>
      <c r="EHQ51" s="420"/>
      <c r="EHR51" s="420"/>
      <c r="EHS51" s="420"/>
      <c r="EHT51" s="420"/>
      <c r="EHU51" s="420"/>
      <c r="EHV51" s="420"/>
      <c r="EHW51" s="420"/>
      <c r="EHX51" s="420"/>
      <c r="EHY51" s="420"/>
      <c r="EHZ51" s="420"/>
      <c r="EIA51" s="420"/>
      <c r="EIB51" s="420"/>
      <c r="EIC51" s="420"/>
      <c r="EID51" s="420"/>
      <c r="EIE51" s="420"/>
      <c r="EIF51" s="420"/>
      <c r="EIG51" s="420"/>
      <c r="EIH51" s="420"/>
      <c r="EII51" s="420"/>
      <c r="EIJ51" s="420"/>
      <c r="EIK51" s="420"/>
      <c r="EIL51" s="420"/>
      <c r="EIM51" s="420"/>
      <c r="EIN51" s="420"/>
      <c r="EIO51" s="420"/>
      <c r="EIP51" s="420"/>
      <c r="EIQ51" s="420"/>
      <c r="EIR51" s="420"/>
      <c r="EIS51" s="420"/>
      <c r="EIT51" s="420"/>
      <c r="EIU51" s="420"/>
      <c r="EIV51" s="420"/>
      <c r="EIW51" s="420"/>
      <c r="EIX51" s="420"/>
      <c r="EIY51" s="420"/>
      <c r="EIZ51" s="420"/>
      <c r="EJA51" s="420"/>
      <c r="EJB51" s="420"/>
      <c r="EJC51" s="420"/>
      <c r="EJD51" s="420"/>
      <c r="EJE51" s="420"/>
      <c r="EJF51" s="420"/>
      <c r="EJG51" s="420"/>
      <c r="EJH51" s="420"/>
      <c r="EJI51" s="420"/>
      <c r="EJJ51" s="420"/>
      <c r="EJK51" s="420"/>
      <c r="EJL51" s="420"/>
      <c r="EJM51" s="420"/>
      <c r="EJN51" s="420"/>
      <c r="EJO51" s="420"/>
      <c r="EJP51" s="420"/>
      <c r="EJQ51" s="420"/>
      <c r="EJR51" s="420"/>
      <c r="EJS51" s="420"/>
      <c r="EJT51" s="420"/>
      <c r="EJU51" s="420"/>
      <c r="EJV51" s="420"/>
      <c r="EJW51" s="420"/>
      <c r="EJX51" s="420"/>
      <c r="EJY51" s="420"/>
      <c r="EJZ51" s="420"/>
      <c r="EKA51" s="420"/>
      <c r="EKB51" s="420"/>
      <c r="EKC51" s="420"/>
      <c r="EKD51" s="420"/>
      <c r="EKE51" s="420"/>
      <c r="EKF51" s="420"/>
      <c r="EKG51" s="420"/>
      <c r="EKH51" s="420"/>
      <c r="EKI51" s="420"/>
      <c r="EKJ51" s="420"/>
      <c r="EKK51" s="420"/>
      <c r="EKL51" s="420"/>
      <c r="EKM51" s="420"/>
      <c r="EKN51" s="420"/>
      <c r="EKO51" s="420"/>
      <c r="EKP51" s="420"/>
      <c r="EKQ51" s="420"/>
      <c r="EKR51" s="420"/>
      <c r="EKS51" s="420"/>
      <c r="EKT51" s="420"/>
      <c r="EKU51" s="420"/>
      <c r="EKV51" s="420"/>
      <c r="EKW51" s="420"/>
      <c r="EKX51" s="420"/>
      <c r="EKY51" s="420"/>
      <c r="EKZ51" s="420"/>
      <c r="ELA51" s="420"/>
      <c r="ELB51" s="420"/>
      <c r="ELC51" s="420"/>
      <c r="ELD51" s="420"/>
      <c r="ELE51" s="420"/>
      <c r="ELF51" s="420"/>
      <c r="ELG51" s="420"/>
      <c r="ELH51" s="420"/>
      <c r="ELI51" s="420"/>
      <c r="ELJ51" s="420"/>
      <c r="ELK51" s="420"/>
      <c r="ELL51" s="420"/>
      <c r="ELM51" s="420"/>
      <c r="ELN51" s="420"/>
      <c r="ELO51" s="420"/>
      <c r="ELP51" s="420"/>
      <c r="ELQ51" s="420"/>
      <c r="ELR51" s="420"/>
      <c r="ELS51" s="420"/>
      <c r="ELT51" s="420"/>
      <c r="ELU51" s="420"/>
      <c r="ELV51" s="420"/>
      <c r="ELW51" s="420"/>
      <c r="ELX51" s="420"/>
      <c r="ELY51" s="420"/>
      <c r="ELZ51" s="420"/>
      <c r="EMA51" s="420"/>
      <c r="EMB51" s="420"/>
      <c r="EMC51" s="420"/>
      <c r="EMD51" s="420"/>
      <c r="EME51" s="420"/>
      <c r="EMF51" s="420"/>
      <c r="EMG51" s="420"/>
      <c r="EMH51" s="420"/>
      <c r="EMI51" s="420"/>
      <c r="EMJ51" s="420"/>
      <c r="EMK51" s="420"/>
      <c r="EML51" s="420"/>
      <c r="EMM51" s="420"/>
      <c r="EMN51" s="420"/>
      <c r="EMO51" s="420"/>
      <c r="EMP51" s="420"/>
      <c r="EMQ51" s="420"/>
      <c r="EMR51" s="420"/>
      <c r="EMS51" s="420"/>
      <c r="EMT51" s="420"/>
      <c r="EMU51" s="420"/>
      <c r="EMV51" s="420"/>
      <c r="EMW51" s="420"/>
      <c r="EMX51" s="420"/>
      <c r="EMY51" s="420"/>
      <c r="EMZ51" s="420"/>
      <c r="ENA51" s="420"/>
      <c r="ENB51" s="420"/>
      <c r="ENC51" s="420"/>
      <c r="END51" s="420"/>
      <c r="ENE51" s="420"/>
      <c r="ENF51" s="420"/>
      <c r="ENG51" s="420"/>
      <c r="ENH51" s="420"/>
      <c r="ENI51" s="420"/>
      <c r="ENJ51" s="420"/>
      <c r="ENK51" s="420"/>
      <c r="ENL51" s="420"/>
      <c r="ENM51" s="420"/>
      <c r="ENN51" s="420"/>
      <c r="ENO51" s="420"/>
      <c r="ENP51" s="420"/>
      <c r="ENQ51" s="420"/>
      <c r="ENR51" s="420"/>
      <c r="ENS51" s="420"/>
      <c r="ENT51" s="420"/>
      <c r="ENU51" s="420"/>
      <c r="ENV51" s="420"/>
      <c r="ENW51" s="420"/>
      <c r="ENX51" s="420"/>
      <c r="ENY51" s="420"/>
      <c r="ENZ51" s="420"/>
      <c r="EOA51" s="420"/>
      <c r="EOB51" s="420"/>
      <c r="EOC51" s="420"/>
      <c r="EOD51" s="420"/>
      <c r="EOE51" s="420"/>
      <c r="EOF51" s="420"/>
      <c r="EOG51" s="420"/>
      <c r="EOH51" s="420"/>
      <c r="EOI51" s="420"/>
      <c r="EOJ51" s="420"/>
      <c r="EOK51" s="420"/>
      <c r="EOL51" s="420"/>
      <c r="EOM51" s="420"/>
      <c r="EON51" s="420"/>
      <c r="EOO51" s="420"/>
      <c r="EOP51" s="420"/>
      <c r="EOQ51" s="420"/>
      <c r="EOR51" s="420"/>
      <c r="EOS51" s="420"/>
      <c r="EOT51" s="420"/>
      <c r="EOU51" s="420"/>
      <c r="EOV51" s="420"/>
      <c r="EOW51" s="420"/>
      <c r="EOX51" s="420"/>
      <c r="EOY51" s="420"/>
      <c r="EOZ51" s="420"/>
      <c r="EPA51" s="420"/>
      <c r="EPB51" s="420"/>
      <c r="EPC51" s="420"/>
      <c r="EPD51" s="420"/>
      <c r="EPE51" s="420"/>
      <c r="EPF51" s="420"/>
      <c r="EPG51" s="420"/>
      <c r="EPH51" s="420"/>
      <c r="EPI51" s="420"/>
      <c r="EPJ51" s="420"/>
      <c r="EPK51" s="420"/>
      <c r="EPL51" s="420"/>
      <c r="EPM51" s="420"/>
      <c r="EPN51" s="420"/>
      <c r="EPO51" s="420"/>
      <c r="EPP51" s="420"/>
      <c r="EPQ51" s="420"/>
      <c r="EPR51" s="420"/>
      <c r="EPS51" s="420"/>
      <c r="EPT51" s="420"/>
      <c r="EPU51" s="420"/>
      <c r="EPV51" s="420"/>
      <c r="EPW51" s="420"/>
      <c r="EPX51" s="420"/>
      <c r="EPY51" s="420"/>
      <c r="EPZ51" s="420"/>
      <c r="EQA51" s="420"/>
      <c r="EQB51" s="420"/>
      <c r="EQC51" s="420"/>
      <c r="EQD51" s="420"/>
      <c r="EQE51" s="420"/>
      <c r="EQF51" s="420"/>
      <c r="EQG51" s="420"/>
      <c r="EQH51" s="420"/>
      <c r="EQI51" s="420"/>
      <c r="EQJ51" s="420"/>
      <c r="EQK51" s="420"/>
      <c r="EQL51" s="420"/>
      <c r="EQM51" s="420"/>
      <c r="EQN51" s="420"/>
      <c r="EQO51" s="420"/>
      <c r="EQP51" s="420"/>
      <c r="EQQ51" s="420"/>
      <c r="EQR51" s="420"/>
      <c r="EQS51" s="420"/>
      <c r="EQT51" s="420"/>
      <c r="EQU51" s="420"/>
      <c r="EQV51" s="420"/>
      <c r="EQW51" s="420"/>
      <c r="EQX51" s="420"/>
      <c r="EQY51" s="420"/>
      <c r="EQZ51" s="420"/>
      <c r="ERA51" s="420"/>
      <c r="ERB51" s="420"/>
      <c r="ERC51" s="420"/>
      <c r="ERD51" s="420"/>
      <c r="ERE51" s="420"/>
      <c r="ERF51" s="420"/>
      <c r="ERG51" s="420"/>
      <c r="ERH51" s="420"/>
      <c r="ERI51" s="420"/>
      <c r="ERJ51" s="420"/>
      <c r="ERK51" s="420"/>
      <c r="ERL51" s="420"/>
      <c r="ERM51" s="420"/>
      <c r="ERN51" s="420"/>
      <c r="ERO51" s="420"/>
      <c r="ERP51" s="420"/>
      <c r="ERQ51" s="420"/>
      <c r="ERR51" s="420"/>
      <c r="ERS51" s="420"/>
      <c r="ERT51" s="420"/>
      <c r="ERU51" s="420"/>
      <c r="ERV51" s="420"/>
      <c r="ERW51" s="420"/>
      <c r="ERX51" s="420"/>
      <c r="ERY51" s="420"/>
      <c r="ERZ51" s="420"/>
      <c r="ESA51" s="420"/>
      <c r="ESB51" s="420"/>
      <c r="ESC51" s="420"/>
      <c r="ESD51" s="420"/>
      <c r="ESE51" s="420"/>
      <c r="ESF51" s="420"/>
      <c r="ESG51" s="420"/>
      <c r="ESH51" s="420"/>
      <c r="ESI51" s="420"/>
      <c r="ESJ51" s="420"/>
      <c r="ESK51" s="420"/>
      <c r="ESL51" s="420"/>
      <c r="ESM51" s="420"/>
      <c r="ESN51" s="420"/>
      <c r="ESO51" s="420"/>
      <c r="ESP51" s="420"/>
      <c r="ESQ51" s="420"/>
      <c r="ESR51" s="420"/>
      <c r="ESS51" s="420"/>
      <c r="EST51" s="420"/>
      <c r="ESU51" s="420"/>
      <c r="ESV51" s="420"/>
      <c r="ESW51" s="420"/>
      <c r="ESX51" s="420"/>
      <c r="ESY51" s="420"/>
      <c r="ESZ51" s="420"/>
      <c r="ETA51" s="420"/>
      <c r="ETB51" s="420"/>
      <c r="ETC51" s="420"/>
      <c r="ETD51" s="420"/>
      <c r="ETE51" s="420"/>
      <c r="ETF51" s="420"/>
      <c r="ETG51" s="420"/>
      <c r="ETH51" s="420"/>
      <c r="ETI51" s="420"/>
      <c r="ETJ51" s="420"/>
      <c r="ETK51" s="420"/>
      <c r="ETL51" s="420"/>
      <c r="ETM51" s="420"/>
      <c r="ETN51" s="420"/>
      <c r="ETO51" s="420"/>
      <c r="ETP51" s="420"/>
      <c r="ETQ51" s="420"/>
      <c r="ETR51" s="420"/>
      <c r="ETS51" s="420"/>
      <c r="ETT51" s="420"/>
      <c r="ETU51" s="420"/>
      <c r="ETV51" s="420"/>
      <c r="ETW51" s="420"/>
      <c r="ETX51" s="420"/>
      <c r="ETY51" s="420"/>
      <c r="ETZ51" s="420"/>
      <c r="EUA51" s="420"/>
      <c r="EUB51" s="420"/>
      <c r="EUC51" s="420"/>
      <c r="EUD51" s="420"/>
      <c r="EUE51" s="420"/>
      <c r="EUF51" s="420"/>
      <c r="EUG51" s="420"/>
      <c r="EUH51" s="420"/>
      <c r="EUI51" s="420"/>
      <c r="EUJ51" s="420"/>
      <c r="EUK51" s="420"/>
      <c r="EUL51" s="420"/>
      <c r="EUM51" s="420"/>
      <c r="EUN51" s="420"/>
      <c r="EUO51" s="420"/>
      <c r="EUP51" s="420"/>
      <c r="EUQ51" s="420"/>
      <c r="EUR51" s="420"/>
      <c r="EUS51" s="420"/>
      <c r="EUT51" s="420"/>
      <c r="EUU51" s="420"/>
      <c r="EUV51" s="420"/>
      <c r="EUW51" s="420"/>
      <c r="EUX51" s="420"/>
      <c r="EUY51" s="420"/>
      <c r="EUZ51" s="420"/>
      <c r="EVA51" s="420"/>
      <c r="EVB51" s="420"/>
      <c r="EVC51" s="420"/>
      <c r="EVD51" s="420"/>
      <c r="EVE51" s="420"/>
      <c r="EVF51" s="420"/>
      <c r="EVG51" s="420"/>
      <c r="EVH51" s="420"/>
      <c r="EVI51" s="420"/>
      <c r="EVJ51" s="420"/>
      <c r="EVK51" s="420"/>
      <c r="EVL51" s="420"/>
      <c r="EVM51" s="420"/>
      <c r="EVN51" s="420"/>
      <c r="EVO51" s="420"/>
      <c r="EVP51" s="420"/>
      <c r="EVQ51" s="420"/>
      <c r="EVR51" s="420"/>
      <c r="EVS51" s="420"/>
      <c r="EVT51" s="420"/>
      <c r="EVU51" s="420"/>
      <c r="EVV51" s="420"/>
      <c r="EVW51" s="420"/>
      <c r="EVX51" s="420"/>
      <c r="EVY51" s="420"/>
      <c r="EVZ51" s="420"/>
      <c r="EWA51" s="420"/>
      <c r="EWB51" s="420"/>
      <c r="EWC51" s="420"/>
      <c r="EWD51" s="420"/>
      <c r="EWE51" s="420"/>
      <c r="EWF51" s="420"/>
      <c r="EWG51" s="420"/>
      <c r="EWH51" s="420"/>
      <c r="EWI51" s="420"/>
      <c r="EWJ51" s="420"/>
      <c r="EWK51" s="420"/>
      <c r="EWL51" s="420"/>
      <c r="EWM51" s="420"/>
      <c r="EWN51" s="420"/>
      <c r="EWO51" s="420"/>
      <c r="EWP51" s="420"/>
      <c r="EWQ51" s="420"/>
      <c r="EWR51" s="420"/>
      <c r="EWS51" s="420"/>
      <c r="EWT51" s="420"/>
      <c r="EWU51" s="420"/>
      <c r="EWV51" s="420"/>
      <c r="EWW51" s="420"/>
      <c r="EWX51" s="420"/>
      <c r="EWY51" s="420"/>
      <c r="EWZ51" s="420"/>
      <c r="EXA51" s="420"/>
      <c r="EXB51" s="420"/>
      <c r="EXC51" s="420"/>
      <c r="EXD51" s="420"/>
      <c r="EXE51" s="420"/>
      <c r="EXF51" s="420"/>
      <c r="EXG51" s="420"/>
      <c r="EXH51" s="420"/>
      <c r="EXI51" s="420"/>
      <c r="EXJ51" s="420"/>
      <c r="EXK51" s="420"/>
      <c r="EXL51" s="420"/>
      <c r="EXM51" s="420"/>
      <c r="EXN51" s="420"/>
      <c r="EXO51" s="420"/>
      <c r="EXP51" s="420"/>
      <c r="EXQ51" s="420"/>
      <c r="EXR51" s="420"/>
      <c r="EXS51" s="420"/>
      <c r="EXT51" s="420"/>
      <c r="EXU51" s="420"/>
      <c r="EXV51" s="420"/>
      <c r="EXW51" s="420"/>
      <c r="EXX51" s="420"/>
      <c r="EXY51" s="420"/>
      <c r="EXZ51" s="420"/>
      <c r="EYA51" s="420"/>
      <c r="EYB51" s="420"/>
      <c r="EYC51" s="420"/>
      <c r="EYD51" s="420"/>
      <c r="EYE51" s="420"/>
      <c r="EYF51" s="420"/>
      <c r="EYG51" s="420"/>
      <c r="EYH51" s="420"/>
      <c r="EYI51" s="420"/>
      <c r="EYJ51" s="420"/>
      <c r="EYK51" s="420"/>
      <c r="EYL51" s="420"/>
      <c r="EYM51" s="420"/>
      <c r="EYN51" s="420"/>
      <c r="EYO51" s="420"/>
      <c r="EYP51" s="420"/>
      <c r="EYQ51" s="420"/>
      <c r="EYR51" s="420"/>
      <c r="EYS51" s="420"/>
      <c r="EYT51" s="420"/>
      <c r="EYU51" s="420"/>
      <c r="EYV51" s="420"/>
      <c r="EYW51" s="420"/>
      <c r="EYX51" s="420"/>
      <c r="EYY51" s="420"/>
      <c r="EYZ51" s="420"/>
      <c r="EZA51" s="420"/>
      <c r="EZB51" s="420"/>
      <c r="EZC51" s="420"/>
      <c r="EZD51" s="420"/>
      <c r="EZE51" s="420"/>
      <c r="EZF51" s="420"/>
      <c r="EZG51" s="420"/>
      <c r="EZH51" s="420"/>
      <c r="EZI51" s="420"/>
      <c r="EZJ51" s="420"/>
      <c r="EZK51" s="420"/>
      <c r="EZL51" s="420"/>
      <c r="EZM51" s="420"/>
      <c r="EZN51" s="420"/>
      <c r="EZO51" s="420"/>
      <c r="EZP51" s="420"/>
      <c r="EZQ51" s="420"/>
      <c r="EZR51" s="420"/>
      <c r="EZS51" s="420"/>
      <c r="EZT51" s="420"/>
      <c r="EZU51" s="420"/>
      <c r="EZV51" s="420"/>
      <c r="EZW51" s="420"/>
      <c r="EZX51" s="420"/>
      <c r="EZY51" s="420"/>
      <c r="EZZ51" s="420"/>
      <c r="FAA51" s="420"/>
      <c r="FAB51" s="420"/>
      <c r="FAC51" s="420"/>
      <c r="FAD51" s="420"/>
      <c r="FAE51" s="420"/>
      <c r="FAF51" s="420"/>
      <c r="FAG51" s="420"/>
      <c r="FAH51" s="420"/>
      <c r="FAI51" s="420"/>
      <c r="FAJ51" s="420"/>
      <c r="FAK51" s="420"/>
      <c r="FAL51" s="420"/>
      <c r="FAM51" s="420"/>
      <c r="FAN51" s="420"/>
      <c r="FAO51" s="420"/>
      <c r="FAP51" s="420"/>
      <c r="FAQ51" s="420"/>
      <c r="FAR51" s="420"/>
      <c r="FAS51" s="420"/>
      <c r="FAT51" s="420"/>
      <c r="FAU51" s="420"/>
      <c r="FAV51" s="420"/>
      <c r="FAW51" s="420"/>
      <c r="FAX51" s="420"/>
      <c r="FAY51" s="420"/>
      <c r="FAZ51" s="420"/>
      <c r="FBA51" s="420"/>
      <c r="FBB51" s="420"/>
      <c r="FBC51" s="420"/>
      <c r="FBD51" s="420"/>
      <c r="FBE51" s="420"/>
      <c r="FBF51" s="420"/>
      <c r="FBG51" s="420"/>
      <c r="FBH51" s="420"/>
      <c r="FBI51" s="420"/>
      <c r="FBJ51" s="420"/>
      <c r="FBK51" s="420"/>
      <c r="FBL51" s="420"/>
      <c r="FBM51" s="420"/>
      <c r="FBN51" s="420"/>
      <c r="FBO51" s="420"/>
      <c r="FBP51" s="420"/>
      <c r="FBQ51" s="420"/>
      <c r="FBR51" s="420"/>
      <c r="FBS51" s="420"/>
      <c r="FBT51" s="420"/>
      <c r="FBU51" s="420"/>
      <c r="FBV51" s="420"/>
      <c r="FBW51" s="420"/>
      <c r="FBX51" s="420"/>
      <c r="FBY51" s="420"/>
      <c r="FBZ51" s="420"/>
      <c r="FCA51" s="420"/>
      <c r="FCB51" s="420"/>
      <c r="FCC51" s="420"/>
      <c r="FCD51" s="420"/>
      <c r="FCE51" s="420"/>
      <c r="FCF51" s="420"/>
      <c r="FCG51" s="420"/>
      <c r="FCH51" s="420"/>
      <c r="FCI51" s="420"/>
      <c r="FCJ51" s="420"/>
      <c r="FCK51" s="420"/>
      <c r="FCL51" s="420"/>
      <c r="FCM51" s="420"/>
      <c r="FCN51" s="420"/>
      <c r="FCO51" s="420"/>
      <c r="FCP51" s="420"/>
      <c r="FCQ51" s="420"/>
      <c r="FCR51" s="420"/>
      <c r="FCS51" s="420"/>
      <c r="FCT51" s="420"/>
      <c r="FCU51" s="420"/>
      <c r="FCV51" s="420"/>
      <c r="FCW51" s="420"/>
      <c r="FCX51" s="420"/>
      <c r="FCY51" s="420"/>
      <c r="FCZ51" s="420"/>
      <c r="FDA51" s="420"/>
      <c r="FDB51" s="420"/>
      <c r="FDC51" s="420"/>
      <c r="FDD51" s="420"/>
      <c r="FDE51" s="420"/>
      <c r="FDF51" s="420"/>
      <c r="FDG51" s="420"/>
      <c r="FDH51" s="420"/>
      <c r="FDI51" s="420"/>
      <c r="FDJ51" s="420"/>
      <c r="FDK51" s="420"/>
      <c r="FDL51" s="420"/>
      <c r="FDM51" s="420"/>
      <c r="FDN51" s="420"/>
      <c r="FDO51" s="420"/>
      <c r="FDP51" s="420"/>
      <c r="FDQ51" s="420"/>
      <c r="FDR51" s="420"/>
      <c r="FDS51" s="420"/>
      <c r="FDT51" s="420"/>
      <c r="FDU51" s="420"/>
      <c r="FDV51" s="420"/>
      <c r="FDW51" s="420"/>
      <c r="FDX51" s="420"/>
      <c r="FDY51" s="420"/>
      <c r="FDZ51" s="420"/>
      <c r="FEA51" s="420"/>
      <c r="FEB51" s="420"/>
      <c r="FEC51" s="420"/>
      <c r="FED51" s="420"/>
      <c r="FEE51" s="420"/>
      <c r="FEF51" s="420"/>
      <c r="FEG51" s="420"/>
      <c r="FEH51" s="420"/>
      <c r="FEI51" s="420"/>
      <c r="FEJ51" s="420"/>
      <c r="FEK51" s="420"/>
      <c r="FEL51" s="420"/>
      <c r="FEM51" s="420"/>
      <c r="FEN51" s="420"/>
      <c r="FEO51" s="420"/>
      <c r="FEP51" s="420"/>
      <c r="FEQ51" s="420"/>
      <c r="FER51" s="420"/>
      <c r="FES51" s="420"/>
      <c r="FET51" s="420"/>
      <c r="FEU51" s="420"/>
      <c r="FEV51" s="420"/>
      <c r="FEW51" s="420"/>
      <c r="FEX51" s="420"/>
      <c r="FEY51" s="420"/>
      <c r="FEZ51" s="420"/>
      <c r="FFA51" s="420"/>
      <c r="FFB51" s="420"/>
      <c r="FFC51" s="420"/>
      <c r="FFD51" s="420"/>
      <c r="FFE51" s="420"/>
      <c r="FFF51" s="420"/>
      <c r="FFG51" s="420"/>
      <c r="FFH51" s="420"/>
      <c r="FFI51" s="420"/>
      <c r="FFJ51" s="420"/>
      <c r="FFK51" s="420"/>
      <c r="FFL51" s="420"/>
      <c r="FFM51" s="420"/>
      <c r="FFN51" s="420"/>
      <c r="FFO51" s="420"/>
      <c r="FFP51" s="420"/>
      <c r="FFQ51" s="420"/>
      <c r="FFR51" s="420"/>
      <c r="FFS51" s="420"/>
      <c r="FFT51" s="420"/>
      <c r="FFU51" s="420"/>
      <c r="FFV51" s="420"/>
      <c r="FFW51" s="420"/>
      <c r="FFX51" s="420"/>
      <c r="FFY51" s="420"/>
      <c r="FFZ51" s="420"/>
      <c r="FGA51" s="420"/>
      <c r="FGB51" s="420"/>
      <c r="FGC51" s="420"/>
      <c r="FGD51" s="420"/>
      <c r="FGE51" s="420"/>
      <c r="FGF51" s="420"/>
      <c r="FGG51" s="420"/>
      <c r="FGH51" s="420"/>
      <c r="FGI51" s="420"/>
      <c r="FGJ51" s="420"/>
      <c r="FGK51" s="420"/>
      <c r="FGL51" s="420"/>
      <c r="FGM51" s="420"/>
      <c r="FGN51" s="420"/>
      <c r="FGO51" s="420"/>
      <c r="FGP51" s="420"/>
      <c r="FGQ51" s="420"/>
      <c r="FGR51" s="420"/>
      <c r="FGS51" s="420"/>
      <c r="FGT51" s="420"/>
      <c r="FGU51" s="420"/>
      <c r="FGV51" s="420"/>
      <c r="FGW51" s="420"/>
      <c r="FGX51" s="420"/>
      <c r="FGY51" s="420"/>
      <c r="FGZ51" s="420"/>
      <c r="FHA51" s="420"/>
      <c r="FHB51" s="420"/>
      <c r="FHC51" s="420"/>
      <c r="FHD51" s="420"/>
      <c r="FHE51" s="420"/>
      <c r="FHF51" s="420"/>
      <c r="FHG51" s="420"/>
      <c r="FHH51" s="420"/>
      <c r="FHI51" s="420"/>
      <c r="FHJ51" s="420"/>
      <c r="FHK51" s="420"/>
      <c r="FHL51" s="420"/>
      <c r="FHM51" s="420"/>
      <c r="FHN51" s="420"/>
      <c r="FHO51" s="420"/>
      <c r="FHP51" s="420"/>
      <c r="FHQ51" s="420"/>
      <c r="FHR51" s="420"/>
      <c r="FHS51" s="420"/>
      <c r="FHT51" s="420"/>
      <c r="FHU51" s="420"/>
      <c r="FHV51" s="420"/>
      <c r="FHW51" s="420"/>
      <c r="FHX51" s="420"/>
      <c r="FHY51" s="420"/>
      <c r="FHZ51" s="420"/>
      <c r="FIA51" s="420"/>
      <c r="FIB51" s="420"/>
      <c r="FIC51" s="420"/>
      <c r="FID51" s="420"/>
      <c r="FIE51" s="420"/>
      <c r="FIF51" s="420"/>
      <c r="FIG51" s="420"/>
      <c r="FIH51" s="420"/>
      <c r="FII51" s="420"/>
      <c r="FIJ51" s="420"/>
      <c r="FIK51" s="420"/>
      <c r="FIL51" s="420"/>
      <c r="FIM51" s="420"/>
      <c r="FIN51" s="420"/>
      <c r="FIO51" s="420"/>
      <c r="FIP51" s="420"/>
      <c r="FIQ51" s="420"/>
      <c r="FIR51" s="420"/>
      <c r="FIS51" s="420"/>
      <c r="FIT51" s="420"/>
      <c r="FIU51" s="420"/>
      <c r="FIV51" s="420"/>
      <c r="FIW51" s="420"/>
      <c r="FIX51" s="420"/>
      <c r="FIY51" s="420"/>
      <c r="FIZ51" s="420"/>
      <c r="FJA51" s="420"/>
      <c r="FJB51" s="420"/>
      <c r="FJC51" s="420"/>
      <c r="FJD51" s="420"/>
      <c r="FJE51" s="420"/>
      <c r="FJF51" s="420"/>
      <c r="FJG51" s="420"/>
      <c r="FJH51" s="420"/>
      <c r="FJI51" s="420"/>
      <c r="FJJ51" s="420"/>
      <c r="FJK51" s="420"/>
      <c r="FJL51" s="420"/>
      <c r="FJM51" s="420"/>
      <c r="FJN51" s="420"/>
      <c r="FJO51" s="420"/>
      <c r="FJP51" s="420"/>
      <c r="FJQ51" s="420"/>
      <c r="FJR51" s="420"/>
      <c r="FJS51" s="420"/>
      <c r="FJT51" s="420"/>
      <c r="FJU51" s="420"/>
      <c r="FJV51" s="420"/>
      <c r="FJW51" s="420"/>
      <c r="FJX51" s="420"/>
      <c r="FJY51" s="420"/>
      <c r="FJZ51" s="420"/>
      <c r="FKA51" s="420"/>
      <c r="FKB51" s="420"/>
      <c r="FKC51" s="420"/>
      <c r="FKD51" s="420"/>
      <c r="FKE51" s="420"/>
      <c r="FKF51" s="420"/>
      <c r="FKG51" s="420"/>
      <c r="FKH51" s="420"/>
      <c r="FKI51" s="420"/>
      <c r="FKJ51" s="420"/>
      <c r="FKK51" s="420"/>
      <c r="FKL51" s="420"/>
      <c r="FKM51" s="420"/>
      <c r="FKN51" s="420"/>
      <c r="FKO51" s="420"/>
      <c r="FKP51" s="420"/>
      <c r="FKQ51" s="420"/>
      <c r="FKR51" s="420"/>
      <c r="FKS51" s="420"/>
      <c r="FKT51" s="420"/>
      <c r="FKU51" s="420"/>
      <c r="FKV51" s="420"/>
      <c r="FKW51" s="420"/>
      <c r="FKX51" s="420"/>
      <c r="FKY51" s="420"/>
      <c r="FKZ51" s="420"/>
      <c r="FLA51" s="420"/>
      <c r="FLB51" s="420"/>
      <c r="FLC51" s="420"/>
      <c r="FLD51" s="420"/>
      <c r="FLE51" s="420"/>
      <c r="FLF51" s="420"/>
      <c r="FLG51" s="420"/>
      <c r="FLH51" s="420"/>
      <c r="FLI51" s="420"/>
      <c r="FLJ51" s="420"/>
      <c r="FLK51" s="420"/>
      <c r="FLL51" s="420"/>
      <c r="FLM51" s="420"/>
      <c r="FLN51" s="420"/>
      <c r="FLO51" s="420"/>
      <c r="FLP51" s="420"/>
      <c r="FLQ51" s="420"/>
      <c r="FLR51" s="420"/>
      <c r="FLS51" s="420"/>
      <c r="FLT51" s="420"/>
      <c r="FLU51" s="420"/>
      <c r="FLV51" s="420"/>
      <c r="FLW51" s="420"/>
      <c r="FLX51" s="420"/>
      <c r="FLY51" s="420"/>
      <c r="FLZ51" s="420"/>
      <c r="FMA51" s="420"/>
      <c r="FMB51" s="420"/>
      <c r="FMC51" s="420"/>
      <c r="FMD51" s="420"/>
      <c r="FME51" s="420"/>
      <c r="FMF51" s="420"/>
      <c r="FMG51" s="420"/>
      <c r="FMH51" s="420"/>
      <c r="FMI51" s="420"/>
      <c r="FMJ51" s="420"/>
      <c r="FMK51" s="420"/>
      <c r="FML51" s="420"/>
      <c r="FMM51" s="420"/>
      <c r="FMN51" s="420"/>
      <c r="FMO51" s="420"/>
      <c r="FMP51" s="420"/>
      <c r="FMQ51" s="420"/>
      <c r="FMR51" s="420"/>
      <c r="FMS51" s="420"/>
      <c r="FMT51" s="420"/>
      <c r="FMU51" s="420"/>
      <c r="FMV51" s="420"/>
      <c r="FMW51" s="420"/>
      <c r="FMX51" s="420"/>
      <c r="FMY51" s="420"/>
      <c r="FMZ51" s="420"/>
      <c r="FNA51" s="420"/>
      <c r="FNB51" s="420"/>
      <c r="FNC51" s="420"/>
      <c r="FND51" s="420"/>
      <c r="FNE51" s="420"/>
      <c r="FNF51" s="420"/>
      <c r="FNG51" s="420"/>
      <c r="FNH51" s="420"/>
      <c r="FNI51" s="420"/>
      <c r="FNJ51" s="420"/>
      <c r="FNK51" s="420"/>
      <c r="FNL51" s="420"/>
      <c r="FNM51" s="420"/>
      <c r="FNN51" s="420"/>
      <c r="FNO51" s="420"/>
      <c r="FNP51" s="420"/>
      <c r="FNQ51" s="420"/>
      <c r="FNR51" s="420"/>
      <c r="FNS51" s="420"/>
      <c r="FNT51" s="420"/>
      <c r="FNU51" s="420"/>
      <c r="FNV51" s="420"/>
      <c r="FNW51" s="420"/>
      <c r="FNX51" s="420"/>
      <c r="FNY51" s="420"/>
      <c r="FNZ51" s="420"/>
      <c r="FOA51" s="420"/>
      <c r="FOB51" s="420"/>
      <c r="FOC51" s="420"/>
      <c r="FOD51" s="420"/>
      <c r="FOE51" s="420"/>
      <c r="FOF51" s="420"/>
      <c r="FOG51" s="420"/>
      <c r="FOH51" s="420"/>
      <c r="FOI51" s="420"/>
      <c r="FOJ51" s="420"/>
      <c r="FOK51" s="420"/>
      <c r="FOL51" s="420"/>
      <c r="FOM51" s="420"/>
      <c r="FON51" s="420"/>
      <c r="FOO51" s="420"/>
      <c r="FOP51" s="420"/>
      <c r="FOQ51" s="420"/>
      <c r="FOR51" s="420"/>
      <c r="FOS51" s="420"/>
      <c r="FOT51" s="420"/>
      <c r="FOU51" s="420"/>
      <c r="FOV51" s="420"/>
      <c r="FOW51" s="420"/>
      <c r="FOX51" s="420"/>
      <c r="FOY51" s="420"/>
      <c r="FOZ51" s="420"/>
      <c r="FPA51" s="420"/>
      <c r="FPB51" s="420"/>
      <c r="FPC51" s="420"/>
      <c r="FPD51" s="420"/>
      <c r="FPE51" s="420"/>
      <c r="FPF51" s="420"/>
      <c r="FPG51" s="420"/>
      <c r="FPH51" s="420"/>
      <c r="FPI51" s="420"/>
      <c r="FPJ51" s="420"/>
      <c r="FPK51" s="420"/>
      <c r="FPL51" s="420"/>
      <c r="FPM51" s="420"/>
      <c r="FPN51" s="420"/>
      <c r="FPO51" s="420"/>
      <c r="FPP51" s="420"/>
      <c r="FPQ51" s="420"/>
      <c r="FPR51" s="420"/>
      <c r="FPS51" s="420"/>
      <c r="FPT51" s="420"/>
      <c r="FPU51" s="420"/>
      <c r="FPV51" s="420"/>
      <c r="FPW51" s="420"/>
      <c r="FPX51" s="420"/>
      <c r="FPY51" s="420"/>
      <c r="FPZ51" s="420"/>
      <c r="FQA51" s="420"/>
      <c r="FQB51" s="420"/>
      <c r="FQC51" s="420"/>
      <c r="FQD51" s="420"/>
      <c r="FQE51" s="420"/>
      <c r="FQF51" s="420"/>
      <c r="FQG51" s="420"/>
      <c r="FQH51" s="420"/>
      <c r="FQI51" s="420"/>
      <c r="FQJ51" s="420"/>
      <c r="FQK51" s="420"/>
      <c r="FQL51" s="420"/>
      <c r="FQM51" s="420"/>
      <c r="FQN51" s="420"/>
      <c r="FQO51" s="420"/>
      <c r="FQP51" s="420"/>
      <c r="FQQ51" s="420"/>
      <c r="FQR51" s="420"/>
      <c r="FQS51" s="420"/>
      <c r="FQT51" s="420"/>
      <c r="FQU51" s="420"/>
      <c r="FQV51" s="420"/>
      <c r="FQW51" s="420"/>
      <c r="FQX51" s="420"/>
      <c r="FQY51" s="420"/>
      <c r="FQZ51" s="420"/>
      <c r="FRA51" s="420"/>
      <c r="FRB51" s="420"/>
      <c r="FRC51" s="420"/>
      <c r="FRD51" s="420"/>
      <c r="FRE51" s="420"/>
      <c r="FRF51" s="420"/>
      <c r="FRG51" s="420"/>
      <c r="FRH51" s="420"/>
      <c r="FRI51" s="420"/>
      <c r="FRJ51" s="420"/>
      <c r="FRK51" s="420"/>
      <c r="FRL51" s="420"/>
      <c r="FRM51" s="420"/>
      <c r="FRN51" s="420"/>
      <c r="FRO51" s="420"/>
      <c r="FRP51" s="420"/>
      <c r="FRQ51" s="420"/>
      <c r="FRR51" s="420"/>
      <c r="FRS51" s="420"/>
      <c r="FRT51" s="420"/>
      <c r="FRU51" s="420"/>
      <c r="FRV51" s="420"/>
      <c r="FRW51" s="420"/>
      <c r="FRX51" s="420"/>
      <c r="FRY51" s="420"/>
      <c r="FRZ51" s="420"/>
      <c r="FSA51" s="420"/>
      <c r="FSB51" s="420"/>
      <c r="FSC51" s="420"/>
      <c r="FSD51" s="420"/>
      <c r="FSE51" s="420"/>
      <c r="FSF51" s="420"/>
      <c r="FSG51" s="420"/>
      <c r="FSH51" s="420"/>
      <c r="FSI51" s="420"/>
      <c r="FSJ51" s="420"/>
      <c r="FSK51" s="420"/>
      <c r="FSL51" s="420"/>
      <c r="FSM51" s="420"/>
      <c r="FSN51" s="420"/>
      <c r="FSO51" s="420"/>
      <c r="FSP51" s="420"/>
      <c r="FSQ51" s="420"/>
      <c r="FSR51" s="420"/>
      <c r="FSS51" s="420"/>
      <c r="FST51" s="420"/>
      <c r="FSU51" s="420"/>
      <c r="FSV51" s="420"/>
      <c r="FSW51" s="420"/>
      <c r="FSX51" s="420"/>
      <c r="FSY51" s="420"/>
      <c r="FSZ51" s="420"/>
      <c r="FTA51" s="420"/>
      <c r="FTB51" s="420"/>
      <c r="FTC51" s="420"/>
      <c r="FTD51" s="420"/>
      <c r="FTE51" s="420"/>
      <c r="FTF51" s="420"/>
      <c r="FTG51" s="420"/>
      <c r="FTH51" s="420"/>
      <c r="FTI51" s="420"/>
      <c r="FTJ51" s="420"/>
      <c r="FTK51" s="420"/>
      <c r="FTL51" s="420"/>
      <c r="FTM51" s="420"/>
      <c r="FTN51" s="420"/>
      <c r="FTO51" s="420"/>
      <c r="FTP51" s="420"/>
      <c r="FTQ51" s="420"/>
      <c r="FTR51" s="420"/>
      <c r="FTS51" s="420"/>
      <c r="FTT51" s="420"/>
      <c r="FTU51" s="420"/>
      <c r="FTV51" s="420"/>
      <c r="FTW51" s="420"/>
      <c r="FTX51" s="420"/>
      <c r="FTY51" s="420"/>
      <c r="FTZ51" s="420"/>
      <c r="FUA51" s="420"/>
      <c r="FUB51" s="420"/>
      <c r="FUC51" s="420"/>
      <c r="FUD51" s="420"/>
      <c r="FUE51" s="420"/>
      <c r="FUF51" s="420"/>
      <c r="FUG51" s="420"/>
      <c r="FUH51" s="420"/>
      <c r="FUI51" s="420"/>
      <c r="FUJ51" s="420"/>
      <c r="FUK51" s="420"/>
      <c r="FUL51" s="420"/>
      <c r="FUM51" s="420"/>
      <c r="FUN51" s="420"/>
      <c r="FUO51" s="420"/>
      <c r="FUP51" s="420"/>
      <c r="FUQ51" s="420"/>
      <c r="FUR51" s="420"/>
      <c r="FUS51" s="420"/>
      <c r="FUT51" s="420"/>
      <c r="FUU51" s="420"/>
      <c r="FUV51" s="420"/>
      <c r="FUW51" s="420"/>
      <c r="FUX51" s="420"/>
      <c r="FUY51" s="420"/>
      <c r="FUZ51" s="420"/>
      <c r="FVA51" s="420"/>
      <c r="FVB51" s="420"/>
      <c r="FVC51" s="420"/>
      <c r="FVD51" s="420"/>
      <c r="FVE51" s="420"/>
      <c r="FVF51" s="420"/>
      <c r="FVG51" s="420"/>
      <c r="FVH51" s="420"/>
      <c r="FVI51" s="420"/>
      <c r="FVJ51" s="420"/>
      <c r="FVK51" s="420"/>
      <c r="FVL51" s="420"/>
      <c r="FVM51" s="420"/>
      <c r="FVN51" s="420"/>
      <c r="FVO51" s="420"/>
      <c r="FVP51" s="420"/>
      <c r="FVQ51" s="420"/>
      <c r="FVR51" s="420"/>
      <c r="FVS51" s="420"/>
      <c r="FVT51" s="420"/>
      <c r="FVU51" s="420"/>
      <c r="FVV51" s="420"/>
      <c r="FVW51" s="420"/>
      <c r="FVX51" s="420"/>
      <c r="FVY51" s="420"/>
      <c r="FVZ51" s="420"/>
      <c r="FWA51" s="420"/>
      <c r="FWB51" s="420"/>
      <c r="FWC51" s="420"/>
      <c r="FWD51" s="420"/>
      <c r="FWE51" s="420"/>
      <c r="FWF51" s="420"/>
      <c r="FWG51" s="420"/>
      <c r="FWH51" s="420"/>
      <c r="FWI51" s="420"/>
      <c r="FWJ51" s="420"/>
      <c r="FWK51" s="420"/>
      <c r="FWL51" s="420"/>
      <c r="FWM51" s="420"/>
      <c r="FWN51" s="420"/>
      <c r="FWO51" s="420"/>
      <c r="FWP51" s="420"/>
      <c r="FWQ51" s="420"/>
      <c r="FWR51" s="420"/>
      <c r="FWS51" s="420"/>
      <c r="FWT51" s="420"/>
      <c r="FWU51" s="420"/>
      <c r="FWV51" s="420"/>
      <c r="FWW51" s="420"/>
      <c r="FWX51" s="420"/>
      <c r="FWY51" s="420"/>
      <c r="FWZ51" s="420"/>
      <c r="FXA51" s="420"/>
      <c r="FXB51" s="420"/>
      <c r="FXC51" s="420"/>
      <c r="FXD51" s="420"/>
      <c r="FXE51" s="420"/>
      <c r="FXF51" s="420"/>
      <c r="FXG51" s="420"/>
      <c r="FXH51" s="420"/>
      <c r="FXI51" s="420"/>
      <c r="FXJ51" s="420"/>
      <c r="FXK51" s="420"/>
      <c r="FXL51" s="420"/>
      <c r="FXM51" s="420"/>
      <c r="FXN51" s="420"/>
      <c r="FXO51" s="420"/>
      <c r="FXP51" s="420"/>
      <c r="FXQ51" s="420"/>
      <c r="FXR51" s="420"/>
      <c r="FXS51" s="420"/>
      <c r="FXT51" s="420"/>
      <c r="FXU51" s="420"/>
      <c r="FXV51" s="420"/>
      <c r="FXW51" s="420"/>
      <c r="FXX51" s="420"/>
      <c r="FXY51" s="420"/>
      <c r="FXZ51" s="420"/>
      <c r="FYA51" s="420"/>
      <c r="FYB51" s="420"/>
      <c r="FYC51" s="420"/>
      <c r="FYD51" s="420"/>
      <c r="FYE51" s="420"/>
      <c r="FYF51" s="420"/>
      <c r="FYG51" s="420"/>
      <c r="FYH51" s="420"/>
      <c r="FYI51" s="420"/>
      <c r="FYJ51" s="420"/>
      <c r="FYK51" s="420"/>
      <c r="FYL51" s="420"/>
      <c r="FYM51" s="420"/>
      <c r="FYN51" s="420"/>
      <c r="FYO51" s="420"/>
      <c r="FYP51" s="420"/>
      <c r="FYQ51" s="420"/>
      <c r="FYR51" s="420"/>
      <c r="FYS51" s="420"/>
      <c r="FYT51" s="420"/>
      <c r="FYU51" s="420"/>
      <c r="FYV51" s="420"/>
      <c r="FYW51" s="420"/>
      <c r="FYX51" s="420"/>
      <c r="FYY51" s="420"/>
      <c r="FYZ51" s="420"/>
      <c r="FZA51" s="420"/>
      <c r="FZB51" s="420"/>
      <c r="FZC51" s="420"/>
      <c r="FZD51" s="420"/>
      <c r="FZE51" s="420"/>
      <c r="FZF51" s="420"/>
      <c r="FZG51" s="420"/>
      <c r="FZH51" s="420"/>
      <c r="FZI51" s="420"/>
      <c r="FZJ51" s="420"/>
      <c r="FZK51" s="420"/>
      <c r="FZL51" s="420"/>
      <c r="FZM51" s="420"/>
      <c r="FZN51" s="420"/>
      <c r="FZO51" s="420"/>
      <c r="FZP51" s="420"/>
      <c r="FZQ51" s="420"/>
      <c r="FZR51" s="420"/>
      <c r="FZS51" s="420"/>
      <c r="FZT51" s="420"/>
      <c r="FZU51" s="420"/>
      <c r="FZV51" s="420"/>
      <c r="FZW51" s="420"/>
      <c r="FZX51" s="420"/>
      <c r="FZY51" s="420"/>
      <c r="FZZ51" s="420"/>
      <c r="GAA51" s="420"/>
      <c r="GAB51" s="420"/>
      <c r="GAC51" s="420"/>
      <c r="GAD51" s="420"/>
      <c r="GAE51" s="420"/>
      <c r="GAF51" s="420"/>
      <c r="GAG51" s="420"/>
      <c r="GAH51" s="420"/>
      <c r="GAI51" s="420"/>
      <c r="GAJ51" s="420"/>
      <c r="GAK51" s="420"/>
      <c r="GAL51" s="420"/>
      <c r="GAM51" s="420"/>
      <c r="GAN51" s="420"/>
      <c r="GAO51" s="420"/>
      <c r="GAP51" s="420"/>
      <c r="GAQ51" s="420"/>
      <c r="GAR51" s="420"/>
      <c r="GAS51" s="420"/>
      <c r="GAT51" s="420"/>
      <c r="GAU51" s="420"/>
      <c r="GAV51" s="420"/>
      <c r="GAW51" s="420"/>
      <c r="GAX51" s="420"/>
      <c r="GAY51" s="420"/>
      <c r="GAZ51" s="420"/>
      <c r="GBA51" s="420"/>
      <c r="GBB51" s="420"/>
      <c r="GBC51" s="420"/>
      <c r="GBD51" s="420"/>
      <c r="GBE51" s="420"/>
      <c r="GBF51" s="420"/>
      <c r="GBG51" s="420"/>
      <c r="GBH51" s="420"/>
      <c r="GBI51" s="420"/>
      <c r="GBJ51" s="420"/>
      <c r="GBK51" s="420"/>
      <c r="GBL51" s="420"/>
      <c r="GBM51" s="420"/>
      <c r="GBN51" s="420"/>
      <c r="GBO51" s="420"/>
      <c r="GBP51" s="420"/>
      <c r="GBQ51" s="420"/>
      <c r="GBR51" s="420"/>
      <c r="GBS51" s="420"/>
      <c r="GBT51" s="420"/>
      <c r="GBU51" s="420"/>
      <c r="GBV51" s="420"/>
      <c r="GBW51" s="420"/>
      <c r="GBX51" s="420"/>
      <c r="GBY51" s="420"/>
      <c r="GBZ51" s="420"/>
      <c r="GCA51" s="420"/>
      <c r="GCB51" s="420"/>
      <c r="GCC51" s="420"/>
      <c r="GCD51" s="420"/>
      <c r="GCE51" s="420"/>
      <c r="GCF51" s="420"/>
      <c r="GCG51" s="420"/>
      <c r="GCH51" s="420"/>
      <c r="GCI51" s="420"/>
      <c r="GCJ51" s="420"/>
      <c r="GCK51" s="420"/>
      <c r="GCL51" s="420"/>
      <c r="GCM51" s="420"/>
      <c r="GCN51" s="420"/>
      <c r="GCO51" s="420"/>
      <c r="GCP51" s="420"/>
      <c r="GCQ51" s="420"/>
      <c r="GCR51" s="420"/>
      <c r="GCS51" s="420"/>
      <c r="GCT51" s="420"/>
      <c r="GCU51" s="420"/>
      <c r="GCV51" s="420"/>
      <c r="GCW51" s="420"/>
      <c r="GCX51" s="420"/>
      <c r="GCY51" s="420"/>
      <c r="GCZ51" s="420"/>
      <c r="GDA51" s="420"/>
      <c r="GDB51" s="420"/>
      <c r="GDC51" s="420"/>
      <c r="GDD51" s="420"/>
      <c r="GDE51" s="420"/>
      <c r="GDF51" s="420"/>
      <c r="GDG51" s="420"/>
      <c r="GDH51" s="420"/>
      <c r="GDI51" s="420"/>
      <c r="GDJ51" s="420"/>
      <c r="GDK51" s="420"/>
      <c r="GDL51" s="420"/>
      <c r="GDM51" s="420"/>
      <c r="GDN51" s="420"/>
      <c r="GDO51" s="420"/>
      <c r="GDP51" s="420"/>
      <c r="GDQ51" s="420"/>
      <c r="GDR51" s="420"/>
      <c r="GDS51" s="420"/>
      <c r="GDT51" s="420"/>
      <c r="GDU51" s="420"/>
      <c r="GDV51" s="420"/>
      <c r="GDW51" s="420"/>
      <c r="GDX51" s="420"/>
      <c r="GDY51" s="420"/>
      <c r="GDZ51" s="420"/>
      <c r="GEA51" s="420"/>
      <c r="GEB51" s="420"/>
      <c r="GEC51" s="420"/>
      <c r="GED51" s="420"/>
      <c r="GEE51" s="420"/>
      <c r="GEF51" s="420"/>
      <c r="GEG51" s="420"/>
      <c r="GEH51" s="420"/>
      <c r="GEI51" s="420"/>
      <c r="GEJ51" s="420"/>
      <c r="GEK51" s="420"/>
      <c r="GEL51" s="420"/>
      <c r="GEM51" s="420"/>
      <c r="GEN51" s="420"/>
      <c r="GEO51" s="420"/>
      <c r="GEP51" s="420"/>
      <c r="GEQ51" s="420"/>
      <c r="GER51" s="420"/>
      <c r="GES51" s="420"/>
      <c r="GET51" s="420"/>
      <c r="GEU51" s="420"/>
      <c r="GEV51" s="420"/>
      <c r="GEW51" s="420"/>
      <c r="GEX51" s="420"/>
      <c r="GEY51" s="420"/>
      <c r="GEZ51" s="420"/>
      <c r="GFA51" s="420"/>
      <c r="GFB51" s="420"/>
      <c r="GFC51" s="420"/>
      <c r="GFD51" s="420"/>
      <c r="GFE51" s="420"/>
      <c r="GFF51" s="420"/>
      <c r="GFG51" s="420"/>
      <c r="GFH51" s="420"/>
      <c r="GFI51" s="420"/>
      <c r="GFJ51" s="420"/>
      <c r="GFK51" s="420"/>
      <c r="GFL51" s="420"/>
      <c r="GFM51" s="420"/>
      <c r="GFN51" s="420"/>
      <c r="GFO51" s="420"/>
      <c r="GFP51" s="420"/>
      <c r="GFQ51" s="420"/>
      <c r="GFR51" s="420"/>
      <c r="GFS51" s="420"/>
      <c r="GFT51" s="420"/>
      <c r="GFU51" s="420"/>
      <c r="GFV51" s="420"/>
      <c r="GFW51" s="420"/>
      <c r="GFX51" s="420"/>
      <c r="GFY51" s="420"/>
      <c r="GFZ51" s="420"/>
      <c r="GGA51" s="420"/>
      <c r="GGB51" s="420"/>
      <c r="GGC51" s="420"/>
      <c r="GGD51" s="420"/>
      <c r="GGE51" s="420"/>
      <c r="GGF51" s="420"/>
      <c r="GGG51" s="420"/>
      <c r="GGH51" s="420"/>
      <c r="GGI51" s="420"/>
      <c r="GGJ51" s="420"/>
      <c r="GGK51" s="420"/>
      <c r="GGL51" s="420"/>
      <c r="GGM51" s="420"/>
      <c r="GGN51" s="420"/>
      <c r="GGO51" s="420"/>
      <c r="GGP51" s="420"/>
      <c r="GGQ51" s="420"/>
      <c r="GGR51" s="420"/>
      <c r="GGS51" s="420"/>
      <c r="GGT51" s="420"/>
      <c r="GGU51" s="420"/>
      <c r="GGV51" s="420"/>
      <c r="GGW51" s="420"/>
      <c r="GGX51" s="420"/>
      <c r="GGY51" s="420"/>
      <c r="GGZ51" s="420"/>
      <c r="GHA51" s="420"/>
      <c r="GHB51" s="420"/>
      <c r="GHC51" s="420"/>
      <c r="GHD51" s="420"/>
      <c r="GHE51" s="420"/>
      <c r="GHF51" s="420"/>
      <c r="GHG51" s="420"/>
      <c r="GHH51" s="420"/>
      <c r="GHI51" s="420"/>
      <c r="GHJ51" s="420"/>
      <c r="GHK51" s="420"/>
      <c r="GHL51" s="420"/>
      <c r="GHM51" s="420"/>
      <c r="GHN51" s="420"/>
      <c r="GHO51" s="420"/>
      <c r="GHP51" s="420"/>
      <c r="GHQ51" s="420"/>
      <c r="GHR51" s="420"/>
      <c r="GHS51" s="420"/>
      <c r="GHT51" s="420"/>
      <c r="GHU51" s="420"/>
      <c r="GHV51" s="420"/>
      <c r="GHW51" s="420"/>
      <c r="GHX51" s="420"/>
      <c r="GHY51" s="420"/>
      <c r="GHZ51" s="420"/>
      <c r="GIA51" s="420"/>
      <c r="GIB51" s="420"/>
      <c r="GIC51" s="420"/>
      <c r="GID51" s="420"/>
      <c r="GIE51" s="420"/>
      <c r="GIF51" s="420"/>
      <c r="GIG51" s="420"/>
      <c r="GIH51" s="420"/>
      <c r="GII51" s="420"/>
      <c r="GIJ51" s="420"/>
      <c r="GIK51" s="420"/>
      <c r="GIL51" s="420"/>
      <c r="GIM51" s="420"/>
      <c r="GIN51" s="420"/>
      <c r="GIO51" s="420"/>
      <c r="GIP51" s="420"/>
      <c r="GIQ51" s="420"/>
      <c r="GIR51" s="420"/>
      <c r="GIS51" s="420"/>
      <c r="GIT51" s="420"/>
      <c r="GIU51" s="420"/>
      <c r="GIV51" s="420"/>
      <c r="GIW51" s="420"/>
      <c r="GIX51" s="420"/>
      <c r="GIY51" s="420"/>
      <c r="GIZ51" s="420"/>
      <c r="GJA51" s="420"/>
      <c r="GJB51" s="420"/>
      <c r="GJC51" s="420"/>
      <c r="GJD51" s="420"/>
      <c r="GJE51" s="420"/>
      <c r="GJF51" s="420"/>
      <c r="GJG51" s="420"/>
      <c r="GJH51" s="420"/>
      <c r="GJI51" s="420"/>
      <c r="GJJ51" s="420"/>
      <c r="GJK51" s="420"/>
      <c r="GJL51" s="420"/>
      <c r="GJM51" s="420"/>
      <c r="GJN51" s="420"/>
      <c r="GJO51" s="420"/>
      <c r="GJP51" s="420"/>
      <c r="GJQ51" s="420"/>
      <c r="GJR51" s="420"/>
      <c r="GJS51" s="420"/>
      <c r="GJT51" s="420"/>
      <c r="GJU51" s="420"/>
      <c r="GJV51" s="420"/>
      <c r="GJW51" s="420"/>
      <c r="GJX51" s="420"/>
      <c r="GJY51" s="420"/>
      <c r="GJZ51" s="420"/>
      <c r="GKA51" s="420"/>
      <c r="GKB51" s="420"/>
      <c r="GKC51" s="420"/>
      <c r="GKD51" s="420"/>
      <c r="GKE51" s="420"/>
      <c r="GKF51" s="420"/>
      <c r="GKG51" s="420"/>
      <c r="GKH51" s="420"/>
      <c r="GKI51" s="420"/>
      <c r="GKJ51" s="420"/>
      <c r="GKK51" s="420"/>
      <c r="GKL51" s="420"/>
      <c r="GKM51" s="420"/>
      <c r="GKN51" s="420"/>
      <c r="GKO51" s="420"/>
      <c r="GKP51" s="420"/>
      <c r="GKQ51" s="420"/>
      <c r="GKR51" s="420"/>
      <c r="GKS51" s="420"/>
      <c r="GKT51" s="420"/>
      <c r="GKU51" s="420"/>
      <c r="GKV51" s="420"/>
      <c r="GKW51" s="420"/>
      <c r="GKX51" s="420"/>
      <c r="GKY51" s="420"/>
      <c r="GKZ51" s="420"/>
      <c r="GLA51" s="420"/>
      <c r="GLB51" s="420"/>
      <c r="GLC51" s="420"/>
      <c r="GLD51" s="420"/>
      <c r="GLE51" s="420"/>
      <c r="GLF51" s="420"/>
      <c r="GLG51" s="420"/>
      <c r="GLH51" s="420"/>
      <c r="GLI51" s="420"/>
      <c r="GLJ51" s="420"/>
      <c r="GLK51" s="420"/>
      <c r="GLL51" s="420"/>
      <c r="GLM51" s="420"/>
      <c r="GLN51" s="420"/>
      <c r="GLO51" s="420"/>
      <c r="GLP51" s="420"/>
      <c r="GLQ51" s="420"/>
      <c r="GLR51" s="420"/>
      <c r="GLS51" s="420"/>
      <c r="GLT51" s="420"/>
      <c r="GLU51" s="420"/>
      <c r="GLV51" s="420"/>
      <c r="GLW51" s="420"/>
      <c r="GLX51" s="420"/>
      <c r="GLY51" s="420"/>
      <c r="GLZ51" s="420"/>
      <c r="GMA51" s="420"/>
      <c r="GMB51" s="420"/>
      <c r="GMC51" s="420"/>
      <c r="GMD51" s="420"/>
      <c r="GME51" s="420"/>
      <c r="GMF51" s="420"/>
      <c r="GMG51" s="420"/>
      <c r="GMH51" s="420"/>
      <c r="GMI51" s="420"/>
      <c r="GMJ51" s="420"/>
      <c r="GMK51" s="420"/>
      <c r="GML51" s="420"/>
      <c r="GMM51" s="420"/>
      <c r="GMN51" s="420"/>
      <c r="GMO51" s="420"/>
      <c r="GMP51" s="420"/>
      <c r="GMQ51" s="420"/>
      <c r="GMR51" s="420"/>
      <c r="GMS51" s="420"/>
      <c r="GMT51" s="420"/>
      <c r="GMU51" s="420"/>
      <c r="GMV51" s="420"/>
      <c r="GMW51" s="420"/>
      <c r="GMX51" s="420"/>
      <c r="GMY51" s="420"/>
      <c r="GMZ51" s="420"/>
      <c r="GNA51" s="420"/>
      <c r="GNB51" s="420"/>
      <c r="GNC51" s="420"/>
      <c r="GND51" s="420"/>
      <c r="GNE51" s="420"/>
      <c r="GNF51" s="420"/>
      <c r="GNG51" s="420"/>
      <c r="GNH51" s="420"/>
      <c r="GNI51" s="420"/>
      <c r="GNJ51" s="420"/>
      <c r="GNK51" s="420"/>
      <c r="GNL51" s="420"/>
      <c r="GNM51" s="420"/>
      <c r="GNN51" s="420"/>
      <c r="GNO51" s="420"/>
      <c r="GNP51" s="420"/>
      <c r="GNQ51" s="420"/>
      <c r="GNR51" s="420"/>
      <c r="GNS51" s="420"/>
      <c r="GNT51" s="420"/>
      <c r="GNU51" s="420"/>
      <c r="GNV51" s="420"/>
      <c r="GNW51" s="420"/>
      <c r="GNX51" s="420"/>
      <c r="GNY51" s="420"/>
      <c r="GNZ51" s="420"/>
      <c r="GOA51" s="420"/>
      <c r="GOB51" s="420"/>
      <c r="GOC51" s="420"/>
      <c r="GOD51" s="420"/>
      <c r="GOE51" s="420"/>
      <c r="GOF51" s="420"/>
      <c r="GOG51" s="420"/>
      <c r="GOH51" s="420"/>
      <c r="GOI51" s="420"/>
      <c r="GOJ51" s="420"/>
      <c r="GOK51" s="420"/>
      <c r="GOL51" s="420"/>
      <c r="GOM51" s="420"/>
      <c r="GON51" s="420"/>
      <c r="GOO51" s="420"/>
      <c r="GOP51" s="420"/>
      <c r="GOQ51" s="420"/>
      <c r="GOR51" s="420"/>
      <c r="GOS51" s="420"/>
      <c r="GOT51" s="420"/>
      <c r="GOU51" s="420"/>
      <c r="GOV51" s="420"/>
      <c r="GOW51" s="420"/>
      <c r="GOX51" s="420"/>
      <c r="GOY51" s="420"/>
      <c r="GOZ51" s="420"/>
      <c r="GPA51" s="420"/>
      <c r="GPB51" s="420"/>
      <c r="GPC51" s="420"/>
      <c r="GPD51" s="420"/>
      <c r="GPE51" s="420"/>
      <c r="GPF51" s="420"/>
      <c r="GPG51" s="420"/>
      <c r="GPH51" s="420"/>
      <c r="GPI51" s="420"/>
      <c r="GPJ51" s="420"/>
      <c r="GPK51" s="420"/>
      <c r="GPL51" s="420"/>
      <c r="GPM51" s="420"/>
      <c r="GPN51" s="420"/>
      <c r="GPO51" s="420"/>
      <c r="GPP51" s="420"/>
      <c r="GPQ51" s="420"/>
      <c r="GPR51" s="420"/>
      <c r="GPS51" s="420"/>
      <c r="GPT51" s="420"/>
      <c r="GPU51" s="420"/>
      <c r="GPV51" s="420"/>
      <c r="GPW51" s="420"/>
      <c r="GPX51" s="420"/>
      <c r="GPY51" s="420"/>
      <c r="GPZ51" s="420"/>
      <c r="GQA51" s="420"/>
      <c r="GQB51" s="420"/>
      <c r="GQC51" s="420"/>
      <c r="GQD51" s="420"/>
      <c r="GQE51" s="420"/>
      <c r="GQF51" s="420"/>
      <c r="GQG51" s="420"/>
      <c r="GQH51" s="420"/>
      <c r="GQI51" s="420"/>
      <c r="GQJ51" s="420"/>
      <c r="GQK51" s="420"/>
      <c r="GQL51" s="420"/>
      <c r="GQM51" s="420"/>
      <c r="GQN51" s="420"/>
      <c r="GQO51" s="420"/>
      <c r="GQP51" s="420"/>
      <c r="GQQ51" s="420"/>
      <c r="GQR51" s="420"/>
      <c r="GQS51" s="420"/>
      <c r="GQT51" s="420"/>
      <c r="GQU51" s="420"/>
      <c r="GQV51" s="420"/>
      <c r="GQW51" s="420"/>
      <c r="GQX51" s="420"/>
      <c r="GQY51" s="420"/>
      <c r="GQZ51" s="420"/>
      <c r="GRA51" s="420"/>
      <c r="GRB51" s="420"/>
      <c r="GRC51" s="420"/>
      <c r="GRD51" s="420"/>
      <c r="GRE51" s="420"/>
      <c r="GRF51" s="420"/>
      <c r="GRG51" s="420"/>
      <c r="GRH51" s="420"/>
      <c r="GRI51" s="420"/>
      <c r="GRJ51" s="420"/>
      <c r="GRK51" s="420"/>
      <c r="GRL51" s="420"/>
      <c r="GRM51" s="420"/>
      <c r="GRN51" s="420"/>
      <c r="GRO51" s="420"/>
      <c r="GRP51" s="420"/>
      <c r="GRQ51" s="420"/>
      <c r="GRR51" s="420"/>
      <c r="GRS51" s="420"/>
      <c r="GRT51" s="420"/>
      <c r="GRU51" s="420"/>
      <c r="GRV51" s="420"/>
      <c r="GRW51" s="420"/>
      <c r="GRX51" s="420"/>
      <c r="GRY51" s="420"/>
      <c r="GRZ51" s="420"/>
      <c r="GSA51" s="420"/>
      <c r="GSB51" s="420"/>
      <c r="GSC51" s="420"/>
      <c r="GSD51" s="420"/>
      <c r="GSE51" s="420"/>
      <c r="GSF51" s="420"/>
      <c r="GSG51" s="420"/>
      <c r="GSH51" s="420"/>
      <c r="GSI51" s="420"/>
      <c r="GSJ51" s="420"/>
      <c r="GSK51" s="420"/>
      <c r="GSL51" s="420"/>
      <c r="GSM51" s="420"/>
      <c r="GSN51" s="420"/>
      <c r="GSO51" s="420"/>
      <c r="GSP51" s="420"/>
      <c r="GSQ51" s="420"/>
      <c r="GSR51" s="420"/>
      <c r="GSS51" s="420"/>
      <c r="GST51" s="420"/>
      <c r="GSU51" s="420"/>
      <c r="GSV51" s="420"/>
      <c r="GSW51" s="420"/>
      <c r="GSX51" s="420"/>
      <c r="GSY51" s="420"/>
      <c r="GSZ51" s="420"/>
      <c r="GTA51" s="420"/>
      <c r="GTB51" s="420"/>
      <c r="GTC51" s="420"/>
      <c r="GTD51" s="420"/>
      <c r="GTE51" s="420"/>
      <c r="GTF51" s="420"/>
      <c r="GTG51" s="420"/>
      <c r="GTH51" s="420"/>
      <c r="GTI51" s="420"/>
      <c r="GTJ51" s="420"/>
      <c r="GTK51" s="420"/>
      <c r="GTL51" s="420"/>
      <c r="GTM51" s="420"/>
      <c r="GTN51" s="420"/>
      <c r="GTO51" s="420"/>
      <c r="GTP51" s="420"/>
      <c r="GTQ51" s="420"/>
      <c r="GTR51" s="420"/>
      <c r="GTS51" s="420"/>
      <c r="GTT51" s="420"/>
      <c r="GTU51" s="420"/>
      <c r="GTV51" s="420"/>
      <c r="GTW51" s="420"/>
      <c r="GTX51" s="420"/>
      <c r="GTY51" s="420"/>
      <c r="GTZ51" s="420"/>
      <c r="GUA51" s="420"/>
      <c r="GUB51" s="420"/>
      <c r="GUC51" s="420"/>
      <c r="GUD51" s="420"/>
      <c r="GUE51" s="420"/>
      <c r="GUF51" s="420"/>
      <c r="GUG51" s="420"/>
      <c r="GUH51" s="420"/>
      <c r="GUI51" s="420"/>
      <c r="GUJ51" s="420"/>
      <c r="GUK51" s="420"/>
      <c r="GUL51" s="420"/>
      <c r="GUM51" s="420"/>
      <c r="GUN51" s="420"/>
      <c r="GUO51" s="420"/>
      <c r="GUP51" s="420"/>
      <c r="GUQ51" s="420"/>
      <c r="GUR51" s="420"/>
      <c r="GUS51" s="420"/>
      <c r="GUT51" s="420"/>
      <c r="GUU51" s="420"/>
      <c r="GUV51" s="420"/>
      <c r="GUW51" s="420"/>
      <c r="GUX51" s="420"/>
      <c r="GUY51" s="420"/>
      <c r="GUZ51" s="420"/>
      <c r="GVA51" s="420"/>
      <c r="GVB51" s="420"/>
      <c r="GVC51" s="420"/>
      <c r="GVD51" s="420"/>
      <c r="GVE51" s="420"/>
      <c r="GVF51" s="420"/>
      <c r="GVG51" s="420"/>
      <c r="GVH51" s="420"/>
      <c r="GVI51" s="420"/>
      <c r="GVJ51" s="420"/>
      <c r="GVK51" s="420"/>
      <c r="GVL51" s="420"/>
      <c r="GVM51" s="420"/>
      <c r="GVN51" s="420"/>
      <c r="GVO51" s="420"/>
      <c r="GVP51" s="420"/>
      <c r="GVQ51" s="420"/>
      <c r="GVR51" s="420"/>
      <c r="GVS51" s="420"/>
      <c r="GVT51" s="420"/>
      <c r="GVU51" s="420"/>
      <c r="GVV51" s="420"/>
      <c r="GVW51" s="420"/>
      <c r="GVX51" s="420"/>
      <c r="GVY51" s="420"/>
      <c r="GVZ51" s="420"/>
      <c r="GWA51" s="420"/>
      <c r="GWB51" s="420"/>
      <c r="GWC51" s="420"/>
      <c r="GWD51" s="420"/>
      <c r="GWE51" s="420"/>
      <c r="GWF51" s="420"/>
      <c r="GWG51" s="420"/>
      <c r="GWH51" s="420"/>
      <c r="GWI51" s="420"/>
      <c r="GWJ51" s="420"/>
      <c r="GWK51" s="420"/>
      <c r="GWL51" s="420"/>
      <c r="GWM51" s="420"/>
      <c r="GWN51" s="420"/>
      <c r="GWO51" s="420"/>
      <c r="GWP51" s="420"/>
      <c r="GWQ51" s="420"/>
      <c r="GWR51" s="420"/>
      <c r="GWS51" s="420"/>
      <c r="GWT51" s="420"/>
      <c r="GWU51" s="420"/>
      <c r="GWV51" s="420"/>
      <c r="GWW51" s="420"/>
      <c r="GWX51" s="420"/>
      <c r="GWY51" s="420"/>
      <c r="GWZ51" s="420"/>
      <c r="GXA51" s="420"/>
      <c r="GXB51" s="420"/>
      <c r="GXC51" s="420"/>
      <c r="GXD51" s="420"/>
      <c r="GXE51" s="420"/>
      <c r="GXF51" s="420"/>
      <c r="GXG51" s="420"/>
      <c r="GXH51" s="420"/>
      <c r="GXI51" s="420"/>
      <c r="GXJ51" s="420"/>
      <c r="GXK51" s="420"/>
      <c r="GXL51" s="420"/>
      <c r="GXM51" s="420"/>
      <c r="GXN51" s="420"/>
      <c r="GXO51" s="420"/>
      <c r="GXP51" s="420"/>
      <c r="GXQ51" s="420"/>
      <c r="GXR51" s="420"/>
      <c r="GXS51" s="420"/>
      <c r="GXT51" s="420"/>
      <c r="GXU51" s="420"/>
      <c r="GXV51" s="420"/>
      <c r="GXW51" s="420"/>
      <c r="GXX51" s="420"/>
      <c r="GXY51" s="420"/>
      <c r="GXZ51" s="420"/>
      <c r="GYA51" s="420"/>
      <c r="GYB51" s="420"/>
      <c r="GYC51" s="420"/>
      <c r="GYD51" s="420"/>
      <c r="GYE51" s="420"/>
      <c r="GYF51" s="420"/>
      <c r="GYG51" s="420"/>
      <c r="GYH51" s="420"/>
      <c r="GYI51" s="420"/>
      <c r="GYJ51" s="420"/>
      <c r="GYK51" s="420"/>
      <c r="GYL51" s="420"/>
      <c r="GYM51" s="420"/>
      <c r="GYN51" s="420"/>
      <c r="GYO51" s="420"/>
      <c r="GYP51" s="420"/>
      <c r="GYQ51" s="420"/>
      <c r="GYR51" s="420"/>
      <c r="GYS51" s="420"/>
      <c r="GYT51" s="420"/>
      <c r="GYU51" s="420"/>
      <c r="GYV51" s="420"/>
      <c r="GYW51" s="420"/>
      <c r="GYX51" s="420"/>
      <c r="GYY51" s="420"/>
      <c r="GYZ51" s="420"/>
      <c r="GZA51" s="420"/>
      <c r="GZB51" s="420"/>
      <c r="GZC51" s="420"/>
      <c r="GZD51" s="420"/>
      <c r="GZE51" s="420"/>
      <c r="GZF51" s="420"/>
      <c r="GZG51" s="420"/>
      <c r="GZH51" s="420"/>
      <c r="GZI51" s="420"/>
      <c r="GZJ51" s="420"/>
      <c r="GZK51" s="420"/>
      <c r="GZL51" s="420"/>
      <c r="GZM51" s="420"/>
      <c r="GZN51" s="420"/>
      <c r="GZO51" s="420"/>
      <c r="GZP51" s="420"/>
      <c r="GZQ51" s="420"/>
      <c r="GZR51" s="420"/>
      <c r="GZS51" s="420"/>
      <c r="GZT51" s="420"/>
      <c r="GZU51" s="420"/>
      <c r="GZV51" s="420"/>
      <c r="GZW51" s="420"/>
      <c r="GZX51" s="420"/>
      <c r="GZY51" s="420"/>
      <c r="GZZ51" s="420"/>
      <c r="HAA51" s="420"/>
      <c r="HAB51" s="420"/>
      <c r="HAC51" s="420"/>
      <c r="HAD51" s="420"/>
      <c r="HAE51" s="420"/>
      <c r="HAF51" s="420"/>
      <c r="HAG51" s="420"/>
      <c r="HAH51" s="420"/>
      <c r="HAI51" s="420"/>
      <c r="HAJ51" s="420"/>
      <c r="HAK51" s="420"/>
      <c r="HAL51" s="420"/>
      <c r="HAM51" s="420"/>
      <c r="HAN51" s="420"/>
      <c r="HAO51" s="420"/>
      <c r="HAP51" s="420"/>
      <c r="HAQ51" s="420"/>
      <c r="HAR51" s="420"/>
      <c r="HAS51" s="420"/>
      <c r="HAT51" s="420"/>
      <c r="HAU51" s="420"/>
      <c r="HAV51" s="420"/>
      <c r="HAW51" s="420"/>
      <c r="HAX51" s="420"/>
      <c r="HAY51" s="420"/>
      <c r="HAZ51" s="420"/>
      <c r="HBA51" s="420"/>
      <c r="HBB51" s="420"/>
      <c r="HBC51" s="420"/>
      <c r="HBD51" s="420"/>
      <c r="HBE51" s="420"/>
      <c r="HBF51" s="420"/>
      <c r="HBG51" s="420"/>
      <c r="HBH51" s="420"/>
      <c r="HBI51" s="420"/>
      <c r="HBJ51" s="420"/>
      <c r="HBK51" s="420"/>
      <c r="HBL51" s="420"/>
      <c r="HBM51" s="420"/>
      <c r="HBN51" s="420"/>
      <c r="HBO51" s="420"/>
      <c r="HBP51" s="420"/>
      <c r="HBQ51" s="420"/>
      <c r="HBR51" s="420"/>
      <c r="HBS51" s="420"/>
      <c r="HBT51" s="420"/>
      <c r="HBU51" s="420"/>
      <c r="HBV51" s="420"/>
      <c r="HBW51" s="420"/>
      <c r="HBX51" s="420"/>
      <c r="HBY51" s="420"/>
      <c r="HBZ51" s="420"/>
      <c r="HCA51" s="420"/>
      <c r="HCB51" s="420"/>
      <c r="HCC51" s="420"/>
      <c r="HCD51" s="420"/>
      <c r="HCE51" s="420"/>
      <c r="HCF51" s="420"/>
      <c r="HCG51" s="420"/>
      <c r="HCH51" s="420"/>
      <c r="HCI51" s="420"/>
      <c r="HCJ51" s="420"/>
      <c r="HCK51" s="420"/>
      <c r="HCL51" s="420"/>
      <c r="HCM51" s="420"/>
      <c r="HCN51" s="420"/>
      <c r="HCO51" s="420"/>
      <c r="HCP51" s="420"/>
      <c r="HCQ51" s="420"/>
      <c r="HCR51" s="420"/>
      <c r="HCS51" s="420"/>
      <c r="HCT51" s="420"/>
      <c r="HCU51" s="420"/>
      <c r="HCV51" s="420"/>
      <c r="HCW51" s="420"/>
      <c r="HCX51" s="420"/>
      <c r="HCY51" s="420"/>
      <c r="HCZ51" s="420"/>
      <c r="HDA51" s="420"/>
      <c r="HDB51" s="420"/>
      <c r="HDC51" s="420"/>
      <c r="HDD51" s="420"/>
      <c r="HDE51" s="420"/>
      <c r="HDF51" s="420"/>
      <c r="HDG51" s="420"/>
      <c r="HDH51" s="420"/>
      <c r="HDI51" s="420"/>
      <c r="HDJ51" s="420"/>
      <c r="HDK51" s="420"/>
      <c r="HDL51" s="420"/>
      <c r="HDM51" s="420"/>
      <c r="HDN51" s="420"/>
      <c r="HDO51" s="420"/>
      <c r="HDP51" s="420"/>
      <c r="HDQ51" s="420"/>
      <c r="HDR51" s="420"/>
      <c r="HDS51" s="420"/>
      <c r="HDT51" s="420"/>
      <c r="HDU51" s="420"/>
      <c r="HDV51" s="420"/>
      <c r="HDW51" s="420"/>
      <c r="HDX51" s="420"/>
      <c r="HDY51" s="420"/>
      <c r="HDZ51" s="420"/>
      <c r="HEA51" s="420"/>
      <c r="HEB51" s="420"/>
      <c r="HEC51" s="420"/>
      <c r="HED51" s="420"/>
      <c r="HEE51" s="420"/>
      <c r="HEF51" s="420"/>
      <c r="HEG51" s="420"/>
      <c r="HEH51" s="420"/>
      <c r="HEI51" s="420"/>
      <c r="HEJ51" s="420"/>
      <c r="HEK51" s="420"/>
      <c r="HEL51" s="420"/>
      <c r="HEM51" s="420"/>
      <c r="HEN51" s="420"/>
      <c r="HEO51" s="420"/>
      <c r="HEP51" s="420"/>
      <c r="HEQ51" s="420"/>
      <c r="HER51" s="420"/>
      <c r="HES51" s="420"/>
      <c r="HET51" s="420"/>
      <c r="HEU51" s="420"/>
      <c r="HEV51" s="420"/>
      <c r="HEW51" s="420"/>
      <c r="HEX51" s="420"/>
      <c r="HEY51" s="420"/>
      <c r="HEZ51" s="420"/>
      <c r="HFA51" s="420"/>
      <c r="HFB51" s="420"/>
      <c r="HFC51" s="420"/>
      <c r="HFD51" s="420"/>
      <c r="HFE51" s="420"/>
      <c r="HFF51" s="420"/>
      <c r="HFG51" s="420"/>
      <c r="HFH51" s="420"/>
      <c r="HFI51" s="420"/>
      <c r="HFJ51" s="420"/>
      <c r="HFK51" s="420"/>
      <c r="HFL51" s="420"/>
      <c r="HFM51" s="420"/>
      <c r="HFN51" s="420"/>
      <c r="HFO51" s="420"/>
      <c r="HFP51" s="420"/>
      <c r="HFQ51" s="420"/>
      <c r="HFR51" s="420"/>
      <c r="HFS51" s="420"/>
      <c r="HFT51" s="420"/>
      <c r="HFU51" s="420"/>
      <c r="HFV51" s="420"/>
      <c r="HFW51" s="420"/>
      <c r="HFX51" s="420"/>
      <c r="HFY51" s="420"/>
      <c r="HFZ51" s="420"/>
      <c r="HGA51" s="420"/>
      <c r="HGB51" s="420"/>
      <c r="HGC51" s="420"/>
      <c r="HGD51" s="420"/>
      <c r="HGE51" s="420"/>
      <c r="HGF51" s="420"/>
      <c r="HGG51" s="420"/>
      <c r="HGH51" s="420"/>
      <c r="HGI51" s="420"/>
      <c r="HGJ51" s="420"/>
      <c r="HGK51" s="420"/>
      <c r="HGL51" s="420"/>
      <c r="HGM51" s="420"/>
      <c r="HGN51" s="420"/>
      <c r="HGO51" s="420"/>
      <c r="HGP51" s="420"/>
      <c r="HGQ51" s="420"/>
      <c r="HGR51" s="420"/>
      <c r="HGS51" s="420"/>
      <c r="HGT51" s="420"/>
      <c r="HGU51" s="420"/>
      <c r="HGV51" s="420"/>
      <c r="HGW51" s="420"/>
      <c r="HGX51" s="420"/>
      <c r="HGY51" s="420"/>
      <c r="HGZ51" s="420"/>
      <c r="HHA51" s="420"/>
      <c r="HHB51" s="420"/>
      <c r="HHC51" s="420"/>
      <c r="HHD51" s="420"/>
      <c r="HHE51" s="420"/>
      <c r="HHF51" s="420"/>
      <c r="HHG51" s="420"/>
      <c r="HHH51" s="420"/>
      <c r="HHI51" s="420"/>
      <c r="HHJ51" s="420"/>
      <c r="HHK51" s="420"/>
      <c r="HHL51" s="420"/>
      <c r="HHM51" s="420"/>
      <c r="HHN51" s="420"/>
      <c r="HHO51" s="420"/>
      <c r="HHP51" s="420"/>
      <c r="HHQ51" s="420"/>
      <c r="HHR51" s="420"/>
      <c r="HHS51" s="420"/>
      <c r="HHT51" s="420"/>
      <c r="HHU51" s="420"/>
      <c r="HHV51" s="420"/>
      <c r="HHW51" s="420"/>
      <c r="HHX51" s="420"/>
      <c r="HHY51" s="420"/>
      <c r="HHZ51" s="420"/>
      <c r="HIA51" s="420"/>
      <c r="HIB51" s="420"/>
      <c r="HIC51" s="420"/>
      <c r="HID51" s="420"/>
      <c r="HIE51" s="420"/>
      <c r="HIF51" s="420"/>
      <c r="HIG51" s="420"/>
      <c r="HIH51" s="420"/>
      <c r="HII51" s="420"/>
      <c r="HIJ51" s="420"/>
      <c r="HIK51" s="420"/>
      <c r="HIL51" s="420"/>
      <c r="HIM51" s="420"/>
      <c r="HIN51" s="420"/>
      <c r="HIO51" s="420"/>
      <c r="HIP51" s="420"/>
      <c r="HIQ51" s="420"/>
      <c r="HIR51" s="420"/>
      <c r="HIS51" s="420"/>
      <c r="HIT51" s="420"/>
      <c r="HIU51" s="420"/>
      <c r="HIV51" s="420"/>
      <c r="HIW51" s="420"/>
      <c r="HIX51" s="420"/>
      <c r="HIY51" s="420"/>
      <c r="HIZ51" s="420"/>
      <c r="HJA51" s="420"/>
      <c r="HJB51" s="420"/>
      <c r="HJC51" s="420"/>
      <c r="HJD51" s="420"/>
      <c r="HJE51" s="420"/>
      <c r="HJF51" s="420"/>
      <c r="HJG51" s="420"/>
      <c r="HJH51" s="420"/>
      <c r="HJI51" s="420"/>
      <c r="HJJ51" s="420"/>
      <c r="HJK51" s="420"/>
      <c r="HJL51" s="420"/>
      <c r="HJM51" s="420"/>
      <c r="HJN51" s="420"/>
      <c r="HJO51" s="420"/>
      <c r="HJP51" s="420"/>
      <c r="HJQ51" s="420"/>
      <c r="HJR51" s="420"/>
      <c r="HJS51" s="420"/>
      <c r="HJT51" s="420"/>
      <c r="HJU51" s="420"/>
      <c r="HJV51" s="420"/>
      <c r="HJW51" s="420"/>
      <c r="HJX51" s="420"/>
      <c r="HJY51" s="420"/>
      <c r="HJZ51" s="420"/>
      <c r="HKA51" s="420"/>
      <c r="HKB51" s="420"/>
      <c r="HKC51" s="420"/>
      <c r="HKD51" s="420"/>
      <c r="HKE51" s="420"/>
      <c r="HKF51" s="420"/>
      <c r="HKG51" s="420"/>
      <c r="HKH51" s="420"/>
      <c r="HKI51" s="420"/>
      <c r="HKJ51" s="420"/>
      <c r="HKK51" s="420"/>
      <c r="HKL51" s="420"/>
      <c r="HKM51" s="420"/>
      <c r="HKN51" s="420"/>
      <c r="HKO51" s="420"/>
      <c r="HKP51" s="420"/>
      <c r="HKQ51" s="420"/>
      <c r="HKR51" s="420"/>
      <c r="HKS51" s="420"/>
      <c r="HKT51" s="420"/>
      <c r="HKU51" s="420"/>
      <c r="HKV51" s="420"/>
      <c r="HKW51" s="420"/>
      <c r="HKX51" s="420"/>
      <c r="HKY51" s="420"/>
      <c r="HKZ51" s="420"/>
      <c r="HLA51" s="420"/>
      <c r="HLB51" s="420"/>
      <c r="HLC51" s="420"/>
      <c r="HLD51" s="420"/>
      <c r="HLE51" s="420"/>
      <c r="HLF51" s="420"/>
      <c r="HLG51" s="420"/>
      <c r="HLH51" s="420"/>
      <c r="HLI51" s="420"/>
      <c r="HLJ51" s="420"/>
      <c r="HLK51" s="420"/>
      <c r="HLL51" s="420"/>
      <c r="HLM51" s="420"/>
      <c r="HLN51" s="420"/>
      <c r="HLO51" s="420"/>
      <c r="HLP51" s="420"/>
      <c r="HLQ51" s="420"/>
      <c r="HLR51" s="420"/>
      <c r="HLS51" s="420"/>
      <c r="HLT51" s="420"/>
      <c r="HLU51" s="420"/>
      <c r="HLV51" s="420"/>
      <c r="HLW51" s="420"/>
      <c r="HLX51" s="420"/>
      <c r="HLY51" s="420"/>
      <c r="HLZ51" s="420"/>
      <c r="HMA51" s="420"/>
      <c r="HMB51" s="420"/>
      <c r="HMC51" s="420"/>
      <c r="HMD51" s="420"/>
      <c r="HME51" s="420"/>
      <c r="HMF51" s="420"/>
      <c r="HMG51" s="420"/>
      <c r="HMH51" s="420"/>
      <c r="HMI51" s="420"/>
      <c r="HMJ51" s="420"/>
      <c r="HMK51" s="420"/>
      <c r="HML51" s="420"/>
      <c r="HMM51" s="420"/>
      <c r="HMN51" s="420"/>
      <c r="HMO51" s="420"/>
      <c r="HMP51" s="420"/>
      <c r="HMQ51" s="420"/>
      <c r="HMR51" s="420"/>
      <c r="HMS51" s="420"/>
      <c r="HMT51" s="420"/>
      <c r="HMU51" s="420"/>
      <c r="HMV51" s="420"/>
      <c r="HMW51" s="420"/>
      <c r="HMX51" s="420"/>
      <c r="HMY51" s="420"/>
      <c r="HMZ51" s="420"/>
      <c r="HNA51" s="420"/>
      <c r="HNB51" s="420"/>
      <c r="HNC51" s="420"/>
      <c r="HND51" s="420"/>
      <c r="HNE51" s="420"/>
      <c r="HNF51" s="420"/>
      <c r="HNG51" s="420"/>
      <c r="HNH51" s="420"/>
      <c r="HNI51" s="420"/>
      <c r="HNJ51" s="420"/>
      <c r="HNK51" s="420"/>
      <c r="HNL51" s="420"/>
      <c r="HNM51" s="420"/>
      <c r="HNN51" s="420"/>
      <c r="HNO51" s="420"/>
      <c r="HNP51" s="420"/>
      <c r="HNQ51" s="420"/>
      <c r="HNR51" s="420"/>
      <c r="HNS51" s="420"/>
      <c r="HNT51" s="420"/>
      <c r="HNU51" s="420"/>
      <c r="HNV51" s="420"/>
      <c r="HNW51" s="420"/>
      <c r="HNX51" s="420"/>
      <c r="HNY51" s="420"/>
      <c r="HNZ51" s="420"/>
      <c r="HOA51" s="420"/>
      <c r="HOB51" s="420"/>
      <c r="HOC51" s="420"/>
      <c r="HOD51" s="420"/>
      <c r="HOE51" s="420"/>
      <c r="HOF51" s="420"/>
      <c r="HOG51" s="420"/>
      <c r="HOH51" s="420"/>
      <c r="HOI51" s="420"/>
      <c r="HOJ51" s="420"/>
      <c r="HOK51" s="420"/>
      <c r="HOL51" s="420"/>
      <c r="HOM51" s="420"/>
      <c r="HON51" s="420"/>
      <c r="HOO51" s="420"/>
      <c r="HOP51" s="420"/>
      <c r="HOQ51" s="420"/>
      <c r="HOR51" s="420"/>
      <c r="HOS51" s="420"/>
      <c r="HOT51" s="420"/>
      <c r="HOU51" s="420"/>
      <c r="HOV51" s="420"/>
      <c r="HOW51" s="420"/>
      <c r="HOX51" s="420"/>
      <c r="HOY51" s="420"/>
      <c r="HOZ51" s="420"/>
      <c r="HPA51" s="420"/>
      <c r="HPB51" s="420"/>
      <c r="HPC51" s="420"/>
      <c r="HPD51" s="420"/>
      <c r="HPE51" s="420"/>
      <c r="HPF51" s="420"/>
      <c r="HPG51" s="420"/>
      <c r="HPH51" s="420"/>
      <c r="HPI51" s="420"/>
      <c r="HPJ51" s="420"/>
      <c r="HPK51" s="420"/>
      <c r="HPL51" s="420"/>
      <c r="HPM51" s="420"/>
      <c r="HPN51" s="420"/>
      <c r="HPO51" s="420"/>
      <c r="HPP51" s="420"/>
      <c r="HPQ51" s="420"/>
      <c r="HPR51" s="420"/>
      <c r="HPS51" s="420"/>
      <c r="HPT51" s="420"/>
      <c r="HPU51" s="420"/>
      <c r="HPV51" s="420"/>
      <c r="HPW51" s="420"/>
      <c r="HPX51" s="420"/>
      <c r="HPY51" s="420"/>
      <c r="HPZ51" s="420"/>
      <c r="HQA51" s="420"/>
      <c r="HQB51" s="420"/>
      <c r="HQC51" s="420"/>
      <c r="HQD51" s="420"/>
      <c r="HQE51" s="420"/>
      <c r="HQF51" s="420"/>
      <c r="HQG51" s="420"/>
      <c r="HQH51" s="420"/>
      <c r="HQI51" s="420"/>
      <c r="HQJ51" s="420"/>
      <c r="HQK51" s="420"/>
      <c r="HQL51" s="420"/>
      <c r="HQM51" s="420"/>
      <c r="HQN51" s="420"/>
      <c r="HQO51" s="420"/>
      <c r="HQP51" s="420"/>
      <c r="HQQ51" s="420"/>
      <c r="HQR51" s="420"/>
      <c r="HQS51" s="420"/>
      <c r="HQT51" s="420"/>
      <c r="HQU51" s="420"/>
      <c r="HQV51" s="420"/>
      <c r="HQW51" s="420"/>
      <c r="HQX51" s="420"/>
      <c r="HQY51" s="420"/>
      <c r="HQZ51" s="420"/>
      <c r="HRA51" s="420"/>
      <c r="HRB51" s="420"/>
      <c r="HRC51" s="420"/>
      <c r="HRD51" s="420"/>
      <c r="HRE51" s="420"/>
      <c r="HRF51" s="420"/>
      <c r="HRG51" s="420"/>
      <c r="HRH51" s="420"/>
      <c r="HRI51" s="420"/>
      <c r="HRJ51" s="420"/>
      <c r="HRK51" s="420"/>
      <c r="HRL51" s="420"/>
      <c r="HRM51" s="420"/>
      <c r="HRN51" s="420"/>
      <c r="HRO51" s="420"/>
      <c r="HRP51" s="420"/>
      <c r="HRQ51" s="420"/>
      <c r="HRR51" s="420"/>
      <c r="HRS51" s="420"/>
      <c r="HRT51" s="420"/>
      <c r="HRU51" s="420"/>
      <c r="HRV51" s="420"/>
      <c r="HRW51" s="420"/>
      <c r="HRX51" s="420"/>
      <c r="HRY51" s="420"/>
      <c r="HRZ51" s="420"/>
      <c r="HSA51" s="420"/>
      <c r="HSB51" s="420"/>
      <c r="HSC51" s="420"/>
      <c r="HSD51" s="420"/>
      <c r="HSE51" s="420"/>
      <c r="HSF51" s="420"/>
      <c r="HSG51" s="420"/>
      <c r="HSH51" s="420"/>
      <c r="HSI51" s="420"/>
      <c r="HSJ51" s="420"/>
      <c r="HSK51" s="420"/>
      <c r="HSL51" s="420"/>
      <c r="HSM51" s="420"/>
      <c r="HSN51" s="420"/>
      <c r="HSO51" s="420"/>
      <c r="HSP51" s="420"/>
      <c r="HSQ51" s="420"/>
      <c r="HSR51" s="420"/>
      <c r="HSS51" s="420"/>
      <c r="HST51" s="420"/>
      <c r="HSU51" s="420"/>
      <c r="HSV51" s="420"/>
      <c r="HSW51" s="420"/>
      <c r="HSX51" s="420"/>
      <c r="HSY51" s="420"/>
      <c r="HSZ51" s="420"/>
      <c r="HTA51" s="420"/>
      <c r="HTB51" s="420"/>
      <c r="HTC51" s="420"/>
      <c r="HTD51" s="420"/>
      <c r="HTE51" s="420"/>
      <c r="HTF51" s="420"/>
      <c r="HTG51" s="420"/>
      <c r="HTH51" s="420"/>
      <c r="HTI51" s="420"/>
      <c r="HTJ51" s="420"/>
      <c r="HTK51" s="420"/>
      <c r="HTL51" s="420"/>
      <c r="HTM51" s="420"/>
      <c r="HTN51" s="420"/>
      <c r="HTO51" s="420"/>
      <c r="HTP51" s="420"/>
      <c r="HTQ51" s="420"/>
      <c r="HTR51" s="420"/>
      <c r="HTS51" s="420"/>
      <c r="HTT51" s="420"/>
      <c r="HTU51" s="420"/>
      <c r="HTV51" s="420"/>
      <c r="HTW51" s="420"/>
      <c r="HTX51" s="420"/>
      <c r="HTY51" s="420"/>
      <c r="HTZ51" s="420"/>
      <c r="HUA51" s="420"/>
      <c r="HUB51" s="420"/>
      <c r="HUC51" s="420"/>
      <c r="HUD51" s="420"/>
      <c r="HUE51" s="420"/>
      <c r="HUF51" s="420"/>
      <c r="HUG51" s="420"/>
      <c r="HUH51" s="420"/>
      <c r="HUI51" s="420"/>
      <c r="HUJ51" s="420"/>
      <c r="HUK51" s="420"/>
      <c r="HUL51" s="420"/>
      <c r="HUM51" s="420"/>
      <c r="HUN51" s="420"/>
      <c r="HUO51" s="420"/>
      <c r="HUP51" s="420"/>
      <c r="HUQ51" s="420"/>
      <c r="HUR51" s="420"/>
      <c r="HUS51" s="420"/>
      <c r="HUT51" s="420"/>
      <c r="HUU51" s="420"/>
      <c r="HUV51" s="420"/>
      <c r="HUW51" s="420"/>
      <c r="HUX51" s="420"/>
      <c r="HUY51" s="420"/>
      <c r="HUZ51" s="420"/>
      <c r="HVA51" s="420"/>
      <c r="HVB51" s="420"/>
      <c r="HVC51" s="420"/>
      <c r="HVD51" s="420"/>
      <c r="HVE51" s="420"/>
      <c r="HVF51" s="420"/>
      <c r="HVG51" s="420"/>
      <c r="HVH51" s="420"/>
      <c r="HVI51" s="420"/>
      <c r="HVJ51" s="420"/>
      <c r="HVK51" s="420"/>
      <c r="HVL51" s="420"/>
      <c r="HVM51" s="420"/>
      <c r="HVN51" s="420"/>
      <c r="HVO51" s="420"/>
      <c r="HVP51" s="420"/>
      <c r="HVQ51" s="420"/>
      <c r="HVR51" s="420"/>
      <c r="HVS51" s="420"/>
      <c r="HVT51" s="420"/>
      <c r="HVU51" s="420"/>
      <c r="HVV51" s="420"/>
      <c r="HVW51" s="420"/>
      <c r="HVX51" s="420"/>
      <c r="HVY51" s="420"/>
      <c r="HVZ51" s="420"/>
      <c r="HWA51" s="420"/>
      <c r="HWB51" s="420"/>
      <c r="HWC51" s="420"/>
      <c r="HWD51" s="420"/>
      <c r="HWE51" s="420"/>
      <c r="HWF51" s="420"/>
      <c r="HWG51" s="420"/>
      <c r="HWH51" s="420"/>
      <c r="HWI51" s="420"/>
      <c r="HWJ51" s="420"/>
      <c r="HWK51" s="420"/>
      <c r="HWL51" s="420"/>
      <c r="HWM51" s="420"/>
      <c r="HWN51" s="420"/>
      <c r="HWO51" s="420"/>
      <c r="HWP51" s="420"/>
      <c r="HWQ51" s="420"/>
      <c r="HWR51" s="420"/>
      <c r="HWS51" s="420"/>
      <c r="HWT51" s="420"/>
      <c r="HWU51" s="420"/>
      <c r="HWV51" s="420"/>
      <c r="HWW51" s="420"/>
      <c r="HWX51" s="420"/>
      <c r="HWY51" s="420"/>
      <c r="HWZ51" s="420"/>
      <c r="HXA51" s="420"/>
      <c r="HXB51" s="420"/>
      <c r="HXC51" s="420"/>
      <c r="HXD51" s="420"/>
      <c r="HXE51" s="420"/>
      <c r="HXF51" s="420"/>
      <c r="HXG51" s="420"/>
      <c r="HXH51" s="420"/>
      <c r="HXI51" s="420"/>
      <c r="HXJ51" s="420"/>
      <c r="HXK51" s="420"/>
      <c r="HXL51" s="420"/>
      <c r="HXM51" s="420"/>
      <c r="HXN51" s="420"/>
      <c r="HXO51" s="420"/>
      <c r="HXP51" s="420"/>
      <c r="HXQ51" s="420"/>
      <c r="HXR51" s="420"/>
      <c r="HXS51" s="420"/>
      <c r="HXT51" s="420"/>
      <c r="HXU51" s="420"/>
      <c r="HXV51" s="420"/>
      <c r="HXW51" s="420"/>
      <c r="HXX51" s="420"/>
      <c r="HXY51" s="420"/>
      <c r="HXZ51" s="420"/>
      <c r="HYA51" s="420"/>
      <c r="HYB51" s="420"/>
      <c r="HYC51" s="420"/>
      <c r="HYD51" s="420"/>
      <c r="HYE51" s="420"/>
      <c r="HYF51" s="420"/>
      <c r="HYG51" s="420"/>
      <c r="HYH51" s="420"/>
      <c r="HYI51" s="420"/>
      <c r="HYJ51" s="420"/>
      <c r="HYK51" s="420"/>
      <c r="HYL51" s="420"/>
      <c r="HYM51" s="420"/>
      <c r="HYN51" s="420"/>
      <c r="HYO51" s="420"/>
      <c r="HYP51" s="420"/>
      <c r="HYQ51" s="420"/>
      <c r="HYR51" s="420"/>
      <c r="HYS51" s="420"/>
      <c r="HYT51" s="420"/>
      <c r="HYU51" s="420"/>
      <c r="HYV51" s="420"/>
      <c r="HYW51" s="420"/>
      <c r="HYX51" s="420"/>
      <c r="HYY51" s="420"/>
      <c r="HYZ51" s="420"/>
      <c r="HZA51" s="420"/>
      <c r="HZB51" s="420"/>
      <c r="HZC51" s="420"/>
      <c r="HZD51" s="420"/>
      <c r="HZE51" s="420"/>
      <c r="HZF51" s="420"/>
      <c r="HZG51" s="420"/>
      <c r="HZH51" s="420"/>
      <c r="HZI51" s="420"/>
      <c r="HZJ51" s="420"/>
      <c r="HZK51" s="420"/>
      <c r="HZL51" s="420"/>
      <c r="HZM51" s="420"/>
      <c r="HZN51" s="420"/>
      <c r="HZO51" s="420"/>
      <c r="HZP51" s="420"/>
      <c r="HZQ51" s="420"/>
      <c r="HZR51" s="420"/>
      <c r="HZS51" s="420"/>
      <c r="HZT51" s="420"/>
      <c r="HZU51" s="420"/>
      <c r="HZV51" s="420"/>
      <c r="HZW51" s="420"/>
      <c r="HZX51" s="420"/>
      <c r="HZY51" s="420"/>
      <c r="HZZ51" s="420"/>
      <c r="IAA51" s="420"/>
      <c r="IAB51" s="420"/>
      <c r="IAC51" s="420"/>
      <c r="IAD51" s="420"/>
      <c r="IAE51" s="420"/>
      <c r="IAF51" s="420"/>
      <c r="IAG51" s="420"/>
      <c r="IAH51" s="420"/>
      <c r="IAI51" s="420"/>
      <c r="IAJ51" s="420"/>
      <c r="IAK51" s="420"/>
      <c r="IAL51" s="420"/>
      <c r="IAM51" s="420"/>
      <c r="IAN51" s="420"/>
      <c r="IAO51" s="420"/>
      <c r="IAP51" s="420"/>
      <c r="IAQ51" s="420"/>
      <c r="IAR51" s="420"/>
      <c r="IAS51" s="420"/>
      <c r="IAT51" s="420"/>
      <c r="IAU51" s="420"/>
      <c r="IAV51" s="420"/>
      <c r="IAW51" s="420"/>
      <c r="IAX51" s="420"/>
      <c r="IAY51" s="420"/>
      <c r="IAZ51" s="420"/>
      <c r="IBA51" s="420"/>
      <c r="IBB51" s="420"/>
      <c r="IBC51" s="420"/>
      <c r="IBD51" s="420"/>
      <c r="IBE51" s="420"/>
      <c r="IBF51" s="420"/>
      <c r="IBG51" s="420"/>
      <c r="IBH51" s="420"/>
      <c r="IBI51" s="420"/>
      <c r="IBJ51" s="420"/>
      <c r="IBK51" s="420"/>
      <c r="IBL51" s="420"/>
      <c r="IBM51" s="420"/>
      <c r="IBN51" s="420"/>
      <c r="IBO51" s="420"/>
      <c r="IBP51" s="420"/>
      <c r="IBQ51" s="420"/>
      <c r="IBR51" s="420"/>
      <c r="IBS51" s="420"/>
      <c r="IBT51" s="420"/>
      <c r="IBU51" s="420"/>
      <c r="IBV51" s="420"/>
      <c r="IBW51" s="420"/>
      <c r="IBX51" s="420"/>
      <c r="IBY51" s="420"/>
      <c r="IBZ51" s="420"/>
      <c r="ICA51" s="420"/>
      <c r="ICB51" s="420"/>
      <c r="ICC51" s="420"/>
      <c r="ICD51" s="420"/>
      <c r="ICE51" s="420"/>
      <c r="ICF51" s="420"/>
      <c r="ICG51" s="420"/>
      <c r="ICH51" s="420"/>
      <c r="ICI51" s="420"/>
      <c r="ICJ51" s="420"/>
      <c r="ICK51" s="420"/>
      <c r="ICL51" s="420"/>
      <c r="ICM51" s="420"/>
      <c r="ICN51" s="420"/>
      <c r="ICO51" s="420"/>
      <c r="ICP51" s="420"/>
      <c r="ICQ51" s="420"/>
      <c r="ICR51" s="420"/>
      <c r="ICS51" s="420"/>
      <c r="ICT51" s="420"/>
      <c r="ICU51" s="420"/>
      <c r="ICV51" s="420"/>
      <c r="ICW51" s="420"/>
      <c r="ICX51" s="420"/>
      <c r="ICY51" s="420"/>
      <c r="ICZ51" s="420"/>
      <c r="IDA51" s="420"/>
      <c r="IDB51" s="420"/>
      <c r="IDC51" s="420"/>
      <c r="IDD51" s="420"/>
      <c r="IDE51" s="420"/>
      <c r="IDF51" s="420"/>
      <c r="IDG51" s="420"/>
      <c r="IDH51" s="420"/>
      <c r="IDI51" s="420"/>
      <c r="IDJ51" s="420"/>
      <c r="IDK51" s="420"/>
      <c r="IDL51" s="420"/>
      <c r="IDM51" s="420"/>
      <c r="IDN51" s="420"/>
      <c r="IDO51" s="420"/>
      <c r="IDP51" s="420"/>
      <c r="IDQ51" s="420"/>
      <c r="IDR51" s="420"/>
      <c r="IDS51" s="420"/>
      <c r="IDT51" s="420"/>
      <c r="IDU51" s="420"/>
      <c r="IDV51" s="420"/>
      <c r="IDW51" s="420"/>
      <c r="IDX51" s="420"/>
      <c r="IDY51" s="420"/>
      <c r="IDZ51" s="420"/>
      <c r="IEA51" s="420"/>
      <c r="IEB51" s="420"/>
      <c r="IEC51" s="420"/>
      <c r="IED51" s="420"/>
      <c r="IEE51" s="420"/>
      <c r="IEF51" s="420"/>
      <c r="IEG51" s="420"/>
      <c r="IEH51" s="420"/>
      <c r="IEI51" s="420"/>
      <c r="IEJ51" s="420"/>
      <c r="IEK51" s="420"/>
      <c r="IEL51" s="420"/>
      <c r="IEM51" s="420"/>
      <c r="IEN51" s="420"/>
      <c r="IEO51" s="420"/>
      <c r="IEP51" s="420"/>
      <c r="IEQ51" s="420"/>
      <c r="IER51" s="420"/>
      <c r="IES51" s="420"/>
      <c r="IET51" s="420"/>
      <c r="IEU51" s="420"/>
      <c r="IEV51" s="420"/>
      <c r="IEW51" s="420"/>
      <c r="IEX51" s="420"/>
      <c r="IEY51" s="420"/>
      <c r="IEZ51" s="420"/>
      <c r="IFA51" s="420"/>
      <c r="IFB51" s="420"/>
      <c r="IFC51" s="420"/>
      <c r="IFD51" s="420"/>
      <c r="IFE51" s="420"/>
      <c r="IFF51" s="420"/>
      <c r="IFG51" s="420"/>
      <c r="IFH51" s="420"/>
      <c r="IFI51" s="420"/>
      <c r="IFJ51" s="420"/>
      <c r="IFK51" s="420"/>
      <c r="IFL51" s="420"/>
      <c r="IFM51" s="420"/>
      <c r="IFN51" s="420"/>
      <c r="IFO51" s="420"/>
      <c r="IFP51" s="420"/>
      <c r="IFQ51" s="420"/>
      <c r="IFR51" s="420"/>
      <c r="IFS51" s="420"/>
      <c r="IFT51" s="420"/>
      <c r="IFU51" s="420"/>
      <c r="IFV51" s="420"/>
      <c r="IFW51" s="420"/>
      <c r="IFX51" s="420"/>
      <c r="IFY51" s="420"/>
      <c r="IFZ51" s="420"/>
      <c r="IGA51" s="420"/>
      <c r="IGB51" s="420"/>
      <c r="IGC51" s="420"/>
      <c r="IGD51" s="420"/>
      <c r="IGE51" s="420"/>
      <c r="IGF51" s="420"/>
      <c r="IGG51" s="420"/>
      <c r="IGH51" s="420"/>
      <c r="IGI51" s="420"/>
      <c r="IGJ51" s="420"/>
      <c r="IGK51" s="420"/>
      <c r="IGL51" s="420"/>
      <c r="IGM51" s="420"/>
      <c r="IGN51" s="420"/>
      <c r="IGO51" s="420"/>
      <c r="IGP51" s="420"/>
      <c r="IGQ51" s="420"/>
      <c r="IGR51" s="420"/>
      <c r="IGS51" s="420"/>
      <c r="IGT51" s="420"/>
      <c r="IGU51" s="420"/>
      <c r="IGV51" s="420"/>
      <c r="IGW51" s="420"/>
      <c r="IGX51" s="420"/>
      <c r="IGY51" s="420"/>
      <c r="IGZ51" s="420"/>
      <c r="IHA51" s="420"/>
      <c r="IHB51" s="420"/>
      <c r="IHC51" s="420"/>
      <c r="IHD51" s="420"/>
      <c r="IHE51" s="420"/>
      <c r="IHF51" s="420"/>
      <c r="IHG51" s="420"/>
      <c r="IHH51" s="420"/>
      <c r="IHI51" s="420"/>
      <c r="IHJ51" s="420"/>
      <c r="IHK51" s="420"/>
      <c r="IHL51" s="420"/>
      <c r="IHM51" s="420"/>
      <c r="IHN51" s="420"/>
      <c r="IHO51" s="420"/>
      <c r="IHP51" s="420"/>
      <c r="IHQ51" s="420"/>
      <c r="IHR51" s="420"/>
      <c r="IHS51" s="420"/>
      <c r="IHT51" s="420"/>
      <c r="IHU51" s="420"/>
      <c r="IHV51" s="420"/>
      <c r="IHW51" s="420"/>
      <c r="IHX51" s="420"/>
      <c r="IHY51" s="420"/>
      <c r="IHZ51" s="420"/>
      <c r="IIA51" s="420"/>
      <c r="IIB51" s="420"/>
      <c r="IIC51" s="420"/>
      <c r="IID51" s="420"/>
      <c r="IIE51" s="420"/>
      <c r="IIF51" s="420"/>
      <c r="IIG51" s="420"/>
      <c r="IIH51" s="420"/>
      <c r="III51" s="420"/>
      <c r="IIJ51" s="420"/>
      <c r="IIK51" s="420"/>
      <c r="IIL51" s="420"/>
      <c r="IIM51" s="420"/>
      <c r="IIN51" s="420"/>
      <c r="IIO51" s="420"/>
      <c r="IIP51" s="420"/>
      <c r="IIQ51" s="420"/>
      <c r="IIR51" s="420"/>
      <c r="IIS51" s="420"/>
      <c r="IIT51" s="420"/>
      <c r="IIU51" s="420"/>
      <c r="IIV51" s="420"/>
      <c r="IIW51" s="420"/>
      <c r="IIX51" s="420"/>
      <c r="IIY51" s="420"/>
      <c r="IIZ51" s="420"/>
      <c r="IJA51" s="420"/>
      <c r="IJB51" s="420"/>
      <c r="IJC51" s="420"/>
      <c r="IJD51" s="420"/>
      <c r="IJE51" s="420"/>
      <c r="IJF51" s="420"/>
      <c r="IJG51" s="420"/>
      <c r="IJH51" s="420"/>
      <c r="IJI51" s="420"/>
      <c r="IJJ51" s="420"/>
      <c r="IJK51" s="420"/>
      <c r="IJL51" s="420"/>
      <c r="IJM51" s="420"/>
      <c r="IJN51" s="420"/>
      <c r="IJO51" s="420"/>
      <c r="IJP51" s="420"/>
      <c r="IJQ51" s="420"/>
      <c r="IJR51" s="420"/>
      <c r="IJS51" s="420"/>
      <c r="IJT51" s="420"/>
      <c r="IJU51" s="420"/>
      <c r="IJV51" s="420"/>
      <c r="IJW51" s="420"/>
      <c r="IJX51" s="420"/>
      <c r="IJY51" s="420"/>
      <c r="IJZ51" s="420"/>
      <c r="IKA51" s="420"/>
      <c r="IKB51" s="420"/>
      <c r="IKC51" s="420"/>
      <c r="IKD51" s="420"/>
      <c r="IKE51" s="420"/>
      <c r="IKF51" s="420"/>
      <c r="IKG51" s="420"/>
      <c r="IKH51" s="420"/>
      <c r="IKI51" s="420"/>
      <c r="IKJ51" s="420"/>
      <c r="IKK51" s="420"/>
      <c r="IKL51" s="420"/>
      <c r="IKM51" s="420"/>
      <c r="IKN51" s="420"/>
      <c r="IKO51" s="420"/>
      <c r="IKP51" s="420"/>
      <c r="IKQ51" s="420"/>
      <c r="IKR51" s="420"/>
      <c r="IKS51" s="420"/>
      <c r="IKT51" s="420"/>
      <c r="IKU51" s="420"/>
      <c r="IKV51" s="420"/>
      <c r="IKW51" s="420"/>
      <c r="IKX51" s="420"/>
      <c r="IKY51" s="420"/>
      <c r="IKZ51" s="420"/>
      <c r="ILA51" s="420"/>
      <c r="ILB51" s="420"/>
      <c r="ILC51" s="420"/>
      <c r="ILD51" s="420"/>
      <c r="ILE51" s="420"/>
      <c r="ILF51" s="420"/>
      <c r="ILG51" s="420"/>
      <c r="ILH51" s="420"/>
      <c r="ILI51" s="420"/>
      <c r="ILJ51" s="420"/>
      <c r="ILK51" s="420"/>
      <c r="ILL51" s="420"/>
      <c r="ILM51" s="420"/>
      <c r="ILN51" s="420"/>
      <c r="ILO51" s="420"/>
      <c r="ILP51" s="420"/>
      <c r="ILQ51" s="420"/>
      <c r="ILR51" s="420"/>
      <c r="ILS51" s="420"/>
      <c r="ILT51" s="420"/>
      <c r="ILU51" s="420"/>
      <c r="ILV51" s="420"/>
      <c r="ILW51" s="420"/>
      <c r="ILX51" s="420"/>
      <c r="ILY51" s="420"/>
      <c r="ILZ51" s="420"/>
      <c r="IMA51" s="420"/>
      <c r="IMB51" s="420"/>
      <c r="IMC51" s="420"/>
      <c r="IMD51" s="420"/>
      <c r="IME51" s="420"/>
      <c r="IMF51" s="420"/>
      <c r="IMG51" s="420"/>
      <c r="IMH51" s="420"/>
      <c r="IMI51" s="420"/>
      <c r="IMJ51" s="420"/>
      <c r="IMK51" s="420"/>
      <c r="IML51" s="420"/>
      <c r="IMM51" s="420"/>
      <c r="IMN51" s="420"/>
      <c r="IMO51" s="420"/>
      <c r="IMP51" s="420"/>
      <c r="IMQ51" s="420"/>
      <c r="IMR51" s="420"/>
      <c r="IMS51" s="420"/>
      <c r="IMT51" s="420"/>
      <c r="IMU51" s="420"/>
      <c r="IMV51" s="420"/>
      <c r="IMW51" s="420"/>
      <c r="IMX51" s="420"/>
      <c r="IMY51" s="420"/>
      <c r="IMZ51" s="420"/>
      <c r="INA51" s="420"/>
      <c r="INB51" s="420"/>
      <c r="INC51" s="420"/>
      <c r="IND51" s="420"/>
      <c r="INE51" s="420"/>
      <c r="INF51" s="420"/>
      <c r="ING51" s="420"/>
      <c r="INH51" s="420"/>
      <c r="INI51" s="420"/>
      <c r="INJ51" s="420"/>
      <c r="INK51" s="420"/>
      <c r="INL51" s="420"/>
      <c r="INM51" s="420"/>
      <c r="INN51" s="420"/>
      <c r="INO51" s="420"/>
      <c r="INP51" s="420"/>
      <c r="INQ51" s="420"/>
      <c r="INR51" s="420"/>
      <c r="INS51" s="420"/>
      <c r="INT51" s="420"/>
      <c r="INU51" s="420"/>
      <c r="INV51" s="420"/>
      <c r="INW51" s="420"/>
      <c r="INX51" s="420"/>
      <c r="INY51" s="420"/>
      <c r="INZ51" s="420"/>
      <c r="IOA51" s="420"/>
      <c r="IOB51" s="420"/>
      <c r="IOC51" s="420"/>
      <c r="IOD51" s="420"/>
      <c r="IOE51" s="420"/>
      <c r="IOF51" s="420"/>
      <c r="IOG51" s="420"/>
      <c r="IOH51" s="420"/>
      <c r="IOI51" s="420"/>
      <c r="IOJ51" s="420"/>
      <c r="IOK51" s="420"/>
      <c r="IOL51" s="420"/>
      <c r="IOM51" s="420"/>
      <c r="ION51" s="420"/>
      <c r="IOO51" s="420"/>
      <c r="IOP51" s="420"/>
      <c r="IOQ51" s="420"/>
      <c r="IOR51" s="420"/>
      <c r="IOS51" s="420"/>
      <c r="IOT51" s="420"/>
      <c r="IOU51" s="420"/>
      <c r="IOV51" s="420"/>
      <c r="IOW51" s="420"/>
      <c r="IOX51" s="420"/>
      <c r="IOY51" s="420"/>
      <c r="IOZ51" s="420"/>
      <c r="IPA51" s="420"/>
      <c r="IPB51" s="420"/>
      <c r="IPC51" s="420"/>
      <c r="IPD51" s="420"/>
      <c r="IPE51" s="420"/>
      <c r="IPF51" s="420"/>
      <c r="IPG51" s="420"/>
      <c r="IPH51" s="420"/>
      <c r="IPI51" s="420"/>
      <c r="IPJ51" s="420"/>
      <c r="IPK51" s="420"/>
      <c r="IPL51" s="420"/>
      <c r="IPM51" s="420"/>
      <c r="IPN51" s="420"/>
      <c r="IPO51" s="420"/>
      <c r="IPP51" s="420"/>
      <c r="IPQ51" s="420"/>
      <c r="IPR51" s="420"/>
      <c r="IPS51" s="420"/>
      <c r="IPT51" s="420"/>
      <c r="IPU51" s="420"/>
      <c r="IPV51" s="420"/>
      <c r="IPW51" s="420"/>
      <c r="IPX51" s="420"/>
      <c r="IPY51" s="420"/>
      <c r="IPZ51" s="420"/>
      <c r="IQA51" s="420"/>
      <c r="IQB51" s="420"/>
      <c r="IQC51" s="420"/>
      <c r="IQD51" s="420"/>
      <c r="IQE51" s="420"/>
      <c r="IQF51" s="420"/>
      <c r="IQG51" s="420"/>
      <c r="IQH51" s="420"/>
      <c r="IQI51" s="420"/>
      <c r="IQJ51" s="420"/>
      <c r="IQK51" s="420"/>
      <c r="IQL51" s="420"/>
      <c r="IQM51" s="420"/>
      <c r="IQN51" s="420"/>
      <c r="IQO51" s="420"/>
      <c r="IQP51" s="420"/>
      <c r="IQQ51" s="420"/>
      <c r="IQR51" s="420"/>
      <c r="IQS51" s="420"/>
      <c r="IQT51" s="420"/>
      <c r="IQU51" s="420"/>
      <c r="IQV51" s="420"/>
      <c r="IQW51" s="420"/>
      <c r="IQX51" s="420"/>
      <c r="IQY51" s="420"/>
      <c r="IQZ51" s="420"/>
      <c r="IRA51" s="420"/>
      <c r="IRB51" s="420"/>
      <c r="IRC51" s="420"/>
      <c r="IRD51" s="420"/>
      <c r="IRE51" s="420"/>
      <c r="IRF51" s="420"/>
      <c r="IRG51" s="420"/>
      <c r="IRH51" s="420"/>
      <c r="IRI51" s="420"/>
      <c r="IRJ51" s="420"/>
      <c r="IRK51" s="420"/>
      <c r="IRL51" s="420"/>
      <c r="IRM51" s="420"/>
      <c r="IRN51" s="420"/>
      <c r="IRO51" s="420"/>
      <c r="IRP51" s="420"/>
      <c r="IRQ51" s="420"/>
      <c r="IRR51" s="420"/>
      <c r="IRS51" s="420"/>
      <c r="IRT51" s="420"/>
      <c r="IRU51" s="420"/>
      <c r="IRV51" s="420"/>
      <c r="IRW51" s="420"/>
      <c r="IRX51" s="420"/>
      <c r="IRY51" s="420"/>
      <c r="IRZ51" s="420"/>
      <c r="ISA51" s="420"/>
      <c r="ISB51" s="420"/>
      <c r="ISC51" s="420"/>
      <c r="ISD51" s="420"/>
      <c r="ISE51" s="420"/>
      <c r="ISF51" s="420"/>
      <c r="ISG51" s="420"/>
      <c r="ISH51" s="420"/>
      <c r="ISI51" s="420"/>
      <c r="ISJ51" s="420"/>
      <c r="ISK51" s="420"/>
      <c r="ISL51" s="420"/>
      <c r="ISM51" s="420"/>
      <c r="ISN51" s="420"/>
      <c r="ISO51" s="420"/>
      <c r="ISP51" s="420"/>
      <c r="ISQ51" s="420"/>
      <c r="ISR51" s="420"/>
      <c r="ISS51" s="420"/>
      <c r="IST51" s="420"/>
      <c r="ISU51" s="420"/>
      <c r="ISV51" s="420"/>
      <c r="ISW51" s="420"/>
      <c r="ISX51" s="420"/>
      <c r="ISY51" s="420"/>
      <c r="ISZ51" s="420"/>
      <c r="ITA51" s="420"/>
      <c r="ITB51" s="420"/>
      <c r="ITC51" s="420"/>
      <c r="ITD51" s="420"/>
      <c r="ITE51" s="420"/>
      <c r="ITF51" s="420"/>
      <c r="ITG51" s="420"/>
      <c r="ITH51" s="420"/>
      <c r="ITI51" s="420"/>
      <c r="ITJ51" s="420"/>
      <c r="ITK51" s="420"/>
      <c r="ITL51" s="420"/>
      <c r="ITM51" s="420"/>
      <c r="ITN51" s="420"/>
      <c r="ITO51" s="420"/>
      <c r="ITP51" s="420"/>
      <c r="ITQ51" s="420"/>
      <c r="ITR51" s="420"/>
      <c r="ITS51" s="420"/>
      <c r="ITT51" s="420"/>
      <c r="ITU51" s="420"/>
      <c r="ITV51" s="420"/>
      <c r="ITW51" s="420"/>
      <c r="ITX51" s="420"/>
      <c r="ITY51" s="420"/>
      <c r="ITZ51" s="420"/>
      <c r="IUA51" s="420"/>
      <c r="IUB51" s="420"/>
      <c r="IUC51" s="420"/>
      <c r="IUD51" s="420"/>
      <c r="IUE51" s="420"/>
      <c r="IUF51" s="420"/>
      <c r="IUG51" s="420"/>
      <c r="IUH51" s="420"/>
      <c r="IUI51" s="420"/>
      <c r="IUJ51" s="420"/>
      <c r="IUK51" s="420"/>
      <c r="IUL51" s="420"/>
      <c r="IUM51" s="420"/>
      <c r="IUN51" s="420"/>
      <c r="IUO51" s="420"/>
      <c r="IUP51" s="420"/>
      <c r="IUQ51" s="420"/>
      <c r="IUR51" s="420"/>
      <c r="IUS51" s="420"/>
      <c r="IUT51" s="420"/>
      <c r="IUU51" s="420"/>
      <c r="IUV51" s="420"/>
      <c r="IUW51" s="420"/>
      <c r="IUX51" s="420"/>
      <c r="IUY51" s="420"/>
      <c r="IUZ51" s="420"/>
      <c r="IVA51" s="420"/>
      <c r="IVB51" s="420"/>
      <c r="IVC51" s="420"/>
      <c r="IVD51" s="420"/>
      <c r="IVE51" s="420"/>
      <c r="IVF51" s="420"/>
      <c r="IVG51" s="420"/>
      <c r="IVH51" s="420"/>
      <c r="IVI51" s="420"/>
      <c r="IVJ51" s="420"/>
      <c r="IVK51" s="420"/>
      <c r="IVL51" s="420"/>
      <c r="IVM51" s="420"/>
      <c r="IVN51" s="420"/>
      <c r="IVO51" s="420"/>
      <c r="IVP51" s="420"/>
      <c r="IVQ51" s="420"/>
      <c r="IVR51" s="420"/>
      <c r="IVS51" s="420"/>
      <c r="IVT51" s="420"/>
      <c r="IVU51" s="420"/>
      <c r="IVV51" s="420"/>
      <c r="IVW51" s="420"/>
      <c r="IVX51" s="420"/>
      <c r="IVY51" s="420"/>
      <c r="IVZ51" s="420"/>
      <c r="IWA51" s="420"/>
      <c r="IWB51" s="420"/>
      <c r="IWC51" s="420"/>
      <c r="IWD51" s="420"/>
      <c r="IWE51" s="420"/>
      <c r="IWF51" s="420"/>
      <c r="IWG51" s="420"/>
      <c r="IWH51" s="420"/>
      <c r="IWI51" s="420"/>
      <c r="IWJ51" s="420"/>
      <c r="IWK51" s="420"/>
      <c r="IWL51" s="420"/>
      <c r="IWM51" s="420"/>
      <c r="IWN51" s="420"/>
      <c r="IWO51" s="420"/>
      <c r="IWP51" s="420"/>
      <c r="IWQ51" s="420"/>
      <c r="IWR51" s="420"/>
      <c r="IWS51" s="420"/>
      <c r="IWT51" s="420"/>
      <c r="IWU51" s="420"/>
      <c r="IWV51" s="420"/>
      <c r="IWW51" s="420"/>
      <c r="IWX51" s="420"/>
      <c r="IWY51" s="420"/>
      <c r="IWZ51" s="420"/>
      <c r="IXA51" s="420"/>
      <c r="IXB51" s="420"/>
      <c r="IXC51" s="420"/>
      <c r="IXD51" s="420"/>
      <c r="IXE51" s="420"/>
      <c r="IXF51" s="420"/>
      <c r="IXG51" s="420"/>
      <c r="IXH51" s="420"/>
      <c r="IXI51" s="420"/>
      <c r="IXJ51" s="420"/>
      <c r="IXK51" s="420"/>
      <c r="IXL51" s="420"/>
      <c r="IXM51" s="420"/>
      <c r="IXN51" s="420"/>
      <c r="IXO51" s="420"/>
      <c r="IXP51" s="420"/>
      <c r="IXQ51" s="420"/>
      <c r="IXR51" s="420"/>
      <c r="IXS51" s="420"/>
      <c r="IXT51" s="420"/>
      <c r="IXU51" s="420"/>
      <c r="IXV51" s="420"/>
      <c r="IXW51" s="420"/>
      <c r="IXX51" s="420"/>
      <c r="IXY51" s="420"/>
      <c r="IXZ51" s="420"/>
      <c r="IYA51" s="420"/>
      <c r="IYB51" s="420"/>
      <c r="IYC51" s="420"/>
      <c r="IYD51" s="420"/>
      <c r="IYE51" s="420"/>
      <c r="IYF51" s="420"/>
      <c r="IYG51" s="420"/>
      <c r="IYH51" s="420"/>
      <c r="IYI51" s="420"/>
      <c r="IYJ51" s="420"/>
      <c r="IYK51" s="420"/>
      <c r="IYL51" s="420"/>
      <c r="IYM51" s="420"/>
      <c r="IYN51" s="420"/>
      <c r="IYO51" s="420"/>
      <c r="IYP51" s="420"/>
      <c r="IYQ51" s="420"/>
      <c r="IYR51" s="420"/>
      <c r="IYS51" s="420"/>
      <c r="IYT51" s="420"/>
      <c r="IYU51" s="420"/>
      <c r="IYV51" s="420"/>
      <c r="IYW51" s="420"/>
      <c r="IYX51" s="420"/>
      <c r="IYY51" s="420"/>
      <c r="IYZ51" s="420"/>
      <c r="IZA51" s="420"/>
      <c r="IZB51" s="420"/>
      <c r="IZC51" s="420"/>
      <c r="IZD51" s="420"/>
      <c r="IZE51" s="420"/>
      <c r="IZF51" s="420"/>
      <c r="IZG51" s="420"/>
      <c r="IZH51" s="420"/>
      <c r="IZI51" s="420"/>
      <c r="IZJ51" s="420"/>
      <c r="IZK51" s="420"/>
      <c r="IZL51" s="420"/>
      <c r="IZM51" s="420"/>
      <c r="IZN51" s="420"/>
      <c r="IZO51" s="420"/>
      <c r="IZP51" s="420"/>
      <c r="IZQ51" s="420"/>
      <c r="IZR51" s="420"/>
      <c r="IZS51" s="420"/>
      <c r="IZT51" s="420"/>
      <c r="IZU51" s="420"/>
      <c r="IZV51" s="420"/>
      <c r="IZW51" s="420"/>
      <c r="IZX51" s="420"/>
      <c r="IZY51" s="420"/>
      <c r="IZZ51" s="420"/>
      <c r="JAA51" s="420"/>
      <c r="JAB51" s="420"/>
      <c r="JAC51" s="420"/>
      <c r="JAD51" s="420"/>
      <c r="JAE51" s="420"/>
      <c r="JAF51" s="420"/>
      <c r="JAG51" s="420"/>
      <c r="JAH51" s="420"/>
      <c r="JAI51" s="420"/>
      <c r="JAJ51" s="420"/>
      <c r="JAK51" s="420"/>
      <c r="JAL51" s="420"/>
      <c r="JAM51" s="420"/>
      <c r="JAN51" s="420"/>
      <c r="JAO51" s="420"/>
      <c r="JAP51" s="420"/>
      <c r="JAQ51" s="420"/>
      <c r="JAR51" s="420"/>
      <c r="JAS51" s="420"/>
      <c r="JAT51" s="420"/>
      <c r="JAU51" s="420"/>
      <c r="JAV51" s="420"/>
      <c r="JAW51" s="420"/>
      <c r="JAX51" s="420"/>
      <c r="JAY51" s="420"/>
      <c r="JAZ51" s="420"/>
      <c r="JBA51" s="420"/>
      <c r="JBB51" s="420"/>
      <c r="JBC51" s="420"/>
      <c r="JBD51" s="420"/>
      <c r="JBE51" s="420"/>
      <c r="JBF51" s="420"/>
      <c r="JBG51" s="420"/>
      <c r="JBH51" s="420"/>
      <c r="JBI51" s="420"/>
      <c r="JBJ51" s="420"/>
      <c r="JBK51" s="420"/>
      <c r="JBL51" s="420"/>
      <c r="JBM51" s="420"/>
      <c r="JBN51" s="420"/>
      <c r="JBO51" s="420"/>
      <c r="JBP51" s="420"/>
      <c r="JBQ51" s="420"/>
      <c r="JBR51" s="420"/>
      <c r="JBS51" s="420"/>
      <c r="JBT51" s="420"/>
      <c r="JBU51" s="420"/>
      <c r="JBV51" s="420"/>
      <c r="JBW51" s="420"/>
      <c r="JBX51" s="420"/>
      <c r="JBY51" s="420"/>
      <c r="JBZ51" s="420"/>
      <c r="JCA51" s="420"/>
      <c r="JCB51" s="420"/>
      <c r="JCC51" s="420"/>
      <c r="JCD51" s="420"/>
      <c r="JCE51" s="420"/>
      <c r="JCF51" s="420"/>
      <c r="JCG51" s="420"/>
      <c r="JCH51" s="420"/>
      <c r="JCI51" s="420"/>
      <c r="JCJ51" s="420"/>
      <c r="JCK51" s="420"/>
      <c r="JCL51" s="420"/>
      <c r="JCM51" s="420"/>
      <c r="JCN51" s="420"/>
      <c r="JCO51" s="420"/>
      <c r="JCP51" s="420"/>
      <c r="JCQ51" s="420"/>
      <c r="JCR51" s="420"/>
      <c r="JCS51" s="420"/>
      <c r="JCT51" s="420"/>
      <c r="JCU51" s="420"/>
      <c r="JCV51" s="420"/>
      <c r="JCW51" s="420"/>
      <c r="JCX51" s="420"/>
      <c r="JCY51" s="420"/>
      <c r="JCZ51" s="420"/>
      <c r="JDA51" s="420"/>
      <c r="JDB51" s="420"/>
      <c r="JDC51" s="420"/>
      <c r="JDD51" s="420"/>
      <c r="JDE51" s="420"/>
      <c r="JDF51" s="420"/>
      <c r="JDG51" s="420"/>
      <c r="JDH51" s="420"/>
      <c r="JDI51" s="420"/>
      <c r="JDJ51" s="420"/>
      <c r="JDK51" s="420"/>
      <c r="JDL51" s="420"/>
      <c r="JDM51" s="420"/>
      <c r="JDN51" s="420"/>
      <c r="JDO51" s="420"/>
      <c r="JDP51" s="420"/>
      <c r="JDQ51" s="420"/>
      <c r="JDR51" s="420"/>
      <c r="JDS51" s="420"/>
      <c r="JDT51" s="420"/>
      <c r="JDU51" s="420"/>
      <c r="JDV51" s="420"/>
      <c r="JDW51" s="420"/>
      <c r="JDX51" s="420"/>
      <c r="JDY51" s="420"/>
      <c r="JDZ51" s="420"/>
      <c r="JEA51" s="420"/>
      <c r="JEB51" s="420"/>
      <c r="JEC51" s="420"/>
      <c r="JED51" s="420"/>
      <c r="JEE51" s="420"/>
      <c r="JEF51" s="420"/>
      <c r="JEG51" s="420"/>
      <c r="JEH51" s="420"/>
      <c r="JEI51" s="420"/>
      <c r="JEJ51" s="420"/>
      <c r="JEK51" s="420"/>
      <c r="JEL51" s="420"/>
      <c r="JEM51" s="420"/>
      <c r="JEN51" s="420"/>
      <c r="JEO51" s="420"/>
      <c r="JEP51" s="420"/>
      <c r="JEQ51" s="420"/>
      <c r="JER51" s="420"/>
      <c r="JES51" s="420"/>
      <c r="JET51" s="420"/>
      <c r="JEU51" s="420"/>
      <c r="JEV51" s="420"/>
      <c r="JEW51" s="420"/>
      <c r="JEX51" s="420"/>
      <c r="JEY51" s="420"/>
      <c r="JEZ51" s="420"/>
      <c r="JFA51" s="420"/>
      <c r="JFB51" s="420"/>
      <c r="JFC51" s="420"/>
      <c r="JFD51" s="420"/>
      <c r="JFE51" s="420"/>
      <c r="JFF51" s="420"/>
      <c r="JFG51" s="420"/>
      <c r="JFH51" s="420"/>
      <c r="JFI51" s="420"/>
      <c r="JFJ51" s="420"/>
      <c r="JFK51" s="420"/>
      <c r="JFL51" s="420"/>
      <c r="JFM51" s="420"/>
      <c r="JFN51" s="420"/>
      <c r="JFO51" s="420"/>
      <c r="JFP51" s="420"/>
      <c r="JFQ51" s="420"/>
      <c r="JFR51" s="420"/>
      <c r="JFS51" s="420"/>
      <c r="JFT51" s="420"/>
      <c r="JFU51" s="420"/>
      <c r="JFV51" s="420"/>
      <c r="JFW51" s="420"/>
      <c r="JFX51" s="420"/>
      <c r="JFY51" s="420"/>
      <c r="JFZ51" s="420"/>
      <c r="JGA51" s="420"/>
      <c r="JGB51" s="420"/>
      <c r="JGC51" s="420"/>
      <c r="JGD51" s="420"/>
      <c r="JGE51" s="420"/>
      <c r="JGF51" s="420"/>
      <c r="JGG51" s="420"/>
      <c r="JGH51" s="420"/>
      <c r="JGI51" s="420"/>
      <c r="JGJ51" s="420"/>
      <c r="JGK51" s="420"/>
      <c r="JGL51" s="420"/>
      <c r="JGM51" s="420"/>
      <c r="JGN51" s="420"/>
      <c r="JGO51" s="420"/>
      <c r="JGP51" s="420"/>
      <c r="JGQ51" s="420"/>
      <c r="JGR51" s="420"/>
      <c r="JGS51" s="420"/>
      <c r="JGT51" s="420"/>
      <c r="JGU51" s="420"/>
      <c r="JGV51" s="420"/>
      <c r="JGW51" s="420"/>
      <c r="JGX51" s="420"/>
      <c r="JGY51" s="420"/>
      <c r="JGZ51" s="420"/>
      <c r="JHA51" s="420"/>
      <c r="JHB51" s="420"/>
      <c r="JHC51" s="420"/>
      <c r="JHD51" s="420"/>
      <c r="JHE51" s="420"/>
      <c r="JHF51" s="420"/>
      <c r="JHG51" s="420"/>
      <c r="JHH51" s="420"/>
      <c r="JHI51" s="420"/>
      <c r="JHJ51" s="420"/>
      <c r="JHK51" s="420"/>
      <c r="JHL51" s="420"/>
      <c r="JHM51" s="420"/>
      <c r="JHN51" s="420"/>
      <c r="JHO51" s="420"/>
      <c r="JHP51" s="420"/>
      <c r="JHQ51" s="420"/>
      <c r="JHR51" s="420"/>
      <c r="JHS51" s="420"/>
      <c r="JHT51" s="420"/>
      <c r="JHU51" s="420"/>
      <c r="JHV51" s="420"/>
      <c r="JHW51" s="420"/>
      <c r="JHX51" s="420"/>
      <c r="JHY51" s="420"/>
      <c r="JHZ51" s="420"/>
      <c r="JIA51" s="420"/>
      <c r="JIB51" s="420"/>
      <c r="JIC51" s="420"/>
      <c r="JID51" s="420"/>
      <c r="JIE51" s="420"/>
      <c r="JIF51" s="420"/>
      <c r="JIG51" s="420"/>
      <c r="JIH51" s="420"/>
      <c r="JII51" s="420"/>
      <c r="JIJ51" s="420"/>
      <c r="JIK51" s="420"/>
      <c r="JIL51" s="420"/>
      <c r="JIM51" s="420"/>
      <c r="JIN51" s="420"/>
      <c r="JIO51" s="420"/>
      <c r="JIP51" s="420"/>
      <c r="JIQ51" s="420"/>
      <c r="JIR51" s="420"/>
      <c r="JIS51" s="420"/>
      <c r="JIT51" s="420"/>
      <c r="JIU51" s="420"/>
      <c r="JIV51" s="420"/>
      <c r="JIW51" s="420"/>
      <c r="JIX51" s="420"/>
      <c r="JIY51" s="420"/>
      <c r="JIZ51" s="420"/>
      <c r="JJA51" s="420"/>
      <c r="JJB51" s="420"/>
      <c r="JJC51" s="420"/>
      <c r="JJD51" s="420"/>
      <c r="JJE51" s="420"/>
      <c r="JJF51" s="420"/>
      <c r="JJG51" s="420"/>
      <c r="JJH51" s="420"/>
      <c r="JJI51" s="420"/>
      <c r="JJJ51" s="420"/>
      <c r="JJK51" s="420"/>
      <c r="JJL51" s="420"/>
      <c r="JJM51" s="420"/>
      <c r="JJN51" s="420"/>
      <c r="JJO51" s="420"/>
      <c r="JJP51" s="420"/>
      <c r="JJQ51" s="420"/>
      <c r="JJR51" s="420"/>
      <c r="JJS51" s="420"/>
      <c r="JJT51" s="420"/>
      <c r="JJU51" s="420"/>
      <c r="JJV51" s="420"/>
      <c r="JJW51" s="420"/>
      <c r="JJX51" s="420"/>
      <c r="JJY51" s="420"/>
      <c r="JJZ51" s="420"/>
      <c r="JKA51" s="420"/>
      <c r="JKB51" s="420"/>
      <c r="JKC51" s="420"/>
      <c r="JKD51" s="420"/>
      <c r="JKE51" s="420"/>
      <c r="JKF51" s="420"/>
      <c r="JKG51" s="420"/>
      <c r="JKH51" s="420"/>
      <c r="JKI51" s="420"/>
      <c r="JKJ51" s="420"/>
      <c r="JKK51" s="420"/>
      <c r="JKL51" s="420"/>
      <c r="JKM51" s="420"/>
      <c r="JKN51" s="420"/>
      <c r="JKO51" s="420"/>
      <c r="JKP51" s="420"/>
      <c r="JKQ51" s="420"/>
      <c r="JKR51" s="420"/>
      <c r="JKS51" s="420"/>
      <c r="JKT51" s="420"/>
      <c r="JKU51" s="420"/>
      <c r="JKV51" s="420"/>
      <c r="JKW51" s="420"/>
      <c r="JKX51" s="420"/>
      <c r="JKY51" s="420"/>
      <c r="JKZ51" s="420"/>
      <c r="JLA51" s="420"/>
      <c r="JLB51" s="420"/>
      <c r="JLC51" s="420"/>
      <c r="JLD51" s="420"/>
      <c r="JLE51" s="420"/>
      <c r="JLF51" s="420"/>
      <c r="JLG51" s="420"/>
      <c r="JLH51" s="420"/>
      <c r="JLI51" s="420"/>
      <c r="JLJ51" s="420"/>
      <c r="JLK51" s="420"/>
      <c r="JLL51" s="420"/>
      <c r="JLM51" s="420"/>
      <c r="JLN51" s="420"/>
      <c r="JLO51" s="420"/>
      <c r="JLP51" s="420"/>
      <c r="JLQ51" s="420"/>
      <c r="JLR51" s="420"/>
      <c r="JLS51" s="420"/>
      <c r="JLT51" s="420"/>
      <c r="JLU51" s="420"/>
      <c r="JLV51" s="420"/>
      <c r="JLW51" s="420"/>
      <c r="JLX51" s="420"/>
      <c r="JLY51" s="420"/>
      <c r="JLZ51" s="420"/>
      <c r="JMA51" s="420"/>
      <c r="JMB51" s="420"/>
      <c r="JMC51" s="420"/>
      <c r="JMD51" s="420"/>
      <c r="JME51" s="420"/>
      <c r="JMF51" s="420"/>
      <c r="JMG51" s="420"/>
      <c r="JMH51" s="420"/>
      <c r="JMI51" s="420"/>
      <c r="JMJ51" s="420"/>
      <c r="JMK51" s="420"/>
      <c r="JML51" s="420"/>
      <c r="JMM51" s="420"/>
      <c r="JMN51" s="420"/>
      <c r="JMO51" s="420"/>
      <c r="JMP51" s="420"/>
      <c r="JMQ51" s="420"/>
      <c r="JMR51" s="420"/>
      <c r="JMS51" s="420"/>
      <c r="JMT51" s="420"/>
      <c r="JMU51" s="420"/>
      <c r="JMV51" s="420"/>
      <c r="JMW51" s="420"/>
      <c r="JMX51" s="420"/>
      <c r="JMY51" s="420"/>
      <c r="JMZ51" s="420"/>
      <c r="JNA51" s="420"/>
      <c r="JNB51" s="420"/>
      <c r="JNC51" s="420"/>
      <c r="JND51" s="420"/>
      <c r="JNE51" s="420"/>
      <c r="JNF51" s="420"/>
      <c r="JNG51" s="420"/>
      <c r="JNH51" s="420"/>
      <c r="JNI51" s="420"/>
      <c r="JNJ51" s="420"/>
      <c r="JNK51" s="420"/>
      <c r="JNL51" s="420"/>
      <c r="JNM51" s="420"/>
      <c r="JNN51" s="420"/>
      <c r="JNO51" s="420"/>
      <c r="JNP51" s="420"/>
      <c r="JNQ51" s="420"/>
      <c r="JNR51" s="420"/>
      <c r="JNS51" s="420"/>
      <c r="JNT51" s="420"/>
      <c r="JNU51" s="420"/>
      <c r="JNV51" s="420"/>
      <c r="JNW51" s="420"/>
      <c r="JNX51" s="420"/>
      <c r="JNY51" s="420"/>
      <c r="JNZ51" s="420"/>
      <c r="JOA51" s="420"/>
      <c r="JOB51" s="420"/>
      <c r="JOC51" s="420"/>
      <c r="JOD51" s="420"/>
      <c r="JOE51" s="420"/>
      <c r="JOF51" s="420"/>
      <c r="JOG51" s="420"/>
      <c r="JOH51" s="420"/>
      <c r="JOI51" s="420"/>
      <c r="JOJ51" s="420"/>
      <c r="JOK51" s="420"/>
      <c r="JOL51" s="420"/>
      <c r="JOM51" s="420"/>
      <c r="JON51" s="420"/>
      <c r="JOO51" s="420"/>
      <c r="JOP51" s="420"/>
      <c r="JOQ51" s="420"/>
      <c r="JOR51" s="420"/>
      <c r="JOS51" s="420"/>
      <c r="JOT51" s="420"/>
      <c r="JOU51" s="420"/>
      <c r="JOV51" s="420"/>
      <c r="JOW51" s="420"/>
      <c r="JOX51" s="420"/>
      <c r="JOY51" s="420"/>
      <c r="JOZ51" s="420"/>
      <c r="JPA51" s="420"/>
      <c r="JPB51" s="420"/>
      <c r="JPC51" s="420"/>
      <c r="JPD51" s="420"/>
      <c r="JPE51" s="420"/>
      <c r="JPF51" s="420"/>
      <c r="JPG51" s="420"/>
      <c r="JPH51" s="420"/>
      <c r="JPI51" s="420"/>
      <c r="JPJ51" s="420"/>
      <c r="JPK51" s="420"/>
      <c r="JPL51" s="420"/>
      <c r="JPM51" s="420"/>
      <c r="JPN51" s="420"/>
      <c r="JPO51" s="420"/>
      <c r="JPP51" s="420"/>
      <c r="JPQ51" s="420"/>
      <c r="JPR51" s="420"/>
      <c r="JPS51" s="420"/>
      <c r="JPT51" s="420"/>
      <c r="JPU51" s="420"/>
      <c r="JPV51" s="420"/>
      <c r="JPW51" s="420"/>
      <c r="JPX51" s="420"/>
      <c r="JPY51" s="420"/>
      <c r="JPZ51" s="420"/>
      <c r="JQA51" s="420"/>
      <c r="JQB51" s="420"/>
      <c r="JQC51" s="420"/>
      <c r="JQD51" s="420"/>
      <c r="JQE51" s="420"/>
      <c r="JQF51" s="420"/>
      <c r="JQG51" s="420"/>
      <c r="JQH51" s="420"/>
      <c r="JQI51" s="420"/>
      <c r="JQJ51" s="420"/>
      <c r="JQK51" s="420"/>
      <c r="JQL51" s="420"/>
      <c r="JQM51" s="420"/>
      <c r="JQN51" s="420"/>
      <c r="JQO51" s="420"/>
      <c r="JQP51" s="420"/>
      <c r="JQQ51" s="420"/>
      <c r="JQR51" s="420"/>
      <c r="JQS51" s="420"/>
      <c r="JQT51" s="420"/>
      <c r="JQU51" s="420"/>
      <c r="JQV51" s="420"/>
      <c r="JQW51" s="420"/>
      <c r="JQX51" s="420"/>
      <c r="JQY51" s="420"/>
      <c r="JQZ51" s="420"/>
      <c r="JRA51" s="420"/>
      <c r="JRB51" s="420"/>
      <c r="JRC51" s="420"/>
      <c r="JRD51" s="420"/>
      <c r="JRE51" s="420"/>
      <c r="JRF51" s="420"/>
      <c r="JRG51" s="420"/>
      <c r="JRH51" s="420"/>
      <c r="JRI51" s="420"/>
      <c r="JRJ51" s="420"/>
      <c r="JRK51" s="420"/>
      <c r="JRL51" s="420"/>
      <c r="JRM51" s="420"/>
      <c r="JRN51" s="420"/>
      <c r="JRO51" s="420"/>
      <c r="JRP51" s="420"/>
      <c r="JRQ51" s="420"/>
      <c r="JRR51" s="420"/>
      <c r="JRS51" s="420"/>
      <c r="JRT51" s="420"/>
      <c r="JRU51" s="420"/>
      <c r="JRV51" s="420"/>
      <c r="JRW51" s="420"/>
      <c r="JRX51" s="420"/>
      <c r="JRY51" s="420"/>
      <c r="JRZ51" s="420"/>
      <c r="JSA51" s="420"/>
      <c r="JSB51" s="420"/>
      <c r="JSC51" s="420"/>
      <c r="JSD51" s="420"/>
      <c r="JSE51" s="420"/>
      <c r="JSF51" s="420"/>
      <c r="JSG51" s="420"/>
      <c r="JSH51" s="420"/>
      <c r="JSI51" s="420"/>
      <c r="JSJ51" s="420"/>
      <c r="JSK51" s="420"/>
      <c r="JSL51" s="420"/>
      <c r="JSM51" s="420"/>
      <c r="JSN51" s="420"/>
      <c r="JSO51" s="420"/>
      <c r="JSP51" s="420"/>
      <c r="JSQ51" s="420"/>
      <c r="JSR51" s="420"/>
      <c r="JSS51" s="420"/>
      <c r="JST51" s="420"/>
      <c r="JSU51" s="420"/>
      <c r="JSV51" s="420"/>
      <c r="JSW51" s="420"/>
      <c r="JSX51" s="420"/>
      <c r="JSY51" s="420"/>
      <c r="JSZ51" s="420"/>
      <c r="JTA51" s="420"/>
      <c r="JTB51" s="420"/>
      <c r="JTC51" s="420"/>
      <c r="JTD51" s="420"/>
      <c r="JTE51" s="420"/>
      <c r="JTF51" s="420"/>
      <c r="JTG51" s="420"/>
      <c r="JTH51" s="420"/>
      <c r="JTI51" s="420"/>
      <c r="JTJ51" s="420"/>
      <c r="JTK51" s="420"/>
      <c r="JTL51" s="420"/>
      <c r="JTM51" s="420"/>
      <c r="JTN51" s="420"/>
      <c r="JTO51" s="420"/>
      <c r="JTP51" s="420"/>
      <c r="JTQ51" s="420"/>
      <c r="JTR51" s="420"/>
      <c r="JTS51" s="420"/>
      <c r="JTT51" s="420"/>
      <c r="JTU51" s="420"/>
      <c r="JTV51" s="420"/>
      <c r="JTW51" s="420"/>
      <c r="JTX51" s="420"/>
      <c r="JTY51" s="420"/>
      <c r="JTZ51" s="420"/>
      <c r="JUA51" s="420"/>
      <c r="JUB51" s="420"/>
      <c r="JUC51" s="420"/>
      <c r="JUD51" s="420"/>
      <c r="JUE51" s="420"/>
      <c r="JUF51" s="420"/>
      <c r="JUG51" s="420"/>
      <c r="JUH51" s="420"/>
      <c r="JUI51" s="420"/>
      <c r="JUJ51" s="420"/>
      <c r="JUK51" s="420"/>
      <c r="JUL51" s="420"/>
      <c r="JUM51" s="420"/>
      <c r="JUN51" s="420"/>
      <c r="JUO51" s="420"/>
      <c r="JUP51" s="420"/>
      <c r="JUQ51" s="420"/>
      <c r="JUR51" s="420"/>
      <c r="JUS51" s="420"/>
      <c r="JUT51" s="420"/>
      <c r="JUU51" s="420"/>
      <c r="JUV51" s="420"/>
      <c r="JUW51" s="420"/>
      <c r="JUX51" s="420"/>
      <c r="JUY51" s="420"/>
      <c r="JUZ51" s="420"/>
      <c r="JVA51" s="420"/>
      <c r="JVB51" s="420"/>
      <c r="JVC51" s="420"/>
      <c r="JVD51" s="420"/>
      <c r="JVE51" s="420"/>
      <c r="JVF51" s="420"/>
      <c r="JVG51" s="420"/>
      <c r="JVH51" s="420"/>
      <c r="JVI51" s="420"/>
      <c r="JVJ51" s="420"/>
      <c r="JVK51" s="420"/>
      <c r="JVL51" s="420"/>
      <c r="JVM51" s="420"/>
      <c r="JVN51" s="420"/>
      <c r="JVO51" s="420"/>
      <c r="JVP51" s="420"/>
      <c r="JVQ51" s="420"/>
      <c r="JVR51" s="420"/>
      <c r="JVS51" s="420"/>
      <c r="JVT51" s="420"/>
      <c r="JVU51" s="420"/>
      <c r="JVV51" s="420"/>
      <c r="JVW51" s="420"/>
      <c r="JVX51" s="420"/>
      <c r="JVY51" s="420"/>
      <c r="JVZ51" s="420"/>
      <c r="JWA51" s="420"/>
      <c r="JWB51" s="420"/>
      <c r="JWC51" s="420"/>
      <c r="JWD51" s="420"/>
      <c r="JWE51" s="420"/>
      <c r="JWF51" s="420"/>
      <c r="JWG51" s="420"/>
      <c r="JWH51" s="420"/>
      <c r="JWI51" s="420"/>
      <c r="JWJ51" s="420"/>
      <c r="JWK51" s="420"/>
      <c r="JWL51" s="420"/>
      <c r="JWM51" s="420"/>
      <c r="JWN51" s="420"/>
      <c r="JWO51" s="420"/>
      <c r="JWP51" s="420"/>
      <c r="JWQ51" s="420"/>
      <c r="JWR51" s="420"/>
      <c r="JWS51" s="420"/>
      <c r="JWT51" s="420"/>
      <c r="JWU51" s="420"/>
      <c r="JWV51" s="420"/>
      <c r="JWW51" s="420"/>
      <c r="JWX51" s="420"/>
      <c r="JWY51" s="420"/>
      <c r="JWZ51" s="420"/>
      <c r="JXA51" s="420"/>
      <c r="JXB51" s="420"/>
      <c r="JXC51" s="420"/>
      <c r="JXD51" s="420"/>
      <c r="JXE51" s="420"/>
      <c r="JXF51" s="420"/>
      <c r="JXG51" s="420"/>
      <c r="JXH51" s="420"/>
      <c r="JXI51" s="420"/>
      <c r="JXJ51" s="420"/>
      <c r="JXK51" s="420"/>
      <c r="JXL51" s="420"/>
      <c r="JXM51" s="420"/>
      <c r="JXN51" s="420"/>
      <c r="JXO51" s="420"/>
      <c r="JXP51" s="420"/>
      <c r="JXQ51" s="420"/>
      <c r="JXR51" s="420"/>
      <c r="JXS51" s="420"/>
      <c r="JXT51" s="420"/>
      <c r="JXU51" s="420"/>
      <c r="JXV51" s="420"/>
      <c r="JXW51" s="420"/>
      <c r="JXX51" s="420"/>
      <c r="JXY51" s="420"/>
      <c r="JXZ51" s="420"/>
      <c r="JYA51" s="420"/>
      <c r="JYB51" s="420"/>
      <c r="JYC51" s="420"/>
      <c r="JYD51" s="420"/>
      <c r="JYE51" s="420"/>
      <c r="JYF51" s="420"/>
      <c r="JYG51" s="420"/>
      <c r="JYH51" s="420"/>
      <c r="JYI51" s="420"/>
      <c r="JYJ51" s="420"/>
      <c r="JYK51" s="420"/>
      <c r="JYL51" s="420"/>
      <c r="JYM51" s="420"/>
      <c r="JYN51" s="420"/>
      <c r="JYO51" s="420"/>
      <c r="JYP51" s="420"/>
      <c r="JYQ51" s="420"/>
      <c r="JYR51" s="420"/>
      <c r="JYS51" s="420"/>
      <c r="JYT51" s="420"/>
      <c r="JYU51" s="420"/>
      <c r="JYV51" s="420"/>
      <c r="JYW51" s="420"/>
      <c r="JYX51" s="420"/>
      <c r="JYY51" s="420"/>
      <c r="JYZ51" s="420"/>
      <c r="JZA51" s="420"/>
      <c r="JZB51" s="420"/>
      <c r="JZC51" s="420"/>
      <c r="JZD51" s="420"/>
      <c r="JZE51" s="420"/>
      <c r="JZF51" s="420"/>
      <c r="JZG51" s="420"/>
      <c r="JZH51" s="420"/>
      <c r="JZI51" s="420"/>
      <c r="JZJ51" s="420"/>
      <c r="JZK51" s="420"/>
      <c r="JZL51" s="420"/>
      <c r="JZM51" s="420"/>
      <c r="JZN51" s="420"/>
      <c r="JZO51" s="420"/>
      <c r="JZP51" s="420"/>
      <c r="JZQ51" s="420"/>
      <c r="JZR51" s="420"/>
      <c r="JZS51" s="420"/>
      <c r="JZT51" s="420"/>
      <c r="JZU51" s="420"/>
      <c r="JZV51" s="420"/>
      <c r="JZW51" s="420"/>
      <c r="JZX51" s="420"/>
      <c r="JZY51" s="420"/>
      <c r="JZZ51" s="420"/>
      <c r="KAA51" s="420"/>
      <c r="KAB51" s="420"/>
      <c r="KAC51" s="420"/>
      <c r="KAD51" s="420"/>
      <c r="KAE51" s="420"/>
      <c r="KAF51" s="420"/>
      <c r="KAG51" s="420"/>
      <c r="KAH51" s="420"/>
      <c r="KAI51" s="420"/>
      <c r="KAJ51" s="420"/>
      <c r="KAK51" s="420"/>
      <c r="KAL51" s="420"/>
      <c r="KAM51" s="420"/>
      <c r="KAN51" s="420"/>
      <c r="KAO51" s="420"/>
      <c r="KAP51" s="420"/>
      <c r="KAQ51" s="420"/>
      <c r="KAR51" s="420"/>
      <c r="KAS51" s="420"/>
      <c r="KAT51" s="420"/>
      <c r="KAU51" s="420"/>
      <c r="KAV51" s="420"/>
      <c r="KAW51" s="420"/>
      <c r="KAX51" s="420"/>
      <c r="KAY51" s="420"/>
      <c r="KAZ51" s="420"/>
      <c r="KBA51" s="420"/>
      <c r="KBB51" s="420"/>
      <c r="KBC51" s="420"/>
      <c r="KBD51" s="420"/>
      <c r="KBE51" s="420"/>
      <c r="KBF51" s="420"/>
      <c r="KBG51" s="420"/>
      <c r="KBH51" s="420"/>
      <c r="KBI51" s="420"/>
      <c r="KBJ51" s="420"/>
      <c r="KBK51" s="420"/>
      <c r="KBL51" s="420"/>
      <c r="KBM51" s="420"/>
      <c r="KBN51" s="420"/>
      <c r="KBO51" s="420"/>
      <c r="KBP51" s="420"/>
      <c r="KBQ51" s="420"/>
      <c r="KBR51" s="420"/>
      <c r="KBS51" s="420"/>
      <c r="KBT51" s="420"/>
      <c r="KBU51" s="420"/>
      <c r="KBV51" s="420"/>
      <c r="KBW51" s="420"/>
      <c r="KBX51" s="420"/>
      <c r="KBY51" s="420"/>
      <c r="KBZ51" s="420"/>
      <c r="KCA51" s="420"/>
      <c r="KCB51" s="420"/>
      <c r="KCC51" s="420"/>
      <c r="KCD51" s="420"/>
      <c r="KCE51" s="420"/>
      <c r="KCF51" s="420"/>
      <c r="KCG51" s="420"/>
      <c r="KCH51" s="420"/>
      <c r="KCI51" s="420"/>
      <c r="KCJ51" s="420"/>
      <c r="KCK51" s="420"/>
      <c r="KCL51" s="420"/>
      <c r="KCM51" s="420"/>
      <c r="KCN51" s="420"/>
      <c r="KCO51" s="420"/>
      <c r="KCP51" s="420"/>
      <c r="KCQ51" s="420"/>
      <c r="KCR51" s="420"/>
      <c r="KCS51" s="420"/>
      <c r="KCT51" s="420"/>
      <c r="KCU51" s="420"/>
      <c r="KCV51" s="420"/>
      <c r="KCW51" s="420"/>
      <c r="KCX51" s="420"/>
      <c r="KCY51" s="420"/>
      <c r="KCZ51" s="420"/>
      <c r="KDA51" s="420"/>
      <c r="KDB51" s="420"/>
      <c r="KDC51" s="420"/>
      <c r="KDD51" s="420"/>
      <c r="KDE51" s="420"/>
      <c r="KDF51" s="420"/>
      <c r="KDG51" s="420"/>
      <c r="KDH51" s="420"/>
      <c r="KDI51" s="420"/>
      <c r="KDJ51" s="420"/>
      <c r="KDK51" s="420"/>
      <c r="KDL51" s="420"/>
      <c r="KDM51" s="420"/>
      <c r="KDN51" s="420"/>
      <c r="KDO51" s="420"/>
      <c r="KDP51" s="420"/>
      <c r="KDQ51" s="420"/>
      <c r="KDR51" s="420"/>
      <c r="KDS51" s="420"/>
      <c r="KDT51" s="420"/>
      <c r="KDU51" s="420"/>
      <c r="KDV51" s="420"/>
      <c r="KDW51" s="420"/>
      <c r="KDX51" s="420"/>
      <c r="KDY51" s="420"/>
      <c r="KDZ51" s="420"/>
      <c r="KEA51" s="420"/>
      <c r="KEB51" s="420"/>
      <c r="KEC51" s="420"/>
      <c r="KED51" s="420"/>
      <c r="KEE51" s="420"/>
      <c r="KEF51" s="420"/>
      <c r="KEG51" s="420"/>
      <c r="KEH51" s="420"/>
      <c r="KEI51" s="420"/>
      <c r="KEJ51" s="420"/>
      <c r="KEK51" s="420"/>
      <c r="KEL51" s="420"/>
      <c r="KEM51" s="420"/>
      <c r="KEN51" s="420"/>
      <c r="KEO51" s="420"/>
      <c r="KEP51" s="420"/>
      <c r="KEQ51" s="420"/>
      <c r="KER51" s="420"/>
      <c r="KES51" s="420"/>
      <c r="KET51" s="420"/>
      <c r="KEU51" s="420"/>
      <c r="KEV51" s="420"/>
      <c r="KEW51" s="420"/>
      <c r="KEX51" s="420"/>
      <c r="KEY51" s="420"/>
      <c r="KEZ51" s="420"/>
      <c r="KFA51" s="420"/>
      <c r="KFB51" s="420"/>
      <c r="KFC51" s="420"/>
      <c r="KFD51" s="420"/>
      <c r="KFE51" s="420"/>
      <c r="KFF51" s="420"/>
      <c r="KFG51" s="420"/>
      <c r="KFH51" s="420"/>
      <c r="KFI51" s="420"/>
      <c r="KFJ51" s="420"/>
      <c r="KFK51" s="420"/>
      <c r="KFL51" s="420"/>
      <c r="KFM51" s="420"/>
      <c r="KFN51" s="420"/>
      <c r="KFO51" s="420"/>
      <c r="KFP51" s="420"/>
      <c r="KFQ51" s="420"/>
      <c r="KFR51" s="420"/>
      <c r="KFS51" s="420"/>
      <c r="KFT51" s="420"/>
      <c r="KFU51" s="420"/>
      <c r="KFV51" s="420"/>
      <c r="KFW51" s="420"/>
      <c r="KFX51" s="420"/>
      <c r="KFY51" s="420"/>
      <c r="KFZ51" s="420"/>
      <c r="KGA51" s="420"/>
      <c r="KGB51" s="420"/>
      <c r="KGC51" s="420"/>
      <c r="KGD51" s="420"/>
      <c r="KGE51" s="420"/>
      <c r="KGF51" s="420"/>
      <c r="KGG51" s="420"/>
      <c r="KGH51" s="420"/>
      <c r="KGI51" s="420"/>
      <c r="KGJ51" s="420"/>
      <c r="KGK51" s="420"/>
      <c r="KGL51" s="420"/>
      <c r="KGM51" s="420"/>
      <c r="KGN51" s="420"/>
      <c r="KGO51" s="420"/>
      <c r="KGP51" s="420"/>
      <c r="KGQ51" s="420"/>
      <c r="KGR51" s="420"/>
      <c r="KGS51" s="420"/>
      <c r="KGT51" s="420"/>
      <c r="KGU51" s="420"/>
      <c r="KGV51" s="420"/>
      <c r="KGW51" s="420"/>
      <c r="KGX51" s="420"/>
      <c r="KGY51" s="420"/>
      <c r="KGZ51" s="420"/>
      <c r="KHA51" s="420"/>
      <c r="KHB51" s="420"/>
      <c r="KHC51" s="420"/>
      <c r="KHD51" s="420"/>
      <c r="KHE51" s="420"/>
      <c r="KHF51" s="420"/>
      <c r="KHG51" s="420"/>
      <c r="KHH51" s="420"/>
      <c r="KHI51" s="420"/>
      <c r="KHJ51" s="420"/>
      <c r="KHK51" s="420"/>
      <c r="KHL51" s="420"/>
      <c r="KHM51" s="420"/>
      <c r="KHN51" s="420"/>
      <c r="KHO51" s="420"/>
      <c r="KHP51" s="420"/>
      <c r="KHQ51" s="420"/>
      <c r="KHR51" s="420"/>
      <c r="KHS51" s="420"/>
      <c r="KHT51" s="420"/>
      <c r="KHU51" s="420"/>
      <c r="KHV51" s="420"/>
      <c r="KHW51" s="420"/>
      <c r="KHX51" s="420"/>
      <c r="KHY51" s="420"/>
      <c r="KHZ51" s="420"/>
      <c r="KIA51" s="420"/>
      <c r="KIB51" s="420"/>
      <c r="KIC51" s="420"/>
      <c r="KID51" s="420"/>
      <c r="KIE51" s="420"/>
      <c r="KIF51" s="420"/>
      <c r="KIG51" s="420"/>
      <c r="KIH51" s="420"/>
      <c r="KII51" s="420"/>
      <c r="KIJ51" s="420"/>
      <c r="KIK51" s="420"/>
      <c r="KIL51" s="420"/>
      <c r="KIM51" s="420"/>
      <c r="KIN51" s="420"/>
      <c r="KIO51" s="420"/>
      <c r="KIP51" s="420"/>
      <c r="KIQ51" s="420"/>
      <c r="KIR51" s="420"/>
      <c r="KIS51" s="420"/>
      <c r="KIT51" s="420"/>
      <c r="KIU51" s="420"/>
      <c r="KIV51" s="420"/>
      <c r="KIW51" s="420"/>
      <c r="KIX51" s="420"/>
      <c r="KIY51" s="420"/>
      <c r="KIZ51" s="420"/>
      <c r="KJA51" s="420"/>
      <c r="KJB51" s="420"/>
      <c r="KJC51" s="420"/>
      <c r="KJD51" s="420"/>
      <c r="KJE51" s="420"/>
      <c r="KJF51" s="420"/>
      <c r="KJG51" s="420"/>
      <c r="KJH51" s="420"/>
      <c r="KJI51" s="420"/>
      <c r="KJJ51" s="420"/>
      <c r="KJK51" s="420"/>
      <c r="KJL51" s="420"/>
      <c r="KJM51" s="420"/>
      <c r="KJN51" s="420"/>
      <c r="KJO51" s="420"/>
      <c r="KJP51" s="420"/>
      <c r="KJQ51" s="420"/>
      <c r="KJR51" s="420"/>
      <c r="KJS51" s="420"/>
      <c r="KJT51" s="420"/>
      <c r="KJU51" s="420"/>
      <c r="KJV51" s="420"/>
      <c r="KJW51" s="420"/>
      <c r="KJX51" s="420"/>
      <c r="KJY51" s="420"/>
      <c r="KJZ51" s="420"/>
      <c r="KKA51" s="420"/>
      <c r="KKB51" s="420"/>
      <c r="KKC51" s="420"/>
      <c r="KKD51" s="420"/>
      <c r="KKE51" s="420"/>
      <c r="KKF51" s="420"/>
      <c r="KKG51" s="420"/>
      <c r="KKH51" s="420"/>
      <c r="KKI51" s="420"/>
      <c r="KKJ51" s="420"/>
      <c r="KKK51" s="420"/>
      <c r="KKL51" s="420"/>
      <c r="KKM51" s="420"/>
      <c r="KKN51" s="420"/>
      <c r="KKO51" s="420"/>
      <c r="KKP51" s="420"/>
      <c r="KKQ51" s="420"/>
      <c r="KKR51" s="420"/>
      <c r="KKS51" s="420"/>
      <c r="KKT51" s="420"/>
      <c r="KKU51" s="420"/>
      <c r="KKV51" s="420"/>
      <c r="KKW51" s="420"/>
      <c r="KKX51" s="420"/>
      <c r="KKY51" s="420"/>
      <c r="KKZ51" s="420"/>
      <c r="KLA51" s="420"/>
      <c r="KLB51" s="420"/>
      <c r="KLC51" s="420"/>
      <c r="KLD51" s="420"/>
      <c r="KLE51" s="420"/>
      <c r="KLF51" s="420"/>
      <c r="KLG51" s="420"/>
      <c r="KLH51" s="420"/>
      <c r="KLI51" s="420"/>
      <c r="KLJ51" s="420"/>
      <c r="KLK51" s="420"/>
      <c r="KLL51" s="420"/>
      <c r="KLM51" s="420"/>
      <c r="KLN51" s="420"/>
      <c r="KLO51" s="420"/>
      <c r="KLP51" s="420"/>
      <c r="KLQ51" s="420"/>
      <c r="KLR51" s="420"/>
      <c r="KLS51" s="420"/>
      <c r="KLT51" s="420"/>
      <c r="KLU51" s="420"/>
      <c r="KLV51" s="420"/>
      <c r="KLW51" s="420"/>
      <c r="KLX51" s="420"/>
      <c r="KLY51" s="420"/>
      <c r="KLZ51" s="420"/>
      <c r="KMA51" s="420"/>
      <c r="KMB51" s="420"/>
      <c r="KMC51" s="420"/>
      <c r="KMD51" s="420"/>
      <c r="KME51" s="420"/>
      <c r="KMF51" s="420"/>
      <c r="KMG51" s="420"/>
      <c r="KMH51" s="420"/>
      <c r="KMI51" s="420"/>
      <c r="KMJ51" s="420"/>
      <c r="KMK51" s="420"/>
      <c r="KML51" s="420"/>
      <c r="KMM51" s="420"/>
      <c r="KMN51" s="420"/>
      <c r="KMO51" s="420"/>
      <c r="KMP51" s="420"/>
      <c r="KMQ51" s="420"/>
      <c r="KMR51" s="420"/>
      <c r="KMS51" s="420"/>
      <c r="KMT51" s="420"/>
      <c r="KMU51" s="420"/>
      <c r="KMV51" s="420"/>
      <c r="KMW51" s="420"/>
      <c r="KMX51" s="420"/>
      <c r="KMY51" s="420"/>
      <c r="KMZ51" s="420"/>
      <c r="KNA51" s="420"/>
      <c r="KNB51" s="420"/>
      <c r="KNC51" s="420"/>
      <c r="KND51" s="420"/>
      <c r="KNE51" s="420"/>
      <c r="KNF51" s="420"/>
      <c r="KNG51" s="420"/>
      <c r="KNH51" s="420"/>
      <c r="KNI51" s="420"/>
      <c r="KNJ51" s="420"/>
      <c r="KNK51" s="420"/>
      <c r="KNL51" s="420"/>
      <c r="KNM51" s="420"/>
      <c r="KNN51" s="420"/>
      <c r="KNO51" s="420"/>
      <c r="KNP51" s="420"/>
      <c r="KNQ51" s="420"/>
      <c r="KNR51" s="420"/>
      <c r="KNS51" s="420"/>
      <c r="KNT51" s="420"/>
      <c r="KNU51" s="420"/>
      <c r="KNV51" s="420"/>
      <c r="KNW51" s="420"/>
      <c r="KNX51" s="420"/>
      <c r="KNY51" s="420"/>
      <c r="KNZ51" s="420"/>
      <c r="KOA51" s="420"/>
      <c r="KOB51" s="420"/>
      <c r="KOC51" s="420"/>
      <c r="KOD51" s="420"/>
      <c r="KOE51" s="420"/>
      <c r="KOF51" s="420"/>
      <c r="KOG51" s="420"/>
      <c r="KOH51" s="420"/>
      <c r="KOI51" s="420"/>
      <c r="KOJ51" s="420"/>
      <c r="KOK51" s="420"/>
      <c r="KOL51" s="420"/>
      <c r="KOM51" s="420"/>
      <c r="KON51" s="420"/>
      <c r="KOO51" s="420"/>
      <c r="KOP51" s="420"/>
      <c r="KOQ51" s="420"/>
      <c r="KOR51" s="420"/>
      <c r="KOS51" s="420"/>
      <c r="KOT51" s="420"/>
      <c r="KOU51" s="420"/>
      <c r="KOV51" s="420"/>
      <c r="KOW51" s="420"/>
      <c r="KOX51" s="420"/>
      <c r="KOY51" s="420"/>
      <c r="KOZ51" s="420"/>
      <c r="KPA51" s="420"/>
      <c r="KPB51" s="420"/>
      <c r="KPC51" s="420"/>
      <c r="KPD51" s="420"/>
      <c r="KPE51" s="420"/>
      <c r="KPF51" s="420"/>
      <c r="KPG51" s="420"/>
      <c r="KPH51" s="420"/>
      <c r="KPI51" s="420"/>
      <c r="KPJ51" s="420"/>
      <c r="KPK51" s="420"/>
      <c r="KPL51" s="420"/>
      <c r="KPM51" s="420"/>
      <c r="KPN51" s="420"/>
      <c r="KPO51" s="420"/>
      <c r="KPP51" s="420"/>
      <c r="KPQ51" s="420"/>
      <c r="KPR51" s="420"/>
      <c r="KPS51" s="420"/>
      <c r="KPT51" s="420"/>
      <c r="KPU51" s="420"/>
      <c r="KPV51" s="420"/>
      <c r="KPW51" s="420"/>
      <c r="KPX51" s="420"/>
      <c r="KPY51" s="420"/>
      <c r="KPZ51" s="420"/>
      <c r="KQA51" s="420"/>
      <c r="KQB51" s="420"/>
      <c r="KQC51" s="420"/>
      <c r="KQD51" s="420"/>
      <c r="KQE51" s="420"/>
      <c r="KQF51" s="420"/>
      <c r="KQG51" s="420"/>
      <c r="KQH51" s="420"/>
      <c r="KQI51" s="420"/>
      <c r="KQJ51" s="420"/>
      <c r="KQK51" s="420"/>
      <c r="KQL51" s="420"/>
      <c r="KQM51" s="420"/>
      <c r="KQN51" s="420"/>
      <c r="KQO51" s="420"/>
      <c r="KQP51" s="420"/>
      <c r="KQQ51" s="420"/>
      <c r="KQR51" s="420"/>
      <c r="KQS51" s="420"/>
      <c r="KQT51" s="420"/>
      <c r="KQU51" s="420"/>
      <c r="KQV51" s="420"/>
      <c r="KQW51" s="420"/>
      <c r="KQX51" s="420"/>
      <c r="KQY51" s="420"/>
      <c r="KQZ51" s="420"/>
      <c r="KRA51" s="420"/>
      <c r="KRB51" s="420"/>
      <c r="KRC51" s="420"/>
      <c r="KRD51" s="420"/>
      <c r="KRE51" s="420"/>
      <c r="KRF51" s="420"/>
      <c r="KRG51" s="420"/>
      <c r="KRH51" s="420"/>
      <c r="KRI51" s="420"/>
      <c r="KRJ51" s="420"/>
      <c r="KRK51" s="420"/>
      <c r="KRL51" s="420"/>
      <c r="KRM51" s="420"/>
      <c r="KRN51" s="420"/>
      <c r="KRO51" s="420"/>
      <c r="KRP51" s="420"/>
      <c r="KRQ51" s="420"/>
      <c r="KRR51" s="420"/>
      <c r="KRS51" s="420"/>
      <c r="KRT51" s="420"/>
      <c r="KRU51" s="420"/>
      <c r="KRV51" s="420"/>
      <c r="KRW51" s="420"/>
      <c r="KRX51" s="420"/>
      <c r="KRY51" s="420"/>
      <c r="KRZ51" s="420"/>
      <c r="KSA51" s="420"/>
      <c r="KSB51" s="420"/>
      <c r="KSC51" s="420"/>
      <c r="KSD51" s="420"/>
      <c r="KSE51" s="420"/>
      <c r="KSF51" s="420"/>
      <c r="KSG51" s="420"/>
      <c r="KSH51" s="420"/>
      <c r="KSI51" s="420"/>
      <c r="KSJ51" s="420"/>
      <c r="KSK51" s="420"/>
      <c r="KSL51" s="420"/>
      <c r="KSM51" s="420"/>
      <c r="KSN51" s="420"/>
      <c r="KSO51" s="420"/>
      <c r="KSP51" s="420"/>
      <c r="KSQ51" s="420"/>
      <c r="KSR51" s="420"/>
      <c r="KSS51" s="420"/>
      <c r="KST51" s="420"/>
      <c r="KSU51" s="420"/>
      <c r="KSV51" s="420"/>
      <c r="KSW51" s="420"/>
      <c r="KSX51" s="420"/>
      <c r="KSY51" s="420"/>
      <c r="KSZ51" s="420"/>
      <c r="KTA51" s="420"/>
      <c r="KTB51" s="420"/>
      <c r="KTC51" s="420"/>
      <c r="KTD51" s="420"/>
      <c r="KTE51" s="420"/>
      <c r="KTF51" s="420"/>
      <c r="KTG51" s="420"/>
      <c r="KTH51" s="420"/>
      <c r="KTI51" s="420"/>
      <c r="KTJ51" s="420"/>
      <c r="KTK51" s="420"/>
      <c r="KTL51" s="420"/>
      <c r="KTM51" s="420"/>
      <c r="KTN51" s="420"/>
      <c r="KTO51" s="420"/>
      <c r="KTP51" s="420"/>
      <c r="KTQ51" s="420"/>
      <c r="KTR51" s="420"/>
      <c r="KTS51" s="420"/>
      <c r="KTT51" s="420"/>
      <c r="KTU51" s="420"/>
      <c r="KTV51" s="420"/>
      <c r="KTW51" s="420"/>
      <c r="KTX51" s="420"/>
      <c r="KTY51" s="420"/>
      <c r="KTZ51" s="420"/>
      <c r="KUA51" s="420"/>
      <c r="KUB51" s="420"/>
      <c r="KUC51" s="420"/>
      <c r="KUD51" s="420"/>
      <c r="KUE51" s="420"/>
      <c r="KUF51" s="420"/>
      <c r="KUG51" s="420"/>
      <c r="KUH51" s="420"/>
      <c r="KUI51" s="420"/>
      <c r="KUJ51" s="420"/>
      <c r="KUK51" s="420"/>
      <c r="KUL51" s="420"/>
      <c r="KUM51" s="420"/>
      <c r="KUN51" s="420"/>
      <c r="KUO51" s="420"/>
      <c r="KUP51" s="420"/>
      <c r="KUQ51" s="420"/>
      <c r="KUR51" s="420"/>
      <c r="KUS51" s="420"/>
      <c r="KUT51" s="420"/>
      <c r="KUU51" s="420"/>
      <c r="KUV51" s="420"/>
      <c r="KUW51" s="420"/>
      <c r="KUX51" s="420"/>
      <c r="KUY51" s="420"/>
      <c r="KUZ51" s="420"/>
      <c r="KVA51" s="420"/>
      <c r="KVB51" s="420"/>
      <c r="KVC51" s="420"/>
      <c r="KVD51" s="420"/>
      <c r="KVE51" s="420"/>
      <c r="KVF51" s="420"/>
      <c r="KVG51" s="420"/>
      <c r="KVH51" s="420"/>
      <c r="KVI51" s="420"/>
      <c r="KVJ51" s="420"/>
      <c r="KVK51" s="420"/>
      <c r="KVL51" s="420"/>
      <c r="KVM51" s="420"/>
      <c r="KVN51" s="420"/>
      <c r="KVO51" s="420"/>
      <c r="KVP51" s="420"/>
      <c r="KVQ51" s="420"/>
      <c r="KVR51" s="420"/>
      <c r="KVS51" s="420"/>
      <c r="KVT51" s="420"/>
      <c r="KVU51" s="420"/>
      <c r="KVV51" s="420"/>
      <c r="KVW51" s="420"/>
      <c r="KVX51" s="420"/>
      <c r="KVY51" s="420"/>
      <c r="KVZ51" s="420"/>
      <c r="KWA51" s="420"/>
      <c r="KWB51" s="420"/>
      <c r="KWC51" s="420"/>
      <c r="KWD51" s="420"/>
      <c r="KWE51" s="420"/>
      <c r="KWF51" s="420"/>
      <c r="KWG51" s="420"/>
      <c r="KWH51" s="420"/>
      <c r="KWI51" s="420"/>
      <c r="KWJ51" s="420"/>
      <c r="KWK51" s="420"/>
      <c r="KWL51" s="420"/>
      <c r="KWM51" s="420"/>
      <c r="KWN51" s="420"/>
      <c r="KWO51" s="420"/>
      <c r="KWP51" s="420"/>
      <c r="KWQ51" s="420"/>
      <c r="KWR51" s="420"/>
      <c r="KWS51" s="420"/>
      <c r="KWT51" s="420"/>
      <c r="KWU51" s="420"/>
      <c r="KWV51" s="420"/>
      <c r="KWW51" s="420"/>
      <c r="KWX51" s="420"/>
      <c r="KWY51" s="420"/>
      <c r="KWZ51" s="420"/>
      <c r="KXA51" s="420"/>
      <c r="KXB51" s="420"/>
      <c r="KXC51" s="420"/>
      <c r="KXD51" s="420"/>
      <c r="KXE51" s="420"/>
      <c r="KXF51" s="420"/>
      <c r="KXG51" s="420"/>
      <c r="KXH51" s="420"/>
      <c r="KXI51" s="420"/>
      <c r="KXJ51" s="420"/>
      <c r="KXK51" s="420"/>
      <c r="KXL51" s="420"/>
      <c r="KXM51" s="420"/>
      <c r="KXN51" s="420"/>
      <c r="KXO51" s="420"/>
      <c r="KXP51" s="420"/>
      <c r="KXQ51" s="420"/>
      <c r="KXR51" s="420"/>
      <c r="KXS51" s="420"/>
      <c r="KXT51" s="420"/>
      <c r="KXU51" s="420"/>
      <c r="KXV51" s="420"/>
      <c r="KXW51" s="420"/>
      <c r="KXX51" s="420"/>
      <c r="KXY51" s="420"/>
      <c r="KXZ51" s="420"/>
      <c r="KYA51" s="420"/>
      <c r="KYB51" s="420"/>
      <c r="KYC51" s="420"/>
      <c r="KYD51" s="420"/>
      <c r="KYE51" s="420"/>
      <c r="KYF51" s="420"/>
      <c r="KYG51" s="420"/>
      <c r="KYH51" s="420"/>
      <c r="KYI51" s="420"/>
      <c r="KYJ51" s="420"/>
      <c r="KYK51" s="420"/>
      <c r="KYL51" s="420"/>
      <c r="KYM51" s="420"/>
      <c r="KYN51" s="420"/>
      <c r="KYO51" s="420"/>
      <c r="KYP51" s="420"/>
      <c r="KYQ51" s="420"/>
      <c r="KYR51" s="420"/>
      <c r="KYS51" s="420"/>
      <c r="KYT51" s="420"/>
      <c r="KYU51" s="420"/>
      <c r="KYV51" s="420"/>
      <c r="KYW51" s="420"/>
      <c r="KYX51" s="420"/>
      <c r="KYY51" s="420"/>
      <c r="KYZ51" s="420"/>
      <c r="KZA51" s="420"/>
      <c r="KZB51" s="420"/>
      <c r="KZC51" s="420"/>
      <c r="KZD51" s="420"/>
      <c r="KZE51" s="420"/>
      <c r="KZF51" s="420"/>
      <c r="KZG51" s="420"/>
      <c r="KZH51" s="420"/>
      <c r="KZI51" s="420"/>
      <c r="KZJ51" s="420"/>
      <c r="KZK51" s="420"/>
      <c r="KZL51" s="420"/>
      <c r="KZM51" s="420"/>
      <c r="KZN51" s="420"/>
      <c r="KZO51" s="420"/>
      <c r="KZP51" s="420"/>
      <c r="KZQ51" s="420"/>
      <c r="KZR51" s="420"/>
      <c r="KZS51" s="420"/>
      <c r="KZT51" s="420"/>
      <c r="KZU51" s="420"/>
      <c r="KZV51" s="420"/>
      <c r="KZW51" s="420"/>
      <c r="KZX51" s="420"/>
      <c r="KZY51" s="420"/>
      <c r="KZZ51" s="420"/>
      <c r="LAA51" s="420"/>
      <c r="LAB51" s="420"/>
      <c r="LAC51" s="420"/>
      <c r="LAD51" s="420"/>
      <c r="LAE51" s="420"/>
      <c r="LAF51" s="420"/>
      <c r="LAG51" s="420"/>
      <c r="LAH51" s="420"/>
      <c r="LAI51" s="420"/>
      <c r="LAJ51" s="420"/>
      <c r="LAK51" s="420"/>
      <c r="LAL51" s="420"/>
      <c r="LAM51" s="420"/>
      <c r="LAN51" s="420"/>
      <c r="LAO51" s="420"/>
      <c r="LAP51" s="420"/>
      <c r="LAQ51" s="420"/>
      <c r="LAR51" s="420"/>
      <c r="LAS51" s="420"/>
      <c r="LAT51" s="420"/>
      <c r="LAU51" s="420"/>
      <c r="LAV51" s="420"/>
      <c r="LAW51" s="420"/>
      <c r="LAX51" s="420"/>
      <c r="LAY51" s="420"/>
      <c r="LAZ51" s="420"/>
      <c r="LBA51" s="420"/>
      <c r="LBB51" s="420"/>
      <c r="LBC51" s="420"/>
      <c r="LBD51" s="420"/>
      <c r="LBE51" s="420"/>
      <c r="LBF51" s="420"/>
      <c r="LBG51" s="420"/>
      <c r="LBH51" s="420"/>
      <c r="LBI51" s="420"/>
      <c r="LBJ51" s="420"/>
      <c r="LBK51" s="420"/>
      <c r="LBL51" s="420"/>
      <c r="LBM51" s="420"/>
      <c r="LBN51" s="420"/>
      <c r="LBO51" s="420"/>
      <c r="LBP51" s="420"/>
      <c r="LBQ51" s="420"/>
      <c r="LBR51" s="420"/>
      <c r="LBS51" s="420"/>
      <c r="LBT51" s="420"/>
      <c r="LBU51" s="420"/>
      <c r="LBV51" s="420"/>
      <c r="LBW51" s="420"/>
      <c r="LBX51" s="420"/>
      <c r="LBY51" s="420"/>
      <c r="LBZ51" s="420"/>
      <c r="LCA51" s="420"/>
      <c r="LCB51" s="420"/>
      <c r="LCC51" s="420"/>
      <c r="LCD51" s="420"/>
      <c r="LCE51" s="420"/>
      <c r="LCF51" s="420"/>
      <c r="LCG51" s="420"/>
      <c r="LCH51" s="420"/>
      <c r="LCI51" s="420"/>
      <c r="LCJ51" s="420"/>
      <c r="LCK51" s="420"/>
      <c r="LCL51" s="420"/>
      <c r="LCM51" s="420"/>
      <c r="LCN51" s="420"/>
      <c r="LCO51" s="420"/>
      <c r="LCP51" s="420"/>
      <c r="LCQ51" s="420"/>
      <c r="LCR51" s="420"/>
      <c r="LCS51" s="420"/>
      <c r="LCT51" s="420"/>
      <c r="LCU51" s="420"/>
      <c r="LCV51" s="420"/>
      <c r="LCW51" s="420"/>
      <c r="LCX51" s="420"/>
      <c r="LCY51" s="420"/>
      <c r="LCZ51" s="420"/>
      <c r="LDA51" s="420"/>
      <c r="LDB51" s="420"/>
      <c r="LDC51" s="420"/>
      <c r="LDD51" s="420"/>
      <c r="LDE51" s="420"/>
      <c r="LDF51" s="420"/>
      <c r="LDG51" s="420"/>
      <c r="LDH51" s="420"/>
      <c r="LDI51" s="420"/>
      <c r="LDJ51" s="420"/>
      <c r="LDK51" s="420"/>
      <c r="LDL51" s="420"/>
      <c r="LDM51" s="420"/>
      <c r="LDN51" s="420"/>
      <c r="LDO51" s="420"/>
      <c r="LDP51" s="420"/>
      <c r="LDQ51" s="420"/>
      <c r="LDR51" s="420"/>
      <c r="LDS51" s="420"/>
      <c r="LDT51" s="420"/>
      <c r="LDU51" s="420"/>
      <c r="LDV51" s="420"/>
      <c r="LDW51" s="420"/>
      <c r="LDX51" s="420"/>
      <c r="LDY51" s="420"/>
      <c r="LDZ51" s="420"/>
      <c r="LEA51" s="420"/>
      <c r="LEB51" s="420"/>
      <c r="LEC51" s="420"/>
      <c r="LED51" s="420"/>
      <c r="LEE51" s="420"/>
      <c r="LEF51" s="420"/>
      <c r="LEG51" s="420"/>
      <c r="LEH51" s="420"/>
      <c r="LEI51" s="420"/>
      <c r="LEJ51" s="420"/>
      <c r="LEK51" s="420"/>
      <c r="LEL51" s="420"/>
      <c r="LEM51" s="420"/>
      <c r="LEN51" s="420"/>
      <c r="LEO51" s="420"/>
      <c r="LEP51" s="420"/>
      <c r="LEQ51" s="420"/>
      <c r="LER51" s="420"/>
      <c r="LES51" s="420"/>
      <c r="LET51" s="420"/>
      <c r="LEU51" s="420"/>
      <c r="LEV51" s="420"/>
      <c r="LEW51" s="420"/>
      <c r="LEX51" s="420"/>
      <c r="LEY51" s="420"/>
      <c r="LEZ51" s="420"/>
      <c r="LFA51" s="420"/>
      <c r="LFB51" s="420"/>
      <c r="LFC51" s="420"/>
      <c r="LFD51" s="420"/>
      <c r="LFE51" s="420"/>
      <c r="LFF51" s="420"/>
      <c r="LFG51" s="420"/>
      <c r="LFH51" s="420"/>
      <c r="LFI51" s="420"/>
      <c r="LFJ51" s="420"/>
      <c r="LFK51" s="420"/>
      <c r="LFL51" s="420"/>
      <c r="LFM51" s="420"/>
      <c r="LFN51" s="420"/>
      <c r="LFO51" s="420"/>
      <c r="LFP51" s="420"/>
      <c r="LFQ51" s="420"/>
      <c r="LFR51" s="420"/>
      <c r="LFS51" s="420"/>
      <c r="LFT51" s="420"/>
      <c r="LFU51" s="420"/>
      <c r="LFV51" s="420"/>
      <c r="LFW51" s="420"/>
      <c r="LFX51" s="420"/>
      <c r="LFY51" s="420"/>
      <c r="LFZ51" s="420"/>
      <c r="LGA51" s="420"/>
      <c r="LGB51" s="420"/>
      <c r="LGC51" s="420"/>
      <c r="LGD51" s="420"/>
      <c r="LGE51" s="420"/>
      <c r="LGF51" s="420"/>
      <c r="LGG51" s="420"/>
      <c r="LGH51" s="420"/>
      <c r="LGI51" s="420"/>
      <c r="LGJ51" s="420"/>
      <c r="LGK51" s="420"/>
      <c r="LGL51" s="420"/>
      <c r="LGM51" s="420"/>
      <c r="LGN51" s="420"/>
      <c r="LGO51" s="420"/>
      <c r="LGP51" s="420"/>
      <c r="LGQ51" s="420"/>
      <c r="LGR51" s="420"/>
      <c r="LGS51" s="420"/>
      <c r="LGT51" s="420"/>
      <c r="LGU51" s="420"/>
      <c r="LGV51" s="420"/>
      <c r="LGW51" s="420"/>
      <c r="LGX51" s="420"/>
      <c r="LGY51" s="420"/>
      <c r="LGZ51" s="420"/>
      <c r="LHA51" s="420"/>
      <c r="LHB51" s="420"/>
      <c r="LHC51" s="420"/>
      <c r="LHD51" s="420"/>
      <c r="LHE51" s="420"/>
      <c r="LHF51" s="420"/>
      <c r="LHG51" s="420"/>
      <c r="LHH51" s="420"/>
      <c r="LHI51" s="420"/>
      <c r="LHJ51" s="420"/>
      <c r="LHK51" s="420"/>
      <c r="LHL51" s="420"/>
      <c r="LHM51" s="420"/>
      <c r="LHN51" s="420"/>
      <c r="LHO51" s="420"/>
      <c r="LHP51" s="420"/>
      <c r="LHQ51" s="420"/>
      <c r="LHR51" s="420"/>
      <c r="LHS51" s="420"/>
      <c r="LHT51" s="420"/>
      <c r="LHU51" s="420"/>
      <c r="LHV51" s="420"/>
      <c r="LHW51" s="420"/>
      <c r="LHX51" s="420"/>
      <c r="LHY51" s="420"/>
      <c r="LHZ51" s="420"/>
      <c r="LIA51" s="420"/>
      <c r="LIB51" s="420"/>
      <c r="LIC51" s="420"/>
      <c r="LID51" s="420"/>
      <c r="LIE51" s="420"/>
      <c r="LIF51" s="420"/>
      <c r="LIG51" s="420"/>
      <c r="LIH51" s="420"/>
      <c r="LII51" s="420"/>
      <c r="LIJ51" s="420"/>
      <c r="LIK51" s="420"/>
      <c r="LIL51" s="420"/>
      <c r="LIM51" s="420"/>
      <c r="LIN51" s="420"/>
      <c r="LIO51" s="420"/>
      <c r="LIP51" s="420"/>
      <c r="LIQ51" s="420"/>
      <c r="LIR51" s="420"/>
      <c r="LIS51" s="420"/>
      <c r="LIT51" s="420"/>
      <c r="LIU51" s="420"/>
      <c r="LIV51" s="420"/>
      <c r="LIW51" s="420"/>
      <c r="LIX51" s="420"/>
      <c r="LIY51" s="420"/>
      <c r="LIZ51" s="420"/>
      <c r="LJA51" s="420"/>
      <c r="LJB51" s="420"/>
      <c r="LJC51" s="420"/>
      <c r="LJD51" s="420"/>
      <c r="LJE51" s="420"/>
      <c r="LJF51" s="420"/>
      <c r="LJG51" s="420"/>
      <c r="LJH51" s="420"/>
      <c r="LJI51" s="420"/>
      <c r="LJJ51" s="420"/>
      <c r="LJK51" s="420"/>
      <c r="LJL51" s="420"/>
      <c r="LJM51" s="420"/>
      <c r="LJN51" s="420"/>
      <c r="LJO51" s="420"/>
      <c r="LJP51" s="420"/>
      <c r="LJQ51" s="420"/>
      <c r="LJR51" s="420"/>
      <c r="LJS51" s="420"/>
      <c r="LJT51" s="420"/>
      <c r="LJU51" s="420"/>
      <c r="LJV51" s="420"/>
      <c r="LJW51" s="420"/>
      <c r="LJX51" s="420"/>
      <c r="LJY51" s="420"/>
      <c r="LJZ51" s="420"/>
      <c r="LKA51" s="420"/>
      <c r="LKB51" s="420"/>
      <c r="LKC51" s="420"/>
      <c r="LKD51" s="420"/>
      <c r="LKE51" s="420"/>
      <c r="LKF51" s="420"/>
      <c r="LKG51" s="420"/>
      <c r="LKH51" s="420"/>
      <c r="LKI51" s="420"/>
      <c r="LKJ51" s="420"/>
      <c r="LKK51" s="420"/>
      <c r="LKL51" s="420"/>
      <c r="LKM51" s="420"/>
      <c r="LKN51" s="420"/>
      <c r="LKO51" s="420"/>
      <c r="LKP51" s="420"/>
      <c r="LKQ51" s="420"/>
      <c r="LKR51" s="420"/>
      <c r="LKS51" s="420"/>
      <c r="LKT51" s="420"/>
      <c r="LKU51" s="420"/>
      <c r="LKV51" s="420"/>
      <c r="LKW51" s="420"/>
      <c r="LKX51" s="420"/>
      <c r="LKY51" s="420"/>
      <c r="LKZ51" s="420"/>
      <c r="LLA51" s="420"/>
      <c r="LLB51" s="420"/>
      <c r="LLC51" s="420"/>
      <c r="LLD51" s="420"/>
      <c r="LLE51" s="420"/>
      <c r="LLF51" s="420"/>
      <c r="LLG51" s="420"/>
      <c r="LLH51" s="420"/>
      <c r="LLI51" s="420"/>
      <c r="LLJ51" s="420"/>
      <c r="LLK51" s="420"/>
      <c r="LLL51" s="420"/>
      <c r="LLM51" s="420"/>
      <c r="LLN51" s="420"/>
      <c r="LLO51" s="420"/>
      <c r="LLP51" s="420"/>
      <c r="LLQ51" s="420"/>
      <c r="LLR51" s="420"/>
      <c r="LLS51" s="420"/>
      <c r="LLT51" s="420"/>
      <c r="LLU51" s="420"/>
      <c r="LLV51" s="420"/>
      <c r="LLW51" s="420"/>
      <c r="LLX51" s="420"/>
      <c r="LLY51" s="420"/>
      <c r="LLZ51" s="420"/>
      <c r="LMA51" s="420"/>
      <c r="LMB51" s="420"/>
      <c r="LMC51" s="420"/>
      <c r="LMD51" s="420"/>
      <c r="LME51" s="420"/>
      <c r="LMF51" s="420"/>
      <c r="LMG51" s="420"/>
      <c r="LMH51" s="420"/>
      <c r="LMI51" s="420"/>
      <c r="LMJ51" s="420"/>
      <c r="LMK51" s="420"/>
      <c r="LML51" s="420"/>
      <c r="LMM51" s="420"/>
      <c r="LMN51" s="420"/>
      <c r="LMO51" s="420"/>
      <c r="LMP51" s="420"/>
      <c r="LMQ51" s="420"/>
      <c r="LMR51" s="420"/>
      <c r="LMS51" s="420"/>
      <c r="LMT51" s="420"/>
      <c r="LMU51" s="420"/>
      <c r="LMV51" s="420"/>
      <c r="LMW51" s="420"/>
      <c r="LMX51" s="420"/>
      <c r="LMY51" s="420"/>
      <c r="LMZ51" s="420"/>
      <c r="LNA51" s="420"/>
      <c r="LNB51" s="420"/>
      <c r="LNC51" s="420"/>
      <c r="LND51" s="420"/>
      <c r="LNE51" s="420"/>
      <c r="LNF51" s="420"/>
      <c r="LNG51" s="420"/>
      <c r="LNH51" s="420"/>
      <c r="LNI51" s="420"/>
      <c r="LNJ51" s="420"/>
      <c r="LNK51" s="420"/>
      <c r="LNL51" s="420"/>
      <c r="LNM51" s="420"/>
      <c r="LNN51" s="420"/>
      <c r="LNO51" s="420"/>
      <c r="LNP51" s="420"/>
      <c r="LNQ51" s="420"/>
      <c r="LNR51" s="420"/>
      <c r="LNS51" s="420"/>
      <c r="LNT51" s="420"/>
      <c r="LNU51" s="420"/>
      <c r="LNV51" s="420"/>
      <c r="LNW51" s="420"/>
      <c r="LNX51" s="420"/>
      <c r="LNY51" s="420"/>
      <c r="LNZ51" s="420"/>
      <c r="LOA51" s="420"/>
      <c r="LOB51" s="420"/>
      <c r="LOC51" s="420"/>
      <c r="LOD51" s="420"/>
      <c r="LOE51" s="420"/>
      <c r="LOF51" s="420"/>
      <c r="LOG51" s="420"/>
      <c r="LOH51" s="420"/>
      <c r="LOI51" s="420"/>
      <c r="LOJ51" s="420"/>
      <c r="LOK51" s="420"/>
      <c r="LOL51" s="420"/>
      <c r="LOM51" s="420"/>
      <c r="LON51" s="420"/>
      <c r="LOO51" s="420"/>
      <c r="LOP51" s="420"/>
      <c r="LOQ51" s="420"/>
      <c r="LOR51" s="420"/>
      <c r="LOS51" s="420"/>
      <c r="LOT51" s="420"/>
      <c r="LOU51" s="420"/>
      <c r="LOV51" s="420"/>
      <c r="LOW51" s="420"/>
      <c r="LOX51" s="420"/>
      <c r="LOY51" s="420"/>
      <c r="LOZ51" s="420"/>
      <c r="LPA51" s="420"/>
      <c r="LPB51" s="420"/>
      <c r="LPC51" s="420"/>
      <c r="LPD51" s="420"/>
      <c r="LPE51" s="420"/>
      <c r="LPF51" s="420"/>
      <c r="LPG51" s="420"/>
      <c r="LPH51" s="420"/>
      <c r="LPI51" s="420"/>
      <c r="LPJ51" s="420"/>
      <c r="LPK51" s="420"/>
      <c r="LPL51" s="420"/>
      <c r="LPM51" s="420"/>
      <c r="LPN51" s="420"/>
      <c r="LPO51" s="420"/>
      <c r="LPP51" s="420"/>
      <c r="LPQ51" s="420"/>
      <c r="LPR51" s="420"/>
      <c r="LPS51" s="420"/>
      <c r="LPT51" s="420"/>
      <c r="LPU51" s="420"/>
      <c r="LPV51" s="420"/>
      <c r="LPW51" s="420"/>
      <c r="LPX51" s="420"/>
      <c r="LPY51" s="420"/>
      <c r="LPZ51" s="420"/>
      <c r="LQA51" s="420"/>
      <c r="LQB51" s="420"/>
      <c r="LQC51" s="420"/>
      <c r="LQD51" s="420"/>
      <c r="LQE51" s="420"/>
      <c r="LQF51" s="420"/>
      <c r="LQG51" s="420"/>
      <c r="LQH51" s="420"/>
      <c r="LQI51" s="420"/>
      <c r="LQJ51" s="420"/>
      <c r="LQK51" s="420"/>
      <c r="LQL51" s="420"/>
      <c r="LQM51" s="420"/>
      <c r="LQN51" s="420"/>
      <c r="LQO51" s="420"/>
      <c r="LQP51" s="420"/>
      <c r="LQQ51" s="420"/>
      <c r="LQR51" s="420"/>
      <c r="LQS51" s="420"/>
      <c r="LQT51" s="420"/>
      <c r="LQU51" s="420"/>
      <c r="LQV51" s="420"/>
      <c r="LQW51" s="420"/>
      <c r="LQX51" s="420"/>
      <c r="LQY51" s="420"/>
      <c r="LQZ51" s="420"/>
      <c r="LRA51" s="420"/>
      <c r="LRB51" s="420"/>
      <c r="LRC51" s="420"/>
      <c r="LRD51" s="420"/>
      <c r="LRE51" s="420"/>
      <c r="LRF51" s="420"/>
      <c r="LRG51" s="420"/>
      <c r="LRH51" s="420"/>
      <c r="LRI51" s="420"/>
      <c r="LRJ51" s="420"/>
      <c r="LRK51" s="420"/>
      <c r="LRL51" s="420"/>
      <c r="LRM51" s="420"/>
      <c r="LRN51" s="420"/>
      <c r="LRO51" s="420"/>
      <c r="LRP51" s="420"/>
      <c r="LRQ51" s="420"/>
      <c r="LRR51" s="420"/>
      <c r="LRS51" s="420"/>
      <c r="LRT51" s="420"/>
      <c r="LRU51" s="420"/>
      <c r="LRV51" s="420"/>
      <c r="LRW51" s="420"/>
      <c r="LRX51" s="420"/>
      <c r="LRY51" s="420"/>
      <c r="LRZ51" s="420"/>
      <c r="LSA51" s="420"/>
      <c r="LSB51" s="420"/>
      <c r="LSC51" s="420"/>
      <c r="LSD51" s="420"/>
      <c r="LSE51" s="420"/>
      <c r="LSF51" s="420"/>
      <c r="LSG51" s="420"/>
      <c r="LSH51" s="420"/>
      <c r="LSI51" s="420"/>
      <c r="LSJ51" s="420"/>
      <c r="LSK51" s="420"/>
      <c r="LSL51" s="420"/>
      <c r="LSM51" s="420"/>
      <c r="LSN51" s="420"/>
      <c r="LSO51" s="420"/>
      <c r="LSP51" s="420"/>
      <c r="LSQ51" s="420"/>
      <c r="LSR51" s="420"/>
      <c r="LSS51" s="420"/>
      <c r="LST51" s="420"/>
      <c r="LSU51" s="420"/>
      <c r="LSV51" s="420"/>
      <c r="LSW51" s="420"/>
      <c r="LSX51" s="420"/>
      <c r="LSY51" s="420"/>
      <c r="LSZ51" s="420"/>
      <c r="LTA51" s="420"/>
      <c r="LTB51" s="420"/>
      <c r="LTC51" s="420"/>
      <c r="LTD51" s="420"/>
      <c r="LTE51" s="420"/>
      <c r="LTF51" s="420"/>
      <c r="LTG51" s="420"/>
      <c r="LTH51" s="420"/>
      <c r="LTI51" s="420"/>
      <c r="LTJ51" s="420"/>
      <c r="LTK51" s="420"/>
      <c r="LTL51" s="420"/>
      <c r="LTM51" s="420"/>
      <c r="LTN51" s="420"/>
      <c r="LTO51" s="420"/>
      <c r="LTP51" s="420"/>
      <c r="LTQ51" s="420"/>
      <c r="LTR51" s="420"/>
      <c r="LTS51" s="420"/>
      <c r="LTT51" s="420"/>
      <c r="LTU51" s="420"/>
      <c r="LTV51" s="420"/>
      <c r="LTW51" s="420"/>
      <c r="LTX51" s="420"/>
      <c r="LTY51" s="420"/>
      <c r="LTZ51" s="420"/>
      <c r="LUA51" s="420"/>
      <c r="LUB51" s="420"/>
      <c r="LUC51" s="420"/>
      <c r="LUD51" s="420"/>
      <c r="LUE51" s="420"/>
      <c r="LUF51" s="420"/>
      <c r="LUG51" s="420"/>
      <c r="LUH51" s="420"/>
      <c r="LUI51" s="420"/>
      <c r="LUJ51" s="420"/>
      <c r="LUK51" s="420"/>
      <c r="LUL51" s="420"/>
      <c r="LUM51" s="420"/>
      <c r="LUN51" s="420"/>
      <c r="LUO51" s="420"/>
      <c r="LUP51" s="420"/>
      <c r="LUQ51" s="420"/>
      <c r="LUR51" s="420"/>
      <c r="LUS51" s="420"/>
      <c r="LUT51" s="420"/>
      <c r="LUU51" s="420"/>
      <c r="LUV51" s="420"/>
      <c r="LUW51" s="420"/>
      <c r="LUX51" s="420"/>
      <c r="LUY51" s="420"/>
      <c r="LUZ51" s="420"/>
      <c r="LVA51" s="420"/>
      <c r="LVB51" s="420"/>
      <c r="LVC51" s="420"/>
      <c r="LVD51" s="420"/>
      <c r="LVE51" s="420"/>
      <c r="LVF51" s="420"/>
      <c r="LVG51" s="420"/>
      <c r="LVH51" s="420"/>
      <c r="LVI51" s="420"/>
      <c r="LVJ51" s="420"/>
      <c r="LVK51" s="420"/>
      <c r="LVL51" s="420"/>
      <c r="LVM51" s="420"/>
      <c r="LVN51" s="420"/>
      <c r="LVO51" s="420"/>
      <c r="LVP51" s="420"/>
      <c r="LVQ51" s="420"/>
      <c r="LVR51" s="420"/>
      <c r="LVS51" s="420"/>
      <c r="LVT51" s="420"/>
      <c r="LVU51" s="420"/>
      <c r="LVV51" s="420"/>
      <c r="LVW51" s="420"/>
      <c r="LVX51" s="420"/>
      <c r="LVY51" s="420"/>
      <c r="LVZ51" s="420"/>
      <c r="LWA51" s="420"/>
      <c r="LWB51" s="420"/>
      <c r="LWC51" s="420"/>
      <c r="LWD51" s="420"/>
      <c r="LWE51" s="420"/>
      <c r="LWF51" s="420"/>
      <c r="LWG51" s="420"/>
      <c r="LWH51" s="420"/>
      <c r="LWI51" s="420"/>
      <c r="LWJ51" s="420"/>
      <c r="LWK51" s="420"/>
      <c r="LWL51" s="420"/>
      <c r="LWM51" s="420"/>
      <c r="LWN51" s="420"/>
      <c r="LWO51" s="420"/>
      <c r="LWP51" s="420"/>
      <c r="LWQ51" s="420"/>
      <c r="LWR51" s="420"/>
      <c r="LWS51" s="420"/>
      <c r="LWT51" s="420"/>
      <c r="LWU51" s="420"/>
      <c r="LWV51" s="420"/>
      <c r="LWW51" s="420"/>
      <c r="LWX51" s="420"/>
      <c r="LWY51" s="420"/>
      <c r="LWZ51" s="420"/>
      <c r="LXA51" s="420"/>
      <c r="LXB51" s="420"/>
      <c r="LXC51" s="420"/>
      <c r="LXD51" s="420"/>
      <c r="LXE51" s="420"/>
      <c r="LXF51" s="420"/>
      <c r="LXG51" s="420"/>
      <c r="LXH51" s="420"/>
      <c r="LXI51" s="420"/>
      <c r="LXJ51" s="420"/>
      <c r="LXK51" s="420"/>
      <c r="LXL51" s="420"/>
      <c r="LXM51" s="420"/>
      <c r="LXN51" s="420"/>
      <c r="LXO51" s="420"/>
      <c r="LXP51" s="420"/>
      <c r="LXQ51" s="420"/>
      <c r="LXR51" s="420"/>
      <c r="LXS51" s="420"/>
      <c r="LXT51" s="420"/>
      <c r="LXU51" s="420"/>
      <c r="LXV51" s="420"/>
      <c r="LXW51" s="420"/>
      <c r="LXX51" s="420"/>
      <c r="LXY51" s="420"/>
      <c r="LXZ51" s="420"/>
      <c r="LYA51" s="420"/>
      <c r="LYB51" s="420"/>
      <c r="LYC51" s="420"/>
      <c r="LYD51" s="420"/>
      <c r="LYE51" s="420"/>
      <c r="LYF51" s="420"/>
      <c r="LYG51" s="420"/>
      <c r="LYH51" s="420"/>
      <c r="LYI51" s="420"/>
      <c r="LYJ51" s="420"/>
      <c r="LYK51" s="420"/>
      <c r="LYL51" s="420"/>
      <c r="LYM51" s="420"/>
      <c r="LYN51" s="420"/>
      <c r="LYO51" s="420"/>
      <c r="LYP51" s="420"/>
      <c r="LYQ51" s="420"/>
      <c r="LYR51" s="420"/>
      <c r="LYS51" s="420"/>
      <c r="LYT51" s="420"/>
      <c r="LYU51" s="420"/>
      <c r="LYV51" s="420"/>
      <c r="LYW51" s="420"/>
      <c r="LYX51" s="420"/>
      <c r="LYY51" s="420"/>
      <c r="LYZ51" s="420"/>
      <c r="LZA51" s="420"/>
      <c r="LZB51" s="420"/>
      <c r="LZC51" s="420"/>
      <c r="LZD51" s="420"/>
      <c r="LZE51" s="420"/>
      <c r="LZF51" s="420"/>
      <c r="LZG51" s="420"/>
      <c r="LZH51" s="420"/>
      <c r="LZI51" s="420"/>
      <c r="LZJ51" s="420"/>
      <c r="LZK51" s="420"/>
      <c r="LZL51" s="420"/>
      <c r="LZM51" s="420"/>
      <c r="LZN51" s="420"/>
      <c r="LZO51" s="420"/>
      <c r="LZP51" s="420"/>
      <c r="LZQ51" s="420"/>
      <c r="LZR51" s="420"/>
      <c r="LZS51" s="420"/>
      <c r="LZT51" s="420"/>
      <c r="LZU51" s="420"/>
      <c r="LZV51" s="420"/>
      <c r="LZW51" s="420"/>
      <c r="LZX51" s="420"/>
      <c r="LZY51" s="420"/>
      <c r="LZZ51" s="420"/>
      <c r="MAA51" s="420"/>
      <c r="MAB51" s="420"/>
      <c r="MAC51" s="420"/>
      <c r="MAD51" s="420"/>
      <c r="MAE51" s="420"/>
      <c r="MAF51" s="420"/>
      <c r="MAG51" s="420"/>
      <c r="MAH51" s="420"/>
      <c r="MAI51" s="420"/>
      <c r="MAJ51" s="420"/>
      <c r="MAK51" s="420"/>
      <c r="MAL51" s="420"/>
      <c r="MAM51" s="420"/>
      <c r="MAN51" s="420"/>
      <c r="MAO51" s="420"/>
      <c r="MAP51" s="420"/>
      <c r="MAQ51" s="420"/>
      <c r="MAR51" s="420"/>
      <c r="MAS51" s="420"/>
      <c r="MAT51" s="420"/>
      <c r="MAU51" s="420"/>
      <c r="MAV51" s="420"/>
      <c r="MAW51" s="420"/>
      <c r="MAX51" s="420"/>
      <c r="MAY51" s="420"/>
      <c r="MAZ51" s="420"/>
      <c r="MBA51" s="420"/>
      <c r="MBB51" s="420"/>
      <c r="MBC51" s="420"/>
      <c r="MBD51" s="420"/>
      <c r="MBE51" s="420"/>
      <c r="MBF51" s="420"/>
      <c r="MBG51" s="420"/>
      <c r="MBH51" s="420"/>
      <c r="MBI51" s="420"/>
      <c r="MBJ51" s="420"/>
      <c r="MBK51" s="420"/>
      <c r="MBL51" s="420"/>
      <c r="MBM51" s="420"/>
      <c r="MBN51" s="420"/>
      <c r="MBO51" s="420"/>
      <c r="MBP51" s="420"/>
      <c r="MBQ51" s="420"/>
      <c r="MBR51" s="420"/>
      <c r="MBS51" s="420"/>
      <c r="MBT51" s="420"/>
      <c r="MBU51" s="420"/>
      <c r="MBV51" s="420"/>
      <c r="MBW51" s="420"/>
      <c r="MBX51" s="420"/>
      <c r="MBY51" s="420"/>
      <c r="MBZ51" s="420"/>
      <c r="MCA51" s="420"/>
      <c r="MCB51" s="420"/>
      <c r="MCC51" s="420"/>
      <c r="MCD51" s="420"/>
      <c r="MCE51" s="420"/>
      <c r="MCF51" s="420"/>
      <c r="MCG51" s="420"/>
      <c r="MCH51" s="420"/>
      <c r="MCI51" s="420"/>
      <c r="MCJ51" s="420"/>
      <c r="MCK51" s="420"/>
      <c r="MCL51" s="420"/>
      <c r="MCM51" s="420"/>
      <c r="MCN51" s="420"/>
      <c r="MCO51" s="420"/>
      <c r="MCP51" s="420"/>
      <c r="MCQ51" s="420"/>
      <c r="MCR51" s="420"/>
      <c r="MCS51" s="420"/>
      <c r="MCT51" s="420"/>
      <c r="MCU51" s="420"/>
      <c r="MCV51" s="420"/>
      <c r="MCW51" s="420"/>
      <c r="MCX51" s="420"/>
      <c r="MCY51" s="420"/>
      <c r="MCZ51" s="420"/>
      <c r="MDA51" s="420"/>
      <c r="MDB51" s="420"/>
      <c r="MDC51" s="420"/>
      <c r="MDD51" s="420"/>
      <c r="MDE51" s="420"/>
      <c r="MDF51" s="420"/>
      <c r="MDG51" s="420"/>
      <c r="MDH51" s="420"/>
      <c r="MDI51" s="420"/>
      <c r="MDJ51" s="420"/>
      <c r="MDK51" s="420"/>
      <c r="MDL51" s="420"/>
      <c r="MDM51" s="420"/>
      <c r="MDN51" s="420"/>
      <c r="MDO51" s="420"/>
      <c r="MDP51" s="420"/>
      <c r="MDQ51" s="420"/>
      <c r="MDR51" s="420"/>
      <c r="MDS51" s="420"/>
      <c r="MDT51" s="420"/>
      <c r="MDU51" s="420"/>
      <c r="MDV51" s="420"/>
      <c r="MDW51" s="420"/>
      <c r="MDX51" s="420"/>
      <c r="MDY51" s="420"/>
      <c r="MDZ51" s="420"/>
      <c r="MEA51" s="420"/>
      <c r="MEB51" s="420"/>
      <c r="MEC51" s="420"/>
      <c r="MED51" s="420"/>
      <c r="MEE51" s="420"/>
      <c r="MEF51" s="420"/>
      <c r="MEG51" s="420"/>
      <c r="MEH51" s="420"/>
      <c r="MEI51" s="420"/>
      <c r="MEJ51" s="420"/>
      <c r="MEK51" s="420"/>
      <c r="MEL51" s="420"/>
      <c r="MEM51" s="420"/>
      <c r="MEN51" s="420"/>
      <c r="MEO51" s="420"/>
      <c r="MEP51" s="420"/>
      <c r="MEQ51" s="420"/>
      <c r="MER51" s="420"/>
      <c r="MES51" s="420"/>
      <c r="MET51" s="420"/>
      <c r="MEU51" s="420"/>
      <c r="MEV51" s="420"/>
      <c r="MEW51" s="420"/>
      <c r="MEX51" s="420"/>
      <c r="MEY51" s="420"/>
      <c r="MEZ51" s="420"/>
      <c r="MFA51" s="420"/>
      <c r="MFB51" s="420"/>
      <c r="MFC51" s="420"/>
      <c r="MFD51" s="420"/>
      <c r="MFE51" s="420"/>
      <c r="MFF51" s="420"/>
      <c r="MFG51" s="420"/>
      <c r="MFH51" s="420"/>
      <c r="MFI51" s="420"/>
      <c r="MFJ51" s="420"/>
      <c r="MFK51" s="420"/>
      <c r="MFL51" s="420"/>
      <c r="MFM51" s="420"/>
      <c r="MFN51" s="420"/>
      <c r="MFO51" s="420"/>
      <c r="MFP51" s="420"/>
      <c r="MFQ51" s="420"/>
      <c r="MFR51" s="420"/>
      <c r="MFS51" s="420"/>
      <c r="MFT51" s="420"/>
      <c r="MFU51" s="420"/>
      <c r="MFV51" s="420"/>
      <c r="MFW51" s="420"/>
      <c r="MFX51" s="420"/>
      <c r="MFY51" s="420"/>
      <c r="MFZ51" s="420"/>
      <c r="MGA51" s="420"/>
      <c r="MGB51" s="420"/>
      <c r="MGC51" s="420"/>
      <c r="MGD51" s="420"/>
      <c r="MGE51" s="420"/>
      <c r="MGF51" s="420"/>
      <c r="MGG51" s="420"/>
      <c r="MGH51" s="420"/>
      <c r="MGI51" s="420"/>
      <c r="MGJ51" s="420"/>
      <c r="MGK51" s="420"/>
      <c r="MGL51" s="420"/>
      <c r="MGM51" s="420"/>
      <c r="MGN51" s="420"/>
      <c r="MGO51" s="420"/>
      <c r="MGP51" s="420"/>
      <c r="MGQ51" s="420"/>
      <c r="MGR51" s="420"/>
      <c r="MGS51" s="420"/>
      <c r="MGT51" s="420"/>
      <c r="MGU51" s="420"/>
      <c r="MGV51" s="420"/>
      <c r="MGW51" s="420"/>
      <c r="MGX51" s="420"/>
      <c r="MGY51" s="420"/>
      <c r="MGZ51" s="420"/>
      <c r="MHA51" s="420"/>
      <c r="MHB51" s="420"/>
      <c r="MHC51" s="420"/>
      <c r="MHD51" s="420"/>
      <c r="MHE51" s="420"/>
      <c r="MHF51" s="420"/>
      <c r="MHG51" s="420"/>
      <c r="MHH51" s="420"/>
      <c r="MHI51" s="420"/>
      <c r="MHJ51" s="420"/>
      <c r="MHK51" s="420"/>
      <c r="MHL51" s="420"/>
      <c r="MHM51" s="420"/>
      <c r="MHN51" s="420"/>
      <c r="MHO51" s="420"/>
      <c r="MHP51" s="420"/>
      <c r="MHQ51" s="420"/>
      <c r="MHR51" s="420"/>
      <c r="MHS51" s="420"/>
      <c r="MHT51" s="420"/>
      <c r="MHU51" s="420"/>
      <c r="MHV51" s="420"/>
      <c r="MHW51" s="420"/>
      <c r="MHX51" s="420"/>
      <c r="MHY51" s="420"/>
      <c r="MHZ51" s="420"/>
      <c r="MIA51" s="420"/>
      <c r="MIB51" s="420"/>
      <c r="MIC51" s="420"/>
      <c r="MID51" s="420"/>
      <c r="MIE51" s="420"/>
      <c r="MIF51" s="420"/>
      <c r="MIG51" s="420"/>
      <c r="MIH51" s="420"/>
      <c r="MII51" s="420"/>
      <c r="MIJ51" s="420"/>
      <c r="MIK51" s="420"/>
      <c r="MIL51" s="420"/>
      <c r="MIM51" s="420"/>
      <c r="MIN51" s="420"/>
      <c r="MIO51" s="420"/>
      <c r="MIP51" s="420"/>
      <c r="MIQ51" s="420"/>
      <c r="MIR51" s="420"/>
      <c r="MIS51" s="420"/>
      <c r="MIT51" s="420"/>
      <c r="MIU51" s="420"/>
      <c r="MIV51" s="420"/>
      <c r="MIW51" s="420"/>
      <c r="MIX51" s="420"/>
      <c r="MIY51" s="420"/>
      <c r="MIZ51" s="420"/>
      <c r="MJA51" s="420"/>
      <c r="MJB51" s="420"/>
      <c r="MJC51" s="420"/>
      <c r="MJD51" s="420"/>
      <c r="MJE51" s="420"/>
      <c r="MJF51" s="420"/>
      <c r="MJG51" s="420"/>
      <c r="MJH51" s="420"/>
      <c r="MJI51" s="420"/>
      <c r="MJJ51" s="420"/>
      <c r="MJK51" s="420"/>
      <c r="MJL51" s="420"/>
      <c r="MJM51" s="420"/>
      <c r="MJN51" s="420"/>
      <c r="MJO51" s="420"/>
      <c r="MJP51" s="420"/>
      <c r="MJQ51" s="420"/>
      <c r="MJR51" s="420"/>
      <c r="MJS51" s="420"/>
      <c r="MJT51" s="420"/>
      <c r="MJU51" s="420"/>
      <c r="MJV51" s="420"/>
      <c r="MJW51" s="420"/>
      <c r="MJX51" s="420"/>
      <c r="MJY51" s="420"/>
      <c r="MJZ51" s="420"/>
      <c r="MKA51" s="420"/>
      <c r="MKB51" s="420"/>
      <c r="MKC51" s="420"/>
      <c r="MKD51" s="420"/>
      <c r="MKE51" s="420"/>
      <c r="MKF51" s="420"/>
      <c r="MKG51" s="420"/>
      <c r="MKH51" s="420"/>
      <c r="MKI51" s="420"/>
      <c r="MKJ51" s="420"/>
      <c r="MKK51" s="420"/>
      <c r="MKL51" s="420"/>
      <c r="MKM51" s="420"/>
      <c r="MKN51" s="420"/>
      <c r="MKO51" s="420"/>
      <c r="MKP51" s="420"/>
      <c r="MKQ51" s="420"/>
      <c r="MKR51" s="420"/>
      <c r="MKS51" s="420"/>
      <c r="MKT51" s="420"/>
      <c r="MKU51" s="420"/>
      <c r="MKV51" s="420"/>
      <c r="MKW51" s="420"/>
      <c r="MKX51" s="420"/>
      <c r="MKY51" s="420"/>
      <c r="MKZ51" s="420"/>
      <c r="MLA51" s="420"/>
      <c r="MLB51" s="420"/>
      <c r="MLC51" s="420"/>
      <c r="MLD51" s="420"/>
      <c r="MLE51" s="420"/>
      <c r="MLF51" s="420"/>
      <c r="MLG51" s="420"/>
      <c r="MLH51" s="420"/>
      <c r="MLI51" s="420"/>
      <c r="MLJ51" s="420"/>
      <c r="MLK51" s="420"/>
      <c r="MLL51" s="420"/>
      <c r="MLM51" s="420"/>
      <c r="MLN51" s="420"/>
      <c r="MLO51" s="420"/>
      <c r="MLP51" s="420"/>
      <c r="MLQ51" s="420"/>
      <c r="MLR51" s="420"/>
      <c r="MLS51" s="420"/>
      <c r="MLT51" s="420"/>
      <c r="MLU51" s="420"/>
      <c r="MLV51" s="420"/>
      <c r="MLW51" s="420"/>
      <c r="MLX51" s="420"/>
      <c r="MLY51" s="420"/>
      <c r="MLZ51" s="420"/>
      <c r="MMA51" s="420"/>
      <c r="MMB51" s="420"/>
      <c r="MMC51" s="420"/>
      <c r="MMD51" s="420"/>
      <c r="MME51" s="420"/>
      <c r="MMF51" s="420"/>
      <c r="MMG51" s="420"/>
      <c r="MMH51" s="420"/>
      <c r="MMI51" s="420"/>
      <c r="MMJ51" s="420"/>
      <c r="MMK51" s="420"/>
      <c r="MML51" s="420"/>
      <c r="MMM51" s="420"/>
      <c r="MMN51" s="420"/>
      <c r="MMO51" s="420"/>
      <c r="MMP51" s="420"/>
      <c r="MMQ51" s="420"/>
      <c r="MMR51" s="420"/>
      <c r="MMS51" s="420"/>
      <c r="MMT51" s="420"/>
      <c r="MMU51" s="420"/>
      <c r="MMV51" s="420"/>
      <c r="MMW51" s="420"/>
      <c r="MMX51" s="420"/>
      <c r="MMY51" s="420"/>
      <c r="MMZ51" s="420"/>
      <c r="MNA51" s="420"/>
      <c r="MNB51" s="420"/>
      <c r="MNC51" s="420"/>
      <c r="MND51" s="420"/>
      <c r="MNE51" s="420"/>
      <c r="MNF51" s="420"/>
      <c r="MNG51" s="420"/>
      <c r="MNH51" s="420"/>
      <c r="MNI51" s="420"/>
      <c r="MNJ51" s="420"/>
      <c r="MNK51" s="420"/>
      <c r="MNL51" s="420"/>
      <c r="MNM51" s="420"/>
      <c r="MNN51" s="420"/>
      <c r="MNO51" s="420"/>
      <c r="MNP51" s="420"/>
      <c r="MNQ51" s="420"/>
      <c r="MNR51" s="420"/>
      <c r="MNS51" s="420"/>
      <c r="MNT51" s="420"/>
      <c r="MNU51" s="420"/>
      <c r="MNV51" s="420"/>
      <c r="MNW51" s="420"/>
      <c r="MNX51" s="420"/>
      <c r="MNY51" s="420"/>
      <c r="MNZ51" s="420"/>
      <c r="MOA51" s="420"/>
      <c r="MOB51" s="420"/>
      <c r="MOC51" s="420"/>
      <c r="MOD51" s="420"/>
      <c r="MOE51" s="420"/>
      <c r="MOF51" s="420"/>
      <c r="MOG51" s="420"/>
      <c r="MOH51" s="420"/>
      <c r="MOI51" s="420"/>
      <c r="MOJ51" s="420"/>
      <c r="MOK51" s="420"/>
      <c r="MOL51" s="420"/>
      <c r="MOM51" s="420"/>
      <c r="MON51" s="420"/>
      <c r="MOO51" s="420"/>
      <c r="MOP51" s="420"/>
      <c r="MOQ51" s="420"/>
      <c r="MOR51" s="420"/>
      <c r="MOS51" s="420"/>
      <c r="MOT51" s="420"/>
      <c r="MOU51" s="420"/>
      <c r="MOV51" s="420"/>
      <c r="MOW51" s="420"/>
      <c r="MOX51" s="420"/>
      <c r="MOY51" s="420"/>
      <c r="MOZ51" s="420"/>
      <c r="MPA51" s="420"/>
      <c r="MPB51" s="420"/>
      <c r="MPC51" s="420"/>
      <c r="MPD51" s="420"/>
      <c r="MPE51" s="420"/>
      <c r="MPF51" s="420"/>
      <c r="MPG51" s="420"/>
      <c r="MPH51" s="420"/>
      <c r="MPI51" s="420"/>
      <c r="MPJ51" s="420"/>
      <c r="MPK51" s="420"/>
      <c r="MPL51" s="420"/>
      <c r="MPM51" s="420"/>
      <c r="MPN51" s="420"/>
      <c r="MPO51" s="420"/>
      <c r="MPP51" s="420"/>
      <c r="MPQ51" s="420"/>
      <c r="MPR51" s="420"/>
      <c r="MPS51" s="420"/>
      <c r="MPT51" s="420"/>
      <c r="MPU51" s="420"/>
      <c r="MPV51" s="420"/>
      <c r="MPW51" s="420"/>
      <c r="MPX51" s="420"/>
      <c r="MPY51" s="420"/>
      <c r="MPZ51" s="420"/>
      <c r="MQA51" s="420"/>
      <c r="MQB51" s="420"/>
      <c r="MQC51" s="420"/>
      <c r="MQD51" s="420"/>
      <c r="MQE51" s="420"/>
      <c r="MQF51" s="420"/>
      <c r="MQG51" s="420"/>
      <c r="MQH51" s="420"/>
      <c r="MQI51" s="420"/>
      <c r="MQJ51" s="420"/>
      <c r="MQK51" s="420"/>
      <c r="MQL51" s="420"/>
      <c r="MQM51" s="420"/>
      <c r="MQN51" s="420"/>
      <c r="MQO51" s="420"/>
      <c r="MQP51" s="420"/>
      <c r="MQQ51" s="420"/>
      <c r="MQR51" s="420"/>
      <c r="MQS51" s="420"/>
      <c r="MQT51" s="420"/>
      <c r="MQU51" s="420"/>
      <c r="MQV51" s="420"/>
      <c r="MQW51" s="420"/>
      <c r="MQX51" s="420"/>
      <c r="MQY51" s="420"/>
      <c r="MQZ51" s="420"/>
      <c r="MRA51" s="420"/>
      <c r="MRB51" s="420"/>
      <c r="MRC51" s="420"/>
      <c r="MRD51" s="420"/>
      <c r="MRE51" s="420"/>
      <c r="MRF51" s="420"/>
      <c r="MRG51" s="420"/>
      <c r="MRH51" s="420"/>
      <c r="MRI51" s="420"/>
      <c r="MRJ51" s="420"/>
      <c r="MRK51" s="420"/>
      <c r="MRL51" s="420"/>
      <c r="MRM51" s="420"/>
      <c r="MRN51" s="420"/>
      <c r="MRO51" s="420"/>
      <c r="MRP51" s="420"/>
      <c r="MRQ51" s="420"/>
      <c r="MRR51" s="420"/>
      <c r="MRS51" s="420"/>
      <c r="MRT51" s="420"/>
      <c r="MRU51" s="420"/>
      <c r="MRV51" s="420"/>
      <c r="MRW51" s="420"/>
      <c r="MRX51" s="420"/>
      <c r="MRY51" s="420"/>
      <c r="MRZ51" s="420"/>
      <c r="MSA51" s="420"/>
      <c r="MSB51" s="420"/>
      <c r="MSC51" s="420"/>
      <c r="MSD51" s="420"/>
      <c r="MSE51" s="420"/>
      <c r="MSF51" s="420"/>
      <c r="MSG51" s="420"/>
      <c r="MSH51" s="420"/>
      <c r="MSI51" s="420"/>
      <c r="MSJ51" s="420"/>
      <c r="MSK51" s="420"/>
      <c r="MSL51" s="420"/>
      <c r="MSM51" s="420"/>
      <c r="MSN51" s="420"/>
      <c r="MSO51" s="420"/>
      <c r="MSP51" s="420"/>
      <c r="MSQ51" s="420"/>
      <c r="MSR51" s="420"/>
      <c r="MSS51" s="420"/>
      <c r="MST51" s="420"/>
      <c r="MSU51" s="420"/>
      <c r="MSV51" s="420"/>
      <c r="MSW51" s="420"/>
      <c r="MSX51" s="420"/>
      <c r="MSY51" s="420"/>
      <c r="MSZ51" s="420"/>
      <c r="MTA51" s="420"/>
      <c r="MTB51" s="420"/>
      <c r="MTC51" s="420"/>
      <c r="MTD51" s="420"/>
      <c r="MTE51" s="420"/>
      <c r="MTF51" s="420"/>
      <c r="MTG51" s="420"/>
      <c r="MTH51" s="420"/>
      <c r="MTI51" s="420"/>
      <c r="MTJ51" s="420"/>
      <c r="MTK51" s="420"/>
      <c r="MTL51" s="420"/>
      <c r="MTM51" s="420"/>
      <c r="MTN51" s="420"/>
      <c r="MTO51" s="420"/>
      <c r="MTP51" s="420"/>
      <c r="MTQ51" s="420"/>
      <c r="MTR51" s="420"/>
      <c r="MTS51" s="420"/>
      <c r="MTT51" s="420"/>
      <c r="MTU51" s="420"/>
      <c r="MTV51" s="420"/>
      <c r="MTW51" s="420"/>
      <c r="MTX51" s="420"/>
      <c r="MTY51" s="420"/>
      <c r="MTZ51" s="420"/>
      <c r="MUA51" s="420"/>
      <c r="MUB51" s="420"/>
      <c r="MUC51" s="420"/>
      <c r="MUD51" s="420"/>
      <c r="MUE51" s="420"/>
      <c r="MUF51" s="420"/>
      <c r="MUG51" s="420"/>
      <c r="MUH51" s="420"/>
      <c r="MUI51" s="420"/>
      <c r="MUJ51" s="420"/>
      <c r="MUK51" s="420"/>
      <c r="MUL51" s="420"/>
      <c r="MUM51" s="420"/>
      <c r="MUN51" s="420"/>
      <c r="MUO51" s="420"/>
      <c r="MUP51" s="420"/>
      <c r="MUQ51" s="420"/>
      <c r="MUR51" s="420"/>
      <c r="MUS51" s="420"/>
      <c r="MUT51" s="420"/>
      <c r="MUU51" s="420"/>
      <c r="MUV51" s="420"/>
      <c r="MUW51" s="420"/>
      <c r="MUX51" s="420"/>
      <c r="MUY51" s="420"/>
      <c r="MUZ51" s="420"/>
      <c r="MVA51" s="420"/>
      <c r="MVB51" s="420"/>
      <c r="MVC51" s="420"/>
      <c r="MVD51" s="420"/>
      <c r="MVE51" s="420"/>
      <c r="MVF51" s="420"/>
      <c r="MVG51" s="420"/>
      <c r="MVH51" s="420"/>
      <c r="MVI51" s="420"/>
      <c r="MVJ51" s="420"/>
      <c r="MVK51" s="420"/>
      <c r="MVL51" s="420"/>
      <c r="MVM51" s="420"/>
      <c r="MVN51" s="420"/>
      <c r="MVO51" s="420"/>
      <c r="MVP51" s="420"/>
      <c r="MVQ51" s="420"/>
      <c r="MVR51" s="420"/>
      <c r="MVS51" s="420"/>
      <c r="MVT51" s="420"/>
      <c r="MVU51" s="420"/>
      <c r="MVV51" s="420"/>
      <c r="MVW51" s="420"/>
      <c r="MVX51" s="420"/>
      <c r="MVY51" s="420"/>
      <c r="MVZ51" s="420"/>
      <c r="MWA51" s="420"/>
      <c r="MWB51" s="420"/>
      <c r="MWC51" s="420"/>
      <c r="MWD51" s="420"/>
      <c r="MWE51" s="420"/>
      <c r="MWF51" s="420"/>
      <c r="MWG51" s="420"/>
      <c r="MWH51" s="420"/>
      <c r="MWI51" s="420"/>
      <c r="MWJ51" s="420"/>
      <c r="MWK51" s="420"/>
      <c r="MWL51" s="420"/>
      <c r="MWM51" s="420"/>
      <c r="MWN51" s="420"/>
      <c r="MWO51" s="420"/>
      <c r="MWP51" s="420"/>
      <c r="MWQ51" s="420"/>
      <c r="MWR51" s="420"/>
      <c r="MWS51" s="420"/>
      <c r="MWT51" s="420"/>
      <c r="MWU51" s="420"/>
      <c r="MWV51" s="420"/>
      <c r="MWW51" s="420"/>
      <c r="MWX51" s="420"/>
      <c r="MWY51" s="420"/>
      <c r="MWZ51" s="420"/>
      <c r="MXA51" s="420"/>
      <c r="MXB51" s="420"/>
      <c r="MXC51" s="420"/>
      <c r="MXD51" s="420"/>
      <c r="MXE51" s="420"/>
      <c r="MXF51" s="420"/>
      <c r="MXG51" s="420"/>
      <c r="MXH51" s="420"/>
      <c r="MXI51" s="420"/>
      <c r="MXJ51" s="420"/>
      <c r="MXK51" s="420"/>
      <c r="MXL51" s="420"/>
      <c r="MXM51" s="420"/>
      <c r="MXN51" s="420"/>
      <c r="MXO51" s="420"/>
      <c r="MXP51" s="420"/>
      <c r="MXQ51" s="420"/>
      <c r="MXR51" s="420"/>
      <c r="MXS51" s="420"/>
      <c r="MXT51" s="420"/>
      <c r="MXU51" s="420"/>
      <c r="MXV51" s="420"/>
      <c r="MXW51" s="420"/>
      <c r="MXX51" s="420"/>
      <c r="MXY51" s="420"/>
      <c r="MXZ51" s="420"/>
      <c r="MYA51" s="420"/>
      <c r="MYB51" s="420"/>
      <c r="MYC51" s="420"/>
      <c r="MYD51" s="420"/>
      <c r="MYE51" s="420"/>
      <c r="MYF51" s="420"/>
      <c r="MYG51" s="420"/>
      <c r="MYH51" s="420"/>
      <c r="MYI51" s="420"/>
      <c r="MYJ51" s="420"/>
      <c r="MYK51" s="420"/>
      <c r="MYL51" s="420"/>
      <c r="MYM51" s="420"/>
      <c r="MYN51" s="420"/>
      <c r="MYO51" s="420"/>
      <c r="MYP51" s="420"/>
      <c r="MYQ51" s="420"/>
      <c r="MYR51" s="420"/>
      <c r="MYS51" s="420"/>
      <c r="MYT51" s="420"/>
      <c r="MYU51" s="420"/>
      <c r="MYV51" s="420"/>
      <c r="MYW51" s="420"/>
      <c r="MYX51" s="420"/>
      <c r="MYY51" s="420"/>
      <c r="MYZ51" s="420"/>
      <c r="MZA51" s="420"/>
      <c r="MZB51" s="420"/>
      <c r="MZC51" s="420"/>
      <c r="MZD51" s="420"/>
      <c r="MZE51" s="420"/>
      <c r="MZF51" s="420"/>
      <c r="MZG51" s="420"/>
      <c r="MZH51" s="420"/>
      <c r="MZI51" s="420"/>
      <c r="MZJ51" s="420"/>
      <c r="MZK51" s="420"/>
      <c r="MZL51" s="420"/>
      <c r="MZM51" s="420"/>
      <c r="MZN51" s="420"/>
      <c r="MZO51" s="420"/>
      <c r="MZP51" s="420"/>
      <c r="MZQ51" s="420"/>
      <c r="MZR51" s="420"/>
      <c r="MZS51" s="420"/>
      <c r="MZT51" s="420"/>
      <c r="MZU51" s="420"/>
      <c r="MZV51" s="420"/>
      <c r="MZW51" s="420"/>
      <c r="MZX51" s="420"/>
      <c r="MZY51" s="420"/>
      <c r="MZZ51" s="420"/>
      <c r="NAA51" s="420"/>
      <c r="NAB51" s="420"/>
      <c r="NAC51" s="420"/>
      <c r="NAD51" s="420"/>
      <c r="NAE51" s="420"/>
      <c r="NAF51" s="420"/>
      <c r="NAG51" s="420"/>
      <c r="NAH51" s="420"/>
      <c r="NAI51" s="420"/>
      <c r="NAJ51" s="420"/>
      <c r="NAK51" s="420"/>
      <c r="NAL51" s="420"/>
      <c r="NAM51" s="420"/>
      <c r="NAN51" s="420"/>
      <c r="NAO51" s="420"/>
      <c r="NAP51" s="420"/>
      <c r="NAQ51" s="420"/>
      <c r="NAR51" s="420"/>
      <c r="NAS51" s="420"/>
      <c r="NAT51" s="420"/>
      <c r="NAU51" s="420"/>
      <c r="NAV51" s="420"/>
      <c r="NAW51" s="420"/>
      <c r="NAX51" s="420"/>
      <c r="NAY51" s="420"/>
      <c r="NAZ51" s="420"/>
      <c r="NBA51" s="420"/>
      <c r="NBB51" s="420"/>
      <c r="NBC51" s="420"/>
      <c r="NBD51" s="420"/>
      <c r="NBE51" s="420"/>
      <c r="NBF51" s="420"/>
      <c r="NBG51" s="420"/>
      <c r="NBH51" s="420"/>
      <c r="NBI51" s="420"/>
      <c r="NBJ51" s="420"/>
      <c r="NBK51" s="420"/>
      <c r="NBL51" s="420"/>
      <c r="NBM51" s="420"/>
      <c r="NBN51" s="420"/>
      <c r="NBO51" s="420"/>
      <c r="NBP51" s="420"/>
      <c r="NBQ51" s="420"/>
      <c r="NBR51" s="420"/>
      <c r="NBS51" s="420"/>
      <c r="NBT51" s="420"/>
      <c r="NBU51" s="420"/>
      <c r="NBV51" s="420"/>
      <c r="NBW51" s="420"/>
      <c r="NBX51" s="420"/>
      <c r="NBY51" s="420"/>
      <c r="NBZ51" s="420"/>
      <c r="NCA51" s="420"/>
      <c r="NCB51" s="420"/>
      <c r="NCC51" s="420"/>
      <c r="NCD51" s="420"/>
      <c r="NCE51" s="420"/>
      <c r="NCF51" s="420"/>
      <c r="NCG51" s="420"/>
      <c r="NCH51" s="420"/>
      <c r="NCI51" s="420"/>
      <c r="NCJ51" s="420"/>
      <c r="NCK51" s="420"/>
      <c r="NCL51" s="420"/>
      <c r="NCM51" s="420"/>
      <c r="NCN51" s="420"/>
      <c r="NCO51" s="420"/>
      <c r="NCP51" s="420"/>
      <c r="NCQ51" s="420"/>
      <c r="NCR51" s="420"/>
      <c r="NCS51" s="420"/>
      <c r="NCT51" s="420"/>
      <c r="NCU51" s="420"/>
      <c r="NCV51" s="420"/>
      <c r="NCW51" s="420"/>
      <c r="NCX51" s="420"/>
      <c r="NCY51" s="420"/>
      <c r="NCZ51" s="420"/>
      <c r="NDA51" s="420"/>
      <c r="NDB51" s="420"/>
      <c r="NDC51" s="420"/>
      <c r="NDD51" s="420"/>
      <c r="NDE51" s="420"/>
      <c r="NDF51" s="420"/>
      <c r="NDG51" s="420"/>
      <c r="NDH51" s="420"/>
      <c r="NDI51" s="420"/>
      <c r="NDJ51" s="420"/>
      <c r="NDK51" s="420"/>
      <c r="NDL51" s="420"/>
      <c r="NDM51" s="420"/>
      <c r="NDN51" s="420"/>
      <c r="NDO51" s="420"/>
      <c r="NDP51" s="420"/>
      <c r="NDQ51" s="420"/>
      <c r="NDR51" s="420"/>
      <c r="NDS51" s="420"/>
      <c r="NDT51" s="420"/>
      <c r="NDU51" s="420"/>
      <c r="NDV51" s="420"/>
      <c r="NDW51" s="420"/>
      <c r="NDX51" s="420"/>
      <c r="NDY51" s="420"/>
      <c r="NDZ51" s="420"/>
      <c r="NEA51" s="420"/>
      <c r="NEB51" s="420"/>
      <c r="NEC51" s="420"/>
      <c r="NED51" s="420"/>
      <c r="NEE51" s="420"/>
      <c r="NEF51" s="420"/>
      <c r="NEG51" s="420"/>
      <c r="NEH51" s="420"/>
      <c r="NEI51" s="420"/>
      <c r="NEJ51" s="420"/>
      <c r="NEK51" s="420"/>
      <c r="NEL51" s="420"/>
      <c r="NEM51" s="420"/>
      <c r="NEN51" s="420"/>
      <c r="NEO51" s="420"/>
      <c r="NEP51" s="420"/>
      <c r="NEQ51" s="420"/>
      <c r="NER51" s="420"/>
      <c r="NES51" s="420"/>
      <c r="NET51" s="420"/>
      <c r="NEU51" s="420"/>
      <c r="NEV51" s="420"/>
      <c r="NEW51" s="420"/>
      <c r="NEX51" s="420"/>
      <c r="NEY51" s="420"/>
      <c r="NEZ51" s="420"/>
      <c r="NFA51" s="420"/>
      <c r="NFB51" s="420"/>
      <c r="NFC51" s="420"/>
      <c r="NFD51" s="420"/>
      <c r="NFE51" s="420"/>
      <c r="NFF51" s="420"/>
      <c r="NFG51" s="420"/>
      <c r="NFH51" s="420"/>
      <c r="NFI51" s="420"/>
      <c r="NFJ51" s="420"/>
      <c r="NFK51" s="420"/>
      <c r="NFL51" s="420"/>
      <c r="NFM51" s="420"/>
      <c r="NFN51" s="420"/>
      <c r="NFO51" s="420"/>
      <c r="NFP51" s="420"/>
      <c r="NFQ51" s="420"/>
      <c r="NFR51" s="420"/>
      <c r="NFS51" s="420"/>
      <c r="NFT51" s="420"/>
      <c r="NFU51" s="420"/>
      <c r="NFV51" s="420"/>
      <c r="NFW51" s="420"/>
      <c r="NFX51" s="420"/>
      <c r="NFY51" s="420"/>
      <c r="NFZ51" s="420"/>
      <c r="NGA51" s="420"/>
      <c r="NGB51" s="420"/>
      <c r="NGC51" s="420"/>
      <c r="NGD51" s="420"/>
      <c r="NGE51" s="420"/>
      <c r="NGF51" s="420"/>
      <c r="NGG51" s="420"/>
      <c r="NGH51" s="420"/>
      <c r="NGI51" s="420"/>
      <c r="NGJ51" s="420"/>
      <c r="NGK51" s="420"/>
      <c r="NGL51" s="420"/>
      <c r="NGM51" s="420"/>
      <c r="NGN51" s="420"/>
      <c r="NGO51" s="420"/>
      <c r="NGP51" s="420"/>
      <c r="NGQ51" s="420"/>
      <c r="NGR51" s="420"/>
      <c r="NGS51" s="420"/>
      <c r="NGT51" s="420"/>
      <c r="NGU51" s="420"/>
      <c r="NGV51" s="420"/>
      <c r="NGW51" s="420"/>
      <c r="NGX51" s="420"/>
      <c r="NGY51" s="420"/>
      <c r="NGZ51" s="420"/>
      <c r="NHA51" s="420"/>
      <c r="NHB51" s="420"/>
      <c r="NHC51" s="420"/>
      <c r="NHD51" s="420"/>
      <c r="NHE51" s="420"/>
      <c r="NHF51" s="420"/>
      <c r="NHG51" s="420"/>
      <c r="NHH51" s="420"/>
      <c r="NHI51" s="420"/>
      <c r="NHJ51" s="420"/>
      <c r="NHK51" s="420"/>
      <c r="NHL51" s="420"/>
      <c r="NHM51" s="420"/>
      <c r="NHN51" s="420"/>
      <c r="NHO51" s="420"/>
      <c r="NHP51" s="420"/>
      <c r="NHQ51" s="420"/>
      <c r="NHR51" s="420"/>
      <c r="NHS51" s="420"/>
      <c r="NHT51" s="420"/>
      <c r="NHU51" s="420"/>
      <c r="NHV51" s="420"/>
      <c r="NHW51" s="420"/>
      <c r="NHX51" s="420"/>
      <c r="NHY51" s="420"/>
      <c r="NHZ51" s="420"/>
      <c r="NIA51" s="420"/>
      <c r="NIB51" s="420"/>
      <c r="NIC51" s="420"/>
      <c r="NID51" s="420"/>
      <c r="NIE51" s="420"/>
      <c r="NIF51" s="420"/>
      <c r="NIG51" s="420"/>
      <c r="NIH51" s="420"/>
      <c r="NII51" s="420"/>
      <c r="NIJ51" s="420"/>
      <c r="NIK51" s="420"/>
      <c r="NIL51" s="420"/>
      <c r="NIM51" s="420"/>
      <c r="NIN51" s="420"/>
      <c r="NIO51" s="420"/>
      <c r="NIP51" s="420"/>
      <c r="NIQ51" s="420"/>
      <c r="NIR51" s="420"/>
      <c r="NIS51" s="420"/>
      <c r="NIT51" s="420"/>
      <c r="NIU51" s="420"/>
      <c r="NIV51" s="420"/>
      <c r="NIW51" s="420"/>
      <c r="NIX51" s="420"/>
      <c r="NIY51" s="420"/>
      <c r="NIZ51" s="420"/>
      <c r="NJA51" s="420"/>
      <c r="NJB51" s="420"/>
      <c r="NJC51" s="420"/>
      <c r="NJD51" s="420"/>
      <c r="NJE51" s="420"/>
      <c r="NJF51" s="420"/>
      <c r="NJG51" s="420"/>
      <c r="NJH51" s="420"/>
      <c r="NJI51" s="420"/>
      <c r="NJJ51" s="420"/>
      <c r="NJK51" s="420"/>
      <c r="NJL51" s="420"/>
      <c r="NJM51" s="420"/>
      <c r="NJN51" s="420"/>
      <c r="NJO51" s="420"/>
      <c r="NJP51" s="420"/>
      <c r="NJQ51" s="420"/>
      <c r="NJR51" s="420"/>
      <c r="NJS51" s="420"/>
      <c r="NJT51" s="420"/>
      <c r="NJU51" s="420"/>
      <c r="NJV51" s="420"/>
      <c r="NJW51" s="420"/>
      <c r="NJX51" s="420"/>
      <c r="NJY51" s="420"/>
      <c r="NJZ51" s="420"/>
      <c r="NKA51" s="420"/>
      <c r="NKB51" s="420"/>
      <c r="NKC51" s="420"/>
      <c r="NKD51" s="420"/>
      <c r="NKE51" s="420"/>
      <c r="NKF51" s="420"/>
      <c r="NKG51" s="420"/>
      <c r="NKH51" s="420"/>
      <c r="NKI51" s="420"/>
      <c r="NKJ51" s="420"/>
      <c r="NKK51" s="420"/>
      <c r="NKL51" s="420"/>
      <c r="NKM51" s="420"/>
      <c r="NKN51" s="420"/>
      <c r="NKO51" s="420"/>
      <c r="NKP51" s="420"/>
      <c r="NKQ51" s="420"/>
      <c r="NKR51" s="420"/>
      <c r="NKS51" s="420"/>
      <c r="NKT51" s="420"/>
      <c r="NKU51" s="420"/>
      <c r="NKV51" s="420"/>
      <c r="NKW51" s="420"/>
      <c r="NKX51" s="420"/>
      <c r="NKY51" s="420"/>
      <c r="NKZ51" s="420"/>
      <c r="NLA51" s="420"/>
      <c r="NLB51" s="420"/>
      <c r="NLC51" s="420"/>
      <c r="NLD51" s="420"/>
      <c r="NLE51" s="420"/>
      <c r="NLF51" s="420"/>
      <c r="NLG51" s="420"/>
      <c r="NLH51" s="420"/>
      <c r="NLI51" s="420"/>
      <c r="NLJ51" s="420"/>
      <c r="NLK51" s="420"/>
      <c r="NLL51" s="420"/>
      <c r="NLM51" s="420"/>
      <c r="NLN51" s="420"/>
      <c r="NLO51" s="420"/>
      <c r="NLP51" s="420"/>
      <c r="NLQ51" s="420"/>
      <c r="NLR51" s="420"/>
      <c r="NLS51" s="420"/>
      <c r="NLT51" s="420"/>
      <c r="NLU51" s="420"/>
      <c r="NLV51" s="420"/>
      <c r="NLW51" s="420"/>
      <c r="NLX51" s="420"/>
      <c r="NLY51" s="420"/>
      <c r="NLZ51" s="420"/>
      <c r="NMA51" s="420"/>
      <c r="NMB51" s="420"/>
      <c r="NMC51" s="420"/>
      <c r="NMD51" s="420"/>
      <c r="NME51" s="420"/>
      <c r="NMF51" s="420"/>
      <c r="NMG51" s="420"/>
      <c r="NMH51" s="420"/>
      <c r="NMI51" s="420"/>
      <c r="NMJ51" s="420"/>
      <c r="NMK51" s="420"/>
      <c r="NML51" s="420"/>
      <c r="NMM51" s="420"/>
      <c r="NMN51" s="420"/>
      <c r="NMO51" s="420"/>
      <c r="NMP51" s="420"/>
      <c r="NMQ51" s="420"/>
      <c r="NMR51" s="420"/>
      <c r="NMS51" s="420"/>
      <c r="NMT51" s="420"/>
      <c r="NMU51" s="420"/>
      <c r="NMV51" s="420"/>
      <c r="NMW51" s="420"/>
      <c r="NMX51" s="420"/>
      <c r="NMY51" s="420"/>
      <c r="NMZ51" s="420"/>
      <c r="NNA51" s="420"/>
      <c r="NNB51" s="420"/>
      <c r="NNC51" s="420"/>
      <c r="NND51" s="420"/>
      <c r="NNE51" s="420"/>
      <c r="NNF51" s="420"/>
      <c r="NNG51" s="420"/>
      <c r="NNH51" s="420"/>
      <c r="NNI51" s="420"/>
      <c r="NNJ51" s="420"/>
      <c r="NNK51" s="420"/>
      <c r="NNL51" s="420"/>
      <c r="NNM51" s="420"/>
      <c r="NNN51" s="420"/>
      <c r="NNO51" s="420"/>
      <c r="NNP51" s="420"/>
      <c r="NNQ51" s="420"/>
      <c r="NNR51" s="420"/>
      <c r="NNS51" s="420"/>
      <c r="NNT51" s="420"/>
      <c r="NNU51" s="420"/>
      <c r="NNV51" s="420"/>
      <c r="NNW51" s="420"/>
      <c r="NNX51" s="420"/>
      <c r="NNY51" s="420"/>
      <c r="NNZ51" s="420"/>
      <c r="NOA51" s="420"/>
      <c r="NOB51" s="420"/>
      <c r="NOC51" s="420"/>
      <c r="NOD51" s="420"/>
      <c r="NOE51" s="420"/>
      <c r="NOF51" s="420"/>
      <c r="NOG51" s="420"/>
      <c r="NOH51" s="420"/>
      <c r="NOI51" s="420"/>
      <c r="NOJ51" s="420"/>
      <c r="NOK51" s="420"/>
      <c r="NOL51" s="420"/>
      <c r="NOM51" s="420"/>
      <c r="NON51" s="420"/>
      <c r="NOO51" s="420"/>
      <c r="NOP51" s="420"/>
      <c r="NOQ51" s="420"/>
      <c r="NOR51" s="420"/>
      <c r="NOS51" s="420"/>
      <c r="NOT51" s="420"/>
      <c r="NOU51" s="420"/>
      <c r="NOV51" s="420"/>
      <c r="NOW51" s="420"/>
      <c r="NOX51" s="420"/>
      <c r="NOY51" s="420"/>
      <c r="NOZ51" s="420"/>
      <c r="NPA51" s="420"/>
      <c r="NPB51" s="420"/>
      <c r="NPC51" s="420"/>
      <c r="NPD51" s="420"/>
      <c r="NPE51" s="420"/>
      <c r="NPF51" s="420"/>
      <c r="NPG51" s="420"/>
      <c r="NPH51" s="420"/>
      <c r="NPI51" s="420"/>
      <c r="NPJ51" s="420"/>
      <c r="NPK51" s="420"/>
      <c r="NPL51" s="420"/>
      <c r="NPM51" s="420"/>
      <c r="NPN51" s="420"/>
      <c r="NPO51" s="420"/>
      <c r="NPP51" s="420"/>
      <c r="NPQ51" s="420"/>
      <c r="NPR51" s="420"/>
      <c r="NPS51" s="420"/>
      <c r="NPT51" s="420"/>
      <c r="NPU51" s="420"/>
      <c r="NPV51" s="420"/>
      <c r="NPW51" s="420"/>
      <c r="NPX51" s="420"/>
      <c r="NPY51" s="420"/>
      <c r="NPZ51" s="420"/>
      <c r="NQA51" s="420"/>
      <c r="NQB51" s="420"/>
      <c r="NQC51" s="420"/>
      <c r="NQD51" s="420"/>
      <c r="NQE51" s="420"/>
      <c r="NQF51" s="420"/>
      <c r="NQG51" s="420"/>
      <c r="NQH51" s="420"/>
      <c r="NQI51" s="420"/>
      <c r="NQJ51" s="420"/>
      <c r="NQK51" s="420"/>
      <c r="NQL51" s="420"/>
      <c r="NQM51" s="420"/>
      <c r="NQN51" s="420"/>
      <c r="NQO51" s="420"/>
      <c r="NQP51" s="420"/>
      <c r="NQQ51" s="420"/>
      <c r="NQR51" s="420"/>
      <c r="NQS51" s="420"/>
      <c r="NQT51" s="420"/>
      <c r="NQU51" s="420"/>
      <c r="NQV51" s="420"/>
      <c r="NQW51" s="420"/>
      <c r="NQX51" s="420"/>
      <c r="NQY51" s="420"/>
      <c r="NQZ51" s="420"/>
      <c r="NRA51" s="420"/>
      <c r="NRB51" s="420"/>
      <c r="NRC51" s="420"/>
      <c r="NRD51" s="420"/>
      <c r="NRE51" s="420"/>
      <c r="NRF51" s="420"/>
      <c r="NRG51" s="420"/>
      <c r="NRH51" s="420"/>
      <c r="NRI51" s="420"/>
      <c r="NRJ51" s="420"/>
      <c r="NRK51" s="420"/>
      <c r="NRL51" s="420"/>
      <c r="NRM51" s="420"/>
      <c r="NRN51" s="420"/>
      <c r="NRO51" s="420"/>
      <c r="NRP51" s="420"/>
      <c r="NRQ51" s="420"/>
      <c r="NRR51" s="420"/>
      <c r="NRS51" s="420"/>
      <c r="NRT51" s="420"/>
      <c r="NRU51" s="420"/>
      <c r="NRV51" s="420"/>
      <c r="NRW51" s="420"/>
      <c r="NRX51" s="420"/>
      <c r="NRY51" s="420"/>
      <c r="NRZ51" s="420"/>
      <c r="NSA51" s="420"/>
      <c r="NSB51" s="420"/>
      <c r="NSC51" s="420"/>
      <c r="NSD51" s="420"/>
      <c r="NSE51" s="420"/>
      <c r="NSF51" s="420"/>
      <c r="NSG51" s="420"/>
      <c r="NSH51" s="420"/>
      <c r="NSI51" s="420"/>
      <c r="NSJ51" s="420"/>
      <c r="NSK51" s="420"/>
      <c r="NSL51" s="420"/>
      <c r="NSM51" s="420"/>
      <c r="NSN51" s="420"/>
      <c r="NSO51" s="420"/>
      <c r="NSP51" s="420"/>
      <c r="NSQ51" s="420"/>
      <c r="NSR51" s="420"/>
      <c r="NSS51" s="420"/>
      <c r="NST51" s="420"/>
      <c r="NSU51" s="420"/>
      <c r="NSV51" s="420"/>
      <c r="NSW51" s="420"/>
      <c r="NSX51" s="420"/>
      <c r="NSY51" s="420"/>
      <c r="NSZ51" s="420"/>
      <c r="NTA51" s="420"/>
      <c r="NTB51" s="420"/>
      <c r="NTC51" s="420"/>
      <c r="NTD51" s="420"/>
      <c r="NTE51" s="420"/>
      <c r="NTF51" s="420"/>
      <c r="NTG51" s="420"/>
      <c r="NTH51" s="420"/>
      <c r="NTI51" s="420"/>
      <c r="NTJ51" s="420"/>
      <c r="NTK51" s="420"/>
      <c r="NTL51" s="420"/>
      <c r="NTM51" s="420"/>
      <c r="NTN51" s="420"/>
      <c r="NTO51" s="420"/>
      <c r="NTP51" s="420"/>
      <c r="NTQ51" s="420"/>
      <c r="NTR51" s="420"/>
      <c r="NTS51" s="420"/>
      <c r="NTT51" s="420"/>
      <c r="NTU51" s="420"/>
      <c r="NTV51" s="420"/>
      <c r="NTW51" s="420"/>
      <c r="NTX51" s="420"/>
      <c r="NTY51" s="420"/>
      <c r="NTZ51" s="420"/>
      <c r="NUA51" s="420"/>
      <c r="NUB51" s="420"/>
      <c r="NUC51" s="420"/>
      <c r="NUD51" s="420"/>
      <c r="NUE51" s="420"/>
      <c r="NUF51" s="420"/>
      <c r="NUG51" s="420"/>
      <c r="NUH51" s="420"/>
      <c r="NUI51" s="420"/>
      <c r="NUJ51" s="420"/>
      <c r="NUK51" s="420"/>
      <c r="NUL51" s="420"/>
      <c r="NUM51" s="420"/>
      <c r="NUN51" s="420"/>
      <c r="NUO51" s="420"/>
      <c r="NUP51" s="420"/>
      <c r="NUQ51" s="420"/>
      <c r="NUR51" s="420"/>
      <c r="NUS51" s="420"/>
      <c r="NUT51" s="420"/>
      <c r="NUU51" s="420"/>
      <c r="NUV51" s="420"/>
      <c r="NUW51" s="420"/>
      <c r="NUX51" s="420"/>
      <c r="NUY51" s="420"/>
      <c r="NUZ51" s="420"/>
      <c r="NVA51" s="420"/>
      <c r="NVB51" s="420"/>
      <c r="NVC51" s="420"/>
      <c r="NVD51" s="420"/>
      <c r="NVE51" s="420"/>
      <c r="NVF51" s="420"/>
      <c r="NVG51" s="420"/>
      <c r="NVH51" s="420"/>
      <c r="NVI51" s="420"/>
      <c r="NVJ51" s="420"/>
      <c r="NVK51" s="420"/>
      <c r="NVL51" s="420"/>
      <c r="NVM51" s="420"/>
      <c r="NVN51" s="420"/>
      <c r="NVO51" s="420"/>
      <c r="NVP51" s="420"/>
      <c r="NVQ51" s="420"/>
      <c r="NVR51" s="420"/>
      <c r="NVS51" s="420"/>
      <c r="NVT51" s="420"/>
      <c r="NVU51" s="420"/>
      <c r="NVV51" s="420"/>
      <c r="NVW51" s="420"/>
      <c r="NVX51" s="420"/>
      <c r="NVY51" s="420"/>
      <c r="NVZ51" s="420"/>
      <c r="NWA51" s="420"/>
      <c r="NWB51" s="420"/>
      <c r="NWC51" s="420"/>
      <c r="NWD51" s="420"/>
      <c r="NWE51" s="420"/>
      <c r="NWF51" s="420"/>
      <c r="NWG51" s="420"/>
      <c r="NWH51" s="420"/>
      <c r="NWI51" s="420"/>
      <c r="NWJ51" s="420"/>
      <c r="NWK51" s="420"/>
      <c r="NWL51" s="420"/>
      <c r="NWM51" s="420"/>
      <c r="NWN51" s="420"/>
      <c r="NWO51" s="420"/>
      <c r="NWP51" s="420"/>
      <c r="NWQ51" s="420"/>
      <c r="NWR51" s="420"/>
      <c r="NWS51" s="420"/>
      <c r="NWT51" s="420"/>
      <c r="NWU51" s="420"/>
      <c r="NWV51" s="420"/>
      <c r="NWW51" s="420"/>
      <c r="NWX51" s="420"/>
      <c r="NWY51" s="420"/>
      <c r="NWZ51" s="420"/>
      <c r="NXA51" s="420"/>
      <c r="NXB51" s="420"/>
      <c r="NXC51" s="420"/>
      <c r="NXD51" s="420"/>
      <c r="NXE51" s="420"/>
      <c r="NXF51" s="420"/>
      <c r="NXG51" s="420"/>
      <c r="NXH51" s="420"/>
      <c r="NXI51" s="420"/>
      <c r="NXJ51" s="420"/>
      <c r="NXK51" s="420"/>
      <c r="NXL51" s="420"/>
      <c r="NXM51" s="420"/>
      <c r="NXN51" s="420"/>
      <c r="NXO51" s="420"/>
      <c r="NXP51" s="420"/>
      <c r="NXQ51" s="420"/>
      <c r="NXR51" s="420"/>
      <c r="NXS51" s="420"/>
      <c r="NXT51" s="420"/>
      <c r="NXU51" s="420"/>
      <c r="NXV51" s="420"/>
      <c r="NXW51" s="420"/>
      <c r="NXX51" s="420"/>
      <c r="NXY51" s="420"/>
      <c r="NXZ51" s="420"/>
      <c r="NYA51" s="420"/>
      <c r="NYB51" s="420"/>
      <c r="NYC51" s="420"/>
      <c r="NYD51" s="420"/>
      <c r="NYE51" s="420"/>
      <c r="NYF51" s="420"/>
      <c r="NYG51" s="420"/>
      <c r="NYH51" s="420"/>
      <c r="NYI51" s="420"/>
      <c r="NYJ51" s="420"/>
      <c r="NYK51" s="420"/>
      <c r="NYL51" s="420"/>
      <c r="NYM51" s="420"/>
      <c r="NYN51" s="420"/>
      <c r="NYO51" s="420"/>
      <c r="NYP51" s="420"/>
      <c r="NYQ51" s="420"/>
      <c r="NYR51" s="420"/>
      <c r="NYS51" s="420"/>
      <c r="NYT51" s="420"/>
      <c r="NYU51" s="420"/>
      <c r="NYV51" s="420"/>
      <c r="NYW51" s="420"/>
      <c r="NYX51" s="420"/>
      <c r="NYY51" s="420"/>
      <c r="NYZ51" s="420"/>
      <c r="NZA51" s="420"/>
      <c r="NZB51" s="420"/>
      <c r="NZC51" s="420"/>
      <c r="NZD51" s="420"/>
      <c r="NZE51" s="420"/>
      <c r="NZF51" s="420"/>
      <c r="NZG51" s="420"/>
      <c r="NZH51" s="420"/>
      <c r="NZI51" s="420"/>
      <c r="NZJ51" s="420"/>
      <c r="NZK51" s="420"/>
      <c r="NZL51" s="420"/>
      <c r="NZM51" s="420"/>
      <c r="NZN51" s="420"/>
      <c r="NZO51" s="420"/>
      <c r="NZP51" s="420"/>
      <c r="NZQ51" s="420"/>
      <c r="NZR51" s="420"/>
      <c r="NZS51" s="420"/>
      <c r="NZT51" s="420"/>
      <c r="NZU51" s="420"/>
      <c r="NZV51" s="420"/>
      <c r="NZW51" s="420"/>
      <c r="NZX51" s="420"/>
      <c r="NZY51" s="420"/>
      <c r="NZZ51" s="420"/>
      <c r="OAA51" s="420"/>
      <c r="OAB51" s="420"/>
      <c r="OAC51" s="420"/>
      <c r="OAD51" s="420"/>
      <c r="OAE51" s="420"/>
      <c r="OAF51" s="420"/>
      <c r="OAG51" s="420"/>
      <c r="OAH51" s="420"/>
      <c r="OAI51" s="420"/>
      <c r="OAJ51" s="420"/>
      <c r="OAK51" s="420"/>
      <c r="OAL51" s="420"/>
      <c r="OAM51" s="420"/>
      <c r="OAN51" s="420"/>
      <c r="OAO51" s="420"/>
      <c r="OAP51" s="420"/>
      <c r="OAQ51" s="420"/>
      <c r="OAR51" s="420"/>
      <c r="OAS51" s="420"/>
      <c r="OAT51" s="420"/>
      <c r="OAU51" s="420"/>
      <c r="OAV51" s="420"/>
      <c r="OAW51" s="420"/>
      <c r="OAX51" s="420"/>
      <c r="OAY51" s="420"/>
      <c r="OAZ51" s="420"/>
      <c r="OBA51" s="420"/>
      <c r="OBB51" s="420"/>
      <c r="OBC51" s="420"/>
      <c r="OBD51" s="420"/>
      <c r="OBE51" s="420"/>
      <c r="OBF51" s="420"/>
      <c r="OBG51" s="420"/>
      <c r="OBH51" s="420"/>
      <c r="OBI51" s="420"/>
      <c r="OBJ51" s="420"/>
      <c r="OBK51" s="420"/>
      <c r="OBL51" s="420"/>
      <c r="OBM51" s="420"/>
      <c r="OBN51" s="420"/>
      <c r="OBO51" s="420"/>
      <c r="OBP51" s="420"/>
      <c r="OBQ51" s="420"/>
      <c r="OBR51" s="420"/>
      <c r="OBS51" s="420"/>
      <c r="OBT51" s="420"/>
      <c r="OBU51" s="420"/>
      <c r="OBV51" s="420"/>
      <c r="OBW51" s="420"/>
      <c r="OBX51" s="420"/>
      <c r="OBY51" s="420"/>
      <c r="OBZ51" s="420"/>
      <c r="OCA51" s="420"/>
      <c r="OCB51" s="420"/>
      <c r="OCC51" s="420"/>
      <c r="OCD51" s="420"/>
      <c r="OCE51" s="420"/>
      <c r="OCF51" s="420"/>
      <c r="OCG51" s="420"/>
      <c r="OCH51" s="420"/>
      <c r="OCI51" s="420"/>
      <c r="OCJ51" s="420"/>
      <c r="OCK51" s="420"/>
      <c r="OCL51" s="420"/>
      <c r="OCM51" s="420"/>
      <c r="OCN51" s="420"/>
      <c r="OCO51" s="420"/>
      <c r="OCP51" s="420"/>
      <c r="OCQ51" s="420"/>
      <c r="OCR51" s="420"/>
      <c r="OCS51" s="420"/>
      <c r="OCT51" s="420"/>
      <c r="OCU51" s="420"/>
      <c r="OCV51" s="420"/>
      <c r="OCW51" s="420"/>
      <c r="OCX51" s="420"/>
      <c r="OCY51" s="420"/>
      <c r="OCZ51" s="420"/>
      <c r="ODA51" s="420"/>
      <c r="ODB51" s="420"/>
      <c r="ODC51" s="420"/>
      <c r="ODD51" s="420"/>
      <c r="ODE51" s="420"/>
      <c r="ODF51" s="420"/>
      <c r="ODG51" s="420"/>
      <c r="ODH51" s="420"/>
      <c r="ODI51" s="420"/>
      <c r="ODJ51" s="420"/>
      <c r="ODK51" s="420"/>
      <c r="ODL51" s="420"/>
      <c r="ODM51" s="420"/>
      <c r="ODN51" s="420"/>
      <c r="ODO51" s="420"/>
      <c r="ODP51" s="420"/>
      <c r="ODQ51" s="420"/>
      <c r="ODR51" s="420"/>
      <c r="ODS51" s="420"/>
      <c r="ODT51" s="420"/>
      <c r="ODU51" s="420"/>
      <c r="ODV51" s="420"/>
      <c r="ODW51" s="420"/>
      <c r="ODX51" s="420"/>
      <c r="ODY51" s="420"/>
      <c r="ODZ51" s="420"/>
      <c r="OEA51" s="420"/>
      <c r="OEB51" s="420"/>
      <c r="OEC51" s="420"/>
      <c r="OED51" s="420"/>
      <c r="OEE51" s="420"/>
      <c r="OEF51" s="420"/>
      <c r="OEG51" s="420"/>
      <c r="OEH51" s="420"/>
      <c r="OEI51" s="420"/>
      <c r="OEJ51" s="420"/>
      <c r="OEK51" s="420"/>
      <c r="OEL51" s="420"/>
      <c r="OEM51" s="420"/>
      <c r="OEN51" s="420"/>
      <c r="OEO51" s="420"/>
      <c r="OEP51" s="420"/>
      <c r="OEQ51" s="420"/>
      <c r="OER51" s="420"/>
      <c r="OES51" s="420"/>
      <c r="OET51" s="420"/>
      <c r="OEU51" s="420"/>
      <c r="OEV51" s="420"/>
      <c r="OEW51" s="420"/>
      <c r="OEX51" s="420"/>
      <c r="OEY51" s="420"/>
      <c r="OEZ51" s="420"/>
      <c r="OFA51" s="420"/>
      <c r="OFB51" s="420"/>
      <c r="OFC51" s="420"/>
      <c r="OFD51" s="420"/>
      <c r="OFE51" s="420"/>
      <c r="OFF51" s="420"/>
      <c r="OFG51" s="420"/>
      <c r="OFH51" s="420"/>
      <c r="OFI51" s="420"/>
      <c r="OFJ51" s="420"/>
      <c r="OFK51" s="420"/>
      <c r="OFL51" s="420"/>
      <c r="OFM51" s="420"/>
      <c r="OFN51" s="420"/>
      <c r="OFO51" s="420"/>
      <c r="OFP51" s="420"/>
      <c r="OFQ51" s="420"/>
      <c r="OFR51" s="420"/>
      <c r="OFS51" s="420"/>
      <c r="OFT51" s="420"/>
      <c r="OFU51" s="420"/>
      <c r="OFV51" s="420"/>
      <c r="OFW51" s="420"/>
      <c r="OFX51" s="420"/>
      <c r="OFY51" s="420"/>
      <c r="OFZ51" s="420"/>
      <c r="OGA51" s="420"/>
      <c r="OGB51" s="420"/>
      <c r="OGC51" s="420"/>
      <c r="OGD51" s="420"/>
      <c r="OGE51" s="420"/>
      <c r="OGF51" s="420"/>
      <c r="OGG51" s="420"/>
      <c r="OGH51" s="420"/>
      <c r="OGI51" s="420"/>
      <c r="OGJ51" s="420"/>
      <c r="OGK51" s="420"/>
      <c r="OGL51" s="420"/>
      <c r="OGM51" s="420"/>
      <c r="OGN51" s="420"/>
      <c r="OGO51" s="420"/>
      <c r="OGP51" s="420"/>
      <c r="OGQ51" s="420"/>
      <c r="OGR51" s="420"/>
      <c r="OGS51" s="420"/>
      <c r="OGT51" s="420"/>
      <c r="OGU51" s="420"/>
      <c r="OGV51" s="420"/>
      <c r="OGW51" s="420"/>
      <c r="OGX51" s="420"/>
      <c r="OGY51" s="420"/>
      <c r="OGZ51" s="420"/>
      <c r="OHA51" s="420"/>
      <c r="OHB51" s="420"/>
      <c r="OHC51" s="420"/>
      <c r="OHD51" s="420"/>
      <c r="OHE51" s="420"/>
      <c r="OHF51" s="420"/>
      <c r="OHG51" s="420"/>
      <c r="OHH51" s="420"/>
      <c r="OHI51" s="420"/>
      <c r="OHJ51" s="420"/>
      <c r="OHK51" s="420"/>
      <c r="OHL51" s="420"/>
      <c r="OHM51" s="420"/>
      <c r="OHN51" s="420"/>
      <c r="OHO51" s="420"/>
      <c r="OHP51" s="420"/>
      <c r="OHQ51" s="420"/>
      <c r="OHR51" s="420"/>
      <c r="OHS51" s="420"/>
      <c r="OHT51" s="420"/>
      <c r="OHU51" s="420"/>
      <c r="OHV51" s="420"/>
      <c r="OHW51" s="420"/>
      <c r="OHX51" s="420"/>
      <c r="OHY51" s="420"/>
      <c r="OHZ51" s="420"/>
      <c r="OIA51" s="420"/>
      <c r="OIB51" s="420"/>
      <c r="OIC51" s="420"/>
      <c r="OID51" s="420"/>
      <c r="OIE51" s="420"/>
      <c r="OIF51" s="420"/>
      <c r="OIG51" s="420"/>
      <c r="OIH51" s="420"/>
      <c r="OII51" s="420"/>
      <c r="OIJ51" s="420"/>
      <c r="OIK51" s="420"/>
      <c r="OIL51" s="420"/>
      <c r="OIM51" s="420"/>
      <c r="OIN51" s="420"/>
      <c r="OIO51" s="420"/>
      <c r="OIP51" s="420"/>
      <c r="OIQ51" s="420"/>
      <c r="OIR51" s="420"/>
      <c r="OIS51" s="420"/>
      <c r="OIT51" s="420"/>
      <c r="OIU51" s="420"/>
      <c r="OIV51" s="420"/>
      <c r="OIW51" s="420"/>
      <c r="OIX51" s="420"/>
      <c r="OIY51" s="420"/>
      <c r="OIZ51" s="420"/>
      <c r="OJA51" s="420"/>
      <c r="OJB51" s="420"/>
      <c r="OJC51" s="420"/>
      <c r="OJD51" s="420"/>
      <c r="OJE51" s="420"/>
      <c r="OJF51" s="420"/>
      <c r="OJG51" s="420"/>
      <c r="OJH51" s="420"/>
      <c r="OJI51" s="420"/>
      <c r="OJJ51" s="420"/>
      <c r="OJK51" s="420"/>
      <c r="OJL51" s="420"/>
      <c r="OJM51" s="420"/>
      <c r="OJN51" s="420"/>
      <c r="OJO51" s="420"/>
      <c r="OJP51" s="420"/>
      <c r="OJQ51" s="420"/>
      <c r="OJR51" s="420"/>
      <c r="OJS51" s="420"/>
      <c r="OJT51" s="420"/>
      <c r="OJU51" s="420"/>
      <c r="OJV51" s="420"/>
      <c r="OJW51" s="420"/>
      <c r="OJX51" s="420"/>
      <c r="OJY51" s="420"/>
      <c r="OJZ51" s="420"/>
      <c r="OKA51" s="420"/>
      <c r="OKB51" s="420"/>
      <c r="OKC51" s="420"/>
      <c r="OKD51" s="420"/>
      <c r="OKE51" s="420"/>
      <c r="OKF51" s="420"/>
      <c r="OKG51" s="420"/>
      <c r="OKH51" s="420"/>
      <c r="OKI51" s="420"/>
      <c r="OKJ51" s="420"/>
      <c r="OKK51" s="420"/>
      <c r="OKL51" s="420"/>
      <c r="OKM51" s="420"/>
      <c r="OKN51" s="420"/>
      <c r="OKO51" s="420"/>
      <c r="OKP51" s="420"/>
      <c r="OKQ51" s="420"/>
      <c r="OKR51" s="420"/>
      <c r="OKS51" s="420"/>
      <c r="OKT51" s="420"/>
      <c r="OKU51" s="420"/>
      <c r="OKV51" s="420"/>
      <c r="OKW51" s="420"/>
      <c r="OKX51" s="420"/>
      <c r="OKY51" s="420"/>
      <c r="OKZ51" s="420"/>
      <c r="OLA51" s="420"/>
      <c r="OLB51" s="420"/>
      <c r="OLC51" s="420"/>
      <c r="OLD51" s="420"/>
      <c r="OLE51" s="420"/>
      <c r="OLF51" s="420"/>
      <c r="OLG51" s="420"/>
      <c r="OLH51" s="420"/>
      <c r="OLI51" s="420"/>
      <c r="OLJ51" s="420"/>
      <c r="OLK51" s="420"/>
      <c r="OLL51" s="420"/>
      <c r="OLM51" s="420"/>
      <c r="OLN51" s="420"/>
      <c r="OLO51" s="420"/>
      <c r="OLP51" s="420"/>
      <c r="OLQ51" s="420"/>
      <c r="OLR51" s="420"/>
      <c r="OLS51" s="420"/>
      <c r="OLT51" s="420"/>
      <c r="OLU51" s="420"/>
      <c r="OLV51" s="420"/>
      <c r="OLW51" s="420"/>
      <c r="OLX51" s="420"/>
      <c r="OLY51" s="420"/>
      <c r="OLZ51" s="420"/>
      <c r="OMA51" s="420"/>
      <c r="OMB51" s="420"/>
      <c r="OMC51" s="420"/>
      <c r="OMD51" s="420"/>
      <c r="OME51" s="420"/>
      <c r="OMF51" s="420"/>
      <c r="OMG51" s="420"/>
      <c r="OMH51" s="420"/>
      <c r="OMI51" s="420"/>
      <c r="OMJ51" s="420"/>
      <c r="OMK51" s="420"/>
      <c r="OML51" s="420"/>
      <c r="OMM51" s="420"/>
      <c r="OMN51" s="420"/>
      <c r="OMO51" s="420"/>
      <c r="OMP51" s="420"/>
      <c r="OMQ51" s="420"/>
      <c r="OMR51" s="420"/>
      <c r="OMS51" s="420"/>
      <c r="OMT51" s="420"/>
      <c r="OMU51" s="420"/>
      <c r="OMV51" s="420"/>
      <c r="OMW51" s="420"/>
      <c r="OMX51" s="420"/>
      <c r="OMY51" s="420"/>
      <c r="OMZ51" s="420"/>
      <c r="ONA51" s="420"/>
      <c r="ONB51" s="420"/>
      <c r="ONC51" s="420"/>
      <c r="OND51" s="420"/>
      <c r="ONE51" s="420"/>
      <c r="ONF51" s="420"/>
      <c r="ONG51" s="420"/>
      <c r="ONH51" s="420"/>
      <c r="ONI51" s="420"/>
      <c r="ONJ51" s="420"/>
      <c r="ONK51" s="420"/>
      <c r="ONL51" s="420"/>
      <c r="ONM51" s="420"/>
      <c r="ONN51" s="420"/>
      <c r="ONO51" s="420"/>
      <c r="ONP51" s="420"/>
      <c r="ONQ51" s="420"/>
      <c r="ONR51" s="420"/>
      <c r="ONS51" s="420"/>
      <c r="ONT51" s="420"/>
      <c r="ONU51" s="420"/>
      <c r="ONV51" s="420"/>
      <c r="ONW51" s="420"/>
      <c r="ONX51" s="420"/>
      <c r="ONY51" s="420"/>
      <c r="ONZ51" s="420"/>
      <c r="OOA51" s="420"/>
      <c r="OOB51" s="420"/>
      <c r="OOC51" s="420"/>
      <c r="OOD51" s="420"/>
      <c r="OOE51" s="420"/>
      <c r="OOF51" s="420"/>
      <c r="OOG51" s="420"/>
      <c r="OOH51" s="420"/>
      <c r="OOI51" s="420"/>
      <c r="OOJ51" s="420"/>
      <c r="OOK51" s="420"/>
      <c r="OOL51" s="420"/>
      <c r="OOM51" s="420"/>
      <c r="OON51" s="420"/>
      <c r="OOO51" s="420"/>
      <c r="OOP51" s="420"/>
      <c r="OOQ51" s="420"/>
      <c r="OOR51" s="420"/>
      <c r="OOS51" s="420"/>
      <c r="OOT51" s="420"/>
      <c r="OOU51" s="420"/>
      <c r="OOV51" s="420"/>
      <c r="OOW51" s="420"/>
      <c r="OOX51" s="420"/>
      <c r="OOY51" s="420"/>
      <c r="OOZ51" s="420"/>
      <c r="OPA51" s="420"/>
      <c r="OPB51" s="420"/>
      <c r="OPC51" s="420"/>
      <c r="OPD51" s="420"/>
      <c r="OPE51" s="420"/>
      <c r="OPF51" s="420"/>
      <c r="OPG51" s="420"/>
      <c r="OPH51" s="420"/>
      <c r="OPI51" s="420"/>
      <c r="OPJ51" s="420"/>
      <c r="OPK51" s="420"/>
      <c r="OPL51" s="420"/>
      <c r="OPM51" s="420"/>
      <c r="OPN51" s="420"/>
      <c r="OPO51" s="420"/>
      <c r="OPP51" s="420"/>
      <c r="OPQ51" s="420"/>
      <c r="OPR51" s="420"/>
      <c r="OPS51" s="420"/>
      <c r="OPT51" s="420"/>
      <c r="OPU51" s="420"/>
      <c r="OPV51" s="420"/>
      <c r="OPW51" s="420"/>
      <c r="OPX51" s="420"/>
      <c r="OPY51" s="420"/>
      <c r="OPZ51" s="420"/>
      <c r="OQA51" s="420"/>
      <c r="OQB51" s="420"/>
      <c r="OQC51" s="420"/>
      <c r="OQD51" s="420"/>
      <c r="OQE51" s="420"/>
      <c r="OQF51" s="420"/>
      <c r="OQG51" s="420"/>
      <c r="OQH51" s="420"/>
      <c r="OQI51" s="420"/>
      <c r="OQJ51" s="420"/>
      <c r="OQK51" s="420"/>
      <c r="OQL51" s="420"/>
      <c r="OQM51" s="420"/>
      <c r="OQN51" s="420"/>
      <c r="OQO51" s="420"/>
      <c r="OQP51" s="420"/>
      <c r="OQQ51" s="420"/>
      <c r="OQR51" s="420"/>
      <c r="OQS51" s="420"/>
      <c r="OQT51" s="420"/>
      <c r="OQU51" s="420"/>
      <c r="OQV51" s="420"/>
      <c r="OQW51" s="420"/>
      <c r="OQX51" s="420"/>
      <c r="OQY51" s="420"/>
      <c r="OQZ51" s="420"/>
      <c r="ORA51" s="420"/>
      <c r="ORB51" s="420"/>
      <c r="ORC51" s="420"/>
      <c r="ORD51" s="420"/>
      <c r="ORE51" s="420"/>
      <c r="ORF51" s="420"/>
      <c r="ORG51" s="420"/>
      <c r="ORH51" s="420"/>
      <c r="ORI51" s="420"/>
      <c r="ORJ51" s="420"/>
      <c r="ORK51" s="420"/>
      <c r="ORL51" s="420"/>
      <c r="ORM51" s="420"/>
      <c r="ORN51" s="420"/>
      <c r="ORO51" s="420"/>
      <c r="ORP51" s="420"/>
      <c r="ORQ51" s="420"/>
      <c r="ORR51" s="420"/>
      <c r="ORS51" s="420"/>
      <c r="ORT51" s="420"/>
      <c r="ORU51" s="420"/>
      <c r="ORV51" s="420"/>
      <c r="ORW51" s="420"/>
      <c r="ORX51" s="420"/>
      <c r="ORY51" s="420"/>
      <c r="ORZ51" s="420"/>
      <c r="OSA51" s="420"/>
      <c r="OSB51" s="420"/>
      <c r="OSC51" s="420"/>
      <c r="OSD51" s="420"/>
      <c r="OSE51" s="420"/>
      <c r="OSF51" s="420"/>
      <c r="OSG51" s="420"/>
      <c r="OSH51" s="420"/>
      <c r="OSI51" s="420"/>
      <c r="OSJ51" s="420"/>
      <c r="OSK51" s="420"/>
      <c r="OSL51" s="420"/>
      <c r="OSM51" s="420"/>
      <c r="OSN51" s="420"/>
      <c r="OSO51" s="420"/>
      <c r="OSP51" s="420"/>
      <c r="OSQ51" s="420"/>
      <c r="OSR51" s="420"/>
      <c r="OSS51" s="420"/>
      <c r="OST51" s="420"/>
      <c r="OSU51" s="420"/>
      <c r="OSV51" s="420"/>
      <c r="OSW51" s="420"/>
      <c r="OSX51" s="420"/>
      <c r="OSY51" s="420"/>
      <c r="OSZ51" s="420"/>
      <c r="OTA51" s="420"/>
      <c r="OTB51" s="420"/>
      <c r="OTC51" s="420"/>
      <c r="OTD51" s="420"/>
      <c r="OTE51" s="420"/>
      <c r="OTF51" s="420"/>
      <c r="OTG51" s="420"/>
      <c r="OTH51" s="420"/>
      <c r="OTI51" s="420"/>
      <c r="OTJ51" s="420"/>
      <c r="OTK51" s="420"/>
      <c r="OTL51" s="420"/>
      <c r="OTM51" s="420"/>
      <c r="OTN51" s="420"/>
      <c r="OTO51" s="420"/>
      <c r="OTP51" s="420"/>
      <c r="OTQ51" s="420"/>
      <c r="OTR51" s="420"/>
      <c r="OTS51" s="420"/>
      <c r="OTT51" s="420"/>
      <c r="OTU51" s="420"/>
      <c r="OTV51" s="420"/>
      <c r="OTW51" s="420"/>
      <c r="OTX51" s="420"/>
      <c r="OTY51" s="420"/>
      <c r="OTZ51" s="420"/>
      <c r="OUA51" s="420"/>
      <c r="OUB51" s="420"/>
      <c r="OUC51" s="420"/>
      <c r="OUD51" s="420"/>
      <c r="OUE51" s="420"/>
      <c r="OUF51" s="420"/>
      <c r="OUG51" s="420"/>
      <c r="OUH51" s="420"/>
      <c r="OUI51" s="420"/>
      <c r="OUJ51" s="420"/>
      <c r="OUK51" s="420"/>
      <c r="OUL51" s="420"/>
      <c r="OUM51" s="420"/>
      <c r="OUN51" s="420"/>
      <c r="OUO51" s="420"/>
      <c r="OUP51" s="420"/>
      <c r="OUQ51" s="420"/>
      <c r="OUR51" s="420"/>
      <c r="OUS51" s="420"/>
      <c r="OUT51" s="420"/>
      <c r="OUU51" s="420"/>
      <c r="OUV51" s="420"/>
      <c r="OUW51" s="420"/>
      <c r="OUX51" s="420"/>
      <c r="OUY51" s="420"/>
      <c r="OUZ51" s="420"/>
      <c r="OVA51" s="420"/>
      <c r="OVB51" s="420"/>
      <c r="OVC51" s="420"/>
      <c r="OVD51" s="420"/>
      <c r="OVE51" s="420"/>
      <c r="OVF51" s="420"/>
      <c r="OVG51" s="420"/>
      <c r="OVH51" s="420"/>
      <c r="OVI51" s="420"/>
      <c r="OVJ51" s="420"/>
      <c r="OVK51" s="420"/>
      <c r="OVL51" s="420"/>
      <c r="OVM51" s="420"/>
      <c r="OVN51" s="420"/>
      <c r="OVO51" s="420"/>
      <c r="OVP51" s="420"/>
      <c r="OVQ51" s="420"/>
      <c r="OVR51" s="420"/>
      <c r="OVS51" s="420"/>
      <c r="OVT51" s="420"/>
      <c r="OVU51" s="420"/>
      <c r="OVV51" s="420"/>
      <c r="OVW51" s="420"/>
      <c r="OVX51" s="420"/>
      <c r="OVY51" s="420"/>
      <c r="OVZ51" s="420"/>
      <c r="OWA51" s="420"/>
      <c r="OWB51" s="420"/>
      <c r="OWC51" s="420"/>
      <c r="OWD51" s="420"/>
      <c r="OWE51" s="420"/>
      <c r="OWF51" s="420"/>
      <c r="OWG51" s="420"/>
      <c r="OWH51" s="420"/>
      <c r="OWI51" s="420"/>
      <c r="OWJ51" s="420"/>
      <c r="OWK51" s="420"/>
      <c r="OWL51" s="420"/>
      <c r="OWM51" s="420"/>
      <c r="OWN51" s="420"/>
      <c r="OWO51" s="420"/>
      <c r="OWP51" s="420"/>
      <c r="OWQ51" s="420"/>
      <c r="OWR51" s="420"/>
      <c r="OWS51" s="420"/>
      <c r="OWT51" s="420"/>
      <c r="OWU51" s="420"/>
      <c r="OWV51" s="420"/>
      <c r="OWW51" s="420"/>
      <c r="OWX51" s="420"/>
      <c r="OWY51" s="420"/>
      <c r="OWZ51" s="420"/>
      <c r="OXA51" s="420"/>
      <c r="OXB51" s="420"/>
      <c r="OXC51" s="420"/>
      <c r="OXD51" s="420"/>
      <c r="OXE51" s="420"/>
      <c r="OXF51" s="420"/>
      <c r="OXG51" s="420"/>
      <c r="OXH51" s="420"/>
      <c r="OXI51" s="420"/>
      <c r="OXJ51" s="420"/>
      <c r="OXK51" s="420"/>
      <c r="OXL51" s="420"/>
      <c r="OXM51" s="420"/>
      <c r="OXN51" s="420"/>
      <c r="OXO51" s="420"/>
      <c r="OXP51" s="420"/>
      <c r="OXQ51" s="420"/>
      <c r="OXR51" s="420"/>
      <c r="OXS51" s="420"/>
      <c r="OXT51" s="420"/>
      <c r="OXU51" s="420"/>
      <c r="OXV51" s="420"/>
      <c r="OXW51" s="420"/>
      <c r="OXX51" s="420"/>
      <c r="OXY51" s="420"/>
      <c r="OXZ51" s="420"/>
      <c r="OYA51" s="420"/>
      <c r="OYB51" s="420"/>
      <c r="OYC51" s="420"/>
      <c r="OYD51" s="420"/>
      <c r="OYE51" s="420"/>
      <c r="OYF51" s="420"/>
      <c r="OYG51" s="420"/>
      <c r="OYH51" s="420"/>
      <c r="OYI51" s="420"/>
      <c r="OYJ51" s="420"/>
      <c r="OYK51" s="420"/>
      <c r="OYL51" s="420"/>
      <c r="OYM51" s="420"/>
      <c r="OYN51" s="420"/>
      <c r="OYO51" s="420"/>
      <c r="OYP51" s="420"/>
      <c r="OYQ51" s="420"/>
      <c r="OYR51" s="420"/>
      <c r="OYS51" s="420"/>
      <c r="OYT51" s="420"/>
      <c r="OYU51" s="420"/>
      <c r="OYV51" s="420"/>
      <c r="OYW51" s="420"/>
      <c r="OYX51" s="420"/>
      <c r="OYY51" s="420"/>
      <c r="OYZ51" s="420"/>
      <c r="OZA51" s="420"/>
      <c r="OZB51" s="420"/>
      <c r="OZC51" s="420"/>
      <c r="OZD51" s="420"/>
      <c r="OZE51" s="420"/>
      <c r="OZF51" s="420"/>
      <c r="OZG51" s="420"/>
      <c r="OZH51" s="420"/>
      <c r="OZI51" s="420"/>
      <c r="OZJ51" s="420"/>
      <c r="OZK51" s="420"/>
      <c r="OZL51" s="420"/>
      <c r="OZM51" s="420"/>
      <c r="OZN51" s="420"/>
      <c r="OZO51" s="420"/>
      <c r="OZP51" s="420"/>
      <c r="OZQ51" s="420"/>
      <c r="OZR51" s="420"/>
      <c r="OZS51" s="420"/>
      <c r="OZT51" s="420"/>
      <c r="OZU51" s="420"/>
      <c r="OZV51" s="420"/>
      <c r="OZW51" s="420"/>
      <c r="OZX51" s="420"/>
      <c r="OZY51" s="420"/>
      <c r="OZZ51" s="420"/>
      <c r="PAA51" s="420"/>
      <c r="PAB51" s="420"/>
      <c r="PAC51" s="420"/>
      <c r="PAD51" s="420"/>
      <c r="PAE51" s="420"/>
      <c r="PAF51" s="420"/>
      <c r="PAG51" s="420"/>
      <c r="PAH51" s="420"/>
      <c r="PAI51" s="420"/>
      <c r="PAJ51" s="420"/>
      <c r="PAK51" s="420"/>
      <c r="PAL51" s="420"/>
      <c r="PAM51" s="420"/>
      <c r="PAN51" s="420"/>
      <c r="PAO51" s="420"/>
      <c r="PAP51" s="420"/>
      <c r="PAQ51" s="420"/>
      <c r="PAR51" s="420"/>
      <c r="PAS51" s="420"/>
      <c r="PAT51" s="420"/>
      <c r="PAU51" s="420"/>
      <c r="PAV51" s="420"/>
      <c r="PAW51" s="420"/>
      <c r="PAX51" s="420"/>
      <c r="PAY51" s="420"/>
      <c r="PAZ51" s="420"/>
      <c r="PBA51" s="420"/>
      <c r="PBB51" s="420"/>
      <c r="PBC51" s="420"/>
      <c r="PBD51" s="420"/>
      <c r="PBE51" s="420"/>
      <c r="PBF51" s="420"/>
      <c r="PBG51" s="420"/>
      <c r="PBH51" s="420"/>
      <c r="PBI51" s="420"/>
      <c r="PBJ51" s="420"/>
      <c r="PBK51" s="420"/>
      <c r="PBL51" s="420"/>
      <c r="PBM51" s="420"/>
      <c r="PBN51" s="420"/>
      <c r="PBO51" s="420"/>
      <c r="PBP51" s="420"/>
      <c r="PBQ51" s="420"/>
      <c r="PBR51" s="420"/>
      <c r="PBS51" s="420"/>
      <c r="PBT51" s="420"/>
      <c r="PBU51" s="420"/>
      <c r="PBV51" s="420"/>
      <c r="PBW51" s="420"/>
      <c r="PBX51" s="420"/>
      <c r="PBY51" s="420"/>
      <c r="PBZ51" s="420"/>
      <c r="PCA51" s="420"/>
      <c r="PCB51" s="420"/>
      <c r="PCC51" s="420"/>
      <c r="PCD51" s="420"/>
      <c r="PCE51" s="420"/>
      <c r="PCF51" s="420"/>
      <c r="PCG51" s="420"/>
      <c r="PCH51" s="420"/>
      <c r="PCI51" s="420"/>
      <c r="PCJ51" s="420"/>
      <c r="PCK51" s="420"/>
      <c r="PCL51" s="420"/>
      <c r="PCM51" s="420"/>
      <c r="PCN51" s="420"/>
      <c r="PCO51" s="420"/>
      <c r="PCP51" s="420"/>
      <c r="PCQ51" s="420"/>
      <c r="PCR51" s="420"/>
      <c r="PCS51" s="420"/>
      <c r="PCT51" s="420"/>
      <c r="PCU51" s="420"/>
      <c r="PCV51" s="420"/>
      <c r="PCW51" s="420"/>
      <c r="PCX51" s="420"/>
      <c r="PCY51" s="420"/>
      <c r="PCZ51" s="420"/>
      <c r="PDA51" s="420"/>
      <c r="PDB51" s="420"/>
      <c r="PDC51" s="420"/>
      <c r="PDD51" s="420"/>
      <c r="PDE51" s="420"/>
      <c r="PDF51" s="420"/>
      <c r="PDG51" s="420"/>
      <c r="PDH51" s="420"/>
      <c r="PDI51" s="420"/>
      <c r="PDJ51" s="420"/>
      <c r="PDK51" s="420"/>
      <c r="PDL51" s="420"/>
      <c r="PDM51" s="420"/>
      <c r="PDN51" s="420"/>
      <c r="PDO51" s="420"/>
      <c r="PDP51" s="420"/>
      <c r="PDQ51" s="420"/>
      <c r="PDR51" s="420"/>
      <c r="PDS51" s="420"/>
      <c r="PDT51" s="420"/>
      <c r="PDU51" s="420"/>
      <c r="PDV51" s="420"/>
      <c r="PDW51" s="420"/>
      <c r="PDX51" s="420"/>
      <c r="PDY51" s="420"/>
      <c r="PDZ51" s="420"/>
      <c r="PEA51" s="420"/>
      <c r="PEB51" s="420"/>
      <c r="PEC51" s="420"/>
      <c r="PED51" s="420"/>
      <c r="PEE51" s="420"/>
      <c r="PEF51" s="420"/>
      <c r="PEG51" s="420"/>
      <c r="PEH51" s="420"/>
      <c r="PEI51" s="420"/>
      <c r="PEJ51" s="420"/>
      <c r="PEK51" s="420"/>
      <c r="PEL51" s="420"/>
      <c r="PEM51" s="420"/>
      <c r="PEN51" s="420"/>
      <c r="PEO51" s="420"/>
      <c r="PEP51" s="420"/>
      <c r="PEQ51" s="420"/>
      <c r="PER51" s="420"/>
      <c r="PES51" s="420"/>
      <c r="PET51" s="420"/>
      <c r="PEU51" s="420"/>
      <c r="PEV51" s="420"/>
      <c r="PEW51" s="420"/>
      <c r="PEX51" s="420"/>
      <c r="PEY51" s="420"/>
      <c r="PEZ51" s="420"/>
      <c r="PFA51" s="420"/>
      <c r="PFB51" s="420"/>
      <c r="PFC51" s="420"/>
      <c r="PFD51" s="420"/>
      <c r="PFE51" s="420"/>
      <c r="PFF51" s="420"/>
      <c r="PFG51" s="420"/>
      <c r="PFH51" s="420"/>
      <c r="PFI51" s="420"/>
      <c r="PFJ51" s="420"/>
      <c r="PFK51" s="420"/>
      <c r="PFL51" s="420"/>
      <c r="PFM51" s="420"/>
      <c r="PFN51" s="420"/>
      <c r="PFO51" s="420"/>
      <c r="PFP51" s="420"/>
      <c r="PFQ51" s="420"/>
      <c r="PFR51" s="420"/>
      <c r="PFS51" s="420"/>
      <c r="PFT51" s="420"/>
      <c r="PFU51" s="420"/>
      <c r="PFV51" s="420"/>
      <c r="PFW51" s="420"/>
      <c r="PFX51" s="420"/>
      <c r="PFY51" s="420"/>
      <c r="PFZ51" s="420"/>
      <c r="PGA51" s="420"/>
      <c r="PGB51" s="420"/>
      <c r="PGC51" s="420"/>
      <c r="PGD51" s="420"/>
      <c r="PGE51" s="420"/>
      <c r="PGF51" s="420"/>
      <c r="PGG51" s="420"/>
      <c r="PGH51" s="420"/>
      <c r="PGI51" s="420"/>
      <c r="PGJ51" s="420"/>
      <c r="PGK51" s="420"/>
      <c r="PGL51" s="420"/>
      <c r="PGM51" s="420"/>
      <c r="PGN51" s="420"/>
      <c r="PGO51" s="420"/>
      <c r="PGP51" s="420"/>
      <c r="PGQ51" s="420"/>
      <c r="PGR51" s="420"/>
      <c r="PGS51" s="420"/>
      <c r="PGT51" s="420"/>
      <c r="PGU51" s="420"/>
      <c r="PGV51" s="420"/>
      <c r="PGW51" s="420"/>
      <c r="PGX51" s="420"/>
      <c r="PGY51" s="420"/>
      <c r="PGZ51" s="420"/>
      <c r="PHA51" s="420"/>
      <c r="PHB51" s="420"/>
      <c r="PHC51" s="420"/>
      <c r="PHD51" s="420"/>
      <c r="PHE51" s="420"/>
      <c r="PHF51" s="420"/>
      <c r="PHG51" s="420"/>
      <c r="PHH51" s="420"/>
      <c r="PHI51" s="420"/>
      <c r="PHJ51" s="420"/>
      <c r="PHK51" s="420"/>
      <c r="PHL51" s="420"/>
      <c r="PHM51" s="420"/>
      <c r="PHN51" s="420"/>
      <c r="PHO51" s="420"/>
      <c r="PHP51" s="420"/>
      <c r="PHQ51" s="420"/>
      <c r="PHR51" s="420"/>
      <c r="PHS51" s="420"/>
      <c r="PHT51" s="420"/>
      <c r="PHU51" s="420"/>
      <c r="PHV51" s="420"/>
      <c r="PHW51" s="420"/>
      <c r="PHX51" s="420"/>
      <c r="PHY51" s="420"/>
      <c r="PHZ51" s="420"/>
      <c r="PIA51" s="420"/>
      <c r="PIB51" s="420"/>
      <c r="PIC51" s="420"/>
      <c r="PID51" s="420"/>
      <c r="PIE51" s="420"/>
      <c r="PIF51" s="420"/>
      <c r="PIG51" s="420"/>
      <c r="PIH51" s="420"/>
      <c r="PII51" s="420"/>
      <c r="PIJ51" s="420"/>
      <c r="PIK51" s="420"/>
      <c r="PIL51" s="420"/>
      <c r="PIM51" s="420"/>
      <c r="PIN51" s="420"/>
      <c r="PIO51" s="420"/>
      <c r="PIP51" s="420"/>
      <c r="PIQ51" s="420"/>
      <c r="PIR51" s="420"/>
      <c r="PIS51" s="420"/>
      <c r="PIT51" s="420"/>
      <c r="PIU51" s="420"/>
      <c r="PIV51" s="420"/>
      <c r="PIW51" s="420"/>
      <c r="PIX51" s="420"/>
      <c r="PIY51" s="420"/>
      <c r="PIZ51" s="420"/>
      <c r="PJA51" s="420"/>
      <c r="PJB51" s="420"/>
      <c r="PJC51" s="420"/>
      <c r="PJD51" s="420"/>
      <c r="PJE51" s="420"/>
      <c r="PJF51" s="420"/>
      <c r="PJG51" s="420"/>
      <c r="PJH51" s="420"/>
      <c r="PJI51" s="420"/>
      <c r="PJJ51" s="420"/>
      <c r="PJK51" s="420"/>
      <c r="PJL51" s="420"/>
      <c r="PJM51" s="420"/>
      <c r="PJN51" s="420"/>
      <c r="PJO51" s="420"/>
      <c r="PJP51" s="420"/>
      <c r="PJQ51" s="420"/>
      <c r="PJR51" s="420"/>
      <c r="PJS51" s="420"/>
      <c r="PJT51" s="420"/>
      <c r="PJU51" s="420"/>
      <c r="PJV51" s="420"/>
      <c r="PJW51" s="420"/>
      <c r="PJX51" s="420"/>
      <c r="PJY51" s="420"/>
      <c r="PJZ51" s="420"/>
      <c r="PKA51" s="420"/>
      <c r="PKB51" s="420"/>
      <c r="PKC51" s="420"/>
      <c r="PKD51" s="420"/>
      <c r="PKE51" s="420"/>
      <c r="PKF51" s="420"/>
      <c r="PKG51" s="420"/>
      <c r="PKH51" s="420"/>
      <c r="PKI51" s="420"/>
      <c r="PKJ51" s="420"/>
      <c r="PKK51" s="420"/>
      <c r="PKL51" s="420"/>
      <c r="PKM51" s="420"/>
      <c r="PKN51" s="420"/>
      <c r="PKO51" s="420"/>
      <c r="PKP51" s="420"/>
      <c r="PKQ51" s="420"/>
      <c r="PKR51" s="420"/>
      <c r="PKS51" s="420"/>
      <c r="PKT51" s="420"/>
      <c r="PKU51" s="420"/>
      <c r="PKV51" s="420"/>
      <c r="PKW51" s="420"/>
      <c r="PKX51" s="420"/>
      <c r="PKY51" s="420"/>
      <c r="PKZ51" s="420"/>
      <c r="PLA51" s="420"/>
      <c r="PLB51" s="420"/>
      <c r="PLC51" s="420"/>
      <c r="PLD51" s="420"/>
      <c r="PLE51" s="420"/>
      <c r="PLF51" s="420"/>
      <c r="PLG51" s="420"/>
      <c r="PLH51" s="420"/>
      <c r="PLI51" s="420"/>
      <c r="PLJ51" s="420"/>
      <c r="PLK51" s="420"/>
      <c r="PLL51" s="420"/>
      <c r="PLM51" s="420"/>
      <c r="PLN51" s="420"/>
      <c r="PLO51" s="420"/>
      <c r="PLP51" s="420"/>
      <c r="PLQ51" s="420"/>
      <c r="PLR51" s="420"/>
      <c r="PLS51" s="420"/>
      <c r="PLT51" s="420"/>
      <c r="PLU51" s="420"/>
      <c r="PLV51" s="420"/>
      <c r="PLW51" s="420"/>
      <c r="PLX51" s="420"/>
      <c r="PLY51" s="420"/>
      <c r="PLZ51" s="420"/>
      <c r="PMA51" s="420"/>
      <c r="PMB51" s="420"/>
      <c r="PMC51" s="420"/>
      <c r="PMD51" s="420"/>
      <c r="PME51" s="420"/>
      <c r="PMF51" s="420"/>
      <c r="PMG51" s="420"/>
      <c r="PMH51" s="420"/>
      <c r="PMI51" s="420"/>
      <c r="PMJ51" s="420"/>
      <c r="PMK51" s="420"/>
      <c r="PML51" s="420"/>
      <c r="PMM51" s="420"/>
      <c r="PMN51" s="420"/>
      <c r="PMO51" s="420"/>
      <c r="PMP51" s="420"/>
      <c r="PMQ51" s="420"/>
      <c r="PMR51" s="420"/>
      <c r="PMS51" s="420"/>
      <c r="PMT51" s="420"/>
      <c r="PMU51" s="420"/>
      <c r="PMV51" s="420"/>
      <c r="PMW51" s="420"/>
      <c r="PMX51" s="420"/>
      <c r="PMY51" s="420"/>
      <c r="PMZ51" s="420"/>
      <c r="PNA51" s="420"/>
      <c r="PNB51" s="420"/>
      <c r="PNC51" s="420"/>
      <c r="PND51" s="420"/>
      <c r="PNE51" s="420"/>
      <c r="PNF51" s="420"/>
      <c r="PNG51" s="420"/>
      <c r="PNH51" s="420"/>
      <c r="PNI51" s="420"/>
      <c r="PNJ51" s="420"/>
      <c r="PNK51" s="420"/>
      <c r="PNL51" s="420"/>
      <c r="PNM51" s="420"/>
      <c r="PNN51" s="420"/>
      <c r="PNO51" s="420"/>
      <c r="PNP51" s="420"/>
      <c r="PNQ51" s="420"/>
      <c r="PNR51" s="420"/>
      <c r="PNS51" s="420"/>
      <c r="PNT51" s="420"/>
      <c r="PNU51" s="420"/>
      <c r="PNV51" s="420"/>
      <c r="PNW51" s="420"/>
      <c r="PNX51" s="420"/>
      <c r="PNY51" s="420"/>
      <c r="PNZ51" s="420"/>
      <c r="POA51" s="420"/>
      <c r="POB51" s="420"/>
      <c r="POC51" s="420"/>
      <c r="POD51" s="420"/>
      <c r="POE51" s="420"/>
      <c r="POF51" s="420"/>
      <c r="POG51" s="420"/>
      <c r="POH51" s="420"/>
      <c r="POI51" s="420"/>
      <c r="POJ51" s="420"/>
      <c r="POK51" s="420"/>
      <c r="POL51" s="420"/>
      <c r="POM51" s="420"/>
      <c r="PON51" s="420"/>
      <c r="POO51" s="420"/>
      <c r="POP51" s="420"/>
      <c r="POQ51" s="420"/>
      <c r="POR51" s="420"/>
      <c r="POS51" s="420"/>
      <c r="POT51" s="420"/>
      <c r="POU51" s="420"/>
      <c r="POV51" s="420"/>
      <c r="POW51" s="420"/>
      <c r="POX51" s="420"/>
      <c r="POY51" s="420"/>
      <c r="POZ51" s="420"/>
      <c r="PPA51" s="420"/>
      <c r="PPB51" s="420"/>
      <c r="PPC51" s="420"/>
      <c r="PPD51" s="420"/>
      <c r="PPE51" s="420"/>
      <c r="PPF51" s="420"/>
      <c r="PPG51" s="420"/>
      <c r="PPH51" s="420"/>
      <c r="PPI51" s="420"/>
      <c r="PPJ51" s="420"/>
      <c r="PPK51" s="420"/>
      <c r="PPL51" s="420"/>
      <c r="PPM51" s="420"/>
      <c r="PPN51" s="420"/>
      <c r="PPO51" s="420"/>
      <c r="PPP51" s="420"/>
      <c r="PPQ51" s="420"/>
      <c r="PPR51" s="420"/>
      <c r="PPS51" s="420"/>
      <c r="PPT51" s="420"/>
      <c r="PPU51" s="420"/>
      <c r="PPV51" s="420"/>
      <c r="PPW51" s="420"/>
      <c r="PPX51" s="420"/>
      <c r="PPY51" s="420"/>
      <c r="PPZ51" s="420"/>
      <c r="PQA51" s="420"/>
      <c r="PQB51" s="420"/>
      <c r="PQC51" s="420"/>
      <c r="PQD51" s="420"/>
      <c r="PQE51" s="420"/>
      <c r="PQF51" s="420"/>
      <c r="PQG51" s="420"/>
      <c r="PQH51" s="420"/>
      <c r="PQI51" s="420"/>
      <c r="PQJ51" s="420"/>
      <c r="PQK51" s="420"/>
      <c r="PQL51" s="420"/>
      <c r="PQM51" s="420"/>
      <c r="PQN51" s="420"/>
      <c r="PQO51" s="420"/>
      <c r="PQP51" s="420"/>
      <c r="PQQ51" s="420"/>
      <c r="PQR51" s="420"/>
      <c r="PQS51" s="420"/>
      <c r="PQT51" s="420"/>
      <c r="PQU51" s="420"/>
      <c r="PQV51" s="420"/>
      <c r="PQW51" s="420"/>
      <c r="PQX51" s="420"/>
      <c r="PQY51" s="420"/>
      <c r="PQZ51" s="420"/>
      <c r="PRA51" s="420"/>
      <c r="PRB51" s="420"/>
      <c r="PRC51" s="420"/>
      <c r="PRD51" s="420"/>
      <c r="PRE51" s="420"/>
      <c r="PRF51" s="420"/>
      <c r="PRG51" s="420"/>
      <c r="PRH51" s="420"/>
      <c r="PRI51" s="420"/>
      <c r="PRJ51" s="420"/>
      <c r="PRK51" s="420"/>
      <c r="PRL51" s="420"/>
      <c r="PRM51" s="420"/>
      <c r="PRN51" s="420"/>
      <c r="PRO51" s="420"/>
      <c r="PRP51" s="420"/>
      <c r="PRQ51" s="420"/>
      <c r="PRR51" s="420"/>
      <c r="PRS51" s="420"/>
      <c r="PRT51" s="420"/>
      <c r="PRU51" s="420"/>
      <c r="PRV51" s="420"/>
      <c r="PRW51" s="420"/>
      <c r="PRX51" s="420"/>
      <c r="PRY51" s="420"/>
      <c r="PRZ51" s="420"/>
      <c r="PSA51" s="420"/>
      <c r="PSB51" s="420"/>
      <c r="PSC51" s="420"/>
      <c r="PSD51" s="420"/>
      <c r="PSE51" s="420"/>
      <c r="PSF51" s="420"/>
      <c r="PSG51" s="420"/>
      <c r="PSH51" s="420"/>
      <c r="PSI51" s="420"/>
      <c r="PSJ51" s="420"/>
      <c r="PSK51" s="420"/>
      <c r="PSL51" s="420"/>
      <c r="PSM51" s="420"/>
      <c r="PSN51" s="420"/>
      <c r="PSO51" s="420"/>
      <c r="PSP51" s="420"/>
      <c r="PSQ51" s="420"/>
      <c r="PSR51" s="420"/>
      <c r="PSS51" s="420"/>
      <c r="PST51" s="420"/>
      <c r="PSU51" s="420"/>
      <c r="PSV51" s="420"/>
      <c r="PSW51" s="420"/>
      <c r="PSX51" s="420"/>
      <c r="PSY51" s="420"/>
      <c r="PSZ51" s="420"/>
      <c r="PTA51" s="420"/>
      <c r="PTB51" s="420"/>
      <c r="PTC51" s="420"/>
      <c r="PTD51" s="420"/>
      <c r="PTE51" s="420"/>
      <c r="PTF51" s="420"/>
      <c r="PTG51" s="420"/>
      <c r="PTH51" s="420"/>
      <c r="PTI51" s="420"/>
      <c r="PTJ51" s="420"/>
      <c r="PTK51" s="420"/>
      <c r="PTL51" s="420"/>
      <c r="PTM51" s="420"/>
      <c r="PTN51" s="420"/>
      <c r="PTO51" s="420"/>
      <c r="PTP51" s="420"/>
      <c r="PTQ51" s="420"/>
      <c r="PTR51" s="420"/>
      <c r="PTS51" s="420"/>
      <c r="PTT51" s="420"/>
      <c r="PTU51" s="420"/>
      <c r="PTV51" s="420"/>
      <c r="PTW51" s="420"/>
      <c r="PTX51" s="420"/>
      <c r="PTY51" s="420"/>
      <c r="PTZ51" s="420"/>
      <c r="PUA51" s="420"/>
      <c r="PUB51" s="420"/>
      <c r="PUC51" s="420"/>
      <c r="PUD51" s="420"/>
      <c r="PUE51" s="420"/>
      <c r="PUF51" s="420"/>
      <c r="PUG51" s="420"/>
      <c r="PUH51" s="420"/>
      <c r="PUI51" s="420"/>
      <c r="PUJ51" s="420"/>
      <c r="PUK51" s="420"/>
      <c r="PUL51" s="420"/>
      <c r="PUM51" s="420"/>
      <c r="PUN51" s="420"/>
      <c r="PUO51" s="420"/>
      <c r="PUP51" s="420"/>
      <c r="PUQ51" s="420"/>
      <c r="PUR51" s="420"/>
      <c r="PUS51" s="420"/>
      <c r="PUT51" s="420"/>
      <c r="PUU51" s="420"/>
      <c r="PUV51" s="420"/>
      <c r="PUW51" s="420"/>
      <c r="PUX51" s="420"/>
      <c r="PUY51" s="420"/>
      <c r="PUZ51" s="420"/>
      <c r="PVA51" s="420"/>
      <c r="PVB51" s="420"/>
      <c r="PVC51" s="420"/>
      <c r="PVD51" s="420"/>
      <c r="PVE51" s="420"/>
      <c r="PVF51" s="420"/>
      <c r="PVG51" s="420"/>
      <c r="PVH51" s="420"/>
      <c r="PVI51" s="420"/>
      <c r="PVJ51" s="420"/>
      <c r="PVK51" s="420"/>
      <c r="PVL51" s="420"/>
      <c r="PVM51" s="420"/>
      <c r="PVN51" s="420"/>
      <c r="PVO51" s="420"/>
      <c r="PVP51" s="420"/>
      <c r="PVQ51" s="420"/>
      <c r="PVR51" s="420"/>
      <c r="PVS51" s="420"/>
      <c r="PVT51" s="420"/>
      <c r="PVU51" s="420"/>
      <c r="PVV51" s="420"/>
      <c r="PVW51" s="420"/>
      <c r="PVX51" s="420"/>
      <c r="PVY51" s="420"/>
      <c r="PVZ51" s="420"/>
      <c r="PWA51" s="420"/>
      <c r="PWB51" s="420"/>
      <c r="PWC51" s="420"/>
      <c r="PWD51" s="420"/>
      <c r="PWE51" s="420"/>
      <c r="PWF51" s="420"/>
      <c r="PWG51" s="420"/>
      <c r="PWH51" s="420"/>
      <c r="PWI51" s="420"/>
      <c r="PWJ51" s="420"/>
      <c r="PWK51" s="420"/>
      <c r="PWL51" s="420"/>
      <c r="PWM51" s="420"/>
      <c r="PWN51" s="420"/>
      <c r="PWO51" s="420"/>
      <c r="PWP51" s="420"/>
      <c r="PWQ51" s="420"/>
      <c r="PWR51" s="420"/>
      <c r="PWS51" s="420"/>
      <c r="PWT51" s="420"/>
      <c r="PWU51" s="420"/>
      <c r="PWV51" s="420"/>
      <c r="PWW51" s="420"/>
      <c r="PWX51" s="420"/>
      <c r="PWY51" s="420"/>
      <c r="PWZ51" s="420"/>
      <c r="PXA51" s="420"/>
      <c r="PXB51" s="420"/>
      <c r="PXC51" s="420"/>
      <c r="PXD51" s="420"/>
      <c r="PXE51" s="420"/>
      <c r="PXF51" s="420"/>
      <c r="PXG51" s="420"/>
      <c r="PXH51" s="420"/>
      <c r="PXI51" s="420"/>
      <c r="PXJ51" s="420"/>
      <c r="PXK51" s="420"/>
      <c r="PXL51" s="420"/>
      <c r="PXM51" s="420"/>
      <c r="PXN51" s="420"/>
      <c r="PXO51" s="420"/>
      <c r="PXP51" s="420"/>
      <c r="PXQ51" s="420"/>
      <c r="PXR51" s="420"/>
      <c r="PXS51" s="420"/>
      <c r="PXT51" s="420"/>
      <c r="PXU51" s="420"/>
      <c r="PXV51" s="420"/>
      <c r="PXW51" s="420"/>
      <c r="PXX51" s="420"/>
      <c r="PXY51" s="420"/>
      <c r="PXZ51" s="420"/>
      <c r="PYA51" s="420"/>
      <c r="PYB51" s="420"/>
      <c r="PYC51" s="420"/>
      <c r="PYD51" s="420"/>
      <c r="PYE51" s="420"/>
      <c r="PYF51" s="420"/>
      <c r="PYG51" s="420"/>
      <c r="PYH51" s="420"/>
      <c r="PYI51" s="420"/>
      <c r="PYJ51" s="420"/>
      <c r="PYK51" s="420"/>
      <c r="PYL51" s="420"/>
      <c r="PYM51" s="420"/>
      <c r="PYN51" s="420"/>
      <c r="PYO51" s="420"/>
      <c r="PYP51" s="420"/>
      <c r="PYQ51" s="420"/>
      <c r="PYR51" s="420"/>
      <c r="PYS51" s="420"/>
      <c r="PYT51" s="420"/>
      <c r="PYU51" s="420"/>
      <c r="PYV51" s="420"/>
      <c r="PYW51" s="420"/>
      <c r="PYX51" s="420"/>
      <c r="PYY51" s="420"/>
      <c r="PYZ51" s="420"/>
      <c r="PZA51" s="420"/>
      <c r="PZB51" s="420"/>
      <c r="PZC51" s="420"/>
      <c r="PZD51" s="420"/>
      <c r="PZE51" s="420"/>
      <c r="PZF51" s="420"/>
      <c r="PZG51" s="420"/>
      <c r="PZH51" s="420"/>
      <c r="PZI51" s="420"/>
      <c r="PZJ51" s="420"/>
      <c r="PZK51" s="420"/>
      <c r="PZL51" s="420"/>
      <c r="PZM51" s="420"/>
      <c r="PZN51" s="420"/>
      <c r="PZO51" s="420"/>
      <c r="PZP51" s="420"/>
      <c r="PZQ51" s="420"/>
      <c r="PZR51" s="420"/>
      <c r="PZS51" s="420"/>
      <c r="PZT51" s="420"/>
      <c r="PZU51" s="420"/>
      <c r="PZV51" s="420"/>
      <c r="PZW51" s="420"/>
      <c r="PZX51" s="420"/>
      <c r="PZY51" s="420"/>
      <c r="PZZ51" s="420"/>
      <c r="QAA51" s="420"/>
      <c r="QAB51" s="420"/>
      <c r="QAC51" s="420"/>
      <c r="QAD51" s="420"/>
      <c r="QAE51" s="420"/>
      <c r="QAF51" s="420"/>
      <c r="QAG51" s="420"/>
      <c r="QAH51" s="420"/>
      <c r="QAI51" s="420"/>
      <c r="QAJ51" s="420"/>
      <c r="QAK51" s="420"/>
      <c r="QAL51" s="420"/>
      <c r="QAM51" s="420"/>
      <c r="QAN51" s="420"/>
      <c r="QAO51" s="420"/>
      <c r="QAP51" s="420"/>
      <c r="QAQ51" s="420"/>
      <c r="QAR51" s="420"/>
      <c r="QAS51" s="420"/>
      <c r="QAT51" s="420"/>
      <c r="QAU51" s="420"/>
      <c r="QAV51" s="420"/>
      <c r="QAW51" s="420"/>
      <c r="QAX51" s="420"/>
      <c r="QAY51" s="420"/>
      <c r="QAZ51" s="420"/>
      <c r="QBA51" s="420"/>
      <c r="QBB51" s="420"/>
      <c r="QBC51" s="420"/>
      <c r="QBD51" s="420"/>
      <c r="QBE51" s="420"/>
      <c r="QBF51" s="420"/>
      <c r="QBG51" s="420"/>
      <c r="QBH51" s="420"/>
      <c r="QBI51" s="420"/>
      <c r="QBJ51" s="420"/>
      <c r="QBK51" s="420"/>
      <c r="QBL51" s="420"/>
      <c r="QBM51" s="420"/>
      <c r="QBN51" s="420"/>
      <c r="QBO51" s="420"/>
      <c r="QBP51" s="420"/>
      <c r="QBQ51" s="420"/>
      <c r="QBR51" s="420"/>
      <c r="QBS51" s="420"/>
      <c r="QBT51" s="420"/>
      <c r="QBU51" s="420"/>
      <c r="QBV51" s="420"/>
      <c r="QBW51" s="420"/>
      <c r="QBX51" s="420"/>
      <c r="QBY51" s="420"/>
      <c r="QBZ51" s="420"/>
      <c r="QCA51" s="420"/>
      <c r="QCB51" s="420"/>
      <c r="QCC51" s="420"/>
      <c r="QCD51" s="420"/>
      <c r="QCE51" s="420"/>
      <c r="QCF51" s="420"/>
      <c r="QCG51" s="420"/>
      <c r="QCH51" s="420"/>
      <c r="QCI51" s="420"/>
      <c r="QCJ51" s="420"/>
      <c r="QCK51" s="420"/>
      <c r="QCL51" s="420"/>
      <c r="QCM51" s="420"/>
      <c r="QCN51" s="420"/>
      <c r="QCO51" s="420"/>
      <c r="QCP51" s="420"/>
      <c r="QCQ51" s="420"/>
      <c r="QCR51" s="420"/>
      <c r="QCS51" s="420"/>
      <c r="QCT51" s="420"/>
      <c r="QCU51" s="420"/>
      <c r="QCV51" s="420"/>
      <c r="QCW51" s="420"/>
      <c r="QCX51" s="420"/>
      <c r="QCY51" s="420"/>
      <c r="QCZ51" s="420"/>
      <c r="QDA51" s="420"/>
      <c r="QDB51" s="420"/>
      <c r="QDC51" s="420"/>
      <c r="QDD51" s="420"/>
      <c r="QDE51" s="420"/>
      <c r="QDF51" s="420"/>
      <c r="QDG51" s="420"/>
      <c r="QDH51" s="420"/>
      <c r="QDI51" s="420"/>
      <c r="QDJ51" s="420"/>
      <c r="QDK51" s="420"/>
      <c r="QDL51" s="420"/>
      <c r="QDM51" s="420"/>
      <c r="QDN51" s="420"/>
      <c r="QDO51" s="420"/>
      <c r="QDP51" s="420"/>
      <c r="QDQ51" s="420"/>
      <c r="QDR51" s="420"/>
      <c r="QDS51" s="420"/>
      <c r="QDT51" s="420"/>
      <c r="QDU51" s="420"/>
      <c r="QDV51" s="420"/>
      <c r="QDW51" s="420"/>
      <c r="QDX51" s="420"/>
      <c r="QDY51" s="420"/>
      <c r="QDZ51" s="420"/>
      <c r="QEA51" s="420"/>
      <c r="QEB51" s="420"/>
      <c r="QEC51" s="420"/>
      <c r="QED51" s="420"/>
      <c r="QEE51" s="420"/>
      <c r="QEF51" s="420"/>
      <c r="QEG51" s="420"/>
      <c r="QEH51" s="420"/>
      <c r="QEI51" s="420"/>
      <c r="QEJ51" s="420"/>
      <c r="QEK51" s="420"/>
      <c r="QEL51" s="420"/>
      <c r="QEM51" s="420"/>
      <c r="QEN51" s="420"/>
      <c r="QEO51" s="420"/>
      <c r="QEP51" s="420"/>
      <c r="QEQ51" s="420"/>
      <c r="QER51" s="420"/>
      <c r="QES51" s="420"/>
      <c r="QET51" s="420"/>
      <c r="QEU51" s="420"/>
      <c r="QEV51" s="420"/>
      <c r="QEW51" s="420"/>
      <c r="QEX51" s="420"/>
      <c r="QEY51" s="420"/>
      <c r="QEZ51" s="420"/>
      <c r="QFA51" s="420"/>
      <c r="QFB51" s="420"/>
      <c r="QFC51" s="420"/>
      <c r="QFD51" s="420"/>
      <c r="QFE51" s="420"/>
      <c r="QFF51" s="420"/>
      <c r="QFG51" s="420"/>
      <c r="QFH51" s="420"/>
      <c r="QFI51" s="420"/>
      <c r="QFJ51" s="420"/>
      <c r="QFK51" s="420"/>
      <c r="QFL51" s="420"/>
      <c r="QFM51" s="420"/>
      <c r="QFN51" s="420"/>
      <c r="QFO51" s="420"/>
      <c r="QFP51" s="420"/>
      <c r="QFQ51" s="420"/>
      <c r="QFR51" s="420"/>
      <c r="QFS51" s="420"/>
      <c r="QFT51" s="420"/>
      <c r="QFU51" s="420"/>
      <c r="QFV51" s="420"/>
      <c r="QFW51" s="420"/>
      <c r="QFX51" s="420"/>
      <c r="QFY51" s="420"/>
      <c r="QFZ51" s="420"/>
      <c r="QGA51" s="420"/>
      <c r="QGB51" s="420"/>
      <c r="QGC51" s="420"/>
      <c r="QGD51" s="420"/>
      <c r="QGE51" s="420"/>
      <c r="QGF51" s="420"/>
      <c r="QGG51" s="420"/>
      <c r="QGH51" s="420"/>
      <c r="QGI51" s="420"/>
      <c r="QGJ51" s="420"/>
      <c r="QGK51" s="420"/>
      <c r="QGL51" s="420"/>
      <c r="QGM51" s="420"/>
      <c r="QGN51" s="420"/>
      <c r="QGO51" s="420"/>
      <c r="QGP51" s="420"/>
      <c r="QGQ51" s="420"/>
      <c r="QGR51" s="420"/>
      <c r="QGS51" s="420"/>
      <c r="QGT51" s="420"/>
      <c r="QGU51" s="420"/>
      <c r="QGV51" s="420"/>
      <c r="QGW51" s="420"/>
      <c r="QGX51" s="420"/>
      <c r="QGY51" s="420"/>
      <c r="QGZ51" s="420"/>
      <c r="QHA51" s="420"/>
      <c r="QHB51" s="420"/>
      <c r="QHC51" s="420"/>
      <c r="QHD51" s="420"/>
      <c r="QHE51" s="420"/>
      <c r="QHF51" s="420"/>
      <c r="QHG51" s="420"/>
      <c r="QHH51" s="420"/>
      <c r="QHI51" s="420"/>
      <c r="QHJ51" s="420"/>
      <c r="QHK51" s="420"/>
      <c r="QHL51" s="420"/>
      <c r="QHM51" s="420"/>
      <c r="QHN51" s="420"/>
      <c r="QHO51" s="420"/>
      <c r="QHP51" s="420"/>
      <c r="QHQ51" s="420"/>
      <c r="QHR51" s="420"/>
      <c r="QHS51" s="420"/>
      <c r="QHT51" s="420"/>
      <c r="QHU51" s="420"/>
      <c r="QHV51" s="420"/>
      <c r="QHW51" s="420"/>
      <c r="QHX51" s="420"/>
      <c r="QHY51" s="420"/>
      <c r="QHZ51" s="420"/>
      <c r="QIA51" s="420"/>
      <c r="QIB51" s="420"/>
      <c r="QIC51" s="420"/>
      <c r="QID51" s="420"/>
      <c r="QIE51" s="420"/>
      <c r="QIF51" s="420"/>
      <c r="QIG51" s="420"/>
      <c r="QIH51" s="420"/>
      <c r="QII51" s="420"/>
      <c r="QIJ51" s="420"/>
      <c r="QIK51" s="420"/>
      <c r="QIL51" s="420"/>
      <c r="QIM51" s="420"/>
      <c r="QIN51" s="420"/>
      <c r="QIO51" s="420"/>
      <c r="QIP51" s="420"/>
      <c r="QIQ51" s="420"/>
      <c r="QIR51" s="420"/>
      <c r="QIS51" s="420"/>
      <c r="QIT51" s="420"/>
      <c r="QIU51" s="420"/>
      <c r="QIV51" s="420"/>
      <c r="QIW51" s="420"/>
      <c r="QIX51" s="420"/>
      <c r="QIY51" s="420"/>
      <c r="QIZ51" s="420"/>
      <c r="QJA51" s="420"/>
      <c r="QJB51" s="420"/>
      <c r="QJC51" s="420"/>
      <c r="QJD51" s="420"/>
      <c r="QJE51" s="420"/>
      <c r="QJF51" s="420"/>
      <c r="QJG51" s="420"/>
      <c r="QJH51" s="420"/>
      <c r="QJI51" s="420"/>
      <c r="QJJ51" s="420"/>
      <c r="QJK51" s="420"/>
      <c r="QJL51" s="420"/>
      <c r="QJM51" s="420"/>
      <c r="QJN51" s="420"/>
      <c r="QJO51" s="420"/>
      <c r="QJP51" s="420"/>
      <c r="QJQ51" s="420"/>
      <c r="QJR51" s="420"/>
      <c r="QJS51" s="420"/>
      <c r="QJT51" s="420"/>
      <c r="QJU51" s="420"/>
      <c r="QJV51" s="420"/>
      <c r="QJW51" s="420"/>
      <c r="QJX51" s="420"/>
      <c r="QJY51" s="420"/>
      <c r="QJZ51" s="420"/>
      <c r="QKA51" s="420"/>
      <c r="QKB51" s="420"/>
      <c r="QKC51" s="420"/>
      <c r="QKD51" s="420"/>
      <c r="QKE51" s="420"/>
      <c r="QKF51" s="420"/>
      <c r="QKG51" s="420"/>
      <c r="QKH51" s="420"/>
      <c r="QKI51" s="420"/>
      <c r="QKJ51" s="420"/>
      <c r="QKK51" s="420"/>
      <c r="QKL51" s="420"/>
      <c r="QKM51" s="420"/>
      <c r="QKN51" s="420"/>
      <c r="QKO51" s="420"/>
      <c r="QKP51" s="420"/>
      <c r="QKQ51" s="420"/>
      <c r="QKR51" s="420"/>
      <c r="QKS51" s="420"/>
      <c r="QKT51" s="420"/>
      <c r="QKU51" s="420"/>
      <c r="QKV51" s="420"/>
      <c r="QKW51" s="420"/>
      <c r="QKX51" s="420"/>
      <c r="QKY51" s="420"/>
      <c r="QKZ51" s="420"/>
      <c r="QLA51" s="420"/>
      <c r="QLB51" s="420"/>
      <c r="QLC51" s="420"/>
      <c r="QLD51" s="420"/>
      <c r="QLE51" s="420"/>
      <c r="QLF51" s="420"/>
      <c r="QLG51" s="420"/>
      <c r="QLH51" s="420"/>
      <c r="QLI51" s="420"/>
      <c r="QLJ51" s="420"/>
      <c r="QLK51" s="420"/>
      <c r="QLL51" s="420"/>
      <c r="QLM51" s="420"/>
      <c r="QLN51" s="420"/>
      <c r="QLO51" s="420"/>
      <c r="QLP51" s="420"/>
      <c r="QLQ51" s="420"/>
      <c r="QLR51" s="420"/>
      <c r="QLS51" s="420"/>
      <c r="QLT51" s="420"/>
      <c r="QLU51" s="420"/>
      <c r="QLV51" s="420"/>
      <c r="QLW51" s="420"/>
      <c r="QLX51" s="420"/>
      <c r="QLY51" s="420"/>
      <c r="QLZ51" s="420"/>
      <c r="QMA51" s="420"/>
      <c r="QMB51" s="420"/>
      <c r="QMC51" s="420"/>
      <c r="QMD51" s="420"/>
      <c r="QME51" s="420"/>
      <c r="QMF51" s="420"/>
      <c r="QMG51" s="420"/>
      <c r="QMH51" s="420"/>
      <c r="QMI51" s="420"/>
      <c r="QMJ51" s="420"/>
      <c r="QMK51" s="420"/>
      <c r="QML51" s="420"/>
      <c r="QMM51" s="420"/>
      <c r="QMN51" s="420"/>
      <c r="QMO51" s="420"/>
      <c r="QMP51" s="420"/>
      <c r="QMQ51" s="420"/>
      <c r="QMR51" s="420"/>
      <c r="QMS51" s="420"/>
      <c r="QMT51" s="420"/>
      <c r="QMU51" s="420"/>
      <c r="QMV51" s="420"/>
      <c r="QMW51" s="420"/>
      <c r="QMX51" s="420"/>
      <c r="QMY51" s="420"/>
      <c r="QMZ51" s="420"/>
      <c r="QNA51" s="420"/>
      <c r="QNB51" s="420"/>
      <c r="QNC51" s="420"/>
      <c r="QND51" s="420"/>
      <c r="QNE51" s="420"/>
      <c r="QNF51" s="420"/>
      <c r="QNG51" s="420"/>
      <c r="QNH51" s="420"/>
      <c r="QNI51" s="420"/>
      <c r="QNJ51" s="420"/>
      <c r="QNK51" s="420"/>
      <c r="QNL51" s="420"/>
      <c r="QNM51" s="420"/>
      <c r="QNN51" s="420"/>
      <c r="QNO51" s="420"/>
      <c r="QNP51" s="420"/>
      <c r="QNQ51" s="420"/>
      <c r="QNR51" s="420"/>
      <c r="QNS51" s="420"/>
      <c r="QNT51" s="420"/>
      <c r="QNU51" s="420"/>
      <c r="QNV51" s="420"/>
      <c r="QNW51" s="420"/>
      <c r="QNX51" s="420"/>
      <c r="QNY51" s="420"/>
      <c r="QNZ51" s="420"/>
      <c r="QOA51" s="420"/>
      <c r="QOB51" s="420"/>
      <c r="QOC51" s="420"/>
      <c r="QOD51" s="420"/>
      <c r="QOE51" s="420"/>
      <c r="QOF51" s="420"/>
      <c r="QOG51" s="420"/>
      <c r="QOH51" s="420"/>
      <c r="QOI51" s="420"/>
      <c r="QOJ51" s="420"/>
      <c r="QOK51" s="420"/>
      <c r="QOL51" s="420"/>
      <c r="QOM51" s="420"/>
      <c r="QON51" s="420"/>
      <c r="QOO51" s="420"/>
      <c r="QOP51" s="420"/>
      <c r="QOQ51" s="420"/>
      <c r="QOR51" s="420"/>
      <c r="QOS51" s="420"/>
      <c r="QOT51" s="420"/>
      <c r="QOU51" s="420"/>
      <c r="QOV51" s="420"/>
      <c r="QOW51" s="420"/>
      <c r="QOX51" s="420"/>
      <c r="QOY51" s="420"/>
      <c r="QOZ51" s="420"/>
      <c r="QPA51" s="420"/>
      <c r="QPB51" s="420"/>
      <c r="QPC51" s="420"/>
      <c r="QPD51" s="420"/>
      <c r="QPE51" s="420"/>
      <c r="QPF51" s="420"/>
      <c r="QPG51" s="420"/>
      <c r="QPH51" s="420"/>
      <c r="QPI51" s="420"/>
      <c r="QPJ51" s="420"/>
      <c r="QPK51" s="420"/>
      <c r="QPL51" s="420"/>
      <c r="QPM51" s="420"/>
      <c r="QPN51" s="420"/>
      <c r="QPO51" s="420"/>
      <c r="QPP51" s="420"/>
      <c r="QPQ51" s="420"/>
      <c r="QPR51" s="420"/>
      <c r="QPS51" s="420"/>
      <c r="QPT51" s="420"/>
      <c r="QPU51" s="420"/>
      <c r="QPV51" s="420"/>
      <c r="QPW51" s="420"/>
      <c r="QPX51" s="420"/>
      <c r="QPY51" s="420"/>
      <c r="QPZ51" s="420"/>
      <c r="QQA51" s="420"/>
      <c r="QQB51" s="420"/>
      <c r="QQC51" s="420"/>
      <c r="QQD51" s="420"/>
      <c r="QQE51" s="420"/>
      <c r="QQF51" s="420"/>
      <c r="QQG51" s="420"/>
      <c r="QQH51" s="420"/>
      <c r="QQI51" s="420"/>
      <c r="QQJ51" s="420"/>
      <c r="QQK51" s="420"/>
      <c r="QQL51" s="420"/>
      <c r="QQM51" s="420"/>
      <c r="QQN51" s="420"/>
      <c r="QQO51" s="420"/>
      <c r="QQP51" s="420"/>
      <c r="QQQ51" s="420"/>
      <c r="QQR51" s="420"/>
      <c r="QQS51" s="420"/>
      <c r="QQT51" s="420"/>
      <c r="QQU51" s="420"/>
      <c r="QQV51" s="420"/>
      <c r="QQW51" s="420"/>
      <c r="QQX51" s="420"/>
      <c r="QQY51" s="420"/>
      <c r="QQZ51" s="420"/>
      <c r="QRA51" s="420"/>
      <c r="QRB51" s="420"/>
      <c r="QRC51" s="420"/>
      <c r="QRD51" s="420"/>
      <c r="QRE51" s="420"/>
      <c r="QRF51" s="420"/>
      <c r="QRG51" s="420"/>
      <c r="QRH51" s="420"/>
      <c r="QRI51" s="420"/>
      <c r="QRJ51" s="420"/>
      <c r="QRK51" s="420"/>
      <c r="QRL51" s="420"/>
      <c r="QRM51" s="420"/>
      <c r="QRN51" s="420"/>
      <c r="QRO51" s="420"/>
      <c r="QRP51" s="420"/>
      <c r="QRQ51" s="420"/>
      <c r="QRR51" s="420"/>
      <c r="QRS51" s="420"/>
      <c r="QRT51" s="420"/>
      <c r="QRU51" s="420"/>
      <c r="QRV51" s="420"/>
      <c r="QRW51" s="420"/>
      <c r="QRX51" s="420"/>
      <c r="QRY51" s="420"/>
      <c r="QRZ51" s="420"/>
      <c r="QSA51" s="420"/>
      <c r="QSB51" s="420"/>
      <c r="QSC51" s="420"/>
      <c r="QSD51" s="420"/>
      <c r="QSE51" s="420"/>
      <c r="QSF51" s="420"/>
      <c r="QSG51" s="420"/>
      <c r="QSH51" s="420"/>
      <c r="QSI51" s="420"/>
      <c r="QSJ51" s="420"/>
      <c r="QSK51" s="420"/>
      <c r="QSL51" s="420"/>
      <c r="QSM51" s="420"/>
      <c r="QSN51" s="420"/>
      <c r="QSO51" s="420"/>
      <c r="QSP51" s="420"/>
      <c r="QSQ51" s="420"/>
      <c r="QSR51" s="420"/>
      <c r="QSS51" s="420"/>
      <c r="QST51" s="420"/>
      <c r="QSU51" s="420"/>
      <c r="QSV51" s="420"/>
      <c r="QSW51" s="420"/>
      <c r="QSX51" s="420"/>
      <c r="QSY51" s="420"/>
      <c r="QSZ51" s="420"/>
      <c r="QTA51" s="420"/>
      <c r="QTB51" s="420"/>
      <c r="QTC51" s="420"/>
      <c r="QTD51" s="420"/>
      <c r="QTE51" s="420"/>
      <c r="QTF51" s="420"/>
      <c r="QTG51" s="420"/>
      <c r="QTH51" s="420"/>
      <c r="QTI51" s="420"/>
      <c r="QTJ51" s="420"/>
      <c r="QTK51" s="420"/>
      <c r="QTL51" s="420"/>
      <c r="QTM51" s="420"/>
      <c r="QTN51" s="420"/>
      <c r="QTO51" s="420"/>
      <c r="QTP51" s="420"/>
      <c r="QTQ51" s="420"/>
      <c r="QTR51" s="420"/>
      <c r="QTS51" s="420"/>
      <c r="QTT51" s="420"/>
      <c r="QTU51" s="420"/>
      <c r="QTV51" s="420"/>
      <c r="QTW51" s="420"/>
      <c r="QTX51" s="420"/>
      <c r="QTY51" s="420"/>
      <c r="QTZ51" s="420"/>
      <c r="QUA51" s="420"/>
      <c r="QUB51" s="420"/>
      <c r="QUC51" s="420"/>
      <c r="QUD51" s="420"/>
      <c r="QUE51" s="420"/>
      <c r="QUF51" s="420"/>
      <c r="QUG51" s="420"/>
      <c r="QUH51" s="420"/>
      <c r="QUI51" s="420"/>
      <c r="QUJ51" s="420"/>
      <c r="QUK51" s="420"/>
      <c r="QUL51" s="420"/>
      <c r="QUM51" s="420"/>
      <c r="QUN51" s="420"/>
      <c r="QUO51" s="420"/>
      <c r="QUP51" s="420"/>
      <c r="QUQ51" s="420"/>
      <c r="QUR51" s="420"/>
      <c r="QUS51" s="420"/>
      <c r="QUT51" s="420"/>
      <c r="QUU51" s="420"/>
      <c r="QUV51" s="420"/>
      <c r="QUW51" s="420"/>
      <c r="QUX51" s="420"/>
      <c r="QUY51" s="420"/>
      <c r="QUZ51" s="420"/>
      <c r="QVA51" s="420"/>
      <c r="QVB51" s="420"/>
      <c r="QVC51" s="420"/>
      <c r="QVD51" s="420"/>
      <c r="QVE51" s="420"/>
      <c r="QVF51" s="420"/>
      <c r="QVG51" s="420"/>
      <c r="QVH51" s="420"/>
      <c r="QVI51" s="420"/>
      <c r="QVJ51" s="420"/>
      <c r="QVK51" s="420"/>
      <c r="QVL51" s="420"/>
      <c r="QVM51" s="420"/>
      <c r="QVN51" s="420"/>
      <c r="QVO51" s="420"/>
      <c r="QVP51" s="420"/>
      <c r="QVQ51" s="420"/>
      <c r="QVR51" s="420"/>
      <c r="QVS51" s="420"/>
      <c r="QVT51" s="420"/>
      <c r="QVU51" s="420"/>
      <c r="QVV51" s="420"/>
      <c r="QVW51" s="420"/>
      <c r="QVX51" s="420"/>
      <c r="QVY51" s="420"/>
      <c r="QVZ51" s="420"/>
      <c r="QWA51" s="420"/>
      <c r="QWB51" s="420"/>
      <c r="QWC51" s="420"/>
      <c r="QWD51" s="420"/>
      <c r="QWE51" s="420"/>
      <c r="QWF51" s="420"/>
      <c r="QWG51" s="420"/>
      <c r="QWH51" s="420"/>
      <c r="QWI51" s="420"/>
      <c r="QWJ51" s="420"/>
      <c r="QWK51" s="420"/>
      <c r="QWL51" s="420"/>
      <c r="QWM51" s="420"/>
      <c r="QWN51" s="420"/>
      <c r="QWO51" s="420"/>
      <c r="QWP51" s="420"/>
      <c r="QWQ51" s="420"/>
      <c r="QWR51" s="420"/>
      <c r="QWS51" s="420"/>
      <c r="QWT51" s="420"/>
      <c r="QWU51" s="420"/>
      <c r="QWV51" s="420"/>
      <c r="QWW51" s="420"/>
      <c r="QWX51" s="420"/>
      <c r="QWY51" s="420"/>
      <c r="QWZ51" s="420"/>
      <c r="QXA51" s="420"/>
      <c r="QXB51" s="420"/>
      <c r="QXC51" s="420"/>
      <c r="QXD51" s="420"/>
      <c r="QXE51" s="420"/>
      <c r="QXF51" s="420"/>
      <c r="QXG51" s="420"/>
      <c r="QXH51" s="420"/>
      <c r="QXI51" s="420"/>
      <c r="QXJ51" s="420"/>
      <c r="QXK51" s="420"/>
      <c r="QXL51" s="420"/>
      <c r="QXM51" s="420"/>
      <c r="QXN51" s="420"/>
      <c r="QXO51" s="420"/>
      <c r="QXP51" s="420"/>
      <c r="QXQ51" s="420"/>
      <c r="QXR51" s="420"/>
      <c r="QXS51" s="420"/>
      <c r="QXT51" s="420"/>
      <c r="QXU51" s="420"/>
      <c r="QXV51" s="420"/>
      <c r="QXW51" s="420"/>
      <c r="QXX51" s="420"/>
      <c r="QXY51" s="420"/>
      <c r="QXZ51" s="420"/>
      <c r="QYA51" s="420"/>
      <c r="QYB51" s="420"/>
      <c r="QYC51" s="420"/>
      <c r="QYD51" s="420"/>
      <c r="QYE51" s="420"/>
      <c r="QYF51" s="420"/>
      <c r="QYG51" s="420"/>
      <c r="QYH51" s="420"/>
      <c r="QYI51" s="420"/>
      <c r="QYJ51" s="420"/>
      <c r="QYK51" s="420"/>
      <c r="QYL51" s="420"/>
      <c r="QYM51" s="420"/>
      <c r="QYN51" s="420"/>
      <c r="QYO51" s="420"/>
      <c r="QYP51" s="420"/>
      <c r="QYQ51" s="420"/>
      <c r="QYR51" s="420"/>
      <c r="QYS51" s="420"/>
      <c r="QYT51" s="420"/>
      <c r="QYU51" s="420"/>
      <c r="QYV51" s="420"/>
      <c r="QYW51" s="420"/>
      <c r="QYX51" s="420"/>
      <c r="QYY51" s="420"/>
      <c r="QYZ51" s="420"/>
      <c r="QZA51" s="420"/>
      <c r="QZB51" s="420"/>
      <c r="QZC51" s="420"/>
      <c r="QZD51" s="420"/>
      <c r="QZE51" s="420"/>
      <c r="QZF51" s="420"/>
      <c r="QZG51" s="420"/>
      <c r="QZH51" s="420"/>
      <c r="QZI51" s="420"/>
      <c r="QZJ51" s="420"/>
      <c r="QZK51" s="420"/>
      <c r="QZL51" s="420"/>
      <c r="QZM51" s="420"/>
      <c r="QZN51" s="420"/>
      <c r="QZO51" s="420"/>
      <c r="QZP51" s="420"/>
      <c r="QZQ51" s="420"/>
      <c r="QZR51" s="420"/>
      <c r="QZS51" s="420"/>
      <c r="QZT51" s="420"/>
      <c r="QZU51" s="420"/>
      <c r="QZV51" s="420"/>
      <c r="QZW51" s="420"/>
      <c r="QZX51" s="420"/>
      <c r="QZY51" s="420"/>
      <c r="QZZ51" s="420"/>
      <c r="RAA51" s="420"/>
      <c r="RAB51" s="420"/>
      <c r="RAC51" s="420"/>
      <c r="RAD51" s="420"/>
      <c r="RAE51" s="420"/>
      <c r="RAF51" s="420"/>
      <c r="RAG51" s="420"/>
      <c r="RAH51" s="420"/>
      <c r="RAI51" s="420"/>
      <c r="RAJ51" s="420"/>
      <c r="RAK51" s="420"/>
      <c r="RAL51" s="420"/>
      <c r="RAM51" s="420"/>
      <c r="RAN51" s="420"/>
      <c r="RAO51" s="420"/>
      <c r="RAP51" s="420"/>
      <c r="RAQ51" s="420"/>
      <c r="RAR51" s="420"/>
      <c r="RAS51" s="420"/>
      <c r="RAT51" s="420"/>
      <c r="RAU51" s="420"/>
      <c r="RAV51" s="420"/>
      <c r="RAW51" s="420"/>
      <c r="RAX51" s="420"/>
      <c r="RAY51" s="420"/>
      <c r="RAZ51" s="420"/>
      <c r="RBA51" s="420"/>
      <c r="RBB51" s="420"/>
      <c r="RBC51" s="420"/>
      <c r="RBD51" s="420"/>
      <c r="RBE51" s="420"/>
      <c r="RBF51" s="420"/>
      <c r="RBG51" s="420"/>
      <c r="RBH51" s="420"/>
      <c r="RBI51" s="420"/>
      <c r="RBJ51" s="420"/>
      <c r="RBK51" s="420"/>
      <c r="RBL51" s="420"/>
      <c r="RBM51" s="420"/>
      <c r="RBN51" s="420"/>
      <c r="RBO51" s="420"/>
      <c r="RBP51" s="420"/>
      <c r="RBQ51" s="420"/>
      <c r="RBR51" s="420"/>
      <c r="RBS51" s="420"/>
      <c r="RBT51" s="420"/>
      <c r="RBU51" s="420"/>
      <c r="RBV51" s="420"/>
      <c r="RBW51" s="420"/>
      <c r="RBX51" s="420"/>
      <c r="RBY51" s="420"/>
      <c r="RBZ51" s="420"/>
      <c r="RCA51" s="420"/>
      <c r="RCB51" s="420"/>
      <c r="RCC51" s="420"/>
      <c r="RCD51" s="420"/>
      <c r="RCE51" s="420"/>
      <c r="RCF51" s="420"/>
      <c r="RCG51" s="420"/>
      <c r="RCH51" s="420"/>
      <c r="RCI51" s="420"/>
      <c r="RCJ51" s="420"/>
      <c r="RCK51" s="420"/>
      <c r="RCL51" s="420"/>
      <c r="RCM51" s="420"/>
      <c r="RCN51" s="420"/>
      <c r="RCO51" s="420"/>
      <c r="RCP51" s="420"/>
      <c r="RCQ51" s="420"/>
      <c r="RCR51" s="420"/>
      <c r="RCS51" s="420"/>
      <c r="RCT51" s="420"/>
      <c r="RCU51" s="420"/>
      <c r="RCV51" s="420"/>
      <c r="RCW51" s="420"/>
      <c r="RCX51" s="420"/>
      <c r="RCY51" s="420"/>
      <c r="RCZ51" s="420"/>
      <c r="RDA51" s="420"/>
      <c r="RDB51" s="420"/>
      <c r="RDC51" s="420"/>
      <c r="RDD51" s="420"/>
      <c r="RDE51" s="420"/>
      <c r="RDF51" s="420"/>
      <c r="RDG51" s="420"/>
      <c r="RDH51" s="420"/>
      <c r="RDI51" s="420"/>
      <c r="RDJ51" s="420"/>
      <c r="RDK51" s="420"/>
      <c r="RDL51" s="420"/>
      <c r="RDM51" s="420"/>
      <c r="RDN51" s="420"/>
      <c r="RDO51" s="420"/>
      <c r="RDP51" s="420"/>
      <c r="RDQ51" s="420"/>
      <c r="RDR51" s="420"/>
      <c r="RDS51" s="420"/>
      <c r="RDT51" s="420"/>
      <c r="RDU51" s="420"/>
      <c r="RDV51" s="420"/>
      <c r="RDW51" s="420"/>
      <c r="RDX51" s="420"/>
      <c r="RDY51" s="420"/>
      <c r="RDZ51" s="420"/>
      <c r="REA51" s="420"/>
      <c r="REB51" s="420"/>
      <c r="REC51" s="420"/>
      <c r="RED51" s="420"/>
      <c r="REE51" s="420"/>
      <c r="REF51" s="420"/>
      <c r="REG51" s="420"/>
      <c r="REH51" s="420"/>
      <c r="REI51" s="420"/>
      <c r="REJ51" s="420"/>
      <c r="REK51" s="420"/>
      <c r="REL51" s="420"/>
      <c r="REM51" s="420"/>
      <c r="REN51" s="420"/>
      <c r="REO51" s="420"/>
      <c r="REP51" s="420"/>
      <c r="REQ51" s="420"/>
      <c r="RER51" s="420"/>
      <c r="RES51" s="420"/>
      <c r="RET51" s="420"/>
      <c r="REU51" s="420"/>
      <c r="REV51" s="420"/>
      <c r="REW51" s="420"/>
      <c r="REX51" s="420"/>
      <c r="REY51" s="420"/>
      <c r="REZ51" s="420"/>
      <c r="RFA51" s="420"/>
      <c r="RFB51" s="420"/>
      <c r="RFC51" s="420"/>
      <c r="RFD51" s="420"/>
      <c r="RFE51" s="420"/>
      <c r="RFF51" s="420"/>
      <c r="RFG51" s="420"/>
      <c r="RFH51" s="420"/>
      <c r="RFI51" s="420"/>
      <c r="RFJ51" s="420"/>
      <c r="RFK51" s="420"/>
      <c r="RFL51" s="420"/>
      <c r="RFM51" s="420"/>
      <c r="RFN51" s="420"/>
      <c r="RFO51" s="420"/>
      <c r="RFP51" s="420"/>
      <c r="RFQ51" s="420"/>
      <c r="RFR51" s="420"/>
      <c r="RFS51" s="420"/>
      <c r="RFT51" s="420"/>
      <c r="RFU51" s="420"/>
      <c r="RFV51" s="420"/>
      <c r="RFW51" s="420"/>
      <c r="RFX51" s="420"/>
      <c r="RFY51" s="420"/>
      <c r="RFZ51" s="420"/>
      <c r="RGA51" s="420"/>
      <c r="RGB51" s="420"/>
      <c r="RGC51" s="420"/>
      <c r="RGD51" s="420"/>
      <c r="RGE51" s="420"/>
      <c r="RGF51" s="420"/>
      <c r="RGG51" s="420"/>
      <c r="RGH51" s="420"/>
      <c r="RGI51" s="420"/>
      <c r="RGJ51" s="420"/>
      <c r="RGK51" s="420"/>
      <c r="RGL51" s="420"/>
      <c r="RGM51" s="420"/>
      <c r="RGN51" s="420"/>
      <c r="RGO51" s="420"/>
      <c r="RGP51" s="420"/>
      <c r="RGQ51" s="420"/>
      <c r="RGR51" s="420"/>
      <c r="RGS51" s="420"/>
      <c r="RGT51" s="420"/>
      <c r="RGU51" s="420"/>
      <c r="RGV51" s="420"/>
      <c r="RGW51" s="420"/>
      <c r="RGX51" s="420"/>
      <c r="RGY51" s="420"/>
      <c r="RGZ51" s="420"/>
      <c r="RHA51" s="420"/>
      <c r="RHB51" s="420"/>
      <c r="RHC51" s="420"/>
      <c r="RHD51" s="420"/>
      <c r="RHE51" s="420"/>
      <c r="RHF51" s="420"/>
      <c r="RHG51" s="420"/>
      <c r="RHH51" s="420"/>
      <c r="RHI51" s="420"/>
      <c r="RHJ51" s="420"/>
      <c r="RHK51" s="420"/>
      <c r="RHL51" s="420"/>
      <c r="RHM51" s="420"/>
      <c r="RHN51" s="420"/>
      <c r="RHO51" s="420"/>
      <c r="RHP51" s="420"/>
      <c r="RHQ51" s="420"/>
      <c r="RHR51" s="420"/>
      <c r="RHS51" s="420"/>
      <c r="RHT51" s="420"/>
      <c r="RHU51" s="420"/>
      <c r="RHV51" s="420"/>
      <c r="RHW51" s="420"/>
      <c r="RHX51" s="420"/>
      <c r="RHY51" s="420"/>
      <c r="RHZ51" s="420"/>
      <c r="RIA51" s="420"/>
      <c r="RIB51" s="420"/>
      <c r="RIC51" s="420"/>
      <c r="RID51" s="420"/>
      <c r="RIE51" s="420"/>
      <c r="RIF51" s="420"/>
      <c r="RIG51" s="420"/>
      <c r="RIH51" s="420"/>
      <c r="RII51" s="420"/>
      <c r="RIJ51" s="420"/>
      <c r="RIK51" s="420"/>
      <c r="RIL51" s="420"/>
      <c r="RIM51" s="420"/>
      <c r="RIN51" s="420"/>
      <c r="RIO51" s="420"/>
      <c r="RIP51" s="420"/>
      <c r="RIQ51" s="420"/>
      <c r="RIR51" s="420"/>
      <c r="RIS51" s="420"/>
      <c r="RIT51" s="420"/>
      <c r="RIU51" s="420"/>
      <c r="RIV51" s="420"/>
      <c r="RIW51" s="420"/>
      <c r="RIX51" s="420"/>
      <c r="RIY51" s="420"/>
      <c r="RIZ51" s="420"/>
      <c r="RJA51" s="420"/>
      <c r="RJB51" s="420"/>
      <c r="RJC51" s="420"/>
      <c r="RJD51" s="420"/>
      <c r="RJE51" s="420"/>
      <c r="RJF51" s="420"/>
      <c r="RJG51" s="420"/>
      <c r="RJH51" s="420"/>
      <c r="RJI51" s="420"/>
      <c r="RJJ51" s="420"/>
      <c r="RJK51" s="420"/>
      <c r="RJL51" s="420"/>
      <c r="RJM51" s="420"/>
      <c r="RJN51" s="420"/>
      <c r="RJO51" s="420"/>
      <c r="RJP51" s="420"/>
      <c r="RJQ51" s="420"/>
      <c r="RJR51" s="420"/>
      <c r="RJS51" s="420"/>
      <c r="RJT51" s="420"/>
      <c r="RJU51" s="420"/>
      <c r="RJV51" s="420"/>
      <c r="RJW51" s="420"/>
      <c r="RJX51" s="420"/>
      <c r="RJY51" s="420"/>
      <c r="RJZ51" s="420"/>
      <c r="RKA51" s="420"/>
      <c r="RKB51" s="420"/>
      <c r="RKC51" s="420"/>
      <c r="RKD51" s="420"/>
      <c r="RKE51" s="420"/>
      <c r="RKF51" s="420"/>
      <c r="RKG51" s="420"/>
      <c r="RKH51" s="420"/>
      <c r="RKI51" s="420"/>
      <c r="RKJ51" s="420"/>
      <c r="RKK51" s="420"/>
      <c r="RKL51" s="420"/>
      <c r="RKM51" s="420"/>
      <c r="RKN51" s="420"/>
      <c r="RKO51" s="420"/>
      <c r="RKP51" s="420"/>
      <c r="RKQ51" s="420"/>
      <c r="RKR51" s="420"/>
      <c r="RKS51" s="420"/>
      <c r="RKT51" s="420"/>
      <c r="RKU51" s="420"/>
      <c r="RKV51" s="420"/>
      <c r="RKW51" s="420"/>
      <c r="RKX51" s="420"/>
      <c r="RKY51" s="420"/>
      <c r="RKZ51" s="420"/>
      <c r="RLA51" s="420"/>
      <c r="RLB51" s="420"/>
      <c r="RLC51" s="420"/>
      <c r="RLD51" s="420"/>
      <c r="RLE51" s="420"/>
      <c r="RLF51" s="420"/>
      <c r="RLG51" s="420"/>
      <c r="RLH51" s="420"/>
      <c r="RLI51" s="420"/>
      <c r="RLJ51" s="420"/>
      <c r="RLK51" s="420"/>
      <c r="RLL51" s="420"/>
      <c r="RLM51" s="420"/>
      <c r="RLN51" s="420"/>
      <c r="RLO51" s="420"/>
      <c r="RLP51" s="420"/>
      <c r="RLQ51" s="420"/>
      <c r="RLR51" s="420"/>
      <c r="RLS51" s="420"/>
      <c r="RLT51" s="420"/>
      <c r="RLU51" s="420"/>
      <c r="RLV51" s="420"/>
      <c r="RLW51" s="420"/>
      <c r="RLX51" s="420"/>
      <c r="RLY51" s="420"/>
      <c r="RLZ51" s="420"/>
      <c r="RMA51" s="420"/>
      <c r="RMB51" s="420"/>
      <c r="RMC51" s="420"/>
      <c r="RMD51" s="420"/>
      <c r="RME51" s="420"/>
      <c r="RMF51" s="420"/>
      <c r="RMG51" s="420"/>
      <c r="RMH51" s="420"/>
      <c r="RMI51" s="420"/>
      <c r="RMJ51" s="420"/>
      <c r="RMK51" s="420"/>
      <c r="RML51" s="420"/>
      <c r="RMM51" s="420"/>
      <c r="RMN51" s="420"/>
      <c r="RMO51" s="420"/>
      <c r="RMP51" s="420"/>
      <c r="RMQ51" s="420"/>
      <c r="RMR51" s="420"/>
      <c r="RMS51" s="420"/>
      <c r="RMT51" s="420"/>
      <c r="RMU51" s="420"/>
      <c r="RMV51" s="420"/>
      <c r="RMW51" s="420"/>
      <c r="RMX51" s="420"/>
      <c r="RMY51" s="420"/>
      <c r="RMZ51" s="420"/>
      <c r="RNA51" s="420"/>
      <c r="RNB51" s="420"/>
      <c r="RNC51" s="420"/>
      <c r="RND51" s="420"/>
      <c r="RNE51" s="420"/>
      <c r="RNF51" s="420"/>
      <c r="RNG51" s="420"/>
      <c r="RNH51" s="420"/>
      <c r="RNI51" s="420"/>
      <c r="RNJ51" s="420"/>
      <c r="RNK51" s="420"/>
      <c r="RNL51" s="420"/>
      <c r="RNM51" s="420"/>
      <c r="RNN51" s="420"/>
      <c r="RNO51" s="420"/>
      <c r="RNP51" s="420"/>
      <c r="RNQ51" s="420"/>
      <c r="RNR51" s="420"/>
      <c r="RNS51" s="420"/>
      <c r="RNT51" s="420"/>
      <c r="RNU51" s="420"/>
      <c r="RNV51" s="420"/>
      <c r="RNW51" s="420"/>
      <c r="RNX51" s="420"/>
      <c r="RNY51" s="420"/>
      <c r="RNZ51" s="420"/>
      <c r="ROA51" s="420"/>
      <c r="ROB51" s="420"/>
      <c r="ROC51" s="420"/>
      <c r="ROD51" s="420"/>
      <c r="ROE51" s="420"/>
      <c r="ROF51" s="420"/>
      <c r="ROG51" s="420"/>
      <c r="ROH51" s="420"/>
      <c r="ROI51" s="420"/>
      <c r="ROJ51" s="420"/>
      <c r="ROK51" s="420"/>
      <c r="ROL51" s="420"/>
      <c r="ROM51" s="420"/>
      <c r="RON51" s="420"/>
      <c r="ROO51" s="420"/>
      <c r="ROP51" s="420"/>
      <c r="ROQ51" s="420"/>
      <c r="ROR51" s="420"/>
      <c r="ROS51" s="420"/>
      <c r="ROT51" s="420"/>
      <c r="ROU51" s="420"/>
      <c r="ROV51" s="420"/>
      <c r="ROW51" s="420"/>
      <c r="ROX51" s="420"/>
      <c r="ROY51" s="420"/>
      <c r="ROZ51" s="420"/>
      <c r="RPA51" s="420"/>
      <c r="RPB51" s="420"/>
      <c r="RPC51" s="420"/>
      <c r="RPD51" s="420"/>
      <c r="RPE51" s="420"/>
      <c r="RPF51" s="420"/>
      <c r="RPG51" s="420"/>
      <c r="RPH51" s="420"/>
      <c r="RPI51" s="420"/>
      <c r="RPJ51" s="420"/>
      <c r="RPK51" s="420"/>
      <c r="RPL51" s="420"/>
      <c r="RPM51" s="420"/>
      <c r="RPN51" s="420"/>
      <c r="RPO51" s="420"/>
      <c r="RPP51" s="420"/>
      <c r="RPQ51" s="420"/>
      <c r="RPR51" s="420"/>
      <c r="RPS51" s="420"/>
      <c r="RPT51" s="420"/>
      <c r="RPU51" s="420"/>
      <c r="RPV51" s="420"/>
      <c r="RPW51" s="420"/>
      <c r="RPX51" s="420"/>
      <c r="RPY51" s="420"/>
      <c r="RPZ51" s="420"/>
      <c r="RQA51" s="420"/>
      <c r="RQB51" s="420"/>
      <c r="RQC51" s="420"/>
      <c r="RQD51" s="420"/>
      <c r="RQE51" s="420"/>
      <c r="RQF51" s="420"/>
      <c r="RQG51" s="420"/>
      <c r="RQH51" s="420"/>
      <c r="RQI51" s="420"/>
      <c r="RQJ51" s="420"/>
      <c r="RQK51" s="420"/>
      <c r="RQL51" s="420"/>
      <c r="RQM51" s="420"/>
      <c r="RQN51" s="420"/>
      <c r="RQO51" s="420"/>
      <c r="RQP51" s="420"/>
      <c r="RQQ51" s="420"/>
      <c r="RQR51" s="420"/>
      <c r="RQS51" s="420"/>
      <c r="RQT51" s="420"/>
      <c r="RQU51" s="420"/>
      <c r="RQV51" s="420"/>
      <c r="RQW51" s="420"/>
      <c r="RQX51" s="420"/>
      <c r="RQY51" s="420"/>
      <c r="RQZ51" s="420"/>
      <c r="RRA51" s="420"/>
      <c r="RRB51" s="420"/>
      <c r="RRC51" s="420"/>
      <c r="RRD51" s="420"/>
      <c r="RRE51" s="420"/>
      <c r="RRF51" s="420"/>
      <c r="RRG51" s="420"/>
      <c r="RRH51" s="420"/>
      <c r="RRI51" s="420"/>
      <c r="RRJ51" s="420"/>
      <c r="RRK51" s="420"/>
      <c r="RRL51" s="420"/>
      <c r="RRM51" s="420"/>
      <c r="RRN51" s="420"/>
      <c r="RRO51" s="420"/>
      <c r="RRP51" s="420"/>
      <c r="RRQ51" s="420"/>
      <c r="RRR51" s="420"/>
      <c r="RRS51" s="420"/>
      <c r="RRT51" s="420"/>
      <c r="RRU51" s="420"/>
      <c r="RRV51" s="420"/>
      <c r="RRW51" s="420"/>
      <c r="RRX51" s="420"/>
      <c r="RRY51" s="420"/>
      <c r="RRZ51" s="420"/>
      <c r="RSA51" s="420"/>
      <c r="RSB51" s="420"/>
      <c r="RSC51" s="420"/>
      <c r="RSD51" s="420"/>
      <c r="RSE51" s="420"/>
      <c r="RSF51" s="420"/>
      <c r="RSG51" s="420"/>
      <c r="RSH51" s="420"/>
      <c r="RSI51" s="420"/>
      <c r="RSJ51" s="420"/>
      <c r="RSK51" s="420"/>
      <c r="RSL51" s="420"/>
      <c r="RSM51" s="420"/>
      <c r="RSN51" s="420"/>
      <c r="RSO51" s="420"/>
      <c r="RSP51" s="420"/>
      <c r="RSQ51" s="420"/>
      <c r="RSR51" s="420"/>
      <c r="RSS51" s="420"/>
      <c r="RST51" s="420"/>
      <c r="RSU51" s="420"/>
      <c r="RSV51" s="420"/>
      <c r="RSW51" s="420"/>
      <c r="RSX51" s="420"/>
      <c r="RSY51" s="420"/>
      <c r="RSZ51" s="420"/>
      <c r="RTA51" s="420"/>
      <c r="RTB51" s="420"/>
      <c r="RTC51" s="420"/>
      <c r="RTD51" s="420"/>
      <c r="RTE51" s="420"/>
      <c r="RTF51" s="420"/>
      <c r="RTG51" s="420"/>
      <c r="RTH51" s="420"/>
      <c r="RTI51" s="420"/>
      <c r="RTJ51" s="420"/>
      <c r="RTK51" s="420"/>
      <c r="RTL51" s="420"/>
      <c r="RTM51" s="420"/>
      <c r="RTN51" s="420"/>
      <c r="RTO51" s="420"/>
      <c r="RTP51" s="420"/>
      <c r="RTQ51" s="420"/>
      <c r="RTR51" s="420"/>
      <c r="RTS51" s="420"/>
      <c r="RTT51" s="420"/>
      <c r="RTU51" s="420"/>
      <c r="RTV51" s="420"/>
      <c r="RTW51" s="420"/>
      <c r="RTX51" s="420"/>
      <c r="RTY51" s="420"/>
      <c r="RTZ51" s="420"/>
      <c r="RUA51" s="420"/>
      <c r="RUB51" s="420"/>
      <c r="RUC51" s="420"/>
      <c r="RUD51" s="420"/>
      <c r="RUE51" s="420"/>
      <c r="RUF51" s="420"/>
      <c r="RUG51" s="420"/>
      <c r="RUH51" s="420"/>
      <c r="RUI51" s="420"/>
      <c r="RUJ51" s="420"/>
      <c r="RUK51" s="420"/>
      <c r="RUL51" s="420"/>
      <c r="RUM51" s="420"/>
      <c r="RUN51" s="420"/>
      <c r="RUO51" s="420"/>
      <c r="RUP51" s="420"/>
      <c r="RUQ51" s="420"/>
      <c r="RUR51" s="420"/>
      <c r="RUS51" s="420"/>
      <c r="RUT51" s="420"/>
      <c r="RUU51" s="420"/>
      <c r="RUV51" s="420"/>
      <c r="RUW51" s="420"/>
      <c r="RUX51" s="420"/>
      <c r="RUY51" s="420"/>
      <c r="RUZ51" s="420"/>
      <c r="RVA51" s="420"/>
      <c r="RVB51" s="420"/>
      <c r="RVC51" s="420"/>
      <c r="RVD51" s="420"/>
      <c r="RVE51" s="420"/>
      <c r="RVF51" s="420"/>
      <c r="RVG51" s="420"/>
      <c r="RVH51" s="420"/>
      <c r="RVI51" s="420"/>
      <c r="RVJ51" s="420"/>
      <c r="RVK51" s="420"/>
      <c r="RVL51" s="420"/>
      <c r="RVM51" s="420"/>
      <c r="RVN51" s="420"/>
      <c r="RVO51" s="420"/>
      <c r="RVP51" s="420"/>
      <c r="RVQ51" s="420"/>
      <c r="RVR51" s="420"/>
      <c r="RVS51" s="420"/>
      <c r="RVT51" s="420"/>
      <c r="RVU51" s="420"/>
      <c r="RVV51" s="420"/>
      <c r="RVW51" s="420"/>
      <c r="RVX51" s="420"/>
      <c r="RVY51" s="420"/>
      <c r="RVZ51" s="420"/>
      <c r="RWA51" s="420"/>
      <c r="RWB51" s="420"/>
      <c r="RWC51" s="420"/>
      <c r="RWD51" s="420"/>
      <c r="RWE51" s="420"/>
      <c r="RWF51" s="420"/>
      <c r="RWG51" s="420"/>
      <c r="RWH51" s="420"/>
      <c r="RWI51" s="420"/>
      <c r="RWJ51" s="420"/>
      <c r="RWK51" s="420"/>
      <c r="RWL51" s="420"/>
      <c r="RWM51" s="420"/>
      <c r="RWN51" s="420"/>
      <c r="RWO51" s="420"/>
      <c r="RWP51" s="420"/>
      <c r="RWQ51" s="420"/>
      <c r="RWR51" s="420"/>
      <c r="RWS51" s="420"/>
      <c r="RWT51" s="420"/>
      <c r="RWU51" s="420"/>
      <c r="RWV51" s="420"/>
      <c r="RWW51" s="420"/>
      <c r="RWX51" s="420"/>
      <c r="RWY51" s="420"/>
      <c r="RWZ51" s="420"/>
      <c r="RXA51" s="420"/>
      <c r="RXB51" s="420"/>
      <c r="RXC51" s="420"/>
      <c r="RXD51" s="420"/>
      <c r="RXE51" s="420"/>
      <c r="RXF51" s="420"/>
      <c r="RXG51" s="420"/>
      <c r="RXH51" s="420"/>
      <c r="RXI51" s="420"/>
      <c r="RXJ51" s="420"/>
      <c r="RXK51" s="420"/>
      <c r="RXL51" s="420"/>
      <c r="RXM51" s="420"/>
      <c r="RXN51" s="420"/>
      <c r="RXO51" s="420"/>
      <c r="RXP51" s="420"/>
      <c r="RXQ51" s="420"/>
      <c r="RXR51" s="420"/>
      <c r="RXS51" s="420"/>
      <c r="RXT51" s="420"/>
      <c r="RXU51" s="420"/>
      <c r="RXV51" s="420"/>
      <c r="RXW51" s="420"/>
      <c r="RXX51" s="420"/>
      <c r="RXY51" s="420"/>
      <c r="RXZ51" s="420"/>
      <c r="RYA51" s="420"/>
      <c r="RYB51" s="420"/>
      <c r="RYC51" s="420"/>
      <c r="RYD51" s="420"/>
      <c r="RYE51" s="420"/>
      <c r="RYF51" s="420"/>
      <c r="RYG51" s="420"/>
      <c r="RYH51" s="420"/>
      <c r="RYI51" s="420"/>
      <c r="RYJ51" s="420"/>
      <c r="RYK51" s="420"/>
      <c r="RYL51" s="420"/>
      <c r="RYM51" s="420"/>
      <c r="RYN51" s="420"/>
      <c r="RYO51" s="420"/>
      <c r="RYP51" s="420"/>
      <c r="RYQ51" s="420"/>
      <c r="RYR51" s="420"/>
      <c r="RYS51" s="420"/>
      <c r="RYT51" s="420"/>
      <c r="RYU51" s="420"/>
      <c r="RYV51" s="420"/>
      <c r="RYW51" s="420"/>
      <c r="RYX51" s="420"/>
      <c r="RYY51" s="420"/>
      <c r="RYZ51" s="420"/>
      <c r="RZA51" s="420"/>
      <c r="RZB51" s="420"/>
      <c r="RZC51" s="420"/>
      <c r="RZD51" s="420"/>
      <c r="RZE51" s="420"/>
      <c r="RZF51" s="420"/>
      <c r="RZG51" s="420"/>
      <c r="RZH51" s="420"/>
      <c r="RZI51" s="420"/>
      <c r="RZJ51" s="420"/>
      <c r="RZK51" s="420"/>
      <c r="RZL51" s="420"/>
      <c r="RZM51" s="420"/>
      <c r="RZN51" s="420"/>
      <c r="RZO51" s="420"/>
      <c r="RZP51" s="420"/>
      <c r="RZQ51" s="420"/>
      <c r="RZR51" s="420"/>
      <c r="RZS51" s="420"/>
      <c r="RZT51" s="420"/>
      <c r="RZU51" s="420"/>
      <c r="RZV51" s="420"/>
      <c r="RZW51" s="420"/>
      <c r="RZX51" s="420"/>
      <c r="RZY51" s="420"/>
      <c r="RZZ51" s="420"/>
      <c r="SAA51" s="420"/>
      <c r="SAB51" s="420"/>
      <c r="SAC51" s="420"/>
      <c r="SAD51" s="420"/>
      <c r="SAE51" s="420"/>
      <c r="SAF51" s="420"/>
      <c r="SAG51" s="420"/>
      <c r="SAH51" s="420"/>
      <c r="SAI51" s="420"/>
      <c r="SAJ51" s="420"/>
      <c r="SAK51" s="420"/>
      <c r="SAL51" s="420"/>
      <c r="SAM51" s="420"/>
      <c r="SAN51" s="420"/>
      <c r="SAO51" s="420"/>
      <c r="SAP51" s="420"/>
      <c r="SAQ51" s="420"/>
      <c r="SAR51" s="420"/>
      <c r="SAS51" s="420"/>
      <c r="SAT51" s="420"/>
      <c r="SAU51" s="420"/>
      <c r="SAV51" s="420"/>
      <c r="SAW51" s="420"/>
      <c r="SAX51" s="420"/>
      <c r="SAY51" s="420"/>
      <c r="SAZ51" s="420"/>
      <c r="SBA51" s="420"/>
      <c r="SBB51" s="420"/>
      <c r="SBC51" s="420"/>
      <c r="SBD51" s="420"/>
      <c r="SBE51" s="420"/>
      <c r="SBF51" s="420"/>
      <c r="SBG51" s="420"/>
      <c r="SBH51" s="420"/>
      <c r="SBI51" s="420"/>
      <c r="SBJ51" s="420"/>
      <c r="SBK51" s="420"/>
      <c r="SBL51" s="420"/>
      <c r="SBM51" s="420"/>
      <c r="SBN51" s="420"/>
      <c r="SBO51" s="420"/>
      <c r="SBP51" s="420"/>
      <c r="SBQ51" s="420"/>
      <c r="SBR51" s="420"/>
      <c r="SBS51" s="420"/>
      <c r="SBT51" s="420"/>
      <c r="SBU51" s="420"/>
      <c r="SBV51" s="420"/>
      <c r="SBW51" s="420"/>
      <c r="SBX51" s="420"/>
      <c r="SBY51" s="420"/>
      <c r="SBZ51" s="420"/>
      <c r="SCA51" s="420"/>
      <c r="SCB51" s="420"/>
      <c r="SCC51" s="420"/>
      <c r="SCD51" s="420"/>
      <c r="SCE51" s="420"/>
      <c r="SCF51" s="420"/>
      <c r="SCG51" s="420"/>
      <c r="SCH51" s="420"/>
      <c r="SCI51" s="420"/>
      <c r="SCJ51" s="420"/>
      <c r="SCK51" s="420"/>
      <c r="SCL51" s="420"/>
      <c r="SCM51" s="420"/>
      <c r="SCN51" s="420"/>
      <c r="SCO51" s="420"/>
      <c r="SCP51" s="420"/>
      <c r="SCQ51" s="420"/>
      <c r="SCR51" s="420"/>
      <c r="SCS51" s="420"/>
      <c r="SCT51" s="420"/>
      <c r="SCU51" s="420"/>
      <c r="SCV51" s="420"/>
      <c r="SCW51" s="420"/>
      <c r="SCX51" s="420"/>
      <c r="SCY51" s="420"/>
      <c r="SCZ51" s="420"/>
      <c r="SDA51" s="420"/>
      <c r="SDB51" s="420"/>
      <c r="SDC51" s="420"/>
      <c r="SDD51" s="420"/>
      <c r="SDE51" s="420"/>
      <c r="SDF51" s="420"/>
      <c r="SDG51" s="420"/>
      <c r="SDH51" s="420"/>
      <c r="SDI51" s="420"/>
      <c r="SDJ51" s="420"/>
      <c r="SDK51" s="420"/>
      <c r="SDL51" s="420"/>
      <c r="SDM51" s="420"/>
      <c r="SDN51" s="420"/>
      <c r="SDO51" s="420"/>
      <c r="SDP51" s="420"/>
      <c r="SDQ51" s="420"/>
      <c r="SDR51" s="420"/>
      <c r="SDS51" s="420"/>
      <c r="SDT51" s="420"/>
      <c r="SDU51" s="420"/>
      <c r="SDV51" s="420"/>
      <c r="SDW51" s="420"/>
      <c r="SDX51" s="420"/>
      <c r="SDY51" s="420"/>
      <c r="SDZ51" s="420"/>
      <c r="SEA51" s="420"/>
      <c r="SEB51" s="420"/>
      <c r="SEC51" s="420"/>
      <c r="SED51" s="420"/>
      <c r="SEE51" s="420"/>
      <c r="SEF51" s="420"/>
      <c r="SEG51" s="420"/>
      <c r="SEH51" s="420"/>
      <c r="SEI51" s="420"/>
      <c r="SEJ51" s="420"/>
      <c r="SEK51" s="420"/>
      <c r="SEL51" s="420"/>
      <c r="SEM51" s="420"/>
      <c r="SEN51" s="420"/>
      <c r="SEO51" s="420"/>
      <c r="SEP51" s="420"/>
      <c r="SEQ51" s="420"/>
      <c r="SER51" s="420"/>
      <c r="SES51" s="420"/>
      <c r="SET51" s="420"/>
      <c r="SEU51" s="420"/>
      <c r="SEV51" s="420"/>
      <c r="SEW51" s="420"/>
      <c r="SEX51" s="420"/>
      <c r="SEY51" s="420"/>
      <c r="SEZ51" s="420"/>
      <c r="SFA51" s="420"/>
      <c r="SFB51" s="420"/>
      <c r="SFC51" s="420"/>
      <c r="SFD51" s="420"/>
      <c r="SFE51" s="420"/>
      <c r="SFF51" s="420"/>
      <c r="SFG51" s="420"/>
      <c r="SFH51" s="420"/>
      <c r="SFI51" s="420"/>
      <c r="SFJ51" s="420"/>
      <c r="SFK51" s="420"/>
      <c r="SFL51" s="420"/>
      <c r="SFM51" s="420"/>
      <c r="SFN51" s="420"/>
      <c r="SFO51" s="420"/>
      <c r="SFP51" s="420"/>
      <c r="SFQ51" s="420"/>
      <c r="SFR51" s="420"/>
      <c r="SFS51" s="420"/>
      <c r="SFT51" s="420"/>
      <c r="SFU51" s="420"/>
      <c r="SFV51" s="420"/>
      <c r="SFW51" s="420"/>
      <c r="SFX51" s="420"/>
      <c r="SFY51" s="420"/>
      <c r="SFZ51" s="420"/>
      <c r="SGA51" s="420"/>
      <c r="SGB51" s="420"/>
      <c r="SGC51" s="420"/>
      <c r="SGD51" s="420"/>
      <c r="SGE51" s="420"/>
      <c r="SGF51" s="420"/>
      <c r="SGG51" s="420"/>
      <c r="SGH51" s="420"/>
      <c r="SGI51" s="420"/>
      <c r="SGJ51" s="420"/>
      <c r="SGK51" s="420"/>
      <c r="SGL51" s="420"/>
      <c r="SGM51" s="420"/>
      <c r="SGN51" s="420"/>
      <c r="SGO51" s="420"/>
      <c r="SGP51" s="420"/>
      <c r="SGQ51" s="420"/>
      <c r="SGR51" s="420"/>
      <c r="SGS51" s="420"/>
      <c r="SGT51" s="420"/>
      <c r="SGU51" s="420"/>
      <c r="SGV51" s="420"/>
      <c r="SGW51" s="420"/>
      <c r="SGX51" s="420"/>
      <c r="SGY51" s="420"/>
      <c r="SGZ51" s="420"/>
      <c r="SHA51" s="420"/>
      <c r="SHB51" s="420"/>
      <c r="SHC51" s="420"/>
      <c r="SHD51" s="420"/>
      <c r="SHE51" s="420"/>
      <c r="SHF51" s="420"/>
      <c r="SHG51" s="420"/>
      <c r="SHH51" s="420"/>
      <c r="SHI51" s="420"/>
      <c r="SHJ51" s="420"/>
      <c r="SHK51" s="420"/>
      <c r="SHL51" s="420"/>
      <c r="SHM51" s="420"/>
      <c r="SHN51" s="420"/>
      <c r="SHO51" s="420"/>
      <c r="SHP51" s="420"/>
      <c r="SHQ51" s="420"/>
      <c r="SHR51" s="420"/>
      <c r="SHS51" s="420"/>
      <c r="SHT51" s="420"/>
      <c r="SHU51" s="420"/>
      <c r="SHV51" s="420"/>
      <c r="SHW51" s="420"/>
      <c r="SHX51" s="420"/>
      <c r="SHY51" s="420"/>
      <c r="SHZ51" s="420"/>
      <c r="SIA51" s="420"/>
      <c r="SIB51" s="420"/>
      <c r="SIC51" s="420"/>
      <c r="SID51" s="420"/>
      <c r="SIE51" s="420"/>
      <c r="SIF51" s="420"/>
      <c r="SIG51" s="420"/>
      <c r="SIH51" s="420"/>
      <c r="SII51" s="420"/>
      <c r="SIJ51" s="420"/>
      <c r="SIK51" s="420"/>
      <c r="SIL51" s="420"/>
      <c r="SIM51" s="420"/>
      <c r="SIN51" s="420"/>
      <c r="SIO51" s="420"/>
      <c r="SIP51" s="420"/>
      <c r="SIQ51" s="420"/>
      <c r="SIR51" s="420"/>
      <c r="SIS51" s="420"/>
      <c r="SIT51" s="420"/>
      <c r="SIU51" s="420"/>
      <c r="SIV51" s="420"/>
      <c r="SIW51" s="420"/>
      <c r="SIX51" s="420"/>
      <c r="SIY51" s="420"/>
      <c r="SIZ51" s="420"/>
      <c r="SJA51" s="420"/>
      <c r="SJB51" s="420"/>
      <c r="SJC51" s="420"/>
      <c r="SJD51" s="420"/>
      <c r="SJE51" s="420"/>
      <c r="SJF51" s="420"/>
      <c r="SJG51" s="420"/>
      <c r="SJH51" s="420"/>
      <c r="SJI51" s="420"/>
      <c r="SJJ51" s="420"/>
      <c r="SJK51" s="420"/>
      <c r="SJL51" s="420"/>
      <c r="SJM51" s="420"/>
      <c r="SJN51" s="420"/>
      <c r="SJO51" s="420"/>
      <c r="SJP51" s="420"/>
      <c r="SJQ51" s="420"/>
      <c r="SJR51" s="420"/>
      <c r="SJS51" s="420"/>
      <c r="SJT51" s="420"/>
      <c r="SJU51" s="420"/>
      <c r="SJV51" s="420"/>
      <c r="SJW51" s="420"/>
      <c r="SJX51" s="420"/>
      <c r="SJY51" s="420"/>
      <c r="SJZ51" s="420"/>
      <c r="SKA51" s="420"/>
      <c r="SKB51" s="420"/>
      <c r="SKC51" s="420"/>
      <c r="SKD51" s="420"/>
      <c r="SKE51" s="420"/>
      <c r="SKF51" s="420"/>
      <c r="SKG51" s="420"/>
      <c r="SKH51" s="420"/>
      <c r="SKI51" s="420"/>
      <c r="SKJ51" s="420"/>
      <c r="SKK51" s="420"/>
      <c r="SKL51" s="420"/>
      <c r="SKM51" s="420"/>
      <c r="SKN51" s="420"/>
      <c r="SKO51" s="420"/>
      <c r="SKP51" s="420"/>
      <c r="SKQ51" s="420"/>
      <c r="SKR51" s="420"/>
      <c r="SKS51" s="420"/>
      <c r="SKT51" s="420"/>
      <c r="SKU51" s="420"/>
      <c r="SKV51" s="420"/>
      <c r="SKW51" s="420"/>
      <c r="SKX51" s="420"/>
      <c r="SKY51" s="420"/>
      <c r="SKZ51" s="420"/>
      <c r="SLA51" s="420"/>
      <c r="SLB51" s="420"/>
      <c r="SLC51" s="420"/>
      <c r="SLD51" s="420"/>
      <c r="SLE51" s="420"/>
      <c r="SLF51" s="420"/>
      <c r="SLG51" s="420"/>
      <c r="SLH51" s="420"/>
      <c r="SLI51" s="420"/>
      <c r="SLJ51" s="420"/>
      <c r="SLK51" s="420"/>
      <c r="SLL51" s="420"/>
      <c r="SLM51" s="420"/>
      <c r="SLN51" s="420"/>
      <c r="SLO51" s="420"/>
      <c r="SLP51" s="420"/>
      <c r="SLQ51" s="420"/>
      <c r="SLR51" s="420"/>
      <c r="SLS51" s="420"/>
      <c r="SLT51" s="420"/>
      <c r="SLU51" s="420"/>
      <c r="SLV51" s="420"/>
      <c r="SLW51" s="420"/>
      <c r="SLX51" s="420"/>
      <c r="SLY51" s="420"/>
      <c r="SLZ51" s="420"/>
      <c r="SMA51" s="420"/>
      <c r="SMB51" s="420"/>
      <c r="SMC51" s="420"/>
      <c r="SMD51" s="420"/>
      <c r="SME51" s="420"/>
      <c r="SMF51" s="420"/>
      <c r="SMG51" s="420"/>
      <c r="SMH51" s="420"/>
      <c r="SMI51" s="420"/>
      <c r="SMJ51" s="420"/>
      <c r="SMK51" s="420"/>
      <c r="SML51" s="420"/>
      <c r="SMM51" s="420"/>
      <c r="SMN51" s="420"/>
      <c r="SMO51" s="420"/>
      <c r="SMP51" s="420"/>
      <c r="SMQ51" s="420"/>
      <c r="SMR51" s="420"/>
      <c r="SMS51" s="420"/>
      <c r="SMT51" s="420"/>
      <c r="SMU51" s="420"/>
      <c r="SMV51" s="420"/>
      <c r="SMW51" s="420"/>
      <c r="SMX51" s="420"/>
      <c r="SMY51" s="420"/>
      <c r="SMZ51" s="420"/>
      <c r="SNA51" s="420"/>
      <c r="SNB51" s="420"/>
      <c r="SNC51" s="420"/>
      <c r="SND51" s="420"/>
      <c r="SNE51" s="420"/>
      <c r="SNF51" s="420"/>
      <c r="SNG51" s="420"/>
      <c r="SNH51" s="420"/>
      <c r="SNI51" s="420"/>
      <c r="SNJ51" s="420"/>
      <c r="SNK51" s="420"/>
      <c r="SNL51" s="420"/>
      <c r="SNM51" s="420"/>
      <c r="SNN51" s="420"/>
      <c r="SNO51" s="420"/>
      <c r="SNP51" s="420"/>
      <c r="SNQ51" s="420"/>
      <c r="SNR51" s="420"/>
      <c r="SNS51" s="420"/>
      <c r="SNT51" s="420"/>
      <c r="SNU51" s="420"/>
      <c r="SNV51" s="420"/>
      <c r="SNW51" s="420"/>
      <c r="SNX51" s="420"/>
      <c r="SNY51" s="420"/>
      <c r="SNZ51" s="420"/>
      <c r="SOA51" s="420"/>
      <c r="SOB51" s="420"/>
      <c r="SOC51" s="420"/>
      <c r="SOD51" s="420"/>
      <c r="SOE51" s="420"/>
      <c r="SOF51" s="420"/>
      <c r="SOG51" s="420"/>
      <c r="SOH51" s="420"/>
      <c r="SOI51" s="420"/>
      <c r="SOJ51" s="420"/>
      <c r="SOK51" s="420"/>
      <c r="SOL51" s="420"/>
      <c r="SOM51" s="420"/>
      <c r="SON51" s="420"/>
      <c r="SOO51" s="420"/>
      <c r="SOP51" s="420"/>
      <c r="SOQ51" s="420"/>
      <c r="SOR51" s="420"/>
      <c r="SOS51" s="420"/>
      <c r="SOT51" s="420"/>
      <c r="SOU51" s="420"/>
      <c r="SOV51" s="420"/>
      <c r="SOW51" s="420"/>
      <c r="SOX51" s="420"/>
      <c r="SOY51" s="420"/>
      <c r="SOZ51" s="420"/>
      <c r="SPA51" s="420"/>
      <c r="SPB51" s="420"/>
      <c r="SPC51" s="420"/>
      <c r="SPD51" s="420"/>
      <c r="SPE51" s="420"/>
      <c r="SPF51" s="420"/>
      <c r="SPG51" s="420"/>
      <c r="SPH51" s="420"/>
      <c r="SPI51" s="420"/>
      <c r="SPJ51" s="420"/>
      <c r="SPK51" s="420"/>
      <c r="SPL51" s="420"/>
      <c r="SPM51" s="420"/>
      <c r="SPN51" s="420"/>
      <c r="SPO51" s="420"/>
      <c r="SPP51" s="420"/>
      <c r="SPQ51" s="420"/>
      <c r="SPR51" s="420"/>
      <c r="SPS51" s="420"/>
      <c r="SPT51" s="420"/>
      <c r="SPU51" s="420"/>
      <c r="SPV51" s="420"/>
      <c r="SPW51" s="420"/>
      <c r="SPX51" s="420"/>
      <c r="SPY51" s="420"/>
      <c r="SPZ51" s="420"/>
      <c r="SQA51" s="420"/>
      <c r="SQB51" s="420"/>
      <c r="SQC51" s="420"/>
      <c r="SQD51" s="420"/>
      <c r="SQE51" s="420"/>
      <c r="SQF51" s="420"/>
      <c r="SQG51" s="420"/>
      <c r="SQH51" s="420"/>
      <c r="SQI51" s="420"/>
      <c r="SQJ51" s="420"/>
      <c r="SQK51" s="420"/>
      <c r="SQL51" s="420"/>
      <c r="SQM51" s="420"/>
      <c r="SQN51" s="420"/>
      <c r="SQO51" s="420"/>
      <c r="SQP51" s="420"/>
      <c r="SQQ51" s="420"/>
      <c r="SQR51" s="420"/>
      <c r="SQS51" s="420"/>
      <c r="SQT51" s="420"/>
      <c r="SQU51" s="420"/>
      <c r="SQV51" s="420"/>
      <c r="SQW51" s="420"/>
      <c r="SQX51" s="420"/>
      <c r="SQY51" s="420"/>
      <c r="SQZ51" s="420"/>
      <c r="SRA51" s="420"/>
      <c r="SRB51" s="420"/>
      <c r="SRC51" s="420"/>
      <c r="SRD51" s="420"/>
      <c r="SRE51" s="420"/>
      <c r="SRF51" s="420"/>
      <c r="SRG51" s="420"/>
      <c r="SRH51" s="420"/>
      <c r="SRI51" s="420"/>
      <c r="SRJ51" s="420"/>
      <c r="SRK51" s="420"/>
      <c r="SRL51" s="420"/>
      <c r="SRM51" s="420"/>
      <c r="SRN51" s="420"/>
      <c r="SRO51" s="420"/>
      <c r="SRP51" s="420"/>
      <c r="SRQ51" s="420"/>
      <c r="SRR51" s="420"/>
      <c r="SRS51" s="420"/>
      <c r="SRT51" s="420"/>
      <c r="SRU51" s="420"/>
      <c r="SRV51" s="420"/>
      <c r="SRW51" s="420"/>
      <c r="SRX51" s="420"/>
      <c r="SRY51" s="420"/>
      <c r="SRZ51" s="420"/>
      <c r="SSA51" s="420"/>
      <c r="SSB51" s="420"/>
      <c r="SSC51" s="420"/>
      <c r="SSD51" s="420"/>
      <c r="SSE51" s="420"/>
      <c r="SSF51" s="420"/>
      <c r="SSG51" s="420"/>
      <c r="SSH51" s="420"/>
      <c r="SSI51" s="420"/>
      <c r="SSJ51" s="420"/>
      <c r="SSK51" s="420"/>
      <c r="SSL51" s="420"/>
      <c r="SSM51" s="420"/>
      <c r="SSN51" s="420"/>
      <c r="SSO51" s="420"/>
      <c r="SSP51" s="420"/>
      <c r="SSQ51" s="420"/>
      <c r="SSR51" s="420"/>
      <c r="SSS51" s="420"/>
      <c r="SST51" s="420"/>
      <c r="SSU51" s="420"/>
      <c r="SSV51" s="420"/>
      <c r="SSW51" s="420"/>
      <c r="SSX51" s="420"/>
      <c r="SSY51" s="420"/>
      <c r="SSZ51" s="420"/>
      <c r="STA51" s="420"/>
      <c r="STB51" s="420"/>
      <c r="STC51" s="420"/>
      <c r="STD51" s="420"/>
      <c r="STE51" s="420"/>
      <c r="STF51" s="420"/>
      <c r="STG51" s="420"/>
      <c r="STH51" s="420"/>
      <c r="STI51" s="420"/>
      <c r="STJ51" s="420"/>
      <c r="STK51" s="420"/>
      <c r="STL51" s="420"/>
      <c r="STM51" s="420"/>
      <c r="STN51" s="420"/>
      <c r="STO51" s="420"/>
      <c r="STP51" s="420"/>
      <c r="STQ51" s="420"/>
      <c r="STR51" s="420"/>
      <c r="STS51" s="420"/>
      <c r="STT51" s="420"/>
      <c r="STU51" s="420"/>
      <c r="STV51" s="420"/>
      <c r="STW51" s="420"/>
      <c r="STX51" s="420"/>
      <c r="STY51" s="420"/>
      <c r="STZ51" s="420"/>
      <c r="SUA51" s="420"/>
      <c r="SUB51" s="420"/>
      <c r="SUC51" s="420"/>
      <c r="SUD51" s="420"/>
      <c r="SUE51" s="420"/>
      <c r="SUF51" s="420"/>
      <c r="SUG51" s="420"/>
      <c r="SUH51" s="420"/>
      <c r="SUI51" s="420"/>
      <c r="SUJ51" s="420"/>
      <c r="SUK51" s="420"/>
      <c r="SUL51" s="420"/>
      <c r="SUM51" s="420"/>
      <c r="SUN51" s="420"/>
      <c r="SUO51" s="420"/>
      <c r="SUP51" s="420"/>
      <c r="SUQ51" s="420"/>
      <c r="SUR51" s="420"/>
      <c r="SUS51" s="420"/>
      <c r="SUT51" s="420"/>
      <c r="SUU51" s="420"/>
      <c r="SUV51" s="420"/>
      <c r="SUW51" s="420"/>
      <c r="SUX51" s="420"/>
      <c r="SUY51" s="420"/>
      <c r="SUZ51" s="420"/>
      <c r="SVA51" s="420"/>
      <c r="SVB51" s="420"/>
      <c r="SVC51" s="420"/>
      <c r="SVD51" s="420"/>
      <c r="SVE51" s="420"/>
      <c r="SVF51" s="420"/>
      <c r="SVG51" s="420"/>
      <c r="SVH51" s="420"/>
      <c r="SVI51" s="420"/>
      <c r="SVJ51" s="420"/>
      <c r="SVK51" s="420"/>
      <c r="SVL51" s="420"/>
      <c r="SVM51" s="420"/>
      <c r="SVN51" s="420"/>
      <c r="SVO51" s="420"/>
      <c r="SVP51" s="420"/>
      <c r="SVQ51" s="420"/>
      <c r="SVR51" s="420"/>
      <c r="SVS51" s="420"/>
      <c r="SVT51" s="420"/>
      <c r="SVU51" s="420"/>
      <c r="SVV51" s="420"/>
      <c r="SVW51" s="420"/>
      <c r="SVX51" s="420"/>
      <c r="SVY51" s="420"/>
      <c r="SVZ51" s="420"/>
      <c r="SWA51" s="420"/>
      <c r="SWB51" s="420"/>
      <c r="SWC51" s="420"/>
      <c r="SWD51" s="420"/>
      <c r="SWE51" s="420"/>
      <c r="SWF51" s="420"/>
      <c r="SWG51" s="420"/>
      <c r="SWH51" s="420"/>
      <c r="SWI51" s="420"/>
      <c r="SWJ51" s="420"/>
      <c r="SWK51" s="420"/>
      <c r="SWL51" s="420"/>
      <c r="SWM51" s="420"/>
      <c r="SWN51" s="420"/>
      <c r="SWO51" s="420"/>
      <c r="SWP51" s="420"/>
      <c r="SWQ51" s="420"/>
      <c r="SWR51" s="420"/>
      <c r="SWS51" s="420"/>
      <c r="SWT51" s="420"/>
      <c r="SWU51" s="420"/>
      <c r="SWV51" s="420"/>
      <c r="SWW51" s="420"/>
      <c r="SWX51" s="420"/>
      <c r="SWY51" s="420"/>
      <c r="SWZ51" s="420"/>
      <c r="SXA51" s="420"/>
      <c r="SXB51" s="420"/>
      <c r="SXC51" s="420"/>
      <c r="SXD51" s="420"/>
      <c r="SXE51" s="420"/>
      <c r="SXF51" s="420"/>
      <c r="SXG51" s="420"/>
      <c r="SXH51" s="420"/>
      <c r="SXI51" s="420"/>
      <c r="SXJ51" s="420"/>
      <c r="SXK51" s="420"/>
      <c r="SXL51" s="420"/>
      <c r="SXM51" s="420"/>
      <c r="SXN51" s="420"/>
      <c r="SXO51" s="420"/>
      <c r="SXP51" s="420"/>
      <c r="SXQ51" s="420"/>
      <c r="SXR51" s="420"/>
      <c r="SXS51" s="420"/>
      <c r="SXT51" s="420"/>
      <c r="SXU51" s="420"/>
      <c r="SXV51" s="420"/>
      <c r="SXW51" s="420"/>
      <c r="SXX51" s="420"/>
      <c r="SXY51" s="420"/>
      <c r="SXZ51" s="420"/>
      <c r="SYA51" s="420"/>
      <c r="SYB51" s="420"/>
      <c r="SYC51" s="420"/>
      <c r="SYD51" s="420"/>
      <c r="SYE51" s="420"/>
      <c r="SYF51" s="420"/>
      <c r="SYG51" s="420"/>
      <c r="SYH51" s="420"/>
      <c r="SYI51" s="420"/>
      <c r="SYJ51" s="420"/>
      <c r="SYK51" s="420"/>
      <c r="SYL51" s="420"/>
      <c r="SYM51" s="420"/>
      <c r="SYN51" s="420"/>
      <c r="SYO51" s="420"/>
      <c r="SYP51" s="420"/>
      <c r="SYQ51" s="420"/>
      <c r="SYR51" s="420"/>
      <c r="SYS51" s="420"/>
      <c r="SYT51" s="420"/>
      <c r="SYU51" s="420"/>
      <c r="SYV51" s="420"/>
      <c r="SYW51" s="420"/>
      <c r="SYX51" s="420"/>
      <c r="SYY51" s="420"/>
      <c r="SYZ51" s="420"/>
      <c r="SZA51" s="420"/>
      <c r="SZB51" s="420"/>
      <c r="SZC51" s="420"/>
      <c r="SZD51" s="420"/>
      <c r="SZE51" s="420"/>
      <c r="SZF51" s="420"/>
      <c r="SZG51" s="420"/>
      <c r="SZH51" s="420"/>
      <c r="SZI51" s="420"/>
      <c r="SZJ51" s="420"/>
      <c r="SZK51" s="420"/>
      <c r="SZL51" s="420"/>
      <c r="SZM51" s="420"/>
      <c r="SZN51" s="420"/>
      <c r="SZO51" s="420"/>
      <c r="SZP51" s="420"/>
      <c r="SZQ51" s="420"/>
      <c r="SZR51" s="420"/>
      <c r="SZS51" s="420"/>
      <c r="SZT51" s="420"/>
      <c r="SZU51" s="420"/>
      <c r="SZV51" s="420"/>
      <c r="SZW51" s="420"/>
      <c r="SZX51" s="420"/>
      <c r="SZY51" s="420"/>
      <c r="SZZ51" s="420"/>
      <c r="TAA51" s="420"/>
      <c r="TAB51" s="420"/>
      <c r="TAC51" s="420"/>
      <c r="TAD51" s="420"/>
      <c r="TAE51" s="420"/>
      <c r="TAF51" s="420"/>
      <c r="TAG51" s="420"/>
      <c r="TAH51" s="420"/>
      <c r="TAI51" s="420"/>
      <c r="TAJ51" s="420"/>
      <c r="TAK51" s="420"/>
      <c r="TAL51" s="420"/>
      <c r="TAM51" s="420"/>
      <c r="TAN51" s="420"/>
      <c r="TAO51" s="420"/>
      <c r="TAP51" s="420"/>
      <c r="TAQ51" s="420"/>
      <c r="TAR51" s="420"/>
      <c r="TAS51" s="420"/>
      <c r="TAT51" s="420"/>
      <c r="TAU51" s="420"/>
      <c r="TAV51" s="420"/>
      <c r="TAW51" s="420"/>
      <c r="TAX51" s="420"/>
      <c r="TAY51" s="420"/>
      <c r="TAZ51" s="420"/>
      <c r="TBA51" s="420"/>
      <c r="TBB51" s="420"/>
      <c r="TBC51" s="420"/>
      <c r="TBD51" s="420"/>
      <c r="TBE51" s="420"/>
      <c r="TBF51" s="420"/>
      <c r="TBG51" s="420"/>
      <c r="TBH51" s="420"/>
      <c r="TBI51" s="420"/>
      <c r="TBJ51" s="420"/>
      <c r="TBK51" s="420"/>
      <c r="TBL51" s="420"/>
      <c r="TBM51" s="420"/>
      <c r="TBN51" s="420"/>
      <c r="TBO51" s="420"/>
      <c r="TBP51" s="420"/>
      <c r="TBQ51" s="420"/>
      <c r="TBR51" s="420"/>
      <c r="TBS51" s="420"/>
      <c r="TBT51" s="420"/>
      <c r="TBU51" s="420"/>
      <c r="TBV51" s="420"/>
      <c r="TBW51" s="420"/>
      <c r="TBX51" s="420"/>
      <c r="TBY51" s="420"/>
      <c r="TBZ51" s="420"/>
      <c r="TCA51" s="420"/>
      <c r="TCB51" s="420"/>
      <c r="TCC51" s="420"/>
      <c r="TCD51" s="420"/>
      <c r="TCE51" s="420"/>
      <c r="TCF51" s="420"/>
      <c r="TCG51" s="420"/>
      <c r="TCH51" s="420"/>
      <c r="TCI51" s="420"/>
      <c r="TCJ51" s="420"/>
      <c r="TCK51" s="420"/>
      <c r="TCL51" s="420"/>
      <c r="TCM51" s="420"/>
      <c r="TCN51" s="420"/>
      <c r="TCO51" s="420"/>
      <c r="TCP51" s="420"/>
      <c r="TCQ51" s="420"/>
      <c r="TCR51" s="420"/>
      <c r="TCS51" s="420"/>
      <c r="TCT51" s="420"/>
      <c r="TCU51" s="420"/>
      <c r="TCV51" s="420"/>
      <c r="TCW51" s="420"/>
      <c r="TCX51" s="420"/>
      <c r="TCY51" s="420"/>
      <c r="TCZ51" s="420"/>
      <c r="TDA51" s="420"/>
      <c r="TDB51" s="420"/>
      <c r="TDC51" s="420"/>
      <c r="TDD51" s="420"/>
      <c r="TDE51" s="420"/>
      <c r="TDF51" s="420"/>
      <c r="TDG51" s="420"/>
      <c r="TDH51" s="420"/>
      <c r="TDI51" s="420"/>
      <c r="TDJ51" s="420"/>
      <c r="TDK51" s="420"/>
      <c r="TDL51" s="420"/>
      <c r="TDM51" s="420"/>
      <c r="TDN51" s="420"/>
      <c r="TDO51" s="420"/>
      <c r="TDP51" s="420"/>
      <c r="TDQ51" s="420"/>
      <c r="TDR51" s="420"/>
      <c r="TDS51" s="420"/>
      <c r="TDT51" s="420"/>
      <c r="TDU51" s="420"/>
      <c r="TDV51" s="420"/>
      <c r="TDW51" s="420"/>
      <c r="TDX51" s="420"/>
      <c r="TDY51" s="420"/>
      <c r="TDZ51" s="420"/>
      <c r="TEA51" s="420"/>
      <c r="TEB51" s="420"/>
      <c r="TEC51" s="420"/>
      <c r="TED51" s="420"/>
      <c r="TEE51" s="420"/>
      <c r="TEF51" s="420"/>
      <c r="TEG51" s="420"/>
      <c r="TEH51" s="420"/>
      <c r="TEI51" s="420"/>
      <c r="TEJ51" s="420"/>
      <c r="TEK51" s="420"/>
      <c r="TEL51" s="420"/>
      <c r="TEM51" s="420"/>
      <c r="TEN51" s="420"/>
      <c r="TEO51" s="420"/>
      <c r="TEP51" s="420"/>
      <c r="TEQ51" s="420"/>
      <c r="TER51" s="420"/>
      <c r="TES51" s="420"/>
      <c r="TET51" s="420"/>
      <c r="TEU51" s="420"/>
      <c r="TEV51" s="420"/>
      <c r="TEW51" s="420"/>
      <c r="TEX51" s="420"/>
      <c r="TEY51" s="420"/>
      <c r="TEZ51" s="420"/>
      <c r="TFA51" s="420"/>
      <c r="TFB51" s="420"/>
      <c r="TFC51" s="420"/>
      <c r="TFD51" s="420"/>
      <c r="TFE51" s="420"/>
      <c r="TFF51" s="420"/>
      <c r="TFG51" s="420"/>
      <c r="TFH51" s="420"/>
      <c r="TFI51" s="420"/>
      <c r="TFJ51" s="420"/>
      <c r="TFK51" s="420"/>
      <c r="TFL51" s="420"/>
      <c r="TFM51" s="420"/>
      <c r="TFN51" s="420"/>
      <c r="TFO51" s="420"/>
      <c r="TFP51" s="420"/>
      <c r="TFQ51" s="420"/>
      <c r="TFR51" s="420"/>
      <c r="TFS51" s="420"/>
      <c r="TFT51" s="420"/>
      <c r="TFU51" s="420"/>
      <c r="TFV51" s="420"/>
      <c r="TFW51" s="420"/>
      <c r="TFX51" s="420"/>
      <c r="TFY51" s="420"/>
      <c r="TFZ51" s="420"/>
      <c r="TGA51" s="420"/>
      <c r="TGB51" s="420"/>
      <c r="TGC51" s="420"/>
      <c r="TGD51" s="420"/>
      <c r="TGE51" s="420"/>
      <c r="TGF51" s="420"/>
      <c r="TGG51" s="420"/>
      <c r="TGH51" s="420"/>
      <c r="TGI51" s="420"/>
      <c r="TGJ51" s="420"/>
      <c r="TGK51" s="420"/>
      <c r="TGL51" s="420"/>
      <c r="TGM51" s="420"/>
      <c r="TGN51" s="420"/>
      <c r="TGO51" s="420"/>
      <c r="TGP51" s="420"/>
      <c r="TGQ51" s="420"/>
      <c r="TGR51" s="420"/>
      <c r="TGS51" s="420"/>
      <c r="TGT51" s="420"/>
      <c r="TGU51" s="420"/>
      <c r="TGV51" s="420"/>
      <c r="TGW51" s="420"/>
      <c r="TGX51" s="420"/>
      <c r="TGY51" s="420"/>
      <c r="TGZ51" s="420"/>
      <c r="THA51" s="420"/>
      <c r="THB51" s="420"/>
      <c r="THC51" s="420"/>
      <c r="THD51" s="420"/>
      <c r="THE51" s="420"/>
      <c r="THF51" s="420"/>
      <c r="THG51" s="420"/>
      <c r="THH51" s="420"/>
      <c r="THI51" s="420"/>
      <c r="THJ51" s="420"/>
      <c r="THK51" s="420"/>
      <c r="THL51" s="420"/>
      <c r="THM51" s="420"/>
      <c r="THN51" s="420"/>
      <c r="THO51" s="420"/>
      <c r="THP51" s="420"/>
      <c r="THQ51" s="420"/>
      <c r="THR51" s="420"/>
      <c r="THS51" s="420"/>
      <c r="THT51" s="420"/>
      <c r="THU51" s="420"/>
      <c r="THV51" s="420"/>
      <c r="THW51" s="420"/>
      <c r="THX51" s="420"/>
      <c r="THY51" s="420"/>
      <c r="THZ51" s="420"/>
      <c r="TIA51" s="420"/>
      <c r="TIB51" s="420"/>
      <c r="TIC51" s="420"/>
      <c r="TID51" s="420"/>
      <c r="TIE51" s="420"/>
      <c r="TIF51" s="420"/>
      <c r="TIG51" s="420"/>
      <c r="TIH51" s="420"/>
      <c r="TII51" s="420"/>
      <c r="TIJ51" s="420"/>
      <c r="TIK51" s="420"/>
      <c r="TIL51" s="420"/>
      <c r="TIM51" s="420"/>
      <c r="TIN51" s="420"/>
      <c r="TIO51" s="420"/>
      <c r="TIP51" s="420"/>
      <c r="TIQ51" s="420"/>
      <c r="TIR51" s="420"/>
      <c r="TIS51" s="420"/>
      <c r="TIT51" s="420"/>
      <c r="TIU51" s="420"/>
      <c r="TIV51" s="420"/>
      <c r="TIW51" s="420"/>
      <c r="TIX51" s="420"/>
      <c r="TIY51" s="420"/>
      <c r="TIZ51" s="420"/>
      <c r="TJA51" s="420"/>
      <c r="TJB51" s="420"/>
      <c r="TJC51" s="420"/>
      <c r="TJD51" s="420"/>
      <c r="TJE51" s="420"/>
      <c r="TJF51" s="420"/>
      <c r="TJG51" s="420"/>
      <c r="TJH51" s="420"/>
      <c r="TJI51" s="420"/>
      <c r="TJJ51" s="420"/>
      <c r="TJK51" s="420"/>
      <c r="TJL51" s="420"/>
      <c r="TJM51" s="420"/>
      <c r="TJN51" s="420"/>
      <c r="TJO51" s="420"/>
      <c r="TJP51" s="420"/>
      <c r="TJQ51" s="420"/>
      <c r="TJR51" s="420"/>
      <c r="TJS51" s="420"/>
      <c r="TJT51" s="420"/>
      <c r="TJU51" s="420"/>
      <c r="TJV51" s="420"/>
      <c r="TJW51" s="420"/>
      <c r="TJX51" s="420"/>
      <c r="TJY51" s="420"/>
      <c r="TJZ51" s="420"/>
      <c r="TKA51" s="420"/>
      <c r="TKB51" s="420"/>
      <c r="TKC51" s="420"/>
      <c r="TKD51" s="420"/>
      <c r="TKE51" s="420"/>
      <c r="TKF51" s="420"/>
      <c r="TKG51" s="420"/>
      <c r="TKH51" s="420"/>
      <c r="TKI51" s="420"/>
      <c r="TKJ51" s="420"/>
      <c r="TKK51" s="420"/>
      <c r="TKL51" s="420"/>
      <c r="TKM51" s="420"/>
      <c r="TKN51" s="420"/>
      <c r="TKO51" s="420"/>
      <c r="TKP51" s="420"/>
      <c r="TKQ51" s="420"/>
      <c r="TKR51" s="420"/>
      <c r="TKS51" s="420"/>
      <c r="TKT51" s="420"/>
      <c r="TKU51" s="420"/>
      <c r="TKV51" s="420"/>
      <c r="TKW51" s="420"/>
      <c r="TKX51" s="420"/>
      <c r="TKY51" s="420"/>
      <c r="TKZ51" s="420"/>
      <c r="TLA51" s="420"/>
      <c r="TLB51" s="420"/>
      <c r="TLC51" s="420"/>
      <c r="TLD51" s="420"/>
      <c r="TLE51" s="420"/>
      <c r="TLF51" s="420"/>
      <c r="TLG51" s="420"/>
      <c r="TLH51" s="420"/>
      <c r="TLI51" s="420"/>
      <c r="TLJ51" s="420"/>
      <c r="TLK51" s="420"/>
      <c r="TLL51" s="420"/>
      <c r="TLM51" s="420"/>
      <c r="TLN51" s="420"/>
      <c r="TLO51" s="420"/>
      <c r="TLP51" s="420"/>
      <c r="TLQ51" s="420"/>
      <c r="TLR51" s="420"/>
      <c r="TLS51" s="420"/>
      <c r="TLT51" s="420"/>
      <c r="TLU51" s="420"/>
      <c r="TLV51" s="420"/>
      <c r="TLW51" s="420"/>
      <c r="TLX51" s="420"/>
      <c r="TLY51" s="420"/>
      <c r="TLZ51" s="420"/>
      <c r="TMA51" s="420"/>
      <c r="TMB51" s="420"/>
      <c r="TMC51" s="420"/>
      <c r="TMD51" s="420"/>
      <c r="TME51" s="420"/>
      <c r="TMF51" s="420"/>
      <c r="TMG51" s="420"/>
      <c r="TMH51" s="420"/>
      <c r="TMI51" s="420"/>
      <c r="TMJ51" s="420"/>
      <c r="TMK51" s="420"/>
      <c r="TML51" s="420"/>
      <c r="TMM51" s="420"/>
      <c r="TMN51" s="420"/>
      <c r="TMO51" s="420"/>
      <c r="TMP51" s="420"/>
      <c r="TMQ51" s="420"/>
      <c r="TMR51" s="420"/>
      <c r="TMS51" s="420"/>
      <c r="TMT51" s="420"/>
      <c r="TMU51" s="420"/>
      <c r="TMV51" s="420"/>
      <c r="TMW51" s="420"/>
      <c r="TMX51" s="420"/>
      <c r="TMY51" s="420"/>
      <c r="TMZ51" s="420"/>
      <c r="TNA51" s="420"/>
      <c r="TNB51" s="420"/>
      <c r="TNC51" s="420"/>
      <c r="TND51" s="420"/>
      <c r="TNE51" s="420"/>
      <c r="TNF51" s="420"/>
      <c r="TNG51" s="420"/>
      <c r="TNH51" s="420"/>
      <c r="TNI51" s="420"/>
      <c r="TNJ51" s="420"/>
      <c r="TNK51" s="420"/>
      <c r="TNL51" s="420"/>
      <c r="TNM51" s="420"/>
      <c r="TNN51" s="420"/>
      <c r="TNO51" s="420"/>
      <c r="TNP51" s="420"/>
      <c r="TNQ51" s="420"/>
      <c r="TNR51" s="420"/>
      <c r="TNS51" s="420"/>
      <c r="TNT51" s="420"/>
      <c r="TNU51" s="420"/>
      <c r="TNV51" s="420"/>
      <c r="TNW51" s="420"/>
      <c r="TNX51" s="420"/>
      <c r="TNY51" s="420"/>
      <c r="TNZ51" s="420"/>
      <c r="TOA51" s="420"/>
      <c r="TOB51" s="420"/>
      <c r="TOC51" s="420"/>
      <c r="TOD51" s="420"/>
      <c r="TOE51" s="420"/>
      <c r="TOF51" s="420"/>
      <c r="TOG51" s="420"/>
      <c r="TOH51" s="420"/>
      <c r="TOI51" s="420"/>
      <c r="TOJ51" s="420"/>
      <c r="TOK51" s="420"/>
      <c r="TOL51" s="420"/>
      <c r="TOM51" s="420"/>
      <c r="TON51" s="420"/>
      <c r="TOO51" s="420"/>
      <c r="TOP51" s="420"/>
      <c r="TOQ51" s="420"/>
      <c r="TOR51" s="420"/>
      <c r="TOS51" s="420"/>
      <c r="TOT51" s="420"/>
      <c r="TOU51" s="420"/>
      <c r="TOV51" s="420"/>
      <c r="TOW51" s="420"/>
      <c r="TOX51" s="420"/>
      <c r="TOY51" s="420"/>
      <c r="TOZ51" s="420"/>
      <c r="TPA51" s="420"/>
      <c r="TPB51" s="420"/>
      <c r="TPC51" s="420"/>
      <c r="TPD51" s="420"/>
      <c r="TPE51" s="420"/>
      <c r="TPF51" s="420"/>
      <c r="TPG51" s="420"/>
      <c r="TPH51" s="420"/>
      <c r="TPI51" s="420"/>
      <c r="TPJ51" s="420"/>
      <c r="TPK51" s="420"/>
      <c r="TPL51" s="420"/>
      <c r="TPM51" s="420"/>
      <c r="TPN51" s="420"/>
      <c r="TPO51" s="420"/>
      <c r="TPP51" s="420"/>
      <c r="TPQ51" s="420"/>
      <c r="TPR51" s="420"/>
      <c r="TPS51" s="420"/>
      <c r="TPT51" s="420"/>
      <c r="TPU51" s="420"/>
      <c r="TPV51" s="420"/>
      <c r="TPW51" s="420"/>
      <c r="TPX51" s="420"/>
      <c r="TPY51" s="420"/>
      <c r="TPZ51" s="420"/>
      <c r="TQA51" s="420"/>
      <c r="TQB51" s="420"/>
      <c r="TQC51" s="420"/>
      <c r="TQD51" s="420"/>
      <c r="TQE51" s="420"/>
      <c r="TQF51" s="420"/>
      <c r="TQG51" s="420"/>
      <c r="TQH51" s="420"/>
      <c r="TQI51" s="420"/>
      <c r="TQJ51" s="420"/>
      <c r="TQK51" s="420"/>
      <c r="TQL51" s="420"/>
      <c r="TQM51" s="420"/>
      <c r="TQN51" s="420"/>
      <c r="TQO51" s="420"/>
      <c r="TQP51" s="420"/>
      <c r="TQQ51" s="420"/>
      <c r="TQR51" s="420"/>
      <c r="TQS51" s="420"/>
      <c r="TQT51" s="420"/>
      <c r="TQU51" s="420"/>
      <c r="TQV51" s="420"/>
      <c r="TQW51" s="420"/>
      <c r="TQX51" s="420"/>
      <c r="TQY51" s="420"/>
      <c r="TQZ51" s="420"/>
      <c r="TRA51" s="420"/>
      <c r="TRB51" s="420"/>
      <c r="TRC51" s="420"/>
      <c r="TRD51" s="420"/>
      <c r="TRE51" s="420"/>
      <c r="TRF51" s="420"/>
      <c r="TRG51" s="420"/>
      <c r="TRH51" s="420"/>
      <c r="TRI51" s="420"/>
      <c r="TRJ51" s="420"/>
      <c r="TRK51" s="420"/>
      <c r="TRL51" s="420"/>
      <c r="TRM51" s="420"/>
      <c r="TRN51" s="420"/>
      <c r="TRO51" s="420"/>
      <c r="TRP51" s="420"/>
      <c r="TRQ51" s="420"/>
      <c r="TRR51" s="420"/>
      <c r="TRS51" s="420"/>
      <c r="TRT51" s="420"/>
      <c r="TRU51" s="420"/>
      <c r="TRV51" s="420"/>
      <c r="TRW51" s="420"/>
      <c r="TRX51" s="420"/>
      <c r="TRY51" s="420"/>
      <c r="TRZ51" s="420"/>
      <c r="TSA51" s="420"/>
      <c r="TSB51" s="420"/>
      <c r="TSC51" s="420"/>
      <c r="TSD51" s="420"/>
      <c r="TSE51" s="420"/>
      <c r="TSF51" s="420"/>
      <c r="TSG51" s="420"/>
      <c r="TSH51" s="420"/>
      <c r="TSI51" s="420"/>
      <c r="TSJ51" s="420"/>
      <c r="TSK51" s="420"/>
      <c r="TSL51" s="420"/>
      <c r="TSM51" s="420"/>
      <c r="TSN51" s="420"/>
      <c r="TSO51" s="420"/>
      <c r="TSP51" s="420"/>
      <c r="TSQ51" s="420"/>
      <c r="TSR51" s="420"/>
      <c r="TSS51" s="420"/>
      <c r="TST51" s="420"/>
      <c r="TSU51" s="420"/>
      <c r="TSV51" s="420"/>
      <c r="TSW51" s="420"/>
      <c r="TSX51" s="420"/>
      <c r="TSY51" s="420"/>
      <c r="TSZ51" s="420"/>
      <c r="TTA51" s="420"/>
      <c r="TTB51" s="420"/>
      <c r="TTC51" s="420"/>
      <c r="TTD51" s="420"/>
      <c r="TTE51" s="420"/>
      <c r="TTF51" s="420"/>
      <c r="TTG51" s="420"/>
      <c r="TTH51" s="420"/>
      <c r="TTI51" s="420"/>
      <c r="TTJ51" s="420"/>
      <c r="TTK51" s="420"/>
      <c r="TTL51" s="420"/>
      <c r="TTM51" s="420"/>
      <c r="TTN51" s="420"/>
      <c r="TTO51" s="420"/>
      <c r="TTP51" s="420"/>
      <c r="TTQ51" s="420"/>
      <c r="TTR51" s="420"/>
      <c r="TTS51" s="420"/>
      <c r="TTT51" s="420"/>
      <c r="TTU51" s="420"/>
      <c r="TTV51" s="420"/>
      <c r="TTW51" s="420"/>
      <c r="TTX51" s="420"/>
      <c r="TTY51" s="420"/>
      <c r="TTZ51" s="420"/>
      <c r="TUA51" s="420"/>
      <c r="TUB51" s="420"/>
      <c r="TUC51" s="420"/>
      <c r="TUD51" s="420"/>
      <c r="TUE51" s="420"/>
      <c r="TUF51" s="420"/>
      <c r="TUG51" s="420"/>
      <c r="TUH51" s="420"/>
      <c r="TUI51" s="420"/>
      <c r="TUJ51" s="420"/>
      <c r="TUK51" s="420"/>
      <c r="TUL51" s="420"/>
      <c r="TUM51" s="420"/>
      <c r="TUN51" s="420"/>
      <c r="TUO51" s="420"/>
      <c r="TUP51" s="420"/>
      <c r="TUQ51" s="420"/>
      <c r="TUR51" s="420"/>
      <c r="TUS51" s="420"/>
      <c r="TUT51" s="420"/>
      <c r="TUU51" s="420"/>
      <c r="TUV51" s="420"/>
      <c r="TUW51" s="420"/>
      <c r="TUX51" s="420"/>
      <c r="TUY51" s="420"/>
      <c r="TUZ51" s="420"/>
      <c r="TVA51" s="420"/>
      <c r="TVB51" s="420"/>
      <c r="TVC51" s="420"/>
      <c r="TVD51" s="420"/>
      <c r="TVE51" s="420"/>
      <c r="TVF51" s="420"/>
      <c r="TVG51" s="420"/>
      <c r="TVH51" s="420"/>
      <c r="TVI51" s="420"/>
      <c r="TVJ51" s="420"/>
      <c r="TVK51" s="420"/>
      <c r="TVL51" s="420"/>
      <c r="TVM51" s="420"/>
      <c r="TVN51" s="420"/>
      <c r="TVO51" s="420"/>
      <c r="TVP51" s="420"/>
      <c r="TVQ51" s="420"/>
      <c r="TVR51" s="420"/>
      <c r="TVS51" s="420"/>
      <c r="TVT51" s="420"/>
      <c r="TVU51" s="420"/>
      <c r="TVV51" s="420"/>
      <c r="TVW51" s="420"/>
      <c r="TVX51" s="420"/>
      <c r="TVY51" s="420"/>
      <c r="TVZ51" s="420"/>
      <c r="TWA51" s="420"/>
      <c r="TWB51" s="420"/>
      <c r="TWC51" s="420"/>
      <c r="TWD51" s="420"/>
      <c r="TWE51" s="420"/>
      <c r="TWF51" s="420"/>
      <c r="TWG51" s="420"/>
      <c r="TWH51" s="420"/>
      <c r="TWI51" s="420"/>
      <c r="TWJ51" s="420"/>
      <c r="TWK51" s="420"/>
      <c r="TWL51" s="420"/>
      <c r="TWM51" s="420"/>
      <c r="TWN51" s="420"/>
      <c r="TWO51" s="420"/>
      <c r="TWP51" s="420"/>
      <c r="TWQ51" s="420"/>
      <c r="TWR51" s="420"/>
      <c r="TWS51" s="420"/>
      <c r="TWT51" s="420"/>
      <c r="TWU51" s="420"/>
      <c r="TWV51" s="420"/>
      <c r="TWW51" s="420"/>
      <c r="TWX51" s="420"/>
      <c r="TWY51" s="420"/>
      <c r="TWZ51" s="420"/>
      <c r="TXA51" s="420"/>
      <c r="TXB51" s="420"/>
      <c r="TXC51" s="420"/>
      <c r="TXD51" s="420"/>
      <c r="TXE51" s="420"/>
      <c r="TXF51" s="420"/>
      <c r="TXG51" s="420"/>
      <c r="TXH51" s="420"/>
      <c r="TXI51" s="420"/>
      <c r="TXJ51" s="420"/>
      <c r="TXK51" s="420"/>
      <c r="TXL51" s="420"/>
      <c r="TXM51" s="420"/>
      <c r="TXN51" s="420"/>
      <c r="TXO51" s="420"/>
      <c r="TXP51" s="420"/>
      <c r="TXQ51" s="420"/>
      <c r="TXR51" s="420"/>
      <c r="TXS51" s="420"/>
      <c r="TXT51" s="420"/>
      <c r="TXU51" s="420"/>
      <c r="TXV51" s="420"/>
      <c r="TXW51" s="420"/>
      <c r="TXX51" s="420"/>
      <c r="TXY51" s="420"/>
      <c r="TXZ51" s="420"/>
      <c r="TYA51" s="420"/>
      <c r="TYB51" s="420"/>
      <c r="TYC51" s="420"/>
      <c r="TYD51" s="420"/>
      <c r="TYE51" s="420"/>
      <c r="TYF51" s="420"/>
      <c r="TYG51" s="420"/>
      <c r="TYH51" s="420"/>
      <c r="TYI51" s="420"/>
      <c r="TYJ51" s="420"/>
      <c r="TYK51" s="420"/>
      <c r="TYL51" s="420"/>
      <c r="TYM51" s="420"/>
      <c r="TYN51" s="420"/>
      <c r="TYO51" s="420"/>
      <c r="TYP51" s="420"/>
      <c r="TYQ51" s="420"/>
      <c r="TYR51" s="420"/>
      <c r="TYS51" s="420"/>
      <c r="TYT51" s="420"/>
      <c r="TYU51" s="420"/>
      <c r="TYV51" s="420"/>
      <c r="TYW51" s="420"/>
      <c r="TYX51" s="420"/>
      <c r="TYY51" s="420"/>
      <c r="TYZ51" s="420"/>
      <c r="TZA51" s="420"/>
      <c r="TZB51" s="420"/>
      <c r="TZC51" s="420"/>
      <c r="TZD51" s="420"/>
      <c r="TZE51" s="420"/>
      <c r="TZF51" s="420"/>
      <c r="TZG51" s="420"/>
      <c r="TZH51" s="420"/>
      <c r="TZI51" s="420"/>
      <c r="TZJ51" s="420"/>
      <c r="TZK51" s="420"/>
      <c r="TZL51" s="420"/>
      <c r="TZM51" s="420"/>
      <c r="TZN51" s="420"/>
      <c r="TZO51" s="420"/>
      <c r="TZP51" s="420"/>
      <c r="TZQ51" s="420"/>
      <c r="TZR51" s="420"/>
      <c r="TZS51" s="420"/>
      <c r="TZT51" s="420"/>
      <c r="TZU51" s="420"/>
      <c r="TZV51" s="420"/>
      <c r="TZW51" s="420"/>
      <c r="TZX51" s="420"/>
      <c r="TZY51" s="420"/>
      <c r="TZZ51" s="420"/>
      <c r="UAA51" s="420"/>
      <c r="UAB51" s="420"/>
      <c r="UAC51" s="420"/>
      <c r="UAD51" s="420"/>
      <c r="UAE51" s="420"/>
      <c r="UAF51" s="420"/>
      <c r="UAG51" s="420"/>
      <c r="UAH51" s="420"/>
      <c r="UAI51" s="420"/>
      <c r="UAJ51" s="420"/>
      <c r="UAK51" s="420"/>
      <c r="UAL51" s="420"/>
      <c r="UAM51" s="420"/>
      <c r="UAN51" s="420"/>
      <c r="UAO51" s="420"/>
      <c r="UAP51" s="420"/>
      <c r="UAQ51" s="420"/>
      <c r="UAR51" s="420"/>
      <c r="UAS51" s="420"/>
      <c r="UAT51" s="420"/>
      <c r="UAU51" s="420"/>
      <c r="UAV51" s="420"/>
      <c r="UAW51" s="420"/>
      <c r="UAX51" s="420"/>
      <c r="UAY51" s="420"/>
      <c r="UAZ51" s="420"/>
      <c r="UBA51" s="420"/>
      <c r="UBB51" s="420"/>
      <c r="UBC51" s="420"/>
      <c r="UBD51" s="420"/>
      <c r="UBE51" s="420"/>
      <c r="UBF51" s="420"/>
      <c r="UBG51" s="420"/>
      <c r="UBH51" s="420"/>
      <c r="UBI51" s="420"/>
      <c r="UBJ51" s="420"/>
      <c r="UBK51" s="420"/>
      <c r="UBL51" s="420"/>
      <c r="UBM51" s="420"/>
      <c r="UBN51" s="420"/>
      <c r="UBO51" s="420"/>
      <c r="UBP51" s="420"/>
      <c r="UBQ51" s="420"/>
      <c r="UBR51" s="420"/>
      <c r="UBS51" s="420"/>
      <c r="UBT51" s="420"/>
      <c r="UBU51" s="420"/>
      <c r="UBV51" s="420"/>
      <c r="UBW51" s="420"/>
      <c r="UBX51" s="420"/>
      <c r="UBY51" s="420"/>
      <c r="UBZ51" s="420"/>
      <c r="UCA51" s="420"/>
      <c r="UCB51" s="420"/>
      <c r="UCC51" s="420"/>
      <c r="UCD51" s="420"/>
      <c r="UCE51" s="420"/>
      <c r="UCF51" s="420"/>
      <c r="UCG51" s="420"/>
      <c r="UCH51" s="420"/>
      <c r="UCI51" s="420"/>
      <c r="UCJ51" s="420"/>
      <c r="UCK51" s="420"/>
      <c r="UCL51" s="420"/>
      <c r="UCM51" s="420"/>
      <c r="UCN51" s="420"/>
      <c r="UCO51" s="420"/>
      <c r="UCP51" s="420"/>
      <c r="UCQ51" s="420"/>
      <c r="UCR51" s="420"/>
      <c r="UCS51" s="420"/>
      <c r="UCT51" s="420"/>
      <c r="UCU51" s="420"/>
      <c r="UCV51" s="420"/>
      <c r="UCW51" s="420"/>
      <c r="UCX51" s="420"/>
      <c r="UCY51" s="420"/>
      <c r="UCZ51" s="420"/>
      <c r="UDA51" s="420"/>
      <c r="UDB51" s="420"/>
      <c r="UDC51" s="420"/>
      <c r="UDD51" s="420"/>
      <c r="UDE51" s="420"/>
      <c r="UDF51" s="420"/>
      <c r="UDG51" s="420"/>
      <c r="UDH51" s="420"/>
      <c r="UDI51" s="420"/>
      <c r="UDJ51" s="420"/>
      <c r="UDK51" s="420"/>
      <c r="UDL51" s="420"/>
      <c r="UDM51" s="420"/>
      <c r="UDN51" s="420"/>
      <c r="UDO51" s="420"/>
      <c r="UDP51" s="420"/>
      <c r="UDQ51" s="420"/>
      <c r="UDR51" s="420"/>
      <c r="UDS51" s="420"/>
      <c r="UDT51" s="420"/>
      <c r="UDU51" s="420"/>
      <c r="UDV51" s="420"/>
      <c r="UDW51" s="420"/>
      <c r="UDX51" s="420"/>
      <c r="UDY51" s="420"/>
      <c r="UDZ51" s="420"/>
      <c r="UEA51" s="420"/>
      <c r="UEB51" s="420"/>
      <c r="UEC51" s="420"/>
      <c r="UED51" s="420"/>
      <c r="UEE51" s="420"/>
      <c r="UEF51" s="420"/>
      <c r="UEG51" s="420"/>
      <c r="UEH51" s="420"/>
      <c r="UEI51" s="420"/>
      <c r="UEJ51" s="420"/>
      <c r="UEK51" s="420"/>
      <c r="UEL51" s="420"/>
      <c r="UEM51" s="420"/>
      <c r="UEN51" s="420"/>
      <c r="UEO51" s="420"/>
      <c r="UEP51" s="420"/>
      <c r="UEQ51" s="420"/>
      <c r="UER51" s="420"/>
      <c r="UES51" s="420"/>
      <c r="UET51" s="420"/>
      <c r="UEU51" s="420"/>
      <c r="UEV51" s="420"/>
      <c r="UEW51" s="420"/>
      <c r="UEX51" s="420"/>
      <c r="UEY51" s="420"/>
      <c r="UEZ51" s="420"/>
      <c r="UFA51" s="420"/>
      <c r="UFB51" s="420"/>
      <c r="UFC51" s="420"/>
      <c r="UFD51" s="420"/>
      <c r="UFE51" s="420"/>
      <c r="UFF51" s="420"/>
      <c r="UFG51" s="420"/>
      <c r="UFH51" s="420"/>
      <c r="UFI51" s="420"/>
      <c r="UFJ51" s="420"/>
      <c r="UFK51" s="420"/>
      <c r="UFL51" s="420"/>
      <c r="UFM51" s="420"/>
      <c r="UFN51" s="420"/>
      <c r="UFO51" s="420"/>
      <c r="UFP51" s="420"/>
      <c r="UFQ51" s="420"/>
      <c r="UFR51" s="420"/>
      <c r="UFS51" s="420"/>
      <c r="UFT51" s="420"/>
      <c r="UFU51" s="420"/>
      <c r="UFV51" s="420"/>
      <c r="UFW51" s="420"/>
      <c r="UFX51" s="420"/>
      <c r="UFY51" s="420"/>
      <c r="UFZ51" s="420"/>
      <c r="UGA51" s="420"/>
      <c r="UGB51" s="420"/>
      <c r="UGC51" s="420"/>
      <c r="UGD51" s="420"/>
      <c r="UGE51" s="420"/>
      <c r="UGF51" s="420"/>
      <c r="UGG51" s="420"/>
      <c r="UGH51" s="420"/>
      <c r="UGI51" s="420"/>
      <c r="UGJ51" s="420"/>
      <c r="UGK51" s="420"/>
      <c r="UGL51" s="420"/>
      <c r="UGM51" s="420"/>
      <c r="UGN51" s="420"/>
      <c r="UGO51" s="420"/>
      <c r="UGP51" s="420"/>
      <c r="UGQ51" s="420"/>
      <c r="UGR51" s="420"/>
      <c r="UGS51" s="420"/>
      <c r="UGT51" s="420"/>
      <c r="UGU51" s="420"/>
      <c r="UGV51" s="420"/>
      <c r="UGW51" s="420"/>
      <c r="UGX51" s="420"/>
      <c r="UGY51" s="420"/>
      <c r="UGZ51" s="420"/>
      <c r="UHA51" s="420"/>
      <c r="UHB51" s="420"/>
      <c r="UHC51" s="420"/>
      <c r="UHD51" s="420"/>
      <c r="UHE51" s="420"/>
      <c r="UHF51" s="420"/>
      <c r="UHG51" s="420"/>
      <c r="UHH51" s="420"/>
      <c r="UHI51" s="420"/>
      <c r="UHJ51" s="420"/>
      <c r="UHK51" s="420"/>
      <c r="UHL51" s="420"/>
      <c r="UHM51" s="420"/>
      <c r="UHN51" s="420"/>
      <c r="UHO51" s="420"/>
      <c r="UHP51" s="420"/>
      <c r="UHQ51" s="420"/>
      <c r="UHR51" s="420"/>
      <c r="UHS51" s="420"/>
      <c r="UHT51" s="420"/>
      <c r="UHU51" s="420"/>
      <c r="UHV51" s="420"/>
      <c r="UHW51" s="420"/>
      <c r="UHX51" s="420"/>
      <c r="UHY51" s="420"/>
      <c r="UHZ51" s="420"/>
      <c r="UIA51" s="420"/>
      <c r="UIB51" s="420"/>
      <c r="UIC51" s="420"/>
      <c r="UID51" s="420"/>
      <c r="UIE51" s="420"/>
      <c r="UIF51" s="420"/>
      <c r="UIG51" s="420"/>
      <c r="UIH51" s="420"/>
      <c r="UII51" s="420"/>
      <c r="UIJ51" s="420"/>
      <c r="UIK51" s="420"/>
      <c r="UIL51" s="420"/>
      <c r="UIM51" s="420"/>
      <c r="UIN51" s="420"/>
      <c r="UIO51" s="420"/>
      <c r="UIP51" s="420"/>
      <c r="UIQ51" s="420"/>
      <c r="UIR51" s="420"/>
      <c r="UIS51" s="420"/>
      <c r="UIT51" s="420"/>
      <c r="UIU51" s="420"/>
      <c r="UIV51" s="420"/>
      <c r="UIW51" s="420"/>
      <c r="UIX51" s="420"/>
      <c r="UIY51" s="420"/>
      <c r="UIZ51" s="420"/>
      <c r="UJA51" s="420"/>
      <c r="UJB51" s="420"/>
      <c r="UJC51" s="420"/>
      <c r="UJD51" s="420"/>
      <c r="UJE51" s="420"/>
      <c r="UJF51" s="420"/>
      <c r="UJG51" s="420"/>
      <c r="UJH51" s="420"/>
      <c r="UJI51" s="420"/>
      <c r="UJJ51" s="420"/>
      <c r="UJK51" s="420"/>
      <c r="UJL51" s="420"/>
      <c r="UJM51" s="420"/>
      <c r="UJN51" s="420"/>
      <c r="UJO51" s="420"/>
      <c r="UJP51" s="420"/>
      <c r="UJQ51" s="420"/>
      <c r="UJR51" s="420"/>
      <c r="UJS51" s="420"/>
      <c r="UJT51" s="420"/>
      <c r="UJU51" s="420"/>
      <c r="UJV51" s="420"/>
      <c r="UJW51" s="420"/>
      <c r="UJX51" s="420"/>
      <c r="UJY51" s="420"/>
      <c r="UJZ51" s="420"/>
      <c r="UKA51" s="420"/>
      <c r="UKB51" s="420"/>
      <c r="UKC51" s="420"/>
      <c r="UKD51" s="420"/>
      <c r="UKE51" s="420"/>
      <c r="UKF51" s="420"/>
      <c r="UKG51" s="420"/>
      <c r="UKH51" s="420"/>
      <c r="UKI51" s="420"/>
      <c r="UKJ51" s="420"/>
      <c r="UKK51" s="420"/>
      <c r="UKL51" s="420"/>
      <c r="UKM51" s="420"/>
      <c r="UKN51" s="420"/>
      <c r="UKO51" s="420"/>
      <c r="UKP51" s="420"/>
      <c r="UKQ51" s="420"/>
      <c r="UKR51" s="420"/>
      <c r="UKS51" s="420"/>
      <c r="UKT51" s="420"/>
      <c r="UKU51" s="420"/>
      <c r="UKV51" s="420"/>
      <c r="UKW51" s="420"/>
      <c r="UKX51" s="420"/>
      <c r="UKY51" s="420"/>
      <c r="UKZ51" s="420"/>
      <c r="ULA51" s="420"/>
      <c r="ULB51" s="420"/>
      <c r="ULC51" s="420"/>
      <c r="ULD51" s="420"/>
      <c r="ULE51" s="420"/>
      <c r="ULF51" s="420"/>
      <c r="ULG51" s="420"/>
      <c r="ULH51" s="420"/>
      <c r="ULI51" s="420"/>
      <c r="ULJ51" s="420"/>
      <c r="ULK51" s="420"/>
      <c r="ULL51" s="420"/>
      <c r="ULM51" s="420"/>
      <c r="ULN51" s="420"/>
      <c r="ULO51" s="420"/>
      <c r="ULP51" s="420"/>
      <c r="ULQ51" s="420"/>
      <c r="ULR51" s="420"/>
      <c r="ULS51" s="420"/>
      <c r="ULT51" s="420"/>
      <c r="ULU51" s="420"/>
      <c r="ULV51" s="420"/>
      <c r="ULW51" s="420"/>
      <c r="ULX51" s="420"/>
      <c r="ULY51" s="420"/>
      <c r="ULZ51" s="420"/>
      <c r="UMA51" s="420"/>
      <c r="UMB51" s="420"/>
      <c r="UMC51" s="420"/>
      <c r="UMD51" s="420"/>
      <c r="UME51" s="420"/>
      <c r="UMF51" s="420"/>
      <c r="UMG51" s="420"/>
      <c r="UMH51" s="420"/>
      <c r="UMI51" s="420"/>
      <c r="UMJ51" s="420"/>
      <c r="UMK51" s="420"/>
      <c r="UML51" s="420"/>
      <c r="UMM51" s="420"/>
      <c r="UMN51" s="420"/>
      <c r="UMO51" s="420"/>
      <c r="UMP51" s="420"/>
      <c r="UMQ51" s="420"/>
      <c r="UMR51" s="420"/>
      <c r="UMS51" s="420"/>
      <c r="UMT51" s="420"/>
      <c r="UMU51" s="420"/>
      <c r="UMV51" s="420"/>
      <c r="UMW51" s="420"/>
      <c r="UMX51" s="420"/>
      <c r="UMY51" s="420"/>
      <c r="UMZ51" s="420"/>
      <c r="UNA51" s="420"/>
      <c r="UNB51" s="420"/>
      <c r="UNC51" s="420"/>
      <c r="UND51" s="420"/>
      <c r="UNE51" s="420"/>
      <c r="UNF51" s="420"/>
      <c r="UNG51" s="420"/>
      <c r="UNH51" s="420"/>
      <c r="UNI51" s="420"/>
      <c r="UNJ51" s="420"/>
      <c r="UNK51" s="420"/>
      <c r="UNL51" s="420"/>
      <c r="UNM51" s="420"/>
      <c r="UNN51" s="420"/>
      <c r="UNO51" s="420"/>
      <c r="UNP51" s="420"/>
      <c r="UNQ51" s="420"/>
      <c r="UNR51" s="420"/>
      <c r="UNS51" s="420"/>
      <c r="UNT51" s="420"/>
      <c r="UNU51" s="420"/>
      <c r="UNV51" s="420"/>
      <c r="UNW51" s="420"/>
      <c r="UNX51" s="420"/>
      <c r="UNY51" s="420"/>
      <c r="UNZ51" s="420"/>
      <c r="UOA51" s="420"/>
      <c r="UOB51" s="420"/>
      <c r="UOC51" s="420"/>
      <c r="UOD51" s="420"/>
      <c r="UOE51" s="420"/>
      <c r="UOF51" s="420"/>
      <c r="UOG51" s="420"/>
      <c r="UOH51" s="420"/>
      <c r="UOI51" s="420"/>
      <c r="UOJ51" s="420"/>
      <c r="UOK51" s="420"/>
      <c r="UOL51" s="420"/>
      <c r="UOM51" s="420"/>
      <c r="UON51" s="420"/>
      <c r="UOO51" s="420"/>
      <c r="UOP51" s="420"/>
      <c r="UOQ51" s="420"/>
      <c r="UOR51" s="420"/>
      <c r="UOS51" s="420"/>
      <c r="UOT51" s="420"/>
      <c r="UOU51" s="420"/>
      <c r="UOV51" s="420"/>
      <c r="UOW51" s="420"/>
      <c r="UOX51" s="420"/>
      <c r="UOY51" s="420"/>
      <c r="UOZ51" s="420"/>
      <c r="UPA51" s="420"/>
      <c r="UPB51" s="420"/>
      <c r="UPC51" s="420"/>
      <c r="UPD51" s="420"/>
      <c r="UPE51" s="420"/>
      <c r="UPF51" s="420"/>
      <c r="UPG51" s="420"/>
      <c r="UPH51" s="420"/>
      <c r="UPI51" s="420"/>
      <c r="UPJ51" s="420"/>
      <c r="UPK51" s="420"/>
      <c r="UPL51" s="420"/>
      <c r="UPM51" s="420"/>
      <c r="UPN51" s="420"/>
      <c r="UPO51" s="420"/>
      <c r="UPP51" s="420"/>
      <c r="UPQ51" s="420"/>
      <c r="UPR51" s="420"/>
      <c r="UPS51" s="420"/>
      <c r="UPT51" s="420"/>
      <c r="UPU51" s="420"/>
      <c r="UPV51" s="420"/>
      <c r="UPW51" s="420"/>
      <c r="UPX51" s="420"/>
      <c r="UPY51" s="420"/>
      <c r="UPZ51" s="420"/>
      <c r="UQA51" s="420"/>
      <c r="UQB51" s="420"/>
      <c r="UQC51" s="420"/>
      <c r="UQD51" s="420"/>
      <c r="UQE51" s="420"/>
      <c r="UQF51" s="420"/>
      <c r="UQG51" s="420"/>
      <c r="UQH51" s="420"/>
      <c r="UQI51" s="420"/>
      <c r="UQJ51" s="420"/>
      <c r="UQK51" s="420"/>
      <c r="UQL51" s="420"/>
      <c r="UQM51" s="420"/>
      <c r="UQN51" s="420"/>
      <c r="UQO51" s="420"/>
      <c r="UQP51" s="420"/>
      <c r="UQQ51" s="420"/>
      <c r="UQR51" s="420"/>
      <c r="UQS51" s="420"/>
      <c r="UQT51" s="420"/>
      <c r="UQU51" s="420"/>
      <c r="UQV51" s="420"/>
      <c r="UQW51" s="420"/>
      <c r="UQX51" s="420"/>
      <c r="UQY51" s="420"/>
      <c r="UQZ51" s="420"/>
      <c r="URA51" s="420"/>
      <c r="URB51" s="420"/>
      <c r="URC51" s="420"/>
      <c r="URD51" s="420"/>
      <c r="URE51" s="420"/>
      <c r="URF51" s="420"/>
      <c r="URG51" s="420"/>
      <c r="URH51" s="420"/>
      <c r="URI51" s="420"/>
      <c r="URJ51" s="420"/>
      <c r="URK51" s="420"/>
      <c r="URL51" s="420"/>
      <c r="URM51" s="420"/>
      <c r="URN51" s="420"/>
      <c r="URO51" s="420"/>
      <c r="URP51" s="420"/>
      <c r="URQ51" s="420"/>
      <c r="URR51" s="420"/>
      <c r="URS51" s="420"/>
      <c r="URT51" s="420"/>
      <c r="URU51" s="420"/>
      <c r="URV51" s="420"/>
      <c r="URW51" s="420"/>
      <c r="URX51" s="420"/>
      <c r="URY51" s="420"/>
      <c r="URZ51" s="420"/>
      <c r="USA51" s="420"/>
      <c r="USB51" s="420"/>
      <c r="USC51" s="420"/>
      <c r="USD51" s="420"/>
      <c r="USE51" s="420"/>
      <c r="USF51" s="420"/>
      <c r="USG51" s="420"/>
      <c r="USH51" s="420"/>
      <c r="USI51" s="420"/>
      <c r="USJ51" s="420"/>
      <c r="USK51" s="420"/>
      <c r="USL51" s="420"/>
      <c r="USM51" s="420"/>
      <c r="USN51" s="420"/>
      <c r="USO51" s="420"/>
      <c r="USP51" s="420"/>
      <c r="USQ51" s="420"/>
      <c r="USR51" s="420"/>
      <c r="USS51" s="420"/>
      <c r="UST51" s="420"/>
      <c r="USU51" s="420"/>
      <c r="USV51" s="420"/>
      <c r="USW51" s="420"/>
      <c r="USX51" s="420"/>
      <c r="USY51" s="420"/>
      <c r="USZ51" s="420"/>
      <c r="UTA51" s="420"/>
      <c r="UTB51" s="420"/>
      <c r="UTC51" s="420"/>
      <c r="UTD51" s="420"/>
      <c r="UTE51" s="420"/>
      <c r="UTF51" s="420"/>
      <c r="UTG51" s="420"/>
      <c r="UTH51" s="420"/>
      <c r="UTI51" s="420"/>
      <c r="UTJ51" s="420"/>
      <c r="UTK51" s="420"/>
      <c r="UTL51" s="420"/>
      <c r="UTM51" s="420"/>
      <c r="UTN51" s="420"/>
      <c r="UTO51" s="420"/>
      <c r="UTP51" s="420"/>
      <c r="UTQ51" s="420"/>
      <c r="UTR51" s="420"/>
      <c r="UTS51" s="420"/>
      <c r="UTT51" s="420"/>
      <c r="UTU51" s="420"/>
      <c r="UTV51" s="420"/>
      <c r="UTW51" s="420"/>
      <c r="UTX51" s="420"/>
      <c r="UTY51" s="420"/>
      <c r="UTZ51" s="420"/>
      <c r="UUA51" s="420"/>
      <c r="UUB51" s="420"/>
      <c r="UUC51" s="420"/>
      <c r="UUD51" s="420"/>
      <c r="UUE51" s="420"/>
      <c r="UUF51" s="420"/>
      <c r="UUG51" s="420"/>
      <c r="UUH51" s="420"/>
      <c r="UUI51" s="420"/>
      <c r="UUJ51" s="420"/>
      <c r="UUK51" s="420"/>
      <c r="UUL51" s="420"/>
      <c r="UUM51" s="420"/>
      <c r="UUN51" s="420"/>
      <c r="UUO51" s="420"/>
      <c r="UUP51" s="420"/>
      <c r="UUQ51" s="420"/>
      <c r="UUR51" s="420"/>
      <c r="UUS51" s="420"/>
      <c r="UUT51" s="420"/>
      <c r="UUU51" s="420"/>
      <c r="UUV51" s="420"/>
      <c r="UUW51" s="420"/>
      <c r="UUX51" s="420"/>
      <c r="UUY51" s="420"/>
      <c r="UUZ51" s="420"/>
      <c r="UVA51" s="420"/>
      <c r="UVB51" s="420"/>
      <c r="UVC51" s="420"/>
      <c r="UVD51" s="420"/>
      <c r="UVE51" s="420"/>
      <c r="UVF51" s="420"/>
      <c r="UVG51" s="420"/>
      <c r="UVH51" s="420"/>
      <c r="UVI51" s="420"/>
      <c r="UVJ51" s="420"/>
      <c r="UVK51" s="420"/>
      <c r="UVL51" s="420"/>
      <c r="UVM51" s="420"/>
      <c r="UVN51" s="420"/>
      <c r="UVO51" s="420"/>
      <c r="UVP51" s="420"/>
      <c r="UVQ51" s="420"/>
      <c r="UVR51" s="420"/>
      <c r="UVS51" s="420"/>
      <c r="UVT51" s="420"/>
      <c r="UVU51" s="420"/>
      <c r="UVV51" s="420"/>
      <c r="UVW51" s="420"/>
      <c r="UVX51" s="420"/>
      <c r="UVY51" s="420"/>
      <c r="UVZ51" s="420"/>
      <c r="UWA51" s="420"/>
      <c r="UWB51" s="420"/>
      <c r="UWC51" s="420"/>
      <c r="UWD51" s="420"/>
      <c r="UWE51" s="420"/>
      <c r="UWF51" s="420"/>
      <c r="UWG51" s="420"/>
      <c r="UWH51" s="420"/>
      <c r="UWI51" s="420"/>
      <c r="UWJ51" s="420"/>
      <c r="UWK51" s="420"/>
      <c r="UWL51" s="420"/>
      <c r="UWM51" s="420"/>
      <c r="UWN51" s="420"/>
      <c r="UWO51" s="420"/>
      <c r="UWP51" s="420"/>
      <c r="UWQ51" s="420"/>
      <c r="UWR51" s="420"/>
      <c r="UWS51" s="420"/>
      <c r="UWT51" s="420"/>
      <c r="UWU51" s="420"/>
      <c r="UWV51" s="420"/>
      <c r="UWW51" s="420"/>
      <c r="UWX51" s="420"/>
      <c r="UWY51" s="420"/>
      <c r="UWZ51" s="420"/>
      <c r="UXA51" s="420"/>
      <c r="UXB51" s="420"/>
      <c r="UXC51" s="420"/>
      <c r="UXD51" s="420"/>
      <c r="UXE51" s="420"/>
      <c r="UXF51" s="420"/>
      <c r="UXG51" s="420"/>
      <c r="UXH51" s="420"/>
      <c r="UXI51" s="420"/>
      <c r="UXJ51" s="420"/>
      <c r="UXK51" s="420"/>
      <c r="UXL51" s="420"/>
      <c r="UXM51" s="420"/>
      <c r="UXN51" s="420"/>
      <c r="UXO51" s="420"/>
      <c r="UXP51" s="420"/>
      <c r="UXQ51" s="420"/>
      <c r="UXR51" s="420"/>
      <c r="UXS51" s="420"/>
      <c r="UXT51" s="420"/>
      <c r="UXU51" s="420"/>
      <c r="UXV51" s="420"/>
      <c r="UXW51" s="420"/>
      <c r="UXX51" s="420"/>
      <c r="UXY51" s="420"/>
      <c r="UXZ51" s="420"/>
      <c r="UYA51" s="420"/>
      <c r="UYB51" s="420"/>
      <c r="UYC51" s="420"/>
      <c r="UYD51" s="420"/>
      <c r="UYE51" s="420"/>
      <c r="UYF51" s="420"/>
      <c r="UYG51" s="420"/>
      <c r="UYH51" s="420"/>
      <c r="UYI51" s="420"/>
      <c r="UYJ51" s="420"/>
      <c r="UYK51" s="420"/>
      <c r="UYL51" s="420"/>
      <c r="UYM51" s="420"/>
      <c r="UYN51" s="420"/>
      <c r="UYO51" s="420"/>
      <c r="UYP51" s="420"/>
      <c r="UYQ51" s="420"/>
      <c r="UYR51" s="420"/>
      <c r="UYS51" s="420"/>
      <c r="UYT51" s="420"/>
      <c r="UYU51" s="420"/>
      <c r="UYV51" s="420"/>
      <c r="UYW51" s="420"/>
      <c r="UYX51" s="420"/>
      <c r="UYY51" s="420"/>
      <c r="UYZ51" s="420"/>
      <c r="UZA51" s="420"/>
      <c r="UZB51" s="420"/>
      <c r="UZC51" s="420"/>
      <c r="UZD51" s="420"/>
      <c r="UZE51" s="420"/>
      <c r="UZF51" s="420"/>
      <c r="UZG51" s="420"/>
      <c r="UZH51" s="420"/>
      <c r="UZI51" s="420"/>
      <c r="UZJ51" s="420"/>
      <c r="UZK51" s="420"/>
      <c r="UZL51" s="420"/>
      <c r="UZM51" s="420"/>
      <c r="UZN51" s="420"/>
      <c r="UZO51" s="420"/>
      <c r="UZP51" s="420"/>
      <c r="UZQ51" s="420"/>
      <c r="UZR51" s="420"/>
      <c r="UZS51" s="420"/>
      <c r="UZT51" s="420"/>
      <c r="UZU51" s="420"/>
      <c r="UZV51" s="420"/>
      <c r="UZW51" s="420"/>
      <c r="UZX51" s="420"/>
      <c r="UZY51" s="420"/>
      <c r="UZZ51" s="420"/>
      <c r="VAA51" s="420"/>
      <c r="VAB51" s="420"/>
      <c r="VAC51" s="420"/>
      <c r="VAD51" s="420"/>
      <c r="VAE51" s="420"/>
      <c r="VAF51" s="420"/>
      <c r="VAG51" s="420"/>
      <c r="VAH51" s="420"/>
      <c r="VAI51" s="420"/>
      <c r="VAJ51" s="420"/>
      <c r="VAK51" s="420"/>
      <c r="VAL51" s="420"/>
      <c r="VAM51" s="420"/>
      <c r="VAN51" s="420"/>
      <c r="VAO51" s="420"/>
      <c r="VAP51" s="420"/>
      <c r="VAQ51" s="420"/>
      <c r="VAR51" s="420"/>
      <c r="VAS51" s="420"/>
      <c r="VAT51" s="420"/>
      <c r="VAU51" s="420"/>
      <c r="VAV51" s="420"/>
      <c r="VAW51" s="420"/>
      <c r="VAX51" s="420"/>
      <c r="VAY51" s="420"/>
      <c r="VAZ51" s="420"/>
      <c r="VBA51" s="420"/>
      <c r="VBB51" s="420"/>
      <c r="VBC51" s="420"/>
      <c r="VBD51" s="420"/>
      <c r="VBE51" s="420"/>
      <c r="VBF51" s="420"/>
      <c r="VBG51" s="420"/>
      <c r="VBH51" s="420"/>
      <c r="VBI51" s="420"/>
      <c r="VBJ51" s="420"/>
      <c r="VBK51" s="420"/>
      <c r="VBL51" s="420"/>
      <c r="VBM51" s="420"/>
      <c r="VBN51" s="420"/>
      <c r="VBO51" s="420"/>
      <c r="VBP51" s="420"/>
      <c r="VBQ51" s="420"/>
      <c r="VBR51" s="420"/>
      <c r="VBS51" s="420"/>
      <c r="VBT51" s="420"/>
      <c r="VBU51" s="420"/>
      <c r="VBV51" s="420"/>
      <c r="VBW51" s="420"/>
      <c r="VBX51" s="420"/>
      <c r="VBY51" s="420"/>
      <c r="VBZ51" s="420"/>
      <c r="VCA51" s="420"/>
      <c r="VCB51" s="420"/>
      <c r="VCC51" s="420"/>
      <c r="VCD51" s="420"/>
      <c r="VCE51" s="420"/>
      <c r="VCF51" s="420"/>
      <c r="VCG51" s="420"/>
      <c r="VCH51" s="420"/>
      <c r="VCI51" s="420"/>
      <c r="VCJ51" s="420"/>
      <c r="VCK51" s="420"/>
      <c r="VCL51" s="420"/>
      <c r="VCM51" s="420"/>
      <c r="VCN51" s="420"/>
      <c r="VCO51" s="420"/>
      <c r="VCP51" s="420"/>
      <c r="VCQ51" s="420"/>
      <c r="VCR51" s="420"/>
      <c r="VCS51" s="420"/>
      <c r="VCT51" s="420"/>
      <c r="VCU51" s="420"/>
      <c r="VCV51" s="420"/>
      <c r="VCW51" s="420"/>
      <c r="VCX51" s="420"/>
      <c r="VCY51" s="420"/>
      <c r="VCZ51" s="420"/>
      <c r="VDA51" s="420"/>
      <c r="VDB51" s="420"/>
      <c r="VDC51" s="420"/>
      <c r="VDD51" s="420"/>
      <c r="VDE51" s="420"/>
      <c r="VDF51" s="420"/>
      <c r="VDG51" s="420"/>
      <c r="VDH51" s="420"/>
      <c r="VDI51" s="420"/>
      <c r="VDJ51" s="420"/>
      <c r="VDK51" s="420"/>
      <c r="VDL51" s="420"/>
      <c r="VDM51" s="420"/>
      <c r="VDN51" s="420"/>
      <c r="VDO51" s="420"/>
      <c r="VDP51" s="420"/>
      <c r="VDQ51" s="420"/>
      <c r="VDR51" s="420"/>
      <c r="VDS51" s="420"/>
      <c r="VDT51" s="420"/>
      <c r="VDU51" s="420"/>
      <c r="VDV51" s="420"/>
      <c r="VDW51" s="420"/>
      <c r="VDX51" s="420"/>
      <c r="VDY51" s="420"/>
      <c r="VDZ51" s="420"/>
      <c r="VEA51" s="420"/>
      <c r="VEB51" s="420"/>
      <c r="VEC51" s="420"/>
      <c r="VED51" s="420"/>
      <c r="VEE51" s="420"/>
      <c r="VEF51" s="420"/>
      <c r="VEG51" s="420"/>
      <c r="VEH51" s="420"/>
      <c r="VEI51" s="420"/>
      <c r="VEJ51" s="420"/>
      <c r="VEK51" s="420"/>
      <c r="VEL51" s="420"/>
      <c r="VEM51" s="420"/>
      <c r="VEN51" s="420"/>
      <c r="VEO51" s="420"/>
      <c r="VEP51" s="420"/>
      <c r="VEQ51" s="420"/>
      <c r="VER51" s="420"/>
      <c r="VES51" s="420"/>
      <c r="VET51" s="420"/>
      <c r="VEU51" s="420"/>
      <c r="VEV51" s="420"/>
      <c r="VEW51" s="420"/>
      <c r="VEX51" s="420"/>
      <c r="VEY51" s="420"/>
      <c r="VEZ51" s="420"/>
      <c r="VFA51" s="420"/>
      <c r="VFB51" s="420"/>
      <c r="VFC51" s="420"/>
      <c r="VFD51" s="420"/>
      <c r="VFE51" s="420"/>
      <c r="VFF51" s="420"/>
      <c r="VFG51" s="420"/>
      <c r="VFH51" s="420"/>
      <c r="VFI51" s="420"/>
      <c r="VFJ51" s="420"/>
      <c r="VFK51" s="420"/>
      <c r="VFL51" s="420"/>
      <c r="VFM51" s="420"/>
      <c r="VFN51" s="420"/>
      <c r="VFO51" s="420"/>
      <c r="VFP51" s="420"/>
      <c r="VFQ51" s="420"/>
      <c r="VFR51" s="420"/>
      <c r="VFS51" s="420"/>
      <c r="VFT51" s="420"/>
      <c r="VFU51" s="420"/>
      <c r="VFV51" s="420"/>
      <c r="VFW51" s="420"/>
      <c r="VFX51" s="420"/>
      <c r="VFY51" s="420"/>
      <c r="VFZ51" s="420"/>
      <c r="VGA51" s="420"/>
      <c r="VGB51" s="420"/>
      <c r="VGC51" s="420"/>
      <c r="VGD51" s="420"/>
      <c r="VGE51" s="420"/>
      <c r="VGF51" s="420"/>
      <c r="VGG51" s="420"/>
      <c r="VGH51" s="420"/>
      <c r="VGI51" s="420"/>
      <c r="VGJ51" s="420"/>
      <c r="VGK51" s="420"/>
      <c r="VGL51" s="420"/>
      <c r="VGM51" s="420"/>
      <c r="VGN51" s="420"/>
      <c r="VGO51" s="420"/>
      <c r="VGP51" s="420"/>
      <c r="VGQ51" s="420"/>
      <c r="VGR51" s="420"/>
      <c r="VGS51" s="420"/>
      <c r="VGT51" s="420"/>
      <c r="VGU51" s="420"/>
      <c r="VGV51" s="420"/>
      <c r="VGW51" s="420"/>
      <c r="VGX51" s="420"/>
      <c r="VGY51" s="420"/>
      <c r="VGZ51" s="420"/>
      <c r="VHA51" s="420"/>
      <c r="VHB51" s="420"/>
      <c r="VHC51" s="420"/>
      <c r="VHD51" s="420"/>
      <c r="VHE51" s="420"/>
      <c r="VHF51" s="420"/>
      <c r="VHG51" s="420"/>
      <c r="VHH51" s="420"/>
      <c r="VHI51" s="420"/>
      <c r="VHJ51" s="420"/>
      <c r="VHK51" s="420"/>
      <c r="VHL51" s="420"/>
      <c r="VHM51" s="420"/>
      <c r="VHN51" s="420"/>
      <c r="VHO51" s="420"/>
      <c r="VHP51" s="420"/>
      <c r="VHQ51" s="420"/>
      <c r="VHR51" s="420"/>
      <c r="VHS51" s="420"/>
      <c r="VHT51" s="420"/>
      <c r="VHU51" s="420"/>
      <c r="VHV51" s="420"/>
      <c r="VHW51" s="420"/>
      <c r="VHX51" s="420"/>
      <c r="VHY51" s="420"/>
      <c r="VHZ51" s="420"/>
      <c r="VIA51" s="420"/>
      <c r="VIB51" s="420"/>
      <c r="VIC51" s="420"/>
      <c r="VID51" s="420"/>
      <c r="VIE51" s="420"/>
      <c r="VIF51" s="420"/>
      <c r="VIG51" s="420"/>
      <c r="VIH51" s="420"/>
      <c r="VII51" s="420"/>
      <c r="VIJ51" s="420"/>
      <c r="VIK51" s="420"/>
      <c r="VIL51" s="420"/>
      <c r="VIM51" s="420"/>
      <c r="VIN51" s="420"/>
      <c r="VIO51" s="420"/>
      <c r="VIP51" s="420"/>
      <c r="VIQ51" s="420"/>
      <c r="VIR51" s="420"/>
      <c r="VIS51" s="420"/>
      <c r="VIT51" s="420"/>
      <c r="VIU51" s="420"/>
      <c r="VIV51" s="420"/>
      <c r="VIW51" s="420"/>
      <c r="VIX51" s="420"/>
      <c r="VIY51" s="420"/>
      <c r="VIZ51" s="420"/>
      <c r="VJA51" s="420"/>
      <c r="VJB51" s="420"/>
      <c r="VJC51" s="420"/>
      <c r="VJD51" s="420"/>
      <c r="VJE51" s="420"/>
      <c r="VJF51" s="420"/>
      <c r="VJG51" s="420"/>
      <c r="VJH51" s="420"/>
      <c r="VJI51" s="420"/>
      <c r="VJJ51" s="420"/>
      <c r="VJK51" s="420"/>
      <c r="VJL51" s="420"/>
      <c r="VJM51" s="420"/>
      <c r="VJN51" s="420"/>
      <c r="VJO51" s="420"/>
      <c r="VJP51" s="420"/>
      <c r="VJQ51" s="420"/>
      <c r="VJR51" s="420"/>
      <c r="VJS51" s="420"/>
      <c r="VJT51" s="420"/>
      <c r="VJU51" s="420"/>
      <c r="VJV51" s="420"/>
      <c r="VJW51" s="420"/>
      <c r="VJX51" s="420"/>
      <c r="VJY51" s="420"/>
      <c r="VJZ51" s="420"/>
      <c r="VKA51" s="420"/>
      <c r="VKB51" s="420"/>
      <c r="VKC51" s="420"/>
      <c r="VKD51" s="420"/>
      <c r="VKE51" s="420"/>
      <c r="VKF51" s="420"/>
      <c r="VKG51" s="420"/>
      <c r="VKH51" s="420"/>
      <c r="VKI51" s="420"/>
      <c r="VKJ51" s="420"/>
      <c r="VKK51" s="420"/>
      <c r="VKL51" s="420"/>
      <c r="VKM51" s="420"/>
      <c r="VKN51" s="420"/>
      <c r="VKO51" s="420"/>
      <c r="VKP51" s="420"/>
      <c r="VKQ51" s="420"/>
      <c r="VKR51" s="420"/>
      <c r="VKS51" s="420"/>
      <c r="VKT51" s="420"/>
      <c r="VKU51" s="420"/>
      <c r="VKV51" s="420"/>
      <c r="VKW51" s="420"/>
      <c r="VKX51" s="420"/>
      <c r="VKY51" s="420"/>
      <c r="VKZ51" s="420"/>
      <c r="VLA51" s="420"/>
      <c r="VLB51" s="420"/>
      <c r="VLC51" s="420"/>
      <c r="VLD51" s="420"/>
      <c r="VLE51" s="420"/>
      <c r="VLF51" s="420"/>
      <c r="VLG51" s="420"/>
      <c r="VLH51" s="420"/>
      <c r="VLI51" s="420"/>
      <c r="VLJ51" s="420"/>
      <c r="VLK51" s="420"/>
      <c r="VLL51" s="420"/>
      <c r="VLM51" s="420"/>
      <c r="VLN51" s="420"/>
      <c r="VLO51" s="420"/>
      <c r="VLP51" s="420"/>
      <c r="VLQ51" s="420"/>
      <c r="VLR51" s="420"/>
      <c r="VLS51" s="420"/>
      <c r="VLT51" s="420"/>
      <c r="VLU51" s="420"/>
      <c r="VLV51" s="420"/>
      <c r="VLW51" s="420"/>
      <c r="VLX51" s="420"/>
      <c r="VLY51" s="420"/>
      <c r="VLZ51" s="420"/>
      <c r="VMA51" s="420"/>
      <c r="VMB51" s="420"/>
      <c r="VMC51" s="420"/>
      <c r="VMD51" s="420"/>
      <c r="VME51" s="420"/>
      <c r="VMF51" s="420"/>
      <c r="VMG51" s="420"/>
      <c r="VMH51" s="420"/>
      <c r="VMI51" s="420"/>
      <c r="VMJ51" s="420"/>
      <c r="VMK51" s="420"/>
      <c r="VML51" s="420"/>
      <c r="VMM51" s="420"/>
      <c r="VMN51" s="420"/>
      <c r="VMO51" s="420"/>
      <c r="VMP51" s="420"/>
      <c r="VMQ51" s="420"/>
      <c r="VMR51" s="420"/>
      <c r="VMS51" s="420"/>
      <c r="VMT51" s="420"/>
      <c r="VMU51" s="420"/>
      <c r="VMV51" s="420"/>
      <c r="VMW51" s="420"/>
      <c r="VMX51" s="420"/>
      <c r="VMY51" s="420"/>
      <c r="VMZ51" s="420"/>
      <c r="VNA51" s="420"/>
      <c r="VNB51" s="420"/>
      <c r="VNC51" s="420"/>
      <c r="VND51" s="420"/>
      <c r="VNE51" s="420"/>
      <c r="VNF51" s="420"/>
      <c r="VNG51" s="420"/>
      <c r="VNH51" s="420"/>
      <c r="VNI51" s="420"/>
      <c r="VNJ51" s="420"/>
      <c r="VNK51" s="420"/>
      <c r="VNL51" s="420"/>
      <c r="VNM51" s="420"/>
      <c r="VNN51" s="420"/>
      <c r="VNO51" s="420"/>
      <c r="VNP51" s="420"/>
      <c r="VNQ51" s="420"/>
      <c r="VNR51" s="420"/>
      <c r="VNS51" s="420"/>
      <c r="VNT51" s="420"/>
      <c r="VNU51" s="420"/>
      <c r="VNV51" s="420"/>
      <c r="VNW51" s="420"/>
      <c r="VNX51" s="420"/>
      <c r="VNY51" s="420"/>
      <c r="VNZ51" s="420"/>
      <c r="VOA51" s="420"/>
      <c r="VOB51" s="420"/>
      <c r="VOC51" s="420"/>
      <c r="VOD51" s="420"/>
      <c r="VOE51" s="420"/>
      <c r="VOF51" s="420"/>
      <c r="VOG51" s="420"/>
      <c r="VOH51" s="420"/>
      <c r="VOI51" s="420"/>
      <c r="VOJ51" s="420"/>
      <c r="VOK51" s="420"/>
      <c r="VOL51" s="420"/>
      <c r="VOM51" s="420"/>
      <c r="VON51" s="420"/>
      <c r="VOO51" s="420"/>
      <c r="VOP51" s="420"/>
      <c r="VOQ51" s="420"/>
      <c r="VOR51" s="420"/>
      <c r="VOS51" s="420"/>
      <c r="VOT51" s="420"/>
      <c r="VOU51" s="420"/>
      <c r="VOV51" s="420"/>
      <c r="VOW51" s="420"/>
      <c r="VOX51" s="420"/>
      <c r="VOY51" s="420"/>
      <c r="VOZ51" s="420"/>
      <c r="VPA51" s="420"/>
      <c r="VPB51" s="420"/>
      <c r="VPC51" s="420"/>
      <c r="VPD51" s="420"/>
      <c r="VPE51" s="420"/>
      <c r="VPF51" s="420"/>
      <c r="VPG51" s="420"/>
      <c r="VPH51" s="420"/>
      <c r="VPI51" s="420"/>
      <c r="VPJ51" s="420"/>
      <c r="VPK51" s="420"/>
      <c r="VPL51" s="420"/>
      <c r="VPM51" s="420"/>
      <c r="VPN51" s="420"/>
      <c r="VPO51" s="420"/>
      <c r="VPP51" s="420"/>
      <c r="VPQ51" s="420"/>
      <c r="VPR51" s="420"/>
      <c r="VPS51" s="420"/>
      <c r="VPT51" s="420"/>
      <c r="VPU51" s="420"/>
      <c r="VPV51" s="420"/>
      <c r="VPW51" s="420"/>
      <c r="VPX51" s="420"/>
      <c r="VPY51" s="420"/>
      <c r="VPZ51" s="420"/>
      <c r="VQA51" s="420"/>
      <c r="VQB51" s="420"/>
      <c r="VQC51" s="420"/>
      <c r="VQD51" s="420"/>
      <c r="VQE51" s="420"/>
      <c r="VQF51" s="420"/>
      <c r="VQG51" s="420"/>
      <c r="VQH51" s="420"/>
      <c r="VQI51" s="420"/>
      <c r="VQJ51" s="420"/>
      <c r="VQK51" s="420"/>
      <c r="VQL51" s="420"/>
      <c r="VQM51" s="420"/>
      <c r="VQN51" s="420"/>
      <c r="VQO51" s="420"/>
      <c r="VQP51" s="420"/>
      <c r="VQQ51" s="420"/>
      <c r="VQR51" s="420"/>
      <c r="VQS51" s="420"/>
      <c r="VQT51" s="420"/>
      <c r="VQU51" s="420"/>
      <c r="VQV51" s="420"/>
      <c r="VQW51" s="420"/>
      <c r="VQX51" s="420"/>
      <c r="VQY51" s="420"/>
      <c r="VQZ51" s="420"/>
      <c r="VRA51" s="420"/>
      <c r="VRB51" s="420"/>
      <c r="VRC51" s="420"/>
      <c r="VRD51" s="420"/>
      <c r="VRE51" s="420"/>
      <c r="VRF51" s="420"/>
      <c r="VRG51" s="420"/>
      <c r="VRH51" s="420"/>
      <c r="VRI51" s="420"/>
      <c r="VRJ51" s="420"/>
      <c r="VRK51" s="420"/>
      <c r="VRL51" s="420"/>
      <c r="VRM51" s="420"/>
      <c r="VRN51" s="420"/>
      <c r="VRO51" s="420"/>
      <c r="VRP51" s="420"/>
      <c r="VRQ51" s="420"/>
      <c r="VRR51" s="420"/>
      <c r="VRS51" s="420"/>
      <c r="VRT51" s="420"/>
      <c r="VRU51" s="420"/>
      <c r="VRV51" s="420"/>
      <c r="VRW51" s="420"/>
      <c r="VRX51" s="420"/>
      <c r="VRY51" s="420"/>
      <c r="VRZ51" s="420"/>
      <c r="VSA51" s="420"/>
      <c r="VSB51" s="420"/>
      <c r="VSC51" s="420"/>
      <c r="VSD51" s="420"/>
      <c r="VSE51" s="420"/>
      <c r="VSF51" s="420"/>
      <c r="VSG51" s="420"/>
      <c r="VSH51" s="420"/>
      <c r="VSI51" s="420"/>
      <c r="VSJ51" s="420"/>
      <c r="VSK51" s="420"/>
      <c r="VSL51" s="420"/>
      <c r="VSM51" s="420"/>
      <c r="VSN51" s="420"/>
      <c r="VSO51" s="420"/>
      <c r="VSP51" s="420"/>
      <c r="VSQ51" s="420"/>
      <c r="VSR51" s="420"/>
      <c r="VSS51" s="420"/>
      <c r="VST51" s="420"/>
      <c r="VSU51" s="420"/>
      <c r="VSV51" s="420"/>
      <c r="VSW51" s="420"/>
      <c r="VSX51" s="420"/>
      <c r="VSY51" s="420"/>
      <c r="VSZ51" s="420"/>
      <c r="VTA51" s="420"/>
      <c r="VTB51" s="420"/>
      <c r="VTC51" s="420"/>
      <c r="VTD51" s="420"/>
      <c r="VTE51" s="420"/>
      <c r="VTF51" s="420"/>
      <c r="VTG51" s="420"/>
      <c r="VTH51" s="420"/>
      <c r="VTI51" s="420"/>
      <c r="VTJ51" s="420"/>
      <c r="VTK51" s="420"/>
      <c r="VTL51" s="420"/>
      <c r="VTM51" s="420"/>
      <c r="VTN51" s="420"/>
      <c r="VTO51" s="420"/>
      <c r="VTP51" s="420"/>
      <c r="VTQ51" s="420"/>
      <c r="VTR51" s="420"/>
      <c r="VTS51" s="420"/>
      <c r="VTT51" s="420"/>
      <c r="VTU51" s="420"/>
      <c r="VTV51" s="420"/>
      <c r="VTW51" s="420"/>
      <c r="VTX51" s="420"/>
      <c r="VTY51" s="420"/>
      <c r="VTZ51" s="420"/>
      <c r="VUA51" s="420"/>
      <c r="VUB51" s="420"/>
      <c r="VUC51" s="420"/>
      <c r="VUD51" s="420"/>
      <c r="VUE51" s="420"/>
      <c r="VUF51" s="420"/>
      <c r="VUG51" s="420"/>
      <c r="VUH51" s="420"/>
      <c r="VUI51" s="420"/>
      <c r="VUJ51" s="420"/>
      <c r="VUK51" s="420"/>
      <c r="VUL51" s="420"/>
      <c r="VUM51" s="420"/>
      <c r="VUN51" s="420"/>
      <c r="VUO51" s="420"/>
      <c r="VUP51" s="420"/>
      <c r="VUQ51" s="420"/>
      <c r="VUR51" s="420"/>
      <c r="VUS51" s="420"/>
      <c r="VUT51" s="420"/>
      <c r="VUU51" s="420"/>
      <c r="VUV51" s="420"/>
      <c r="VUW51" s="420"/>
      <c r="VUX51" s="420"/>
      <c r="VUY51" s="420"/>
      <c r="VUZ51" s="420"/>
      <c r="VVA51" s="420"/>
      <c r="VVB51" s="420"/>
      <c r="VVC51" s="420"/>
      <c r="VVD51" s="420"/>
      <c r="VVE51" s="420"/>
      <c r="VVF51" s="420"/>
      <c r="VVG51" s="420"/>
      <c r="VVH51" s="420"/>
      <c r="VVI51" s="420"/>
      <c r="VVJ51" s="420"/>
      <c r="VVK51" s="420"/>
      <c r="VVL51" s="420"/>
      <c r="VVM51" s="420"/>
      <c r="VVN51" s="420"/>
      <c r="VVO51" s="420"/>
      <c r="VVP51" s="420"/>
      <c r="VVQ51" s="420"/>
      <c r="VVR51" s="420"/>
      <c r="VVS51" s="420"/>
      <c r="VVT51" s="420"/>
      <c r="VVU51" s="420"/>
      <c r="VVV51" s="420"/>
      <c r="VVW51" s="420"/>
      <c r="VVX51" s="420"/>
      <c r="VVY51" s="420"/>
      <c r="VVZ51" s="420"/>
      <c r="VWA51" s="420"/>
      <c r="VWB51" s="420"/>
      <c r="VWC51" s="420"/>
      <c r="VWD51" s="420"/>
      <c r="VWE51" s="420"/>
      <c r="VWF51" s="420"/>
      <c r="VWG51" s="420"/>
      <c r="VWH51" s="420"/>
      <c r="VWI51" s="420"/>
      <c r="VWJ51" s="420"/>
      <c r="VWK51" s="420"/>
      <c r="VWL51" s="420"/>
      <c r="VWM51" s="420"/>
      <c r="VWN51" s="420"/>
      <c r="VWO51" s="420"/>
      <c r="VWP51" s="420"/>
      <c r="VWQ51" s="420"/>
      <c r="VWR51" s="420"/>
      <c r="VWS51" s="420"/>
      <c r="VWT51" s="420"/>
      <c r="VWU51" s="420"/>
      <c r="VWV51" s="420"/>
      <c r="VWW51" s="420"/>
      <c r="VWX51" s="420"/>
      <c r="VWY51" s="420"/>
      <c r="VWZ51" s="420"/>
      <c r="VXA51" s="420"/>
      <c r="VXB51" s="420"/>
      <c r="VXC51" s="420"/>
      <c r="VXD51" s="420"/>
      <c r="VXE51" s="420"/>
      <c r="VXF51" s="420"/>
      <c r="VXG51" s="420"/>
      <c r="VXH51" s="420"/>
      <c r="VXI51" s="420"/>
      <c r="VXJ51" s="420"/>
      <c r="VXK51" s="420"/>
      <c r="VXL51" s="420"/>
      <c r="VXM51" s="420"/>
      <c r="VXN51" s="420"/>
      <c r="VXO51" s="420"/>
      <c r="VXP51" s="420"/>
      <c r="VXQ51" s="420"/>
      <c r="VXR51" s="420"/>
      <c r="VXS51" s="420"/>
      <c r="VXT51" s="420"/>
      <c r="VXU51" s="420"/>
      <c r="VXV51" s="420"/>
      <c r="VXW51" s="420"/>
      <c r="VXX51" s="420"/>
      <c r="VXY51" s="420"/>
      <c r="VXZ51" s="420"/>
      <c r="VYA51" s="420"/>
      <c r="VYB51" s="420"/>
      <c r="VYC51" s="420"/>
      <c r="VYD51" s="420"/>
      <c r="VYE51" s="420"/>
      <c r="VYF51" s="420"/>
      <c r="VYG51" s="420"/>
      <c r="VYH51" s="420"/>
      <c r="VYI51" s="420"/>
      <c r="VYJ51" s="420"/>
      <c r="VYK51" s="420"/>
      <c r="VYL51" s="420"/>
      <c r="VYM51" s="420"/>
      <c r="VYN51" s="420"/>
      <c r="VYO51" s="420"/>
      <c r="VYP51" s="420"/>
      <c r="VYQ51" s="420"/>
      <c r="VYR51" s="420"/>
      <c r="VYS51" s="420"/>
      <c r="VYT51" s="420"/>
      <c r="VYU51" s="420"/>
      <c r="VYV51" s="420"/>
      <c r="VYW51" s="420"/>
      <c r="VYX51" s="420"/>
      <c r="VYY51" s="420"/>
      <c r="VYZ51" s="420"/>
      <c r="VZA51" s="420"/>
      <c r="VZB51" s="420"/>
      <c r="VZC51" s="420"/>
      <c r="VZD51" s="420"/>
      <c r="VZE51" s="420"/>
      <c r="VZF51" s="420"/>
      <c r="VZG51" s="420"/>
      <c r="VZH51" s="420"/>
      <c r="VZI51" s="420"/>
      <c r="VZJ51" s="420"/>
      <c r="VZK51" s="420"/>
      <c r="VZL51" s="420"/>
      <c r="VZM51" s="420"/>
      <c r="VZN51" s="420"/>
      <c r="VZO51" s="420"/>
      <c r="VZP51" s="420"/>
      <c r="VZQ51" s="420"/>
      <c r="VZR51" s="420"/>
      <c r="VZS51" s="420"/>
      <c r="VZT51" s="420"/>
      <c r="VZU51" s="420"/>
      <c r="VZV51" s="420"/>
      <c r="VZW51" s="420"/>
      <c r="VZX51" s="420"/>
      <c r="VZY51" s="420"/>
      <c r="VZZ51" s="420"/>
      <c r="WAA51" s="420"/>
      <c r="WAB51" s="420"/>
      <c r="WAC51" s="420"/>
      <c r="WAD51" s="420"/>
      <c r="WAE51" s="420"/>
      <c r="WAF51" s="420"/>
      <c r="WAG51" s="420"/>
      <c r="WAH51" s="420"/>
      <c r="WAI51" s="420"/>
      <c r="WAJ51" s="420"/>
      <c r="WAK51" s="420"/>
      <c r="WAL51" s="420"/>
      <c r="WAM51" s="420"/>
      <c r="WAN51" s="420"/>
      <c r="WAO51" s="420"/>
      <c r="WAP51" s="420"/>
      <c r="WAQ51" s="420"/>
      <c r="WAR51" s="420"/>
      <c r="WAS51" s="420"/>
      <c r="WAT51" s="420"/>
      <c r="WAU51" s="420"/>
      <c r="WAV51" s="420"/>
      <c r="WAW51" s="420"/>
      <c r="WAX51" s="420"/>
      <c r="WAY51" s="420"/>
      <c r="WAZ51" s="420"/>
      <c r="WBA51" s="420"/>
      <c r="WBB51" s="420"/>
      <c r="WBC51" s="420"/>
      <c r="WBD51" s="420"/>
      <c r="WBE51" s="420"/>
      <c r="WBF51" s="420"/>
      <c r="WBG51" s="420"/>
      <c r="WBH51" s="420"/>
      <c r="WBI51" s="420"/>
      <c r="WBJ51" s="420"/>
      <c r="WBK51" s="420"/>
      <c r="WBL51" s="420"/>
      <c r="WBM51" s="420"/>
      <c r="WBN51" s="420"/>
      <c r="WBO51" s="420"/>
      <c r="WBP51" s="420"/>
      <c r="WBQ51" s="420"/>
      <c r="WBR51" s="420"/>
      <c r="WBS51" s="420"/>
      <c r="WBT51" s="420"/>
      <c r="WBU51" s="420"/>
      <c r="WBV51" s="420"/>
      <c r="WBW51" s="420"/>
      <c r="WBX51" s="420"/>
      <c r="WBY51" s="420"/>
      <c r="WBZ51" s="420"/>
      <c r="WCA51" s="420"/>
      <c r="WCB51" s="420"/>
      <c r="WCC51" s="420"/>
      <c r="WCD51" s="420"/>
      <c r="WCE51" s="420"/>
      <c r="WCF51" s="420"/>
      <c r="WCG51" s="420"/>
      <c r="WCH51" s="420"/>
      <c r="WCI51" s="420"/>
      <c r="WCJ51" s="420"/>
      <c r="WCK51" s="420"/>
      <c r="WCL51" s="420"/>
      <c r="WCM51" s="420"/>
      <c r="WCN51" s="420"/>
      <c r="WCO51" s="420"/>
      <c r="WCP51" s="420"/>
      <c r="WCQ51" s="420"/>
      <c r="WCR51" s="420"/>
      <c r="WCS51" s="420"/>
      <c r="WCT51" s="420"/>
      <c r="WCU51" s="420"/>
      <c r="WCV51" s="420"/>
      <c r="WCW51" s="420"/>
      <c r="WCX51" s="420"/>
      <c r="WCY51" s="420"/>
      <c r="WCZ51" s="420"/>
      <c r="WDA51" s="420"/>
      <c r="WDB51" s="420"/>
      <c r="WDC51" s="420"/>
      <c r="WDD51" s="420"/>
      <c r="WDE51" s="420"/>
      <c r="WDF51" s="420"/>
      <c r="WDG51" s="420"/>
      <c r="WDH51" s="420"/>
      <c r="WDI51" s="420"/>
      <c r="WDJ51" s="420"/>
      <c r="WDK51" s="420"/>
      <c r="WDL51" s="420"/>
      <c r="WDM51" s="420"/>
      <c r="WDN51" s="420"/>
      <c r="WDO51" s="420"/>
      <c r="WDP51" s="420"/>
      <c r="WDQ51" s="420"/>
      <c r="WDR51" s="420"/>
      <c r="WDS51" s="420"/>
      <c r="WDT51" s="420"/>
      <c r="WDU51" s="420"/>
      <c r="WDV51" s="420"/>
      <c r="WDW51" s="420"/>
      <c r="WDX51" s="420"/>
      <c r="WDY51" s="420"/>
      <c r="WDZ51" s="420"/>
      <c r="WEA51" s="420"/>
      <c r="WEB51" s="420"/>
      <c r="WEC51" s="420"/>
      <c r="WED51" s="420"/>
      <c r="WEE51" s="420"/>
      <c r="WEF51" s="420"/>
      <c r="WEG51" s="420"/>
      <c r="WEH51" s="420"/>
      <c r="WEI51" s="420"/>
      <c r="WEJ51" s="420"/>
      <c r="WEK51" s="420"/>
      <c r="WEL51" s="420"/>
      <c r="WEM51" s="420"/>
      <c r="WEN51" s="420"/>
      <c r="WEO51" s="420"/>
      <c r="WEP51" s="420"/>
      <c r="WEQ51" s="420"/>
      <c r="WER51" s="420"/>
      <c r="WES51" s="420"/>
      <c r="WET51" s="420"/>
      <c r="WEU51" s="420"/>
      <c r="WEV51" s="420"/>
      <c r="WEW51" s="420"/>
      <c r="WEX51" s="420"/>
      <c r="WEY51" s="420"/>
      <c r="WEZ51" s="420"/>
      <c r="WFA51" s="420"/>
      <c r="WFB51" s="420"/>
      <c r="WFC51" s="420"/>
      <c r="WFD51" s="420"/>
      <c r="WFE51" s="420"/>
      <c r="WFF51" s="420"/>
      <c r="WFG51" s="420"/>
      <c r="WFH51" s="420"/>
      <c r="WFI51" s="420"/>
      <c r="WFJ51" s="420"/>
      <c r="WFK51" s="420"/>
      <c r="WFL51" s="420"/>
      <c r="WFM51" s="420"/>
      <c r="WFN51" s="420"/>
      <c r="WFO51" s="420"/>
      <c r="WFP51" s="420"/>
      <c r="WFQ51" s="420"/>
      <c r="WFR51" s="420"/>
      <c r="WFS51" s="420"/>
      <c r="WFT51" s="420"/>
      <c r="WFU51" s="420"/>
      <c r="WFV51" s="420"/>
      <c r="WFW51" s="420"/>
      <c r="WFX51" s="420"/>
      <c r="WFY51" s="420"/>
      <c r="WFZ51" s="420"/>
      <c r="WGA51" s="420"/>
      <c r="WGB51" s="420"/>
      <c r="WGC51" s="420"/>
      <c r="WGD51" s="420"/>
      <c r="WGE51" s="420"/>
      <c r="WGF51" s="420"/>
      <c r="WGG51" s="420"/>
      <c r="WGH51" s="420"/>
      <c r="WGI51" s="420"/>
      <c r="WGJ51" s="420"/>
      <c r="WGK51" s="420"/>
      <c r="WGL51" s="420"/>
      <c r="WGM51" s="420"/>
      <c r="WGN51" s="420"/>
      <c r="WGO51" s="420"/>
      <c r="WGP51" s="420"/>
      <c r="WGQ51" s="420"/>
      <c r="WGR51" s="420"/>
      <c r="WGS51" s="420"/>
      <c r="WGT51" s="420"/>
      <c r="WGU51" s="420"/>
      <c r="WGV51" s="420"/>
      <c r="WGW51" s="420"/>
      <c r="WGX51" s="420"/>
      <c r="WGY51" s="420"/>
      <c r="WGZ51" s="420"/>
      <c r="WHA51" s="420"/>
      <c r="WHB51" s="420"/>
      <c r="WHC51" s="420"/>
      <c r="WHD51" s="420"/>
      <c r="WHE51" s="420"/>
      <c r="WHF51" s="420"/>
      <c r="WHG51" s="420"/>
      <c r="WHH51" s="420"/>
      <c r="WHI51" s="420"/>
      <c r="WHJ51" s="420"/>
      <c r="WHK51" s="420"/>
      <c r="WHL51" s="420"/>
      <c r="WHM51" s="420"/>
      <c r="WHN51" s="420"/>
      <c r="WHO51" s="420"/>
      <c r="WHP51" s="420"/>
      <c r="WHQ51" s="420"/>
      <c r="WHR51" s="420"/>
      <c r="WHS51" s="420"/>
      <c r="WHT51" s="420"/>
      <c r="WHU51" s="420"/>
      <c r="WHV51" s="420"/>
      <c r="WHW51" s="420"/>
      <c r="WHX51" s="420"/>
      <c r="WHY51" s="420"/>
      <c r="WHZ51" s="420"/>
      <c r="WIA51" s="420"/>
      <c r="WIB51" s="420"/>
      <c r="WIC51" s="420"/>
      <c r="WID51" s="420"/>
      <c r="WIE51" s="420"/>
      <c r="WIF51" s="420"/>
      <c r="WIG51" s="420"/>
      <c r="WIH51" s="420"/>
      <c r="WII51" s="420"/>
      <c r="WIJ51" s="420"/>
      <c r="WIK51" s="420"/>
      <c r="WIL51" s="420"/>
      <c r="WIM51" s="420"/>
      <c r="WIN51" s="420"/>
      <c r="WIO51" s="420"/>
      <c r="WIP51" s="420"/>
      <c r="WIQ51" s="420"/>
      <c r="WIR51" s="420"/>
      <c r="WIS51" s="420"/>
      <c r="WIT51" s="420"/>
      <c r="WIU51" s="420"/>
      <c r="WIV51" s="420"/>
      <c r="WIW51" s="420"/>
      <c r="WIX51" s="420"/>
      <c r="WIY51" s="420"/>
      <c r="WIZ51" s="420"/>
      <c r="WJA51" s="420"/>
      <c r="WJB51" s="420"/>
      <c r="WJC51" s="420"/>
      <c r="WJD51" s="420"/>
      <c r="WJE51" s="420"/>
      <c r="WJF51" s="420"/>
      <c r="WJG51" s="420"/>
      <c r="WJH51" s="420"/>
      <c r="WJI51" s="420"/>
      <c r="WJJ51" s="420"/>
      <c r="WJK51" s="420"/>
      <c r="WJL51" s="420"/>
      <c r="WJM51" s="420"/>
      <c r="WJN51" s="420"/>
      <c r="WJO51" s="420"/>
      <c r="WJP51" s="420"/>
      <c r="WJQ51" s="420"/>
      <c r="WJR51" s="420"/>
      <c r="WJS51" s="420"/>
      <c r="WJT51" s="420"/>
      <c r="WJU51" s="420"/>
      <c r="WJV51" s="420"/>
      <c r="WJW51" s="420"/>
      <c r="WJX51" s="420"/>
      <c r="WJY51" s="420"/>
      <c r="WJZ51" s="420"/>
      <c r="WKA51" s="420"/>
      <c r="WKB51" s="420"/>
      <c r="WKC51" s="420"/>
      <c r="WKD51" s="420"/>
      <c r="WKE51" s="420"/>
      <c r="WKF51" s="420"/>
      <c r="WKG51" s="420"/>
      <c r="WKH51" s="420"/>
      <c r="WKI51" s="420"/>
      <c r="WKJ51" s="420"/>
      <c r="WKK51" s="420"/>
      <c r="WKL51" s="420"/>
      <c r="WKM51" s="420"/>
      <c r="WKN51" s="420"/>
      <c r="WKO51" s="420"/>
      <c r="WKP51" s="420"/>
      <c r="WKQ51" s="420"/>
      <c r="WKR51" s="420"/>
      <c r="WKS51" s="420"/>
      <c r="WKT51" s="420"/>
      <c r="WKU51" s="420"/>
      <c r="WKV51" s="420"/>
      <c r="WKW51" s="420"/>
      <c r="WKX51" s="420"/>
      <c r="WKY51" s="420"/>
      <c r="WKZ51" s="420"/>
      <c r="WLA51" s="420"/>
      <c r="WLB51" s="420"/>
      <c r="WLC51" s="420"/>
      <c r="WLD51" s="420"/>
      <c r="WLE51" s="420"/>
      <c r="WLF51" s="420"/>
      <c r="WLG51" s="420"/>
      <c r="WLH51" s="420"/>
      <c r="WLI51" s="420"/>
      <c r="WLJ51" s="420"/>
      <c r="WLK51" s="420"/>
      <c r="WLL51" s="420"/>
      <c r="WLM51" s="420"/>
      <c r="WLN51" s="420"/>
      <c r="WLO51" s="420"/>
      <c r="WLP51" s="420"/>
      <c r="WLQ51" s="420"/>
      <c r="WLR51" s="420"/>
      <c r="WLS51" s="420"/>
      <c r="WLT51" s="420"/>
      <c r="WLU51" s="420"/>
      <c r="WLV51" s="420"/>
      <c r="WLW51" s="420"/>
      <c r="WLX51" s="420"/>
      <c r="WLY51" s="420"/>
      <c r="WLZ51" s="420"/>
      <c r="WMA51" s="420"/>
      <c r="WMB51" s="420"/>
      <c r="WMC51" s="420"/>
      <c r="WMD51" s="420"/>
      <c r="WME51" s="420"/>
      <c r="WMF51" s="420"/>
      <c r="WMG51" s="420"/>
      <c r="WMH51" s="420"/>
      <c r="WMI51" s="420"/>
      <c r="WMJ51" s="420"/>
      <c r="WMK51" s="420"/>
      <c r="WML51" s="420"/>
      <c r="WMM51" s="420"/>
      <c r="WMN51" s="420"/>
      <c r="WMO51" s="420"/>
      <c r="WMP51" s="420"/>
      <c r="WMQ51" s="420"/>
      <c r="WMR51" s="420"/>
      <c r="WMS51" s="420"/>
      <c r="WMT51" s="420"/>
      <c r="WMU51" s="420"/>
      <c r="WMV51" s="420"/>
      <c r="WMW51" s="420"/>
      <c r="WMX51" s="420"/>
      <c r="WMY51" s="420"/>
      <c r="WMZ51" s="420"/>
      <c r="WNA51" s="420"/>
      <c r="WNB51" s="420"/>
      <c r="WNC51" s="420"/>
      <c r="WND51" s="420"/>
      <c r="WNE51" s="420"/>
      <c r="WNF51" s="420"/>
      <c r="WNG51" s="420"/>
      <c r="WNH51" s="420"/>
      <c r="WNI51" s="420"/>
      <c r="WNJ51" s="420"/>
      <c r="WNK51" s="420"/>
      <c r="WNL51" s="420"/>
      <c r="WNM51" s="420"/>
      <c r="WNN51" s="420"/>
      <c r="WNO51" s="420"/>
      <c r="WNP51" s="420"/>
      <c r="WNQ51" s="420"/>
      <c r="WNR51" s="420"/>
      <c r="WNS51" s="420"/>
      <c r="WNT51" s="420"/>
      <c r="WNU51" s="420"/>
      <c r="WNV51" s="420"/>
      <c r="WNW51" s="420"/>
      <c r="WNX51" s="420"/>
      <c r="WNY51" s="420"/>
      <c r="WNZ51" s="420"/>
      <c r="WOA51" s="420"/>
      <c r="WOB51" s="420"/>
      <c r="WOC51" s="420"/>
      <c r="WOD51" s="420"/>
      <c r="WOE51" s="420"/>
      <c r="WOF51" s="420"/>
      <c r="WOG51" s="420"/>
      <c r="WOH51" s="420"/>
      <c r="WOI51" s="420"/>
      <c r="WOJ51" s="420"/>
      <c r="WOK51" s="420"/>
      <c r="WOL51" s="420"/>
      <c r="WOM51" s="420"/>
      <c r="WON51" s="420"/>
      <c r="WOO51" s="420"/>
      <c r="WOP51" s="420"/>
      <c r="WOQ51" s="420"/>
      <c r="WOR51" s="420"/>
      <c r="WOS51" s="420"/>
      <c r="WOT51" s="420"/>
      <c r="WOU51" s="420"/>
      <c r="WOV51" s="420"/>
      <c r="WOW51" s="420"/>
      <c r="WOX51" s="420"/>
      <c r="WOY51" s="420"/>
      <c r="WOZ51" s="420"/>
      <c r="WPA51" s="420"/>
      <c r="WPB51" s="420"/>
      <c r="WPC51" s="420"/>
      <c r="WPD51" s="420"/>
      <c r="WPE51" s="420"/>
      <c r="WPF51" s="420"/>
      <c r="WPG51" s="420"/>
      <c r="WPH51" s="420"/>
      <c r="WPI51" s="420"/>
      <c r="WPJ51" s="420"/>
      <c r="WPK51" s="420"/>
      <c r="WPL51" s="420"/>
      <c r="WPM51" s="420"/>
      <c r="WPN51" s="420"/>
      <c r="WPO51" s="420"/>
      <c r="WPP51" s="420"/>
      <c r="WPQ51" s="420"/>
      <c r="WPR51" s="420"/>
      <c r="WPS51" s="420"/>
      <c r="WPT51" s="420"/>
      <c r="WPU51" s="420"/>
      <c r="WPV51" s="420"/>
      <c r="WPW51" s="420"/>
      <c r="WPX51" s="420"/>
      <c r="WPY51" s="420"/>
      <c r="WPZ51" s="420"/>
      <c r="WQA51" s="420"/>
      <c r="WQB51" s="420"/>
      <c r="WQC51" s="420"/>
      <c r="WQD51" s="420"/>
      <c r="WQE51" s="420"/>
      <c r="WQF51" s="420"/>
      <c r="WQG51" s="420"/>
      <c r="WQH51" s="420"/>
      <c r="WQI51" s="420"/>
      <c r="WQJ51" s="420"/>
      <c r="WQK51" s="420"/>
      <c r="WQL51" s="420"/>
      <c r="WQM51" s="420"/>
      <c r="WQN51" s="420"/>
      <c r="WQO51" s="420"/>
      <c r="WQP51" s="420"/>
      <c r="WQQ51" s="420"/>
      <c r="WQR51" s="420"/>
      <c r="WQS51" s="420"/>
      <c r="WQT51" s="420"/>
      <c r="WQU51" s="420"/>
      <c r="WQV51" s="420"/>
      <c r="WQW51" s="420"/>
      <c r="WQX51" s="420"/>
      <c r="WQY51" s="420"/>
      <c r="WQZ51" s="420"/>
      <c r="WRA51" s="420"/>
      <c r="WRB51" s="420"/>
      <c r="WRC51" s="420"/>
      <c r="WRD51" s="420"/>
      <c r="WRE51" s="420"/>
      <c r="WRF51" s="420"/>
      <c r="WRG51" s="420"/>
      <c r="WRH51" s="420"/>
      <c r="WRI51" s="420"/>
      <c r="WRJ51" s="420"/>
      <c r="WRK51" s="420"/>
      <c r="WRL51" s="420"/>
      <c r="WRM51" s="420"/>
      <c r="WRN51" s="420"/>
      <c r="WRO51" s="420"/>
      <c r="WRP51" s="420"/>
      <c r="WRQ51" s="420"/>
      <c r="WRR51" s="420"/>
      <c r="WRS51" s="420"/>
      <c r="WRT51" s="420"/>
      <c r="WRU51" s="420"/>
      <c r="WRV51" s="420"/>
      <c r="WRW51" s="420"/>
      <c r="WRX51" s="420"/>
      <c r="WRY51" s="420"/>
      <c r="WRZ51" s="420"/>
      <c r="WSA51" s="420"/>
      <c r="WSB51" s="420"/>
      <c r="WSC51" s="420"/>
      <c r="WSD51" s="420"/>
      <c r="WSE51" s="420"/>
      <c r="WSF51" s="420"/>
      <c r="WSG51" s="420"/>
      <c r="WSH51" s="420"/>
      <c r="WSI51" s="420"/>
      <c r="WSJ51" s="420"/>
      <c r="WSK51" s="420"/>
      <c r="WSL51" s="420"/>
      <c r="WSM51" s="420"/>
      <c r="WSN51" s="420"/>
      <c r="WSO51" s="420"/>
      <c r="WSP51" s="420"/>
      <c r="WSQ51" s="420"/>
      <c r="WSR51" s="420"/>
      <c r="WSS51" s="420"/>
      <c r="WST51" s="420"/>
      <c r="WSU51" s="420"/>
      <c r="WSV51" s="420"/>
      <c r="WSW51" s="420"/>
      <c r="WSX51" s="420"/>
      <c r="WSY51" s="420"/>
      <c r="WSZ51" s="420"/>
      <c r="WTA51" s="420"/>
      <c r="WTB51" s="420"/>
      <c r="WTC51" s="420"/>
      <c r="WTD51" s="420"/>
      <c r="WTE51" s="420"/>
      <c r="WTF51" s="420"/>
      <c r="WTG51" s="420"/>
      <c r="WTH51" s="420"/>
      <c r="WTI51" s="420"/>
      <c r="WTJ51" s="420"/>
      <c r="WTK51" s="420"/>
      <c r="WTL51" s="420"/>
      <c r="WTM51" s="420"/>
      <c r="WTN51" s="420"/>
      <c r="WTO51" s="420"/>
      <c r="WTP51" s="420"/>
      <c r="WTQ51" s="420"/>
      <c r="WTR51" s="420"/>
      <c r="WTS51" s="420"/>
      <c r="WTT51" s="420"/>
      <c r="WTU51" s="420"/>
      <c r="WTV51" s="420"/>
      <c r="WTW51" s="420"/>
      <c r="WTX51" s="420"/>
      <c r="WTY51" s="420"/>
      <c r="WTZ51" s="420"/>
      <c r="WUA51" s="420"/>
      <c r="WUB51" s="420"/>
      <c r="WUC51" s="420"/>
      <c r="WUD51" s="420"/>
      <c r="WUE51" s="420"/>
      <c r="WUF51" s="420"/>
      <c r="WUG51" s="420"/>
      <c r="WUH51" s="420"/>
      <c r="WUI51" s="420"/>
      <c r="WUJ51" s="420"/>
      <c r="WUK51" s="420"/>
      <c r="WUL51" s="420"/>
      <c r="WUM51" s="420"/>
      <c r="WUN51" s="420"/>
      <c r="WUO51" s="420"/>
      <c r="WUP51" s="420"/>
      <c r="WUQ51" s="420"/>
      <c r="WUR51" s="420"/>
      <c r="WUS51" s="420"/>
      <c r="WUT51" s="420"/>
      <c r="WUU51" s="420"/>
      <c r="WUV51" s="420"/>
      <c r="WUW51" s="420"/>
      <c r="WUX51" s="420"/>
      <c r="WUY51" s="420"/>
      <c r="WUZ51" s="420"/>
      <c r="WVA51" s="420"/>
      <c r="WVB51" s="420"/>
      <c r="WVC51" s="420"/>
      <c r="WVD51" s="420"/>
      <c r="WVE51" s="420"/>
      <c r="WVF51" s="420"/>
      <c r="WVG51" s="420"/>
      <c r="WVH51" s="420"/>
      <c r="WVI51" s="420"/>
      <c r="WVJ51" s="420"/>
      <c r="WVK51" s="420"/>
      <c r="WVL51" s="420"/>
      <c r="WVM51" s="420"/>
      <c r="WVN51" s="420"/>
      <c r="WVO51" s="420"/>
      <c r="WVP51" s="420"/>
      <c r="WVQ51" s="420"/>
      <c r="WVR51" s="420"/>
      <c r="WVS51" s="420"/>
      <c r="WVT51" s="420"/>
      <c r="WVU51" s="420"/>
      <c r="WVV51" s="420"/>
      <c r="WVW51" s="420"/>
      <c r="WVX51" s="420"/>
      <c r="WVY51" s="420"/>
      <c r="WVZ51" s="420"/>
      <c r="WWA51" s="420"/>
      <c r="WWB51" s="420"/>
      <c r="WWC51" s="420"/>
      <c r="WWD51" s="420"/>
      <c r="WWE51" s="420"/>
      <c r="WWF51" s="420"/>
      <c r="WWG51" s="420"/>
      <c r="WWH51" s="420"/>
      <c r="WWI51" s="420"/>
      <c r="WWJ51" s="420"/>
      <c r="WWK51" s="420"/>
      <c r="WWL51" s="420"/>
      <c r="WWM51" s="420"/>
      <c r="WWN51" s="420"/>
      <c r="WWO51" s="420"/>
      <c r="WWP51" s="420"/>
      <c r="WWQ51" s="420"/>
      <c r="WWR51" s="420"/>
      <c r="WWS51" s="420"/>
      <c r="WWT51" s="420"/>
      <c r="WWU51" s="420"/>
      <c r="WWV51" s="420"/>
      <c r="WWW51" s="420"/>
      <c r="WWX51" s="420"/>
      <c r="WWY51" s="420"/>
      <c r="WWZ51" s="420"/>
      <c r="WXA51" s="420"/>
      <c r="WXB51" s="420"/>
      <c r="WXC51" s="420"/>
      <c r="WXD51" s="420"/>
      <c r="WXE51" s="420"/>
      <c r="WXF51" s="420"/>
      <c r="WXG51" s="420"/>
      <c r="WXH51" s="420"/>
      <c r="WXI51" s="420"/>
      <c r="WXJ51" s="420"/>
      <c r="WXK51" s="420"/>
      <c r="WXL51" s="420"/>
      <c r="WXM51" s="420"/>
      <c r="WXN51" s="420"/>
      <c r="WXO51" s="420"/>
      <c r="WXP51" s="420"/>
      <c r="WXQ51" s="420"/>
      <c r="WXR51" s="420"/>
      <c r="WXS51" s="420"/>
      <c r="WXT51" s="420"/>
      <c r="WXU51" s="420"/>
      <c r="WXV51" s="420"/>
      <c r="WXW51" s="420"/>
      <c r="WXX51" s="420"/>
      <c r="WXY51" s="420"/>
      <c r="WXZ51" s="420"/>
      <c r="WYA51" s="420"/>
      <c r="WYB51" s="420"/>
      <c r="WYC51" s="420"/>
      <c r="WYD51" s="420"/>
      <c r="WYE51" s="420"/>
      <c r="WYF51" s="420"/>
      <c r="WYG51" s="420"/>
      <c r="WYH51" s="420"/>
      <c r="WYI51" s="420"/>
      <c r="WYJ51" s="420"/>
      <c r="WYK51" s="420"/>
      <c r="WYL51" s="420"/>
      <c r="WYM51" s="420"/>
      <c r="WYN51" s="420"/>
      <c r="WYO51" s="420"/>
      <c r="WYP51" s="420"/>
      <c r="WYQ51" s="420"/>
      <c r="WYR51" s="420"/>
      <c r="WYS51" s="420"/>
      <c r="WYT51" s="420"/>
      <c r="WYU51" s="420"/>
      <c r="WYV51" s="420"/>
      <c r="WYW51" s="420"/>
      <c r="WYX51" s="420"/>
      <c r="WYY51" s="420"/>
      <c r="WYZ51" s="420"/>
      <c r="WZA51" s="420"/>
      <c r="WZB51" s="420"/>
      <c r="WZC51" s="420"/>
      <c r="WZD51" s="420"/>
      <c r="WZE51" s="420"/>
      <c r="WZF51" s="420"/>
      <c r="WZG51" s="420"/>
      <c r="WZH51" s="420"/>
      <c r="WZI51" s="420"/>
      <c r="WZJ51" s="420"/>
      <c r="WZK51" s="420"/>
      <c r="WZL51" s="420"/>
      <c r="WZM51" s="420"/>
      <c r="WZN51" s="420"/>
      <c r="WZO51" s="420"/>
      <c r="WZP51" s="420"/>
      <c r="WZQ51" s="420"/>
      <c r="WZR51" s="420"/>
      <c r="WZS51" s="420"/>
      <c r="WZT51" s="420"/>
      <c r="WZU51" s="420"/>
      <c r="WZV51" s="420"/>
      <c r="WZW51" s="420"/>
      <c r="WZX51" s="420"/>
      <c r="WZY51" s="420"/>
      <c r="WZZ51" s="420"/>
      <c r="XAA51" s="420"/>
      <c r="XAB51" s="420"/>
      <c r="XAC51" s="420"/>
      <c r="XAD51" s="420"/>
      <c r="XAE51" s="420"/>
      <c r="XAF51" s="420"/>
      <c r="XAG51" s="420"/>
      <c r="XAH51" s="420"/>
      <c r="XAI51" s="420"/>
      <c r="XAJ51" s="420"/>
      <c r="XAK51" s="420"/>
      <c r="XAL51" s="420"/>
      <c r="XAM51" s="420"/>
      <c r="XAN51" s="420"/>
      <c r="XAO51" s="420"/>
      <c r="XAP51" s="420"/>
      <c r="XAQ51" s="420"/>
      <c r="XAR51" s="420"/>
      <c r="XAS51" s="420"/>
      <c r="XAT51" s="420"/>
      <c r="XAU51" s="420"/>
      <c r="XAV51" s="420"/>
      <c r="XAW51" s="420"/>
      <c r="XAX51" s="420"/>
      <c r="XAY51" s="420"/>
      <c r="XAZ51" s="420"/>
      <c r="XBA51" s="420"/>
      <c r="XBB51" s="420"/>
      <c r="XBC51" s="420"/>
      <c r="XBD51" s="420"/>
      <c r="XBE51" s="420"/>
      <c r="XBF51" s="420"/>
      <c r="XBG51" s="420"/>
      <c r="XBH51" s="420"/>
      <c r="XBI51" s="420"/>
      <c r="XBJ51" s="420"/>
      <c r="XBK51" s="420"/>
      <c r="XBL51" s="420"/>
      <c r="XBM51" s="420"/>
      <c r="XBN51" s="420"/>
      <c r="XBO51" s="420"/>
      <c r="XBP51" s="420"/>
      <c r="XBQ51" s="420"/>
      <c r="XBR51" s="420"/>
      <c r="XBS51" s="420"/>
      <c r="XBT51" s="420"/>
      <c r="XBU51" s="420"/>
      <c r="XBV51" s="420"/>
      <c r="XBW51" s="420"/>
      <c r="XBX51" s="420"/>
      <c r="XBY51" s="420"/>
      <c r="XBZ51" s="420"/>
      <c r="XCA51" s="420"/>
      <c r="XCB51" s="420"/>
      <c r="XCC51" s="420"/>
      <c r="XCD51" s="420"/>
      <c r="XCE51" s="420"/>
      <c r="XCF51" s="420"/>
      <c r="XCG51" s="420"/>
      <c r="XCH51" s="420"/>
      <c r="XCI51" s="420"/>
      <c r="XCJ51" s="420"/>
      <c r="XCK51" s="420"/>
      <c r="XCL51" s="420"/>
      <c r="XCM51" s="420"/>
      <c r="XCN51" s="420"/>
      <c r="XCO51" s="420"/>
      <c r="XCP51" s="420"/>
      <c r="XCQ51" s="420"/>
      <c r="XCR51" s="420"/>
      <c r="XCS51" s="420"/>
      <c r="XCT51" s="420"/>
      <c r="XCU51" s="420"/>
      <c r="XCV51" s="420"/>
      <c r="XCW51" s="420"/>
      <c r="XCX51" s="420"/>
      <c r="XCY51" s="420"/>
      <c r="XCZ51" s="420"/>
      <c r="XDA51" s="420"/>
      <c r="XDB51" s="420"/>
      <c r="XDC51" s="420"/>
      <c r="XDD51" s="420"/>
      <c r="XDE51" s="420"/>
      <c r="XDF51" s="420"/>
      <c r="XDG51" s="420"/>
      <c r="XDH51" s="420"/>
      <c r="XDI51" s="420"/>
      <c r="XDJ51" s="420"/>
      <c r="XDK51" s="420"/>
      <c r="XDL51" s="420"/>
      <c r="XDM51" s="420"/>
      <c r="XDN51" s="420"/>
      <c r="XDO51" s="420"/>
      <c r="XDP51" s="420"/>
      <c r="XDQ51" s="420"/>
      <c r="XDR51" s="420"/>
      <c r="XDS51" s="420"/>
      <c r="XDT51" s="420"/>
      <c r="XDU51" s="420"/>
      <c r="XDV51" s="420"/>
      <c r="XDW51" s="420"/>
      <c r="XDX51" s="420"/>
      <c r="XDY51" s="420"/>
      <c r="XDZ51" s="420"/>
      <c r="XEA51" s="420"/>
      <c r="XEB51" s="420"/>
      <c r="XEC51" s="420"/>
      <c r="XED51" s="420"/>
      <c r="XEE51" s="420"/>
      <c r="XEF51" s="420"/>
      <c r="XEG51" s="420"/>
      <c r="XEH51" s="420"/>
      <c r="XEI51" s="420"/>
      <c r="XEJ51" s="420"/>
      <c r="XEK51" s="420"/>
      <c r="XEL51" s="420"/>
      <c r="XEM51" s="420"/>
      <c r="XEN51" s="420"/>
      <c r="XEO51" s="420"/>
      <c r="XEP51" s="420"/>
      <c r="XEQ51" s="420"/>
      <c r="XER51" s="420"/>
      <c r="XES51" s="420"/>
      <c r="XET51" s="420"/>
      <c r="XEU51" s="420"/>
      <c r="XEV51" s="420"/>
      <c r="XEW51" s="420"/>
      <c r="XEX51" s="420"/>
      <c r="XEY51" s="420"/>
      <c r="XEZ51" s="420"/>
    </row>
    <row r="52" spans="1:16380" x14ac:dyDescent="0.2">
      <c r="A52" s="1053"/>
      <c r="B52" s="1406"/>
      <c r="C52" s="1407"/>
      <c r="D52" s="809"/>
      <c r="E52" s="728"/>
      <c r="F52" s="728"/>
      <c r="G52" s="1048"/>
      <c r="H52" s="728"/>
      <c r="I52" s="1053"/>
      <c r="J52" s="1053"/>
      <c r="K52" s="1053"/>
      <c r="L52" s="1053"/>
      <c r="M52" s="1053"/>
      <c r="N52" s="1053"/>
      <c r="O52" s="1053"/>
      <c r="P52" s="1053"/>
      <c r="Q52" s="1053"/>
      <c r="R52" s="1053"/>
      <c r="S52" s="1053"/>
      <c r="T52" s="1053"/>
      <c r="U52" s="420"/>
      <c r="V52" s="420"/>
      <c r="W52" s="420"/>
      <c r="X52" s="420"/>
      <c r="Y52" s="420"/>
      <c r="Z52" s="420"/>
      <c r="AA52" s="420"/>
      <c r="AB52" s="420"/>
      <c r="AC52" s="420"/>
      <c r="AD52" s="420"/>
      <c r="AE52" s="420"/>
      <c r="AF52" s="420"/>
      <c r="AG52" s="420"/>
      <c r="AH52" s="420"/>
      <c r="AI52" s="420"/>
      <c r="AJ52" s="420"/>
      <c r="AK52" s="420"/>
      <c r="AL52" s="420"/>
      <c r="AM52" s="420"/>
      <c r="AN52" s="420"/>
      <c r="AO52" s="420"/>
      <c r="AP52" s="420"/>
      <c r="AQ52" s="420"/>
      <c r="AR52" s="420"/>
      <c r="AS52" s="420"/>
      <c r="AT52" s="420"/>
      <c r="AU52" s="420"/>
      <c r="AV52" s="420"/>
      <c r="AW52" s="420"/>
      <c r="AX52" s="420"/>
      <c r="AY52" s="420"/>
      <c r="AZ52" s="420"/>
      <c r="BA52" s="420"/>
      <c r="BB52" s="420"/>
      <c r="BC52" s="420"/>
      <c r="BD52" s="420"/>
      <c r="BE52" s="420"/>
      <c r="BF52" s="420"/>
      <c r="BG52" s="420"/>
      <c r="BH52" s="420"/>
      <c r="BI52" s="420"/>
      <c r="BJ52" s="420"/>
      <c r="BK52" s="420"/>
      <c r="BL52" s="420"/>
      <c r="BM52" s="420"/>
      <c r="BN52" s="420"/>
      <c r="BO52" s="420"/>
      <c r="BP52" s="420"/>
      <c r="BQ52" s="420"/>
      <c r="BR52" s="420"/>
      <c r="BS52" s="420"/>
      <c r="BT52" s="420"/>
      <c r="BU52" s="420"/>
      <c r="BV52" s="420"/>
      <c r="BW52" s="420"/>
      <c r="BX52" s="420"/>
      <c r="BY52" s="420"/>
      <c r="BZ52" s="420"/>
      <c r="CA52" s="420"/>
      <c r="CB52" s="420"/>
      <c r="CC52" s="420"/>
      <c r="CD52" s="420"/>
      <c r="CE52" s="420"/>
      <c r="CF52" s="420"/>
      <c r="CG52" s="420"/>
      <c r="CH52" s="420"/>
      <c r="CI52" s="420"/>
      <c r="CJ52" s="420"/>
      <c r="CK52" s="420"/>
      <c r="CL52" s="420"/>
      <c r="CM52" s="420"/>
      <c r="CN52" s="420"/>
      <c r="CO52" s="420"/>
      <c r="CP52" s="420"/>
      <c r="CQ52" s="420"/>
      <c r="CR52" s="420"/>
      <c r="CS52" s="420"/>
      <c r="CT52" s="420"/>
      <c r="CU52" s="420"/>
      <c r="CV52" s="420"/>
      <c r="CW52" s="420"/>
      <c r="CX52" s="420"/>
      <c r="CY52" s="420"/>
      <c r="CZ52" s="420"/>
      <c r="DA52" s="420"/>
      <c r="DB52" s="420"/>
      <c r="DC52" s="420"/>
      <c r="DD52" s="420"/>
      <c r="DE52" s="420"/>
      <c r="DF52" s="420"/>
      <c r="DG52" s="420"/>
      <c r="DH52" s="420"/>
      <c r="DI52" s="420"/>
      <c r="DJ52" s="420"/>
      <c r="DK52" s="420"/>
      <c r="DL52" s="420"/>
      <c r="DM52" s="420"/>
      <c r="DN52" s="420"/>
      <c r="DO52" s="420"/>
      <c r="DP52" s="420"/>
      <c r="DQ52" s="420"/>
      <c r="DR52" s="420"/>
      <c r="DS52" s="420"/>
      <c r="DT52" s="420"/>
      <c r="DU52" s="420"/>
      <c r="DV52" s="420"/>
      <c r="DW52" s="420"/>
      <c r="DX52" s="420"/>
      <c r="DY52" s="420"/>
      <c r="DZ52" s="420"/>
      <c r="EA52" s="420"/>
      <c r="EB52" s="420"/>
      <c r="EC52" s="420"/>
      <c r="ED52" s="420"/>
      <c r="EE52" s="420"/>
      <c r="EF52" s="420"/>
      <c r="EG52" s="420"/>
      <c r="EH52" s="420"/>
      <c r="EI52" s="420"/>
      <c r="EJ52" s="420"/>
      <c r="EK52" s="420"/>
      <c r="EL52" s="420"/>
      <c r="EM52" s="420"/>
      <c r="EN52" s="420"/>
      <c r="EO52" s="420"/>
      <c r="EP52" s="420"/>
      <c r="EQ52" s="420"/>
      <c r="ER52" s="420"/>
      <c r="ES52" s="420"/>
      <c r="ET52" s="420"/>
      <c r="EU52" s="420"/>
      <c r="EV52" s="420"/>
      <c r="EW52" s="420"/>
      <c r="EX52" s="420"/>
      <c r="EY52" s="420"/>
      <c r="EZ52" s="420"/>
      <c r="FA52" s="420"/>
      <c r="FB52" s="420"/>
      <c r="FC52" s="420"/>
      <c r="FD52" s="420"/>
      <c r="FE52" s="420"/>
      <c r="FF52" s="420"/>
      <c r="FG52" s="420"/>
      <c r="FH52" s="420"/>
      <c r="FI52" s="420"/>
      <c r="FJ52" s="420"/>
      <c r="FK52" s="420"/>
      <c r="FL52" s="420"/>
      <c r="FM52" s="420"/>
      <c r="FN52" s="420"/>
      <c r="FO52" s="420"/>
      <c r="FP52" s="420"/>
      <c r="FQ52" s="420"/>
      <c r="FR52" s="420"/>
      <c r="FS52" s="420"/>
      <c r="FT52" s="420"/>
      <c r="FU52" s="420"/>
      <c r="FV52" s="420"/>
      <c r="FW52" s="420"/>
      <c r="FX52" s="420"/>
      <c r="FY52" s="420"/>
      <c r="FZ52" s="420"/>
      <c r="GA52" s="420"/>
      <c r="GB52" s="420"/>
      <c r="GC52" s="420"/>
      <c r="GD52" s="420"/>
      <c r="GE52" s="420"/>
      <c r="GF52" s="420"/>
      <c r="GG52" s="420"/>
      <c r="GH52" s="420"/>
      <c r="GI52" s="420"/>
      <c r="GJ52" s="420"/>
      <c r="GK52" s="420"/>
      <c r="GL52" s="420"/>
      <c r="GM52" s="420"/>
      <c r="GN52" s="420"/>
      <c r="GO52" s="420"/>
      <c r="GP52" s="420"/>
      <c r="GQ52" s="420"/>
      <c r="GR52" s="420"/>
      <c r="GS52" s="420"/>
      <c r="GT52" s="420"/>
      <c r="GU52" s="420"/>
      <c r="GV52" s="420"/>
      <c r="GW52" s="420"/>
      <c r="GX52" s="420"/>
      <c r="GY52" s="420"/>
      <c r="GZ52" s="420"/>
      <c r="HA52" s="420"/>
      <c r="HB52" s="420"/>
      <c r="HC52" s="420"/>
      <c r="HD52" s="420"/>
      <c r="HE52" s="420"/>
      <c r="HF52" s="420"/>
      <c r="HG52" s="420"/>
      <c r="HH52" s="420"/>
      <c r="HI52" s="420"/>
      <c r="HJ52" s="420"/>
      <c r="HK52" s="420"/>
      <c r="HL52" s="420"/>
      <c r="HM52" s="420"/>
      <c r="HN52" s="420"/>
      <c r="HO52" s="420"/>
      <c r="HP52" s="420"/>
      <c r="HQ52" s="420"/>
      <c r="HR52" s="420"/>
      <c r="HS52" s="420"/>
      <c r="HT52" s="420"/>
      <c r="HU52" s="420"/>
      <c r="HV52" s="420"/>
      <c r="HW52" s="420"/>
      <c r="HX52" s="420"/>
      <c r="HY52" s="420"/>
      <c r="HZ52" s="420"/>
      <c r="IA52" s="420"/>
      <c r="IB52" s="420"/>
      <c r="IC52" s="420"/>
      <c r="ID52" s="420"/>
      <c r="IE52" s="420"/>
      <c r="IF52" s="420"/>
      <c r="IG52" s="420"/>
      <c r="IH52" s="420"/>
      <c r="II52" s="420"/>
      <c r="IJ52" s="420"/>
      <c r="IK52" s="420"/>
      <c r="IL52" s="420"/>
      <c r="IM52" s="420"/>
      <c r="IN52" s="420"/>
      <c r="IO52" s="420"/>
      <c r="IP52" s="420"/>
      <c r="IQ52" s="420"/>
      <c r="IR52" s="420"/>
      <c r="IS52" s="420"/>
      <c r="IT52" s="420"/>
      <c r="IU52" s="420"/>
      <c r="IV52" s="420"/>
      <c r="IW52" s="420"/>
      <c r="IX52" s="420"/>
      <c r="IY52" s="420"/>
      <c r="IZ52" s="420"/>
      <c r="JA52" s="420"/>
      <c r="JB52" s="420"/>
      <c r="JC52" s="420"/>
      <c r="JD52" s="420"/>
      <c r="JE52" s="420"/>
      <c r="JF52" s="420"/>
      <c r="JG52" s="420"/>
      <c r="JH52" s="420"/>
      <c r="JI52" s="420"/>
      <c r="JJ52" s="420"/>
      <c r="JK52" s="420"/>
      <c r="JL52" s="420"/>
      <c r="JM52" s="420"/>
      <c r="JN52" s="420"/>
      <c r="JO52" s="420"/>
      <c r="JP52" s="420"/>
      <c r="JQ52" s="420"/>
      <c r="JR52" s="420"/>
      <c r="JS52" s="420"/>
      <c r="JT52" s="420"/>
      <c r="JU52" s="420"/>
      <c r="JV52" s="420"/>
      <c r="JW52" s="420"/>
      <c r="JX52" s="420"/>
      <c r="JY52" s="420"/>
      <c r="JZ52" s="420"/>
      <c r="KA52" s="420"/>
      <c r="KB52" s="420"/>
      <c r="KC52" s="420"/>
      <c r="KD52" s="420"/>
      <c r="KE52" s="420"/>
      <c r="KF52" s="420"/>
      <c r="KG52" s="420"/>
      <c r="KH52" s="420"/>
      <c r="KI52" s="420"/>
      <c r="KJ52" s="420"/>
      <c r="KK52" s="420"/>
      <c r="KL52" s="420"/>
      <c r="KM52" s="420"/>
      <c r="KN52" s="420"/>
      <c r="KO52" s="420"/>
      <c r="KP52" s="420"/>
      <c r="KQ52" s="420"/>
      <c r="KR52" s="420"/>
      <c r="KS52" s="420"/>
      <c r="KT52" s="420"/>
      <c r="KU52" s="420"/>
      <c r="KV52" s="420"/>
      <c r="KW52" s="420"/>
      <c r="KX52" s="420"/>
      <c r="KY52" s="420"/>
      <c r="KZ52" s="420"/>
      <c r="LA52" s="420"/>
      <c r="LB52" s="420"/>
      <c r="LC52" s="420"/>
      <c r="LD52" s="420"/>
      <c r="LE52" s="420"/>
      <c r="LF52" s="420"/>
      <c r="LG52" s="420"/>
      <c r="LH52" s="420"/>
      <c r="LI52" s="420"/>
      <c r="LJ52" s="420"/>
      <c r="LK52" s="420"/>
      <c r="LL52" s="420"/>
      <c r="LM52" s="420"/>
      <c r="LN52" s="420"/>
      <c r="LO52" s="420"/>
      <c r="LP52" s="420"/>
      <c r="LQ52" s="420"/>
      <c r="LR52" s="420"/>
      <c r="LS52" s="420"/>
      <c r="LT52" s="420"/>
      <c r="LU52" s="420"/>
      <c r="LV52" s="420"/>
      <c r="LW52" s="420"/>
      <c r="LX52" s="420"/>
      <c r="LY52" s="420"/>
      <c r="LZ52" s="420"/>
      <c r="MA52" s="420"/>
      <c r="MB52" s="420"/>
      <c r="MC52" s="420"/>
      <c r="MD52" s="420"/>
      <c r="ME52" s="420"/>
      <c r="MF52" s="420"/>
      <c r="MG52" s="420"/>
      <c r="MH52" s="420"/>
      <c r="MI52" s="420"/>
      <c r="MJ52" s="420"/>
      <c r="MK52" s="420"/>
      <c r="ML52" s="420"/>
      <c r="MM52" s="420"/>
      <c r="MN52" s="420"/>
      <c r="MO52" s="420"/>
      <c r="MP52" s="420"/>
      <c r="MQ52" s="420"/>
      <c r="MR52" s="420"/>
      <c r="MS52" s="420"/>
      <c r="MT52" s="420"/>
      <c r="MU52" s="420"/>
      <c r="MV52" s="420"/>
      <c r="MW52" s="420"/>
      <c r="MX52" s="420"/>
      <c r="MY52" s="420"/>
      <c r="MZ52" s="420"/>
      <c r="NA52" s="420"/>
      <c r="NB52" s="420"/>
      <c r="NC52" s="420"/>
      <c r="ND52" s="420"/>
      <c r="NE52" s="420"/>
      <c r="NF52" s="420"/>
      <c r="NG52" s="420"/>
      <c r="NH52" s="420"/>
      <c r="NI52" s="420"/>
      <c r="NJ52" s="420"/>
      <c r="NK52" s="420"/>
      <c r="NL52" s="420"/>
      <c r="NM52" s="420"/>
      <c r="NN52" s="420"/>
      <c r="NO52" s="420"/>
      <c r="NP52" s="420"/>
      <c r="NQ52" s="420"/>
      <c r="NR52" s="420"/>
      <c r="NS52" s="420"/>
      <c r="NT52" s="420"/>
      <c r="NU52" s="420"/>
      <c r="NV52" s="420"/>
      <c r="NW52" s="420"/>
      <c r="NX52" s="420"/>
      <c r="NY52" s="420"/>
      <c r="NZ52" s="420"/>
      <c r="OA52" s="420"/>
      <c r="OB52" s="420"/>
      <c r="OC52" s="420"/>
      <c r="OD52" s="420"/>
      <c r="OE52" s="420"/>
      <c r="OF52" s="420"/>
      <c r="OG52" s="420"/>
      <c r="OH52" s="420"/>
      <c r="OI52" s="420"/>
      <c r="OJ52" s="420"/>
      <c r="OK52" s="420"/>
      <c r="OL52" s="420"/>
      <c r="OM52" s="420"/>
      <c r="ON52" s="420"/>
      <c r="OO52" s="420"/>
      <c r="OP52" s="420"/>
      <c r="OQ52" s="420"/>
      <c r="OR52" s="420"/>
      <c r="OS52" s="420"/>
      <c r="OT52" s="420"/>
      <c r="OU52" s="420"/>
      <c r="OV52" s="420"/>
      <c r="OW52" s="420"/>
      <c r="OX52" s="420"/>
      <c r="OY52" s="420"/>
      <c r="OZ52" s="420"/>
      <c r="PA52" s="420"/>
      <c r="PB52" s="420"/>
      <c r="PC52" s="420"/>
      <c r="PD52" s="420"/>
      <c r="PE52" s="420"/>
      <c r="PF52" s="420"/>
      <c r="PG52" s="420"/>
      <c r="PH52" s="420"/>
      <c r="PI52" s="420"/>
      <c r="PJ52" s="420"/>
      <c r="PK52" s="420"/>
      <c r="PL52" s="420"/>
      <c r="PM52" s="420"/>
      <c r="PN52" s="420"/>
      <c r="PO52" s="420"/>
      <c r="PP52" s="420"/>
      <c r="PQ52" s="420"/>
      <c r="PR52" s="420"/>
      <c r="PS52" s="420"/>
      <c r="PT52" s="420"/>
      <c r="PU52" s="420"/>
      <c r="PV52" s="420"/>
      <c r="PW52" s="420"/>
      <c r="PX52" s="420"/>
      <c r="PY52" s="420"/>
      <c r="PZ52" s="420"/>
      <c r="QA52" s="420"/>
      <c r="QB52" s="420"/>
      <c r="QC52" s="420"/>
      <c r="QD52" s="420"/>
      <c r="QE52" s="420"/>
      <c r="QF52" s="420"/>
      <c r="QG52" s="420"/>
      <c r="QH52" s="420"/>
      <c r="QI52" s="420"/>
      <c r="QJ52" s="420"/>
      <c r="QK52" s="420"/>
      <c r="QL52" s="420"/>
      <c r="QM52" s="420"/>
      <c r="QN52" s="420"/>
      <c r="QO52" s="420"/>
      <c r="QP52" s="420"/>
      <c r="QQ52" s="420"/>
      <c r="QR52" s="420"/>
      <c r="QS52" s="420"/>
      <c r="QT52" s="420"/>
      <c r="QU52" s="420"/>
      <c r="QV52" s="420"/>
      <c r="QW52" s="420"/>
      <c r="QX52" s="420"/>
      <c r="QY52" s="420"/>
      <c r="QZ52" s="420"/>
      <c r="RA52" s="420"/>
      <c r="RB52" s="420"/>
      <c r="RC52" s="420"/>
      <c r="RD52" s="420"/>
      <c r="RE52" s="420"/>
      <c r="RF52" s="420"/>
      <c r="RG52" s="420"/>
      <c r="RH52" s="420"/>
      <c r="RI52" s="420"/>
      <c r="RJ52" s="420"/>
      <c r="RK52" s="420"/>
      <c r="RL52" s="420"/>
      <c r="RM52" s="420"/>
      <c r="RN52" s="420"/>
      <c r="RO52" s="420"/>
      <c r="RP52" s="420"/>
      <c r="RQ52" s="420"/>
      <c r="RR52" s="420"/>
      <c r="RS52" s="420"/>
      <c r="RT52" s="420"/>
      <c r="RU52" s="420"/>
      <c r="RV52" s="420"/>
      <c r="RW52" s="420"/>
      <c r="RX52" s="420"/>
      <c r="RY52" s="420"/>
      <c r="RZ52" s="420"/>
      <c r="SA52" s="420"/>
      <c r="SB52" s="420"/>
      <c r="SC52" s="420"/>
      <c r="SD52" s="420"/>
      <c r="SE52" s="420"/>
      <c r="SF52" s="420"/>
      <c r="SG52" s="420"/>
      <c r="SH52" s="420"/>
      <c r="SI52" s="420"/>
      <c r="SJ52" s="420"/>
      <c r="SK52" s="420"/>
      <c r="SL52" s="420"/>
      <c r="SM52" s="420"/>
      <c r="SN52" s="420"/>
      <c r="SO52" s="420"/>
      <c r="SP52" s="420"/>
      <c r="SQ52" s="420"/>
      <c r="SR52" s="420"/>
      <c r="SS52" s="420"/>
      <c r="ST52" s="420"/>
      <c r="SU52" s="420"/>
      <c r="SV52" s="420"/>
      <c r="SW52" s="420"/>
      <c r="SX52" s="420"/>
      <c r="SY52" s="420"/>
      <c r="SZ52" s="420"/>
      <c r="TA52" s="420"/>
      <c r="TB52" s="420"/>
      <c r="TC52" s="420"/>
      <c r="TD52" s="420"/>
      <c r="TE52" s="420"/>
      <c r="TF52" s="420"/>
      <c r="TG52" s="420"/>
      <c r="TH52" s="420"/>
      <c r="TI52" s="420"/>
      <c r="TJ52" s="420"/>
      <c r="TK52" s="420"/>
      <c r="TL52" s="420"/>
      <c r="TM52" s="420"/>
      <c r="TN52" s="420"/>
      <c r="TO52" s="420"/>
      <c r="TP52" s="420"/>
      <c r="TQ52" s="420"/>
      <c r="TR52" s="420"/>
      <c r="TS52" s="420"/>
      <c r="TT52" s="420"/>
      <c r="TU52" s="420"/>
      <c r="TV52" s="420"/>
      <c r="TW52" s="420"/>
      <c r="TX52" s="420"/>
      <c r="TY52" s="420"/>
      <c r="TZ52" s="420"/>
      <c r="UA52" s="420"/>
      <c r="UB52" s="420"/>
      <c r="UC52" s="420"/>
      <c r="UD52" s="420"/>
      <c r="UE52" s="420"/>
      <c r="UF52" s="420"/>
      <c r="UG52" s="420"/>
      <c r="UH52" s="420"/>
      <c r="UI52" s="420"/>
      <c r="UJ52" s="420"/>
      <c r="UK52" s="420"/>
      <c r="UL52" s="420"/>
      <c r="UM52" s="420"/>
      <c r="UN52" s="420"/>
      <c r="UO52" s="420"/>
      <c r="UP52" s="420"/>
      <c r="UQ52" s="420"/>
      <c r="UR52" s="420"/>
      <c r="US52" s="420"/>
      <c r="UT52" s="420"/>
      <c r="UU52" s="420"/>
      <c r="UV52" s="420"/>
      <c r="UW52" s="420"/>
      <c r="UX52" s="420"/>
      <c r="UY52" s="420"/>
      <c r="UZ52" s="420"/>
      <c r="VA52" s="420"/>
      <c r="VB52" s="420"/>
      <c r="VC52" s="420"/>
      <c r="VD52" s="420"/>
      <c r="VE52" s="420"/>
      <c r="VF52" s="420"/>
      <c r="VG52" s="420"/>
      <c r="VH52" s="420"/>
      <c r="VI52" s="420"/>
      <c r="VJ52" s="420"/>
      <c r="VK52" s="420"/>
      <c r="VL52" s="420"/>
      <c r="VM52" s="420"/>
      <c r="VN52" s="420"/>
      <c r="VO52" s="420"/>
      <c r="VP52" s="420"/>
      <c r="VQ52" s="420"/>
      <c r="VR52" s="420"/>
      <c r="VS52" s="420"/>
      <c r="VT52" s="420"/>
      <c r="VU52" s="420"/>
      <c r="VV52" s="420"/>
      <c r="VW52" s="420"/>
      <c r="VX52" s="420"/>
      <c r="VY52" s="420"/>
      <c r="VZ52" s="420"/>
      <c r="WA52" s="420"/>
      <c r="WB52" s="420"/>
      <c r="WC52" s="420"/>
      <c r="WD52" s="420"/>
      <c r="WE52" s="420"/>
      <c r="WF52" s="420"/>
      <c r="WG52" s="420"/>
      <c r="WH52" s="420"/>
      <c r="WI52" s="420"/>
      <c r="WJ52" s="420"/>
      <c r="WK52" s="420"/>
      <c r="WL52" s="420"/>
      <c r="WM52" s="420"/>
      <c r="WN52" s="420"/>
      <c r="WO52" s="420"/>
      <c r="WP52" s="420"/>
      <c r="WQ52" s="420"/>
      <c r="WR52" s="420"/>
      <c r="WS52" s="420"/>
      <c r="WT52" s="420"/>
      <c r="WU52" s="420"/>
      <c r="WV52" s="420"/>
      <c r="WW52" s="420"/>
      <c r="WX52" s="420"/>
      <c r="WY52" s="420"/>
      <c r="WZ52" s="420"/>
      <c r="XA52" s="420"/>
      <c r="XB52" s="420"/>
      <c r="XC52" s="420"/>
      <c r="XD52" s="420"/>
      <c r="XE52" s="420"/>
      <c r="XF52" s="420"/>
      <c r="XG52" s="420"/>
      <c r="XH52" s="420"/>
      <c r="XI52" s="420"/>
      <c r="XJ52" s="420"/>
      <c r="XK52" s="420"/>
      <c r="XL52" s="420"/>
      <c r="XM52" s="420"/>
      <c r="XN52" s="420"/>
      <c r="XO52" s="420"/>
      <c r="XP52" s="420"/>
      <c r="XQ52" s="420"/>
      <c r="XR52" s="420"/>
      <c r="XS52" s="420"/>
      <c r="XT52" s="420"/>
      <c r="XU52" s="420"/>
      <c r="XV52" s="420"/>
      <c r="XW52" s="420"/>
      <c r="XX52" s="420"/>
      <c r="XY52" s="420"/>
      <c r="XZ52" s="420"/>
      <c r="YA52" s="420"/>
      <c r="YB52" s="420"/>
      <c r="YC52" s="420"/>
      <c r="YD52" s="420"/>
      <c r="YE52" s="420"/>
      <c r="YF52" s="420"/>
      <c r="YG52" s="420"/>
      <c r="YH52" s="420"/>
      <c r="YI52" s="420"/>
      <c r="YJ52" s="420"/>
      <c r="YK52" s="420"/>
      <c r="YL52" s="420"/>
      <c r="YM52" s="420"/>
      <c r="YN52" s="420"/>
      <c r="YO52" s="420"/>
      <c r="YP52" s="420"/>
      <c r="YQ52" s="420"/>
      <c r="YR52" s="420"/>
      <c r="YS52" s="420"/>
      <c r="YT52" s="420"/>
      <c r="YU52" s="420"/>
      <c r="YV52" s="420"/>
      <c r="YW52" s="420"/>
      <c r="YX52" s="420"/>
      <c r="YY52" s="420"/>
      <c r="YZ52" s="420"/>
      <c r="ZA52" s="420"/>
      <c r="ZB52" s="420"/>
      <c r="ZC52" s="420"/>
      <c r="ZD52" s="420"/>
      <c r="ZE52" s="420"/>
      <c r="ZF52" s="420"/>
      <c r="ZG52" s="420"/>
      <c r="ZH52" s="420"/>
      <c r="ZI52" s="420"/>
      <c r="ZJ52" s="420"/>
      <c r="ZK52" s="420"/>
      <c r="ZL52" s="420"/>
      <c r="ZM52" s="420"/>
      <c r="ZN52" s="420"/>
      <c r="ZO52" s="420"/>
      <c r="ZP52" s="420"/>
      <c r="ZQ52" s="420"/>
      <c r="ZR52" s="420"/>
      <c r="ZS52" s="420"/>
      <c r="ZT52" s="420"/>
      <c r="ZU52" s="420"/>
      <c r="ZV52" s="420"/>
      <c r="ZW52" s="420"/>
      <c r="ZX52" s="420"/>
      <c r="ZY52" s="420"/>
      <c r="ZZ52" s="420"/>
      <c r="AAA52" s="420"/>
      <c r="AAB52" s="420"/>
      <c r="AAC52" s="420"/>
      <c r="AAD52" s="420"/>
      <c r="AAE52" s="420"/>
      <c r="AAF52" s="420"/>
      <c r="AAG52" s="420"/>
      <c r="AAH52" s="420"/>
      <c r="AAI52" s="420"/>
      <c r="AAJ52" s="420"/>
      <c r="AAK52" s="420"/>
      <c r="AAL52" s="420"/>
      <c r="AAM52" s="420"/>
      <c r="AAN52" s="420"/>
      <c r="AAO52" s="420"/>
      <c r="AAP52" s="420"/>
      <c r="AAQ52" s="420"/>
      <c r="AAR52" s="420"/>
      <c r="AAS52" s="420"/>
      <c r="AAT52" s="420"/>
      <c r="AAU52" s="420"/>
      <c r="AAV52" s="420"/>
      <c r="AAW52" s="420"/>
      <c r="AAX52" s="420"/>
      <c r="AAY52" s="420"/>
      <c r="AAZ52" s="420"/>
      <c r="ABA52" s="420"/>
      <c r="ABB52" s="420"/>
      <c r="ABC52" s="420"/>
      <c r="ABD52" s="420"/>
      <c r="ABE52" s="420"/>
      <c r="ABF52" s="420"/>
      <c r="ABG52" s="420"/>
      <c r="ABH52" s="420"/>
      <c r="ABI52" s="420"/>
      <c r="ABJ52" s="420"/>
      <c r="ABK52" s="420"/>
      <c r="ABL52" s="420"/>
      <c r="ABM52" s="420"/>
      <c r="ABN52" s="420"/>
      <c r="ABO52" s="420"/>
      <c r="ABP52" s="420"/>
      <c r="ABQ52" s="420"/>
      <c r="ABR52" s="420"/>
      <c r="ABS52" s="420"/>
      <c r="ABT52" s="420"/>
      <c r="ABU52" s="420"/>
      <c r="ABV52" s="420"/>
      <c r="ABW52" s="420"/>
      <c r="ABX52" s="420"/>
      <c r="ABY52" s="420"/>
      <c r="ABZ52" s="420"/>
      <c r="ACA52" s="420"/>
      <c r="ACB52" s="420"/>
      <c r="ACC52" s="420"/>
      <c r="ACD52" s="420"/>
      <c r="ACE52" s="420"/>
      <c r="ACF52" s="420"/>
      <c r="ACG52" s="420"/>
      <c r="ACH52" s="420"/>
      <c r="ACI52" s="420"/>
      <c r="ACJ52" s="420"/>
      <c r="ACK52" s="420"/>
      <c r="ACL52" s="420"/>
      <c r="ACM52" s="420"/>
      <c r="ACN52" s="420"/>
      <c r="ACO52" s="420"/>
      <c r="ACP52" s="420"/>
      <c r="ACQ52" s="420"/>
      <c r="ACR52" s="420"/>
      <c r="ACS52" s="420"/>
      <c r="ACT52" s="420"/>
      <c r="ACU52" s="420"/>
      <c r="ACV52" s="420"/>
      <c r="ACW52" s="420"/>
      <c r="ACX52" s="420"/>
      <c r="ACY52" s="420"/>
      <c r="ACZ52" s="420"/>
      <c r="ADA52" s="420"/>
      <c r="ADB52" s="420"/>
      <c r="ADC52" s="420"/>
      <c r="ADD52" s="420"/>
      <c r="ADE52" s="420"/>
      <c r="ADF52" s="420"/>
      <c r="ADG52" s="420"/>
      <c r="ADH52" s="420"/>
      <c r="ADI52" s="420"/>
      <c r="ADJ52" s="420"/>
      <c r="ADK52" s="420"/>
      <c r="ADL52" s="420"/>
      <c r="ADM52" s="420"/>
      <c r="ADN52" s="420"/>
      <c r="ADO52" s="420"/>
      <c r="ADP52" s="420"/>
      <c r="ADQ52" s="420"/>
      <c r="ADR52" s="420"/>
      <c r="ADS52" s="420"/>
      <c r="ADT52" s="420"/>
      <c r="ADU52" s="420"/>
      <c r="ADV52" s="420"/>
      <c r="ADW52" s="420"/>
      <c r="ADX52" s="420"/>
      <c r="ADY52" s="420"/>
      <c r="ADZ52" s="420"/>
      <c r="AEA52" s="420"/>
      <c r="AEB52" s="420"/>
      <c r="AEC52" s="420"/>
      <c r="AED52" s="420"/>
      <c r="AEE52" s="420"/>
      <c r="AEF52" s="420"/>
      <c r="AEG52" s="420"/>
      <c r="AEH52" s="420"/>
      <c r="AEI52" s="420"/>
      <c r="AEJ52" s="420"/>
      <c r="AEK52" s="420"/>
      <c r="AEL52" s="420"/>
      <c r="AEM52" s="420"/>
      <c r="AEN52" s="420"/>
      <c r="AEO52" s="420"/>
      <c r="AEP52" s="420"/>
      <c r="AEQ52" s="420"/>
      <c r="AER52" s="420"/>
      <c r="AES52" s="420"/>
      <c r="AET52" s="420"/>
      <c r="AEU52" s="420"/>
      <c r="AEV52" s="420"/>
      <c r="AEW52" s="420"/>
      <c r="AEX52" s="420"/>
      <c r="AEY52" s="420"/>
      <c r="AEZ52" s="420"/>
      <c r="AFA52" s="420"/>
      <c r="AFB52" s="420"/>
      <c r="AFC52" s="420"/>
      <c r="AFD52" s="420"/>
      <c r="AFE52" s="420"/>
      <c r="AFF52" s="420"/>
      <c r="AFG52" s="420"/>
      <c r="AFH52" s="420"/>
      <c r="AFI52" s="420"/>
      <c r="AFJ52" s="420"/>
      <c r="AFK52" s="420"/>
      <c r="AFL52" s="420"/>
      <c r="AFM52" s="420"/>
      <c r="AFN52" s="420"/>
      <c r="AFO52" s="420"/>
      <c r="AFP52" s="420"/>
      <c r="AFQ52" s="420"/>
      <c r="AFR52" s="420"/>
      <c r="AFS52" s="420"/>
      <c r="AFT52" s="420"/>
      <c r="AFU52" s="420"/>
      <c r="AFV52" s="420"/>
      <c r="AFW52" s="420"/>
      <c r="AFX52" s="420"/>
      <c r="AFY52" s="420"/>
      <c r="AFZ52" s="420"/>
      <c r="AGA52" s="420"/>
      <c r="AGB52" s="420"/>
      <c r="AGC52" s="420"/>
      <c r="AGD52" s="420"/>
      <c r="AGE52" s="420"/>
      <c r="AGF52" s="420"/>
      <c r="AGG52" s="420"/>
      <c r="AGH52" s="420"/>
      <c r="AGI52" s="420"/>
      <c r="AGJ52" s="420"/>
      <c r="AGK52" s="420"/>
      <c r="AGL52" s="420"/>
      <c r="AGM52" s="420"/>
      <c r="AGN52" s="420"/>
      <c r="AGO52" s="420"/>
      <c r="AGP52" s="420"/>
      <c r="AGQ52" s="420"/>
      <c r="AGR52" s="420"/>
      <c r="AGS52" s="420"/>
      <c r="AGT52" s="420"/>
      <c r="AGU52" s="420"/>
      <c r="AGV52" s="420"/>
      <c r="AGW52" s="420"/>
      <c r="AGX52" s="420"/>
      <c r="AGY52" s="420"/>
      <c r="AGZ52" s="420"/>
      <c r="AHA52" s="420"/>
      <c r="AHB52" s="420"/>
      <c r="AHC52" s="420"/>
      <c r="AHD52" s="420"/>
      <c r="AHE52" s="420"/>
      <c r="AHF52" s="420"/>
      <c r="AHG52" s="420"/>
      <c r="AHH52" s="420"/>
      <c r="AHI52" s="420"/>
      <c r="AHJ52" s="420"/>
      <c r="AHK52" s="420"/>
      <c r="AHL52" s="420"/>
      <c r="AHM52" s="420"/>
      <c r="AHN52" s="420"/>
      <c r="AHO52" s="420"/>
      <c r="AHP52" s="420"/>
      <c r="AHQ52" s="420"/>
      <c r="AHR52" s="420"/>
      <c r="AHS52" s="420"/>
      <c r="AHT52" s="420"/>
      <c r="AHU52" s="420"/>
      <c r="AHV52" s="420"/>
      <c r="AHW52" s="420"/>
      <c r="AHX52" s="420"/>
      <c r="AHY52" s="420"/>
      <c r="AHZ52" s="420"/>
      <c r="AIA52" s="420"/>
      <c r="AIB52" s="420"/>
      <c r="AIC52" s="420"/>
      <c r="AID52" s="420"/>
      <c r="AIE52" s="420"/>
      <c r="AIF52" s="420"/>
      <c r="AIG52" s="420"/>
      <c r="AIH52" s="420"/>
      <c r="AII52" s="420"/>
      <c r="AIJ52" s="420"/>
      <c r="AIK52" s="420"/>
      <c r="AIL52" s="420"/>
      <c r="AIM52" s="420"/>
      <c r="AIN52" s="420"/>
      <c r="AIO52" s="420"/>
      <c r="AIP52" s="420"/>
      <c r="AIQ52" s="420"/>
      <c r="AIR52" s="420"/>
      <c r="AIS52" s="420"/>
      <c r="AIT52" s="420"/>
      <c r="AIU52" s="420"/>
      <c r="AIV52" s="420"/>
      <c r="AIW52" s="420"/>
      <c r="AIX52" s="420"/>
      <c r="AIY52" s="420"/>
      <c r="AIZ52" s="420"/>
      <c r="AJA52" s="420"/>
      <c r="AJB52" s="420"/>
      <c r="AJC52" s="420"/>
      <c r="AJD52" s="420"/>
      <c r="AJE52" s="420"/>
      <c r="AJF52" s="420"/>
      <c r="AJG52" s="420"/>
      <c r="AJH52" s="420"/>
      <c r="AJI52" s="420"/>
      <c r="AJJ52" s="420"/>
      <c r="AJK52" s="420"/>
      <c r="AJL52" s="420"/>
      <c r="AJM52" s="420"/>
      <c r="AJN52" s="420"/>
      <c r="AJO52" s="420"/>
      <c r="AJP52" s="420"/>
      <c r="AJQ52" s="420"/>
      <c r="AJR52" s="420"/>
      <c r="AJS52" s="420"/>
      <c r="AJT52" s="420"/>
      <c r="AJU52" s="420"/>
      <c r="AJV52" s="420"/>
      <c r="AJW52" s="420"/>
      <c r="AJX52" s="420"/>
      <c r="AJY52" s="420"/>
      <c r="AJZ52" s="420"/>
      <c r="AKA52" s="420"/>
      <c r="AKB52" s="420"/>
      <c r="AKC52" s="420"/>
      <c r="AKD52" s="420"/>
      <c r="AKE52" s="420"/>
      <c r="AKF52" s="420"/>
      <c r="AKG52" s="420"/>
      <c r="AKH52" s="420"/>
      <c r="AKI52" s="420"/>
      <c r="AKJ52" s="420"/>
      <c r="AKK52" s="420"/>
      <c r="AKL52" s="420"/>
      <c r="AKM52" s="420"/>
      <c r="AKN52" s="420"/>
      <c r="AKO52" s="420"/>
      <c r="AKP52" s="420"/>
      <c r="AKQ52" s="420"/>
      <c r="AKR52" s="420"/>
      <c r="AKS52" s="420"/>
      <c r="AKT52" s="420"/>
      <c r="AKU52" s="420"/>
      <c r="AKV52" s="420"/>
      <c r="AKW52" s="420"/>
      <c r="AKX52" s="420"/>
      <c r="AKY52" s="420"/>
      <c r="AKZ52" s="420"/>
      <c r="ALA52" s="420"/>
      <c r="ALB52" s="420"/>
      <c r="ALC52" s="420"/>
      <c r="ALD52" s="420"/>
      <c r="ALE52" s="420"/>
      <c r="ALF52" s="420"/>
      <c r="ALG52" s="420"/>
      <c r="ALH52" s="420"/>
      <c r="ALI52" s="420"/>
      <c r="ALJ52" s="420"/>
      <c r="ALK52" s="420"/>
      <c r="ALL52" s="420"/>
      <c r="ALM52" s="420"/>
      <c r="ALN52" s="420"/>
      <c r="ALO52" s="420"/>
      <c r="ALP52" s="420"/>
      <c r="ALQ52" s="420"/>
      <c r="ALR52" s="420"/>
      <c r="ALS52" s="420"/>
      <c r="ALT52" s="420"/>
      <c r="ALU52" s="420"/>
      <c r="ALV52" s="420"/>
      <c r="ALW52" s="420"/>
      <c r="ALX52" s="420"/>
      <c r="ALY52" s="420"/>
      <c r="ALZ52" s="420"/>
      <c r="AMA52" s="420"/>
      <c r="AMB52" s="420"/>
      <c r="AMC52" s="420"/>
      <c r="AMD52" s="420"/>
      <c r="AME52" s="420"/>
      <c r="AMF52" s="420"/>
      <c r="AMG52" s="420"/>
      <c r="AMH52" s="420"/>
      <c r="AMI52" s="420"/>
      <c r="AMJ52" s="420"/>
      <c r="AMK52" s="420"/>
      <c r="AML52" s="420"/>
      <c r="AMM52" s="420"/>
      <c r="AMN52" s="420"/>
      <c r="AMO52" s="420"/>
      <c r="AMP52" s="420"/>
      <c r="AMQ52" s="420"/>
      <c r="AMR52" s="420"/>
      <c r="AMS52" s="420"/>
      <c r="AMT52" s="420"/>
      <c r="AMU52" s="420"/>
      <c r="AMV52" s="420"/>
      <c r="AMW52" s="420"/>
      <c r="AMX52" s="420"/>
      <c r="AMY52" s="420"/>
      <c r="AMZ52" s="420"/>
      <c r="ANA52" s="420"/>
      <c r="ANB52" s="420"/>
      <c r="ANC52" s="420"/>
      <c r="AND52" s="420"/>
      <c r="ANE52" s="420"/>
      <c r="ANF52" s="420"/>
      <c r="ANG52" s="420"/>
      <c r="ANH52" s="420"/>
      <c r="ANI52" s="420"/>
      <c r="ANJ52" s="420"/>
      <c r="ANK52" s="420"/>
      <c r="ANL52" s="420"/>
      <c r="ANM52" s="420"/>
      <c r="ANN52" s="420"/>
      <c r="ANO52" s="420"/>
      <c r="ANP52" s="420"/>
      <c r="ANQ52" s="420"/>
      <c r="ANR52" s="420"/>
      <c r="ANS52" s="420"/>
      <c r="ANT52" s="420"/>
      <c r="ANU52" s="420"/>
      <c r="ANV52" s="420"/>
      <c r="ANW52" s="420"/>
      <c r="ANX52" s="420"/>
      <c r="ANY52" s="420"/>
      <c r="ANZ52" s="420"/>
      <c r="AOA52" s="420"/>
      <c r="AOB52" s="420"/>
      <c r="AOC52" s="420"/>
      <c r="AOD52" s="420"/>
      <c r="AOE52" s="420"/>
      <c r="AOF52" s="420"/>
      <c r="AOG52" s="420"/>
      <c r="AOH52" s="420"/>
      <c r="AOI52" s="420"/>
      <c r="AOJ52" s="420"/>
      <c r="AOK52" s="420"/>
      <c r="AOL52" s="420"/>
      <c r="AOM52" s="420"/>
      <c r="AON52" s="420"/>
      <c r="AOO52" s="420"/>
      <c r="AOP52" s="420"/>
      <c r="AOQ52" s="420"/>
      <c r="AOR52" s="420"/>
      <c r="AOS52" s="420"/>
      <c r="AOT52" s="420"/>
      <c r="AOU52" s="420"/>
      <c r="AOV52" s="420"/>
      <c r="AOW52" s="420"/>
      <c r="AOX52" s="420"/>
      <c r="AOY52" s="420"/>
      <c r="AOZ52" s="420"/>
      <c r="APA52" s="420"/>
      <c r="APB52" s="420"/>
      <c r="APC52" s="420"/>
      <c r="APD52" s="420"/>
      <c r="APE52" s="420"/>
      <c r="APF52" s="420"/>
      <c r="APG52" s="420"/>
      <c r="APH52" s="420"/>
      <c r="API52" s="420"/>
      <c r="APJ52" s="420"/>
      <c r="APK52" s="420"/>
      <c r="APL52" s="420"/>
      <c r="APM52" s="420"/>
      <c r="APN52" s="420"/>
      <c r="APO52" s="420"/>
      <c r="APP52" s="420"/>
      <c r="APQ52" s="420"/>
      <c r="APR52" s="420"/>
      <c r="APS52" s="420"/>
      <c r="APT52" s="420"/>
      <c r="APU52" s="420"/>
      <c r="APV52" s="420"/>
      <c r="APW52" s="420"/>
      <c r="APX52" s="420"/>
      <c r="APY52" s="420"/>
      <c r="APZ52" s="420"/>
      <c r="AQA52" s="420"/>
      <c r="AQB52" s="420"/>
      <c r="AQC52" s="420"/>
      <c r="AQD52" s="420"/>
      <c r="AQE52" s="420"/>
      <c r="AQF52" s="420"/>
      <c r="AQG52" s="420"/>
      <c r="AQH52" s="420"/>
      <c r="AQI52" s="420"/>
      <c r="AQJ52" s="420"/>
      <c r="AQK52" s="420"/>
      <c r="AQL52" s="420"/>
      <c r="AQM52" s="420"/>
      <c r="AQN52" s="420"/>
      <c r="AQO52" s="420"/>
      <c r="AQP52" s="420"/>
      <c r="AQQ52" s="420"/>
      <c r="AQR52" s="420"/>
      <c r="AQS52" s="420"/>
      <c r="AQT52" s="420"/>
      <c r="AQU52" s="420"/>
      <c r="AQV52" s="420"/>
      <c r="AQW52" s="420"/>
      <c r="AQX52" s="420"/>
      <c r="AQY52" s="420"/>
      <c r="AQZ52" s="420"/>
      <c r="ARA52" s="420"/>
      <c r="ARB52" s="420"/>
      <c r="ARC52" s="420"/>
      <c r="ARD52" s="420"/>
      <c r="ARE52" s="420"/>
      <c r="ARF52" s="420"/>
      <c r="ARG52" s="420"/>
      <c r="ARH52" s="420"/>
      <c r="ARI52" s="420"/>
      <c r="ARJ52" s="420"/>
      <c r="ARK52" s="420"/>
      <c r="ARL52" s="420"/>
      <c r="ARM52" s="420"/>
      <c r="ARN52" s="420"/>
      <c r="ARO52" s="420"/>
      <c r="ARP52" s="420"/>
      <c r="ARQ52" s="420"/>
      <c r="ARR52" s="420"/>
      <c r="ARS52" s="420"/>
      <c r="ART52" s="420"/>
      <c r="ARU52" s="420"/>
      <c r="ARV52" s="420"/>
      <c r="ARW52" s="420"/>
      <c r="ARX52" s="420"/>
      <c r="ARY52" s="420"/>
      <c r="ARZ52" s="420"/>
      <c r="ASA52" s="420"/>
      <c r="ASB52" s="420"/>
      <c r="ASC52" s="420"/>
      <c r="ASD52" s="420"/>
      <c r="ASE52" s="420"/>
      <c r="ASF52" s="420"/>
      <c r="ASG52" s="420"/>
      <c r="ASH52" s="420"/>
      <c r="ASI52" s="420"/>
      <c r="ASJ52" s="420"/>
      <c r="ASK52" s="420"/>
      <c r="ASL52" s="420"/>
      <c r="ASM52" s="420"/>
      <c r="ASN52" s="420"/>
      <c r="ASO52" s="420"/>
      <c r="ASP52" s="420"/>
      <c r="ASQ52" s="420"/>
      <c r="ASR52" s="420"/>
      <c r="ASS52" s="420"/>
      <c r="AST52" s="420"/>
      <c r="ASU52" s="420"/>
      <c r="ASV52" s="420"/>
      <c r="ASW52" s="420"/>
      <c r="ASX52" s="420"/>
      <c r="ASY52" s="420"/>
      <c r="ASZ52" s="420"/>
      <c r="ATA52" s="420"/>
      <c r="ATB52" s="420"/>
      <c r="ATC52" s="420"/>
      <c r="ATD52" s="420"/>
      <c r="ATE52" s="420"/>
      <c r="ATF52" s="420"/>
      <c r="ATG52" s="420"/>
      <c r="ATH52" s="420"/>
      <c r="ATI52" s="420"/>
      <c r="ATJ52" s="420"/>
      <c r="ATK52" s="420"/>
      <c r="ATL52" s="420"/>
      <c r="ATM52" s="420"/>
      <c r="ATN52" s="420"/>
      <c r="ATO52" s="420"/>
      <c r="ATP52" s="420"/>
      <c r="ATQ52" s="420"/>
      <c r="ATR52" s="420"/>
      <c r="ATS52" s="420"/>
      <c r="ATT52" s="420"/>
      <c r="ATU52" s="420"/>
      <c r="ATV52" s="420"/>
      <c r="ATW52" s="420"/>
      <c r="ATX52" s="420"/>
      <c r="ATY52" s="420"/>
      <c r="ATZ52" s="420"/>
      <c r="AUA52" s="420"/>
      <c r="AUB52" s="420"/>
      <c r="AUC52" s="420"/>
      <c r="AUD52" s="420"/>
      <c r="AUE52" s="420"/>
      <c r="AUF52" s="420"/>
      <c r="AUG52" s="420"/>
      <c r="AUH52" s="420"/>
      <c r="AUI52" s="420"/>
      <c r="AUJ52" s="420"/>
      <c r="AUK52" s="420"/>
      <c r="AUL52" s="420"/>
      <c r="AUM52" s="420"/>
      <c r="AUN52" s="420"/>
      <c r="AUO52" s="420"/>
      <c r="AUP52" s="420"/>
      <c r="AUQ52" s="420"/>
      <c r="AUR52" s="420"/>
      <c r="AUS52" s="420"/>
      <c r="AUT52" s="420"/>
      <c r="AUU52" s="420"/>
      <c r="AUV52" s="420"/>
      <c r="AUW52" s="420"/>
      <c r="AUX52" s="420"/>
      <c r="AUY52" s="420"/>
      <c r="AUZ52" s="420"/>
      <c r="AVA52" s="420"/>
      <c r="AVB52" s="420"/>
      <c r="AVC52" s="420"/>
      <c r="AVD52" s="420"/>
      <c r="AVE52" s="420"/>
      <c r="AVF52" s="420"/>
      <c r="AVG52" s="420"/>
      <c r="AVH52" s="420"/>
      <c r="AVI52" s="420"/>
      <c r="AVJ52" s="420"/>
      <c r="AVK52" s="420"/>
      <c r="AVL52" s="420"/>
      <c r="AVM52" s="420"/>
      <c r="AVN52" s="420"/>
      <c r="AVO52" s="420"/>
      <c r="AVP52" s="420"/>
      <c r="AVQ52" s="420"/>
      <c r="AVR52" s="420"/>
      <c r="AVS52" s="420"/>
      <c r="AVT52" s="420"/>
      <c r="AVU52" s="420"/>
      <c r="AVV52" s="420"/>
      <c r="AVW52" s="420"/>
      <c r="AVX52" s="420"/>
      <c r="AVY52" s="420"/>
      <c r="AVZ52" s="420"/>
      <c r="AWA52" s="420"/>
      <c r="AWB52" s="420"/>
      <c r="AWC52" s="420"/>
      <c r="AWD52" s="420"/>
      <c r="AWE52" s="420"/>
      <c r="AWF52" s="420"/>
      <c r="AWG52" s="420"/>
      <c r="AWH52" s="420"/>
      <c r="AWI52" s="420"/>
      <c r="AWJ52" s="420"/>
      <c r="AWK52" s="420"/>
      <c r="AWL52" s="420"/>
      <c r="AWM52" s="420"/>
      <c r="AWN52" s="420"/>
      <c r="AWO52" s="420"/>
      <c r="AWP52" s="420"/>
      <c r="AWQ52" s="420"/>
      <c r="AWR52" s="420"/>
      <c r="AWS52" s="420"/>
      <c r="AWT52" s="420"/>
      <c r="AWU52" s="420"/>
      <c r="AWV52" s="420"/>
      <c r="AWW52" s="420"/>
      <c r="AWX52" s="420"/>
      <c r="AWY52" s="420"/>
      <c r="AWZ52" s="420"/>
      <c r="AXA52" s="420"/>
      <c r="AXB52" s="420"/>
      <c r="AXC52" s="420"/>
      <c r="AXD52" s="420"/>
      <c r="AXE52" s="420"/>
      <c r="AXF52" s="420"/>
      <c r="AXG52" s="420"/>
      <c r="AXH52" s="420"/>
      <c r="AXI52" s="420"/>
      <c r="AXJ52" s="420"/>
      <c r="AXK52" s="420"/>
      <c r="AXL52" s="420"/>
      <c r="AXM52" s="420"/>
      <c r="AXN52" s="420"/>
      <c r="AXO52" s="420"/>
      <c r="AXP52" s="420"/>
      <c r="AXQ52" s="420"/>
      <c r="AXR52" s="420"/>
      <c r="AXS52" s="420"/>
      <c r="AXT52" s="420"/>
      <c r="AXU52" s="420"/>
      <c r="AXV52" s="420"/>
      <c r="AXW52" s="420"/>
      <c r="AXX52" s="420"/>
      <c r="AXY52" s="420"/>
      <c r="AXZ52" s="420"/>
      <c r="AYA52" s="420"/>
      <c r="AYB52" s="420"/>
      <c r="AYC52" s="420"/>
      <c r="AYD52" s="420"/>
      <c r="AYE52" s="420"/>
      <c r="AYF52" s="420"/>
      <c r="AYG52" s="420"/>
      <c r="AYH52" s="420"/>
      <c r="AYI52" s="420"/>
      <c r="AYJ52" s="420"/>
      <c r="AYK52" s="420"/>
      <c r="AYL52" s="420"/>
      <c r="AYM52" s="420"/>
      <c r="AYN52" s="420"/>
      <c r="AYO52" s="420"/>
      <c r="AYP52" s="420"/>
      <c r="AYQ52" s="420"/>
      <c r="AYR52" s="420"/>
      <c r="AYS52" s="420"/>
      <c r="AYT52" s="420"/>
      <c r="AYU52" s="420"/>
      <c r="AYV52" s="420"/>
      <c r="AYW52" s="420"/>
      <c r="AYX52" s="420"/>
      <c r="AYY52" s="420"/>
      <c r="AYZ52" s="420"/>
      <c r="AZA52" s="420"/>
      <c r="AZB52" s="420"/>
      <c r="AZC52" s="420"/>
      <c r="AZD52" s="420"/>
      <c r="AZE52" s="420"/>
      <c r="AZF52" s="420"/>
      <c r="AZG52" s="420"/>
      <c r="AZH52" s="420"/>
      <c r="AZI52" s="420"/>
      <c r="AZJ52" s="420"/>
      <c r="AZK52" s="420"/>
      <c r="AZL52" s="420"/>
      <c r="AZM52" s="420"/>
      <c r="AZN52" s="420"/>
      <c r="AZO52" s="420"/>
      <c r="AZP52" s="420"/>
      <c r="AZQ52" s="420"/>
      <c r="AZR52" s="420"/>
      <c r="AZS52" s="420"/>
      <c r="AZT52" s="420"/>
      <c r="AZU52" s="420"/>
      <c r="AZV52" s="420"/>
      <c r="AZW52" s="420"/>
      <c r="AZX52" s="420"/>
      <c r="AZY52" s="420"/>
      <c r="AZZ52" s="420"/>
      <c r="BAA52" s="420"/>
      <c r="BAB52" s="420"/>
      <c r="BAC52" s="420"/>
      <c r="BAD52" s="420"/>
      <c r="BAE52" s="420"/>
      <c r="BAF52" s="420"/>
      <c r="BAG52" s="420"/>
      <c r="BAH52" s="420"/>
      <c r="BAI52" s="420"/>
      <c r="BAJ52" s="420"/>
      <c r="BAK52" s="420"/>
      <c r="BAL52" s="420"/>
      <c r="BAM52" s="420"/>
      <c r="BAN52" s="420"/>
      <c r="BAO52" s="420"/>
      <c r="BAP52" s="420"/>
      <c r="BAQ52" s="420"/>
      <c r="BAR52" s="420"/>
      <c r="BAS52" s="420"/>
      <c r="BAT52" s="420"/>
      <c r="BAU52" s="420"/>
      <c r="BAV52" s="420"/>
      <c r="BAW52" s="420"/>
      <c r="BAX52" s="420"/>
      <c r="BAY52" s="420"/>
      <c r="BAZ52" s="420"/>
      <c r="BBA52" s="420"/>
      <c r="BBB52" s="420"/>
      <c r="BBC52" s="420"/>
      <c r="BBD52" s="420"/>
      <c r="BBE52" s="420"/>
      <c r="BBF52" s="420"/>
      <c r="BBG52" s="420"/>
      <c r="BBH52" s="420"/>
      <c r="BBI52" s="420"/>
      <c r="BBJ52" s="420"/>
      <c r="BBK52" s="420"/>
      <c r="BBL52" s="420"/>
      <c r="BBM52" s="420"/>
      <c r="BBN52" s="420"/>
      <c r="BBO52" s="420"/>
      <c r="BBP52" s="420"/>
      <c r="BBQ52" s="420"/>
      <c r="BBR52" s="420"/>
      <c r="BBS52" s="420"/>
      <c r="BBT52" s="420"/>
      <c r="BBU52" s="420"/>
      <c r="BBV52" s="420"/>
      <c r="BBW52" s="420"/>
      <c r="BBX52" s="420"/>
      <c r="BBY52" s="420"/>
      <c r="BBZ52" s="420"/>
      <c r="BCA52" s="420"/>
      <c r="BCB52" s="420"/>
      <c r="BCC52" s="420"/>
      <c r="BCD52" s="420"/>
      <c r="BCE52" s="420"/>
      <c r="BCF52" s="420"/>
      <c r="BCG52" s="420"/>
      <c r="BCH52" s="420"/>
      <c r="BCI52" s="420"/>
      <c r="BCJ52" s="420"/>
      <c r="BCK52" s="420"/>
      <c r="BCL52" s="420"/>
      <c r="BCM52" s="420"/>
      <c r="BCN52" s="420"/>
      <c r="BCO52" s="420"/>
      <c r="BCP52" s="420"/>
      <c r="BCQ52" s="420"/>
      <c r="BCR52" s="420"/>
      <c r="BCS52" s="420"/>
      <c r="BCT52" s="420"/>
      <c r="BCU52" s="420"/>
      <c r="BCV52" s="420"/>
      <c r="BCW52" s="420"/>
      <c r="BCX52" s="420"/>
      <c r="BCY52" s="420"/>
      <c r="BCZ52" s="420"/>
      <c r="BDA52" s="420"/>
      <c r="BDB52" s="420"/>
      <c r="BDC52" s="420"/>
      <c r="BDD52" s="420"/>
      <c r="BDE52" s="420"/>
      <c r="BDF52" s="420"/>
      <c r="BDG52" s="420"/>
      <c r="BDH52" s="420"/>
      <c r="BDI52" s="420"/>
      <c r="BDJ52" s="420"/>
      <c r="BDK52" s="420"/>
      <c r="BDL52" s="420"/>
      <c r="BDM52" s="420"/>
      <c r="BDN52" s="420"/>
      <c r="BDO52" s="420"/>
      <c r="BDP52" s="420"/>
      <c r="BDQ52" s="420"/>
      <c r="BDR52" s="420"/>
      <c r="BDS52" s="420"/>
      <c r="BDT52" s="420"/>
      <c r="BDU52" s="420"/>
      <c r="BDV52" s="420"/>
      <c r="BDW52" s="420"/>
      <c r="BDX52" s="420"/>
      <c r="BDY52" s="420"/>
      <c r="BDZ52" s="420"/>
      <c r="BEA52" s="420"/>
      <c r="BEB52" s="420"/>
      <c r="BEC52" s="420"/>
      <c r="BED52" s="420"/>
      <c r="BEE52" s="420"/>
      <c r="BEF52" s="420"/>
      <c r="BEG52" s="420"/>
      <c r="BEH52" s="420"/>
      <c r="BEI52" s="420"/>
      <c r="BEJ52" s="420"/>
      <c r="BEK52" s="420"/>
      <c r="BEL52" s="420"/>
      <c r="BEM52" s="420"/>
      <c r="BEN52" s="420"/>
      <c r="BEO52" s="420"/>
      <c r="BEP52" s="420"/>
      <c r="BEQ52" s="420"/>
      <c r="BER52" s="420"/>
      <c r="BES52" s="420"/>
      <c r="BET52" s="420"/>
      <c r="BEU52" s="420"/>
      <c r="BEV52" s="420"/>
      <c r="BEW52" s="420"/>
      <c r="BEX52" s="420"/>
      <c r="BEY52" s="420"/>
      <c r="BEZ52" s="420"/>
      <c r="BFA52" s="420"/>
      <c r="BFB52" s="420"/>
      <c r="BFC52" s="420"/>
      <c r="BFD52" s="420"/>
      <c r="BFE52" s="420"/>
      <c r="BFF52" s="420"/>
      <c r="BFG52" s="420"/>
      <c r="BFH52" s="420"/>
      <c r="BFI52" s="420"/>
      <c r="BFJ52" s="420"/>
      <c r="BFK52" s="420"/>
      <c r="BFL52" s="420"/>
      <c r="BFM52" s="420"/>
      <c r="BFN52" s="420"/>
      <c r="BFO52" s="420"/>
      <c r="BFP52" s="420"/>
      <c r="BFQ52" s="420"/>
      <c r="BFR52" s="420"/>
      <c r="BFS52" s="420"/>
      <c r="BFT52" s="420"/>
      <c r="BFU52" s="420"/>
      <c r="BFV52" s="420"/>
      <c r="BFW52" s="420"/>
      <c r="BFX52" s="420"/>
      <c r="BFY52" s="420"/>
      <c r="BFZ52" s="420"/>
      <c r="BGA52" s="420"/>
      <c r="BGB52" s="420"/>
      <c r="BGC52" s="420"/>
      <c r="BGD52" s="420"/>
      <c r="BGE52" s="420"/>
      <c r="BGF52" s="420"/>
      <c r="BGG52" s="420"/>
      <c r="BGH52" s="420"/>
      <c r="BGI52" s="420"/>
      <c r="BGJ52" s="420"/>
      <c r="BGK52" s="420"/>
      <c r="BGL52" s="420"/>
      <c r="BGM52" s="420"/>
      <c r="BGN52" s="420"/>
      <c r="BGO52" s="420"/>
      <c r="BGP52" s="420"/>
      <c r="BGQ52" s="420"/>
      <c r="BGR52" s="420"/>
      <c r="BGS52" s="420"/>
      <c r="BGT52" s="420"/>
      <c r="BGU52" s="420"/>
      <c r="BGV52" s="420"/>
      <c r="BGW52" s="420"/>
      <c r="BGX52" s="420"/>
      <c r="BGY52" s="420"/>
      <c r="BGZ52" s="420"/>
      <c r="BHA52" s="420"/>
      <c r="BHB52" s="420"/>
      <c r="BHC52" s="420"/>
      <c r="BHD52" s="420"/>
      <c r="BHE52" s="420"/>
      <c r="BHF52" s="420"/>
      <c r="BHG52" s="420"/>
      <c r="BHH52" s="420"/>
      <c r="BHI52" s="420"/>
      <c r="BHJ52" s="420"/>
      <c r="BHK52" s="420"/>
      <c r="BHL52" s="420"/>
      <c r="BHM52" s="420"/>
      <c r="BHN52" s="420"/>
      <c r="BHO52" s="420"/>
      <c r="BHP52" s="420"/>
      <c r="BHQ52" s="420"/>
      <c r="BHR52" s="420"/>
      <c r="BHS52" s="420"/>
      <c r="BHT52" s="420"/>
      <c r="BHU52" s="420"/>
      <c r="BHV52" s="420"/>
      <c r="BHW52" s="420"/>
      <c r="BHX52" s="420"/>
      <c r="BHY52" s="420"/>
      <c r="BHZ52" s="420"/>
      <c r="BIA52" s="420"/>
      <c r="BIB52" s="420"/>
      <c r="BIC52" s="420"/>
      <c r="BID52" s="420"/>
      <c r="BIE52" s="420"/>
      <c r="BIF52" s="420"/>
      <c r="BIG52" s="420"/>
      <c r="BIH52" s="420"/>
      <c r="BII52" s="420"/>
      <c r="BIJ52" s="420"/>
      <c r="BIK52" s="420"/>
      <c r="BIL52" s="420"/>
      <c r="BIM52" s="420"/>
      <c r="BIN52" s="420"/>
      <c r="BIO52" s="420"/>
      <c r="BIP52" s="420"/>
      <c r="BIQ52" s="420"/>
      <c r="BIR52" s="420"/>
      <c r="BIS52" s="420"/>
      <c r="BIT52" s="420"/>
      <c r="BIU52" s="420"/>
      <c r="BIV52" s="420"/>
      <c r="BIW52" s="420"/>
      <c r="BIX52" s="420"/>
      <c r="BIY52" s="420"/>
      <c r="BIZ52" s="420"/>
      <c r="BJA52" s="420"/>
      <c r="BJB52" s="420"/>
      <c r="BJC52" s="420"/>
      <c r="BJD52" s="420"/>
      <c r="BJE52" s="420"/>
      <c r="BJF52" s="420"/>
      <c r="BJG52" s="420"/>
      <c r="BJH52" s="420"/>
      <c r="BJI52" s="420"/>
      <c r="BJJ52" s="420"/>
      <c r="BJK52" s="420"/>
      <c r="BJL52" s="420"/>
      <c r="BJM52" s="420"/>
      <c r="BJN52" s="420"/>
      <c r="BJO52" s="420"/>
      <c r="BJP52" s="420"/>
      <c r="BJQ52" s="420"/>
      <c r="BJR52" s="420"/>
      <c r="BJS52" s="420"/>
      <c r="BJT52" s="420"/>
      <c r="BJU52" s="420"/>
      <c r="BJV52" s="420"/>
      <c r="BJW52" s="420"/>
      <c r="BJX52" s="420"/>
      <c r="BJY52" s="420"/>
      <c r="BJZ52" s="420"/>
      <c r="BKA52" s="420"/>
      <c r="BKB52" s="420"/>
      <c r="BKC52" s="420"/>
      <c r="BKD52" s="420"/>
      <c r="BKE52" s="420"/>
      <c r="BKF52" s="420"/>
      <c r="BKG52" s="420"/>
      <c r="BKH52" s="420"/>
      <c r="BKI52" s="420"/>
      <c r="BKJ52" s="420"/>
      <c r="BKK52" s="420"/>
      <c r="BKL52" s="420"/>
      <c r="BKM52" s="420"/>
      <c r="BKN52" s="420"/>
      <c r="BKO52" s="420"/>
      <c r="BKP52" s="420"/>
      <c r="BKQ52" s="420"/>
      <c r="BKR52" s="420"/>
      <c r="BKS52" s="420"/>
      <c r="BKT52" s="420"/>
      <c r="BKU52" s="420"/>
      <c r="BKV52" s="420"/>
      <c r="BKW52" s="420"/>
      <c r="BKX52" s="420"/>
      <c r="BKY52" s="420"/>
      <c r="BKZ52" s="420"/>
      <c r="BLA52" s="420"/>
      <c r="BLB52" s="420"/>
      <c r="BLC52" s="420"/>
      <c r="BLD52" s="420"/>
      <c r="BLE52" s="420"/>
      <c r="BLF52" s="420"/>
      <c r="BLG52" s="420"/>
      <c r="BLH52" s="420"/>
      <c r="BLI52" s="420"/>
      <c r="BLJ52" s="420"/>
      <c r="BLK52" s="420"/>
      <c r="BLL52" s="420"/>
      <c r="BLM52" s="420"/>
      <c r="BLN52" s="420"/>
      <c r="BLO52" s="420"/>
      <c r="BLP52" s="420"/>
      <c r="BLQ52" s="420"/>
      <c r="BLR52" s="420"/>
      <c r="BLS52" s="420"/>
      <c r="BLT52" s="420"/>
      <c r="BLU52" s="420"/>
      <c r="BLV52" s="420"/>
      <c r="BLW52" s="420"/>
      <c r="BLX52" s="420"/>
      <c r="BLY52" s="420"/>
      <c r="BLZ52" s="420"/>
      <c r="BMA52" s="420"/>
      <c r="BMB52" s="420"/>
      <c r="BMC52" s="420"/>
      <c r="BMD52" s="420"/>
      <c r="BME52" s="420"/>
      <c r="BMF52" s="420"/>
      <c r="BMG52" s="420"/>
      <c r="BMH52" s="420"/>
      <c r="BMI52" s="420"/>
      <c r="BMJ52" s="420"/>
      <c r="BMK52" s="420"/>
      <c r="BML52" s="420"/>
      <c r="BMM52" s="420"/>
      <c r="BMN52" s="420"/>
      <c r="BMO52" s="420"/>
      <c r="BMP52" s="420"/>
      <c r="BMQ52" s="420"/>
      <c r="BMR52" s="420"/>
      <c r="BMS52" s="420"/>
      <c r="BMT52" s="420"/>
      <c r="BMU52" s="420"/>
      <c r="BMV52" s="420"/>
      <c r="BMW52" s="420"/>
      <c r="BMX52" s="420"/>
      <c r="BMY52" s="420"/>
      <c r="BMZ52" s="420"/>
      <c r="BNA52" s="420"/>
      <c r="BNB52" s="420"/>
      <c r="BNC52" s="420"/>
      <c r="BND52" s="420"/>
      <c r="BNE52" s="420"/>
      <c r="BNF52" s="420"/>
      <c r="BNG52" s="420"/>
      <c r="BNH52" s="420"/>
      <c r="BNI52" s="420"/>
      <c r="BNJ52" s="420"/>
      <c r="BNK52" s="420"/>
      <c r="BNL52" s="420"/>
      <c r="BNM52" s="420"/>
      <c r="BNN52" s="420"/>
      <c r="BNO52" s="420"/>
      <c r="BNP52" s="420"/>
      <c r="BNQ52" s="420"/>
      <c r="BNR52" s="420"/>
      <c r="BNS52" s="420"/>
      <c r="BNT52" s="420"/>
      <c r="BNU52" s="420"/>
      <c r="BNV52" s="420"/>
      <c r="BNW52" s="420"/>
      <c r="BNX52" s="420"/>
      <c r="BNY52" s="420"/>
      <c r="BNZ52" s="420"/>
      <c r="BOA52" s="420"/>
      <c r="BOB52" s="420"/>
      <c r="BOC52" s="420"/>
      <c r="BOD52" s="420"/>
      <c r="BOE52" s="420"/>
      <c r="BOF52" s="420"/>
      <c r="BOG52" s="420"/>
      <c r="BOH52" s="420"/>
      <c r="BOI52" s="420"/>
      <c r="BOJ52" s="420"/>
      <c r="BOK52" s="420"/>
      <c r="BOL52" s="420"/>
      <c r="BOM52" s="420"/>
      <c r="BON52" s="420"/>
      <c r="BOO52" s="420"/>
      <c r="BOP52" s="420"/>
      <c r="BOQ52" s="420"/>
      <c r="BOR52" s="420"/>
      <c r="BOS52" s="420"/>
      <c r="BOT52" s="420"/>
      <c r="BOU52" s="420"/>
      <c r="BOV52" s="420"/>
      <c r="BOW52" s="420"/>
      <c r="BOX52" s="420"/>
      <c r="BOY52" s="420"/>
      <c r="BOZ52" s="420"/>
      <c r="BPA52" s="420"/>
      <c r="BPB52" s="420"/>
      <c r="BPC52" s="420"/>
      <c r="BPD52" s="420"/>
      <c r="BPE52" s="420"/>
      <c r="BPF52" s="420"/>
      <c r="BPG52" s="420"/>
      <c r="BPH52" s="420"/>
      <c r="BPI52" s="420"/>
      <c r="BPJ52" s="420"/>
      <c r="BPK52" s="420"/>
      <c r="BPL52" s="420"/>
      <c r="BPM52" s="420"/>
      <c r="BPN52" s="420"/>
      <c r="BPO52" s="420"/>
      <c r="BPP52" s="420"/>
      <c r="BPQ52" s="420"/>
      <c r="BPR52" s="420"/>
      <c r="BPS52" s="420"/>
      <c r="BPT52" s="420"/>
      <c r="BPU52" s="420"/>
      <c r="BPV52" s="420"/>
      <c r="BPW52" s="420"/>
      <c r="BPX52" s="420"/>
      <c r="BPY52" s="420"/>
      <c r="BPZ52" s="420"/>
      <c r="BQA52" s="420"/>
      <c r="BQB52" s="420"/>
      <c r="BQC52" s="420"/>
      <c r="BQD52" s="420"/>
      <c r="BQE52" s="420"/>
      <c r="BQF52" s="420"/>
      <c r="BQG52" s="420"/>
      <c r="BQH52" s="420"/>
      <c r="BQI52" s="420"/>
      <c r="BQJ52" s="420"/>
      <c r="BQK52" s="420"/>
      <c r="BQL52" s="420"/>
      <c r="BQM52" s="420"/>
      <c r="BQN52" s="420"/>
      <c r="BQO52" s="420"/>
      <c r="BQP52" s="420"/>
      <c r="BQQ52" s="420"/>
      <c r="BQR52" s="420"/>
      <c r="BQS52" s="420"/>
      <c r="BQT52" s="420"/>
      <c r="BQU52" s="420"/>
      <c r="BQV52" s="420"/>
      <c r="BQW52" s="420"/>
      <c r="BQX52" s="420"/>
      <c r="BQY52" s="420"/>
      <c r="BQZ52" s="420"/>
      <c r="BRA52" s="420"/>
      <c r="BRB52" s="420"/>
      <c r="BRC52" s="420"/>
      <c r="BRD52" s="420"/>
      <c r="BRE52" s="420"/>
      <c r="BRF52" s="420"/>
      <c r="BRG52" s="420"/>
      <c r="BRH52" s="420"/>
      <c r="BRI52" s="420"/>
      <c r="BRJ52" s="420"/>
      <c r="BRK52" s="420"/>
      <c r="BRL52" s="420"/>
      <c r="BRM52" s="420"/>
      <c r="BRN52" s="420"/>
      <c r="BRO52" s="420"/>
      <c r="BRP52" s="420"/>
      <c r="BRQ52" s="420"/>
      <c r="BRR52" s="420"/>
      <c r="BRS52" s="420"/>
      <c r="BRT52" s="420"/>
      <c r="BRU52" s="420"/>
      <c r="BRV52" s="420"/>
      <c r="BRW52" s="420"/>
      <c r="BRX52" s="420"/>
      <c r="BRY52" s="420"/>
      <c r="BRZ52" s="420"/>
      <c r="BSA52" s="420"/>
      <c r="BSB52" s="420"/>
      <c r="BSC52" s="420"/>
      <c r="BSD52" s="420"/>
      <c r="BSE52" s="420"/>
      <c r="BSF52" s="420"/>
      <c r="BSG52" s="420"/>
      <c r="BSH52" s="420"/>
      <c r="BSI52" s="420"/>
      <c r="BSJ52" s="420"/>
      <c r="BSK52" s="420"/>
      <c r="BSL52" s="420"/>
      <c r="BSM52" s="420"/>
      <c r="BSN52" s="420"/>
      <c r="BSO52" s="420"/>
      <c r="BSP52" s="420"/>
      <c r="BSQ52" s="420"/>
      <c r="BSR52" s="420"/>
      <c r="BSS52" s="420"/>
      <c r="BST52" s="420"/>
      <c r="BSU52" s="420"/>
      <c r="BSV52" s="420"/>
      <c r="BSW52" s="420"/>
      <c r="BSX52" s="420"/>
      <c r="BSY52" s="420"/>
      <c r="BSZ52" s="420"/>
      <c r="BTA52" s="420"/>
      <c r="BTB52" s="420"/>
      <c r="BTC52" s="420"/>
      <c r="BTD52" s="420"/>
      <c r="BTE52" s="420"/>
      <c r="BTF52" s="420"/>
      <c r="BTG52" s="420"/>
      <c r="BTH52" s="420"/>
      <c r="BTI52" s="420"/>
      <c r="BTJ52" s="420"/>
      <c r="BTK52" s="420"/>
      <c r="BTL52" s="420"/>
      <c r="BTM52" s="420"/>
      <c r="BTN52" s="420"/>
      <c r="BTO52" s="420"/>
      <c r="BTP52" s="420"/>
      <c r="BTQ52" s="420"/>
      <c r="BTR52" s="420"/>
      <c r="BTS52" s="420"/>
      <c r="BTT52" s="420"/>
      <c r="BTU52" s="420"/>
      <c r="BTV52" s="420"/>
      <c r="BTW52" s="420"/>
      <c r="BTX52" s="420"/>
      <c r="BTY52" s="420"/>
      <c r="BTZ52" s="420"/>
      <c r="BUA52" s="420"/>
      <c r="BUB52" s="420"/>
      <c r="BUC52" s="420"/>
      <c r="BUD52" s="420"/>
      <c r="BUE52" s="420"/>
      <c r="BUF52" s="420"/>
      <c r="BUG52" s="420"/>
      <c r="BUH52" s="420"/>
      <c r="BUI52" s="420"/>
      <c r="BUJ52" s="420"/>
      <c r="BUK52" s="420"/>
      <c r="BUL52" s="420"/>
      <c r="BUM52" s="420"/>
      <c r="BUN52" s="420"/>
      <c r="BUO52" s="420"/>
      <c r="BUP52" s="420"/>
      <c r="BUQ52" s="420"/>
      <c r="BUR52" s="420"/>
      <c r="BUS52" s="420"/>
      <c r="BUT52" s="420"/>
      <c r="BUU52" s="420"/>
      <c r="BUV52" s="420"/>
      <c r="BUW52" s="420"/>
      <c r="BUX52" s="420"/>
      <c r="BUY52" s="420"/>
      <c r="BUZ52" s="420"/>
      <c r="BVA52" s="420"/>
      <c r="BVB52" s="420"/>
      <c r="BVC52" s="420"/>
      <c r="BVD52" s="420"/>
      <c r="BVE52" s="420"/>
      <c r="BVF52" s="420"/>
      <c r="BVG52" s="420"/>
      <c r="BVH52" s="420"/>
      <c r="BVI52" s="420"/>
      <c r="BVJ52" s="420"/>
      <c r="BVK52" s="420"/>
      <c r="BVL52" s="420"/>
      <c r="BVM52" s="420"/>
      <c r="BVN52" s="420"/>
      <c r="BVO52" s="420"/>
      <c r="BVP52" s="420"/>
      <c r="BVQ52" s="420"/>
      <c r="BVR52" s="420"/>
      <c r="BVS52" s="420"/>
      <c r="BVT52" s="420"/>
      <c r="BVU52" s="420"/>
      <c r="BVV52" s="420"/>
      <c r="BVW52" s="420"/>
      <c r="BVX52" s="420"/>
      <c r="BVY52" s="420"/>
      <c r="BVZ52" s="420"/>
      <c r="BWA52" s="420"/>
      <c r="BWB52" s="420"/>
      <c r="BWC52" s="420"/>
      <c r="BWD52" s="420"/>
      <c r="BWE52" s="420"/>
      <c r="BWF52" s="420"/>
      <c r="BWG52" s="420"/>
      <c r="BWH52" s="420"/>
      <c r="BWI52" s="420"/>
      <c r="BWJ52" s="420"/>
      <c r="BWK52" s="420"/>
      <c r="BWL52" s="420"/>
      <c r="BWM52" s="420"/>
      <c r="BWN52" s="420"/>
      <c r="BWO52" s="420"/>
      <c r="BWP52" s="420"/>
      <c r="BWQ52" s="420"/>
      <c r="BWR52" s="420"/>
      <c r="BWS52" s="420"/>
      <c r="BWT52" s="420"/>
      <c r="BWU52" s="420"/>
      <c r="BWV52" s="420"/>
      <c r="BWW52" s="420"/>
      <c r="BWX52" s="420"/>
      <c r="BWY52" s="420"/>
      <c r="BWZ52" s="420"/>
      <c r="BXA52" s="420"/>
      <c r="BXB52" s="420"/>
      <c r="BXC52" s="420"/>
      <c r="BXD52" s="420"/>
      <c r="BXE52" s="420"/>
      <c r="BXF52" s="420"/>
      <c r="BXG52" s="420"/>
      <c r="BXH52" s="420"/>
      <c r="BXI52" s="420"/>
      <c r="BXJ52" s="420"/>
      <c r="BXK52" s="420"/>
      <c r="BXL52" s="420"/>
      <c r="BXM52" s="420"/>
      <c r="BXN52" s="420"/>
      <c r="BXO52" s="420"/>
      <c r="BXP52" s="420"/>
      <c r="BXQ52" s="420"/>
      <c r="BXR52" s="420"/>
      <c r="BXS52" s="420"/>
      <c r="BXT52" s="420"/>
      <c r="BXU52" s="420"/>
      <c r="BXV52" s="420"/>
      <c r="BXW52" s="420"/>
      <c r="BXX52" s="420"/>
      <c r="BXY52" s="420"/>
      <c r="BXZ52" s="420"/>
      <c r="BYA52" s="420"/>
      <c r="BYB52" s="420"/>
      <c r="BYC52" s="420"/>
      <c r="BYD52" s="420"/>
      <c r="BYE52" s="420"/>
      <c r="BYF52" s="420"/>
      <c r="BYG52" s="420"/>
      <c r="BYH52" s="420"/>
      <c r="BYI52" s="420"/>
      <c r="BYJ52" s="420"/>
      <c r="BYK52" s="420"/>
      <c r="BYL52" s="420"/>
      <c r="BYM52" s="420"/>
      <c r="BYN52" s="420"/>
      <c r="BYO52" s="420"/>
      <c r="BYP52" s="420"/>
      <c r="BYQ52" s="420"/>
      <c r="BYR52" s="420"/>
      <c r="BYS52" s="420"/>
      <c r="BYT52" s="420"/>
      <c r="BYU52" s="420"/>
      <c r="BYV52" s="420"/>
      <c r="BYW52" s="420"/>
      <c r="BYX52" s="420"/>
      <c r="BYY52" s="420"/>
      <c r="BYZ52" s="420"/>
      <c r="BZA52" s="420"/>
      <c r="BZB52" s="420"/>
      <c r="BZC52" s="420"/>
      <c r="BZD52" s="420"/>
      <c r="BZE52" s="420"/>
      <c r="BZF52" s="420"/>
      <c r="BZG52" s="420"/>
      <c r="BZH52" s="420"/>
      <c r="BZI52" s="420"/>
      <c r="BZJ52" s="420"/>
      <c r="BZK52" s="420"/>
      <c r="BZL52" s="420"/>
      <c r="BZM52" s="420"/>
      <c r="BZN52" s="420"/>
      <c r="BZO52" s="420"/>
      <c r="BZP52" s="420"/>
      <c r="BZQ52" s="420"/>
      <c r="BZR52" s="420"/>
      <c r="BZS52" s="420"/>
      <c r="BZT52" s="420"/>
      <c r="BZU52" s="420"/>
      <c r="BZV52" s="420"/>
      <c r="BZW52" s="420"/>
      <c r="BZX52" s="420"/>
      <c r="BZY52" s="420"/>
      <c r="BZZ52" s="420"/>
      <c r="CAA52" s="420"/>
      <c r="CAB52" s="420"/>
      <c r="CAC52" s="420"/>
      <c r="CAD52" s="420"/>
      <c r="CAE52" s="420"/>
      <c r="CAF52" s="420"/>
      <c r="CAG52" s="420"/>
      <c r="CAH52" s="420"/>
      <c r="CAI52" s="420"/>
      <c r="CAJ52" s="420"/>
      <c r="CAK52" s="420"/>
      <c r="CAL52" s="420"/>
      <c r="CAM52" s="420"/>
      <c r="CAN52" s="420"/>
      <c r="CAO52" s="420"/>
      <c r="CAP52" s="420"/>
      <c r="CAQ52" s="420"/>
      <c r="CAR52" s="420"/>
      <c r="CAS52" s="420"/>
      <c r="CAT52" s="420"/>
      <c r="CAU52" s="420"/>
      <c r="CAV52" s="420"/>
      <c r="CAW52" s="420"/>
      <c r="CAX52" s="420"/>
      <c r="CAY52" s="420"/>
      <c r="CAZ52" s="420"/>
      <c r="CBA52" s="420"/>
      <c r="CBB52" s="420"/>
      <c r="CBC52" s="420"/>
      <c r="CBD52" s="420"/>
      <c r="CBE52" s="420"/>
      <c r="CBF52" s="420"/>
      <c r="CBG52" s="420"/>
      <c r="CBH52" s="420"/>
      <c r="CBI52" s="420"/>
      <c r="CBJ52" s="420"/>
      <c r="CBK52" s="420"/>
      <c r="CBL52" s="420"/>
      <c r="CBM52" s="420"/>
      <c r="CBN52" s="420"/>
      <c r="CBO52" s="420"/>
      <c r="CBP52" s="420"/>
      <c r="CBQ52" s="420"/>
      <c r="CBR52" s="420"/>
      <c r="CBS52" s="420"/>
      <c r="CBT52" s="420"/>
      <c r="CBU52" s="420"/>
      <c r="CBV52" s="420"/>
      <c r="CBW52" s="420"/>
      <c r="CBX52" s="420"/>
      <c r="CBY52" s="420"/>
      <c r="CBZ52" s="420"/>
      <c r="CCA52" s="420"/>
      <c r="CCB52" s="420"/>
      <c r="CCC52" s="420"/>
      <c r="CCD52" s="420"/>
      <c r="CCE52" s="420"/>
      <c r="CCF52" s="420"/>
      <c r="CCG52" s="420"/>
      <c r="CCH52" s="420"/>
      <c r="CCI52" s="420"/>
      <c r="CCJ52" s="420"/>
      <c r="CCK52" s="420"/>
      <c r="CCL52" s="420"/>
      <c r="CCM52" s="420"/>
      <c r="CCN52" s="420"/>
      <c r="CCO52" s="420"/>
      <c r="CCP52" s="420"/>
      <c r="CCQ52" s="420"/>
      <c r="CCR52" s="420"/>
      <c r="CCS52" s="420"/>
      <c r="CCT52" s="420"/>
      <c r="CCU52" s="420"/>
      <c r="CCV52" s="420"/>
      <c r="CCW52" s="420"/>
      <c r="CCX52" s="420"/>
      <c r="CCY52" s="420"/>
      <c r="CCZ52" s="420"/>
      <c r="CDA52" s="420"/>
      <c r="CDB52" s="420"/>
      <c r="CDC52" s="420"/>
      <c r="CDD52" s="420"/>
      <c r="CDE52" s="420"/>
      <c r="CDF52" s="420"/>
      <c r="CDG52" s="420"/>
      <c r="CDH52" s="420"/>
      <c r="CDI52" s="420"/>
      <c r="CDJ52" s="420"/>
      <c r="CDK52" s="420"/>
      <c r="CDL52" s="420"/>
      <c r="CDM52" s="420"/>
      <c r="CDN52" s="420"/>
      <c r="CDO52" s="420"/>
      <c r="CDP52" s="420"/>
      <c r="CDQ52" s="420"/>
      <c r="CDR52" s="420"/>
      <c r="CDS52" s="420"/>
      <c r="CDT52" s="420"/>
      <c r="CDU52" s="420"/>
      <c r="CDV52" s="420"/>
      <c r="CDW52" s="420"/>
      <c r="CDX52" s="420"/>
      <c r="CDY52" s="420"/>
      <c r="CDZ52" s="420"/>
      <c r="CEA52" s="420"/>
      <c r="CEB52" s="420"/>
      <c r="CEC52" s="420"/>
      <c r="CED52" s="420"/>
      <c r="CEE52" s="420"/>
      <c r="CEF52" s="420"/>
      <c r="CEG52" s="420"/>
      <c r="CEH52" s="420"/>
      <c r="CEI52" s="420"/>
      <c r="CEJ52" s="420"/>
      <c r="CEK52" s="420"/>
      <c r="CEL52" s="420"/>
      <c r="CEM52" s="420"/>
      <c r="CEN52" s="420"/>
      <c r="CEO52" s="420"/>
      <c r="CEP52" s="420"/>
      <c r="CEQ52" s="420"/>
      <c r="CER52" s="420"/>
      <c r="CES52" s="420"/>
      <c r="CET52" s="420"/>
      <c r="CEU52" s="420"/>
      <c r="CEV52" s="420"/>
      <c r="CEW52" s="420"/>
      <c r="CEX52" s="420"/>
      <c r="CEY52" s="420"/>
      <c r="CEZ52" s="420"/>
      <c r="CFA52" s="420"/>
      <c r="CFB52" s="420"/>
      <c r="CFC52" s="420"/>
      <c r="CFD52" s="420"/>
      <c r="CFE52" s="420"/>
      <c r="CFF52" s="420"/>
      <c r="CFG52" s="420"/>
      <c r="CFH52" s="420"/>
      <c r="CFI52" s="420"/>
      <c r="CFJ52" s="420"/>
      <c r="CFK52" s="420"/>
      <c r="CFL52" s="420"/>
      <c r="CFM52" s="420"/>
      <c r="CFN52" s="420"/>
      <c r="CFO52" s="420"/>
      <c r="CFP52" s="420"/>
      <c r="CFQ52" s="420"/>
      <c r="CFR52" s="420"/>
      <c r="CFS52" s="420"/>
      <c r="CFT52" s="420"/>
      <c r="CFU52" s="420"/>
      <c r="CFV52" s="420"/>
      <c r="CFW52" s="420"/>
      <c r="CFX52" s="420"/>
      <c r="CFY52" s="420"/>
      <c r="CFZ52" s="420"/>
      <c r="CGA52" s="420"/>
      <c r="CGB52" s="420"/>
      <c r="CGC52" s="420"/>
      <c r="CGD52" s="420"/>
      <c r="CGE52" s="420"/>
      <c r="CGF52" s="420"/>
      <c r="CGG52" s="420"/>
      <c r="CGH52" s="420"/>
      <c r="CGI52" s="420"/>
      <c r="CGJ52" s="420"/>
      <c r="CGK52" s="420"/>
      <c r="CGL52" s="420"/>
      <c r="CGM52" s="420"/>
      <c r="CGN52" s="420"/>
      <c r="CGO52" s="420"/>
      <c r="CGP52" s="420"/>
      <c r="CGQ52" s="420"/>
      <c r="CGR52" s="420"/>
      <c r="CGS52" s="420"/>
      <c r="CGT52" s="420"/>
      <c r="CGU52" s="420"/>
      <c r="CGV52" s="420"/>
      <c r="CGW52" s="420"/>
      <c r="CGX52" s="420"/>
      <c r="CGY52" s="420"/>
      <c r="CGZ52" s="420"/>
      <c r="CHA52" s="420"/>
      <c r="CHB52" s="420"/>
      <c r="CHC52" s="420"/>
      <c r="CHD52" s="420"/>
      <c r="CHE52" s="420"/>
      <c r="CHF52" s="420"/>
      <c r="CHG52" s="420"/>
      <c r="CHH52" s="420"/>
      <c r="CHI52" s="420"/>
      <c r="CHJ52" s="420"/>
      <c r="CHK52" s="420"/>
      <c r="CHL52" s="420"/>
      <c r="CHM52" s="420"/>
      <c r="CHN52" s="420"/>
      <c r="CHO52" s="420"/>
      <c r="CHP52" s="420"/>
      <c r="CHQ52" s="420"/>
      <c r="CHR52" s="420"/>
      <c r="CHS52" s="420"/>
      <c r="CHT52" s="420"/>
      <c r="CHU52" s="420"/>
      <c r="CHV52" s="420"/>
      <c r="CHW52" s="420"/>
      <c r="CHX52" s="420"/>
      <c r="CHY52" s="420"/>
      <c r="CHZ52" s="420"/>
      <c r="CIA52" s="420"/>
      <c r="CIB52" s="420"/>
      <c r="CIC52" s="420"/>
      <c r="CID52" s="420"/>
      <c r="CIE52" s="420"/>
      <c r="CIF52" s="420"/>
      <c r="CIG52" s="420"/>
      <c r="CIH52" s="420"/>
      <c r="CII52" s="420"/>
      <c r="CIJ52" s="420"/>
      <c r="CIK52" s="420"/>
      <c r="CIL52" s="420"/>
      <c r="CIM52" s="420"/>
      <c r="CIN52" s="420"/>
      <c r="CIO52" s="420"/>
      <c r="CIP52" s="420"/>
      <c r="CIQ52" s="420"/>
      <c r="CIR52" s="420"/>
      <c r="CIS52" s="420"/>
      <c r="CIT52" s="420"/>
      <c r="CIU52" s="420"/>
      <c r="CIV52" s="420"/>
      <c r="CIW52" s="420"/>
      <c r="CIX52" s="420"/>
      <c r="CIY52" s="420"/>
      <c r="CIZ52" s="420"/>
      <c r="CJA52" s="420"/>
      <c r="CJB52" s="420"/>
      <c r="CJC52" s="420"/>
      <c r="CJD52" s="420"/>
      <c r="CJE52" s="420"/>
      <c r="CJF52" s="420"/>
      <c r="CJG52" s="420"/>
      <c r="CJH52" s="420"/>
      <c r="CJI52" s="420"/>
      <c r="CJJ52" s="420"/>
      <c r="CJK52" s="420"/>
      <c r="CJL52" s="420"/>
      <c r="CJM52" s="420"/>
      <c r="CJN52" s="420"/>
      <c r="CJO52" s="420"/>
      <c r="CJP52" s="420"/>
      <c r="CJQ52" s="420"/>
      <c r="CJR52" s="420"/>
      <c r="CJS52" s="420"/>
      <c r="CJT52" s="420"/>
      <c r="CJU52" s="420"/>
      <c r="CJV52" s="420"/>
      <c r="CJW52" s="420"/>
      <c r="CJX52" s="420"/>
      <c r="CJY52" s="420"/>
      <c r="CJZ52" s="420"/>
      <c r="CKA52" s="420"/>
      <c r="CKB52" s="420"/>
      <c r="CKC52" s="420"/>
      <c r="CKD52" s="420"/>
      <c r="CKE52" s="420"/>
      <c r="CKF52" s="420"/>
      <c r="CKG52" s="420"/>
      <c r="CKH52" s="420"/>
      <c r="CKI52" s="420"/>
      <c r="CKJ52" s="420"/>
      <c r="CKK52" s="420"/>
      <c r="CKL52" s="420"/>
      <c r="CKM52" s="420"/>
      <c r="CKN52" s="420"/>
      <c r="CKO52" s="420"/>
      <c r="CKP52" s="420"/>
      <c r="CKQ52" s="420"/>
      <c r="CKR52" s="420"/>
      <c r="CKS52" s="420"/>
      <c r="CKT52" s="420"/>
      <c r="CKU52" s="420"/>
      <c r="CKV52" s="420"/>
      <c r="CKW52" s="420"/>
      <c r="CKX52" s="420"/>
      <c r="CKY52" s="420"/>
      <c r="CKZ52" s="420"/>
      <c r="CLA52" s="420"/>
      <c r="CLB52" s="420"/>
      <c r="CLC52" s="420"/>
      <c r="CLD52" s="420"/>
      <c r="CLE52" s="420"/>
      <c r="CLF52" s="420"/>
      <c r="CLG52" s="420"/>
      <c r="CLH52" s="420"/>
      <c r="CLI52" s="420"/>
      <c r="CLJ52" s="420"/>
      <c r="CLK52" s="420"/>
      <c r="CLL52" s="420"/>
      <c r="CLM52" s="420"/>
      <c r="CLN52" s="420"/>
      <c r="CLO52" s="420"/>
      <c r="CLP52" s="420"/>
      <c r="CLQ52" s="420"/>
      <c r="CLR52" s="420"/>
      <c r="CLS52" s="420"/>
      <c r="CLT52" s="420"/>
      <c r="CLU52" s="420"/>
      <c r="CLV52" s="420"/>
      <c r="CLW52" s="420"/>
      <c r="CLX52" s="420"/>
      <c r="CLY52" s="420"/>
      <c r="CLZ52" s="420"/>
      <c r="CMA52" s="420"/>
      <c r="CMB52" s="420"/>
      <c r="CMC52" s="420"/>
      <c r="CMD52" s="420"/>
      <c r="CME52" s="420"/>
      <c r="CMF52" s="420"/>
      <c r="CMG52" s="420"/>
      <c r="CMH52" s="420"/>
      <c r="CMI52" s="420"/>
      <c r="CMJ52" s="420"/>
      <c r="CMK52" s="420"/>
      <c r="CML52" s="420"/>
      <c r="CMM52" s="420"/>
      <c r="CMN52" s="420"/>
      <c r="CMO52" s="420"/>
      <c r="CMP52" s="420"/>
      <c r="CMQ52" s="420"/>
      <c r="CMR52" s="420"/>
      <c r="CMS52" s="420"/>
      <c r="CMT52" s="420"/>
      <c r="CMU52" s="420"/>
      <c r="CMV52" s="420"/>
      <c r="CMW52" s="420"/>
      <c r="CMX52" s="420"/>
      <c r="CMY52" s="420"/>
      <c r="CMZ52" s="420"/>
      <c r="CNA52" s="420"/>
      <c r="CNB52" s="420"/>
      <c r="CNC52" s="420"/>
      <c r="CND52" s="420"/>
      <c r="CNE52" s="420"/>
      <c r="CNF52" s="420"/>
      <c r="CNG52" s="420"/>
      <c r="CNH52" s="420"/>
      <c r="CNI52" s="420"/>
      <c r="CNJ52" s="420"/>
      <c r="CNK52" s="420"/>
      <c r="CNL52" s="420"/>
      <c r="CNM52" s="420"/>
      <c r="CNN52" s="420"/>
      <c r="CNO52" s="420"/>
      <c r="CNP52" s="420"/>
      <c r="CNQ52" s="420"/>
      <c r="CNR52" s="420"/>
      <c r="CNS52" s="420"/>
      <c r="CNT52" s="420"/>
      <c r="CNU52" s="420"/>
      <c r="CNV52" s="420"/>
      <c r="CNW52" s="420"/>
      <c r="CNX52" s="420"/>
      <c r="CNY52" s="420"/>
      <c r="CNZ52" s="420"/>
      <c r="COA52" s="420"/>
      <c r="COB52" s="420"/>
      <c r="COC52" s="420"/>
      <c r="COD52" s="420"/>
      <c r="COE52" s="420"/>
      <c r="COF52" s="420"/>
      <c r="COG52" s="420"/>
      <c r="COH52" s="420"/>
      <c r="COI52" s="420"/>
      <c r="COJ52" s="420"/>
      <c r="COK52" s="420"/>
      <c r="COL52" s="420"/>
      <c r="COM52" s="420"/>
      <c r="CON52" s="420"/>
      <c r="COO52" s="420"/>
      <c r="COP52" s="420"/>
      <c r="COQ52" s="420"/>
      <c r="COR52" s="420"/>
      <c r="COS52" s="420"/>
      <c r="COT52" s="420"/>
      <c r="COU52" s="420"/>
      <c r="COV52" s="420"/>
      <c r="COW52" s="420"/>
      <c r="COX52" s="420"/>
      <c r="COY52" s="420"/>
      <c r="COZ52" s="420"/>
      <c r="CPA52" s="420"/>
      <c r="CPB52" s="420"/>
      <c r="CPC52" s="420"/>
      <c r="CPD52" s="420"/>
      <c r="CPE52" s="420"/>
      <c r="CPF52" s="420"/>
      <c r="CPG52" s="420"/>
      <c r="CPH52" s="420"/>
      <c r="CPI52" s="420"/>
      <c r="CPJ52" s="420"/>
      <c r="CPK52" s="420"/>
      <c r="CPL52" s="420"/>
      <c r="CPM52" s="420"/>
      <c r="CPN52" s="420"/>
      <c r="CPO52" s="420"/>
      <c r="CPP52" s="420"/>
      <c r="CPQ52" s="420"/>
      <c r="CPR52" s="420"/>
      <c r="CPS52" s="420"/>
      <c r="CPT52" s="420"/>
      <c r="CPU52" s="420"/>
      <c r="CPV52" s="420"/>
      <c r="CPW52" s="420"/>
      <c r="CPX52" s="420"/>
      <c r="CPY52" s="420"/>
      <c r="CPZ52" s="420"/>
      <c r="CQA52" s="420"/>
      <c r="CQB52" s="420"/>
      <c r="CQC52" s="420"/>
      <c r="CQD52" s="420"/>
      <c r="CQE52" s="420"/>
      <c r="CQF52" s="420"/>
      <c r="CQG52" s="420"/>
      <c r="CQH52" s="420"/>
      <c r="CQI52" s="420"/>
      <c r="CQJ52" s="420"/>
      <c r="CQK52" s="420"/>
      <c r="CQL52" s="420"/>
      <c r="CQM52" s="420"/>
      <c r="CQN52" s="420"/>
      <c r="CQO52" s="420"/>
      <c r="CQP52" s="420"/>
      <c r="CQQ52" s="420"/>
      <c r="CQR52" s="420"/>
      <c r="CQS52" s="420"/>
      <c r="CQT52" s="420"/>
      <c r="CQU52" s="420"/>
      <c r="CQV52" s="420"/>
      <c r="CQW52" s="420"/>
      <c r="CQX52" s="420"/>
      <c r="CQY52" s="420"/>
      <c r="CQZ52" s="420"/>
      <c r="CRA52" s="420"/>
      <c r="CRB52" s="420"/>
      <c r="CRC52" s="420"/>
      <c r="CRD52" s="420"/>
      <c r="CRE52" s="420"/>
      <c r="CRF52" s="420"/>
      <c r="CRG52" s="420"/>
      <c r="CRH52" s="420"/>
      <c r="CRI52" s="420"/>
      <c r="CRJ52" s="420"/>
      <c r="CRK52" s="420"/>
      <c r="CRL52" s="420"/>
      <c r="CRM52" s="420"/>
      <c r="CRN52" s="420"/>
      <c r="CRO52" s="420"/>
      <c r="CRP52" s="420"/>
      <c r="CRQ52" s="420"/>
      <c r="CRR52" s="420"/>
      <c r="CRS52" s="420"/>
      <c r="CRT52" s="420"/>
      <c r="CRU52" s="420"/>
      <c r="CRV52" s="420"/>
      <c r="CRW52" s="420"/>
      <c r="CRX52" s="420"/>
      <c r="CRY52" s="420"/>
      <c r="CRZ52" s="420"/>
      <c r="CSA52" s="420"/>
      <c r="CSB52" s="420"/>
      <c r="CSC52" s="420"/>
      <c r="CSD52" s="420"/>
      <c r="CSE52" s="420"/>
      <c r="CSF52" s="420"/>
      <c r="CSG52" s="420"/>
      <c r="CSH52" s="420"/>
      <c r="CSI52" s="420"/>
      <c r="CSJ52" s="420"/>
      <c r="CSK52" s="420"/>
      <c r="CSL52" s="420"/>
      <c r="CSM52" s="420"/>
      <c r="CSN52" s="420"/>
      <c r="CSO52" s="420"/>
      <c r="CSP52" s="420"/>
      <c r="CSQ52" s="420"/>
      <c r="CSR52" s="420"/>
      <c r="CSS52" s="420"/>
      <c r="CST52" s="420"/>
      <c r="CSU52" s="420"/>
      <c r="CSV52" s="420"/>
      <c r="CSW52" s="420"/>
      <c r="CSX52" s="420"/>
      <c r="CSY52" s="420"/>
      <c r="CSZ52" s="420"/>
      <c r="CTA52" s="420"/>
      <c r="CTB52" s="420"/>
      <c r="CTC52" s="420"/>
      <c r="CTD52" s="420"/>
      <c r="CTE52" s="420"/>
      <c r="CTF52" s="420"/>
      <c r="CTG52" s="420"/>
      <c r="CTH52" s="420"/>
      <c r="CTI52" s="420"/>
      <c r="CTJ52" s="420"/>
      <c r="CTK52" s="420"/>
      <c r="CTL52" s="420"/>
      <c r="CTM52" s="420"/>
      <c r="CTN52" s="420"/>
      <c r="CTO52" s="420"/>
      <c r="CTP52" s="420"/>
      <c r="CTQ52" s="420"/>
      <c r="CTR52" s="420"/>
      <c r="CTS52" s="420"/>
      <c r="CTT52" s="420"/>
      <c r="CTU52" s="420"/>
      <c r="CTV52" s="420"/>
      <c r="CTW52" s="420"/>
      <c r="CTX52" s="420"/>
      <c r="CTY52" s="420"/>
      <c r="CTZ52" s="420"/>
      <c r="CUA52" s="420"/>
      <c r="CUB52" s="420"/>
      <c r="CUC52" s="420"/>
      <c r="CUD52" s="420"/>
      <c r="CUE52" s="420"/>
      <c r="CUF52" s="420"/>
      <c r="CUG52" s="420"/>
      <c r="CUH52" s="420"/>
      <c r="CUI52" s="420"/>
      <c r="CUJ52" s="420"/>
      <c r="CUK52" s="420"/>
      <c r="CUL52" s="420"/>
      <c r="CUM52" s="420"/>
      <c r="CUN52" s="420"/>
      <c r="CUO52" s="420"/>
      <c r="CUP52" s="420"/>
      <c r="CUQ52" s="420"/>
      <c r="CUR52" s="420"/>
      <c r="CUS52" s="420"/>
      <c r="CUT52" s="420"/>
      <c r="CUU52" s="420"/>
      <c r="CUV52" s="420"/>
      <c r="CUW52" s="420"/>
      <c r="CUX52" s="420"/>
      <c r="CUY52" s="420"/>
      <c r="CUZ52" s="420"/>
      <c r="CVA52" s="420"/>
      <c r="CVB52" s="420"/>
      <c r="CVC52" s="420"/>
      <c r="CVD52" s="420"/>
      <c r="CVE52" s="420"/>
      <c r="CVF52" s="420"/>
      <c r="CVG52" s="420"/>
      <c r="CVH52" s="420"/>
      <c r="CVI52" s="420"/>
      <c r="CVJ52" s="420"/>
      <c r="CVK52" s="420"/>
      <c r="CVL52" s="420"/>
      <c r="CVM52" s="420"/>
      <c r="CVN52" s="420"/>
      <c r="CVO52" s="420"/>
      <c r="CVP52" s="420"/>
      <c r="CVQ52" s="420"/>
      <c r="CVR52" s="420"/>
      <c r="CVS52" s="420"/>
      <c r="CVT52" s="420"/>
      <c r="CVU52" s="420"/>
      <c r="CVV52" s="420"/>
      <c r="CVW52" s="420"/>
      <c r="CVX52" s="420"/>
      <c r="CVY52" s="420"/>
      <c r="CVZ52" s="420"/>
      <c r="CWA52" s="420"/>
      <c r="CWB52" s="420"/>
      <c r="CWC52" s="420"/>
      <c r="CWD52" s="420"/>
      <c r="CWE52" s="420"/>
      <c r="CWF52" s="420"/>
      <c r="CWG52" s="420"/>
      <c r="CWH52" s="420"/>
      <c r="CWI52" s="420"/>
      <c r="CWJ52" s="420"/>
      <c r="CWK52" s="420"/>
      <c r="CWL52" s="420"/>
      <c r="CWM52" s="420"/>
      <c r="CWN52" s="420"/>
      <c r="CWO52" s="420"/>
      <c r="CWP52" s="420"/>
      <c r="CWQ52" s="420"/>
      <c r="CWR52" s="420"/>
      <c r="CWS52" s="420"/>
      <c r="CWT52" s="420"/>
      <c r="CWU52" s="420"/>
      <c r="CWV52" s="420"/>
      <c r="CWW52" s="420"/>
      <c r="CWX52" s="420"/>
      <c r="CWY52" s="420"/>
      <c r="CWZ52" s="420"/>
      <c r="CXA52" s="420"/>
      <c r="CXB52" s="420"/>
      <c r="CXC52" s="420"/>
      <c r="CXD52" s="420"/>
      <c r="CXE52" s="420"/>
      <c r="CXF52" s="420"/>
      <c r="CXG52" s="420"/>
      <c r="CXH52" s="420"/>
      <c r="CXI52" s="420"/>
      <c r="CXJ52" s="420"/>
      <c r="CXK52" s="420"/>
      <c r="CXL52" s="420"/>
      <c r="CXM52" s="420"/>
      <c r="CXN52" s="420"/>
      <c r="CXO52" s="420"/>
      <c r="CXP52" s="420"/>
      <c r="CXQ52" s="420"/>
      <c r="CXR52" s="420"/>
      <c r="CXS52" s="420"/>
      <c r="CXT52" s="420"/>
      <c r="CXU52" s="420"/>
      <c r="CXV52" s="420"/>
      <c r="CXW52" s="420"/>
      <c r="CXX52" s="420"/>
      <c r="CXY52" s="420"/>
      <c r="CXZ52" s="420"/>
      <c r="CYA52" s="420"/>
      <c r="CYB52" s="420"/>
      <c r="CYC52" s="420"/>
      <c r="CYD52" s="420"/>
      <c r="CYE52" s="420"/>
      <c r="CYF52" s="420"/>
      <c r="CYG52" s="420"/>
      <c r="CYH52" s="420"/>
      <c r="CYI52" s="420"/>
      <c r="CYJ52" s="420"/>
      <c r="CYK52" s="420"/>
      <c r="CYL52" s="420"/>
      <c r="CYM52" s="420"/>
      <c r="CYN52" s="420"/>
      <c r="CYO52" s="420"/>
      <c r="CYP52" s="420"/>
      <c r="CYQ52" s="420"/>
      <c r="CYR52" s="420"/>
      <c r="CYS52" s="420"/>
      <c r="CYT52" s="420"/>
      <c r="CYU52" s="420"/>
      <c r="CYV52" s="420"/>
      <c r="CYW52" s="420"/>
      <c r="CYX52" s="420"/>
      <c r="CYY52" s="420"/>
      <c r="CYZ52" s="420"/>
      <c r="CZA52" s="420"/>
      <c r="CZB52" s="420"/>
      <c r="CZC52" s="420"/>
      <c r="CZD52" s="420"/>
      <c r="CZE52" s="420"/>
      <c r="CZF52" s="420"/>
      <c r="CZG52" s="420"/>
      <c r="CZH52" s="420"/>
      <c r="CZI52" s="420"/>
      <c r="CZJ52" s="420"/>
      <c r="CZK52" s="420"/>
      <c r="CZL52" s="420"/>
      <c r="CZM52" s="420"/>
      <c r="CZN52" s="420"/>
      <c r="CZO52" s="420"/>
      <c r="CZP52" s="420"/>
      <c r="CZQ52" s="420"/>
      <c r="CZR52" s="420"/>
      <c r="CZS52" s="420"/>
      <c r="CZT52" s="420"/>
      <c r="CZU52" s="420"/>
      <c r="CZV52" s="420"/>
      <c r="CZW52" s="420"/>
      <c r="CZX52" s="420"/>
      <c r="CZY52" s="420"/>
      <c r="CZZ52" s="420"/>
      <c r="DAA52" s="420"/>
      <c r="DAB52" s="420"/>
      <c r="DAC52" s="420"/>
      <c r="DAD52" s="420"/>
      <c r="DAE52" s="420"/>
      <c r="DAF52" s="420"/>
      <c r="DAG52" s="420"/>
      <c r="DAH52" s="420"/>
      <c r="DAI52" s="420"/>
      <c r="DAJ52" s="420"/>
      <c r="DAK52" s="420"/>
      <c r="DAL52" s="420"/>
      <c r="DAM52" s="420"/>
      <c r="DAN52" s="420"/>
      <c r="DAO52" s="420"/>
      <c r="DAP52" s="420"/>
      <c r="DAQ52" s="420"/>
      <c r="DAR52" s="420"/>
      <c r="DAS52" s="420"/>
      <c r="DAT52" s="420"/>
      <c r="DAU52" s="420"/>
      <c r="DAV52" s="420"/>
      <c r="DAW52" s="420"/>
      <c r="DAX52" s="420"/>
      <c r="DAY52" s="420"/>
      <c r="DAZ52" s="420"/>
      <c r="DBA52" s="420"/>
      <c r="DBB52" s="420"/>
      <c r="DBC52" s="420"/>
      <c r="DBD52" s="420"/>
      <c r="DBE52" s="420"/>
      <c r="DBF52" s="420"/>
      <c r="DBG52" s="420"/>
      <c r="DBH52" s="420"/>
      <c r="DBI52" s="420"/>
      <c r="DBJ52" s="420"/>
      <c r="DBK52" s="420"/>
      <c r="DBL52" s="420"/>
      <c r="DBM52" s="420"/>
      <c r="DBN52" s="420"/>
      <c r="DBO52" s="420"/>
      <c r="DBP52" s="420"/>
      <c r="DBQ52" s="420"/>
      <c r="DBR52" s="420"/>
      <c r="DBS52" s="420"/>
      <c r="DBT52" s="420"/>
      <c r="DBU52" s="420"/>
      <c r="DBV52" s="420"/>
      <c r="DBW52" s="420"/>
      <c r="DBX52" s="420"/>
      <c r="DBY52" s="420"/>
      <c r="DBZ52" s="420"/>
      <c r="DCA52" s="420"/>
      <c r="DCB52" s="420"/>
      <c r="DCC52" s="420"/>
      <c r="DCD52" s="420"/>
      <c r="DCE52" s="420"/>
      <c r="DCF52" s="420"/>
      <c r="DCG52" s="420"/>
      <c r="DCH52" s="420"/>
      <c r="DCI52" s="420"/>
      <c r="DCJ52" s="420"/>
      <c r="DCK52" s="420"/>
      <c r="DCL52" s="420"/>
      <c r="DCM52" s="420"/>
      <c r="DCN52" s="420"/>
      <c r="DCO52" s="420"/>
      <c r="DCP52" s="420"/>
      <c r="DCQ52" s="420"/>
      <c r="DCR52" s="420"/>
      <c r="DCS52" s="420"/>
      <c r="DCT52" s="420"/>
      <c r="DCU52" s="420"/>
      <c r="DCV52" s="420"/>
      <c r="DCW52" s="420"/>
      <c r="DCX52" s="420"/>
      <c r="DCY52" s="420"/>
      <c r="DCZ52" s="420"/>
      <c r="DDA52" s="420"/>
      <c r="DDB52" s="420"/>
      <c r="DDC52" s="420"/>
      <c r="DDD52" s="420"/>
      <c r="DDE52" s="420"/>
      <c r="DDF52" s="420"/>
      <c r="DDG52" s="420"/>
      <c r="DDH52" s="420"/>
      <c r="DDI52" s="420"/>
      <c r="DDJ52" s="420"/>
      <c r="DDK52" s="420"/>
      <c r="DDL52" s="420"/>
      <c r="DDM52" s="420"/>
      <c r="DDN52" s="420"/>
      <c r="DDO52" s="420"/>
      <c r="DDP52" s="420"/>
      <c r="DDQ52" s="420"/>
      <c r="DDR52" s="420"/>
      <c r="DDS52" s="420"/>
      <c r="DDT52" s="420"/>
      <c r="DDU52" s="420"/>
      <c r="DDV52" s="420"/>
      <c r="DDW52" s="420"/>
      <c r="DDX52" s="420"/>
      <c r="DDY52" s="420"/>
      <c r="DDZ52" s="420"/>
      <c r="DEA52" s="420"/>
      <c r="DEB52" s="420"/>
      <c r="DEC52" s="420"/>
      <c r="DED52" s="420"/>
      <c r="DEE52" s="420"/>
      <c r="DEF52" s="420"/>
      <c r="DEG52" s="420"/>
      <c r="DEH52" s="420"/>
      <c r="DEI52" s="420"/>
      <c r="DEJ52" s="420"/>
      <c r="DEK52" s="420"/>
      <c r="DEL52" s="420"/>
      <c r="DEM52" s="420"/>
      <c r="DEN52" s="420"/>
      <c r="DEO52" s="420"/>
      <c r="DEP52" s="420"/>
      <c r="DEQ52" s="420"/>
      <c r="DER52" s="420"/>
      <c r="DES52" s="420"/>
      <c r="DET52" s="420"/>
      <c r="DEU52" s="420"/>
      <c r="DEV52" s="420"/>
      <c r="DEW52" s="420"/>
      <c r="DEX52" s="420"/>
      <c r="DEY52" s="420"/>
      <c r="DEZ52" s="420"/>
      <c r="DFA52" s="420"/>
      <c r="DFB52" s="420"/>
      <c r="DFC52" s="420"/>
      <c r="DFD52" s="420"/>
      <c r="DFE52" s="420"/>
      <c r="DFF52" s="420"/>
      <c r="DFG52" s="420"/>
      <c r="DFH52" s="420"/>
      <c r="DFI52" s="420"/>
      <c r="DFJ52" s="420"/>
      <c r="DFK52" s="420"/>
      <c r="DFL52" s="420"/>
      <c r="DFM52" s="420"/>
      <c r="DFN52" s="420"/>
      <c r="DFO52" s="420"/>
      <c r="DFP52" s="420"/>
      <c r="DFQ52" s="420"/>
      <c r="DFR52" s="420"/>
      <c r="DFS52" s="420"/>
      <c r="DFT52" s="420"/>
      <c r="DFU52" s="420"/>
      <c r="DFV52" s="420"/>
      <c r="DFW52" s="420"/>
      <c r="DFX52" s="420"/>
      <c r="DFY52" s="420"/>
      <c r="DFZ52" s="420"/>
      <c r="DGA52" s="420"/>
      <c r="DGB52" s="420"/>
      <c r="DGC52" s="420"/>
      <c r="DGD52" s="420"/>
      <c r="DGE52" s="420"/>
      <c r="DGF52" s="420"/>
      <c r="DGG52" s="420"/>
      <c r="DGH52" s="420"/>
      <c r="DGI52" s="420"/>
      <c r="DGJ52" s="420"/>
      <c r="DGK52" s="420"/>
      <c r="DGL52" s="420"/>
      <c r="DGM52" s="420"/>
      <c r="DGN52" s="420"/>
      <c r="DGO52" s="420"/>
      <c r="DGP52" s="420"/>
      <c r="DGQ52" s="420"/>
      <c r="DGR52" s="420"/>
      <c r="DGS52" s="420"/>
      <c r="DGT52" s="420"/>
      <c r="DGU52" s="420"/>
      <c r="DGV52" s="420"/>
      <c r="DGW52" s="420"/>
      <c r="DGX52" s="420"/>
      <c r="DGY52" s="420"/>
      <c r="DGZ52" s="420"/>
      <c r="DHA52" s="420"/>
      <c r="DHB52" s="420"/>
      <c r="DHC52" s="420"/>
      <c r="DHD52" s="420"/>
      <c r="DHE52" s="420"/>
      <c r="DHF52" s="420"/>
      <c r="DHG52" s="420"/>
      <c r="DHH52" s="420"/>
      <c r="DHI52" s="420"/>
      <c r="DHJ52" s="420"/>
      <c r="DHK52" s="420"/>
      <c r="DHL52" s="420"/>
      <c r="DHM52" s="420"/>
      <c r="DHN52" s="420"/>
      <c r="DHO52" s="420"/>
      <c r="DHP52" s="420"/>
      <c r="DHQ52" s="420"/>
      <c r="DHR52" s="420"/>
      <c r="DHS52" s="420"/>
      <c r="DHT52" s="420"/>
      <c r="DHU52" s="420"/>
      <c r="DHV52" s="420"/>
      <c r="DHW52" s="420"/>
      <c r="DHX52" s="420"/>
      <c r="DHY52" s="420"/>
      <c r="DHZ52" s="420"/>
      <c r="DIA52" s="420"/>
      <c r="DIB52" s="420"/>
      <c r="DIC52" s="420"/>
      <c r="DID52" s="420"/>
      <c r="DIE52" s="420"/>
      <c r="DIF52" s="420"/>
      <c r="DIG52" s="420"/>
      <c r="DIH52" s="420"/>
      <c r="DII52" s="420"/>
      <c r="DIJ52" s="420"/>
      <c r="DIK52" s="420"/>
      <c r="DIL52" s="420"/>
      <c r="DIM52" s="420"/>
      <c r="DIN52" s="420"/>
      <c r="DIO52" s="420"/>
      <c r="DIP52" s="420"/>
      <c r="DIQ52" s="420"/>
      <c r="DIR52" s="420"/>
      <c r="DIS52" s="420"/>
      <c r="DIT52" s="420"/>
      <c r="DIU52" s="420"/>
      <c r="DIV52" s="420"/>
      <c r="DIW52" s="420"/>
      <c r="DIX52" s="420"/>
      <c r="DIY52" s="420"/>
      <c r="DIZ52" s="420"/>
      <c r="DJA52" s="420"/>
      <c r="DJB52" s="420"/>
      <c r="DJC52" s="420"/>
      <c r="DJD52" s="420"/>
      <c r="DJE52" s="420"/>
      <c r="DJF52" s="420"/>
      <c r="DJG52" s="420"/>
      <c r="DJH52" s="420"/>
      <c r="DJI52" s="420"/>
      <c r="DJJ52" s="420"/>
      <c r="DJK52" s="420"/>
      <c r="DJL52" s="420"/>
      <c r="DJM52" s="420"/>
      <c r="DJN52" s="420"/>
      <c r="DJO52" s="420"/>
      <c r="DJP52" s="420"/>
      <c r="DJQ52" s="420"/>
      <c r="DJR52" s="420"/>
      <c r="DJS52" s="420"/>
      <c r="DJT52" s="420"/>
      <c r="DJU52" s="420"/>
      <c r="DJV52" s="420"/>
      <c r="DJW52" s="420"/>
      <c r="DJX52" s="420"/>
      <c r="DJY52" s="420"/>
      <c r="DJZ52" s="420"/>
      <c r="DKA52" s="420"/>
      <c r="DKB52" s="420"/>
      <c r="DKC52" s="420"/>
      <c r="DKD52" s="420"/>
      <c r="DKE52" s="420"/>
      <c r="DKF52" s="420"/>
      <c r="DKG52" s="420"/>
      <c r="DKH52" s="420"/>
      <c r="DKI52" s="420"/>
      <c r="DKJ52" s="420"/>
      <c r="DKK52" s="420"/>
      <c r="DKL52" s="420"/>
      <c r="DKM52" s="420"/>
      <c r="DKN52" s="420"/>
      <c r="DKO52" s="420"/>
      <c r="DKP52" s="420"/>
      <c r="DKQ52" s="420"/>
      <c r="DKR52" s="420"/>
      <c r="DKS52" s="420"/>
      <c r="DKT52" s="420"/>
      <c r="DKU52" s="420"/>
      <c r="DKV52" s="420"/>
      <c r="DKW52" s="420"/>
      <c r="DKX52" s="420"/>
      <c r="DKY52" s="420"/>
      <c r="DKZ52" s="420"/>
      <c r="DLA52" s="420"/>
      <c r="DLB52" s="420"/>
      <c r="DLC52" s="420"/>
      <c r="DLD52" s="420"/>
      <c r="DLE52" s="420"/>
      <c r="DLF52" s="420"/>
      <c r="DLG52" s="420"/>
      <c r="DLH52" s="420"/>
      <c r="DLI52" s="420"/>
      <c r="DLJ52" s="420"/>
      <c r="DLK52" s="420"/>
      <c r="DLL52" s="420"/>
      <c r="DLM52" s="420"/>
      <c r="DLN52" s="420"/>
      <c r="DLO52" s="420"/>
      <c r="DLP52" s="420"/>
      <c r="DLQ52" s="420"/>
      <c r="DLR52" s="420"/>
      <c r="DLS52" s="420"/>
      <c r="DLT52" s="420"/>
      <c r="DLU52" s="420"/>
      <c r="DLV52" s="420"/>
      <c r="DLW52" s="420"/>
      <c r="DLX52" s="420"/>
      <c r="DLY52" s="420"/>
      <c r="DLZ52" s="420"/>
      <c r="DMA52" s="420"/>
      <c r="DMB52" s="420"/>
      <c r="DMC52" s="420"/>
      <c r="DMD52" s="420"/>
      <c r="DME52" s="420"/>
      <c r="DMF52" s="420"/>
      <c r="DMG52" s="420"/>
      <c r="DMH52" s="420"/>
      <c r="DMI52" s="420"/>
      <c r="DMJ52" s="420"/>
      <c r="DMK52" s="420"/>
      <c r="DML52" s="420"/>
      <c r="DMM52" s="420"/>
      <c r="DMN52" s="420"/>
      <c r="DMO52" s="420"/>
      <c r="DMP52" s="420"/>
      <c r="DMQ52" s="420"/>
      <c r="DMR52" s="420"/>
      <c r="DMS52" s="420"/>
      <c r="DMT52" s="420"/>
      <c r="DMU52" s="420"/>
      <c r="DMV52" s="420"/>
      <c r="DMW52" s="420"/>
      <c r="DMX52" s="420"/>
      <c r="DMY52" s="420"/>
      <c r="DMZ52" s="420"/>
      <c r="DNA52" s="420"/>
      <c r="DNB52" s="420"/>
      <c r="DNC52" s="420"/>
      <c r="DND52" s="420"/>
      <c r="DNE52" s="420"/>
      <c r="DNF52" s="420"/>
      <c r="DNG52" s="420"/>
      <c r="DNH52" s="420"/>
      <c r="DNI52" s="420"/>
      <c r="DNJ52" s="420"/>
      <c r="DNK52" s="420"/>
      <c r="DNL52" s="420"/>
      <c r="DNM52" s="420"/>
      <c r="DNN52" s="420"/>
      <c r="DNO52" s="420"/>
      <c r="DNP52" s="420"/>
      <c r="DNQ52" s="420"/>
      <c r="DNR52" s="420"/>
      <c r="DNS52" s="420"/>
      <c r="DNT52" s="420"/>
      <c r="DNU52" s="420"/>
      <c r="DNV52" s="420"/>
      <c r="DNW52" s="420"/>
      <c r="DNX52" s="420"/>
      <c r="DNY52" s="420"/>
      <c r="DNZ52" s="420"/>
      <c r="DOA52" s="420"/>
      <c r="DOB52" s="420"/>
      <c r="DOC52" s="420"/>
      <c r="DOD52" s="420"/>
      <c r="DOE52" s="420"/>
      <c r="DOF52" s="420"/>
      <c r="DOG52" s="420"/>
      <c r="DOH52" s="420"/>
      <c r="DOI52" s="420"/>
      <c r="DOJ52" s="420"/>
      <c r="DOK52" s="420"/>
      <c r="DOL52" s="420"/>
      <c r="DOM52" s="420"/>
      <c r="DON52" s="420"/>
      <c r="DOO52" s="420"/>
      <c r="DOP52" s="420"/>
      <c r="DOQ52" s="420"/>
      <c r="DOR52" s="420"/>
      <c r="DOS52" s="420"/>
      <c r="DOT52" s="420"/>
      <c r="DOU52" s="420"/>
      <c r="DOV52" s="420"/>
      <c r="DOW52" s="420"/>
      <c r="DOX52" s="420"/>
      <c r="DOY52" s="420"/>
      <c r="DOZ52" s="420"/>
      <c r="DPA52" s="420"/>
      <c r="DPB52" s="420"/>
      <c r="DPC52" s="420"/>
      <c r="DPD52" s="420"/>
      <c r="DPE52" s="420"/>
      <c r="DPF52" s="420"/>
      <c r="DPG52" s="420"/>
      <c r="DPH52" s="420"/>
      <c r="DPI52" s="420"/>
      <c r="DPJ52" s="420"/>
      <c r="DPK52" s="420"/>
      <c r="DPL52" s="420"/>
      <c r="DPM52" s="420"/>
      <c r="DPN52" s="420"/>
      <c r="DPO52" s="420"/>
      <c r="DPP52" s="420"/>
      <c r="DPQ52" s="420"/>
      <c r="DPR52" s="420"/>
      <c r="DPS52" s="420"/>
      <c r="DPT52" s="420"/>
      <c r="DPU52" s="420"/>
      <c r="DPV52" s="420"/>
      <c r="DPW52" s="420"/>
      <c r="DPX52" s="420"/>
      <c r="DPY52" s="420"/>
      <c r="DPZ52" s="420"/>
      <c r="DQA52" s="420"/>
      <c r="DQB52" s="420"/>
      <c r="DQC52" s="420"/>
      <c r="DQD52" s="420"/>
      <c r="DQE52" s="420"/>
      <c r="DQF52" s="420"/>
      <c r="DQG52" s="420"/>
      <c r="DQH52" s="420"/>
      <c r="DQI52" s="420"/>
      <c r="DQJ52" s="420"/>
      <c r="DQK52" s="420"/>
      <c r="DQL52" s="420"/>
      <c r="DQM52" s="420"/>
      <c r="DQN52" s="420"/>
      <c r="DQO52" s="420"/>
      <c r="DQP52" s="420"/>
      <c r="DQQ52" s="420"/>
      <c r="DQR52" s="420"/>
      <c r="DQS52" s="420"/>
      <c r="DQT52" s="420"/>
      <c r="DQU52" s="420"/>
      <c r="DQV52" s="420"/>
      <c r="DQW52" s="420"/>
      <c r="DQX52" s="420"/>
      <c r="DQY52" s="420"/>
      <c r="DQZ52" s="420"/>
      <c r="DRA52" s="420"/>
      <c r="DRB52" s="420"/>
      <c r="DRC52" s="420"/>
      <c r="DRD52" s="420"/>
      <c r="DRE52" s="420"/>
      <c r="DRF52" s="420"/>
      <c r="DRG52" s="420"/>
      <c r="DRH52" s="420"/>
      <c r="DRI52" s="420"/>
      <c r="DRJ52" s="420"/>
      <c r="DRK52" s="420"/>
      <c r="DRL52" s="420"/>
      <c r="DRM52" s="420"/>
      <c r="DRN52" s="420"/>
      <c r="DRO52" s="420"/>
      <c r="DRP52" s="420"/>
      <c r="DRQ52" s="420"/>
      <c r="DRR52" s="420"/>
      <c r="DRS52" s="420"/>
      <c r="DRT52" s="420"/>
      <c r="DRU52" s="420"/>
      <c r="DRV52" s="420"/>
      <c r="DRW52" s="420"/>
      <c r="DRX52" s="420"/>
      <c r="DRY52" s="420"/>
      <c r="DRZ52" s="420"/>
      <c r="DSA52" s="420"/>
      <c r="DSB52" s="420"/>
      <c r="DSC52" s="420"/>
      <c r="DSD52" s="420"/>
      <c r="DSE52" s="420"/>
      <c r="DSF52" s="420"/>
      <c r="DSG52" s="420"/>
      <c r="DSH52" s="420"/>
      <c r="DSI52" s="420"/>
      <c r="DSJ52" s="420"/>
      <c r="DSK52" s="420"/>
      <c r="DSL52" s="420"/>
      <c r="DSM52" s="420"/>
      <c r="DSN52" s="420"/>
      <c r="DSO52" s="420"/>
      <c r="DSP52" s="420"/>
      <c r="DSQ52" s="420"/>
      <c r="DSR52" s="420"/>
      <c r="DSS52" s="420"/>
      <c r="DST52" s="420"/>
      <c r="DSU52" s="420"/>
      <c r="DSV52" s="420"/>
      <c r="DSW52" s="420"/>
      <c r="DSX52" s="420"/>
      <c r="DSY52" s="420"/>
      <c r="DSZ52" s="420"/>
      <c r="DTA52" s="420"/>
      <c r="DTB52" s="420"/>
      <c r="DTC52" s="420"/>
      <c r="DTD52" s="420"/>
      <c r="DTE52" s="420"/>
      <c r="DTF52" s="420"/>
      <c r="DTG52" s="420"/>
      <c r="DTH52" s="420"/>
      <c r="DTI52" s="420"/>
      <c r="DTJ52" s="420"/>
      <c r="DTK52" s="420"/>
      <c r="DTL52" s="420"/>
      <c r="DTM52" s="420"/>
      <c r="DTN52" s="420"/>
      <c r="DTO52" s="420"/>
      <c r="DTP52" s="420"/>
      <c r="DTQ52" s="420"/>
      <c r="DTR52" s="420"/>
      <c r="DTS52" s="420"/>
      <c r="DTT52" s="420"/>
      <c r="DTU52" s="420"/>
      <c r="DTV52" s="420"/>
      <c r="DTW52" s="420"/>
      <c r="DTX52" s="420"/>
      <c r="DTY52" s="420"/>
      <c r="DTZ52" s="420"/>
      <c r="DUA52" s="420"/>
      <c r="DUB52" s="420"/>
      <c r="DUC52" s="420"/>
      <c r="DUD52" s="420"/>
      <c r="DUE52" s="420"/>
      <c r="DUF52" s="420"/>
      <c r="DUG52" s="420"/>
      <c r="DUH52" s="420"/>
      <c r="DUI52" s="420"/>
      <c r="DUJ52" s="420"/>
      <c r="DUK52" s="420"/>
      <c r="DUL52" s="420"/>
      <c r="DUM52" s="420"/>
      <c r="DUN52" s="420"/>
      <c r="DUO52" s="420"/>
      <c r="DUP52" s="420"/>
      <c r="DUQ52" s="420"/>
      <c r="DUR52" s="420"/>
      <c r="DUS52" s="420"/>
      <c r="DUT52" s="420"/>
      <c r="DUU52" s="420"/>
      <c r="DUV52" s="420"/>
      <c r="DUW52" s="420"/>
      <c r="DUX52" s="420"/>
      <c r="DUY52" s="420"/>
      <c r="DUZ52" s="420"/>
      <c r="DVA52" s="420"/>
      <c r="DVB52" s="420"/>
      <c r="DVC52" s="420"/>
      <c r="DVD52" s="420"/>
      <c r="DVE52" s="420"/>
      <c r="DVF52" s="420"/>
      <c r="DVG52" s="420"/>
      <c r="DVH52" s="420"/>
      <c r="DVI52" s="420"/>
      <c r="DVJ52" s="420"/>
      <c r="DVK52" s="420"/>
      <c r="DVL52" s="420"/>
      <c r="DVM52" s="420"/>
      <c r="DVN52" s="420"/>
      <c r="DVO52" s="420"/>
      <c r="DVP52" s="420"/>
      <c r="DVQ52" s="420"/>
      <c r="DVR52" s="420"/>
      <c r="DVS52" s="420"/>
      <c r="DVT52" s="420"/>
      <c r="DVU52" s="420"/>
      <c r="DVV52" s="420"/>
      <c r="DVW52" s="420"/>
      <c r="DVX52" s="420"/>
      <c r="DVY52" s="420"/>
      <c r="DVZ52" s="420"/>
      <c r="DWA52" s="420"/>
      <c r="DWB52" s="420"/>
      <c r="DWC52" s="420"/>
      <c r="DWD52" s="420"/>
      <c r="DWE52" s="420"/>
      <c r="DWF52" s="420"/>
      <c r="DWG52" s="420"/>
      <c r="DWH52" s="420"/>
      <c r="DWI52" s="420"/>
      <c r="DWJ52" s="420"/>
      <c r="DWK52" s="420"/>
      <c r="DWL52" s="420"/>
      <c r="DWM52" s="420"/>
      <c r="DWN52" s="420"/>
      <c r="DWO52" s="420"/>
      <c r="DWP52" s="420"/>
      <c r="DWQ52" s="420"/>
      <c r="DWR52" s="420"/>
      <c r="DWS52" s="420"/>
      <c r="DWT52" s="420"/>
      <c r="DWU52" s="420"/>
      <c r="DWV52" s="420"/>
      <c r="DWW52" s="420"/>
      <c r="DWX52" s="420"/>
      <c r="DWY52" s="420"/>
      <c r="DWZ52" s="420"/>
      <c r="DXA52" s="420"/>
      <c r="DXB52" s="420"/>
      <c r="DXC52" s="420"/>
      <c r="DXD52" s="420"/>
      <c r="DXE52" s="420"/>
      <c r="DXF52" s="420"/>
      <c r="DXG52" s="420"/>
      <c r="DXH52" s="420"/>
      <c r="DXI52" s="420"/>
      <c r="DXJ52" s="420"/>
      <c r="DXK52" s="420"/>
      <c r="DXL52" s="420"/>
      <c r="DXM52" s="420"/>
      <c r="DXN52" s="420"/>
      <c r="DXO52" s="420"/>
      <c r="DXP52" s="420"/>
      <c r="DXQ52" s="420"/>
      <c r="DXR52" s="420"/>
      <c r="DXS52" s="420"/>
      <c r="DXT52" s="420"/>
      <c r="DXU52" s="420"/>
      <c r="DXV52" s="420"/>
      <c r="DXW52" s="420"/>
      <c r="DXX52" s="420"/>
      <c r="DXY52" s="420"/>
      <c r="DXZ52" s="420"/>
      <c r="DYA52" s="420"/>
      <c r="DYB52" s="420"/>
      <c r="DYC52" s="420"/>
      <c r="DYD52" s="420"/>
      <c r="DYE52" s="420"/>
      <c r="DYF52" s="420"/>
      <c r="DYG52" s="420"/>
      <c r="DYH52" s="420"/>
      <c r="DYI52" s="420"/>
      <c r="DYJ52" s="420"/>
      <c r="DYK52" s="420"/>
      <c r="DYL52" s="420"/>
      <c r="DYM52" s="420"/>
      <c r="DYN52" s="420"/>
      <c r="DYO52" s="420"/>
      <c r="DYP52" s="420"/>
      <c r="DYQ52" s="420"/>
      <c r="DYR52" s="420"/>
      <c r="DYS52" s="420"/>
      <c r="DYT52" s="420"/>
      <c r="DYU52" s="420"/>
      <c r="DYV52" s="420"/>
      <c r="DYW52" s="420"/>
      <c r="DYX52" s="420"/>
      <c r="DYY52" s="420"/>
      <c r="DYZ52" s="420"/>
      <c r="DZA52" s="420"/>
      <c r="DZB52" s="420"/>
      <c r="DZC52" s="420"/>
      <c r="DZD52" s="420"/>
      <c r="DZE52" s="420"/>
      <c r="DZF52" s="420"/>
      <c r="DZG52" s="420"/>
      <c r="DZH52" s="420"/>
      <c r="DZI52" s="420"/>
      <c r="DZJ52" s="420"/>
      <c r="DZK52" s="420"/>
      <c r="DZL52" s="420"/>
      <c r="DZM52" s="420"/>
      <c r="DZN52" s="420"/>
      <c r="DZO52" s="420"/>
      <c r="DZP52" s="420"/>
      <c r="DZQ52" s="420"/>
      <c r="DZR52" s="420"/>
      <c r="DZS52" s="420"/>
      <c r="DZT52" s="420"/>
      <c r="DZU52" s="420"/>
      <c r="DZV52" s="420"/>
      <c r="DZW52" s="420"/>
      <c r="DZX52" s="420"/>
      <c r="DZY52" s="420"/>
      <c r="DZZ52" s="420"/>
      <c r="EAA52" s="420"/>
      <c r="EAB52" s="420"/>
      <c r="EAC52" s="420"/>
      <c r="EAD52" s="420"/>
      <c r="EAE52" s="420"/>
      <c r="EAF52" s="420"/>
      <c r="EAG52" s="420"/>
      <c r="EAH52" s="420"/>
      <c r="EAI52" s="420"/>
      <c r="EAJ52" s="420"/>
      <c r="EAK52" s="420"/>
      <c r="EAL52" s="420"/>
      <c r="EAM52" s="420"/>
      <c r="EAN52" s="420"/>
      <c r="EAO52" s="420"/>
      <c r="EAP52" s="420"/>
      <c r="EAQ52" s="420"/>
      <c r="EAR52" s="420"/>
      <c r="EAS52" s="420"/>
      <c r="EAT52" s="420"/>
      <c r="EAU52" s="420"/>
      <c r="EAV52" s="420"/>
      <c r="EAW52" s="420"/>
      <c r="EAX52" s="420"/>
      <c r="EAY52" s="420"/>
      <c r="EAZ52" s="420"/>
      <c r="EBA52" s="420"/>
      <c r="EBB52" s="420"/>
      <c r="EBC52" s="420"/>
      <c r="EBD52" s="420"/>
      <c r="EBE52" s="420"/>
      <c r="EBF52" s="420"/>
      <c r="EBG52" s="420"/>
      <c r="EBH52" s="420"/>
      <c r="EBI52" s="420"/>
      <c r="EBJ52" s="420"/>
      <c r="EBK52" s="420"/>
      <c r="EBL52" s="420"/>
      <c r="EBM52" s="420"/>
      <c r="EBN52" s="420"/>
      <c r="EBO52" s="420"/>
      <c r="EBP52" s="420"/>
      <c r="EBQ52" s="420"/>
      <c r="EBR52" s="420"/>
      <c r="EBS52" s="420"/>
      <c r="EBT52" s="420"/>
      <c r="EBU52" s="420"/>
      <c r="EBV52" s="420"/>
      <c r="EBW52" s="420"/>
      <c r="EBX52" s="420"/>
      <c r="EBY52" s="420"/>
      <c r="EBZ52" s="420"/>
      <c r="ECA52" s="420"/>
      <c r="ECB52" s="420"/>
      <c r="ECC52" s="420"/>
      <c r="ECD52" s="420"/>
      <c r="ECE52" s="420"/>
      <c r="ECF52" s="420"/>
      <c r="ECG52" s="420"/>
      <c r="ECH52" s="420"/>
      <c r="ECI52" s="420"/>
      <c r="ECJ52" s="420"/>
      <c r="ECK52" s="420"/>
      <c r="ECL52" s="420"/>
      <c r="ECM52" s="420"/>
      <c r="ECN52" s="420"/>
      <c r="ECO52" s="420"/>
      <c r="ECP52" s="420"/>
      <c r="ECQ52" s="420"/>
      <c r="ECR52" s="420"/>
      <c r="ECS52" s="420"/>
      <c r="ECT52" s="420"/>
      <c r="ECU52" s="420"/>
      <c r="ECV52" s="420"/>
      <c r="ECW52" s="420"/>
      <c r="ECX52" s="420"/>
      <c r="ECY52" s="420"/>
      <c r="ECZ52" s="420"/>
      <c r="EDA52" s="420"/>
      <c r="EDB52" s="420"/>
      <c r="EDC52" s="420"/>
      <c r="EDD52" s="420"/>
      <c r="EDE52" s="420"/>
      <c r="EDF52" s="420"/>
      <c r="EDG52" s="420"/>
      <c r="EDH52" s="420"/>
      <c r="EDI52" s="420"/>
      <c r="EDJ52" s="420"/>
      <c r="EDK52" s="420"/>
      <c r="EDL52" s="420"/>
      <c r="EDM52" s="420"/>
      <c r="EDN52" s="420"/>
      <c r="EDO52" s="420"/>
      <c r="EDP52" s="420"/>
      <c r="EDQ52" s="420"/>
      <c r="EDR52" s="420"/>
      <c r="EDS52" s="420"/>
      <c r="EDT52" s="420"/>
      <c r="EDU52" s="420"/>
      <c r="EDV52" s="420"/>
      <c r="EDW52" s="420"/>
      <c r="EDX52" s="420"/>
      <c r="EDY52" s="420"/>
      <c r="EDZ52" s="420"/>
      <c r="EEA52" s="420"/>
      <c r="EEB52" s="420"/>
      <c r="EEC52" s="420"/>
      <c r="EED52" s="420"/>
      <c r="EEE52" s="420"/>
      <c r="EEF52" s="420"/>
      <c r="EEG52" s="420"/>
      <c r="EEH52" s="420"/>
      <c r="EEI52" s="420"/>
      <c r="EEJ52" s="420"/>
      <c r="EEK52" s="420"/>
      <c r="EEL52" s="420"/>
      <c r="EEM52" s="420"/>
      <c r="EEN52" s="420"/>
      <c r="EEO52" s="420"/>
      <c r="EEP52" s="420"/>
      <c r="EEQ52" s="420"/>
      <c r="EER52" s="420"/>
      <c r="EES52" s="420"/>
      <c r="EET52" s="420"/>
      <c r="EEU52" s="420"/>
      <c r="EEV52" s="420"/>
      <c r="EEW52" s="420"/>
      <c r="EEX52" s="420"/>
      <c r="EEY52" s="420"/>
      <c r="EEZ52" s="420"/>
      <c r="EFA52" s="420"/>
      <c r="EFB52" s="420"/>
      <c r="EFC52" s="420"/>
      <c r="EFD52" s="420"/>
      <c r="EFE52" s="420"/>
      <c r="EFF52" s="420"/>
      <c r="EFG52" s="420"/>
      <c r="EFH52" s="420"/>
      <c r="EFI52" s="420"/>
      <c r="EFJ52" s="420"/>
      <c r="EFK52" s="420"/>
      <c r="EFL52" s="420"/>
      <c r="EFM52" s="420"/>
      <c r="EFN52" s="420"/>
      <c r="EFO52" s="420"/>
      <c r="EFP52" s="420"/>
      <c r="EFQ52" s="420"/>
      <c r="EFR52" s="420"/>
      <c r="EFS52" s="420"/>
      <c r="EFT52" s="420"/>
      <c r="EFU52" s="420"/>
      <c r="EFV52" s="420"/>
      <c r="EFW52" s="420"/>
      <c r="EFX52" s="420"/>
      <c r="EFY52" s="420"/>
      <c r="EFZ52" s="420"/>
      <c r="EGA52" s="420"/>
      <c r="EGB52" s="420"/>
      <c r="EGC52" s="420"/>
      <c r="EGD52" s="420"/>
      <c r="EGE52" s="420"/>
      <c r="EGF52" s="420"/>
      <c r="EGG52" s="420"/>
      <c r="EGH52" s="420"/>
      <c r="EGI52" s="420"/>
      <c r="EGJ52" s="420"/>
      <c r="EGK52" s="420"/>
      <c r="EGL52" s="420"/>
      <c r="EGM52" s="420"/>
      <c r="EGN52" s="420"/>
      <c r="EGO52" s="420"/>
      <c r="EGP52" s="420"/>
      <c r="EGQ52" s="420"/>
      <c r="EGR52" s="420"/>
      <c r="EGS52" s="420"/>
      <c r="EGT52" s="420"/>
      <c r="EGU52" s="420"/>
      <c r="EGV52" s="420"/>
      <c r="EGW52" s="420"/>
      <c r="EGX52" s="420"/>
      <c r="EGY52" s="420"/>
      <c r="EGZ52" s="420"/>
      <c r="EHA52" s="420"/>
      <c r="EHB52" s="420"/>
      <c r="EHC52" s="420"/>
      <c r="EHD52" s="420"/>
      <c r="EHE52" s="420"/>
      <c r="EHF52" s="420"/>
      <c r="EHG52" s="420"/>
      <c r="EHH52" s="420"/>
      <c r="EHI52" s="420"/>
      <c r="EHJ52" s="420"/>
      <c r="EHK52" s="420"/>
      <c r="EHL52" s="420"/>
      <c r="EHM52" s="420"/>
      <c r="EHN52" s="420"/>
      <c r="EHO52" s="420"/>
      <c r="EHP52" s="420"/>
      <c r="EHQ52" s="420"/>
      <c r="EHR52" s="420"/>
      <c r="EHS52" s="420"/>
      <c r="EHT52" s="420"/>
      <c r="EHU52" s="420"/>
      <c r="EHV52" s="420"/>
      <c r="EHW52" s="420"/>
      <c r="EHX52" s="420"/>
      <c r="EHY52" s="420"/>
      <c r="EHZ52" s="420"/>
      <c r="EIA52" s="420"/>
      <c r="EIB52" s="420"/>
      <c r="EIC52" s="420"/>
      <c r="EID52" s="420"/>
      <c r="EIE52" s="420"/>
      <c r="EIF52" s="420"/>
      <c r="EIG52" s="420"/>
      <c r="EIH52" s="420"/>
      <c r="EII52" s="420"/>
      <c r="EIJ52" s="420"/>
      <c r="EIK52" s="420"/>
      <c r="EIL52" s="420"/>
      <c r="EIM52" s="420"/>
      <c r="EIN52" s="420"/>
      <c r="EIO52" s="420"/>
      <c r="EIP52" s="420"/>
      <c r="EIQ52" s="420"/>
      <c r="EIR52" s="420"/>
      <c r="EIS52" s="420"/>
      <c r="EIT52" s="420"/>
      <c r="EIU52" s="420"/>
      <c r="EIV52" s="420"/>
      <c r="EIW52" s="420"/>
      <c r="EIX52" s="420"/>
      <c r="EIY52" s="420"/>
      <c r="EIZ52" s="420"/>
      <c r="EJA52" s="420"/>
      <c r="EJB52" s="420"/>
      <c r="EJC52" s="420"/>
      <c r="EJD52" s="420"/>
      <c r="EJE52" s="420"/>
      <c r="EJF52" s="420"/>
      <c r="EJG52" s="420"/>
      <c r="EJH52" s="420"/>
      <c r="EJI52" s="420"/>
      <c r="EJJ52" s="420"/>
      <c r="EJK52" s="420"/>
      <c r="EJL52" s="420"/>
      <c r="EJM52" s="420"/>
      <c r="EJN52" s="420"/>
      <c r="EJO52" s="420"/>
      <c r="EJP52" s="420"/>
      <c r="EJQ52" s="420"/>
      <c r="EJR52" s="420"/>
      <c r="EJS52" s="420"/>
      <c r="EJT52" s="420"/>
      <c r="EJU52" s="420"/>
      <c r="EJV52" s="420"/>
      <c r="EJW52" s="420"/>
      <c r="EJX52" s="420"/>
      <c r="EJY52" s="420"/>
      <c r="EJZ52" s="420"/>
      <c r="EKA52" s="420"/>
      <c r="EKB52" s="420"/>
      <c r="EKC52" s="420"/>
      <c r="EKD52" s="420"/>
      <c r="EKE52" s="420"/>
      <c r="EKF52" s="420"/>
      <c r="EKG52" s="420"/>
      <c r="EKH52" s="420"/>
      <c r="EKI52" s="420"/>
      <c r="EKJ52" s="420"/>
      <c r="EKK52" s="420"/>
      <c r="EKL52" s="420"/>
      <c r="EKM52" s="420"/>
      <c r="EKN52" s="420"/>
      <c r="EKO52" s="420"/>
      <c r="EKP52" s="420"/>
      <c r="EKQ52" s="420"/>
      <c r="EKR52" s="420"/>
      <c r="EKS52" s="420"/>
      <c r="EKT52" s="420"/>
      <c r="EKU52" s="420"/>
      <c r="EKV52" s="420"/>
      <c r="EKW52" s="420"/>
      <c r="EKX52" s="420"/>
      <c r="EKY52" s="420"/>
      <c r="EKZ52" s="420"/>
      <c r="ELA52" s="420"/>
      <c r="ELB52" s="420"/>
      <c r="ELC52" s="420"/>
      <c r="ELD52" s="420"/>
      <c r="ELE52" s="420"/>
      <c r="ELF52" s="420"/>
      <c r="ELG52" s="420"/>
      <c r="ELH52" s="420"/>
      <c r="ELI52" s="420"/>
      <c r="ELJ52" s="420"/>
      <c r="ELK52" s="420"/>
      <c r="ELL52" s="420"/>
      <c r="ELM52" s="420"/>
      <c r="ELN52" s="420"/>
      <c r="ELO52" s="420"/>
      <c r="ELP52" s="420"/>
      <c r="ELQ52" s="420"/>
      <c r="ELR52" s="420"/>
      <c r="ELS52" s="420"/>
      <c r="ELT52" s="420"/>
      <c r="ELU52" s="420"/>
      <c r="ELV52" s="420"/>
      <c r="ELW52" s="420"/>
      <c r="ELX52" s="420"/>
      <c r="ELY52" s="420"/>
      <c r="ELZ52" s="420"/>
      <c r="EMA52" s="420"/>
      <c r="EMB52" s="420"/>
      <c r="EMC52" s="420"/>
      <c r="EMD52" s="420"/>
      <c r="EME52" s="420"/>
      <c r="EMF52" s="420"/>
      <c r="EMG52" s="420"/>
      <c r="EMH52" s="420"/>
      <c r="EMI52" s="420"/>
      <c r="EMJ52" s="420"/>
      <c r="EMK52" s="420"/>
      <c r="EML52" s="420"/>
      <c r="EMM52" s="420"/>
      <c r="EMN52" s="420"/>
      <c r="EMO52" s="420"/>
      <c r="EMP52" s="420"/>
      <c r="EMQ52" s="420"/>
      <c r="EMR52" s="420"/>
      <c r="EMS52" s="420"/>
      <c r="EMT52" s="420"/>
      <c r="EMU52" s="420"/>
      <c r="EMV52" s="420"/>
      <c r="EMW52" s="420"/>
      <c r="EMX52" s="420"/>
      <c r="EMY52" s="420"/>
      <c r="EMZ52" s="420"/>
      <c r="ENA52" s="420"/>
      <c r="ENB52" s="420"/>
      <c r="ENC52" s="420"/>
      <c r="END52" s="420"/>
      <c r="ENE52" s="420"/>
      <c r="ENF52" s="420"/>
      <c r="ENG52" s="420"/>
      <c r="ENH52" s="420"/>
      <c r="ENI52" s="420"/>
      <c r="ENJ52" s="420"/>
      <c r="ENK52" s="420"/>
      <c r="ENL52" s="420"/>
      <c r="ENM52" s="420"/>
      <c r="ENN52" s="420"/>
      <c r="ENO52" s="420"/>
      <c r="ENP52" s="420"/>
      <c r="ENQ52" s="420"/>
      <c r="ENR52" s="420"/>
      <c r="ENS52" s="420"/>
      <c r="ENT52" s="420"/>
      <c r="ENU52" s="420"/>
      <c r="ENV52" s="420"/>
      <c r="ENW52" s="420"/>
      <c r="ENX52" s="420"/>
      <c r="ENY52" s="420"/>
      <c r="ENZ52" s="420"/>
      <c r="EOA52" s="420"/>
      <c r="EOB52" s="420"/>
      <c r="EOC52" s="420"/>
      <c r="EOD52" s="420"/>
      <c r="EOE52" s="420"/>
      <c r="EOF52" s="420"/>
      <c r="EOG52" s="420"/>
      <c r="EOH52" s="420"/>
      <c r="EOI52" s="420"/>
      <c r="EOJ52" s="420"/>
      <c r="EOK52" s="420"/>
      <c r="EOL52" s="420"/>
      <c r="EOM52" s="420"/>
      <c r="EON52" s="420"/>
      <c r="EOO52" s="420"/>
      <c r="EOP52" s="420"/>
      <c r="EOQ52" s="420"/>
      <c r="EOR52" s="420"/>
      <c r="EOS52" s="420"/>
      <c r="EOT52" s="420"/>
      <c r="EOU52" s="420"/>
      <c r="EOV52" s="420"/>
      <c r="EOW52" s="420"/>
      <c r="EOX52" s="420"/>
      <c r="EOY52" s="420"/>
      <c r="EOZ52" s="420"/>
      <c r="EPA52" s="420"/>
      <c r="EPB52" s="420"/>
      <c r="EPC52" s="420"/>
      <c r="EPD52" s="420"/>
      <c r="EPE52" s="420"/>
      <c r="EPF52" s="420"/>
      <c r="EPG52" s="420"/>
      <c r="EPH52" s="420"/>
      <c r="EPI52" s="420"/>
      <c r="EPJ52" s="420"/>
      <c r="EPK52" s="420"/>
      <c r="EPL52" s="420"/>
      <c r="EPM52" s="420"/>
      <c r="EPN52" s="420"/>
      <c r="EPO52" s="420"/>
      <c r="EPP52" s="420"/>
      <c r="EPQ52" s="420"/>
      <c r="EPR52" s="420"/>
      <c r="EPS52" s="420"/>
      <c r="EPT52" s="420"/>
      <c r="EPU52" s="420"/>
      <c r="EPV52" s="420"/>
      <c r="EPW52" s="420"/>
      <c r="EPX52" s="420"/>
      <c r="EPY52" s="420"/>
      <c r="EPZ52" s="420"/>
      <c r="EQA52" s="420"/>
      <c r="EQB52" s="420"/>
      <c r="EQC52" s="420"/>
      <c r="EQD52" s="420"/>
      <c r="EQE52" s="420"/>
      <c r="EQF52" s="420"/>
      <c r="EQG52" s="420"/>
      <c r="EQH52" s="420"/>
      <c r="EQI52" s="420"/>
      <c r="EQJ52" s="420"/>
      <c r="EQK52" s="420"/>
      <c r="EQL52" s="420"/>
      <c r="EQM52" s="420"/>
      <c r="EQN52" s="420"/>
      <c r="EQO52" s="420"/>
      <c r="EQP52" s="420"/>
      <c r="EQQ52" s="420"/>
      <c r="EQR52" s="420"/>
      <c r="EQS52" s="420"/>
      <c r="EQT52" s="420"/>
      <c r="EQU52" s="420"/>
      <c r="EQV52" s="420"/>
      <c r="EQW52" s="420"/>
      <c r="EQX52" s="420"/>
      <c r="EQY52" s="420"/>
      <c r="EQZ52" s="420"/>
      <c r="ERA52" s="420"/>
      <c r="ERB52" s="420"/>
      <c r="ERC52" s="420"/>
      <c r="ERD52" s="420"/>
      <c r="ERE52" s="420"/>
      <c r="ERF52" s="420"/>
      <c r="ERG52" s="420"/>
      <c r="ERH52" s="420"/>
      <c r="ERI52" s="420"/>
      <c r="ERJ52" s="420"/>
      <c r="ERK52" s="420"/>
      <c r="ERL52" s="420"/>
      <c r="ERM52" s="420"/>
      <c r="ERN52" s="420"/>
      <c r="ERO52" s="420"/>
      <c r="ERP52" s="420"/>
      <c r="ERQ52" s="420"/>
      <c r="ERR52" s="420"/>
      <c r="ERS52" s="420"/>
      <c r="ERT52" s="420"/>
      <c r="ERU52" s="420"/>
      <c r="ERV52" s="420"/>
      <c r="ERW52" s="420"/>
      <c r="ERX52" s="420"/>
      <c r="ERY52" s="420"/>
      <c r="ERZ52" s="420"/>
      <c r="ESA52" s="420"/>
      <c r="ESB52" s="420"/>
      <c r="ESC52" s="420"/>
      <c r="ESD52" s="420"/>
      <c r="ESE52" s="420"/>
      <c r="ESF52" s="420"/>
      <c r="ESG52" s="420"/>
      <c r="ESH52" s="420"/>
      <c r="ESI52" s="420"/>
      <c r="ESJ52" s="420"/>
      <c r="ESK52" s="420"/>
      <c r="ESL52" s="420"/>
      <c r="ESM52" s="420"/>
      <c r="ESN52" s="420"/>
      <c r="ESO52" s="420"/>
      <c r="ESP52" s="420"/>
      <c r="ESQ52" s="420"/>
      <c r="ESR52" s="420"/>
      <c r="ESS52" s="420"/>
      <c r="EST52" s="420"/>
      <c r="ESU52" s="420"/>
      <c r="ESV52" s="420"/>
      <c r="ESW52" s="420"/>
      <c r="ESX52" s="420"/>
      <c r="ESY52" s="420"/>
      <c r="ESZ52" s="420"/>
      <c r="ETA52" s="420"/>
      <c r="ETB52" s="420"/>
      <c r="ETC52" s="420"/>
      <c r="ETD52" s="420"/>
      <c r="ETE52" s="420"/>
      <c r="ETF52" s="420"/>
      <c r="ETG52" s="420"/>
      <c r="ETH52" s="420"/>
      <c r="ETI52" s="420"/>
      <c r="ETJ52" s="420"/>
      <c r="ETK52" s="420"/>
      <c r="ETL52" s="420"/>
      <c r="ETM52" s="420"/>
      <c r="ETN52" s="420"/>
      <c r="ETO52" s="420"/>
      <c r="ETP52" s="420"/>
      <c r="ETQ52" s="420"/>
      <c r="ETR52" s="420"/>
      <c r="ETS52" s="420"/>
      <c r="ETT52" s="420"/>
      <c r="ETU52" s="420"/>
      <c r="ETV52" s="420"/>
      <c r="ETW52" s="420"/>
      <c r="ETX52" s="420"/>
      <c r="ETY52" s="420"/>
      <c r="ETZ52" s="420"/>
      <c r="EUA52" s="420"/>
      <c r="EUB52" s="420"/>
      <c r="EUC52" s="420"/>
      <c r="EUD52" s="420"/>
      <c r="EUE52" s="420"/>
      <c r="EUF52" s="420"/>
      <c r="EUG52" s="420"/>
      <c r="EUH52" s="420"/>
      <c r="EUI52" s="420"/>
      <c r="EUJ52" s="420"/>
      <c r="EUK52" s="420"/>
      <c r="EUL52" s="420"/>
      <c r="EUM52" s="420"/>
      <c r="EUN52" s="420"/>
      <c r="EUO52" s="420"/>
      <c r="EUP52" s="420"/>
      <c r="EUQ52" s="420"/>
      <c r="EUR52" s="420"/>
      <c r="EUS52" s="420"/>
      <c r="EUT52" s="420"/>
      <c r="EUU52" s="420"/>
      <c r="EUV52" s="420"/>
      <c r="EUW52" s="420"/>
      <c r="EUX52" s="420"/>
      <c r="EUY52" s="420"/>
      <c r="EUZ52" s="420"/>
      <c r="EVA52" s="420"/>
      <c r="EVB52" s="420"/>
      <c r="EVC52" s="420"/>
      <c r="EVD52" s="420"/>
      <c r="EVE52" s="420"/>
      <c r="EVF52" s="420"/>
      <c r="EVG52" s="420"/>
      <c r="EVH52" s="420"/>
      <c r="EVI52" s="420"/>
      <c r="EVJ52" s="420"/>
      <c r="EVK52" s="420"/>
      <c r="EVL52" s="420"/>
      <c r="EVM52" s="420"/>
      <c r="EVN52" s="420"/>
      <c r="EVO52" s="420"/>
      <c r="EVP52" s="420"/>
      <c r="EVQ52" s="420"/>
      <c r="EVR52" s="420"/>
      <c r="EVS52" s="420"/>
      <c r="EVT52" s="420"/>
      <c r="EVU52" s="420"/>
      <c r="EVV52" s="420"/>
      <c r="EVW52" s="420"/>
      <c r="EVX52" s="420"/>
      <c r="EVY52" s="420"/>
      <c r="EVZ52" s="420"/>
      <c r="EWA52" s="420"/>
      <c r="EWB52" s="420"/>
      <c r="EWC52" s="420"/>
      <c r="EWD52" s="420"/>
      <c r="EWE52" s="420"/>
      <c r="EWF52" s="420"/>
      <c r="EWG52" s="420"/>
      <c r="EWH52" s="420"/>
      <c r="EWI52" s="420"/>
      <c r="EWJ52" s="420"/>
      <c r="EWK52" s="420"/>
      <c r="EWL52" s="420"/>
      <c r="EWM52" s="420"/>
      <c r="EWN52" s="420"/>
      <c r="EWO52" s="420"/>
      <c r="EWP52" s="420"/>
      <c r="EWQ52" s="420"/>
      <c r="EWR52" s="420"/>
      <c r="EWS52" s="420"/>
      <c r="EWT52" s="420"/>
      <c r="EWU52" s="420"/>
      <c r="EWV52" s="420"/>
      <c r="EWW52" s="420"/>
      <c r="EWX52" s="420"/>
      <c r="EWY52" s="420"/>
      <c r="EWZ52" s="420"/>
      <c r="EXA52" s="420"/>
      <c r="EXB52" s="420"/>
      <c r="EXC52" s="420"/>
      <c r="EXD52" s="420"/>
      <c r="EXE52" s="420"/>
      <c r="EXF52" s="420"/>
      <c r="EXG52" s="420"/>
      <c r="EXH52" s="420"/>
      <c r="EXI52" s="420"/>
      <c r="EXJ52" s="420"/>
      <c r="EXK52" s="420"/>
      <c r="EXL52" s="420"/>
      <c r="EXM52" s="420"/>
      <c r="EXN52" s="420"/>
      <c r="EXO52" s="420"/>
      <c r="EXP52" s="420"/>
      <c r="EXQ52" s="420"/>
      <c r="EXR52" s="420"/>
      <c r="EXS52" s="420"/>
      <c r="EXT52" s="420"/>
      <c r="EXU52" s="420"/>
      <c r="EXV52" s="420"/>
      <c r="EXW52" s="420"/>
      <c r="EXX52" s="420"/>
      <c r="EXY52" s="420"/>
      <c r="EXZ52" s="420"/>
      <c r="EYA52" s="420"/>
      <c r="EYB52" s="420"/>
      <c r="EYC52" s="420"/>
      <c r="EYD52" s="420"/>
      <c r="EYE52" s="420"/>
      <c r="EYF52" s="420"/>
      <c r="EYG52" s="420"/>
      <c r="EYH52" s="420"/>
      <c r="EYI52" s="420"/>
      <c r="EYJ52" s="420"/>
      <c r="EYK52" s="420"/>
      <c r="EYL52" s="420"/>
      <c r="EYM52" s="420"/>
      <c r="EYN52" s="420"/>
      <c r="EYO52" s="420"/>
      <c r="EYP52" s="420"/>
      <c r="EYQ52" s="420"/>
      <c r="EYR52" s="420"/>
      <c r="EYS52" s="420"/>
      <c r="EYT52" s="420"/>
      <c r="EYU52" s="420"/>
      <c r="EYV52" s="420"/>
      <c r="EYW52" s="420"/>
      <c r="EYX52" s="420"/>
      <c r="EYY52" s="420"/>
      <c r="EYZ52" s="420"/>
      <c r="EZA52" s="420"/>
      <c r="EZB52" s="420"/>
      <c r="EZC52" s="420"/>
      <c r="EZD52" s="420"/>
      <c r="EZE52" s="420"/>
      <c r="EZF52" s="420"/>
      <c r="EZG52" s="420"/>
      <c r="EZH52" s="420"/>
      <c r="EZI52" s="420"/>
      <c r="EZJ52" s="420"/>
      <c r="EZK52" s="420"/>
      <c r="EZL52" s="420"/>
      <c r="EZM52" s="420"/>
      <c r="EZN52" s="420"/>
      <c r="EZO52" s="420"/>
      <c r="EZP52" s="420"/>
      <c r="EZQ52" s="420"/>
      <c r="EZR52" s="420"/>
      <c r="EZS52" s="420"/>
      <c r="EZT52" s="420"/>
      <c r="EZU52" s="420"/>
      <c r="EZV52" s="420"/>
      <c r="EZW52" s="420"/>
      <c r="EZX52" s="420"/>
      <c r="EZY52" s="420"/>
      <c r="EZZ52" s="420"/>
      <c r="FAA52" s="420"/>
      <c r="FAB52" s="420"/>
      <c r="FAC52" s="420"/>
      <c r="FAD52" s="420"/>
      <c r="FAE52" s="420"/>
      <c r="FAF52" s="420"/>
      <c r="FAG52" s="420"/>
      <c r="FAH52" s="420"/>
      <c r="FAI52" s="420"/>
      <c r="FAJ52" s="420"/>
      <c r="FAK52" s="420"/>
      <c r="FAL52" s="420"/>
      <c r="FAM52" s="420"/>
      <c r="FAN52" s="420"/>
      <c r="FAO52" s="420"/>
      <c r="FAP52" s="420"/>
      <c r="FAQ52" s="420"/>
      <c r="FAR52" s="420"/>
      <c r="FAS52" s="420"/>
      <c r="FAT52" s="420"/>
      <c r="FAU52" s="420"/>
      <c r="FAV52" s="420"/>
      <c r="FAW52" s="420"/>
      <c r="FAX52" s="420"/>
      <c r="FAY52" s="420"/>
      <c r="FAZ52" s="420"/>
      <c r="FBA52" s="420"/>
      <c r="FBB52" s="420"/>
      <c r="FBC52" s="420"/>
      <c r="FBD52" s="420"/>
      <c r="FBE52" s="420"/>
      <c r="FBF52" s="420"/>
      <c r="FBG52" s="420"/>
      <c r="FBH52" s="420"/>
      <c r="FBI52" s="420"/>
      <c r="FBJ52" s="420"/>
      <c r="FBK52" s="420"/>
      <c r="FBL52" s="420"/>
      <c r="FBM52" s="420"/>
      <c r="FBN52" s="420"/>
      <c r="FBO52" s="420"/>
      <c r="FBP52" s="420"/>
      <c r="FBQ52" s="420"/>
      <c r="FBR52" s="420"/>
      <c r="FBS52" s="420"/>
      <c r="FBT52" s="420"/>
      <c r="FBU52" s="420"/>
      <c r="FBV52" s="420"/>
      <c r="FBW52" s="420"/>
      <c r="FBX52" s="420"/>
      <c r="FBY52" s="420"/>
      <c r="FBZ52" s="420"/>
      <c r="FCA52" s="420"/>
      <c r="FCB52" s="420"/>
      <c r="FCC52" s="420"/>
      <c r="FCD52" s="420"/>
      <c r="FCE52" s="420"/>
      <c r="FCF52" s="420"/>
      <c r="FCG52" s="420"/>
      <c r="FCH52" s="420"/>
      <c r="FCI52" s="420"/>
      <c r="FCJ52" s="420"/>
      <c r="FCK52" s="420"/>
      <c r="FCL52" s="420"/>
      <c r="FCM52" s="420"/>
      <c r="FCN52" s="420"/>
      <c r="FCO52" s="420"/>
      <c r="FCP52" s="420"/>
      <c r="FCQ52" s="420"/>
      <c r="FCR52" s="420"/>
      <c r="FCS52" s="420"/>
      <c r="FCT52" s="420"/>
      <c r="FCU52" s="420"/>
      <c r="FCV52" s="420"/>
      <c r="FCW52" s="420"/>
      <c r="FCX52" s="420"/>
      <c r="FCY52" s="420"/>
      <c r="FCZ52" s="420"/>
      <c r="FDA52" s="420"/>
      <c r="FDB52" s="420"/>
      <c r="FDC52" s="420"/>
      <c r="FDD52" s="420"/>
      <c r="FDE52" s="420"/>
      <c r="FDF52" s="420"/>
      <c r="FDG52" s="420"/>
      <c r="FDH52" s="420"/>
      <c r="FDI52" s="420"/>
      <c r="FDJ52" s="420"/>
      <c r="FDK52" s="420"/>
      <c r="FDL52" s="420"/>
      <c r="FDM52" s="420"/>
      <c r="FDN52" s="420"/>
      <c r="FDO52" s="420"/>
      <c r="FDP52" s="420"/>
      <c r="FDQ52" s="420"/>
      <c r="FDR52" s="420"/>
      <c r="FDS52" s="420"/>
      <c r="FDT52" s="420"/>
      <c r="FDU52" s="420"/>
      <c r="FDV52" s="420"/>
      <c r="FDW52" s="420"/>
      <c r="FDX52" s="420"/>
      <c r="FDY52" s="420"/>
      <c r="FDZ52" s="420"/>
      <c r="FEA52" s="420"/>
      <c r="FEB52" s="420"/>
      <c r="FEC52" s="420"/>
      <c r="FED52" s="420"/>
      <c r="FEE52" s="420"/>
      <c r="FEF52" s="420"/>
      <c r="FEG52" s="420"/>
      <c r="FEH52" s="420"/>
      <c r="FEI52" s="420"/>
      <c r="FEJ52" s="420"/>
      <c r="FEK52" s="420"/>
      <c r="FEL52" s="420"/>
      <c r="FEM52" s="420"/>
      <c r="FEN52" s="420"/>
      <c r="FEO52" s="420"/>
      <c r="FEP52" s="420"/>
      <c r="FEQ52" s="420"/>
      <c r="FER52" s="420"/>
      <c r="FES52" s="420"/>
      <c r="FET52" s="420"/>
      <c r="FEU52" s="420"/>
      <c r="FEV52" s="420"/>
      <c r="FEW52" s="420"/>
      <c r="FEX52" s="420"/>
      <c r="FEY52" s="420"/>
      <c r="FEZ52" s="420"/>
      <c r="FFA52" s="420"/>
      <c r="FFB52" s="420"/>
      <c r="FFC52" s="420"/>
      <c r="FFD52" s="420"/>
      <c r="FFE52" s="420"/>
      <c r="FFF52" s="420"/>
      <c r="FFG52" s="420"/>
      <c r="FFH52" s="420"/>
      <c r="FFI52" s="420"/>
      <c r="FFJ52" s="420"/>
      <c r="FFK52" s="420"/>
      <c r="FFL52" s="420"/>
      <c r="FFM52" s="420"/>
      <c r="FFN52" s="420"/>
      <c r="FFO52" s="420"/>
      <c r="FFP52" s="420"/>
      <c r="FFQ52" s="420"/>
      <c r="FFR52" s="420"/>
      <c r="FFS52" s="420"/>
      <c r="FFT52" s="420"/>
      <c r="FFU52" s="420"/>
      <c r="FFV52" s="420"/>
      <c r="FFW52" s="420"/>
      <c r="FFX52" s="420"/>
      <c r="FFY52" s="420"/>
      <c r="FFZ52" s="420"/>
      <c r="FGA52" s="420"/>
      <c r="FGB52" s="420"/>
      <c r="FGC52" s="420"/>
      <c r="FGD52" s="420"/>
      <c r="FGE52" s="420"/>
      <c r="FGF52" s="420"/>
      <c r="FGG52" s="420"/>
      <c r="FGH52" s="420"/>
      <c r="FGI52" s="420"/>
      <c r="FGJ52" s="420"/>
      <c r="FGK52" s="420"/>
      <c r="FGL52" s="420"/>
      <c r="FGM52" s="420"/>
      <c r="FGN52" s="420"/>
      <c r="FGO52" s="420"/>
      <c r="FGP52" s="420"/>
      <c r="FGQ52" s="420"/>
      <c r="FGR52" s="420"/>
      <c r="FGS52" s="420"/>
      <c r="FGT52" s="420"/>
      <c r="FGU52" s="420"/>
      <c r="FGV52" s="420"/>
      <c r="FGW52" s="420"/>
      <c r="FGX52" s="420"/>
      <c r="FGY52" s="420"/>
      <c r="FGZ52" s="420"/>
      <c r="FHA52" s="420"/>
      <c r="FHB52" s="420"/>
      <c r="FHC52" s="420"/>
      <c r="FHD52" s="420"/>
      <c r="FHE52" s="420"/>
      <c r="FHF52" s="420"/>
      <c r="FHG52" s="420"/>
      <c r="FHH52" s="420"/>
      <c r="FHI52" s="420"/>
      <c r="FHJ52" s="420"/>
      <c r="FHK52" s="420"/>
      <c r="FHL52" s="420"/>
      <c r="FHM52" s="420"/>
      <c r="FHN52" s="420"/>
      <c r="FHO52" s="420"/>
      <c r="FHP52" s="420"/>
      <c r="FHQ52" s="420"/>
      <c r="FHR52" s="420"/>
      <c r="FHS52" s="420"/>
      <c r="FHT52" s="420"/>
      <c r="FHU52" s="420"/>
      <c r="FHV52" s="420"/>
      <c r="FHW52" s="420"/>
      <c r="FHX52" s="420"/>
      <c r="FHY52" s="420"/>
      <c r="FHZ52" s="420"/>
      <c r="FIA52" s="420"/>
      <c r="FIB52" s="420"/>
      <c r="FIC52" s="420"/>
      <c r="FID52" s="420"/>
      <c r="FIE52" s="420"/>
      <c r="FIF52" s="420"/>
      <c r="FIG52" s="420"/>
      <c r="FIH52" s="420"/>
      <c r="FII52" s="420"/>
      <c r="FIJ52" s="420"/>
      <c r="FIK52" s="420"/>
      <c r="FIL52" s="420"/>
      <c r="FIM52" s="420"/>
      <c r="FIN52" s="420"/>
      <c r="FIO52" s="420"/>
      <c r="FIP52" s="420"/>
      <c r="FIQ52" s="420"/>
      <c r="FIR52" s="420"/>
      <c r="FIS52" s="420"/>
      <c r="FIT52" s="420"/>
      <c r="FIU52" s="420"/>
      <c r="FIV52" s="420"/>
      <c r="FIW52" s="420"/>
      <c r="FIX52" s="420"/>
      <c r="FIY52" s="420"/>
      <c r="FIZ52" s="420"/>
      <c r="FJA52" s="420"/>
      <c r="FJB52" s="420"/>
      <c r="FJC52" s="420"/>
      <c r="FJD52" s="420"/>
      <c r="FJE52" s="420"/>
      <c r="FJF52" s="420"/>
      <c r="FJG52" s="420"/>
      <c r="FJH52" s="420"/>
      <c r="FJI52" s="420"/>
      <c r="FJJ52" s="420"/>
      <c r="FJK52" s="420"/>
      <c r="FJL52" s="420"/>
      <c r="FJM52" s="420"/>
      <c r="FJN52" s="420"/>
      <c r="FJO52" s="420"/>
      <c r="FJP52" s="420"/>
      <c r="FJQ52" s="420"/>
      <c r="FJR52" s="420"/>
      <c r="FJS52" s="420"/>
      <c r="FJT52" s="420"/>
      <c r="FJU52" s="420"/>
      <c r="FJV52" s="420"/>
      <c r="FJW52" s="420"/>
      <c r="FJX52" s="420"/>
      <c r="FJY52" s="420"/>
      <c r="FJZ52" s="420"/>
      <c r="FKA52" s="420"/>
      <c r="FKB52" s="420"/>
      <c r="FKC52" s="420"/>
      <c r="FKD52" s="420"/>
      <c r="FKE52" s="420"/>
      <c r="FKF52" s="420"/>
      <c r="FKG52" s="420"/>
      <c r="FKH52" s="420"/>
      <c r="FKI52" s="420"/>
      <c r="FKJ52" s="420"/>
      <c r="FKK52" s="420"/>
      <c r="FKL52" s="420"/>
      <c r="FKM52" s="420"/>
      <c r="FKN52" s="420"/>
      <c r="FKO52" s="420"/>
      <c r="FKP52" s="420"/>
      <c r="FKQ52" s="420"/>
      <c r="FKR52" s="420"/>
      <c r="FKS52" s="420"/>
      <c r="FKT52" s="420"/>
      <c r="FKU52" s="420"/>
      <c r="FKV52" s="420"/>
      <c r="FKW52" s="420"/>
      <c r="FKX52" s="420"/>
      <c r="FKY52" s="420"/>
      <c r="FKZ52" s="420"/>
      <c r="FLA52" s="420"/>
      <c r="FLB52" s="420"/>
      <c r="FLC52" s="420"/>
      <c r="FLD52" s="420"/>
      <c r="FLE52" s="420"/>
      <c r="FLF52" s="420"/>
      <c r="FLG52" s="420"/>
      <c r="FLH52" s="420"/>
      <c r="FLI52" s="420"/>
      <c r="FLJ52" s="420"/>
      <c r="FLK52" s="420"/>
      <c r="FLL52" s="420"/>
      <c r="FLM52" s="420"/>
      <c r="FLN52" s="420"/>
      <c r="FLO52" s="420"/>
      <c r="FLP52" s="420"/>
      <c r="FLQ52" s="420"/>
      <c r="FLR52" s="420"/>
      <c r="FLS52" s="420"/>
      <c r="FLT52" s="420"/>
      <c r="FLU52" s="420"/>
      <c r="FLV52" s="420"/>
      <c r="FLW52" s="420"/>
      <c r="FLX52" s="420"/>
      <c r="FLY52" s="420"/>
      <c r="FLZ52" s="420"/>
      <c r="FMA52" s="420"/>
      <c r="FMB52" s="420"/>
      <c r="FMC52" s="420"/>
      <c r="FMD52" s="420"/>
      <c r="FME52" s="420"/>
      <c r="FMF52" s="420"/>
      <c r="FMG52" s="420"/>
      <c r="FMH52" s="420"/>
      <c r="FMI52" s="420"/>
      <c r="FMJ52" s="420"/>
      <c r="FMK52" s="420"/>
      <c r="FML52" s="420"/>
      <c r="FMM52" s="420"/>
      <c r="FMN52" s="420"/>
      <c r="FMO52" s="420"/>
      <c r="FMP52" s="420"/>
      <c r="FMQ52" s="420"/>
      <c r="FMR52" s="420"/>
      <c r="FMS52" s="420"/>
      <c r="FMT52" s="420"/>
      <c r="FMU52" s="420"/>
      <c r="FMV52" s="420"/>
      <c r="FMW52" s="420"/>
      <c r="FMX52" s="420"/>
      <c r="FMY52" s="420"/>
      <c r="FMZ52" s="420"/>
      <c r="FNA52" s="420"/>
      <c r="FNB52" s="420"/>
      <c r="FNC52" s="420"/>
      <c r="FND52" s="420"/>
      <c r="FNE52" s="420"/>
      <c r="FNF52" s="420"/>
      <c r="FNG52" s="420"/>
      <c r="FNH52" s="420"/>
      <c r="FNI52" s="420"/>
      <c r="FNJ52" s="420"/>
      <c r="FNK52" s="420"/>
      <c r="FNL52" s="420"/>
      <c r="FNM52" s="420"/>
      <c r="FNN52" s="420"/>
      <c r="FNO52" s="420"/>
      <c r="FNP52" s="420"/>
      <c r="FNQ52" s="420"/>
      <c r="FNR52" s="420"/>
      <c r="FNS52" s="420"/>
      <c r="FNT52" s="420"/>
      <c r="FNU52" s="420"/>
      <c r="FNV52" s="420"/>
      <c r="FNW52" s="420"/>
      <c r="FNX52" s="420"/>
      <c r="FNY52" s="420"/>
      <c r="FNZ52" s="420"/>
      <c r="FOA52" s="420"/>
      <c r="FOB52" s="420"/>
      <c r="FOC52" s="420"/>
      <c r="FOD52" s="420"/>
      <c r="FOE52" s="420"/>
      <c r="FOF52" s="420"/>
      <c r="FOG52" s="420"/>
      <c r="FOH52" s="420"/>
      <c r="FOI52" s="420"/>
      <c r="FOJ52" s="420"/>
      <c r="FOK52" s="420"/>
      <c r="FOL52" s="420"/>
      <c r="FOM52" s="420"/>
      <c r="FON52" s="420"/>
      <c r="FOO52" s="420"/>
      <c r="FOP52" s="420"/>
      <c r="FOQ52" s="420"/>
      <c r="FOR52" s="420"/>
      <c r="FOS52" s="420"/>
      <c r="FOT52" s="420"/>
      <c r="FOU52" s="420"/>
      <c r="FOV52" s="420"/>
      <c r="FOW52" s="420"/>
      <c r="FOX52" s="420"/>
      <c r="FOY52" s="420"/>
      <c r="FOZ52" s="420"/>
      <c r="FPA52" s="420"/>
      <c r="FPB52" s="420"/>
      <c r="FPC52" s="420"/>
      <c r="FPD52" s="420"/>
      <c r="FPE52" s="420"/>
      <c r="FPF52" s="420"/>
      <c r="FPG52" s="420"/>
      <c r="FPH52" s="420"/>
      <c r="FPI52" s="420"/>
      <c r="FPJ52" s="420"/>
      <c r="FPK52" s="420"/>
      <c r="FPL52" s="420"/>
      <c r="FPM52" s="420"/>
      <c r="FPN52" s="420"/>
      <c r="FPO52" s="420"/>
      <c r="FPP52" s="420"/>
      <c r="FPQ52" s="420"/>
      <c r="FPR52" s="420"/>
      <c r="FPS52" s="420"/>
      <c r="FPT52" s="420"/>
      <c r="FPU52" s="420"/>
      <c r="FPV52" s="420"/>
      <c r="FPW52" s="420"/>
      <c r="FPX52" s="420"/>
      <c r="FPY52" s="420"/>
      <c r="FPZ52" s="420"/>
      <c r="FQA52" s="420"/>
      <c r="FQB52" s="420"/>
      <c r="FQC52" s="420"/>
      <c r="FQD52" s="420"/>
      <c r="FQE52" s="420"/>
      <c r="FQF52" s="420"/>
      <c r="FQG52" s="420"/>
      <c r="FQH52" s="420"/>
      <c r="FQI52" s="420"/>
      <c r="FQJ52" s="420"/>
      <c r="FQK52" s="420"/>
      <c r="FQL52" s="420"/>
      <c r="FQM52" s="420"/>
      <c r="FQN52" s="420"/>
      <c r="FQO52" s="420"/>
      <c r="FQP52" s="420"/>
      <c r="FQQ52" s="420"/>
      <c r="FQR52" s="420"/>
      <c r="FQS52" s="420"/>
      <c r="FQT52" s="420"/>
      <c r="FQU52" s="420"/>
      <c r="FQV52" s="420"/>
      <c r="FQW52" s="420"/>
      <c r="FQX52" s="420"/>
      <c r="FQY52" s="420"/>
      <c r="FQZ52" s="420"/>
      <c r="FRA52" s="420"/>
      <c r="FRB52" s="420"/>
      <c r="FRC52" s="420"/>
      <c r="FRD52" s="420"/>
      <c r="FRE52" s="420"/>
      <c r="FRF52" s="420"/>
      <c r="FRG52" s="420"/>
      <c r="FRH52" s="420"/>
      <c r="FRI52" s="420"/>
      <c r="FRJ52" s="420"/>
      <c r="FRK52" s="420"/>
      <c r="FRL52" s="420"/>
      <c r="FRM52" s="420"/>
      <c r="FRN52" s="420"/>
      <c r="FRO52" s="420"/>
      <c r="FRP52" s="420"/>
      <c r="FRQ52" s="420"/>
      <c r="FRR52" s="420"/>
      <c r="FRS52" s="420"/>
      <c r="FRT52" s="420"/>
      <c r="FRU52" s="420"/>
      <c r="FRV52" s="420"/>
      <c r="FRW52" s="420"/>
      <c r="FRX52" s="420"/>
      <c r="FRY52" s="420"/>
      <c r="FRZ52" s="420"/>
      <c r="FSA52" s="420"/>
      <c r="FSB52" s="420"/>
      <c r="FSC52" s="420"/>
      <c r="FSD52" s="420"/>
      <c r="FSE52" s="420"/>
      <c r="FSF52" s="420"/>
      <c r="FSG52" s="420"/>
      <c r="FSH52" s="420"/>
      <c r="FSI52" s="420"/>
      <c r="FSJ52" s="420"/>
      <c r="FSK52" s="420"/>
      <c r="FSL52" s="420"/>
      <c r="FSM52" s="420"/>
      <c r="FSN52" s="420"/>
      <c r="FSO52" s="420"/>
      <c r="FSP52" s="420"/>
      <c r="FSQ52" s="420"/>
      <c r="FSR52" s="420"/>
      <c r="FSS52" s="420"/>
      <c r="FST52" s="420"/>
      <c r="FSU52" s="420"/>
      <c r="FSV52" s="420"/>
      <c r="FSW52" s="420"/>
      <c r="FSX52" s="420"/>
      <c r="FSY52" s="420"/>
      <c r="FSZ52" s="420"/>
      <c r="FTA52" s="420"/>
      <c r="FTB52" s="420"/>
      <c r="FTC52" s="420"/>
      <c r="FTD52" s="420"/>
      <c r="FTE52" s="420"/>
      <c r="FTF52" s="420"/>
      <c r="FTG52" s="420"/>
      <c r="FTH52" s="420"/>
      <c r="FTI52" s="420"/>
      <c r="FTJ52" s="420"/>
      <c r="FTK52" s="420"/>
      <c r="FTL52" s="420"/>
      <c r="FTM52" s="420"/>
      <c r="FTN52" s="420"/>
      <c r="FTO52" s="420"/>
      <c r="FTP52" s="420"/>
      <c r="FTQ52" s="420"/>
      <c r="FTR52" s="420"/>
      <c r="FTS52" s="420"/>
      <c r="FTT52" s="420"/>
      <c r="FTU52" s="420"/>
      <c r="FTV52" s="420"/>
      <c r="FTW52" s="420"/>
      <c r="FTX52" s="420"/>
      <c r="FTY52" s="420"/>
      <c r="FTZ52" s="420"/>
      <c r="FUA52" s="420"/>
      <c r="FUB52" s="420"/>
      <c r="FUC52" s="420"/>
      <c r="FUD52" s="420"/>
      <c r="FUE52" s="420"/>
      <c r="FUF52" s="420"/>
      <c r="FUG52" s="420"/>
      <c r="FUH52" s="420"/>
      <c r="FUI52" s="420"/>
      <c r="FUJ52" s="420"/>
      <c r="FUK52" s="420"/>
      <c r="FUL52" s="420"/>
      <c r="FUM52" s="420"/>
      <c r="FUN52" s="420"/>
      <c r="FUO52" s="420"/>
      <c r="FUP52" s="420"/>
      <c r="FUQ52" s="420"/>
      <c r="FUR52" s="420"/>
      <c r="FUS52" s="420"/>
      <c r="FUT52" s="420"/>
      <c r="FUU52" s="420"/>
      <c r="FUV52" s="420"/>
      <c r="FUW52" s="420"/>
      <c r="FUX52" s="420"/>
      <c r="FUY52" s="420"/>
      <c r="FUZ52" s="420"/>
      <c r="FVA52" s="420"/>
      <c r="FVB52" s="420"/>
      <c r="FVC52" s="420"/>
      <c r="FVD52" s="420"/>
      <c r="FVE52" s="420"/>
      <c r="FVF52" s="420"/>
      <c r="FVG52" s="420"/>
      <c r="FVH52" s="420"/>
      <c r="FVI52" s="420"/>
      <c r="FVJ52" s="420"/>
      <c r="FVK52" s="420"/>
      <c r="FVL52" s="420"/>
      <c r="FVM52" s="420"/>
      <c r="FVN52" s="420"/>
      <c r="FVO52" s="420"/>
      <c r="FVP52" s="420"/>
      <c r="FVQ52" s="420"/>
      <c r="FVR52" s="420"/>
      <c r="FVS52" s="420"/>
      <c r="FVT52" s="420"/>
      <c r="FVU52" s="420"/>
      <c r="FVV52" s="420"/>
      <c r="FVW52" s="420"/>
      <c r="FVX52" s="420"/>
      <c r="FVY52" s="420"/>
      <c r="FVZ52" s="420"/>
      <c r="FWA52" s="420"/>
      <c r="FWB52" s="420"/>
      <c r="FWC52" s="420"/>
      <c r="FWD52" s="420"/>
      <c r="FWE52" s="420"/>
      <c r="FWF52" s="420"/>
      <c r="FWG52" s="420"/>
      <c r="FWH52" s="420"/>
      <c r="FWI52" s="420"/>
      <c r="FWJ52" s="420"/>
      <c r="FWK52" s="420"/>
      <c r="FWL52" s="420"/>
      <c r="FWM52" s="420"/>
      <c r="FWN52" s="420"/>
      <c r="FWO52" s="420"/>
      <c r="FWP52" s="420"/>
      <c r="FWQ52" s="420"/>
      <c r="FWR52" s="420"/>
      <c r="FWS52" s="420"/>
      <c r="FWT52" s="420"/>
      <c r="FWU52" s="420"/>
      <c r="FWV52" s="420"/>
      <c r="FWW52" s="420"/>
      <c r="FWX52" s="420"/>
      <c r="FWY52" s="420"/>
      <c r="FWZ52" s="420"/>
      <c r="FXA52" s="420"/>
      <c r="FXB52" s="420"/>
      <c r="FXC52" s="420"/>
      <c r="FXD52" s="420"/>
      <c r="FXE52" s="420"/>
      <c r="FXF52" s="420"/>
      <c r="FXG52" s="420"/>
      <c r="FXH52" s="420"/>
      <c r="FXI52" s="420"/>
      <c r="FXJ52" s="420"/>
      <c r="FXK52" s="420"/>
      <c r="FXL52" s="420"/>
      <c r="FXM52" s="420"/>
      <c r="FXN52" s="420"/>
      <c r="FXO52" s="420"/>
      <c r="FXP52" s="420"/>
      <c r="FXQ52" s="420"/>
      <c r="FXR52" s="420"/>
      <c r="FXS52" s="420"/>
      <c r="FXT52" s="420"/>
      <c r="FXU52" s="420"/>
      <c r="FXV52" s="420"/>
      <c r="FXW52" s="420"/>
      <c r="FXX52" s="420"/>
      <c r="FXY52" s="420"/>
      <c r="FXZ52" s="420"/>
      <c r="FYA52" s="420"/>
      <c r="FYB52" s="420"/>
      <c r="FYC52" s="420"/>
      <c r="FYD52" s="420"/>
      <c r="FYE52" s="420"/>
      <c r="FYF52" s="420"/>
      <c r="FYG52" s="420"/>
      <c r="FYH52" s="420"/>
      <c r="FYI52" s="420"/>
      <c r="FYJ52" s="420"/>
      <c r="FYK52" s="420"/>
      <c r="FYL52" s="420"/>
      <c r="FYM52" s="420"/>
      <c r="FYN52" s="420"/>
      <c r="FYO52" s="420"/>
      <c r="FYP52" s="420"/>
      <c r="FYQ52" s="420"/>
      <c r="FYR52" s="420"/>
      <c r="FYS52" s="420"/>
      <c r="FYT52" s="420"/>
      <c r="FYU52" s="420"/>
      <c r="FYV52" s="420"/>
      <c r="FYW52" s="420"/>
      <c r="FYX52" s="420"/>
      <c r="FYY52" s="420"/>
      <c r="FYZ52" s="420"/>
      <c r="FZA52" s="420"/>
      <c r="FZB52" s="420"/>
      <c r="FZC52" s="420"/>
      <c r="FZD52" s="420"/>
      <c r="FZE52" s="420"/>
      <c r="FZF52" s="420"/>
      <c r="FZG52" s="420"/>
      <c r="FZH52" s="420"/>
      <c r="FZI52" s="420"/>
      <c r="FZJ52" s="420"/>
      <c r="FZK52" s="420"/>
      <c r="FZL52" s="420"/>
      <c r="FZM52" s="420"/>
      <c r="FZN52" s="420"/>
      <c r="FZO52" s="420"/>
      <c r="FZP52" s="420"/>
      <c r="FZQ52" s="420"/>
      <c r="FZR52" s="420"/>
      <c r="FZS52" s="420"/>
      <c r="FZT52" s="420"/>
      <c r="FZU52" s="420"/>
      <c r="FZV52" s="420"/>
      <c r="FZW52" s="420"/>
      <c r="FZX52" s="420"/>
      <c r="FZY52" s="420"/>
      <c r="FZZ52" s="420"/>
      <c r="GAA52" s="420"/>
      <c r="GAB52" s="420"/>
      <c r="GAC52" s="420"/>
      <c r="GAD52" s="420"/>
      <c r="GAE52" s="420"/>
      <c r="GAF52" s="420"/>
      <c r="GAG52" s="420"/>
      <c r="GAH52" s="420"/>
      <c r="GAI52" s="420"/>
      <c r="GAJ52" s="420"/>
      <c r="GAK52" s="420"/>
      <c r="GAL52" s="420"/>
      <c r="GAM52" s="420"/>
      <c r="GAN52" s="420"/>
      <c r="GAO52" s="420"/>
      <c r="GAP52" s="420"/>
      <c r="GAQ52" s="420"/>
      <c r="GAR52" s="420"/>
      <c r="GAS52" s="420"/>
      <c r="GAT52" s="420"/>
      <c r="GAU52" s="420"/>
      <c r="GAV52" s="420"/>
      <c r="GAW52" s="420"/>
      <c r="GAX52" s="420"/>
      <c r="GAY52" s="420"/>
      <c r="GAZ52" s="420"/>
      <c r="GBA52" s="420"/>
      <c r="GBB52" s="420"/>
      <c r="GBC52" s="420"/>
      <c r="GBD52" s="420"/>
      <c r="GBE52" s="420"/>
      <c r="GBF52" s="420"/>
      <c r="GBG52" s="420"/>
      <c r="GBH52" s="420"/>
      <c r="GBI52" s="420"/>
      <c r="GBJ52" s="420"/>
      <c r="GBK52" s="420"/>
      <c r="GBL52" s="420"/>
      <c r="GBM52" s="420"/>
      <c r="GBN52" s="420"/>
      <c r="GBO52" s="420"/>
      <c r="GBP52" s="420"/>
      <c r="GBQ52" s="420"/>
      <c r="GBR52" s="420"/>
      <c r="GBS52" s="420"/>
      <c r="GBT52" s="420"/>
      <c r="GBU52" s="420"/>
      <c r="GBV52" s="420"/>
      <c r="GBW52" s="420"/>
      <c r="GBX52" s="420"/>
      <c r="GBY52" s="420"/>
      <c r="GBZ52" s="420"/>
      <c r="GCA52" s="420"/>
      <c r="GCB52" s="420"/>
      <c r="GCC52" s="420"/>
      <c r="GCD52" s="420"/>
      <c r="GCE52" s="420"/>
      <c r="GCF52" s="420"/>
      <c r="GCG52" s="420"/>
      <c r="GCH52" s="420"/>
      <c r="GCI52" s="420"/>
      <c r="GCJ52" s="420"/>
      <c r="GCK52" s="420"/>
      <c r="GCL52" s="420"/>
      <c r="GCM52" s="420"/>
      <c r="GCN52" s="420"/>
      <c r="GCO52" s="420"/>
      <c r="GCP52" s="420"/>
      <c r="GCQ52" s="420"/>
      <c r="GCR52" s="420"/>
      <c r="GCS52" s="420"/>
      <c r="GCT52" s="420"/>
      <c r="GCU52" s="420"/>
      <c r="GCV52" s="420"/>
      <c r="GCW52" s="420"/>
      <c r="GCX52" s="420"/>
      <c r="GCY52" s="420"/>
      <c r="GCZ52" s="420"/>
      <c r="GDA52" s="420"/>
      <c r="GDB52" s="420"/>
      <c r="GDC52" s="420"/>
      <c r="GDD52" s="420"/>
      <c r="GDE52" s="420"/>
      <c r="GDF52" s="420"/>
      <c r="GDG52" s="420"/>
      <c r="GDH52" s="420"/>
      <c r="GDI52" s="420"/>
      <c r="GDJ52" s="420"/>
      <c r="GDK52" s="420"/>
      <c r="GDL52" s="420"/>
      <c r="GDM52" s="420"/>
      <c r="GDN52" s="420"/>
      <c r="GDO52" s="420"/>
      <c r="GDP52" s="420"/>
      <c r="GDQ52" s="420"/>
      <c r="GDR52" s="420"/>
      <c r="GDS52" s="420"/>
      <c r="GDT52" s="420"/>
      <c r="GDU52" s="420"/>
      <c r="GDV52" s="420"/>
      <c r="GDW52" s="420"/>
      <c r="GDX52" s="420"/>
      <c r="GDY52" s="420"/>
      <c r="GDZ52" s="420"/>
      <c r="GEA52" s="420"/>
      <c r="GEB52" s="420"/>
      <c r="GEC52" s="420"/>
      <c r="GED52" s="420"/>
      <c r="GEE52" s="420"/>
      <c r="GEF52" s="420"/>
      <c r="GEG52" s="420"/>
      <c r="GEH52" s="420"/>
      <c r="GEI52" s="420"/>
      <c r="GEJ52" s="420"/>
      <c r="GEK52" s="420"/>
      <c r="GEL52" s="420"/>
      <c r="GEM52" s="420"/>
      <c r="GEN52" s="420"/>
      <c r="GEO52" s="420"/>
      <c r="GEP52" s="420"/>
      <c r="GEQ52" s="420"/>
      <c r="GER52" s="420"/>
      <c r="GES52" s="420"/>
      <c r="GET52" s="420"/>
      <c r="GEU52" s="420"/>
      <c r="GEV52" s="420"/>
      <c r="GEW52" s="420"/>
      <c r="GEX52" s="420"/>
      <c r="GEY52" s="420"/>
      <c r="GEZ52" s="420"/>
      <c r="GFA52" s="420"/>
      <c r="GFB52" s="420"/>
      <c r="GFC52" s="420"/>
      <c r="GFD52" s="420"/>
      <c r="GFE52" s="420"/>
      <c r="GFF52" s="420"/>
      <c r="GFG52" s="420"/>
      <c r="GFH52" s="420"/>
      <c r="GFI52" s="420"/>
      <c r="GFJ52" s="420"/>
      <c r="GFK52" s="420"/>
      <c r="GFL52" s="420"/>
      <c r="GFM52" s="420"/>
      <c r="GFN52" s="420"/>
      <c r="GFO52" s="420"/>
      <c r="GFP52" s="420"/>
      <c r="GFQ52" s="420"/>
      <c r="GFR52" s="420"/>
      <c r="GFS52" s="420"/>
      <c r="GFT52" s="420"/>
      <c r="GFU52" s="420"/>
      <c r="GFV52" s="420"/>
      <c r="GFW52" s="420"/>
      <c r="GFX52" s="420"/>
      <c r="GFY52" s="420"/>
      <c r="GFZ52" s="420"/>
      <c r="GGA52" s="420"/>
      <c r="GGB52" s="420"/>
      <c r="GGC52" s="420"/>
      <c r="GGD52" s="420"/>
      <c r="GGE52" s="420"/>
      <c r="GGF52" s="420"/>
      <c r="GGG52" s="420"/>
      <c r="GGH52" s="420"/>
      <c r="GGI52" s="420"/>
      <c r="GGJ52" s="420"/>
      <c r="GGK52" s="420"/>
      <c r="GGL52" s="420"/>
      <c r="GGM52" s="420"/>
      <c r="GGN52" s="420"/>
      <c r="GGO52" s="420"/>
      <c r="GGP52" s="420"/>
      <c r="GGQ52" s="420"/>
      <c r="GGR52" s="420"/>
      <c r="GGS52" s="420"/>
      <c r="GGT52" s="420"/>
      <c r="GGU52" s="420"/>
      <c r="GGV52" s="420"/>
      <c r="GGW52" s="420"/>
      <c r="GGX52" s="420"/>
      <c r="GGY52" s="420"/>
      <c r="GGZ52" s="420"/>
      <c r="GHA52" s="420"/>
      <c r="GHB52" s="420"/>
      <c r="GHC52" s="420"/>
      <c r="GHD52" s="420"/>
      <c r="GHE52" s="420"/>
      <c r="GHF52" s="420"/>
      <c r="GHG52" s="420"/>
      <c r="GHH52" s="420"/>
      <c r="GHI52" s="420"/>
      <c r="GHJ52" s="420"/>
      <c r="GHK52" s="420"/>
      <c r="GHL52" s="420"/>
      <c r="GHM52" s="420"/>
      <c r="GHN52" s="420"/>
      <c r="GHO52" s="420"/>
      <c r="GHP52" s="420"/>
      <c r="GHQ52" s="420"/>
      <c r="GHR52" s="420"/>
      <c r="GHS52" s="420"/>
      <c r="GHT52" s="420"/>
      <c r="GHU52" s="420"/>
      <c r="GHV52" s="420"/>
      <c r="GHW52" s="420"/>
      <c r="GHX52" s="420"/>
      <c r="GHY52" s="420"/>
      <c r="GHZ52" s="420"/>
      <c r="GIA52" s="420"/>
      <c r="GIB52" s="420"/>
      <c r="GIC52" s="420"/>
      <c r="GID52" s="420"/>
      <c r="GIE52" s="420"/>
      <c r="GIF52" s="420"/>
      <c r="GIG52" s="420"/>
      <c r="GIH52" s="420"/>
      <c r="GII52" s="420"/>
      <c r="GIJ52" s="420"/>
      <c r="GIK52" s="420"/>
      <c r="GIL52" s="420"/>
      <c r="GIM52" s="420"/>
      <c r="GIN52" s="420"/>
      <c r="GIO52" s="420"/>
      <c r="GIP52" s="420"/>
      <c r="GIQ52" s="420"/>
      <c r="GIR52" s="420"/>
      <c r="GIS52" s="420"/>
      <c r="GIT52" s="420"/>
      <c r="GIU52" s="420"/>
      <c r="GIV52" s="420"/>
      <c r="GIW52" s="420"/>
      <c r="GIX52" s="420"/>
      <c r="GIY52" s="420"/>
      <c r="GIZ52" s="420"/>
      <c r="GJA52" s="420"/>
      <c r="GJB52" s="420"/>
      <c r="GJC52" s="420"/>
      <c r="GJD52" s="420"/>
      <c r="GJE52" s="420"/>
      <c r="GJF52" s="420"/>
      <c r="GJG52" s="420"/>
      <c r="GJH52" s="420"/>
      <c r="GJI52" s="420"/>
      <c r="GJJ52" s="420"/>
      <c r="GJK52" s="420"/>
      <c r="GJL52" s="420"/>
      <c r="GJM52" s="420"/>
      <c r="GJN52" s="420"/>
      <c r="GJO52" s="420"/>
      <c r="GJP52" s="420"/>
      <c r="GJQ52" s="420"/>
      <c r="GJR52" s="420"/>
      <c r="GJS52" s="420"/>
      <c r="GJT52" s="420"/>
      <c r="GJU52" s="420"/>
      <c r="GJV52" s="420"/>
      <c r="GJW52" s="420"/>
      <c r="GJX52" s="420"/>
      <c r="GJY52" s="420"/>
      <c r="GJZ52" s="420"/>
      <c r="GKA52" s="420"/>
      <c r="GKB52" s="420"/>
      <c r="GKC52" s="420"/>
      <c r="GKD52" s="420"/>
      <c r="GKE52" s="420"/>
      <c r="GKF52" s="420"/>
      <c r="GKG52" s="420"/>
      <c r="GKH52" s="420"/>
      <c r="GKI52" s="420"/>
      <c r="GKJ52" s="420"/>
      <c r="GKK52" s="420"/>
      <c r="GKL52" s="420"/>
      <c r="GKM52" s="420"/>
      <c r="GKN52" s="420"/>
      <c r="GKO52" s="420"/>
      <c r="GKP52" s="420"/>
      <c r="GKQ52" s="420"/>
      <c r="GKR52" s="420"/>
      <c r="GKS52" s="420"/>
      <c r="GKT52" s="420"/>
      <c r="GKU52" s="420"/>
      <c r="GKV52" s="420"/>
      <c r="GKW52" s="420"/>
      <c r="GKX52" s="420"/>
      <c r="GKY52" s="420"/>
      <c r="GKZ52" s="420"/>
      <c r="GLA52" s="420"/>
      <c r="GLB52" s="420"/>
      <c r="GLC52" s="420"/>
      <c r="GLD52" s="420"/>
      <c r="GLE52" s="420"/>
      <c r="GLF52" s="420"/>
      <c r="GLG52" s="420"/>
      <c r="GLH52" s="420"/>
      <c r="GLI52" s="420"/>
      <c r="GLJ52" s="420"/>
      <c r="GLK52" s="420"/>
      <c r="GLL52" s="420"/>
      <c r="GLM52" s="420"/>
      <c r="GLN52" s="420"/>
      <c r="GLO52" s="420"/>
      <c r="GLP52" s="420"/>
      <c r="GLQ52" s="420"/>
      <c r="GLR52" s="420"/>
      <c r="GLS52" s="420"/>
      <c r="GLT52" s="420"/>
      <c r="GLU52" s="420"/>
      <c r="GLV52" s="420"/>
      <c r="GLW52" s="420"/>
      <c r="GLX52" s="420"/>
      <c r="GLY52" s="420"/>
      <c r="GLZ52" s="420"/>
      <c r="GMA52" s="420"/>
      <c r="GMB52" s="420"/>
      <c r="GMC52" s="420"/>
      <c r="GMD52" s="420"/>
      <c r="GME52" s="420"/>
      <c r="GMF52" s="420"/>
      <c r="GMG52" s="420"/>
      <c r="GMH52" s="420"/>
      <c r="GMI52" s="420"/>
      <c r="GMJ52" s="420"/>
      <c r="GMK52" s="420"/>
      <c r="GML52" s="420"/>
      <c r="GMM52" s="420"/>
      <c r="GMN52" s="420"/>
      <c r="GMO52" s="420"/>
      <c r="GMP52" s="420"/>
      <c r="GMQ52" s="420"/>
      <c r="GMR52" s="420"/>
      <c r="GMS52" s="420"/>
      <c r="GMT52" s="420"/>
      <c r="GMU52" s="420"/>
      <c r="GMV52" s="420"/>
      <c r="GMW52" s="420"/>
      <c r="GMX52" s="420"/>
      <c r="GMY52" s="420"/>
      <c r="GMZ52" s="420"/>
      <c r="GNA52" s="420"/>
      <c r="GNB52" s="420"/>
      <c r="GNC52" s="420"/>
      <c r="GND52" s="420"/>
      <c r="GNE52" s="420"/>
      <c r="GNF52" s="420"/>
      <c r="GNG52" s="420"/>
      <c r="GNH52" s="420"/>
      <c r="GNI52" s="420"/>
      <c r="GNJ52" s="420"/>
      <c r="GNK52" s="420"/>
      <c r="GNL52" s="420"/>
      <c r="GNM52" s="420"/>
      <c r="GNN52" s="420"/>
      <c r="GNO52" s="420"/>
      <c r="GNP52" s="420"/>
      <c r="GNQ52" s="420"/>
      <c r="GNR52" s="420"/>
      <c r="GNS52" s="420"/>
      <c r="GNT52" s="420"/>
      <c r="GNU52" s="420"/>
      <c r="GNV52" s="420"/>
      <c r="GNW52" s="420"/>
      <c r="GNX52" s="420"/>
      <c r="GNY52" s="420"/>
      <c r="GNZ52" s="420"/>
      <c r="GOA52" s="420"/>
      <c r="GOB52" s="420"/>
      <c r="GOC52" s="420"/>
      <c r="GOD52" s="420"/>
      <c r="GOE52" s="420"/>
      <c r="GOF52" s="420"/>
      <c r="GOG52" s="420"/>
      <c r="GOH52" s="420"/>
      <c r="GOI52" s="420"/>
      <c r="GOJ52" s="420"/>
      <c r="GOK52" s="420"/>
      <c r="GOL52" s="420"/>
      <c r="GOM52" s="420"/>
      <c r="GON52" s="420"/>
      <c r="GOO52" s="420"/>
      <c r="GOP52" s="420"/>
      <c r="GOQ52" s="420"/>
      <c r="GOR52" s="420"/>
      <c r="GOS52" s="420"/>
      <c r="GOT52" s="420"/>
      <c r="GOU52" s="420"/>
      <c r="GOV52" s="420"/>
      <c r="GOW52" s="420"/>
      <c r="GOX52" s="420"/>
      <c r="GOY52" s="420"/>
      <c r="GOZ52" s="420"/>
      <c r="GPA52" s="420"/>
      <c r="GPB52" s="420"/>
      <c r="GPC52" s="420"/>
      <c r="GPD52" s="420"/>
      <c r="GPE52" s="420"/>
      <c r="GPF52" s="420"/>
      <c r="GPG52" s="420"/>
      <c r="GPH52" s="420"/>
      <c r="GPI52" s="420"/>
      <c r="GPJ52" s="420"/>
      <c r="GPK52" s="420"/>
      <c r="GPL52" s="420"/>
      <c r="GPM52" s="420"/>
      <c r="GPN52" s="420"/>
      <c r="GPO52" s="420"/>
      <c r="GPP52" s="420"/>
      <c r="GPQ52" s="420"/>
      <c r="GPR52" s="420"/>
      <c r="GPS52" s="420"/>
      <c r="GPT52" s="420"/>
      <c r="GPU52" s="420"/>
      <c r="GPV52" s="420"/>
      <c r="GPW52" s="420"/>
      <c r="GPX52" s="420"/>
      <c r="GPY52" s="420"/>
      <c r="GPZ52" s="420"/>
      <c r="GQA52" s="420"/>
      <c r="GQB52" s="420"/>
      <c r="GQC52" s="420"/>
      <c r="GQD52" s="420"/>
      <c r="GQE52" s="420"/>
      <c r="GQF52" s="420"/>
      <c r="GQG52" s="420"/>
      <c r="GQH52" s="420"/>
      <c r="GQI52" s="420"/>
      <c r="GQJ52" s="420"/>
      <c r="GQK52" s="420"/>
      <c r="GQL52" s="420"/>
      <c r="GQM52" s="420"/>
      <c r="GQN52" s="420"/>
      <c r="GQO52" s="420"/>
      <c r="GQP52" s="420"/>
      <c r="GQQ52" s="420"/>
      <c r="GQR52" s="420"/>
      <c r="GQS52" s="420"/>
      <c r="GQT52" s="420"/>
      <c r="GQU52" s="420"/>
      <c r="GQV52" s="420"/>
      <c r="GQW52" s="420"/>
      <c r="GQX52" s="420"/>
      <c r="GQY52" s="420"/>
      <c r="GQZ52" s="420"/>
      <c r="GRA52" s="420"/>
      <c r="GRB52" s="420"/>
      <c r="GRC52" s="420"/>
      <c r="GRD52" s="420"/>
      <c r="GRE52" s="420"/>
      <c r="GRF52" s="420"/>
      <c r="GRG52" s="420"/>
      <c r="GRH52" s="420"/>
      <c r="GRI52" s="420"/>
      <c r="GRJ52" s="420"/>
      <c r="GRK52" s="420"/>
      <c r="GRL52" s="420"/>
      <c r="GRM52" s="420"/>
      <c r="GRN52" s="420"/>
      <c r="GRO52" s="420"/>
      <c r="GRP52" s="420"/>
      <c r="GRQ52" s="420"/>
      <c r="GRR52" s="420"/>
      <c r="GRS52" s="420"/>
      <c r="GRT52" s="420"/>
      <c r="GRU52" s="420"/>
      <c r="GRV52" s="420"/>
      <c r="GRW52" s="420"/>
      <c r="GRX52" s="420"/>
      <c r="GRY52" s="420"/>
      <c r="GRZ52" s="420"/>
      <c r="GSA52" s="420"/>
      <c r="GSB52" s="420"/>
      <c r="GSC52" s="420"/>
      <c r="GSD52" s="420"/>
      <c r="GSE52" s="420"/>
      <c r="GSF52" s="420"/>
      <c r="GSG52" s="420"/>
      <c r="GSH52" s="420"/>
      <c r="GSI52" s="420"/>
      <c r="GSJ52" s="420"/>
      <c r="GSK52" s="420"/>
      <c r="GSL52" s="420"/>
      <c r="GSM52" s="420"/>
      <c r="GSN52" s="420"/>
      <c r="GSO52" s="420"/>
      <c r="GSP52" s="420"/>
      <c r="GSQ52" s="420"/>
      <c r="GSR52" s="420"/>
      <c r="GSS52" s="420"/>
      <c r="GST52" s="420"/>
      <c r="GSU52" s="420"/>
      <c r="GSV52" s="420"/>
      <c r="GSW52" s="420"/>
      <c r="GSX52" s="420"/>
      <c r="GSY52" s="420"/>
      <c r="GSZ52" s="420"/>
      <c r="GTA52" s="420"/>
      <c r="GTB52" s="420"/>
      <c r="GTC52" s="420"/>
      <c r="GTD52" s="420"/>
      <c r="GTE52" s="420"/>
      <c r="GTF52" s="420"/>
      <c r="GTG52" s="420"/>
      <c r="GTH52" s="420"/>
      <c r="GTI52" s="420"/>
      <c r="GTJ52" s="420"/>
      <c r="GTK52" s="420"/>
      <c r="GTL52" s="420"/>
      <c r="GTM52" s="420"/>
      <c r="GTN52" s="420"/>
      <c r="GTO52" s="420"/>
      <c r="GTP52" s="420"/>
      <c r="GTQ52" s="420"/>
      <c r="GTR52" s="420"/>
      <c r="GTS52" s="420"/>
      <c r="GTT52" s="420"/>
      <c r="GTU52" s="420"/>
      <c r="GTV52" s="420"/>
      <c r="GTW52" s="420"/>
      <c r="GTX52" s="420"/>
      <c r="GTY52" s="420"/>
      <c r="GTZ52" s="420"/>
      <c r="GUA52" s="420"/>
      <c r="GUB52" s="420"/>
      <c r="GUC52" s="420"/>
      <c r="GUD52" s="420"/>
      <c r="GUE52" s="420"/>
      <c r="GUF52" s="420"/>
      <c r="GUG52" s="420"/>
      <c r="GUH52" s="420"/>
      <c r="GUI52" s="420"/>
      <c r="GUJ52" s="420"/>
      <c r="GUK52" s="420"/>
      <c r="GUL52" s="420"/>
      <c r="GUM52" s="420"/>
      <c r="GUN52" s="420"/>
      <c r="GUO52" s="420"/>
      <c r="GUP52" s="420"/>
      <c r="GUQ52" s="420"/>
      <c r="GUR52" s="420"/>
      <c r="GUS52" s="420"/>
      <c r="GUT52" s="420"/>
      <c r="GUU52" s="420"/>
      <c r="GUV52" s="420"/>
      <c r="GUW52" s="420"/>
      <c r="GUX52" s="420"/>
      <c r="GUY52" s="420"/>
      <c r="GUZ52" s="420"/>
      <c r="GVA52" s="420"/>
      <c r="GVB52" s="420"/>
      <c r="GVC52" s="420"/>
      <c r="GVD52" s="420"/>
      <c r="GVE52" s="420"/>
      <c r="GVF52" s="420"/>
      <c r="GVG52" s="420"/>
      <c r="GVH52" s="420"/>
      <c r="GVI52" s="420"/>
      <c r="GVJ52" s="420"/>
      <c r="GVK52" s="420"/>
      <c r="GVL52" s="420"/>
      <c r="GVM52" s="420"/>
      <c r="GVN52" s="420"/>
      <c r="GVO52" s="420"/>
      <c r="GVP52" s="420"/>
      <c r="GVQ52" s="420"/>
      <c r="GVR52" s="420"/>
      <c r="GVS52" s="420"/>
      <c r="GVT52" s="420"/>
      <c r="GVU52" s="420"/>
      <c r="GVV52" s="420"/>
      <c r="GVW52" s="420"/>
      <c r="GVX52" s="420"/>
      <c r="GVY52" s="420"/>
      <c r="GVZ52" s="420"/>
      <c r="GWA52" s="420"/>
      <c r="GWB52" s="420"/>
      <c r="GWC52" s="420"/>
      <c r="GWD52" s="420"/>
      <c r="GWE52" s="420"/>
      <c r="GWF52" s="420"/>
      <c r="GWG52" s="420"/>
      <c r="GWH52" s="420"/>
      <c r="GWI52" s="420"/>
      <c r="GWJ52" s="420"/>
      <c r="GWK52" s="420"/>
      <c r="GWL52" s="420"/>
      <c r="GWM52" s="420"/>
      <c r="GWN52" s="420"/>
      <c r="GWO52" s="420"/>
      <c r="GWP52" s="420"/>
      <c r="GWQ52" s="420"/>
      <c r="GWR52" s="420"/>
      <c r="GWS52" s="420"/>
      <c r="GWT52" s="420"/>
      <c r="GWU52" s="420"/>
      <c r="GWV52" s="420"/>
      <c r="GWW52" s="420"/>
      <c r="GWX52" s="420"/>
      <c r="GWY52" s="420"/>
      <c r="GWZ52" s="420"/>
      <c r="GXA52" s="420"/>
      <c r="GXB52" s="420"/>
      <c r="GXC52" s="420"/>
      <c r="GXD52" s="420"/>
      <c r="GXE52" s="420"/>
      <c r="GXF52" s="420"/>
      <c r="GXG52" s="420"/>
      <c r="GXH52" s="420"/>
      <c r="GXI52" s="420"/>
      <c r="GXJ52" s="420"/>
      <c r="GXK52" s="420"/>
      <c r="GXL52" s="420"/>
      <c r="GXM52" s="420"/>
      <c r="GXN52" s="420"/>
      <c r="GXO52" s="420"/>
      <c r="GXP52" s="420"/>
      <c r="GXQ52" s="420"/>
      <c r="GXR52" s="420"/>
      <c r="GXS52" s="420"/>
      <c r="GXT52" s="420"/>
      <c r="GXU52" s="420"/>
      <c r="GXV52" s="420"/>
      <c r="GXW52" s="420"/>
      <c r="GXX52" s="420"/>
      <c r="GXY52" s="420"/>
      <c r="GXZ52" s="420"/>
      <c r="GYA52" s="420"/>
      <c r="GYB52" s="420"/>
      <c r="GYC52" s="420"/>
      <c r="GYD52" s="420"/>
      <c r="GYE52" s="420"/>
      <c r="GYF52" s="420"/>
      <c r="GYG52" s="420"/>
      <c r="GYH52" s="420"/>
      <c r="GYI52" s="420"/>
      <c r="GYJ52" s="420"/>
      <c r="GYK52" s="420"/>
      <c r="GYL52" s="420"/>
      <c r="GYM52" s="420"/>
      <c r="GYN52" s="420"/>
      <c r="GYO52" s="420"/>
      <c r="GYP52" s="420"/>
      <c r="GYQ52" s="420"/>
      <c r="GYR52" s="420"/>
      <c r="GYS52" s="420"/>
      <c r="GYT52" s="420"/>
      <c r="GYU52" s="420"/>
      <c r="GYV52" s="420"/>
      <c r="GYW52" s="420"/>
      <c r="GYX52" s="420"/>
      <c r="GYY52" s="420"/>
      <c r="GYZ52" s="420"/>
      <c r="GZA52" s="420"/>
      <c r="GZB52" s="420"/>
      <c r="GZC52" s="420"/>
      <c r="GZD52" s="420"/>
      <c r="GZE52" s="420"/>
      <c r="GZF52" s="420"/>
      <c r="GZG52" s="420"/>
      <c r="GZH52" s="420"/>
      <c r="GZI52" s="420"/>
      <c r="GZJ52" s="420"/>
      <c r="GZK52" s="420"/>
      <c r="GZL52" s="420"/>
      <c r="GZM52" s="420"/>
      <c r="GZN52" s="420"/>
      <c r="GZO52" s="420"/>
      <c r="GZP52" s="420"/>
      <c r="GZQ52" s="420"/>
      <c r="GZR52" s="420"/>
      <c r="GZS52" s="420"/>
      <c r="GZT52" s="420"/>
      <c r="GZU52" s="420"/>
      <c r="GZV52" s="420"/>
      <c r="GZW52" s="420"/>
      <c r="GZX52" s="420"/>
      <c r="GZY52" s="420"/>
      <c r="GZZ52" s="420"/>
      <c r="HAA52" s="420"/>
      <c r="HAB52" s="420"/>
      <c r="HAC52" s="420"/>
      <c r="HAD52" s="420"/>
      <c r="HAE52" s="420"/>
      <c r="HAF52" s="420"/>
      <c r="HAG52" s="420"/>
      <c r="HAH52" s="420"/>
      <c r="HAI52" s="420"/>
      <c r="HAJ52" s="420"/>
      <c r="HAK52" s="420"/>
      <c r="HAL52" s="420"/>
      <c r="HAM52" s="420"/>
      <c r="HAN52" s="420"/>
      <c r="HAO52" s="420"/>
      <c r="HAP52" s="420"/>
      <c r="HAQ52" s="420"/>
      <c r="HAR52" s="420"/>
      <c r="HAS52" s="420"/>
      <c r="HAT52" s="420"/>
      <c r="HAU52" s="420"/>
      <c r="HAV52" s="420"/>
      <c r="HAW52" s="420"/>
      <c r="HAX52" s="420"/>
      <c r="HAY52" s="420"/>
      <c r="HAZ52" s="420"/>
      <c r="HBA52" s="420"/>
      <c r="HBB52" s="420"/>
      <c r="HBC52" s="420"/>
      <c r="HBD52" s="420"/>
      <c r="HBE52" s="420"/>
      <c r="HBF52" s="420"/>
      <c r="HBG52" s="420"/>
      <c r="HBH52" s="420"/>
      <c r="HBI52" s="420"/>
      <c r="HBJ52" s="420"/>
      <c r="HBK52" s="420"/>
      <c r="HBL52" s="420"/>
      <c r="HBM52" s="420"/>
      <c r="HBN52" s="420"/>
      <c r="HBO52" s="420"/>
      <c r="HBP52" s="420"/>
      <c r="HBQ52" s="420"/>
      <c r="HBR52" s="420"/>
      <c r="HBS52" s="420"/>
      <c r="HBT52" s="420"/>
      <c r="HBU52" s="420"/>
      <c r="HBV52" s="420"/>
      <c r="HBW52" s="420"/>
      <c r="HBX52" s="420"/>
      <c r="HBY52" s="420"/>
      <c r="HBZ52" s="420"/>
      <c r="HCA52" s="420"/>
      <c r="HCB52" s="420"/>
      <c r="HCC52" s="420"/>
      <c r="HCD52" s="420"/>
      <c r="HCE52" s="420"/>
      <c r="HCF52" s="420"/>
      <c r="HCG52" s="420"/>
      <c r="HCH52" s="420"/>
      <c r="HCI52" s="420"/>
      <c r="HCJ52" s="420"/>
      <c r="HCK52" s="420"/>
      <c r="HCL52" s="420"/>
      <c r="HCM52" s="420"/>
      <c r="HCN52" s="420"/>
      <c r="HCO52" s="420"/>
      <c r="HCP52" s="420"/>
      <c r="HCQ52" s="420"/>
      <c r="HCR52" s="420"/>
      <c r="HCS52" s="420"/>
      <c r="HCT52" s="420"/>
      <c r="HCU52" s="420"/>
      <c r="HCV52" s="420"/>
      <c r="HCW52" s="420"/>
      <c r="HCX52" s="420"/>
      <c r="HCY52" s="420"/>
      <c r="HCZ52" s="420"/>
      <c r="HDA52" s="420"/>
      <c r="HDB52" s="420"/>
      <c r="HDC52" s="420"/>
      <c r="HDD52" s="420"/>
      <c r="HDE52" s="420"/>
      <c r="HDF52" s="420"/>
      <c r="HDG52" s="420"/>
      <c r="HDH52" s="420"/>
      <c r="HDI52" s="420"/>
      <c r="HDJ52" s="420"/>
      <c r="HDK52" s="420"/>
      <c r="HDL52" s="420"/>
      <c r="HDM52" s="420"/>
      <c r="HDN52" s="420"/>
      <c r="HDO52" s="420"/>
      <c r="HDP52" s="420"/>
      <c r="HDQ52" s="420"/>
      <c r="HDR52" s="420"/>
      <c r="HDS52" s="420"/>
      <c r="HDT52" s="420"/>
      <c r="HDU52" s="420"/>
      <c r="HDV52" s="420"/>
      <c r="HDW52" s="420"/>
      <c r="HDX52" s="420"/>
      <c r="HDY52" s="420"/>
      <c r="HDZ52" s="420"/>
      <c r="HEA52" s="420"/>
      <c r="HEB52" s="420"/>
      <c r="HEC52" s="420"/>
      <c r="HED52" s="420"/>
      <c r="HEE52" s="420"/>
      <c r="HEF52" s="420"/>
      <c r="HEG52" s="420"/>
      <c r="HEH52" s="420"/>
      <c r="HEI52" s="420"/>
      <c r="HEJ52" s="420"/>
      <c r="HEK52" s="420"/>
      <c r="HEL52" s="420"/>
      <c r="HEM52" s="420"/>
      <c r="HEN52" s="420"/>
      <c r="HEO52" s="420"/>
      <c r="HEP52" s="420"/>
      <c r="HEQ52" s="420"/>
      <c r="HER52" s="420"/>
      <c r="HES52" s="420"/>
      <c r="HET52" s="420"/>
      <c r="HEU52" s="420"/>
      <c r="HEV52" s="420"/>
      <c r="HEW52" s="420"/>
      <c r="HEX52" s="420"/>
      <c r="HEY52" s="420"/>
      <c r="HEZ52" s="420"/>
      <c r="HFA52" s="420"/>
      <c r="HFB52" s="420"/>
      <c r="HFC52" s="420"/>
      <c r="HFD52" s="420"/>
      <c r="HFE52" s="420"/>
      <c r="HFF52" s="420"/>
      <c r="HFG52" s="420"/>
      <c r="HFH52" s="420"/>
      <c r="HFI52" s="420"/>
      <c r="HFJ52" s="420"/>
      <c r="HFK52" s="420"/>
      <c r="HFL52" s="420"/>
      <c r="HFM52" s="420"/>
      <c r="HFN52" s="420"/>
      <c r="HFO52" s="420"/>
      <c r="HFP52" s="420"/>
      <c r="HFQ52" s="420"/>
      <c r="HFR52" s="420"/>
      <c r="HFS52" s="420"/>
      <c r="HFT52" s="420"/>
      <c r="HFU52" s="420"/>
      <c r="HFV52" s="420"/>
      <c r="HFW52" s="420"/>
      <c r="HFX52" s="420"/>
      <c r="HFY52" s="420"/>
      <c r="HFZ52" s="420"/>
      <c r="HGA52" s="420"/>
      <c r="HGB52" s="420"/>
      <c r="HGC52" s="420"/>
      <c r="HGD52" s="420"/>
      <c r="HGE52" s="420"/>
      <c r="HGF52" s="420"/>
      <c r="HGG52" s="420"/>
      <c r="HGH52" s="420"/>
      <c r="HGI52" s="420"/>
      <c r="HGJ52" s="420"/>
      <c r="HGK52" s="420"/>
      <c r="HGL52" s="420"/>
      <c r="HGM52" s="420"/>
      <c r="HGN52" s="420"/>
      <c r="HGO52" s="420"/>
      <c r="HGP52" s="420"/>
      <c r="HGQ52" s="420"/>
      <c r="HGR52" s="420"/>
      <c r="HGS52" s="420"/>
      <c r="HGT52" s="420"/>
      <c r="HGU52" s="420"/>
      <c r="HGV52" s="420"/>
      <c r="HGW52" s="420"/>
      <c r="HGX52" s="420"/>
      <c r="HGY52" s="420"/>
      <c r="HGZ52" s="420"/>
      <c r="HHA52" s="420"/>
      <c r="HHB52" s="420"/>
      <c r="HHC52" s="420"/>
      <c r="HHD52" s="420"/>
      <c r="HHE52" s="420"/>
      <c r="HHF52" s="420"/>
      <c r="HHG52" s="420"/>
      <c r="HHH52" s="420"/>
      <c r="HHI52" s="420"/>
      <c r="HHJ52" s="420"/>
      <c r="HHK52" s="420"/>
      <c r="HHL52" s="420"/>
      <c r="HHM52" s="420"/>
      <c r="HHN52" s="420"/>
      <c r="HHO52" s="420"/>
      <c r="HHP52" s="420"/>
      <c r="HHQ52" s="420"/>
      <c r="HHR52" s="420"/>
      <c r="HHS52" s="420"/>
      <c r="HHT52" s="420"/>
      <c r="HHU52" s="420"/>
      <c r="HHV52" s="420"/>
      <c r="HHW52" s="420"/>
      <c r="HHX52" s="420"/>
      <c r="HHY52" s="420"/>
      <c r="HHZ52" s="420"/>
      <c r="HIA52" s="420"/>
      <c r="HIB52" s="420"/>
      <c r="HIC52" s="420"/>
      <c r="HID52" s="420"/>
      <c r="HIE52" s="420"/>
      <c r="HIF52" s="420"/>
      <c r="HIG52" s="420"/>
      <c r="HIH52" s="420"/>
      <c r="HII52" s="420"/>
      <c r="HIJ52" s="420"/>
      <c r="HIK52" s="420"/>
      <c r="HIL52" s="420"/>
      <c r="HIM52" s="420"/>
      <c r="HIN52" s="420"/>
      <c r="HIO52" s="420"/>
      <c r="HIP52" s="420"/>
      <c r="HIQ52" s="420"/>
      <c r="HIR52" s="420"/>
      <c r="HIS52" s="420"/>
      <c r="HIT52" s="420"/>
      <c r="HIU52" s="420"/>
      <c r="HIV52" s="420"/>
      <c r="HIW52" s="420"/>
      <c r="HIX52" s="420"/>
      <c r="HIY52" s="420"/>
      <c r="HIZ52" s="420"/>
      <c r="HJA52" s="420"/>
      <c r="HJB52" s="420"/>
      <c r="HJC52" s="420"/>
      <c r="HJD52" s="420"/>
      <c r="HJE52" s="420"/>
      <c r="HJF52" s="420"/>
      <c r="HJG52" s="420"/>
      <c r="HJH52" s="420"/>
      <c r="HJI52" s="420"/>
      <c r="HJJ52" s="420"/>
      <c r="HJK52" s="420"/>
      <c r="HJL52" s="420"/>
      <c r="HJM52" s="420"/>
      <c r="HJN52" s="420"/>
      <c r="HJO52" s="420"/>
      <c r="HJP52" s="420"/>
      <c r="HJQ52" s="420"/>
      <c r="HJR52" s="420"/>
      <c r="HJS52" s="420"/>
      <c r="HJT52" s="420"/>
      <c r="HJU52" s="420"/>
      <c r="HJV52" s="420"/>
      <c r="HJW52" s="420"/>
      <c r="HJX52" s="420"/>
      <c r="HJY52" s="420"/>
      <c r="HJZ52" s="420"/>
      <c r="HKA52" s="420"/>
      <c r="HKB52" s="420"/>
      <c r="HKC52" s="420"/>
      <c r="HKD52" s="420"/>
      <c r="HKE52" s="420"/>
      <c r="HKF52" s="420"/>
      <c r="HKG52" s="420"/>
      <c r="HKH52" s="420"/>
      <c r="HKI52" s="420"/>
      <c r="HKJ52" s="420"/>
      <c r="HKK52" s="420"/>
      <c r="HKL52" s="420"/>
      <c r="HKM52" s="420"/>
      <c r="HKN52" s="420"/>
      <c r="HKO52" s="420"/>
      <c r="HKP52" s="420"/>
      <c r="HKQ52" s="420"/>
      <c r="HKR52" s="420"/>
      <c r="HKS52" s="420"/>
      <c r="HKT52" s="420"/>
      <c r="HKU52" s="420"/>
      <c r="HKV52" s="420"/>
      <c r="HKW52" s="420"/>
      <c r="HKX52" s="420"/>
      <c r="HKY52" s="420"/>
      <c r="HKZ52" s="420"/>
      <c r="HLA52" s="420"/>
      <c r="HLB52" s="420"/>
      <c r="HLC52" s="420"/>
      <c r="HLD52" s="420"/>
      <c r="HLE52" s="420"/>
      <c r="HLF52" s="420"/>
      <c r="HLG52" s="420"/>
      <c r="HLH52" s="420"/>
      <c r="HLI52" s="420"/>
      <c r="HLJ52" s="420"/>
      <c r="HLK52" s="420"/>
      <c r="HLL52" s="420"/>
      <c r="HLM52" s="420"/>
      <c r="HLN52" s="420"/>
      <c r="HLO52" s="420"/>
      <c r="HLP52" s="420"/>
      <c r="HLQ52" s="420"/>
      <c r="HLR52" s="420"/>
      <c r="HLS52" s="420"/>
      <c r="HLT52" s="420"/>
      <c r="HLU52" s="420"/>
      <c r="HLV52" s="420"/>
      <c r="HLW52" s="420"/>
      <c r="HLX52" s="420"/>
      <c r="HLY52" s="420"/>
      <c r="HLZ52" s="420"/>
      <c r="HMA52" s="420"/>
      <c r="HMB52" s="420"/>
      <c r="HMC52" s="420"/>
      <c r="HMD52" s="420"/>
      <c r="HME52" s="420"/>
      <c r="HMF52" s="420"/>
      <c r="HMG52" s="420"/>
      <c r="HMH52" s="420"/>
      <c r="HMI52" s="420"/>
      <c r="HMJ52" s="420"/>
      <c r="HMK52" s="420"/>
      <c r="HML52" s="420"/>
      <c r="HMM52" s="420"/>
      <c r="HMN52" s="420"/>
      <c r="HMO52" s="420"/>
      <c r="HMP52" s="420"/>
      <c r="HMQ52" s="420"/>
      <c r="HMR52" s="420"/>
      <c r="HMS52" s="420"/>
      <c r="HMT52" s="420"/>
      <c r="HMU52" s="420"/>
      <c r="HMV52" s="420"/>
      <c r="HMW52" s="420"/>
      <c r="HMX52" s="420"/>
      <c r="HMY52" s="420"/>
      <c r="HMZ52" s="420"/>
      <c r="HNA52" s="420"/>
      <c r="HNB52" s="420"/>
      <c r="HNC52" s="420"/>
      <c r="HND52" s="420"/>
      <c r="HNE52" s="420"/>
      <c r="HNF52" s="420"/>
      <c r="HNG52" s="420"/>
      <c r="HNH52" s="420"/>
      <c r="HNI52" s="420"/>
      <c r="HNJ52" s="420"/>
      <c r="HNK52" s="420"/>
      <c r="HNL52" s="420"/>
      <c r="HNM52" s="420"/>
      <c r="HNN52" s="420"/>
      <c r="HNO52" s="420"/>
      <c r="HNP52" s="420"/>
      <c r="HNQ52" s="420"/>
      <c r="HNR52" s="420"/>
      <c r="HNS52" s="420"/>
      <c r="HNT52" s="420"/>
      <c r="HNU52" s="420"/>
      <c r="HNV52" s="420"/>
      <c r="HNW52" s="420"/>
      <c r="HNX52" s="420"/>
      <c r="HNY52" s="420"/>
      <c r="HNZ52" s="420"/>
      <c r="HOA52" s="420"/>
      <c r="HOB52" s="420"/>
      <c r="HOC52" s="420"/>
      <c r="HOD52" s="420"/>
      <c r="HOE52" s="420"/>
      <c r="HOF52" s="420"/>
      <c r="HOG52" s="420"/>
      <c r="HOH52" s="420"/>
      <c r="HOI52" s="420"/>
      <c r="HOJ52" s="420"/>
      <c r="HOK52" s="420"/>
      <c r="HOL52" s="420"/>
      <c r="HOM52" s="420"/>
      <c r="HON52" s="420"/>
      <c r="HOO52" s="420"/>
      <c r="HOP52" s="420"/>
      <c r="HOQ52" s="420"/>
      <c r="HOR52" s="420"/>
      <c r="HOS52" s="420"/>
      <c r="HOT52" s="420"/>
      <c r="HOU52" s="420"/>
      <c r="HOV52" s="420"/>
      <c r="HOW52" s="420"/>
      <c r="HOX52" s="420"/>
      <c r="HOY52" s="420"/>
      <c r="HOZ52" s="420"/>
      <c r="HPA52" s="420"/>
      <c r="HPB52" s="420"/>
      <c r="HPC52" s="420"/>
      <c r="HPD52" s="420"/>
      <c r="HPE52" s="420"/>
      <c r="HPF52" s="420"/>
      <c r="HPG52" s="420"/>
      <c r="HPH52" s="420"/>
      <c r="HPI52" s="420"/>
      <c r="HPJ52" s="420"/>
      <c r="HPK52" s="420"/>
      <c r="HPL52" s="420"/>
      <c r="HPM52" s="420"/>
      <c r="HPN52" s="420"/>
      <c r="HPO52" s="420"/>
      <c r="HPP52" s="420"/>
      <c r="HPQ52" s="420"/>
      <c r="HPR52" s="420"/>
      <c r="HPS52" s="420"/>
      <c r="HPT52" s="420"/>
      <c r="HPU52" s="420"/>
      <c r="HPV52" s="420"/>
      <c r="HPW52" s="420"/>
      <c r="HPX52" s="420"/>
      <c r="HPY52" s="420"/>
      <c r="HPZ52" s="420"/>
      <c r="HQA52" s="420"/>
      <c r="HQB52" s="420"/>
      <c r="HQC52" s="420"/>
      <c r="HQD52" s="420"/>
      <c r="HQE52" s="420"/>
      <c r="HQF52" s="420"/>
      <c r="HQG52" s="420"/>
      <c r="HQH52" s="420"/>
      <c r="HQI52" s="420"/>
      <c r="HQJ52" s="420"/>
      <c r="HQK52" s="420"/>
      <c r="HQL52" s="420"/>
      <c r="HQM52" s="420"/>
      <c r="HQN52" s="420"/>
      <c r="HQO52" s="420"/>
      <c r="HQP52" s="420"/>
      <c r="HQQ52" s="420"/>
      <c r="HQR52" s="420"/>
      <c r="HQS52" s="420"/>
      <c r="HQT52" s="420"/>
      <c r="HQU52" s="420"/>
      <c r="HQV52" s="420"/>
      <c r="HQW52" s="420"/>
      <c r="HQX52" s="420"/>
      <c r="HQY52" s="420"/>
      <c r="HQZ52" s="420"/>
      <c r="HRA52" s="420"/>
      <c r="HRB52" s="420"/>
      <c r="HRC52" s="420"/>
      <c r="HRD52" s="420"/>
      <c r="HRE52" s="420"/>
      <c r="HRF52" s="420"/>
      <c r="HRG52" s="420"/>
      <c r="HRH52" s="420"/>
      <c r="HRI52" s="420"/>
      <c r="HRJ52" s="420"/>
      <c r="HRK52" s="420"/>
      <c r="HRL52" s="420"/>
      <c r="HRM52" s="420"/>
      <c r="HRN52" s="420"/>
      <c r="HRO52" s="420"/>
      <c r="HRP52" s="420"/>
      <c r="HRQ52" s="420"/>
      <c r="HRR52" s="420"/>
      <c r="HRS52" s="420"/>
      <c r="HRT52" s="420"/>
      <c r="HRU52" s="420"/>
      <c r="HRV52" s="420"/>
      <c r="HRW52" s="420"/>
      <c r="HRX52" s="420"/>
      <c r="HRY52" s="420"/>
      <c r="HRZ52" s="420"/>
      <c r="HSA52" s="420"/>
      <c r="HSB52" s="420"/>
      <c r="HSC52" s="420"/>
      <c r="HSD52" s="420"/>
      <c r="HSE52" s="420"/>
      <c r="HSF52" s="420"/>
      <c r="HSG52" s="420"/>
      <c r="HSH52" s="420"/>
      <c r="HSI52" s="420"/>
      <c r="HSJ52" s="420"/>
      <c r="HSK52" s="420"/>
      <c r="HSL52" s="420"/>
      <c r="HSM52" s="420"/>
      <c r="HSN52" s="420"/>
      <c r="HSO52" s="420"/>
      <c r="HSP52" s="420"/>
      <c r="HSQ52" s="420"/>
      <c r="HSR52" s="420"/>
      <c r="HSS52" s="420"/>
      <c r="HST52" s="420"/>
      <c r="HSU52" s="420"/>
      <c r="HSV52" s="420"/>
      <c r="HSW52" s="420"/>
      <c r="HSX52" s="420"/>
      <c r="HSY52" s="420"/>
      <c r="HSZ52" s="420"/>
      <c r="HTA52" s="420"/>
      <c r="HTB52" s="420"/>
      <c r="HTC52" s="420"/>
      <c r="HTD52" s="420"/>
      <c r="HTE52" s="420"/>
      <c r="HTF52" s="420"/>
      <c r="HTG52" s="420"/>
      <c r="HTH52" s="420"/>
      <c r="HTI52" s="420"/>
      <c r="HTJ52" s="420"/>
      <c r="HTK52" s="420"/>
      <c r="HTL52" s="420"/>
      <c r="HTM52" s="420"/>
      <c r="HTN52" s="420"/>
      <c r="HTO52" s="420"/>
      <c r="HTP52" s="420"/>
      <c r="HTQ52" s="420"/>
      <c r="HTR52" s="420"/>
      <c r="HTS52" s="420"/>
      <c r="HTT52" s="420"/>
      <c r="HTU52" s="420"/>
      <c r="HTV52" s="420"/>
      <c r="HTW52" s="420"/>
      <c r="HTX52" s="420"/>
      <c r="HTY52" s="420"/>
      <c r="HTZ52" s="420"/>
      <c r="HUA52" s="420"/>
      <c r="HUB52" s="420"/>
      <c r="HUC52" s="420"/>
      <c r="HUD52" s="420"/>
      <c r="HUE52" s="420"/>
      <c r="HUF52" s="420"/>
      <c r="HUG52" s="420"/>
      <c r="HUH52" s="420"/>
      <c r="HUI52" s="420"/>
      <c r="HUJ52" s="420"/>
      <c r="HUK52" s="420"/>
      <c r="HUL52" s="420"/>
      <c r="HUM52" s="420"/>
      <c r="HUN52" s="420"/>
      <c r="HUO52" s="420"/>
      <c r="HUP52" s="420"/>
      <c r="HUQ52" s="420"/>
      <c r="HUR52" s="420"/>
      <c r="HUS52" s="420"/>
      <c r="HUT52" s="420"/>
      <c r="HUU52" s="420"/>
      <c r="HUV52" s="420"/>
      <c r="HUW52" s="420"/>
      <c r="HUX52" s="420"/>
      <c r="HUY52" s="420"/>
      <c r="HUZ52" s="420"/>
      <c r="HVA52" s="420"/>
      <c r="HVB52" s="420"/>
      <c r="HVC52" s="420"/>
      <c r="HVD52" s="420"/>
      <c r="HVE52" s="420"/>
      <c r="HVF52" s="420"/>
      <c r="HVG52" s="420"/>
      <c r="HVH52" s="420"/>
      <c r="HVI52" s="420"/>
      <c r="HVJ52" s="420"/>
      <c r="HVK52" s="420"/>
      <c r="HVL52" s="420"/>
      <c r="HVM52" s="420"/>
      <c r="HVN52" s="420"/>
      <c r="HVO52" s="420"/>
      <c r="HVP52" s="420"/>
      <c r="HVQ52" s="420"/>
      <c r="HVR52" s="420"/>
      <c r="HVS52" s="420"/>
      <c r="HVT52" s="420"/>
      <c r="HVU52" s="420"/>
      <c r="HVV52" s="420"/>
      <c r="HVW52" s="420"/>
      <c r="HVX52" s="420"/>
      <c r="HVY52" s="420"/>
      <c r="HVZ52" s="420"/>
      <c r="HWA52" s="420"/>
      <c r="HWB52" s="420"/>
      <c r="HWC52" s="420"/>
      <c r="HWD52" s="420"/>
      <c r="HWE52" s="420"/>
      <c r="HWF52" s="420"/>
      <c r="HWG52" s="420"/>
      <c r="HWH52" s="420"/>
      <c r="HWI52" s="420"/>
      <c r="HWJ52" s="420"/>
      <c r="HWK52" s="420"/>
      <c r="HWL52" s="420"/>
      <c r="HWM52" s="420"/>
      <c r="HWN52" s="420"/>
      <c r="HWO52" s="420"/>
      <c r="HWP52" s="420"/>
      <c r="HWQ52" s="420"/>
      <c r="HWR52" s="420"/>
      <c r="HWS52" s="420"/>
      <c r="HWT52" s="420"/>
      <c r="HWU52" s="420"/>
      <c r="HWV52" s="420"/>
      <c r="HWW52" s="420"/>
      <c r="HWX52" s="420"/>
      <c r="HWY52" s="420"/>
      <c r="HWZ52" s="420"/>
      <c r="HXA52" s="420"/>
      <c r="HXB52" s="420"/>
      <c r="HXC52" s="420"/>
      <c r="HXD52" s="420"/>
      <c r="HXE52" s="420"/>
      <c r="HXF52" s="420"/>
      <c r="HXG52" s="420"/>
      <c r="HXH52" s="420"/>
      <c r="HXI52" s="420"/>
      <c r="HXJ52" s="420"/>
      <c r="HXK52" s="420"/>
      <c r="HXL52" s="420"/>
      <c r="HXM52" s="420"/>
      <c r="HXN52" s="420"/>
      <c r="HXO52" s="420"/>
      <c r="HXP52" s="420"/>
      <c r="HXQ52" s="420"/>
      <c r="HXR52" s="420"/>
      <c r="HXS52" s="420"/>
      <c r="HXT52" s="420"/>
      <c r="HXU52" s="420"/>
      <c r="HXV52" s="420"/>
      <c r="HXW52" s="420"/>
      <c r="HXX52" s="420"/>
      <c r="HXY52" s="420"/>
      <c r="HXZ52" s="420"/>
      <c r="HYA52" s="420"/>
      <c r="HYB52" s="420"/>
      <c r="HYC52" s="420"/>
      <c r="HYD52" s="420"/>
      <c r="HYE52" s="420"/>
      <c r="HYF52" s="420"/>
      <c r="HYG52" s="420"/>
      <c r="HYH52" s="420"/>
      <c r="HYI52" s="420"/>
      <c r="HYJ52" s="420"/>
      <c r="HYK52" s="420"/>
      <c r="HYL52" s="420"/>
      <c r="HYM52" s="420"/>
      <c r="HYN52" s="420"/>
      <c r="HYO52" s="420"/>
      <c r="HYP52" s="420"/>
      <c r="HYQ52" s="420"/>
      <c r="HYR52" s="420"/>
      <c r="HYS52" s="420"/>
      <c r="HYT52" s="420"/>
      <c r="HYU52" s="420"/>
      <c r="HYV52" s="420"/>
      <c r="HYW52" s="420"/>
      <c r="HYX52" s="420"/>
      <c r="HYY52" s="420"/>
      <c r="HYZ52" s="420"/>
      <c r="HZA52" s="420"/>
      <c r="HZB52" s="420"/>
      <c r="HZC52" s="420"/>
      <c r="HZD52" s="420"/>
      <c r="HZE52" s="420"/>
      <c r="HZF52" s="420"/>
      <c r="HZG52" s="420"/>
      <c r="HZH52" s="420"/>
      <c r="HZI52" s="420"/>
      <c r="HZJ52" s="420"/>
      <c r="HZK52" s="420"/>
      <c r="HZL52" s="420"/>
      <c r="HZM52" s="420"/>
      <c r="HZN52" s="420"/>
      <c r="HZO52" s="420"/>
      <c r="HZP52" s="420"/>
      <c r="HZQ52" s="420"/>
      <c r="HZR52" s="420"/>
      <c r="HZS52" s="420"/>
      <c r="HZT52" s="420"/>
      <c r="HZU52" s="420"/>
      <c r="HZV52" s="420"/>
      <c r="HZW52" s="420"/>
      <c r="HZX52" s="420"/>
      <c r="HZY52" s="420"/>
      <c r="HZZ52" s="420"/>
      <c r="IAA52" s="420"/>
      <c r="IAB52" s="420"/>
      <c r="IAC52" s="420"/>
      <c r="IAD52" s="420"/>
      <c r="IAE52" s="420"/>
      <c r="IAF52" s="420"/>
      <c r="IAG52" s="420"/>
      <c r="IAH52" s="420"/>
      <c r="IAI52" s="420"/>
      <c r="IAJ52" s="420"/>
      <c r="IAK52" s="420"/>
      <c r="IAL52" s="420"/>
      <c r="IAM52" s="420"/>
      <c r="IAN52" s="420"/>
      <c r="IAO52" s="420"/>
      <c r="IAP52" s="420"/>
      <c r="IAQ52" s="420"/>
      <c r="IAR52" s="420"/>
      <c r="IAS52" s="420"/>
      <c r="IAT52" s="420"/>
      <c r="IAU52" s="420"/>
      <c r="IAV52" s="420"/>
      <c r="IAW52" s="420"/>
      <c r="IAX52" s="420"/>
      <c r="IAY52" s="420"/>
      <c r="IAZ52" s="420"/>
      <c r="IBA52" s="420"/>
      <c r="IBB52" s="420"/>
      <c r="IBC52" s="420"/>
      <c r="IBD52" s="420"/>
      <c r="IBE52" s="420"/>
      <c r="IBF52" s="420"/>
      <c r="IBG52" s="420"/>
      <c r="IBH52" s="420"/>
      <c r="IBI52" s="420"/>
      <c r="IBJ52" s="420"/>
      <c r="IBK52" s="420"/>
      <c r="IBL52" s="420"/>
      <c r="IBM52" s="420"/>
      <c r="IBN52" s="420"/>
      <c r="IBO52" s="420"/>
      <c r="IBP52" s="420"/>
      <c r="IBQ52" s="420"/>
      <c r="IBR52" s="420"/>
      <c r="IBS52" s="420"/>
      <c r="IBT52" s="420"/>
      <c r="IBU52" s="420"/>
      <c r="IBV52" s="420"/>
      <c r="IBW52" s="420"/>
      <c r="IBX52" s="420"/>
      <c r="IBY52" s="420"/>
      <c r="IBZ52" s="420"/>
      <c r="ICA52" s="420"/>
      <c r="ICB52" s="420"/>
      <c r="ICC52" s="420"/>
      <c r="ICD52" s="420"/>
      <c r="ICE52" s="420"/>
      <c r="ICF52" s="420"/>
      <c r="ICG52" s="420"/>
      <c r="ICH52" s="420"/>
      <c r="ICI52" s="420"/>
      <c r="ICJ52" s="420"/>
      <c r="ICK52" s="420"/>
      <c r="ICL52" s="420"/>
      <c r="ICM52" s="420"/>
      <c r="ICN52" s="420"/>
      <c r="ICO52" s="420"/>
      <c r="ICP52" s="420"/>
      <c r="ICQ52" s="420"/>
      <c r="ICR52" s="420"/>
      <c r="ICS52" s="420"/>
      <c r="ICT52" s="420"/>
      <c r="ICU52" s="420"/>
      <c r="ICV52" s="420"/>
      <c r="ICW52" s="420"/>
      <c r="ICX52" s="420"/>
      <c r="ICY52" s="420"/>
      <c r="ICZ52" s="420"/>
      <c r="IDA52" s="420"/>
      <c r="IDB52" s="420"/>
      <c r="IDC52" s="420"/>
      <c r="IDD52" s="420"/>
      <c r="IDE52" s="420"/>
      <c r="IDF52" s="420"/>
      <c r="IDG52" s="420"/>
      <c r="IDH52" s="420"/>
      <c r="IDI52" s="420"/>
      <c r="IDJ52" s="420"/>
      <c r="IDK52" s="420"/>
      <c r="IDL52" s="420"/>
      <c r="IDM52" s="420"/>
      <c r="IDN52" s="420"/>
      <c r="IDO52" s="420"/>
      <c r="IDP52" s="420"/>
      <c r="IDQ52" s="420"/>
      <c r="IDR52" s="420"/>
      <c r="IDS52" s="420"/>
      <c r="IDT52" s="420"/>
      <c r="IDU52" s="420"/>
      <c r="IDV52" s="420"/>
      <c r="IDW52" s="420"/>
      <c r="IDX52" s="420"/>
      <c r="IDY52" s="420"/>
      <c r="IDZ52" s="420"/>
      <c r="IEA52" s="420"/>
      <c r="IEB52" s="420"/>
      <c r="IEC52" s="420"/>
      <c r="IED52" s="420"/>
      <c r="IEE52" s="420"/>
      <c r="IEF52" s="420"/>
      <c r="IEG52" s="420"/>
      <c r="IEH52" s="420"/>
      <c r="IEI52" s="420"/>
      <c r="IEJ52" s="420"/>
      <c r="IEK52" s="420"/>
      <c r="IEL52" s="420"/>
      <c r="IEM52" s="420"/>
      <c r="IEN52" s="420"/>
      <c r="IEO52" s="420"/>
      <c r="IEP52" s="420"/>
      <c r="IEQ52" s="420"/>
      <c r="IER52" s="420"/>
      <c r="IES52" s="420"/>
      <c r="IET52" s="420"/>
      <c r="IEU52" s="420"/>
      <c r="IEV52" s="420"/>
      <c r="IEW52" s="420"/>
      <c r="IEX52" s="420"/>
      <c r="IEY52" s="420"/>
      <c r="IEZ52" s="420"/>
      <c r="IFA52" s="420"/>
      <c r="IFB52" s="420"/>
      <c r="IFC52" s="420"/>
      <c r="IFD52" s="420"/>
      <c r="IFE52" s="420"/>
      <c r="IFF52" s="420"/>
      <c r="IFG52" s="420"/>
      <c r="IFH52" s="420"/>
      <c r="IFI52" s="420"/>
      <c r="IFJ52" s="420"/>
      <c r="IFK52" s="420"/>
      <c r="IFL52" s="420"/>
      <c r="IFM52" s="420"/>
      <c r="IFN52" s="420"/>
      <c r="IFO52" s="420"/>
      <c r="IFP52" s="420"/>
      <c r="IFQ52" s="420"/>
      <c r="IFR52" s="420"/>
      <c r="IFS52" s="420"/>
      <c r="IFT52" s="420"/>
      <c r="IFU52" s="420"/>
      <c r="IFV52" s="420"/>
      <c r="IFW52" s="420"/>
      <c r="IFX52" s="420"/>
      <c r="IFY52" s="420"/>
      <c r="IFZ52" s="420"/>
      <c r="IGA52" s="420"/>
      <c r="IGB52" s="420"/>
      <c r="IGC52" s="420"/>
      <c r="IGD52" s="420"/>
      <c r="IGE52" s="420"/>
      <c r="IGF52" s="420"/>
      <c r="IGG52" s="420"/>
      <c r="IGH52" s="420"/>
      <c r="IGI52" s="420"/>
      <c r="IGJ52" s="420"/>
      <c r="IGK52" s="420"/>
      <c r="IGL52" s="420"/>
      <c r="IGM52" s="420"/>
      <c r="IGN52" s="420"/>
      <c r="IGO52" s="420"/>
      <c r="IGP52" s="420"/>
      <c r="IGQ52" s="420"/>
      <c r="IGR52" s="420"/>
      <c r="IGS52" s="420"/>
      <c r="IGT52" s="420"/>
      <c r="IGU52" s="420"/>
      <c r="IGV52" s="420"/>
      <c r="IGW52" s="420"/>
      <c r="IGX52" s="420"/>
      <c r="IGY52" s="420"/>
      <c r="IGZ52" s="420"/>
      <c r="IHA52" s="420"/>
      <c r="IHB52" s="420"/>
      <c r="IHC52" s="420"/>
      <c r="IHD52" s="420"/>
      <c r="IHE52" s="420"/>
      <c r="IHF52" s="420"/>
      <c r="IHG52" s="420"/>
      <c r="IHH52" s="420"/>
      <c r="IHI52" s="420"/>
      <c r="IHJ52" s="420"/>
      <c r="IHK52" s="420"/>
      <c r="IHL52" s="420"/>
      <c r="IHM52" s="420"/>
      <c r="IHN52" s="420"/>
      <c r="IHO52" s="420"/>
      <c r="IHP52" s="420"/>
      <c r="IHQ52" s="420"/>
      <c r="IHR52" s="420"/>
      <c r="IHS52" s="420"/>
      <c r="IHT52" s="420"/>
      <c r="IHU52" s="420"/>
      <c r="IHV52" s="420"/>
      <c r="IHW52" s="420"/>
      <c r="IHX52" s="420"/>
      <c r="IHY52" s="420"/>
      <c r="IHZ52" s="420"/>
      <c r="IIA52" s="420"/>
      <c r="IIB52" s="420"/>
      <c r="IIC52" s="420"/>
      <c r="IID52" s="420"/>
      <c r="IIE52" s="420"/>
      <c r="IIF52" s="420"/>
      <c r="IIG52" s="420"/>
      <c r="IIH52" s="420"/>
      <c r="III52" s="420"/>
      <c r="IIJ52" s="420"/>
      <c r="IIK52" s="420"/>
      <c r="IIL52" s="420"/>
      <c r="IIM52" s="420"/>
      <c r="IIN52" s="420"/>
      <c r="IIO52" s="420"/>
      <c r="IIP52" s="420"/>
      <c r="IIQ52" s="420"/>
      <c r="IIR52" s="420"/>
      <c r="IIS52" s="420"/>
      <c r="IIT52" s="420"/>
      <c r="IIU52" s="420"/>
      <c r="IIV52" s="420"/>
      <c r="IIW52" s="420"/>
      <c r="IIX52" s="420"/>
      <c r="IIY52" s="420"/>
      <c r="IIZ52" s="420"/>
      <c r="IJA52" s="420"/>
      <c r="IJB52" s="420"/>
      <c r="IJC52" s="420"/>
      <c r="IJD52" s="420"/>
      <c r="IJE52" s="420"/>
      <c r="IJF52" s="420"/>
      <c r="IJG52" s="420"/>
      <c r="IJH52" s="420"/>
      <c r="IJI52" s="420"/>
      <c r="IJJ52" s="420"/>
      <c r="IJK52" s="420"/>
      <c r="IJL52" s="420"/>
      <c r="IJM52" s="420"/>
      <c r="IJN52" s="420"/>
      <c r="IJO52" s="420"/>
      <c r="IJP52" s="420"/>
      <c r="IJQ52" s="420"/>
      <c r="IJR52" s="420"/>
      <c r="IJS52" s="420"/>
      <c r="IJT52" s="420"/>
      <c r="IJU52" s="420"/>
      <c r="IJV52" s="420"/>
      <c r="IJW52" s="420"/>
      <c r="IJX52" s="420"/>
      <c r="IJY52" s="420"/>
      <c r="IJZ52" s="420"/>
      <c r="IKA52" s="420"/>
      <c r="IKB52" s="420"/>
      <c r="IKC52" s="420"/>
      <c r="IKD52" s="420"/>
      <c r="IKE52" s="420"/>
      <c r="IKF52" s="420"/>
      <c r="IKG52" s="420"/>
      <c r="IKH52" s="420"/>
      <c r="IKI52" s="420"/>
      <c r="IKJ52" s="420"/>
      <c r="IKK52" s="420"/>
      <c r="IKL52" s="420"/>
      <c r="IKM52" s="420"/>
      <c r="IKN52" s="420"/>
      <c r="IKO52" s="420"/>
      <c r="IKP52" s="420"/>
      <c r="IKQ52" s="420"/>
      <c r="IKR52" s="420"/>
      <c r="IKS52" s="420"/>
      <c r="IKT52" s="420"/>
      <c r="IKU52" s="420"/>
      <c r="IKV52" s="420"/>
      <c r="IKW52" s="420"/>
      <c r="IKX52" s="420"/>
      <c r="IKY52" s="420"/>
      <c r="IKZ52" s="420"/>
      <c r="ILA52" s="420"/>
      <c r="ILB52" s="420"/>
      <c r="ILC52" s="420"/>
      <c r="ILD52" s="420"/>
      <c r="ILE52" s="420"/>
      <c r="ILF52" s="420"/>
      <c r="ILG52" s="420"/>
      <c r="ILH52" s="420"/>
      <c r="ILI52" s="420"/>
      <c r="ILJ52" s="420"/>
      <c r="ILK52" s="420"/>
      <c r="ILL52" s="420"/>
      <c r="ILM52" s="420"/>
      <c r="ILN52" s="420"/>
      <c r="ILO52" s="420"/>
      <c r="ILP52" s="420"/>
      <c r="ILQ52" s="420"/>
      <c r="ILR52" s="420"/>
      <c r="ILS52" s="420"/>
      <c r="ILT52" s="420"/>
      <c r="ILU52" s="420"/>
      <c r="ILV52" s="420"/>
      <c r="ILW52" s="420"/>
      <c r="ILX52" s="420"/>
      <c r="ILY52" s="420"/>
      <c r="ILZ52" s="420"/>
      <c r="IMA52" s="420"/>
      <c r="IMB52" s="420"/>
      <c r="IMC52" s="420"/>
      <c r="IMD52" s="420"/>
      <c r="IME52" s="420"/>
      <c r="IMF52" s="420"/>
      <c r="IMG52" s="420"/>
      <c r="IMH52" s="420"/>
      <c r="IMI52" s="420"/>
      <c r="IMJ52" s="420"/>
      <c r="IMK52" s="420"/>
      <c r="IML52" s="420"/>
      <c r="IMM52" s="420"/>
      <c r="IMN52" s="420"/>
      <c r="IMO52" s="420"/>
      <c r="IMP52" s="420"/>
      <c r="IMQ52" s="420"/>
      <c r="IMR52" s="420"/>
      <c r="IMS52" s="420"/>
      <c r="IMT52" s="420"/>
      <c r="IMU52" s="420"/>
      <c r="IMV52" s="420"/>
      <c r="IMW52" s="420"/>
      <c r="IMX52" s="420"/>
      <c r="IMY52" s="420"/>
      <c r="IMZ52" s="420"/>
      <c r="INA52" s="420"/>
      <c r="INB52" s="420"/>
      <c r="INC52" s="420"/>
      <c r="IND52" s="420"/>
      <c r="INE52" s="420"/>
      <c r="INF52" s="420"/>
      <c r="ING52" s="420"/>
      <c r="INH52" s="420"/>
      <c r="INI52" s="420"/>
      <c r="INJ52" s="420"/>
      <c r="INK52" s="420"/>
      <c r="INL52" s="420"/>
      <c r="INM52" s="420"/>
      <c r="INN52" s="420"/>
      <c r="INO52" s="420"/>
      <c r="INP52" s="420"/>
      <c r="INQ52" s="420"/>
      <c r="INR52" s="420"/>
      <c r="INS52" s="420"/>
      <c r="INT52" s="420"/>
      <c r="INU52" s="420"/>
      <c r="INV52" s="420"/>
      <c r="INW52" s="420"/>
      <c r="INX52" s="420"/>
      <c r="INY52" s="420"/>
      <c r="INZ52" s="420"/>
      <c r="IOA52" s="420"/>
      <c r="IOB52" s="420"/>
      <c r="IOC52" s="420"/>
      <c r="IOD52" s="420"/>
      <c r="IOE52" s="420"/>
      <c r="IOF52" s="420"/>
      <c r="IOG52" s="420"/>
      <c r="IOH52" s="420"/>
      <c r="IOI52" s="420"/>
      <c r="IOJ52" s="420"/>
      <c r="IOK52" s="420"/>
      <c r="IOL52" s="420"/>
      <c r="IOM52" s="420"/>
      <c r="ION52" s="420"/>
      <c r="IOO52" s="420"/>
      <c r="IOP52" s="420"/>
      <c r="IOQ52" s="420"/>
      <c r="IOR52" s="420"/>
      <c r="IOS52" s="420"/>
      <c r="IOT52" s="420"/>
      <c r="IOU52" s="420"/>
      <c r="IOV52" s="420"/>
      <c r="IOW52" s="420"/>
      <c r="IOX52" s="420"/>
      <c r="IOY52" s="420"/>
      <c r="IOZ52" s="420"/>
      <c r="IPA52" s="420"/>
      <c r="IPB52" s="420"/>
      <c r="IPC52" s="420"/>
      <c r="IPD52" s="420"/>
      <c r="IPE52" s="420"/>
      <c r="IPF52" s="420"/>
      <c r="IPG52" s="420"/>
      <c r="IPH52" s="420"/>
      <c r="IPI52" s="420"/>
      <c r="IPJ52" s="420"/>
      <c r="IPK52" s="420"/>
      <c r="IPL52" s="420"/>
      <c r="IPM52" s="420"/>
      <c r="IPN52" s="420"/>
      <c r="IPO52" s="420"/>
      <c r="IPP52" s="420"/>
      <c r="IPQ52" s="420"/>
      <c r="IPR52" s="420"/>
      <c r="IPS52" s="420"/>
      <c r="IPT52" s="420"/>
      <c r="IPU52" s="420"/>
      <c r="IPV52" s="420"/>
      <c r="IPW52" s="420"/>
      <c r="IPX52" s="420"/>
      <c r="IPY52" s="420"/>
      <c r="IPZ52" s="420"/>
      <c r="IQA52" s="420"/>
      <c r="IQB52" s="420"/>
      <c r="IQC52" s="420"/>
      <c r="IQD52" s="420"/>
      <c r="IQE52" s="420"/>
      <c r="IQF52" s="420"/>
      <c r="IQG52" s="420"/>
      <c r="IQH52" s="420"/>
      <c r="IQI52" s="420"/>
      <c r="IQJ52" s="420"/>
      <c r="IQK52" s="420"/>
      <c r="IQL52" s="420"/>
      <c r="IQM52" s="420"/>
      <c r="IQN52" s="420"/>
      <c r="IQO52" s="420"/>
      <c r="IQP52" s="420"/>
      <c r="IQQ52" s="420"/>
      <c r="IQR52" s="420"/>
      <c r="IQS52" s="420"/>
      <c r="IQT52" s="420"/>
      <c r="IQU52" s="420"/>
      <c r="IQV52" s="420"/>
      <c r="IQW52" s="420"/>
      <c r="IQX52" s="420"/>
      <c r="IQY52" s="420"/>
      <c r="IQZ52" s="420"/>
      <c r="IRA52" s="420"/>
      <c r="IRB52" s="420"/>
      <c r="IRC52" s="420"/>
      <c r="IRD52" s="420"/>
      <c r="IRE52" s="420"/>
      <c r="IRF52" s="420"/>
      <c r="IRG52" s="420"/>
      <c r="IRH52" s="420"/>
      <c r="IRI52" s="420"/>
      <c r="IRJ52" s="420"/>
      <c r="IRK52" s="420"/>
      <c r="IRL52" s="420"/>
      <c r="IRM52" s="420"/>
      <c r="IRN52" s="420"/>
      <c r="IRO52" s="420"/>
      <c r="IRP52" s="420"/>
      <c r="IRQ52" s="420"/>
      <c r="IRR52" s="420"/>
      <c r="IRS52" s="420"/>
      <c r="IRT52" s="420"/>
      <c r="IRU52" s="420"/>
      <c r="IRV52" s="420"/>
      <c r="IRW52" s="420"/>
      <c r="IRX52" s="420"/>
      <c r="IRY52" s="420"/>
      <c r="IRZ52" s="420"/>
      <c r="ISA52" s="420"/>
      <c r="ISB52" s="420"/>
      <c r="ISC52" s="420"/>
      <c r="ISD52" s="420"/>
      <c r="ISE52" s="420"/>
      <c r="ISF52" s="420"/>
      <c r="ISG52" s="420"/>
      <c r="ISH52" s="420"/>
      <c r="ISI52" s="420"/>
      <c r="ISJ52" s="420"/>
      <c r="ISK52" s="420"/>
      <c r="ISL52" s="420"/>
      <c r="ISM52" s="420"/>
      <c r="ISN52" s="420"/>
      <c r="ISO52" s="420"/>
      <c r="ISP52" s="420"/>
      <c r="ISQ52" s="420"/>
      <c r="ISR52" s="420"/>
      <c r="ISS52" s="420"/>
      <c r="IST52" s="420"/>
      <c r="ISU52" s="420"/>
      <c r="ISV52" s="420"/>
      <c r="ISW52" s="420"/>
      <c r="ISX52" s="420"/>
      <c r="ISY52" s="420"/>
      <c r="ISZ52" s="420"/>
      <c r="ITA52" s="420"/>
      <c r="ITB52" s="420"/>
      <c r="ITC52" s="420"/>
      <c r="ITD52" s="420"/>
      <c r="ITE52" s="420"/>
      <c r="ITF52" s="420"/>
      <c r="ITG52" s="420"/>
      <c r="ITH52" s="420"/>
      <c r="ITI52" s="420"/>
      <c r="ITJ52" s="420"/>
      <c r="ITK52" s="420"/>
      <c r="ITL52" s="420"/>
      <c r="ITM52" s="420"/>
      <c r="ITN52" s="420"/>
      <c r="ITO52" s="420"/>
      <c r="ITP52" s="420"/>
      <c r="ITQ52" s="420"/>
      <c r="ITR52" s="420"/>
      <c r="ITS52" s="420"/>
      <c r="ITT52" s="420"/>
      <c r="ITU52" s="420"/>
      <c r="ITV52" s="420"/>
      <c r="ITW52" s="420"/>
      <c r="ITX52" s="420"/>
      <c r="ITY52" s="420"/>
      <c r="ITZ52" s="420"/>
      <c r="IUA52" s="420"/>
      <c r="IUB52" s="420"/>
      <c r="IUC52" s="420"/>
      <c r="IUD52" s="420"/>
      <c r="IUE52" s="420"/>
      <c r="IUF52" s="420"/>
      <c r="IUG52" s="420"/>
      <c r="IUH52" s="420"/>
      <c r="IUI52" s="420"/>
      <c r="IUJ52" s="420"/>
      <c r="IUK52" s="420"/>
      <c r="IUL52" s="420"/>
      <c r="IUM52" s="420"/>
      <c r="IUN52" s="420"/>
      <c r="IUO52" s="420"/>
      <c r="IUP52" s="420"/>
      <c r="IUQ52" s="420"/>
      <c r="IUR52" s="420"/>
      <c r="IUS52" s="420"/>
      <c r="IUT52" s="420"/>
      <c r="IUU52" s="420"/>
      <c r="IUV52" s="420"/>
      <c r="IUW52" s="420"/>
      <c r="IUX52" s="420"/>
      <c r="IUY52" s="420"/>
      <c r="IUZ52" s="420"/>
      <c r="IVA52" s="420"/>
      <c r="IVB52" s="420"/>
      <c r="IVC52" s="420"/>
      <c r="IVD52" s="420"/>
      <c r="IVE52" s="420"/>
      <c r="IVF52" s="420"/>
      <c r="IVG52" s="420"/>
      <c r="IVH52" s="420"/>
      <c r="IVI52" s="420"/>
      <c r="IVJ52" s="420"/>
      <c r="IVK52" s="420"/>
      <c r="IVL52" s="420"/>
      <c r="IVM52" s="420"/>
      <c r="IVN52" s="420"/>
      <c r="IVO52" s="420"/>
      <c r="IVP52" s="420"/>
      <c r="IVQ52" s="420"/>
      <c r="IVR52" s="420"/>
      <c r="IVS52" s="420"/>
      <c r="IVT52" s="420"/>
      <c r="IVU52" s="420"/>
      <c r="IVV52" s="420"/>
      <c r="IVW52" s="420"/>
      <c r="IVX52" s="420"/>
      <c r="IVY52" s="420"/>
      <c r="IVZ52" s="420"/>
      <c r="IWA52" s="420"/>
      <c r="IWB52" s="420"/>
      <c r="IWC52" s="420"/>
      <c r="IWD52" s="420"/>
      <c r="IWE52" s="420"/>
      <c r="IWF52" s="420"/>
      <c r="IWG52" s="420"/>
      <c r="IWH52" s="420"/>
      <c r="IWI52" s="420"/>
      <c r="IWJ52" s="420"/>
      <c r="IWK52" s="420"/>
      <c r="IWL52" s="420"/>
      <c r="IWM52" s="420"/>
      <c r="IWN52" s="420"/>
      <c r="IWO52" s="420"/>
      <c r="IWP52" s="420"/>
      <c r="IWQ52" s="420"/>
      <c r="IWR52" s="420"/>
      <c r="IWS52" s="420"/>
      <c r="IWT52" s="420"/>
      <c r="IWU52" s="420"/>
      <c r="IWV52" s="420"/>
      <c r="IWW52" s="420"/>
      <c r="IWX52" s="420"/>
      <c r="IWY52" s="420"/>
      <c r="IWZ52" s="420"/>
      <c r="IXA52" s="420"/>
      <c r="IXB52" s="420"/>
      <c r="IXC52" s="420"/>
      <c r="IXD52" s="420"/>
      <c r="IXE52" s="420"/>
      <c r="IXF52" s="420"/>
      <c r="IXG52" s="420"/>
      <c r="IXH52" s="420"/>
      <c r="IXI52" s="420"/>
      <c r="IXJ52" s="420"/>
      <c r="IXK52" s="420"/>
      <c r="IXL52" s="420"/>
      <c r="IXM52" s="420"/>
      <c r="IXN52" s="420"/>
      <c r="IXO52" s="420"/>
      <c r="IXP52" s="420"/>
      <c r="IXQ52" s="420"/>
      <c r="IXR52" s="420"/>
      <c r="IXS52" s="420"/>
      <c r="IXT52" s="420"/>
      <c r="IXU52" s="420"/>
      <c r="IXV52" s="420"/>
      <c r="IXW52" s="420"/>
      <c r="IXX52" s="420"/>
      <c r="IXY52" s="420"/>
      <c r="IXZ52" s="420"/>
      <c r="IYA52" s="420"/>
      <c r="IYB52" s="420"/>
      <c r="IYC52" s="420"/>
      <c r="IYD52" s="420"/>
      <c r="IYE52" s="420"/>
      <c r="IYF52" s="420"/>
      <c r="IYG52" s="420"/>
      <c r="IYH52" s="420"/>
      <c r="IYI52" s="420"/>
      <c r="IYJ52" s="420"/>
      <c r="IYK52" s="420"/>
      <c r="IYL52" s="420"/>
      <c r="IYM52" s="420"/>
      <c r="IYN52" s="420"/>
      <c r="IYO52" s="420"/>
      <c r="IYP52" s="420"/>
      <c r="IYQ52" s="420"/>
      <c r="IYR52" s="420"/>
      <c r="IYS52" s="420"/>
      <c r="IYT52" s="420"/>
      <c r="IYU52" s="420"/>
      <c r="IYV52" s="420"/>
      <c r="IYW52" s="420"/>
      <c r="IYX52" s="420"/>
      <c r="IYY52" s="420"/>
      <c r="IYZ52" s="420"/>
      <c r="IZA52" s="420"/>
      <c r="IZB52" s="420"/>
      <c r="IZC52" s="420"/>
      <c r="IZD52" s="420"/>
      <c r="IZE52" s="420"/>
      <c r="IZF52" s="420"/>
      <c r="IZG52" s="420"/>
      <c r="IZH52" s="420"/>
      <c r="IZI52" s="420"/>
      <c r="IZJ52" s="420"/>
      <c r="IZK52" s="420"/>
      <c r="IZL52" s="420"/>
      <c r="IZM52" s="420"/>
      <c r="IZN52" s="420"/>
      <c r="IZO52" s="420"/>
      <c r="IZP52" s="420"/>
      <c r="IZQ52" s="420"/>
      <c r="IZR52" s="420"/>
      <c r="IZS52" s="420"/>
      <c r="IZT52" s="420"/>
      <c r="IZU52" s="420"/>
      <c r="IZV52" s="420"/>
      <c r="IZW52" s="420"/>
      <c r="IZX52" s="420"/>
      <c r="IZY52" s="420"/>
      <c r="IZZ52" s="420"/>
      <c r="JAA52" s="420"/>
      <c r="JAB52" s="420"/>
      <c r="JAC52" s="420"/>
      <c r="JAD52" s="420"/>
      <c r="JAE52" s="420"/>
      <c r="JAF52" s="420"/>
      <c r="JAG52" s="420"/>
      <c r="JAH52" s="420"/>
      <c r="JAI52" s="420"/>
      <c r="JAJ52" s="420"/>
      <c r="JAK52" s="420"/>
      <c r="JAL52" s="420"/>
      <c r="JAM52" s="420"/>
      <c r="JAN52" s="420"/>
      <c r="JAO52" s="420"/>
      <c r="JAP52" s="420"/>
      <c r="JAQ52" s="420"/>
      <c r="JAR52" s="420"/>
      <c r="JAS52" s="420"/>
      <c r="JAT52" s="420"/>
      <c r="JAU52" s="420"/>
      <c r="JAV52" s="420"/>
      <c r="JAW52" s="420"/>
      <c r="JAX52" s="420"/>
      <c r="JAY52" s="420"/>
      <c r="JAZ52" s="420"/>
      <c r="JBA52" s="420"/>
      <c r="JBB52" s="420"/>
      <c r="JBC52" s="420"/>
      <c r="JBD52" s="420"/>
      <c r="JBE52" s="420"/>
      <c r="JBF52" s="420"/>
      <c r="JBG52" s="420"/>
      <c r="JBH52" s="420"/>
      <c r="JBI52" s="420"/>
      <c r="JBJ52" s="420"/>
      <c r="JBK52" s="420"/>
      <c r="JBL52" s="420"/>
      <c r="JBM52" s="420"/>
      <c r="JBN52" s="420"/>
      <c r="JBO52" s="420"/>
      <c r="JBP52" s="420"/>
      <c r="JBQ52" s="420"/>
      <c r="JBR52" s="420"/>
      <c r="JBS52" s="420"/>
      <c r="JBT52" s="420"/>
      <c r="JBU52" s="420"/>
      <c r="JBV52" s="420"/>
      <c r="JBW52" s="420"/>
      <c r="JBX52" s="420"/>
      <c r="JBY52" s="420"/>
      <c r="JBZ52" s="420"/>
      <c r="JCA52" s="420"/>
      <c r="JCB52" s="420"/>
      <c r="JCC52" s="420"/>
      <c r="JCD52" s="420"/>
      <c r="JCE52" s="420"/>
      <c r="JCF52" s="420"/>
      <c r="JCG52" s="420"/>
      <c r="JCH52" s="420"/>
      <c r="JCI52" s="420"/>
      <c r="JCJ52" s="420"/>
      <c r="JCK52" s="420"/>
      <c r="JCL52" s="420"/>
      <c r="JCM52" s="420"/>
      <c r="JCN52" s="420"/>
      <c r="JCO52" s="420"/>
      <c r="JCP52" s="420"/>
      <c r="JCQ52" s="420"/>
      <c r="JCR52" s="420"/>
      <c r="JCS52" s="420"/>
      <c r="JCT52" s="420"/>
      <c r="JCU52" s="420"/>
      <c r="JCV52" s="420"/>
      <c r="JCW52" s="420"/>
      <c r="JCX52" s="420"/>
      <c r="JCY52" s="420"/>
      <c r="JCZ52" s="420"/>
      <c r="JDA52" s="420"/>
      <c r="JDB52" s="420"/>
      <c r="JDC52" s="420"/>
      <c r="JDD52" s="420"/>
      <c r="JDE52" s="420"/>
      <c r="JDF52" s="420"/>
      <c r="JDG52" s="420"/>
      <c r="JDH52" s="420"/>
      <c r="JDI52" s="420"/>
      <c r="JDJ52" s="420"/>
      <c r="JDK52" s="420"/>
      <c r="JDL52" s="420"/>
      <c r="JDM52" s="420"/>
      <c r="JDN52" s="420"/>
      <c r="JDO52" s="420"/>
      <c r="JDP52" s="420"/>
      <c r="JDQ52" s="420"/>
      <c r="JDR52" s="420"/>
      <c r="JDS52" s="420"/>
      <c r="JDT52" s="420"/>
      <c r="JDU52" s="420"/>
      <c r="JDV52" s="420"/>
      <c r="JDW52" s="420"/>
      <c r="JDX52" s="420"/>
      <c r="JDY52" s="420"/>
      <c r="JDZ52" s="420"/>
      <c r="JEA52" s="420"/>
      <c r="JEB52" s="420"/>
      <c r="JEC52" s="420"/>
      <c r="JED52" s="420"/>
      <c r="JEE52" s="420"/>
      <c r="JEF52" s="420"/>
      <c r="JEG52" s="420"/>
      <c r="JEH52" s="420"/>
      <c r="JEI52" s="420"/>
      <c r="JEJ52" s="420"/>
      <c r="JEK52" s="420"/>
      <c r="JEL52" s="420"/>
      <c r="JEM52" s="420"/>
      <c r="JEN52" s="420"/>
      <c r="JEO52" s="420"/>
      <c r="JEP52" s="420"/>
      <c r="JEQ52" s="420"/>
      <c r="JER52" s="420"/>
      <c r="JES52" s="420"/>
      <c r="JET52" s="420"/>
      <c r="JEU52" s="420"/>
      <c r="JEV52" s="420"/>
      <c r="JEW52" s="420"/>
      <c r="JEX52" s="420"/>
      <c r="JEY52" s="420"/>
      <c r="JEZ52" s="420"/>
      <c r="JFA52" s="420"/>
      <c r="JFB52" s="420"/>
      <c r="JFC52" s="420"/>
      <c r="JFD52" s="420"/>
      <c r="JFE52" s="420"/>
      <c r="JFF52" s="420"/>
      <c r="JFG52" s="420"/>
      <c r="JFH52" s="420"/>
      <c r="JFI52" s="420"/>
      <c r="JFJ52" s="420"/>
      <c r="JFK52" s="420"/>
      <c r="JFL52" s="420"/>
      <c r="JFM52" s="420"/>
      <c r="JFN52" s="420"/>
      <c r="JFO52" s="420"/>
      <c r="JFP52" s="420"/>
      <c r="JFQ52" s="420"/>
      <c r="JFR52" s="420"/>
      <c r="JFS52" s="420"/>
      <c r="JFT52" s="420"/>
      <c r="JFU52" s="420"/>
      <c r="JFV52" s="420"/>
      <c r="JFW52" s="420"/>
      <c r="JFX52" s="420"/>
      <c r="JFY52" s="420"/>
      <c r="JFZ52" s="420"/>
      <c r="JGA52" s="420"/>
      <c r="JGB52" s="420"/>
      <c r="JGC52" s="420"/>
      <c r="JGD52" s="420"/>
      <c r="JGE52" s="420"/>
      <c r="JGF52" s="420"/>
      <c r="JGG52" s="420"/>
      <c r="JGH52" s="420"/>
      <c r="JGI52" s="420"/>
      <c r="JGJ52" s="420"/>
      <c r="JGK52" s="420"/>
      <c r="JGL52" s="420"/>
      <c r="JGM52" s="420"/>
      <c r="JGN52" s="420"/>
      <c r="JGO52" s="420"/>
      <c r="JGP52" s="420"/>
      <c r="JGQ52" s="420"/>
      <c r="JGR52" s="420"/>
      <c r="JGS52" s="420"/>
      <c r="JGT52" s="420"/>
      <c r="JGU52" s="420"/>
      <c r="JGV52" s="420"/>
      <c r="JGW52" s="420"/>
      <c r="JGX52" s="420"/>
      <c r="JGY52" s="420"/>
      <c r="JGZ52" s="420"/>
      <c r="JHA52" s="420"/>
      <c r="JHB52" s="420"/>
      <c r="JHC52" s="420"/>
      <c r="JHD52" s="420"/>
      <c r="JHE52" s="420"/>
      <c r="JHF52" s="420"/>
      <c r="JHG52" s="420"/>
      <c r="JHH52" s="420"/>
      <c r="JHI52" s="420"/>
      <c r="JHJ52" s="420"/>
      <c r="JHK52" s="420"/>
      <c r="JHL52" s="420"/>
      <c r="JHM52" s="420"/>
      <c r="JHN52" s="420"/>
      <c r="JHO52" s="420"/>
      <c r="JHP52" s="420"/>
      <c r="JHQ52" s="420"/>
      <c r="JHR52" s="420"/>
      <c r="JHS52" s="420"/>
      <c r="JHT52" s="420"/>
      <c r="JHU52" s="420"/>
      <c r="JHV52" s="420"/>
      <c r="JHW52" s="420"/>
      <c r="JHX52" s="420"/>
      <c r="JHY52" s="420"/>
      <c r="JHZ52" s="420"/>
      <c r="JIA52" s="420"/>
      <c r="JIB52" s="420"/>
      <c r="JIC52" s="420"/>
      <c r="JID52" s="420"/>
      <c r="JIE52" s="420"/>
      <c r="JIF52" s="420"/>
      <c r="JIG52" s="420"/>
      <c r="JIH52" s="420"/>
      <c r="JII52" s="420"/>
      <c r="JIJ52" s="420"/>
      <c r="JIK52" s="420"/>
      <c r="JIL52" s="420"/>
      <c r="JIM52" s="420"/>
      <c r="JIN52" s="420"/>
      <c r="JIO52" s="420"/>
      <c r="JIP52" s="420"/>
      <c r="JIQ52" s="420"/>
      <c r="JIR52" s="420"/>
      <c r="JIS52" s="420"/>
      <c r="JIT52" s="420"/>
      <c r="JIU52" s="420"/>
      <c r="JIV52" s="420"/>
      <c r="JIW52" s="420"/>
      <c r="JIX52" s="420"/>
      <c r="JIY52" s="420"/>
      <c r="JIZ52" s="420"/>
      <c r="JJA52" s="420"/>
      <c r="JJB52" s="420"/>
      <c r="JJC52" s="420"/>
      <c r="JJD52" s="420"/>
      <c r="JJE52" s="420"/>
      <c r="JJF52" s="420"/>
      <c r="JJG52" s="420"/>
      <c r="JJH52" s="420"/>
      <c r="JJI52" s="420"/>
      <c r="JJJ52" s="420"/>
      <c r="JJK52" s="420"/>
      <c r="JJL52" s="420"/>
      <c r="JJM52" s="420"/>
      <c r="JJN52" s="420"/>
      <c r="JJO52" s="420"/>
      <c r="JJP52" s="420"/>
      <c r="JJQ52" s="420"/>
      <c r="JJR52" s="420"/>
      <c r="JJS52" s="420"/>
      <c r="JJT52" s="420"/>
      <c r="JJU52" s="420"/>
      <c r="JJV52" s="420"/>
      <c r="JJW52" s="420"/>
      <c r="JJX52" s="420"/>
      <c r="JJY52" s="420"/>
      <c r="JJZ52" s="420"/>
      <c r="JKA52" s="420"/>
      <c r="JKB52" s="420"/>
      <c r="JKC52" s="420"/>
      <c r="JKD52" s="420"/>
      <c r="JKE52" s="420"/>
      <c r="JKF52" s="420"/>
      <c r="JKG52" s="420"/>
      <c r="JKH52" s="420"/>
      <c r="JKI52" s="420"/>
      <c r="JKJ52" s="420"/>
      <c r="JKK52" s="420"/>
      <c r="JKL52" s="420"/>
      <c r="JKM52" s="420"/>
      <c r="JKN52" s="420"/>
      <c r="JKO52" s="420"/>
      <c r="JKP52" s="420"/>
      <c r="JKQ52" s="420"/>
      <c r="JKR52" s="420"/>
      <c r="JKS52" s="420"/>
      <c r="JKT52" s="420"/>
      <c r="JKU52" s="420"/>
      <c r="JKV52" s="420"/>
      <c r="JKW52" s="420"/>
      <c r="JKX52" s="420"/>
      <c r="JKY52" s="420"/>
      <c r="JKZ52" s="420"/>
      <c r="JLA52" s="420"/>
      <c r="JLB52" s="420"/>
      <c r="JLC52" s="420"/>
      <c r="JLD52" s="420"/>
      <c r="JLE52" s="420"/>
      <c r="JLF52" s="420"/>
      <c r="JLG52" s="420"/>
      <c r="JLH52" s="420"/>
      <c r="JLI52" s="420"/>
      <c r="JLJ52" s="420"/>
      <c r="JLK52" s="420"/>
      <c r="JLL52" s="420"/>
      <c r="JLM52" s="420"/>
      <c r="JLN52" s="420"/>
      <c r="JLO52" s="420"/>
      <c r="JLP52" s="420"/>
      <c r="JLQ52" s="420"/>
      <c r="JLR52" s="420"/>
      <c r="JLS52" s="420"/>
      <c r="JLT52" s="420"/>
      <c r="JLU52" s="420"/>
      <c r="JLV52" s="420"/>
      <c r="JLW52" s="420"/>
      <c r="JLX52" s="420"/>
      <c r="JLY52" s="420"/>
      <c r="JLZ52" s="420"/>
      <c r="JMA52" s="420"/>
      <c r="JMB52" s="420"/>
      <c r="JMC52" s="420"/>
      <c r="JMD52" s="420"/>
      <c r="JME52" s="420"/>
      <c r="JMF52" s="420"/>
      <c r="JMG52" s="420"/>
      <c r="JMH52" s="420"/>
      <c r="JMI52" s="420"/>
      <c r="JMJ52" s="420"/>
      <c r="JMK52" s="420"/>
      <c r="JML52" s="420"/>
      <c r="JMM52" s="420"/>
      <c r="JMN52" s="420"/>
      <c r="JMO52" s="420"/>
      <c r="JMP52" s="420"/>
      <c r="JMQ52" s="420"/>
      <c r="JMR52" s="420"/>
      <c r="JMS52" s="420"/>
      <c r="JMT52" s="420"/>
      <c r="JMU52" s="420"/>
      <c r="JMV52" s="420"/>
      <c r="JMW52" s="420"/>
      <c r="JMX52" s="420"/>
      <c r="JMY52" s="420"/>
      <c r="JMZ52" s="420"/>
      <c r="JNA52" s="420"/>
      <c r="JNB52" s="420"/>
      <c r="JNC52" s="420"/>
      <c r="JND52" s="420"/>
      <c r="JNE52" s="420"/>
      <c r="JNF52" s="420"/>
      <c r="JNG52" s="420"/>
      <c r="JNH52" s="420"/>
      <c r="JNI52" s="420"/>
      <c r="JNJ52" s="420"/>
      <c r="JNK52" s="420"/>
      <c r="JNL52" s="420"/>
      <c r="JNM52" s="420"/>
      <c r="JNN52" s="420"/>
      <c r="JNO52" s="420"/>
      <c r="JNP52" s="420"/>
      <c r="JNQ52" s="420"/>
      <c r="JNR52" s="420"/>
      <c r="JNS52" s="420"/>
      <c r="JNT52" s="420"/>
      <c r="JNU52" s="420"/>
      <c r="JNV52" s="420"/>
      <c r="JNW52" s="420"/>
      <c r="JNX52" s="420"/>
      <c r="JNY52" s="420"/>
      <c r="JNZ52" s="420"/>
      <c r="JOA52" s="420"/>
      <c r="JOB52" s="420"/>
      <c r="JOC52" s="420"/>
      <c r="JOD52" s="420"/>
      <c r="JOE52" s="420"/>
      <c r="JOF52" s="420"/>
      <c r="JOG52" s="420"/>
      <c r="JOH52" s="420"/>
      <c r="JOI52" s="420"/>
      <c r="JOJ52" s="420"/>
      <c r="JOK52" s="420"/>
      <c r="JOL52" s="420"/>
      <c r="JOM52" s="420"/>
      <c r="JON52" s="420"/>
      <c r="JOO52" s="420"/>
      <c r="JOP52" s="420"/>
      <c r="JOQ52" s="420"/>
      <c r="JOR52" s="420"/>
      <c r="JOS52" s="420"/>
      <c r="JOT52" s="420"/>
      <c r="JOU52" s="420"/>
      <c r="JOV52" s="420"/>
      <c r="JOW52" s="420"/>
      <c r="JOX52" s="420"/>
      <c r="JOY52" s="420"/>
      <c r="JOZ52" s="420"/>
      <c r="JPA52" s="420"/>
      <c r="JPB52" s="420"/>
      <c r="JPC52" s="420"/>
      <c r="JPD52" s="420"/>
      <c r="JPE52" s="420"/>
      <c r="JPF52" s="420"/>
      <c r="JPG52" s="420"/>
      <c r="JPH52" s="420"/>
      <c r="JPI52" s="420"/>
      <c r="JPJ52" s="420"/>
      <c r="JPK52" s="420"/>
      <c r="JPL52" s="420"/>
      <c r="JPM52" s="420"/>
      <c r="JPN52" s="420"/>
      <c r="JPO52" s="420"/>
      <c r="JPP52" s="420"/>
      <c r="JPQ52" s="420"/>
      <c r="JPR52" s="420"/>
      <c r="JPS52" s="420"/>
      <c r="JPT52" s="420"/>
      <c r="JPU52" s="420"/>
      <c r="JPV52" s="420"/>
      <c r="JPW52" s="420"/>
      <c r="JPX52" s="420"/>
      <c r="JPY52" s="420"/>
      <c r="JPZ52" s="420"/>
      <c r="JQA52" s="420"/>
      <c r="JQB52" s="420"/>
      <c r="JQC52" s="420"/>
      <c r="JQD52" s="420"/>
      <c r="JQE52" s="420"/>
      <c r="JQF52" s="420"/>
      <c r="JQG52" s="420"/>
      <c r="JQH52" s="420"/>
      <c r="JQI52" s="420"/>
      <c r="JQJ52" s="420"/>
      <c r="JQK52" s="420"/>
      <c r="JQL52" s="420"/>
      <c r="JQM52" s="420"/>
      <c r="JQN52" s="420"/>
      <c r="JQO52" s="420"/>
      <c r="JQP52" s="420"/>
      <c r="JQQ52" s="420"/>
      <c r="JQR52" s="420"/>
      <c r="JQS52" s="420"/>
      <c r="JQT52" s="420"/>
      <c r="JQU52" s="420"/>
      <c r="JQV52" s="420"/>
      <c r="JQW52" s="420"/>
      <c r="JQX52" s="420"/>
      <c r="JQY52" s="420"/>
      <c r="JQZ52" s="420"/>
      <c r="JRA52" s="420"/>
      <c r="JRB52" s="420"/>
      <c r="JRC52" s="420"/>
      <c r="JRD52" s="420"/>
      <c r="JRE52" s="420"/>
      <c r="JRF52" s="420"/>
      <c r="JRG52" s="420"/>
      <c r="JRH52" s="420"/>
      <c r="JRI52" s="420"/>
      <c r="JRJ52" s="420"/>
      <c r="JRK52" s="420"/>
      <c r="JRL52" s="420"/>
      <c r="JRM52" s="420"/>
      <c r="JRN52" s="420"/>
      <c r="JRO52" s="420"/>
      <c r="JRP52" s="420"/>
      <c r="JRQ52" s="420"/>
      <c r="JRR52" s="420"/>
      <c r="JRS52" s="420"/>
      <c r="JRT52" s="420"/>
      <c r="JRU52" s="420"/>
      <c r="JRV52" s="420"/>
      <c r="JRW52" s="420"/>
      <c r="JRX52" s="420"/>
      <c r="JRY52" s="420"/>
      <c r="JRZ52" s="420"/>
      <c r="JSA52" s="420"/>
      <c r="JSB52" s="420"/>
      <c r="JSC52" s="420"/>
      <c r="JSD52" s="420"/>
      <c r="JSE52" s="420"/>
      <c r="JSF52" s="420"/>
      <c r="JSG52" s="420"/>
      <c r="JSH52" s="420"/>
      <c r="JSI52" s="420"/>
      <c r="JSJ52" s="420"/>
      <c r="JSK52" s="420"/>
      <c r="JSL52" s="420"/>
      <c r="JSM52" s="420"/>
      <c r="JSN52" s="420"/>
      <c r="JSO52" s="420"/>
      <c r="JSP52" s="420"/>
      <c r="JSQ52" s="420"/>
      <c r="JSR52" s="420"/>
      <c r="JSS52" s="420"/>
      <c r="JST52" s="420"/>
      <c r="JSU52" s="420"/>
      <c r="JSV52" s="420"/>
      <c r="JSW52" s="420"/>
      <c r="JSX52" s="420"/>
      <c r="JSY52" s="420"/>
      <c r="JSZ52" s="420"/>
      <c r="JTA52" s="420"/>
      <c r="JTB52" s="420"/>
      <c r="JTC52" s="420"/>
      <c r="JTD52" s="420"/>
      <c r="JTE52" s="420"/>
      <c r="JTF52" s="420"/>
      <c r="JTG52" s="420"/>
      <c r="JTH52" s="420"/>
      <c r="JTI52" s="420"/>
      <c r="JTJ52" s="420"/>
      <c r="JTK52" s="420"/>
      <c r="JTL52" s="420"/>
      <c r="JTM52" s="420"/>
      <c r="JTN52" s="420"/>
      <c r="JTO52" s="420"/>
      <c r="JTP52" s="420"/>
      <c r="JTQ52" s="420"/>
      <c r="JTR52" s="420"/>
      <c r="JTS52" s="420"/>
      <c r="JTT52" s="420"/>
      <c r="JTU52" s="420"/>
      <c r="JTV52" s="420"/>
      <c r="JTW52" s="420"/>
      <c r="JTX52" s="420"/>
      <c r="JTY52" s="420"/>
      <c r="JTZ52" s="420"/>
      <c r="JUA52" s="420"/>
      <c r="JUB52" s="420"/>
      <c r="JUC52" s="420"/>
      <c r="JUD52" s="420"/>
      <c r="JUE52" s="420"/>
      <c r="JUF52" s="420"/>
      <c r="JUG52" s="420"/>
      <c r="JUH52" s="420"/>
      <c r="JUI52" s="420"/>
      <c r="JUJ52" s="420"/>
      <c r="JUK52" s="420"/>
      <c r="JUL52" s="420"/>
      <c r="JUM52" s="420"/>
      <c r="JUN52" s="420"/>
      <c r="JUO52" s="420"/>
      <c r="JUP52" s="420"/>
      <c r="JUQ52" s="420"/>
      <c r="JUR52" s="420"/>
      <c r="JUS52" s="420"/>
      <c r="JUT52" s="420"/>
      <c r="JUU52" s="420"/>
      <c r="JUV52" s="420"/>
      <c r="JUW52" s="420"/>
      <c r="JUX52" s="420"/>
      <c r="JUY52" s="420"/>
      <c r="JUZ52" s="420"/>
      <c r="JVA52" s="420"/>
      <c r="JVB52" s="420"/>
      <c r="JVC52" s="420"/>
      <c r="JVD52" s="420"/>
      <c r="JVE52" s="420"/>
      <c r="JVF52" s="420"/>
      <c r="JVG52" s="420"/>
      <c r="JVH52" s="420"/>
      <c r="JVI52" s="420"/>
      <c r="JVJ52" s="420"/>
      <c r="JVK52" s="420"/>
      <c r="JVL52" s="420"/>
      <c r="JVM52" s="420"/>
      <c r="JVN52" s="420"/>
      <c r="JVO52" s="420"/>
      <c r="JVP52" s="420"/>
      <c r="JVQ52" s="420"/>
      <c r="JVR52" s="420"/>
      <c r="JVS52" s="420"/>
      <c r="JVT52" s="420"/>
      <c r="JVU52" s="420"/>
      <c r="JVV52" s="420"/>
      <c r="JVW52" s="420"/>
      <c r="JVX52" s="420"/>
      <c r="JVY52" s="420"/>
      <c r="JVZ52" s="420"/>
      <c r="JWA52" s="420"/>
      <c r="JWB52" s="420"/>
      <c r="JWC52" s="420"/>
      <c r="JWD52" s="420"/>
      <c r="JWE52" s="420"/>
      <c r="JWF52" s="420"/>
      <c r="JWG52" s="420"/>
      <c r="JWH52" s="420"/>
      <c r="JWI52" s="420"/>
      <c r="JWJ52" s="420"/>
      <c r="JWK52" s="420"/>
      <c r="JWL52" s="420"/>
      <c r="JWM52" s="420"/>
      <c r="JWN52" s="420"/>
      <c r="JWO52" s="420"/>
      <c r="JWP52" s="420"/>
      <c r="JWQ52" s="420"/>
      <c r="JWR52" s="420"/>
      <c r="JWS52" s="420"/>
      <c r="JWT52" s="420"/>
      <c r="JWU52" s="420"/>
      <c r="JWV52" s="420"/>
      <c r="JWW52" s="420"/>
      <c r="JWX52" s="420"/>
      <c r="JWY52" s="420"/>
      <c r="JWZ52" s="420"/>
      <c r="JXA52" s="420"/>
      <c r="JXB52" s="420"/>
      <c r="JXC52" s="420"/>
      <c r="JXD52" s="420"/>
      <c r="JXE52" s="420"/>
      <c r="JXF52" s="420"/>
      <c r="JXG52" s="420"/>
      <c r="JXH52" s="420"/>
      <c r="JXI52" s="420"/>
      <c r="JXJ52" s="420"/>
      <c r="JXK52" s="420"/>
      <c r="JXL52" s="420"/>
      <c r="JXM52" s="420"/>
      <c r="JXN52" s="420"/>
      <c r="JXO52" s="420"/>
      <c r="JXP52" s="420"/>
      <c r="JXQ52" s="420"/>
      <c r="JXR52" s="420"/>
      <c r="JXS52" s="420"/>
      <c r="JXT52" s="420"/>
      <c r="JXU52" s="420"/>
      <c r="JXV52" s="420"/>
      <c r="JXW52" s="420"/>
      <c r="JXX52" s="420"/>
      <c r="JXY52" s="420"/>
      <c r="JXZ52" s="420"/>
      <c r="JYA52" s="420"/>
      <c r="JYB52" s="420"/>
      <c r="JYC52" s="420"/>
      <c r="JYD52" s="420"/>
      <c r="JYE52" s="420"/>
      <c r="JYF52" s="420"/>
      <c r="JYG52" s="420"/>
      <c r="JYH52" s="420"/>
      <c r="JYI52" s="420"/>
      <c r="JYJ52" s="420"/>
      <c r="JYK52" s="420"/>
      <c r="JYL52" s="420"/>
      <c r="JYM52" s="420"/>
      <c r="JYN52" s="420"/>
      <c r="JYO52" s="420"/>
      <c r="JYP52" s="420"/>
      <c r="JYQ52" s="420"/>
      <c r="JYR52" s="420"/>
      <c r="JYS52" s="420"/>
      <c r="JYT52" s="420"/>
      <c r="JYU52" s="420"/>
      <c r="JYV52" s="420"/>
      <c r="JYW52" s="420"/>
      <c r="JYX52" s="420"/>
      <c r="JYY52" s="420"/>
      <c r="JYZ52" s="420"/>
      <c r="JZA52" s="420"/>
      <c r="JZB52" s="420"/>
      <c r="JZC52" s="420"/>
      <c r="JZD52" s="420"/>
      <c r="JZE52" s="420"/>
      <c r="JZF52" s="420"/>
      <c r="JZG52" s="420"/>
      <c r="JZH52" s="420"/>
      <c r="JZI52" s="420"/>
      <c r="JZJ52" s="420"/>
      <c r="JZK52" s="420"/>
      <c r="JZL52" s="420"/>
      <c r="JZM52" s="420"/>
      <c r="JZN52" s="420"/>
      <c r="JZO52" s="420"/>
      <c r="JZP52" s="420"/>
      <c r="JZQ52" s="420"/>
      <c r="JZR52" s="420"/>
      <c r="JZS52" s="420"/>
      <c r="JZT52" s="420"/>
      <c r="JZU52" s="420"/>
      <c r="JZV52" s="420"/>
      <c r="JZW52" s="420"/>
      <c r="JZX52" s="420"/>
      <c r="JZY52" s="420"/>
      <c r="JZZ52" s="420"/>
      <c r="KAA52" s="420"/>
      <c r="KAB52" s="420"/>
      <c r="KAC52" s="420"/>
      <c r="KAD52" s="420"/>
      <c r="KAE52" s="420"/>
      <c r="KAF52" s="420"/>
      <c r="KAG52" s="420"/>
      <c r="KAH52" s="420"/>
      <c r="KAI52" s="420"/>
      <c r="KAJ52" s="420"/>
      <c r="KAK52" s="420"/>
      <c r="KAL52" s="420"/>
      <c r="KAM52" s="420"/>
      <c r="KAN52" s="420"/>
      <c r="KAO52" s="420"/>
      <c r="KAP52" s="420"/>
      <c r="KAQ52" s="420"/>
      <c r="KAR52" s="420"/>
      <c r="KAS52" s="420"/>
      <c r="KAT52" s="420"/>
      <c r="KAU52" s="420"/>
      <c r="KAV52" s="420"/>
      <c r="KAW52" s="420"/>
      <c r="KAX52" s="420"/>
      <c r="KAY52" s="420"/>
      <c r="KAZ52" s="420"/>
      <c r="KBA52" s="420"/>
      <c r="KBB52" s="420"/>
      <c r="KBC52" s="420"/>
      <c r="KBD52" s="420"/>
      <c r="KBE52" s="420"/>
      <c r="KBF52" s="420"/>
      <c r="KBG52" s="420"/>
      <c r="KBH52" s="420"/>
      <c r="KBI52" s="420"/>
      <c r="KBJ52" s="420"/>
      <c r="KBK52" s="420"/>
      <c r="KBL52" s="420"/>
      <c r="KBM52" s="420"/>
      <c r="KBN52" s="420"/>
      <c r="KBO52" s="420"/>
      <c r="KBP52" s="420"/>
      <c r="KBQ52" s="420"/>
      <c r="KBR52" s="420"/>
      <c r="KBS52" s="420"/>
      <c r="KBT52" s="420"/>
      <c r="KBU52" s="420"/>
      <c r="KBV52" s="420"/>
      <c r="KBW52" s="420"/>
      <c r="KBX52" s="420"/>
      <c r="KBY52" s="420"/>
      <c r="KBZ52" s="420"/>
      <c r="KCA52" s="420"/>
      <c r="KCB52" s="420"/>
      <c r="KCC52" s="420"/>
      <c r="KCD52" s="420"/>
      <c r="KCE52" s="420"/>
      <c r="KCF52" s="420"/>
      <c r="KCG52" s="420"/>
      <c r="KCH52" s="420"/>
      <c r="KCI52" s="420"/>
      <c r="KCJ52" s="420"/>
      <c r="KCK52" s="420"/>
      <c r="KCL52" s="420"/>
      <c r="KCM52" s="420"/>
      <c r="KCN52" s="420"/>
      <c r="KCO52" s="420"/>
      <c r="KCP52" s="420"/>
      <c r="KCQ52" s="420"/>
      <c r="KCR52" s="420"/>
      <c r="KCS52" s="420"/>
      <c r="KCT52" s="420"/>
      <c r="KCU52" s="420"/>
      <c r="KCV52" s="420"/>
      <c r="KCW52" s="420"/>
      <c r="KCX52" s="420"/>
      <c r="KCY52" s="420"/>
      <c r="KCZ52" s="420"/>
      <c r="KDA52" s="420"/>
      <c r="KDB52" s="420"/>
      <c r="KDC52" s="420"/>
      <c r="KDD52" s="420"/>
      <c r="KDE52" s="420"/>
      <c r="KDF52" s="420"/>
      <c r="KDG52" s="420"/>
      <c r="KDH52" s="420"/>
      <c r="KDI52" s="420"/>
      <c r="KDJ52" s="420"/>
      <c r="KDK52" s="420"/>
      <c r="KDL52" s="420"/>
      <c r="KDM52" s="420"/>
      <c r="KDN52" s="420"/>
      <c r="KDO52" s="420"/>
      <c r="KDP52" s="420"/>
      <c r="KDQ52" s="420"/>
      <c r="KDR52" s="420"/>
      <c r="KDS52" s="420"/>
      <c r="KDT52" s="420"/>
      <c r="KDU52" s="420"/>
      <c r="KDV52" s="420"/>
      <c r="KDW52" s="420"/>
      <c r="KDX52" s="420"/>
      <c r="KDY52" s="420"/>
      <c r="KDZ52" s="420"/>
      <c r="KEA52" s="420"/>
      <c r="KEB52" s="420"/>
      <c r="KEC52" s="420"/>
      <c r="KED52" s="420"/>
      <c r="KEE52" s="420"/>
      <c r="KEF52" s="420"/>
      <c r="KEG52" s="420"/>
      <c r="KEH52" s="420"/>
      <c r="KEI52" s="420"/>
      <c r="KEJ52" s="420"/>
      <c r="KEK52" s="420"/>
      <c r="KEL52" s="420"/>
      <c r="KEM52" s="420"/>
      <c r="KEN52" s="420"/>
      <c r="KEO52" s="420"/>
      <c r="KEP52" s="420"/>
      <c r="KEQ52" s="420"/>
      <c r="KER52" s="420"/>
      <c r="KES52" s="420"/>
      <c r="KET52" s="420"/>
      <c r="KEU52" s="420"/>
      <c r="KEV52" s="420"/>
      <c r="KEW52" s="420"/>
      <c r="KEX52" s="420"/>
      <c r="KEY52" s="420"/>
      <c r="KEZ52" s="420"/>
      <c r="KFA52" s="420"/>
      <c r="KFB52" s="420"/>
      <c r="KFC52" s="420"/>
      <c r="KFD52" s="420"/>
      <c r="KFE52" s="420"/>
      <c r="KFF52" s="420"/>
      <c r="KFG52" s="420"/>
      <c r="KFH52" s="420"/>
      <c r="KFI52" s="420"/>
      <c r="KFJ52" s="420"/>
      <c r="KFK52" s="420"/>
      <c r="KFL52" s="420"/>
      <c r="KFM52" s="420"/>
      <c r="KFN52" s="420"/>
      <c r="KFO52" s="420"/>
      <c r="KFP52" s="420"/>
      <c r="KFQ52" s="420"/>
      <c r="KFR52" s="420"/>
      <c r="KFS52" s="420"/>
      <c r="KFT52" s="420"/>
      <c r="KFU52" s="420"/>
      <c r="KFV52" s="420"/>
      <c r="KFW52" s="420"/>
      <c r="KFX52" s="420"/>
      <c r="KFY52" s="420"/>
      <c r="KFZ52" s="420"/>
      <c r="KGA52" s="420"/>
      <c r="KGB52" s="420"/>
      <c r="KGC52" s="420"/>
      <c r="KGD52" s="420"/>
      <c r="KGE52" s="420"/>
      <c r="KGF52" s="420"/>
      <c r="KGG52" s="420"/>
      <c r="KGH52" s="420"/>
      <c r="KGI52" s="420"/>
      <c r="KGJ52" s="420"/>
      <c r="KGK52" s="420"/>
      <c r="KGL52" s="420"/>
      <c r="KGM52" s="420"/>
      <c r="KGN52" s="420"/>
      <c r="KGO52" s="420"/>
      <c r="KGP52" s="420"/>
      <c r="KGQ52" s="420"/>
      <c r="KGR52" s="420"/>
      <c r="KGS52" s="420"/>
      <c r="KGT52" s="420"/>
      <c r="KGU52" s="420"/>
      <c r="KGV52" s="420"/>
      <c r="KGW52" s="420"/>
      <c r="KGX52" s="420"/>
      <c r="KGY52" s="420"/>
      <c r="KGZ52" s="420"/>
      <c r="KHA52" s="420"/>
      <c r="KHB52" s="420"/>
      <c r="KHC52" s="420"/>
      <c r="KHD52" s="420"/>
      <c r="KHE52" s="420"/>
      <c r="KHF52" s="420"/>
      <c r="KHG52" s="420"/>
      <c r="KHH52" s="420"/>
      <c r="KHI52" s="420"/>
      <c r="KHJ52" s="420"/>
      <c r="KHK52" s="420"/>
      <c r="KHL52" s="420"/>
      <c r="KHM52" s="420"/>
      <c r="KHN52" s="420"/>
      <c r="KHO52" s="420"/>
      <c r="KHP52" s="420"/>
      <c r="KHQ52" s="420"/>
      <c r="KHR52" s="420"/>
      <c r="KHS52" s="420"/>
      <c r="KHT52" s="420"/>
      <c r="KHU52" s="420"/>
      <c r="KHV52" s="420"/>
      <c r="KHW52" s="420"/>
      <c r="KHX52" s="420"/>
      <c r="KHY52" s="420"/>
      <c r="KHZ52" s="420"/>
      <c r="KIA52" s="420"/>
      <c r="KIB52" s="420"/>
      <c r="KIC52" s="420"/>
      <c r="KID52" s="420"/>
      <c r="KIE52" s="420"/>
      <c r="KIF52" s="420"/>
      <c r="KIG52" s="420"/>
      <c r="KIH52" s="420"/>
      <c r="KII52" s="420"/>
      <c r="KIJ52" s="420"/>
      <c r="KIK52" s="420"/>
      <c r="KIL52" s="420"/>
      <c r="KIM52" s="420"/>
      <c r="KIN52" s="420"/>
      <c r="KIO52" s="420"/>
      <c r="KIP52" s="420"/>
      <c r="KIQ52" s="420"/>
      <c r="KIR52" s="420"/>
      <c r="KIS52" s="420"/>
      <c r="KIT52" s="420"/>
      <c r="KIU52" s="420"/>
      <c r="KIV52" s="420"/>
      <c r="KIW52" s="420"/>
      <c r="KIX52" s="420"/>
      <c r="KIY52" s="420"/>
      <c r="KIZ52" s="420"/>
      <c r="KJA52" s="420"/>
      <c r="KJB52" s="420"/>
      <c r="KJC52" s="420"/>
      <c r="KJD52" s="420"/>
      <c r="KJE52" s="420"/>
      <c r="KJF52" s="420"/>
      <c r="KJG52" s="420"/>
      <c r="KJH52" s="420"/>
      <c r="KJI52" s="420"/>
      <c r="KJJ52" s="420"/>
      <c r="KJK52" s="420"/>
      <c r="KJL52" s="420"/>
      <c r="KJM52" s="420"/>
      <c r="KJN52" s="420"/>
      <c r="KJO52" s="420"/>
      <c r="KJP52" s="420"/>
      <c r="KJQ52" s="420"/>
      <c r="KJR52" s="420"/>
      <c r="KJS52" s="420"/>
      <c r="KJT52" s="420"/>
      <c r="KJU52" s="420"/>
      <c r="KJV52" s="420"/>
      <c r="KJW52" s="420"/>
      <c r="KJX52" s="420"/>
      <c r="KJY52" s="420"/>
      <c r="KJZ52" s="420"/>
      <c r="KKA52" s="420"/>
      <c r="KKB52" s="420"/>
      <c r="KKC52" s="420"/>
      <c r="KKD52" s="420"/>
      <c r="KKE52" s="420"/>
      <c r="KKF52" s="420"/>
      <c r="KKG52" s="420"/>
      <c r="KKH52" s="420"/>
      <c r="KKI52" s="420"/>
      <c r="KKJ52" s="420"/>
      <c r="KKK52" s="420"/>
      <c r="KKL52" s="420"/>
      <c r="KKM52" s="420"/>
      <c r="KKN52" s="420"/>
      <c r="KKO52" s="420"/>
      <c r="KKP52" s="420"/>
      <c r="KKQ52" s="420"/>
      <c r="KKR52" s="420"/>
      <c r="KKS52" s="420"/>
      <c r="KKT52" s="420"/>
      <c r="KKU52" s="420"/>
      <c r="KKV52" s="420"/>
      <c r="KKW52" s="420"/>
      <c r="KKX52" s="420"/>
      <c r="KKY52" s="420"/>
      <c r="KKZ52" s="420"/>
      <c r="KLA52" s="420"/>
      <c r="KLB52" s="420"/>
      <c r="KLC52" s="420"/>
      <c r="KLD52" s="420"/>
      <c r="KLE52" s="420"/>
      <c r="KLF52" s="420"/>
      <c r="KLG52" s="420"/>
      <c r="KLH52" s="420"/>
      <c r="KLI52" s="420"/>
      <c r="KLJ52" s="420"/>
      <c r="KLK52" s="420"/>
      <c r="KLL52" s="420"/>
      <c r="KLM52" s="420"/>
      <c r="KLN52" s="420"/>
      <c r="KLO52" s="420"/>
      <c r="KLP52" s="420"/>
      <c r="KLQ52" s="420"/>
      <c r="KLR52" s="420"/>
      <c r="KLS52" s="420"/>
      <c r="KLT52" s="420"/>
      <c r="KLU52" s="420"/>
      <c r="KLV52" s="420"/>
      <c r="KLW52" s="420"/>
      <c r="KLX52" s="420"/>
      <c r="KLY52" s="420"/>
      <c r="KLZ52" s="420"/>
      <c r="KMA52" s="420"/>
      <c r="KMB52" s="420"/>
      <c r="KMC52" s="420"/>
      <c r="KMD52" s="420"/>
      <c r="KME52" s="420"/>
      <c r="KMF52" s="420"/>
      <c r="KMG52" s="420"/>
      <c r="KMH52" s="420"/>
      <c r="KMI52" s="420"/>
      <c r="KMJ52" s="420"/>
      <c r="KMK52" s="420"/>
      <c r="KML52" s="420"/>
      <c r="KMM52" s="420"/>
      <c r="KMN52" s="420"/>
      <c r="KMO52" s="420"/>
      <c r="KMP52" s="420"/>
      <c r="KMQ52" s="420"/>
      <c r="KMR52" s="420"/>
      <c r="KMS52" s="420"/>
      <c r="KMT52" s="420"/>
      <c r="KMU52" s="420"/>
      <c r="KMV52" s="420"/>
      <c r="KMW52" s="420"/>
      <c r="KMX52" s="420"/>
      <c r="KMY52" s="420"/>
      <c r="KMZ52" s="420"/>
      <c r="KNA52" s="420"/>
      <c r="KNB52" s="420"/>
      <c r="KNC52" s="420"/>
      <c r="KND52" s="420"/>
      <c r="KNE52" s="420"/>
      <c r="KNF52" s="420"/>
      <c r="KNG52" s="420"/>
      <c r="KNH52" s="420"/>
      <c r="KNI52" s="420"/>
      <c r="KNJ52" s="420"/>
      <c r="KNK52" s="420"/>
      <c r="KNL52" s="420"/>
      <c r="KNM52" s="420"/>
      <c r="KNN52" s="420"/>
      <c r="KNO52" s="420"/>
      <c r="KNP52" s="420"/>
      <c r="KNQ52" s="420"/>
      <c r="KNR52" s="420"/>
      <c r="KNS52" s="420"/>
      <c r="KNT52" s="420"/>
      <c r="KNU52" s="420"/>
      <c r="KNV52" s="420"/>
      <c r="KNW52" s="420"/>
      <c r="KNX52" s="420"/>
      <c r="KNY52" s="420"/>
      <c r="KNZ52" s="420"/>
      <c r="KOA52" s="420"/>
      <c r="KOB52" s="420"/>
      <c r="KOC52" s="420"/>
      <c r="KOD52" s="420"/>
      <c r="KOE52" s="420"/>
      <c r="KOF52" s="420"/>
      <c r="KOG52" s="420"/>
      <c r="KOH52" s="420"/>
      <c r="KOI52" s="420"/>
      <c r="KOJ52" s="420"/>
      <c r="KOK52" s="420"/>
      <c r="KOL52" s="420"/>
      <c r="KOM52" s="420"/>
      <c r="KON52" s="420"/>
      <c r="KOO52" s="420"/>
      <c r="KOP52" s="420"/>
      <c r="KOQ52" s="420"/>
      <c r="KOR52" s="420"/>
      <c r="KOS52" s="420"/>
      <c r="KOT52" s="420"/>
      <c r="KOU52" s="420"/>
      <c r="KOV52" s="420"/>
      <c r="KOW52" s="420"/>
      <c r="KOX52" s="420"/>
      <c r="KOY52" s="420"/>
      <c r="KOZ52" s="420"/>
      <c r="KPA52" s="420"/>
      <c r="KPB52" s="420"/>
      <c r="KPC52" s="420"/>
      <c r="KPD52" s="420"/>
      <c r="KPE52" s="420"/>
      <c r="KPF52" s="420"/>
      <c r="KPG52" s="420"/>
      <c r="KPH52" s="420"/>
      <c r="KPI52" s="420"/>
      <c r="KPJ52" s="420"/>
      <c r="KPK52" s="420"/>
      <c r="KPL52" s="420"/>
      <c r="KPM52" s="420"/>
      <c r="KPN52" s="420"/>
      <c r="KPO52" s="420"/>
      <c r="KPP52" s="420"/>
      <c r="KPQ52" s="420"/>
      <c r="KPR52" s="420"/>
      <c r="KPS52" s="420"/>
      <c r="KPT52" s="420"/>
      <c r="KPU52" s="420"/>
      <c r="KPV52" s="420"/>
      <c r="KPW52" s="420"/>
      <c r="KPX52" s="420"/>
      <c r="KPY52" s="420"/>
      <c r="KPZ52" s="420"/>
      <c r="KQA52" s="420"/>
      <c r="KQB52" s="420"/>
      <c r="KQC52" s="420"/>
      <c r="KQD52" s="420"/>
      <c r="KQE52" s="420"/>
      <c r="KQF52" s="420"/>
      <c r="KQG52" s="420"/>
      <c r="KQH52" s="420"/>
      <c r="KQI52" s="420"/>
      <c r="KQJ52" s="420"/>
      <c r="KQK52" s="420"/>
      <c r="KQL52" s="420"/>
      <c r="KQM52" s="420"/>
      <c r="KQN52" s="420"/>
      <c r="KQO52" s="420"/>
      <c r="KQP52" s="420"/>
      <c r="KQQ52" s="420"/>
      <c r="KQR52" s="420"/>
      <c r="KQS52" s="420"/>
      <c r="KQT52" s="420"/>
      <c r="KQU52" s="420"/>
      <c r="KQV52" s="420"/>
      <c r="KQW52" s="420"/>
      <c r="KQX52" s="420"/>
      <c r="KQY52" s="420"/>
      <c r="KQZ52" s="420"/>
      <c r="KRA52" s="420"/>
      <c r="KRB52" s="420"/>
      <c r="KRC52" s="420"/>
      <c r="KRD52" s="420"/>
      <c r="KRE52" s="420"/>
      <c r="KRF52" s="420"/>
      <c r="KRG52" s="420"/>
      <c r="KRH52" s="420"/>
      <c r="KRI52" s="420"/>
      <c r="KRJ52" s="420"/>
      <c r="KRK52" s="420"/>
      <c r="KRL52" s="420"/>
      <c r="KRM52" s="420"/>
      <c r="KRN52" s="420"/>
      <c r="KRO52" s="420"/>
      <c r="KRP52" s="420"/>
      <c r="KRQ52" s="420"/>
      <c r="KRR52" s="420"/>
      <c r="KRS52" s="420"/>
      <c r="KRT52" s="420"/>
      <c r="KRU52" s="420"/>
      <c r="KRV52" s="420"/>
      <c r="KRW52" s="420"/>
      <c r="KRX52" s="420"/>
      <c r="KRY52" s="420"/>
      <c r="KRZ52" s="420"/>
      <c r="KSA52" s="420"/>
      <c r="KSB52" s="420"/>
      <c r="KSC52" s="420"/>
      <c r="KSD52" s="420"/>
      <c r="KSE52" s="420"/>
      <c r="KSF52" s="420"/>
      <c r="KSG52" s="420"/>
      <c r="KSH52" s="420"/>
      <c r="KSI52" s="420"/>
      <c r="KSJ52" s="420"/>
      <c r="KSK52" s="420"/>
      <c r="KSL52" s="420"/>
      <c r="KSM52" s="420"/>
      <c r="KSN52" s="420"/>
      <c r="KSO52" s="420"/>
      <c r="KSP52" s="420"/>
      <c r="KSQ52" s="420"/>
      <c r="KSR52" s="420"/>
      <c r="KSS52" s="420"/>
      <c r="KST52" s="420"/>
      <c r="KSU52" s="420"/>
      <c r="KSV52" s="420"/>
      <c r="KSW52" s="420"/>
      <c r="KSX52" s="420"/>
      <c r="KSY52" s="420"/>
      <c r="KSZ52" s="420"/>
      <c r="KTA52" s="420"/>
      <c r="KTB52" s="420"/>
      <c r="KTC52" s="420"/>
      <c r="KTD52" s="420"/>
      <c r="KTE52" s="420"/>
      <c r="KTF52" s="420"/>
      <c r="KTG52" s="420"/>
      <c r="KTH52" s="420"/>
      <c r="KTI52" s="420"/>
      <c r="KTJ52" s="420"/>
      <c r="KTK52" s="420"/>
      <c r="KTL52" s="420"/>
      <c r="KTM52" s="420"/>
      <c r="KTN52" s="420"/>
      <c r="KTO52" s="420"/>
      <c r="KTP52" s="420"/>
      <c r="KTQ52" s="420"/>
      <c r="KTR52" s="420"/>
      <c r="KTS52" s="420"/>
      <c r="KTT52" s="420"/>
      <c r="KTU52" s="420"/>
      <c r="KTV52" s="420"/>
      <c r="KTW52" s="420"/>
      <c r="KTX52" s="420"/>
      <c r="KTY52" s="420"/>
      <c r="KTZ52" s="420"/>
      <c r="KUA52" s="420"/>
      <c r="KUB52" s="420"/>
      <c r="KUC52" s="420"/>
      <c r="KUD52" s="420"/>
      <c r="KUE52" s="420"/>
      <c r="KUF52" s="420"/>
      <c r="KUG52" s="420"/>
      <c r="KUH52" s="420"/>
      <c r="KUI52" s="420"/>
      <c r="KUJ52" s="420"/>
      <c r="KUK52" s="420"/>
      <c r="KUL52" s="420"/>
      <c r="KUM52" s="420"/>
      <c r="KUN52" s="420"/>
      <c r="KUO52" s="420"/>
      <c r="KUP52" s="420"/>
      <c r="KUQ52" s="420"/>
      <c r="KUR52" s="420"/>
      <c r="KUS52" s="420"/>
      <c r="KUT52" s="420"/>
      <c r="KUU52" s="420"/>
      <c r="KUV52" s="420"/>
      <c r="KUW52" s="420"/>
      <c r="KUX52" s="420"/>
      <c r="KUY52" s="420"/>
      <c r="KUZ52" s="420"/>
      <c r="KVA52" s="420"/>
      <c r="KVB52" s="420"/>
      <c r="KVC52" s="420"/>
      <c r="KVD52" s="420"/>
      <c r="KVE52" s="420"/>
      <c r="KVF52" s="420"/>
      <c r="KVG52" s="420"/>
      <c r="KVH52" s="420"/>
      <c r="KVI52" s="420"/>
      <c r="KVJ52" s="420"/>
      <c r="KVK52" s="420"/>
      <c r="KVL52" s="420"/>
      <c r="KVM52" s="420"/>
      <c r="KVN52" s="420"/>
      <c r="KVO52" s="420"/>
      <c r="KVP52" s="420"/>
      <c r="KVQ52" s="420"/>
      <c r="KVR52" s="420"/>
      <c r="KVS52" s="420"/>
      <c r="KVT52" s="420"/>
      <c r="KVU52" s="420"/>
      <c r="KVV52" s="420"/>
      <c r="KVW52" s="420"/>
      <c r="KVX52" s="420"/>
      <c r="KVY52" s="420"/>
      <c r="KVZ52" s="420"/>
      <c r="KWA52" s="420"/>
      <c r="KWB52" s="420"/>
      <c r="KWC52" s="420"/>
      <c r="KWD52" s="420"/>
      <c r="KWE52" s="420"/>
      <c r="KWF52" s="420"/>
      <c r="KWG52" s="420"/>
      <c r="KWH52" s="420"/>
      <c r="KWI52" s="420"/>
      <c r="KWJ52" s="420"/>
      <c r="KWK52" s="420"/>
      <c r="KWL52" s="420"/>
      <c r="KWM52" s="420"/>
      <c r="KWN52" s="420"/>
      <c r="KWO52" s="420"/>
      <c r="KWP52" s="420"/>
      <c r="KWQ52" s="420"/>
      <c r="KWR52" s="420"/>
      <c r="KWS52" s="420"/>
      <c r="KWT52" s="420"/>
      <c r="KWU52" s="420"/>
      <c r="KWV52" s="420"/>
      <c r="KWW52" s="420"/>
      <c r="KWX52" s="420"/>
      <c r="KWY52" s="420"/>
      <c r="KWZ52" s="420"/>
      <c r="KXA52" s="420"/>
      <c r="KXB52" s="420"/>
      <c r="KXC52" s="420"/>
      <c r="KXD52" s="420"/>
      <c r="KXE52" s="420"/>
      <c r="KXF52" s="420"/>
      <c r="KXG52" s="420"/>
      <c r="KXH52" s="420"/>
      <c r="KXI52" s="420"/>
      <c r="KXJ52" s="420"/>
      <c r="KXK52" s="420"/>
      <c r="KXL52" s="420"/>
      <c r="KXM52" s="420"/>
      <c r="KXN52" s="420"/>
      <c r="KXO52" s="420"/>
      <c r="KXP52" s="420"/>
      <c r="KXQ52" s="420"/>
      <c r="KXR52" s="420"/>
      <c r="KXS52" s="420"/>
      <c r="KXT52" s="420"/>
      <c r="KXU52" s="420"/>
      <c r="KXV52" s="420"/>
      <c r="KXW52" s="420"/>
      <c r="KXX52" s="420"/>
      <c r="KXY52" s="420"/>
      <c r="KXZ52" s="420"/>
      <c r="KYA52" s="420"/>
      <c r="KYB52" s="420"/>
      <c r="KYC52" s="420"/>
      <c r="KYD52" s="420"/>
      <c r="KYE52" s="420"/>
      <c r="KYF52" s="420"/>
      <c r="KYG52" s="420"/>
      <c r="KYH52" s="420"/>
      <c r="KYI52" s="420"/>
      <c r="KYJ52" s="420"/>
      <c r="KYK52" s="420"/>
      <c r="KYL52" s="420"/>
      <c r="KYM52" s="420"/>
      <c r="KYN52" s="420"/>
      <c r="KYO52" s="420"/>
      <c r="KYP52" s="420"/>
      <c r="KYQ52" s="420"/>
      <c r="KYR52" s="420"/>
      <c r="KYS52" s="420"/>
      <c r="KYT52" s="420"/>
      <c r="KYU52" s="420"/>
      <c r="KYV52" s="420"/>
      <c r="KYW52" s="420"/>
      <c r="KYX52" s="420"/>
      <c r="KYY52" s="420"/>
      <c r="KYZ52" s="420"/>
      <c r="KZA52" s="420"/>
      <c r="KZB52" s="420"/>
      <c r="KZC52" s="420"/>
      <c r="KZD52" s="420"/>
      <c r="KZE52" s="420"/>
      <c r="KZF52" s="420"/>
      <c r="KZG52" s="420"/>
      <c r="KZH52" s="420"/>
      <c r="KZI52" s="420"/>
      <c r="KZJ52" s="420"/>
      <c r="KZK52" s="420"/>
      <c r="KZL52" s="420"/>
      <c r="KZM52" s="420"/>
      <c r="KZN52" s="420"/>
      <c r="KZO52" s="420"/>
      <c r="KZP52" s="420"/>
      <c r="KZQ52" s="420"/>
      <c r="KZR52" s="420"/>
      <c r="KZS52" s="420"/>
      <c r="KZT52" s="420"/>
      <c r="KZU52" s="420"/>
      <c r="KZV52" s="420"/>
      <c r="KZW52" s="420"/>
      <c r="KZX52" s="420"/>
      <c r="KZY52" s="420"/>
      <c r="KZZ52" s="420"/>
      <c r="LAA52" s="420"/>
      <c r="LAB52" s="420"/>
      <c r="LAC52" s="420"/>
      <c r="LAD52" s="420"/>
      <c r="LAE52" s="420"/>
      <c r="LAF52" s="420"/>
      <c r="LAG52" s="420"/>
      <c r="LAH52" s="420"/>
      <c r="LAI52" s="420"/>
      <c r="LAJ52" s="420"/>
      <c r="LAK52" s="420"/>
      <c r="LAL52" s="420"/>
      <c r="LAM52" s="420"/>
      <c r="LAN52" s="420"/>
      <c r="LAO52" s="420"/>
      <c r="LAP52" s="420"/>
      <c r="LAQ52" s="420"/>
      <c r="LAR52" s="420"/>
      <c r="LAS52" s="420"/>
      <c r="LAT52" s="420"/>
      <c r="LAU52" s="420"/>
      <c r="LAV52" s="420"/>
      <c r="LAW52" s="420"/>
      <c r="LAX52" s="420"/>
      <c r="LAY52" s="420"/>
      <c r="LAZ52" s="420"/>
      <c r="LBA52" s="420"/>
      <c r="LBB52" s="420"/>
      <c r="LBC52" s="420"/>
      <c r="LBD52" s="420"/>
      <c r="LBE52" s="420"/>
      <c r="LBF52" s="420"/>
      <c r="LBG52" s="420"/>
      <c r="LBH52" s="420"/>
      <c r="LBI52" s="420"/>
      <c r="LBJ52" s="420"/>
      <c r="LBK52" s="420"/>
      <c r="LBL52" s="420"/>
      <c r="LBM52" s="420"/>
      <c r="LBN52" s="420"/>
      <c r="LBO52" s="420"/>
      <c r="LBP52" s="420"/>
      <c r="LBQ52" s="420"/>
      <c r="LBR52" s="420"/>
      <c r="LBS52" s="420"/>
      <c r="LBT52" s="420"/>
      <c r="LBU52" s="420"/>
      <c r="LBV52" s="420"/>
      <c r="LBW52" s="420"/>
      <c r="LBX52" s="420"/>
      <c r="LBY52" s="420"/>
      <c r="LBZ52" s="420"/>
      <c r="LCA52" s="420"/>
      <c r="LCB52" s="420"/>
      <c r="LCC52" s="420"/>
      <c r="LCD52" s="420"/>
      <c r="LCE52" s="420"/>
      <c r="LCF52" s="420"/>
      <c r="LCG52" s="420"/>
      <c r="LCH52" s="420"/>
      <c r="LCI52" s="420"/>
      <c r="LCJ52" s="420"/>
      <c r="LCK52" s="420"/>
      <c r="LCL52" s="420"/>
      <c r="LCM52" s="420"/>
      <c r="LCN52" s="420"/>
      <c r="LCO52" s="420"/>
      <c r="LCP52" s="420"/>
      <c r="LCQ52" s="420"/>
      <c r="LCR52" s="420"/>
      <c r="LCS52" s="420"/>
      <c r="LCT52" s="420"/>
      <c r="LCU52" s="420"/>
      <c r="LCV52" s="420"/>
      <c r="LCW52" s="420"/>
      <c r="LCX52" s="420"/>
      <c r="LCY52" s="420"/>
      <c r="LCZ52" s="420"/>
      <c r="LDA52" s="420"/>
      <c r="LDB52" s="420"/>
      <c r="LDC52" s="420"/>
      <c r="LDD52" s="420"/>
      <c r="LDE52" s="420"/>
      <c r="LDF52" s="420"/>
      <c r="LDG52" s="420"/>
      <c r="LDH52" s="420"/>
      <c r="LDI52" s="420"/>
      <c r="LDJ52" s="420"/>
      <c r="LDK52" s="420"/>
      <c r="LDL52" s="420"/>
      <c r="LDM52" s="420"/>
      <c r="LDN52" s="420"/>
      <c r="LDO52" s="420"/>
      <c r="LDP52" s="420"/>
      <c r="LDQ52" s="420"/>
      <c r="LDR52" s="420"/>
      <c r="LDS52" s="420"/>
      <c r="LDT52" s="420"/>
      <c r="LDU52" s="420"/>
      <c r="LDV52" s="420"/>
      <c r="LDW52" s="420"/>
      <c r="LDX52" s="420"/>
      <c r="LDY52" s="420"/>
      <c r="LDZ52" s="420"/>
      <c r="LEA52" s="420"/>
      <c r="LEB52" s="420"/>
      <c r="LEC52" s="420"/>
      <c r="LED52" s="420"/>
      <c r="LEE52" s="420"/>
      <c r="LEF52" s="420"/>
      <c r="LEG52" s="420"/>
      <c r="LEH52" s="420"/>
      <c r="LEI52" s="420"/>
      <c r="LEJ52" s="420"/>
      <c r="LEK52" s="420"/>
      <c r="LEL52" s="420"/>
      <c r="LEM52" s="420"/>
      <c r="LEN52" s="420"/>
      <c r="LEO52" s="420"/>
      <c r="LEP52" s="420"/>
      <c r="LEQ52" s="420"/>
      <c r="LER52" s="420"/>
      <c r="LES52" s="420"/>
      <c r="LET52" s="420"/>
      <c r="LEU52" s="420"/>
      <c r="LEV52" s="420"/>
      <c r="LEW52" s="420"/>
      <c r="LEX52" s="420"/>
      <c r="LEY52" s="420"/>
      <c r="LEZ52" s="420"/>
      <c r="LFA52" s="420"/>
      <c r="LFB52" s="420"/>
      <c r="LFC52" s="420"/>
      <c r="LFD52" s="420"/>
      <c r="LFE52" s="420"/>
      <c r="LFF52" s="420"/>
      <c r="LFG52" s="420"/>
      <c r="LFH52" s="420"/>
      <c r="LFI52" s="420"/>
      <c r="LFJ52" s="420"/>
      <c r="LFK52" s="420"/>
      <c r="LFL52" s="420"/>
      <c r="LFM52" s="420"/>
      <c r="LFN52" s="420"/>
      <c r="LFO52" s="420"/>
      <c r="LFP52" s="420"/>
      <c r="LFQ52" s="420"/>
      <c r="LFR52" s="420"/>
      <c r="LFS52" s="420"/>
      <c r="LFT52" s="420"/>
      <c r="LFU52" s="420"/>
      <c r="LFV52" s="420"/>
      <c r="LFW52" s="420"/>
      <c r="LFX52" s="420"/>
      <c r="LFY52" s="420"/>
      <c r="LFZ52" s="420"/>
      <c r="LGA52" s="420"/>
      <c r="LGB52" s="420"/>
      <c r="LGC52" s="420"/>
      <c r="LGD52" s="420"/>
      <c r="LGE52" s="420"/>
      <c r="LGF52" s="420"/>
      <c r="LGG52" s="420"/>
      <c r="LGH52" s="420"/>
      <c r="LGI52" s="420"/>
      <c r="LGJ52" s="420"/>
      <c r="LGK52" s="420"/>
      <c r="LGL52" s="420"/>
      <c r="LGM52" s="420"/>
      <c r="LGN52" s="420"/>
      <c r="LGO52" s="420"/>
      <c r="LGP52" s="420"/>
      <c r="LGQ52" s="420"/>
      <c r="LGR52" s="420"/>
      <c r="LGS52" s="420"/>
      <c r="LGT52" s="420"/>
      <c r="LGU52" s="420"/>
      <c r="LGV52" s="420"/>
      <c r="LGW52" s="420"/>
      <c r="LGX52" s="420"/>
      <c r="LGY52" s="420"/>
      <c r="LGZ52" s="420"/>
      <c r="LHA52" s="420"/>
      <c r="LHB52" s="420"/>
      <c r="LHC52" s="420"/>
      <c r="LHD52" s="420"/>
      <c r="LHE52" s="420"/>
      <c r="LHF52" s="420"/>
      <c r="LHG52" s="420"/>
      <c r="LHH52" s="420"/>
      <c r="LHI52" s="420"/>
      <c r="LHJ52" s="420"/>
      <c r="LHK52" s="420"/>
      <c r="LHL52" s="420"/>
      <c r="LHM52" s="420"/>
      <c r="LHN52" s="420"/>
      <c r="LHO52" s="420"/>
      <c r="LHP52" s="420"/>
      <c r="LHQ52" s="420"/>
      <c r="LHR52" s="420"/>
      <c r="LHS52" s="420"/>
      <c r="LHT52" s="420"/>
      <c r="LHU52" s="420"/>
      <c r="LHV52" s="420"/>
      <c r="LHW52" s="420"/>
      <c r="LHX52" s="420"/>
      <c r="LHY52" s="420"/>
      <c r="LHZ52" s="420"/>
      <c r="LIA52" s="420"/>
      <c r="LIB52" s="420"/>
      <c r="LIC52" s="420"/>
      <c r="LID52" s="420"/>
      <c r="LIE52" s="420"/>
      <c r="LIF52" s="420"/>
      <c r="LIG52" s="420"/>
      <c r="LIH52" s="420"/>
      <c r="LII52" s="420"/>
      <c r="LIJ52" s="420"/>
      <c r="LIK52" s="420"/>
      <c r="LIL52" s="420"/>
      <c r="LIM52" s="420"/>
      <c r="LIN52" s="420"/>
      <c r="LIO52" s="420"/>
      <c r="LIP52" s="420"/>
      <c r="LIQ52" s="420"/>
      <c r="LIR52" s="420"/>
      <c r="LIS52" s="420"/>
      <c r="LIT52" s="420"/>
      <c r="LIU52" s="420"/>
      <c r="LIV52" s="420"/>
      <c r="LIW52" s="420"/>
      <c r="LIX52" s="420"/>
      <c r="LIY52" s="420"/>
      <c r="LIZ52" s="420"/>
      <c r="LJA52" s="420"/>
      <c r="LJB52" s="420"/>
      <c r="LJC52" s="420"/>
      <c r="LJD52" s="420"/>
      <c r="LJE52" s="420"/>
      <c r="LJF52" s="420"/>
      <c r="LJG52" s="420"/>
      <c r="LJH52" s="420"/>
      <c r="LJI52" s="420"/>
      <c r="LJJ52" s="420"/>
      <c r="LJK52" s="420"/>
      <c r="LJL52" s="420"/>
      <c r="LJM52" s="420"/>
      <c r="LJN52" s="420"/>
      <c r="LJO52" s="420"/>
      <c r="LJP52" s="420"/>
      <c r="LJQ52" s="420"/>
      <c r="LJR52" s="420"/>
      <c r="LJS52" s="420"/>
      <c r="LJT52" s="420"/>
      <c r="LJU52" s="420"/>
      <c r="LJV52" s="420"/>
      <c r="LJW52" s="420"/>
      <c r="LJX52" s="420"/>
      <c r="LJY52" s="420"/>
      <c r="LJZ52" s="420"/>
      <c r="LKA52" s="420"/>
      <c r="LKB52" s="420"/>
      <c r="LKC52" s="420"/>
      <c r="LKD52" s="420"/>
      <c r="LKE52" s="420"/>
      <c r="LKF52" s="420"/>
      <c r="LKG52" s="420"/>
      <c r="LKH52" s="420"/>
      <c r="LKI52" s="420"/>
      <c r="LKJ52" s="420"/>
      <c r="LKK52" s="420"/>
      <c r="LKL52" s="420"/>
      <c r="LKM52" s="420"/>
      <c r="LKN52" s="420"/>
      <c r="LKO52" s="420"/>
      <c r="LKP52" s="420"/>
      <c r="LKQ52" s="420"/>
      <c r="LKR52" s="420"/>
      <c r="LKS52" s="420"/>
      <c r="LKT52" s="420"/>
      <c r="LKU52" s="420"/>
      <c r="LKV52" s="420"/>
      <c r="LKW52" s="420"/>
      <c r="LKX52" s="420"/>
      <c r="LKY52" s="420"/>
      <c r="LKZ52" s="420"/>
      <c r="LLA52" s="420"/>
      <c r="LLB52" s="420"/>
      <c r="LLC52" s="420"/>
      <c r="LLD52" s="420"/>
      <c r="LLE52" s="420"/>
      <c r="LLF52" s="420"/>
      <c r="LLG52" s="420"/>
      <c r="LLH52" s="420"/>
      <c r="LLI52" s="420"/>
      <c r="LLJ52" s="420"/>
      <c r="LLK52" s="420"/>
      <c r="LLL52" s="420"/>
      <c r="LLM52" s="420"/>
      <c r="LLN52" s="420"/>
      <c r="LLO52" s="420"/>
      <c r="LLP52" s="420"/>
      <c r="LLQ52" s="420"/>
      <c r="LLR52" s="420"/>
      <c r="LLS52" s="420"/>
      <c r="LLT52" s="420"/>
      <c r="LLU52" s="420"/>
      <c r="LLV52" s="420"/>
      <c r="LLW52" s="420"/>
      <c r="LLX52" s="420"/>
      <c r="LLY52" s="420"/>
      <c r="LLZ52" s="420"/>
      <c r="LMA52" s="420"/>
      <c r="LMB52" s="420"/>
      <c r="LMC52" s="420"/>
      <c r="LMD52" s="420"/>
      <c r="LME52" s="420"/>
      <c r="LMF52" s="420"/>
      <c r="LMG52" s="420"/>
      <c r="LMH52" s="420"/>
      <c r="LMI52" s="420"/>
      <c r="LMJ52" s="420"/>
      <c r="LMK52" s="420"/>
      <c r="LML52" s="420"/>
      <c r="LMM52" s="420"/>
      <c r="LMN52" s="420"/>
      <c r="LMO52" s="420"/>
      <c r="LMP52" s="420"/>
      <c r="LMQ52" s="420"/>
      <c r="LMR52" s="420"/>
      <c r="LMS52" s="420"/>
      <c r="LMT52" s="420"/>
      <c r="LMU52" s="420"/>
      <c r="LMV52" s="420"/>
      <c r="LMW52" s="420"/>
      <c r="LMX52" s="420"/>
      <c r="LMY52" s="420"/>
      <c r="LMZ52" s="420"/>
      <c r="LNA52" s="420"/>
      <c r="LNB52" s="420"/>
      <c r="LNC52" s="420"/>
      <c r="LND52" s="420"/>
      <c r="LNE52" s="420"/>
      <c r="LNF52" s="420"/>
      <c r="LNG52" s="420"/>
      <c r="LNH52" s="420"/>
      <c r="LNI52" s="420"/>
      <c r="LNJ52" s="420"/>
      <c r="LNK52" s="420"/>
      <c r="LNL52" s="420"/>
      <c r="LNM52" s="420"/>
      <c r="LNN52" s="420"/>
      <c r="LNO52" s="420"/>
      <c r="LNP52" s="420"/>
      <c r="LNQ52" s="420"/>
      <c r="LNR52" s="420"/>
      <c r="LNS52" s="420"/>
      <c r="LNT52" s="420"/>
      <c r="LNU52" s="420"/>
      <c r="LNV52" s="420"/>
      <c r="LNW52" s="420"/>
      <c r="LNX52" s="420"/>
      <c r="LNY52" s="420"/>
      <c r="LNZ52" s="420"/>
      <c r="LOA52" s="420"/>
      <c r="LOB52" s="420"/>
      <c r="LOC52" s="420"/>
      <c r="LOD52" s="420"/>
      <c r="LOE52" s="420"/>
      <c r="LOF52" s="420"/>
      <c r="LOG52" s="420"/>
      <c r="LOH52" s="420"/>
      <c r="LOI52" s="420"/>
      <c r="LOJ52" s="420"/>
      <c r="LOK52" s="420"/>
      <c r="LOL52" s="420"/>
      <c r="LOM52" s="420"/>
      <c r="LON52" s="420"/>
      <c r="LOO52" s="420"/>
      <c r="LOP52" s="420"/>
      <c r="LOQ52" s="420"/>
      <c r="LOR52" s="420"/>
      <c r="LOS52" s="420"/>
      <c r="LOT52" s="420"/>
      <c r="LOU52" s="420"/>
      <c r="LOV52" s="420"/>
      <c r="LOW52" s="420"/>
      <c r="LOX52" s="420"/>
      <c r="LOY52" s="420"/>
      <c r="LOZ52" s="420"/>
      <c r="LPA52" s="420"/>
      <c r="LPB52" s="420"/>
      <c r="LPC52" s="420"/>
      <c r="LPD52" s="420"/>
      <c r="LPE52" s="420"/>
      <c r="LPF52" s="420"/>
      <c r="LPG52" s="420"/>
      <c r="LPH52" s="420"/>
      <c r="LPI52" s="420"/>
      <c r="LPJ52" s="420"/>
      <c r="LPK52" s="420"/>
      <c r="LPL52" s="420"/>
      <c r="LPM52" s="420"/>
      <c r="LPN52" s="420"/>
      <c r="LPO52" s="420"/>
      <c r="LPP52" s="420"/>
      <c r="LPQ52" s="420"/>
      <c r="LPR52" s="420"/>
      <c r="LPS52" s="420"/>
      <c r="LPT52" s="420"/>
      <c r="LPU52" s="420"/>
      <c r="LPV52" s="420"/>
      <c r="LPW52" s="420"/>
      <c r="LPX52" s="420"/>
      <c r="LPY52" s="420"/>
      <c r="LPZ52" s="420"/>
      <c r="LQA52" s="420"/>
      <c r="LQB52" s="420"/>
      <c r="LQC52" s="420"/>
      <c r="LQD52" s="420"/>
      <c r="LQE52" s="420"/>
      <c r="LQF52" s="420"/>
      <c r="LQG52" s="420"/>
      <c r="LQH52" s="420"/>
      <c r="LQI52" s="420"/>
      <c r="LQJ52" s="420"/>
      <c r="LQK52" s="420"/>
      <c r="LQL52" s="420"/>
      <c r="LQM52" s="420"/>
      <c r="LQN52" s="420"/>
      <c r="LQO52" s="420"/>
      <c r="LQP52" s="420"/>
      <c r="LQQ52" s="420"/>
      <c r="LQR52" s="420"/>
      <c r="LQS52" s="420"/>
      <c r="LQT52" s="420"/>
      <c r="LQU52" s="420"/>
      <c r="LQV52" s="420"/>
      <c r="LQW52" s="420"/>
      <c r="LQX52" s="420"/>
      <c r="LQY52" s="420"/>
      <c r="LQZ52" s="420"/>
      <c r="LRA52" s="420"/>
      <c r="LRB52" s="420"/>
      <c r="LRC52" s="420"/>
      <c r="LRD52" s="420"/>
      <c r="LRE52" s="420"/>
      <c r="LRF52" s="420"/>
      <c r="LRG52" s="420"/>
      <c r="LRH52" s="420"/>
      <c r="LRI52" s="420"/>
      <c r="LRJ52" s="420"/>
      <c r="LRK52" s="420"/>
      <c r="LRL52" s="420"/>
      <c r="LRM52" s="420"/>
      <c r="LRN52" s="420"/>
      <c r="LRO52" s="420"/>
      <c r="LRP52" s="420"/>
      <c r="LRQ52" s="420"/>
      <c r="LRR52" s="420"/>
      <c r="LRS52" s="420"/>
      <c r="LRT52" s="420"/>
      <c r="LRU52" s="420"/>
      <c r="LRV52" s="420"/>
      <c r="LRW52" s="420"/>
      <c r="LRX52" s="420"/>
      <c r="LRY52" s="420"/>
      <c r="LRZ52" s="420"/>
      <c r="LSA52" s="420"/>
      <c r="LSB52" s="420"/>
      <c r="LSC52" s="420"/>
      <c r="LSD52" s="420"/>
      <c r="LSE52" s="420"/>
      <c r="LSF52" s="420"/>
      <c r="LSG52" s="420"/>
      <c r="LSH52" s="420"/>
      <c r="LSI52" s="420"/>
      <c r="LSJ52" s="420"/>
      <c r="LSK52" s="420"/>
      <c r="LSL52" s="420"/>
      <c r="LSM52" s="420"/>
      <c r="LSN52" s="420"/>
      <c r="LSO52" s="420"/>
      <c r="LSP52" s="420"/>
      <c r="LSQ52" s="420"/>
      <c r="LSR52" s="420"/>
      <c r="LSS52" s="420"/>
      <c r="LST52" s="420"/>
      <c r="LSU52" s="420"/>
      <c r="LSV52" s="420"/>
      <c r="LSW52" s="420"/>
      <c r="LSX52" s="420"/>
      <c r="LSY52" s="420"/>
      <c r="LSZ52" s="420"/>
      <c r="LTA52" s="420"/>
      <c r="LTB52" s="420"/>
      <c r="LTC52" s="420"/>
      <c r="LTD52" s="420"/>
      <c r="LTE52" s="420"/>
      <c r="LTF52" s="420"/>
      <c r="LTG52" s="420"/>
      <c r="LTH52" s="420"/>
      <c r="LTI52" s="420"/>
      <c r="LTJ52" s="420"/>
      <c r="LTK52" s="420"/>
      <c r="LTL52" s="420"/>
      <c r="LTM52" s="420"/>
      <c r="LTN52" s="420"/>
      <c r="LTO52" s="420"/>
      <c r="LTP52" s="420"/>
      <c r="LTQ52" s="420"/>
      <c r="LTR52" s="420"/>
      <c r="LTS52" s="420"/>
      <c r="LTT52" s="420"/>
      <c r="LTU52" s="420"/>
      <c r="LTV52" s="420"/>
      <c r="LTW52" s="420"/>
      <c r="LTX52" s="420"/>
      <c r="LTY52" s="420"/>
      <c r="LTZ52" s="420"/>
      <c r="LUA52" s="420"/>
      <c r="LUB52" s="420"/>
      <c r="LUC52" s="420"/>
      <c r="LUD52" s="420"/>
      <c r="LUE52" s="420"/>
      <c r="LUF52" s="420"/>
      <c r="LUG52" s="420"/>
      <c r="LUH52" s="420"/>
      <c r="LUI52" s="420"/>
      <c r="LUJ52" s="420"/>
      <c r="LUK52" s="420"/>
      <c r="LUL52" s="420"/>
      <c r="LUM52" s="420"/>
      <c r="LUN52" s="420"/>
      <c r="LUO52" s="420"/>
      <c r="LUP52" s="420"/>
      <c r="LUQ52" s="420"/>
      <c r="LUR52" s="420"/>
      <c r="LUS52" s="420"/>
      <c r="LUT52" s="420"/>
      <c r="LUU52" s="420"/>
      <c r="LUV52" s="420"/>
      <c r="LUW52" s="420"/>
      <c r="LUX52" s="420"/>
      <c r="LUY52" s="420"/>
      <c r="LUZ52" s="420"/>
      <c r="LVA52" s="420"/>
      <c r="LVB52" s="420"/>
      <c r="LVC52" s="420"/>
      <c r="LVD52" s="420"/>
      <c r="LVE52" s="420"/>
      <c r="LVF52" s="420"/>
      <c r="LVG52" s="420"/>
      <c r="LVH52" s="420"/>
      <c r="LVI52" s="420"/>
      <c r="LVJ52" s="420"/>
      <c r="LVK52" s="420"/>
      <c r="LVL52" s="420"/>
      <c r="LVM52" s="420"/>
      <c r="LVN52" s="420"/>
      <c r="LVO52" s="420"/>
      <c r="LVP52" s="420"/>
      <c r="LVQ52" s="420"/>
      <c r="LVR52" s="420"/>
      <c r="LVS52" s="420"/>
      <c r="LVT52" s="420"/>
      <c r="LVU52" s="420"/>
      <c r="LVV52" s="420"/>
      <c r="LVW52" s="420"/>
      <c r="LVX52" s="420"/>
      <c r="LVY52" s="420"/>
      <c r="LVZ52" s="420"/>
      <c r="LWA52" s="420"/>
      <c r="LWB52" s="420"/>
      <c r="LWC52" s="420"/>
      <c r="LWD52" s="420"/>
      <c r="LWE52" s="420"/>
      <c r="LWF52" s="420"/>
      <c r="LWG52" s="420"/>
      <c r="LWH52" s="420"/>
      <c r="LWI52" s="420"/>
      <c r="LWJ52" s="420"/>
      <c r="LWK52" s="420"/>
      <c r="LWL52" s="420"/>
      <c r="LWM52" s="420"/>
      <c r="LWN52" s="420"/>
      <c r="LWO52" s="420"/>
      <c r="LWP52" s="420"/>
      <c r="LWQ52" s="420"/>
      <c r="LWR52" s="420"/>
      <c r="LWS52" s="420"/>
      <c r="LWT52" s="420"/>
      <c r="LWU52" s="420"/>
      <c r="LWV52" s="420"/>
      <c r="LWW52" s="420"/>
      <c r="LWX52" s="420"/>
      <c r="LWY52" s="420"/>
      <c r="LWZ52" s="420"/>
      <c r="LXA52" s="420"/>
      <c r="LXB52" s="420"/>
      <c r="LXC52" s="420"/>
      <c r="LXD52" s="420"/>
      <c r="LXE52" s="420"/>
      <c r="LXF52" s="420"/>
      <c r="LXG52" s="420"/>
      <c r="LXH52" s="420"/>
      <c r="LXI52" s="420"/>
      <c r="LXJ52" s="420"/>
      <c r="LXK52" s="420"/>
      <c r="LXL52" s="420"/>
      <c r="LXM52" s="420"/>
      <c r="LXN52" s="420"/>
      <c r="LXO52" s="420"/>
      <c r="LXP52" s="420"/>
      <c r="LXQ52" s="420"/>
      <c r="LXR52" s="420"/>
      <c r="LXS52" s="420"/>
      <c r="LXT52" s="420"/>
      <c r="LXU52" s="420"/>
      <c r="LXV52" s="420"/>
      <c r="LXW52" s="420"/>
      <c r="LXX52" s="420"/>
      <c r="LXY52" s="420"/>
      <c r="LXZ52" s="420"/>
      <c r="LYA52" s="420"/>
      <c r="LYB52" s="420"/>
      <c r="LYC52" s="420"/>
      <c r="LYD52" s="420"/>
      <c r="LYE52" s="420"/>
      <c r="LYF52" s="420"/>
      <c r="LYG52" s="420"/>
      <c r="LYH52" s="420"/>
      <c r="LYI52" s="420"/>
      <c r="LYJ52" s="420"/>
      <c r="LYK52" s="420"/>
      <c r="LYL52" s="420"/>
      <c r="LYM52" s="420"/>
      <c r="LYN52" s="420"/>
      <c r="LYO52" s="420"/>
      <c r="LYP52" s="420"/>
      <c r="LYQ52" s="420"/>
      <c r="LYR52" s="420"/>
      <c r="LYS52" s="420"/>
      <c r="LYT52" s="420"/>
      <c r="LYU52" s="420"/>
      <c r="LYV52" s="420"/>
      <c r="LYW52" s="420"/>
      <c r="LYX52" s="420"/>
      <c r="LYY52" s="420"/>
      <c r="LYZ52" s="420"/>
      <c r="LZA52" s="420"/>
      <c r="LZB52" s="420"/>
      <c r="LZC52" s="420"/>
      <c r="LZD52" s="420"/>
      <c r="LZE52" s="420"/>
      <c r="LZF52" s="420"/>
      <c r="LZG52" s="420"/>
      <c r="LZH52" s="420"/>
      <c r="LZI52" s="420"/>
      <c r="LZJ52" s="420"/>
      <c r="LZK52" s="420"/>
      <c r="LZL52" s="420"/>
      <c r="LZM52" s="420"/>
      <c r="LZN52" s="420"/>
      <c r="LZO52" s="420"/>
      <c r="LZP52" s="420"/>
      <c r="LZQ52" s="420"/>
      <c r="LZR52" s="420"/>
      <c r="LZS52" s="420"/>
      <c r="LZT52" s="420"/>
      <c r="LZU52" s="420"/>
      <c r="LZV52" s="420"/>
      <c r="LZW52" s="420"/>
      <c r="LZX52" s="420"/>
      <c r="LZY52" s="420"/>
      <c r="LZZ52" s="420"/>
      <c r="MAA52" s="420"/>
      <c r="MAB52" s="420"/>
      <c r="MAC52" s="420"/>
      <c r="MAD52" s="420"/>
      <c r="MAE52" s="420"/>
      <c r="MAF52" s="420"/>
      <c r="MAG52" s="420"/>
      <c r="MAH52" s="420"/>
      <c r="MAI52" s="420"/>
      <c r="MAJ52" s="420"/>
      <c r="MAK52" s="420"/>
      <c r="MAL52" s="420"/>
      <c r="MAM52" s="420"/>
      <c r="MAN52" s="420"/>
      <c r="MAO52" s="420"/>
      <c r="MAP52" s="420"/>
      <c r="MAQ52" s="420"/>
      <c r="MAR52" s="420"/>
      <c r="MAS52" s="420"/>
      <c r="MAT52" s="420"/>
      <c r="MAU52" s="420"/>
      <c r="MAV52" s="420"/>
      <c r="MAW52" s="420"/>
      <c r="MAX52" s="420"/>
      <c r="MAY52" s="420"/>
      <c r="MAZ52" s="420"/>
      <c r="MBA52" s="420"/>
      <c r="MBB52" s="420"/>
      <c r="MBC52" s="420"/>
      <c r="MBD52" s="420"/>
      <c r="MBE52" s="420"/>
      <c r="MBF52" s="420"/>
      <c r="MBG52" s="420"/>
      <c r="MBH52" s="420"/>
      <c r="MBI52" s="420"/>
      <c r="MBJ52" s="420"/>
      <c r="MBK52" s="420"/>
      <c r="MBL52" s="420"/>
      <c r="MBM52" s="420"/>
      <c r="MBN52" s="420"/>
      <c r="MBO52" s="420"/>
      <c r="MBP52" s="420"/>
      <c r="MBQ52" s="420"/>
      <c r="MBR52" s="420"/>
      <c r="MBS52" s="420"/>
      <c r="MBT52" s="420"/>
      <c r="MBU52" s="420"/>
      <c r="MBV52" s="420"/>
      <c r="MBW52" s="420"/>
      <c r="MBX52" s="420"/>
      <c r="MBY52" s="420"/>
      <c r="MBZ52" s="420"/>
      <c r="MCA52" s="420"/>
      <c r="MCB52" s="420"/>
      <c r="MCC52" s="420"/>
      <c r="MCD52" s="420"/>
      <c r="MCE52" s="420"/>
      <c r="MCF52" s="420"/>
      <c r="MCG52" s="420"/>
      <c r="MCH52" s="420"/>
      <c r="MCI52" s="420"/>
      <c r="MCJ52" s="420"/>
      <c r="MCK52" s="420"/>
      <c r="MCL52" s="420"/>
      <c r="MCM52" s="420"/>
      <c r="MCN52" s="420"/>
      <c r="MCO52" s="420"/>
      <c r="MCP52" s="420"/>
      <c r="MCQ52" s="420"/>
      <c r="MCR52" s="420"/>
      <c r="MCS52" s="420"/>
      <c r="MCT52" s="420"/>
      <c r="MCU52" s="420"/>
      <c r="MCV52" s="420"/>
      <c r="MCW52" s="420"/>
      <c r="MCX52" s="420"/>
      <c r="MCY52" s="420"/>
      <c r="MCZ52" s="420"/>
      <c r="MDA52" s="420"/>
      <c r="MDB52" s="420"/>
      <c r="MDC52" s="420"/>
      <c r="MDD52" s="420"/>
      <c r="MDE52" s="420"/>
      <c r="MDF52" s="420"/>
      <c r="MDG52" s="420"/>
      <c r="MDH52" s="420"/>
      <c r="MDI52" s="420"/>
      <c r="MDJ52" s="420"/>
      <c r="MDK52" s="420"/>
      <c r="MDL52" s="420"/>
      <c r="MDM52" s="420"/>
      <c r="MDN52" s="420"/>
      <c r="MDO52" s="420"/>
      <c r="MDP52" s="420"/>
      <c r="MDQ52" s="420"/>
      <c r="MDR52" s="420"/>
      <c r="MDS52" s="420"/>
      <c r="MDT52" s="420"/>
      <c r="MDU52" s="420"/>
      <c r="MDV52" s="420"/>
      <c r="MDW52" s="420"/>
      <c r="MDX52" s="420"/>
      <c r="MDY52" s="420"/>
      <c r="MDZ52" s="420"/>
      <c r="MEA52" s="420"/>
      <c r="MEB52" s="420"/>
      <c r="MEC52" s="420"/>
      <c r="MED52" s="420"/>
      <c r="MEE52" s="420"/>
      <c r="MEF52" s="420"/>
      <c r="MEG52" s="420"/>
      <c r="MEH52" s="420"/>
      <c r="MEI52" s="420"/>
      <c r="MEJ52" s="420"/>
      <c r="MEK52" s="420"/>
      <c r="MEL52" s="420"/>
      <c r="MEM52" s="420"/>
      <c r="MEN52" s="420"/>
      <c r="MEO52" s="420"/>
      <c r="MEP52" s="420"/>
      <c r="MEQ52" s="420"/>
      <c r="MER52" s="420"/>
      <c r="MES52" s="420"/>
      <c r="MET52" s="420"/>
      <c r="MEU52" s="420"/>
      <c r="MEV52" s="420"/>
      <c r="MEW52" s="420"/>
      <c r="MEX52" s="420"/>
      <c r="MEY52" s="420"/>
      <c r="MEZ52" s="420"/>
      <c r="MFA52" s="420"/>
      <c r="MFB52" s="420"/>
      <c r="MFC52" s="420"/>
      <c r="MFD52" s="420"/>
      <c r="MFE52" s="420"/>
      <c r="MFF52" s="420"/>
      <c r="MFG52" s="420"/>
      <c r="MFH52" s="420"/>
      <c r="MFI52" s="420"/>
      <c r="MFJ52" s="420"/>
      <c r="MFK52" s="420"/>
      <c r="MFL52" s="420"/>
      <c r="MFM52" s="420"/>
      <c r="MFN52" s="420"/>
      <c r="MFO52" s="420"/>
      <c r="MFP52" s="420"/>
      <c r="MFQ52" s="420"/>
      <c r="MFR52" s="420"/>
      <c r="MFS52" s="420"/>
      <c r="MFT52" s="420"/>
      <c r="MFU52" s="420"/>
      <c r="MFV52" s="420"/>
      <c r="MFW52" s="420"/>
      <c r="MFX52" s="420"/>
      <c r="MFY52" s="420"/>
      <c r="MFZ52" s="420"/>
      <c r="MGA52" s="420"/>
      <c r="MGB52" s="420"/>
      <c r="MGC52" s="420"/>
      <c r="MGD52" s="420"/>
      <c r="MGE52" s="420"/>
      <c r="MGF52" s="420"/>
      <c r="MGG52" s="420"/>
      <c r="MGH52" s="420"/>
      <c r="MGI52" s="420"/>
      <c r="MGJ52" s="420"/>
      <c r="MGK52" s="420"/>
      <c r="MGL52" s="420"/>
      <c r="MGM52" s="420"/>
      <c r="MGN52" s="420"/>
      <c r="MGO52" s="420"/>
      <c r="MGP52" s="420"/>
      <c r="MGQ52" s="420"/>
      <c r="MGR52" s="420"/>
      <c r="MGS52" s="420"/>
      <c r="MGT52" s="420"/>
      <c r="MGU52" s="420"/>
      <c r="MGV52" s="420"/>
      <c r="MGW52" s="420"/>
      <c r="MGX52" s="420"/>
      <c r="MGY52" s="420"/>
      <c r="MGZ52" s="420"/>
      <c r="MHA52" s="420"/>
      <c r="MHB52" s="420"/>
      <c r="MHC52" s="420"/>
      <c r="MHD52" s="420"/>
      <c r="MHE52" s="420"/>
      <c r="MHF52" s="420"/>
      <c r="MHG52" s="420"/>
      <c r="MHH52" s="420"/>
      <c r="MHI52" s="420"/>
      <c r="MHJ52" s="420"/>
      <c r="MHK52" s="420"/>
      <c r="MHL52" s="420"/>
      <c r="MHM52" s="420"/>
      <c r="MHN52" s="420"/>
      <c r="MHO52" s="420"/>
      <c r="MHP52" s="420"/>
      <c r="MHQ52" s="420"/>
      <c r="MHR52" s="420"/>
      <c r="MHS52" s="420"/>
      <c r="MHT52" s="420"/>
      <c r="MHU52" s="420"/>
      <c r="MHV52" s="420"/>
      <c r="MHW52" s="420"/>
      <c r="MHX52" s="420"/>
      <c r="MHY52" s="420"/>
      <c r="MHZ52" s="420"/>
      <c r="MIA52" s="420"/>
      <c r="MIB52" s="420"/>
      <c r="MIC52" s="420"/>
      <c r="MID52" s="420"/>
      <c r="MIE52" s="420"/>
      <c r="MIF52" s="420"/>
      <c r="MIG52" s="420"/>
      <c r="MIH52" s="420"/>
      <c r="MII52" s="420"/>
      <c r="MIJ52" s="420"/>
      <c r="MIK52" s="420"/>
      <c r="MIL52" s="420"/>
      <c r="MIM52" s="420"/>
      <c r="MIN52" s="420"/>
      <c r="MIO52" s="420"/>
      <c r="MIP52" s="420"/>
      <c r="MIQ52" s="420"/>
      <c r="MIR52" s="420"/>
      <c r="MIS52" s="420"/>
      <c r="MIT52" s="420"/>
      <c r="MIU52" s="420"/>
      <c r="MIV52" s="420"/>
      <c r="MIW52" s="420"/>
      <c r="MIX52" s="420"/>
      <c r="MIY52" s="420"/>
      <c r="MIZ52" s="420"/>
      <c r="MJA52" s="420"/>
      <c r="MJB52" s="420"/>
      <c r="MJC52" s="420"/>
      <c r="MJD52" s="420"/>
      <c r="MJE52" s="420"/>
      <c r="MJF52" s="420"/>
      <c r="MJG52" s="420"/>
      <c r="MJH52" s="420"/>
      <c r="MJI52" s="420"/>
      <c r="MJJ52" s="420"/>
      <c r="MJK52" s="420"/>
      <c r="MJL52" s="420"/>
      <c r="MJM52" s="420"/>
      <c r="MJN52" s="420"/>
      <c r="MJO52" s="420"/>
      <c r="MJP52" s="420"/>
      <c r="MJQ52" s="420"/>
      <c r="MJR52" s="420"/>
      <c r="MJS52" s="420"/>
      <c r="MJT52" s="420"/>
      <c r="MJU52" s="420"/>
      <c r="MJV52" s="420"/>
      <c r="MJW52" s="420"/>
      <c r="MJX52" s="420"/>
      <c r="MJY52" s="420"/>
      <c r="MJZ52" s="420"/>
      <c r="MKA52" s="420"/>
      <c r="MKB52" s="420"/>
      <c r="MKC52" s="420"/>
      <c r="MKD52" s="420"/>
      <c r="MKE52" s="420"/>
      <c r="MKF52" s="420"/>
      <c r="MKG52" s="420"/>
      <c r="MKH52" s="420"/>
      <c r="MKI52" s="420"/>
      <c r="MKJ52" s="420"/>
      <c r="MKK52" s="420"/>
      <c r="MKL52" s="420"/>
      <c r="MKM52" s="420"/>
      <c r="MKN52" s="420"/>
      <c r="MKO52" s="420"/>
      <c r="MKP52" s="420"/>
      <c r="MKQ52" s="420"/>
      <c r="MKR52" s="420"/>
      <c r="MKS52" s="420"/>
      <c r="MKT52" s="420"/>
      <c r="MKU52" s="420"/>
      <c r="MKV52" s="420"/>
      <c r="MKW52" s="420"/>
      <c r="MKX52" s="420"/>
      <c r="MKY52" s="420"/>
      <c r="MKZ52" s="420"/>
      <c r="MLA52" s="420"/>
      <c r="MLB52" s="420"/>
      <c r="MLC52" s="420"/>
      <c r="MLD52" s="420"/>
      <c r="MLE52" s="420"/>
      <c r="MLF52" s="420"/>
      <c r="MLG52" s="420"/>
      <c r="MLH52" s="420"/>
      <c r="MLI52" s="420"/>
      <c r="MLJ52" s="420"/>
      <c r="MLK52" s="420"/>
      <c r="MLL52" s="420"/>
      <c r="MLM52" s="420"/>
      <c r="MLN52" s="420"/>
      <c r="MLO52" s="420"/>
      <c r="MLP52" s="420"/>
      <c r="MLQ52" s="420"/>
      <c r="MLR52" s="420"/>
      <c r="MLS52" s="420"/>
      <c r="MLT52" s="420"/>
      <c r="MLU52" s="420"/>
      <c r="MLV52" s="420"/>
      <c r="MLW52" s="420"/>
      <c r="MLX52" s="420"/>
      <c r="MLY52" s="420"/>
      <c r="MLZ52" s="420"/>
      <c r="MMA52" s="420"/>
      <c r="MMB52" s="420"/>
      <c r="MMC52" s="420"/>
      <c r="MMD52" s="420"/>
      <c r="MME52" s="420"/>
      <c r="MMF52" s="420"/>
      <c r="MMG52" s="420"/>
      <c r="MMH52" s="420"/>
      <c r="MMI52" s="420"/>
      <c r="MMJ52" s="420"/>
      <c r="MMK52" s="420"/>
      <c r="MML52" s="420"/>
      <c r="MMM52" s="420"/>
      <c r="MMN52" s="420"/>
      <c r="MMO52" s="420"/>
      <c r="MMP52" s="420"/>
      <c r="MMQ52" s="420"/>
      <c r="MMR52" s="420"/>
      <c r="MMS52" s="420"/>
      <c r="MMT52" s="420"/>
      <c r="MMU52" s="420"/>
      <c r="MMV52" s="420"/>
      <c r="MMW52" s="420"/>
      <c r="MMX52" s="420"/>
      <c r="MMY52" s="420"/>
      <c r="MMZ52" s="420"/>
      <c r="MNA52" s="420"/>
      <c r="MNB52" s="420"/>
      <c r="MNC52" s="420"/>
      <c r="MND52" s="420"/>
      <c r="MNE52" s="420"/>
      <c r="MNF52" s="420"/>
      <c r="MNG52" s="420"/>
      <c r="MNH52" s="420"/>
      <c r="MNI52" s="420"/>
      <c r="MNJ52" s="420"/>
      <c r="MNK52" s="420"/>
      <c r="MNL52" s="420"/>
      <c r="MNM52" s="420"/>
      <c r="MNN52" s="420"/>
      <c r="MNO52" s="420"/>
      <c r="MNP52" s="420"/>
      <c r="MNQ52" s="420"/>
      <c r="MNR52" s="420"/>
      <c r="MNS52" s="420"/>
      <c r="MNT52" s="420"/>
      <c r="MNU52" s="420"/>
      <c r="MNV52" s="420"/>
      <c r="MNW52" s="420"/>
      <c r="MNX52" s="420"/>
      <c r="MNY52" s="420"/>
      <c r="MNZ52" s="420"/>
      <c r="MOA52" s="420"/>
      <c r="MOB52" s="420"/>
      <c r="MOC52" s="420"/>
      <c r="MOD52" s="420"/>
      <c r="MOE52" s="420"/>
      <c r="MOF52" s="420"/>
      <c r="MOG52" s="420"/>
      <c r="MOH52" s="420"/>
      <c r="MOI52" s="420"/>
      <c r="MOJ52" s="420"/>
      <c r="MOK52" s="420"/>
      <c r="MOL52" s="420"/>
      <c r="MOM52" s="420"/>
      <c r="MON52" s="420"/>
      <c r="MOO52" s="420"/>
      <c r="MOP52" s="420"/>
      <c r="MOQ52" s="420"/>
      <c r="MOR52" s="420"/>
      <c r="MOS52" s="420"/>
      <c r="MOT52" s="420"/>
      <c r="MOU52" s="420"/>
      <c r="MOV52" s="420"/>
      <c r="MOW52" s="420"/>
      <c r="MOX52" s="420"/>
      <c r="MOY52" s="420"/>
      <c r="MOZ52" s="420"/>
      <c r="MPA52" s="420"/>
      <c r="MPB52" s="420"/>
      <c r="MPC52" s="420"/>
      <c r="MPD52" s="420"/>
      <c r="MPE52" s="420"/>
      <c r="MPF52" s="420"/>
      <c r="MPG52" s="420"/>
      <c r="MPH52" s="420"/>
      <c r="MPI52" s="420"/>
      <c r="MPJ52" s="420"/>
      <c r="MPK52" s="420"/>
      <c r="MPL52" s="420"/>
      <c r="MPM52" s="420"/>
      <c r="MPN52" s="420"/>
      <c r="MPO52" s="420"/>
      <c r="MPP52" s="420"/>
      <c r="MPQ52" s="420"/>
      <c r="MPR52" s="420"/>
      <c r="MPS52" s="420"/>
      <c r="MPT52" s="420"/>
      <c r="MPU52" s="420"/>
      <c r="MPV52" s="420"/>
      <c r="MPW52" s="420"/>
      <c r="MPX52" s="420"/>
      <c r="MPY52" s="420"/>
      <c r="MPZ52" s="420"/>
      <c r="MQA52" s="420"/>
      <c r="MQB52" s="420"/>
      <c r="MQC52" s="420"/>
      <c r="MQD52" s="420"/>
      <c r="MQE52" s="420"/>
      <c r="MQF52" s="420"/>
      <c r="MQG52" s="420"/>
      <c r="MQH52" s="420"/>
      <c r="MQI52" s="420"/>
      <c r="MQJ52" s="420"/>
      <c r="MQK52" s="420"/>
      <c r="MQL52" s="420"/>
      <c r="MQM52" s="420"/>
      <c r="MQN52" s="420"/>
      <c r="MQO52" s="420"/>
      <c r="MQP52" s="420"/>
      <c r="MQQ52" s="420"/>
      <c r="MQR52" s="420"/>
      <c r="MQS52" s="420"/>
      <c r="MQT52" s="420"/>
      <c r="MQU52" s="420"/>
      <c r="MQV52" s="420"/>
      <c r="MQW52" s="420"/>
      <c r="MQX52" s="420"/>
      <c r="MQY52" s="420"/>
      <c r="MQZ52" s="420"/>
      <c r="MRA52" s="420"/>
      <c r="MRB52" s="420"/>
      <c r="MRC52" s="420"/>
      <c r="MRD52" s="420"/>
      <c r="MRE52" s="420"/>
      <c r="MRF52" s="420"/>
      <c r="MRG52" s="420"/>
      <c r="MRH52" s="420"/>
      <c r="MRI52" s="420"/>
      <c r="MRJ52" s="420"/>
      <c r="MRK52" s="420"/>
      <c r="MRL52" s="420"/>
      <c r="MRM52" s="420"/>
      <c r="MRN52" s="420"/>
      <c r="MRO52" s="420"/>
      <c r="MRP52" s="420"/>
      <c r="MRQ52" s="420"/>
      <c r="MRR52" s="420"/>
      <c r="MRS52" s="420"/>
      <c r="MRT52" s="420"/>
      <c r="MRU52" s="420"/>
      <c r="MRV52" s="420"/>
      <c r="MRW52" s="420"/>
      <c r="MRX52" s="420"/>
      <c r="MRY52" s="420"/>
      <c r="MRZ52" s="420"/>
      <c r="MSA52" s="420"/>
      <c r="MSB52" s="420"/>
      <c r="MSC52" s="420"/>
      <c r="MSD52" s="420"/>
      <c r="MSE52" s="420"/>
      <c r="MSF52" s="420"/>
      <c r="MSG52" s="420"/>
      <c r="MSH52" s="420"/>
      <c r="MSI52" s="420"/>
      <c r="MSJ52" s="420"/>
      <c r="MSK52" s="420"/>
      <c r="MSL52" s="420"/>
      <c r="MSM52" s="420"/>
      <c r="MSN52" s="420"/>
      <c r="MSO52" s="420"/>
      <c r="MSP52" s="420"/>
      <c r="MSQ52" s="420"/>
      <c r="MSR52" s="420"/>
      <c r="MSS52" s="420"/>
      <c r="MST52" s="420"/>
      <c r="MSU52" s="420"/>
      <c r="MSV52" s="420"/>
      <c r="MSW52" s="420"/>
      <c r="MSX52" s="420"/>
      <c r="MSY52" s="420"/>
      <c r="MSZ52" s="420"/>
      <c r="MTA52" s="420"/>
      <c r="MTB52" s="420"/>
      <c r="MTC52" s="420"/>
      <c r="MTD52" s="420"/>
      <c r="MTE52" s="420"/>
      <c r="MTF52" s="420"/>
      <c r="MTG52" s="420"/>
      <c r="MTH52" s="420"/>
      <c r="MTI52" s="420"/>
      <c r="MTJ52" s="420"/>
      <c r="MTK52" s="420"/>
      <c r="MTL52" s="420"/>
      <c r="MTM52" s="420"/>
      <c r="MTN52" s="420"/>
      <c r="MTO52" s="420"/>
      <c r="MTP52" s="420"/>
      <c r="MTQ52" s="420"/>
      <c r="MTR52" s="420"/>
      <c r="MTS52" s="420"/>
      <c r="MTT52" s="420"/>
      <c r="MTU52" s="420"/>
      <c r="MTV52" s="420"/>
      <c r="MTW52" s="420"/>
      <c r="MTX52" s="420"/>
      <c r="MTY52" s="420"/>
      <c r="MTZ52" s="420"/>
      <c r="MUA52" s="420"/>
      <c r="MUB52" s="420"/>
      <c r="MUC52" s="420"/>
      <c r="MUD52" s="420"/>
      <c r="MUE52" s="420"/>
      <c r="MUF52" s="420"/>
      <c r="MUG52" s="420"/>
      <c r="MUH52" s="420"/>
      <c r="MUI52" s="420"/>
      <c r="MUJ52" s="420"/>
      <c r="MUK52" s="420"/>
      <c r="MUL52" s="420"/>
      <c r="MUM52" s="420"/>
      <c r="MUN52" s="420"/>
      <c r="MUO52" s="420"/>
      <c r="MUP52" s="420"/>
      <c r="MUQ52" s="420"/>
      <c r="MUR52" s="420"/>
      <c r="MUS52" s="420"/>
      <c r="MUT52" s="420"/>
      <c r="MUU52" s="420"/>
      <c r="MUV52" s="420"/>
      <c r="MUW52" s="420"/>
      <c r="MUX52" s="420"/>
      <c r="MUY52" s="420"/>
      <c r="MUZ52" s="420"/>
      <c r="MVA52" s="420"/>
      <c r="MVB52" s="420"/>
      <c r="MVC52" s="420"/>
      <c r="MVD52" s="420"/>
      <c r="MVE52" s="420"/>
      <c r="MVF52" s="420"/>
      <c r="MVG52" s="420"/>
      <c r="MVH52" s="420"/>
      <c r="MVI52" s="420"/>
      <c r="MVJ52" s="420"/>
      <c r="MVK52" s="420"/>
      <c r="MVL52" s="420"/>
      <c r="MVM52" s="420"/>
      <c r="MVN52" s="420"/>
      <c r="MVO52" s="420"/>
      <c r="MVP52" s="420"/>
      <c r="MVQ52" s="420"/>
      <c r="MVR52" s="420"/>
      <c r="MVS52" s="420"/>
      <c r="MVT52" s="420"/>
      <c r="MVU52" s="420"/>
      <c r="MVV52" s="420"/>
      <c r="MVW52" s="420"/>
      <c r="MVX52" s="420"/>
      <c r="MVY52" s="420"/>
      <c r="MVZ52" s="420"/>
      <c r="MWA52" s="420"/>
      <c r="MWB52" s="420"/>
      <c r="MWC52" s="420"/>
      <c r="MWD52" s="420"/>
      <c r="MWE52" s="420"/>
      <c r="MWF52" s="420"/>
      <c r="MWG52" s="420"/>
      <c r="MWH52" s="420"/>
      <c r="MWI52" s="420"/>
      <c r="MWJ52" s="420"/>
      <c r="MWK52" s="420"/>
      <c r="MWL52" s="420"/>
      <c r="MWM52" s="420"/>
      <c r="MWN52" s="420"/>
      <c r="MWO52" s="420"/>
      <c r="MWP52" s="420"/>
      <c r="MWQ52" s="420"/>
      <c r="MWR52" s="420"/>
      <c r="MWS52" s="420"/>
      <c r="MWT52" s="420"/>
      <c r="MWU52" s="420"/>
      <c r="MWV52" s="420"/>
      <c r="MWW52" s="420"/>
      <c r="MWX52" s="420"/>
      <c r="MWY52" s="420"/>
      <c r="MWZ52" s="420"/>
      <c r="MXA52" s="420"/>
      <c r="MXB52" s="420"/>
      <c r="MXC52" s="420"/>
      <c r="MXD52" s="420"/>
      <c r="MXE52" s="420"/>
      <c r="MXF52" s="420"/>
      <c r="MXG52" s="420"/>
      <c r="MXH52" s="420"/>
      <c r="MXI52" s="420"/>
      <c r="MXJ52" s="420"/>
      <c r="MXK52" s="420"/>
      <c r="MXL52" s="420"/>
      <c r="MXM52" s="420"/>
      <c r="MXN52" s="420"/>
      <c r="MXO52" s="420"/>
      <c r="MXP52" s="420"/>
      <c r="MXQ52" s="420"/>
      <c r="MXR52" s="420"/>
      <c r="MXS52" s="420"/>
      <c r="MXT52" s="420"/>
      <c r="MXU52" s="420"/>
      <c r="MXV52" s="420"/>
      <c r="MXW52" s="420"/>
      <c r="MXX52" s="420"/>
      <c r="MXY52" s="420"/>
      <c r="MXZ52" s="420"/>
      <c r="MYA52" s="420"/>
      <c r="MYB52" s="420"/>
      <c r="MYC52" s="420"/>
      <c r="MYD52" s="420"/>
      <c r="MYE52" s="420"/>
      <c r="MYF52" s="420"/>
      <c r="MYG52" s="420"/>
      <c r="MYH52" s="420"/>
      <c r="MYI52" s="420"/>
      <c r="MYJ52" s="420"/>
      <c r="MYK52" s="420"/>
      <c r="MYL52" s="420"/>
      <c r="MYM52" s="420"/>
      <c r="MYN52" s="420"/>
      <c r="MYO52" s="420"/>
      <c r="MYP52" s="420"/>
      <c r="MYQ52" s="420"/>
      <c r="MYR52" s="420"/>
      <c r="MYS52" s="420"/>
      <c r="MYT52" s="420"/>
      <c r="MYU52" s="420"/>
      <c r="MYV52" s="420"/>
      <c r="MYW52" s="420"/>
      <c r="MYX52" s="420"/>
      <c r="MYY52" s="420"/>
      <c r="MYZ52" s="420"/>
      <c r="MZA52" s="420"/>
      <c r="MZB52" s="420"/>
      <c r="MZC52" s="420"/>
      <c r="MZD52" s="420"/>
      <c r="MZE52" s="420"/>
      <c r="MZF52" s="420"/>
      <c r="MZG52" s="420"/>
      <c r="MZH52" s="420"/>
      <c r="MZI52" s="420"/>
      <c r="MZJ52" s="420"/>
      <c r="MZK52" s="420"/>
      <c r="MZL52" s="420"/>
      <c r="MZM52" s="420"/>
      <c r="MZN52" s="420"/>
      <c r="MZO52" s="420"/>
      <c r="MZP52" s="420"/>
      <c r="MZQ52" s="420"/>
      <c r="MZR52" s="420"/>
      <c r="MZS52" s="420"/>
      <c r="MZT52" s="420"/>
      <c r="MZU52" s="420"/>
      <c r="MZV52" s="420"/>
      <c r="MZW52" s="420"/>
      <c r="MZX52" s="420"/>
      <c r="MZY52" s="420"/>
      <c r="MZZ52" s="420"/>
      <c r="NAA52" s="420"/>
      <c r="NAB52" s="420"/>
      <c r="NAC52" s="420"/>
      <c r="NAD52" s="420"/>
      <c r="NAE52" s="420"/>
      <c r="NAF52" s="420"/>
      <c r="NAG52" s="420"/>
      <c r="NAH52" s="420"/>
      <c r="NAI52" s="420"/>
      <c r="NAJ52" s="420"/>
      <c r="NAK52" s="420"/>
      <c r="NAL52" s="420"/>
      <c r="NAM52" s="420"/>
      <c r="NAN52" s="420"/>
      <c r="NAO52" s="420"/>
      <c r="NAP52" s="420"/>
      <c r="NAQ52" s="420"/>
      <c r="NAR52" s="420"/>
      <c r="NAS52" s="420"/>
      <c r="NAT52" s="420"/>
      <c r="NAU52" s="420"/>
      <c r="NAV52" s="420"/>
      <c r="NAW52" s="420"/>
      <c r="NAX52" s="420"/>
      <c r="NAY52" s="420"/>
      <c r="NAZ52" s="420"/>
      <c r="NBA52" s="420"/>
      <c r="NBB52" s="420"/>
      <c r="NBC52" s="420"/>
      <c r="NBD52" s="420"/>
      <c r="NBE52" s="420"/>
      <c r="NBF52" s="420"/>
      <c r="NBG52" s="420"/>
      <c r="NBH52" s="420"/>
      <c r="NBI52" s="420"/>
      <c r="NBJ52" s="420"/>
      <c r="NBK52" s="420"/>
      <c r="NBL52" s="420"/>
      <c r="NBM52" s="420"/>
      <c r="NBN52" s="420"/>
      <c r="NBO52" s="420"/>
      <c r="NBP52" s="420"/>
      <c r="NBQ52" s="420"/>
      <c r="NBR52" s="420"/>
      <c r="NBS52" s="420"/>
      <c r="NBT52" s="420"/>
      <c r="NBU52" s="420"/>
      <c r="NBV52" s="420"/>
      <c r="NBW52" s="420"/>
      <c r="NBX52" s="420"/>
      <c r="NBY52" s="420"/>
      <c r="NBZ52" s="420"/>
      <c r="NCA52" s="420"/>
      <c r="NCB52" s="420"/>
      <c r="NCC52" s="420"/>
      <c r="NCD52" s="420"/>
      <c r="NCE52" s="420"/>
      <c r="NCF52" s="420"/>
      <c r="NCG52" s="420"/>
      <c r="NCH52" s="420"/>
      <c r="NCI52" s="420"/>
      <c r="NCJ52" s="420"/>
      <c r="NCK52" s="420"/>
      <c r="NCL52" s="420"/>
      <c r="NCM52" s="420"/>
      <c r="NCN52" s="420"/>
      <c r="NCO52" s="420"/>
      <c r="NCP52" s="420"/>
      <c r="NCQ52" s="420"/>
      <c r="NCR52" s="420"/>
      <c r="NCS52" s="420"/>
      <c r="NCT52" s="420"/>
      <c r="NCU52" s="420"/>
      <c r="NCV52" s="420"/>
      <c r="NCW52" s="420"/>
      <c r="NCX52" s="420"/>
      <c r="NCY52" s="420"/>
      <c r="NCZ52" s="420"/>
      <c r="NDA52" s="420"/>
      <c r="NDB52" s="420"/>
      <c r="NDC52" s="420"/>
      <c r="NDD52" s="420"/>
      <c r="NDE52" s="420"/>
      <c r="NDF52" s="420"/>
      <c r="NDG52" s="420"/>
      <c r="NDH52" s="420"/>
      <c r="NDI52" s="420"/>
      <c r="NDJ52" s="420"/>
      <c r="NDK52" s="420"/>
      <c r="NDL52" s="420"/>
      <c r="NDM52" s="420"/>
      <c r="NDN52" s="420"/>
      <c r="NDO52" s="420"/>
      <c r="NDP52" s="420"/>
      <c r="NDQ52" s="420"/>
      <c r="NDR52" s="420"/>
      <c r="NDS52" s="420"/>
      <c r="NDT52" s="420"/>
      <c r="NDU52" s="420"/>
      <c r="NDV52" s="420"/>
      <c r="NDW52" s="420"/>
      <c r="NDX52" s="420"/>
      <c r="NDY52" s="420"/>
      <c r="NDZ52" s="420"/>
      <c r="NEA52" s="420"/>
      <c r="NEB52" s="420"/>
      <c r="NEC52" s="420"/>
      <c r="NED52" s="420"/>
      <c r="NEE52" s="420"/>
      <c r="NEF52" s="420"/>
      <c r="NEG52" s="420"/>
      <c r="NEH52" s="420"/>
      <c r="NEI52" s="420"/>
      <c r="NEJ52" s="420"/>
      <c r="NEK52" s="420"/>
      <c r="NEL52" s="420"/>
      <c r="NEM52" s="420"/>
      <c r="NEN52" s="420"/>
      <c r="NEO52" s="420"/>
      <c r="NEP52" s="420"/>
      <c r="NEQ52" s="420"/>
      <c r="NER52" s="420"/>
      <c r="NES52" s="420"/>
      <c r="NET52" s="420"/>
      <c r="NEU52" s="420"/>
      <c r="NEV52" s="420"/>
      <c r="NEW52" s="420"/>
      <c r="NEX52" s="420"/>
      <c r="NEY52" s="420"/>
      <c r="NEZ52" s="420"/>
      <c r="NFA52" s="420"/>
      <c r="NFB52" s="420"/>
      <c r="NFC52" s="420"/>
      <c r="NFD52" s="420"/>
      <c r="NFE52" s="420"/>
      <c r="NFF52" s="420"/>
      <c r="NFG52" s="420"/>
      <c r="NFH52" s="420"/>
      <c r="NFI52" s="420"/>
      <c r="NFJ52" s="420"/>
      <c r="NFK52" s="420"/>
      <c r="NFL52" s="420"/>
      <c r="NFM52" s="420"/>
      <c r="NFN52" s="420"/>
      <c r="NFO52" s="420"/>
      <c r="NFP52" s="420"/>
      <c r="NFQ52" s="420"/>
      <c r="NFR52" s="420"/>
      <c r="NFS52" s="420"/>
      <c r="NFT52" s="420"/>
      <c r="NFU52" s="420"/>
      <c r="NFV52" s="420"/>
      <c r="NFW52" s="420"/>
      <c r="NFX52" s="420"/>
      <c r="NFY52" s="420"/>
      <c r="NFZ52" s="420"/>
      <c r="NGA52" s="420"/>
      <c r="NGB52" s="420"/>
      <c r="NGC52" s="420"/>
      <c r="NGD52" s="420"/>
      <c r="NGE52" s="420"/>
      <c r="NGF52" s="420"/>
      <c r="NGG52" s="420"/>
      <c r="NGH52" s="420"/>
      <c r="NGI52" s="420"/>
      <c r="NGJ52" s="420"/>
      <c r="NGK52" s="420"/>
      <c r="NGL52" s="420"/>
      <c r="NGM52" s="420"/>
      <c r="NGN52" s="420"/>
      <c r="NGO52" s="420"/>
      <c r="NGP52" s="420"/>
      <c r="NGQ52" s="420"/>
      <c r="NGR52" s="420"/>
      <c r="NGS52" s="420"/>
      <c r="NGT52" s="420"/>
      <c r="NGU52" s="420"/>
      <c r="NGV52" s="420"/>
      <c r="NGW52" s="420"/>
      <c r="NGX52" s="420"/>
      <c r="NGY52" s="420"/>
      <c r="NGZ52" s="420"/>
      <c r="NHA52" s="420"/>
      <c r="NHB52" s="420"/>
      <c r="NHC52" s="420"/>
      <c r="NHD52" s="420"/>
      <c r="NHE52" s="420"/>
      <c r="NHF52" s="420"/>
      <c r="NHG52" s="420"/>
      <c r="NHH52" s="420"/>
      <c r="NHI52" s="420"/>
      <c r="NHJ52" s="420"/>
      <c r="NHK52" s="420"/>
      <c r="NHL52" s="420"/>
      <c r="NHM52" s="420"/>
      <c r="NHN52" s="420"/>
      <c r="NHO52" s="420"/>
      <c r="NHP52" s="420"/>
      <c r="NHQ52" s="420"/>
      <c r="NHR52" s="420"/>
      <c r="NHS52" s="420"/>
      <c r="NHT52" s="420"/>
      <c r="NHU52" s="420"/>
      <c r="NHV52" s="420"/>
      <c r="NHW52" s="420"/>
      <c r="NHX52" s="420"/>
      <c r="NHY52" s="420"/>
      <c r="NHZ52" s="420"/>
      <c r="NIA52" s="420"/>
      <c r="NIB52" s="420"/>
      <c r="NIC52" s="420"/>
      <c r="NID52" s="420"/>
      <c r="NIE52" s="420"/>
      <c r="NIF52" s="420"/>
      <c r="NIG52" s="420"/>
      <c r="NIH52" s="420"/>
      <c r="NII52" s="420"/>
      <c r="NIJ52" s="420"/>
      <c r="NIK52" s="420"/>
      <c r="NIL52" s="420"/>
      <c r="NIM52" s="420"/>
      <c r="NIN52" s="420"/>
      <c r="NIO52" s="420"/>
      <c r="NIP52" s="420"/>
      <c r="NIQ52" s="420"/>
      <c r="NIR52" s="420"/>
      <c r="NIS52" s="420"/>
      <c r="NIT52" s="420"/>
      <c r="NIU52" s="420"/>
      <c r="NIV52" s="420"/>
      <c r="NIW52" s="420"/>
      <c r="NIX52" s="420"/>
      <c r="NIY52" s="420"/>
      <c r="NIZ52" s="420"/>
      <c r="NJA52" s="420"/>
      <c r="NJB52" s="420"/>
      <c r="NJC52" s="420"/>
      <c r="NJD52" s="420"/>
      <c r="NJE52" s="420"/>
      <c r="NJF52" s="420"/>
      <c r="NJG52" s="420"/>
      <c r="NJH52" s="420"/>
      <c r="NJI52" s="420"/>
      <c r="NJJ52" s="420"/>
      <c r="NJK52" s="420"/>
      <c r="NJL52" s="420"/>
      <c r="NJM52" s="420"/>
      <c r="NJN52" s="420"/>
      <c r="NJO52" s="420"/>
      <c r="NJP52" s="420"/>
      <c r="NJQ52" s="420"/>
      <c r="NJR52" s="420"/>
      <c r="NJS52" s="420"/>
      <c r="NJT52" s="420"/>
      <c r="NJU52" s="420"/>
      <c r="NJV52" s="420"/>
      <c r="NJW52" s="420"/>
      <c r="NJX52" s="420"/>
      <c r="NJY52" s="420"/>
      <c r="NJZ52" s="420"/>
      <c r="NKA52" s="420"/>
      <c r="NKB52" s="420"/>
      <c r="NKC52" s="420"/>
      <c r="NKD52" s="420"/>
      <c r="NKE52" s="420"/>
      <c r="NKF52" s="420"/>
      <c r="NKG52" s="420"/>
      <c r="NKH52" s="420"/>
      <c r="NKI52" s="420"/>
      <c r="NKJ52" s="420"/>
      <c r="NKK52" s="420"/>
      <c r="NKL52" s="420"/>
      <c r="NKM52" s="420"/>
      <c r="NKN52" s="420"/>
      <c r="NKO52" s="420"/>
      <c r="NKP52" s="420"/>
      <c r="NKQ52" s="420"/>
      <c r="NKR52" s="420"/>
      <c r="NKS52" s="420"/>
      <c r="NKT52" s="420"/>
      <c r="NKU52" s="420"/>
      <c r="NKV52" s="420"/>
      <c r="NKW52" s="420"/>
      <c r="NKX52" s="420"/>
      <c r="NKY52" s="420"/>
      <c r="NKZ52" s="420"/>
      <c r="NLA52" s="420"/>
      <c r="NLB52" s="420"/>
      <c r="NLC52" s="420"/>
      <c r="NLD52" s="420"/>
      <c r="NLE52" s="420"/>
      <c r="NLF52" s="420"/>
      <c r="NLG52" s="420"/>
      <c r="NLH52" s="420"/>
      <c r="NLI52" s="420"/>
      <c r="NLJ52" s="420"/>
      <c r="NLK52" s="420"/>
      <c r="NLL52" s="420"/>
      <c r="NLM52" s="420"/>
      <c r="NLN52" s="420"/>
      <c r="NLO52" s="420"/>
      <c r="NLP52" s="420"/>
      <c r="NLQ52" s="420"/>
      <c r="NLR52" s="420"/>
      <c r="NLS52" s="420"/>
      <c r="NLT52" s="420"/>
      <c r="NLU52" s="420"/>
      <c r="NLV52" s="420"/>
      <c r="NLW52" s="420"/>
      <c r="NLX52" s="420"/>
      <c r="NLY52" s="420"/>
      <c r="NLZ52" s="420"/>
      <c r="NMA52" s="420"/>
      <c r="NMB52" s="420"/>
      <c r="NMC52" s="420"/>
      <c r="NMD52" s="420"/>
      <c r="NME52" s="420"/>
      <c r="NMF52" s="420"/>
      <c r="NMG52" s="420"/>
      <c r="NMH52" s="420"/>
      <c r="NMI52" s="420"/>
      <c r="NMJ52" s="420"/>
      <c r="NMK52" s="420"/>
      <c r="NML52" s="420"/>
      <c r="NMM52" s="420"/>
      <c r="NMN52" s="420"/>
      <c r="NMO52" s="420"/>
      <c r="NMP52" s="420"/>
      <c r="NMQ52" s="420"/>
      <c r="NMR52" s="420"/>
      <c r="NMS52" s="420"/>
      <c r="NMT52" s="420"/>
      <c r="NMU52" s="420"/>
      <c r="NMV52" s="420"/>
      <c r="NMW52" s="420"/>
      <c r="NMX52" s="420"/>
      <c r="NMY52" s="420"/>
      <c r="NMZ52" s="420"/>
      <c r="NNA52" s="420"/>
      <c r="NNB52" s="420"/>
      <c r="NNC52" s="420"/>
      <c r="NND52" s="420"/>
      <c r="NNE52" s="420"/>
      <c r="NNF52" s="420"/>
      <c r="NNG52" s="420"/>
      <c r="NNH52" s="420"/>
      <c r="NNI52" s="420"/>
      <c r="NNJ52" s="420"/>
      <c r="NNK52" s="420"/>
      <c r="NNL52" s="420"/>
      <c r="NNM52" s="420"/>
      <c r="NNN52" s="420"/>
      <c r="NNO52" s="420"/>
      <c r="NNP52" s="420"/>
      <c r="NNQ52" s="420"/>
      <c r="NNR52" s="420"/>
      <c r="NNS52" s="420"/>
      <c r="NNT52" s="420"/>
      <c r="NNU52" s="420"/>
      <c r="NNV52" s="420"/>
      <c r="NNW52" s="420"/>
      <c r="NNX52" s="420"/>
      <c r="NNY52" s="420"/>
      <c r="NNZ52" s="420"/>
      <c r="NOA52" s="420"/>
      <c r="NOB52" s="420"/>
      <c r="NOC52" s="420"/>
      <c r="NOD52" s="420"/>
      <c r="NOE52" s="420"/>
      <c r="NOF52" s="420"/>
      <c r="NOG52" s="420"/>
      <c r="NOH52" s="420"/>
      <c r="NOI52" s="420"/>
      <c r="NOJ52" s="420"/>
      <c r="NOK52" s="420"/>
      <c r="NOL52" s="420"/>
      <c r="NOM52" s="420"/>
      <c r="NON52" s="420"/>
      <c r="NOO52" s="420"/>
      <c r="NOP52" s="420"/>
      <c r="NOQ52" s="420"/>
      <c r="NOR52" s="420"/>
      <c r="NOS52" s="420"/>
      <c r="NOT52" s="420"/>
      <c r="NOU52" s="420"/>
      <c r="NOV52" s="420"/>
      <c r="NOW52" s="420"/>
      <c r="NOX52" s="420"/>
      <c r="NOY52" s="420"/>
      <c r="NOZ52" s="420"/>
      <c r="NPA52" s="420"/>
      <c r="NPB52" s="420"/>
      <c r="NPC52" s="420"/>
      <c r="NPD52" s="420"/>
      <c r="NPE52" s="420"/>
      <c r="NPF52" s="420"/>
      <c r="NPG52" s="420"/>
      <c r="NPH52" s="420"/>
      <c r="NPI52" s="420"/>
      <c r="NPJ52" s="420"/>
      <c r="NPK52" s="420"/>
      <c r="NPL52" s="420"/>
      <c r="NPM52" s="420"/>
      <c r="NPN52" s="420"/>
      <c r="NPO52" s="420"/>
      <c r="NPP52" s="420"/>
      <c r="NPQ52" s="420"/>
      <c r="NPR52" s="420"/>
      <c r="NPS52" s="420"/>
      <c r="NPT52" s="420"/>
      <c r="NPU52" s="420"/>
      <c r="NPV52" s="420"/>
      <c r="NPW52" s="420"/>
      <c r="NPX52" s="420"/>
      <c r="NPY52" s="420"/>
      <c r="NPZ52" s="420"/>
      <c r="NQA52" s="420"/>
      <c r="NQB52" s="420"/>
      <c r="NQC52" s="420"/>
      <c r="NQD52" s="420"/>
      <c r="NQE52" s="420"/>
      <c r="NQF52" s="420"/>
      <c r="NQG52" s="420"/>
      <c r="NQH52" s="420"/>
      <c r="NQI52" s="420"/>
      <c r="NQJ52" s="420"/>
      <c r="NQK52" s="420"/>
      <c r="NQL52" s="420"/>
      <c r="NQM52" s="420"/>
      <c r="NQN52" s="420"/>
      <c r="NQO52" s="420"/>
      <c r="NQP52" s="420"/>
      <c r="NQQ52" s="420"/>
      <c r="NQR52" s="420"/>
      <c r="NQS52" s="420"/>
      <c r="NQT52" s="420"/>
      <c r="NQU52" s="420"/>
      <c r="NQV52" s="420"/>
      <c r="NQW52" s="420"/>
      <c r="NQX52" s="420"/>
      <c r="NQY52" s="420"/>
      <c r="NQZ52" s="420"/>
      <c r="NRA52" s="420"/>
      <c r="NRB52" s="420"/>
      <c r="NRC52" s="420"/>
      <c r="NRD52" s="420"/>
      <c r="NRE52" s="420"/>
      <c r="NRF52" s="420"/>
      <c r="NRG52" s="420"/>
      <c r="NRH52" s="420"/>
      <c r="NRI52" s="420"/>
      <c r="NRJ52" s="420"/>
      <c r="NRK52" s="420"/>
      <c r="NRL52" s="420"/>
      <c r="NRM52" s="420"/>
      <c r="NRN52" s="420"/>
      <c r="NRO52" s="420"/>
      <c r="NRP52" s="420"/>
      <c r="NRQ52" s="420"/>
      <c r="NRR52" s="420"/>
      <c r="NRS52" s="420"/>
      <c r="NRT52" s="420"/>
      <c r="NRU52" s="420"/>
      <c r="NRV52" s="420"/>
      <c r="NRW52" s="420"/>
      <c r="NRX52" s="420"/>
      <c r="NRY52" s="420"/>
      <c r="NRZ52" s="420"/>
      <c r="NSA52" s="420"/>
      <c r="NSB52" s="420"/>
      <c r="NSC52" s="420"/>
      <c r="NSD52" s="420"/>
      <c r="NSE52" s="420"/>
      <c r="NSF52" s="420"/>
      <c r="NSG52" s="420"/>
      <c r="NSH52" s="420"/>
      <c r="NSI52" s="420"/>
      <c r="NSJ52" s="420"/>
      <c r="NSK52" s="420"/>
      <c r="NSL52" s="420"/>
      <c r="NSM52" s="420"/>
      <c r="NSN52" s="420"/>
      <c r="NSO52" s="420"/>
      <c r="NSP52" s="420"/>
      <c r="NSQ52" s="420"/>
      <c r="NSR52" s="420"/>
      <c r="NSS52" s="420"/>
      <c r="NST52" s="420"/>
      <c r="NSU52" s="420"/>
      <c r="NSV52" s="420"/>
      <c r="NSW52" s="420"/>
      <c r="NSX52" s="420"/>
      <c r="NSY52" s="420"/>
      <c r="NSZ52" s="420"/>
      <c r="NTA52" s="420"/>
      <c r="NTB52" s="420"/>
      <c r="NTC52" s="420"/>
      <c r="NTD52" s="420"/>
      <c r="NTE52" s="420"/>
      <c r="NTF52" s="420"/>
      <c r="NTG52" s="420"/>
      <c r="NTH52" s="420"/>
      <c r="NTI52" s="420"/>
      <c r="NTJ52" s="420"/>
      <c r="NTK52" s="420"/>
      <c r="NTL52" s="420"/>
      <c r="NTM52" s="420"/>
      <c r="NTN52" s="420"/>
      <c r="NTO52" s="420"/>
      <c r="NTP52" s="420"/>
      <c r="NTQ52" s="420"/>
      <c r="NTR52" s="420"/>
      <c r="NTS52" s="420"/>
      <c r="NTT52" s="420"/>
      <c r="NTU52" s="420"/>
      <c r="NTV52" s="420"/>
      <c r="NTW52" s="420"/>
      <c r="NTX52" s="420"/>
      <c r="NTY52" s="420"/>
      <c r="NTZ52" s="420"/>
      <c r="NUA52" s="420"/>
      <c r="NUB52" s="420"/>
      <c r="NUC52" s="420"/>
      <c r="NUD52" s="420"/>
      <c r="NUE52" s="420"/>
      <c r="NUF52" s="420"/>
      <c r="NUG52" s="420"/>
      <c r="NUH52" s="420"/>
      <c r="NUI52" s="420"/>
      <c r="NUJ52" s="420"/>
      <c r="NUK52" s="420"/>
      <c r="NUL52" s="420"/>
      <c r="NUM52" s="420"/>
      <c r="NUN52" s="420"/>
      <c r="NUO52" s="420"/>
      <c r="NUP52" s="420"/>
      <c r="NUQ52" s="420"/>
      <c r="NUR52" s="420"/>
      <c r="NUS52" s="420"/>
      <c r="NUT52" s="420"/>
      <c r="NUU52" s="420"/>
      <c r="NUV52" s="420"/>
      <c r="NUW52" s="420"/>
      <c r="NUX52" s="420"/>
      <c r="NUY52" s="420"/>
      <c r="NUZ52" s="420"/>
      <c r="NVA52" s="420"/>
      <c r="NVB52" s="420"/>
      <c r="NVC52" s="420"/>
      <c r="NVD52" s="420"/>
      <c r="NVE52" s="420"/>
      <c r="NVF52" s="420"/>
      <c r="NVG52" s="420"/>
      <c r="NVH52" s="420"/>
      <c r="NVI52" s="420"/>
      <c r="NVJ52" s="420"/>
      <c r="NVK52" s="420"/>
      <c r="NVL52" s="420"/>
      <c r="NVM52" s="420"/>
      <c r="NVN52" s="420"/>
      <c r="NVO52" s="420"/>
      <c r="NVP52" s="420"/>
      <c r="NVQ52" s="420"/>
      <c r="NVR52" s="420"/>
      <c r="NVS52" s="420"/>
      <c r="NVT52" s="420"/>
      <c r="NVU52" s="420"/>
      <c r="NVV52" s="420"/>
      <c r="NVW52" s="420"/>
      <c r="NVX52" s="420"/>
      <c r="NVY52" s="420"/>
      <c r="NVZ52" s="420"/>
      <c r="NWA52" s="420"/>
      <c r="NWB52" s="420"/>
      <c r="NWC52" s="420"/>
      <c r="NWD52" s="420"/>
      <c r="NWE52" s="420"/>
      <c r="NWF52" s="420"/>
      <c r="NWG52" s="420"/>
      <c r="NWH52" s="420"/>
      <c r="NWI52" s="420"/>
      <c r="NWJ52" s="420"/>
      <c r="NWK52" s="420"/>
      <c r="NWL52" s="420"/>
      <c r="NWM52" s="420"/>
      <c r="NWN52" s="420"/>
      <c r="NWO52" s="420"/>
      <c r="NWP52" s="420"/>
      <c r="NWQ52" s="420"/>
      <c r="NWR52" s="420"/>
      <c r="NWS52" s="420"/>
      <c r="NWT52" s="420"/>
      <c r="NWU52" s="420"/>
      <c r="NWV52" s="420"/>
      <c r="NWW52" s="420"/>
      <c r="NWX52" s="420"/>
      <c r="NWY52" s="420"/>
      <c r="NWZ52" s="420"/>
      <c r="NXA52" s="420"/>
      <c r="NXB52" s="420"/>
      <c r="NXC52" s="420"/>
      <c r="NXD52" s="420"/>
      <c r="NXE52" s="420"/>
      <c r="NXF52" s="420"/>
      <c r="NXG52" s="420"/>
      <c r="NXH52" s="420"/>
      <c r="NXI52" s="420"/>
      <c r="NXJ52" s="420"/>
      <c r="NXK52" s="420"/>
      <c r="NXL52" s="420"/>
      <c r="NXM52" s="420"/>
      <c r="NXN52" s="420"/>
      <c r="NXO52" s="420"/>
      <c r="NXP52" s="420"/>
      <c r="NXQ52" s="420"/>
      <c r="NXR52" s="420"/>
      <c r="NXS52" s="420"/>
      <c r="NXT52" s="420"/>
      <c r="NXU52" s="420"/>
      <c r="NXV52" s="420"/>
      <c r="NXW52" s="420"/>
      <c r="NXX52" s="420"/>
      <c r="NXY52" s="420"/>
      <c r="NXZ52" s="420"/>
      <c r="NYA52" s="420"/>
      <c r="NYB52" s="420"/>
      <c r="NYC52" s="420"/>
      <c r="NYD52" s="420"/>
      <c r="NYE52" s="420"/>
      <c r="NYF52" s="420"/>
      <c r="NYG52" s="420"/>
      <c r="NYH52" s="420"/>
      <c r="NYI52" s="420"/>
      <c r="NYJ52" s="420"/>
      <c r="NYK52" s="420"/>
      <c r="NYL52" s="420"/>
      <c r="NYM52" s="420"/>
      <c r="NYN52" s="420"/>
      <c r="NYO52" s="420"/>
      <c r="NYP52" s="420"/>
      <c r="NYQ52" s="420"/>
      <c r="NYR52" s="420"/>
      <c r="NYS52" s="420"/>
      <c r="NYT52" s="420"/>
      <c r="NYU52" s="420"/>
      <c r="NYV52" s="420"/>
      <c r="NYW52" s="420"/>
      <c r="NYX52" s="420"/>
      <c r="NYY52" s="420"/>
      <c r="NYZ52" s="420"/>
      <c r="NZA52" s="420"/>
      <c r="NZB52" s="420"/>
      <c r="NZC52" s="420"/>
      <c r="NZD52" s="420"/>
      <c r="NZE52" s="420"/>
      <c r="NZF52" s="420"/>
      <c r="NZG52" s="420"/>
      <c r="NZH52" s="420"/>
      <c r="NZI52" s="420"/>
      <c r="NZJ52" s="420"/>
      <c r="NZK52" s="420"/>
      <c r="NZL52" s="420"/>
      <c r="NZM52" s="420"/>
      <c r="NZN52" s="420"/>
      <c r="NZO52" s="420"/>
      <c r="NZP52" s="420"/>
      <c r="NZQ52" s="420"/>
      <c r="NZR52" s="420"/>
      <c r="NZS52" s="420"/>
      <c r="NZT52" s="420"/>
      <c r="NZU52" s="420"/>
      <c r="NZV52" s="420"/>
      <c r="NZW52" s="420"/>
      <c r="NZX52" s="420"/>
      <c r="NZY52" s="420"/>
      <c r="NZZ52" s="420"/>
      <c r="OAA52" s="420"/>
      <c r="OAB52" s="420"/>
      <c r="OAC52" s="420"/>
      <c r="OAD52" s="420"/>
      <c r="OAE52" s="420"/>
      <c r="OAF52" s="420"/>
      <c r="OAG52" s="420"/>
      <c r="OAH52" s="420"/>
      <c r="OAI52" s="420"/>
      <c r="OAJ52" s="420"/>
      <c r="OAK52" s="420"/>
      <c r="OAL52" s="420"/>
      <c r="OAM52" s="420"/>
      <c r="OAN52" s="420"/>
      <c r="OAO52" s="420"/>
      <c r="OAP52" s="420"/>
      <c r="OAQ52" s="420"/>
      <c r="OAR52" s="420"/>
      <c r="OAS52" s="420"/>
      <c r="OAT52" s="420"/>
      <c r="OAU52" s="420"/>
      <c r="OAV52" s="420"/>
      <c r="OAW52" s="420"/>
      <c r="OAX52" s="420"/>
      <c r="OAY52" s="420"/>
      <c r="OAZ52" s="420"/>
      <c r="OBA52" s="420"/>
      <c r="OBB52" s="420"/>
      <c r="OBC52" s="420"/>
      <c r="OBD52" s="420"/>
      <c r="OBE52" s="420"/>
      <c r="OBF52" s="420"/>
      <c r="OBG52" s="420"/>
      <c r="OBH52" s="420"/>
      <c r="OBI52" s="420"/>
      <c r="OBJ52" s="420"/>
      <c r="OBK52" s="420"/>
      <c r="OBL52" s="420"/>
      <c r="OBM52" s="420"/>
      <c r="OBN52" s="420"/>
      <c r="OBO52" s="420"/>
      <c r="OBP52" s="420"/>
      <c r="OBQ52" s="420"/>
      <c r="OBR52" s="420"/>
      <c r="OBS52" s="420"/>
      <c r="OBT52" s="420"/>
      <c r="OBU52" s="420"/>
      <c r="OBV52" s="420"/>
      <c r="OBW52" s="420"/>
      <c r="OBX52" s="420"/>
      <c r="OBY52" s="420"/>
      <c r="OBZ52" s="420"/>
      <c r="OCA52" s="420"/>
      <c r="OCB52" s="420"/>
      <c r="OCC52" s="420"/>
      <c r="OCD52" s="420"/>
      <c r="OCE52" s="420"/>
      <c r="OCF52" s="420"/>
      <c r="OCG52" s="420"/>
      <c r="OCH52" s="420"/>
      <c r="OCI52" s="420"/>
      <c r="OCJ52" s="420"/>
      <c r="OCK52" s="420"/>
      <c r="OCL52" s="420"/>
      <c r="OCM52" s="420"/>
      <c r="OCN52" s="420"/>
      <c r="OCO52" s="420"/>
      <c r="OCP52" s="420"/>
      <c r="OCQ52" s="420"/>
      <c r="OCR52" s="420"/>
      <c r="OCS52" s="420"/>
      <c r="OCT52" s="420"/>
      <c r="OCU52" s="420"/>
      <c r="OCV52" s="420"/>
      <c r="OCW52" s="420"/>
      <c r="OCX52" s="420"/>
      <c r="OCY52" s="420"/>
      <c r="OCZ52" s="420"/>
      <c r="ODA52" s="420"/>
      <c r="ODB52" s="420"/>
      <c r="ODC52" s="420"/>
      <c r="ODD52" s="420"/>
      <c r="ODE52" s="420"/>
      <c r="ODF52" s="420"/>
      <c r="ODG52" s="420"/>
      <c r="ODH52" s="420"/>
      <c r="ODI52" s="420"/>
      <c r="ODJ52" s="420"/>
      <c r="ODK52" s="420"/>
      <c r="ODL52" s="420"/>
      <c r="ODM52" s="420"/>
      <c r="ODN52" s="420"/>
      <c r="ODO52" s="420"/>
      <c r="ODP52" s="420"/>
      <c r="ODQ52" s="420"/>
      <c r="ODR52" s="420"/>
      <c r="ODS52" s="420"/>
      <c r="ODT52" s="420"/>
      <c r="ODU52" s="420"/>
      <c r="ODV52" s="420"/>
      <c r="ODW52" s="420"/>
      <c r="ODX52" s="420"/>
      <c r="ODY52" s="420"/>
      <c r="ODZ52" s="420"/>
      <c r="OEA52" s="420"/>
      <c r="OEB52" s="420"/>
      <c r="OEC52" s="420"/>
      <c r="OED52" s="420"/>
      <c r="OEE52" s="420"/>
      <c r="OEF52" s="420"/>
      <c r="OEG52" s="420"/>
      <c r="OEH52" s="420"/>
      <c r="OEI52" s="420"/>
      <c r="OEJ52" s="420"/>
      <c r="OEK52" s="420"/>
      <c r="OEL52" s="420"/>
      <c r="OEM52" s="420"/>
      <c r="OEN52" s="420"/>
      <c r="OEO52" s="420"/>
      <c r="OEP52" s="420"/>
      <c r="OEQ52" s="420"/>
      <c r="OER52" s="420"/>
      <c r="OES52" s="420"/>
      <c r="OET52" s="420"/>
      <c r="OEU52" s="420"/>
      <c r="OEV52" s="420"/>
      <c r="OEW52" s="420"/>
      <c r="OEX52" s="420"/>
      <c r="OEY52" s="420"/>
      <c r="OEZ52" s="420"/>
      <c r="OFA52" s="420"/>
      <c r="OFB52" s="420"/>
      <c r="OFC52" s="420"/>
      <c r="OFD52" s="420"/>
      <c r="OFE52" s="420"/>
      <c r="OFF52" s="420"/>
      <c r="OFG52" s="420"/>
      <c r="OFH52" s="420"/>
      <c r="OFI52" s="420"/>
      <c r="OFJ52" s="420"/>
      <c r="OFK52" s="420"/>
      <c r="OFL52" s="420"/>
      <c r="OFM52" s="420"/>
      <c r="OFN52" s="420"/>
      <c r="OFO52" s="420"/>
      <c r="OFP52" s="420"/>
      <c r="OFQ52" s="420"/>
      <c r="OFR52" s="420"/>
      <c r="OFS52" s="420"/>
      <c r="OFT52" s="420"/>
      <c r="OFU52" s="420"/>
      <c r="OFV52" s="420"/>
      <c r="OFW52" s="420"/>
      <c r="OFX52" s="420"/>
      <c r="OFY52" s="420"/>
      <c r="OFZ52" s="420"/>
      <c r="OGA52" s="420"/>
      <c r="OGB52" s="420"/>
      <c r="OGC52" s="420"/>
      <c r="OGD52" s="420"/>
      <c r="OGE52" s="420"/>
      <c r="OGF52" s="420"/>
      <c r="OGG52" s="420"/>
      <c r="OGH52" s="420"/>
      <c r="OGI52" s="420"/>
      <c r="OGJ52" s="420"/>
      <c r="OGK52" s="420"/>
      <c r="OGL52" s="420"/>
      <c r="OGM52" s="420"/>
      <c r="OGN52" s="420"/>
      <c r="OGO52" s="420"/>
      <c r="OGP52" s="420"/>
      <c r="OGQ52" s="420"/>
      <c r="OGR52" s="420"/>
      <c r="OGS52" s="420"/>
      <c r="OGT52" s="420"/>
      <c r="OGU52" s="420"/>
      <c r="OGV52" s="420"/>
      <c r="OGW52" s="420"/>
      <c r="OGX52" s="420"/>
      <c r="OGY52" s="420"/>
      <c r="OGZ52" s="420"/>
      <c r="OHA52" s="420"/>
      <c r="OHB52" s="420"/>
      <c r="OHC52" s="420"/>
      <c r="OHD52" s="420"/>
      <c r="OHE52" s="420"/>
      <c r="OHF52" s="420"/>
      <c r="OHG52" s="420"/>
      <c r="OHH52" s="420"/>
      <c r="OHI52" s="420"/>
      <c r="OHJ52" s="420"/>
      <c r="OHK52" s="420"/>
      <c r="OHL52" s="420"/>
      <c r="OHM52" s="420"/>
      <c r="OHN52" s="420"/>
      <c r="OHO52" s="420"/>
      <c r="OHP52" s="420"/>
      <c r="OHQ52" s="420"/>
      <c r="OHR52" s="420"/>
      <c r="OHS52" s="420"/>
      <c r="OHT52" s="420"/>
      <c r="OHU52" s="420"/>
      <c r="OHV52" s="420"/>
      <c r="OHW52" s="420"/>
      <c r="OHX52" s="420"/>
      <c r="OHY52" s="420"/>
      <c r="OHZ52" s="420"/>
      <c r="OIA52" s="420"/>
      <c r="OIB52" s="420"/>
      <c r="OIC52" s="420"/>
      <c r="OID52" s="420"/>
      <c r="OIE52" s="420"/>
      <c r="OIF52" s="420"/>
      <c r="OIG52" s="420"/>
      <c r="OIH52" s="420"/>
      <c r="OII52" s="420"/>
      <c r="OIJ52" s="420"/>
      <c r="OIK52" s="420"/>
      <c r="OIL52" s="420"/>
      <c r="OIM52" s="420"/>
      <c r="OIN52" s="420"/>
      <c r="OIO52" s="420"/>
      <c r="OIP52" s="420"/>
      <c r="OIQ52" s="420"/>
      <c r="OIR52" s="420"/>
      <c r="OIS52" s="420"/>
      <c r="OIT52" s="420"/>
      <c r="OIU52" s="420"/>
      <c r="OIV52" s="420"/>
      <c r="OIW52" s="420"/>
      <c r="OIX52" s="420"/>
      <c r="OIY52" s="420"/>
      <c r="OIZ52" s="420"/>
      <c r="OJA52" s="420"/>
      <c r="OJB52" s="420"/>
      <c r="OJC52" s="420"/>
      <c r="OJD52" s="420"/>
      <c r="OJE52" s="420"/>
      <c r="OJF52" s="420"/>
      <c r="OJG52" s="420"/>
      <c r="OJH52" s="420"/>
      <c r="OJI52" s="420"/>
      <c r="OJJ52" s="420"/>
      <c r="OJK52" s="420"/>
      <c r="OJL52" s="420"/>
      <c r="OJM52" s="420"/>
      <c r="OJN52" s="420"/>
      <c r="OJO52" s="420"/>
      <c r="OJP52" s="420"/>
      <c r="OJQ52" s="420"/>
      <c r="OJR52" s="420"/>
      <c r="OJS52" s="420"/>
      <c r="OJT52" s="420"/>
      <c r="OJU52" s="420"/>
      <c r="OJV52" s="420"/>
      <c r="OJW52" s="420"/>
      <c r="OJX52" s="420"/>
      <c r="OJY52" s="420"/>
      <c r="OJZ52" s="420"/>
      <c r="OKA52" s="420"/>
      <c r="OKB52" s="420"/>
      <c r="OKC52" s="420"/>
      <c r="OKD52" s="420"/>
      <c r="OKE52" s="420"/>
      <c r="OKF52" s="420"/>
      <c r="OKG52" s="420"/>
      <c r="OKH52" s="420"/>
      <c r="OKI52" s="420"/>
      <c r="OKJ52" s="420"/>
      <c r="OKK52" s="420"/>
      <c r="OKL52" s="420"/>
      <c r="OKM52" s="420"/>
      <c r="OKN52" s="420"/>
      <c r="OKO52" s="420"/>
      <c r="OKP52" s="420"/>
      <c r="OKQ52" s="420"/>
      <c r="OKR52" s="420"/>
      <c r="OKS52" s="420"/>
      <c r="OKT52" s="420"/>
      <c r="OKU52" s="420"/>
      <c r="OKV52" s="420"/>
      <c r="OKW52" s="420"/>
      <c r="OKX52" s="420"/>
      <c r="OKY52" s="420"/>
      <c r="OKZ52" s="420"/>
      <c r="OLA52" s="420"/>
      <c r="OLB52" s="420"/>
      <c r="OLC52" s="420"/>
      <c r="OLD52" s="420"/>
      <c r="OLE52" s="420"/>
      <c r="OLF52" s="420"/>
      <c r="OLG52" s="420"/>
      <c r="OLH52" s="420"/>
      <c r="OLI52" s="420"/>
      <c r="OLJ52" s="420"/>
      <c r="OLK52" s="420"/>
      <c r="OLL52" s="420"/>
      <c r="OLM52" s="420"/>
      <c r="OLN52" s="420"/>
      <c r="OLO52" s="420"/>
      <c r="OLP52" s="420"/>
      <c r="OLQ52" s="420"/>
      <c r="OLR52" s="420"/>
      <c r="OLS52" s="420"/>
      <c r="OLT52" s="420"/>
      <c r="OLU52" s="420"/>
      <c r="OLV52" s="420"/>
      <c r="OLW52" s="420"/>
      <c r="OLX52" s="420"/>
      <c r="OLY52" s="420"/>
      <c r="OLZ52" s="420"/>
      <c r="OMA52" s="420"/>
      <c r="OMB52" s="420"/>
      <c r="OMC52" s="420"/>
      <c r="OMD52" s="420"/>
      <c r="OME52" s="420"/>
      <c r="OMF52" s="420"/>
      <c r="OMG52" s="420"/>
      <c r="OMH52" s="420"/>
      <c r="OMI52" s="420"/>
      <c r="OMJ52" s="420"/>
      <c r="OMK52" s="420"/>
      <c r="OML52" s="420"/>
      <c r="OMM52" s="420"/>
      <c r="OMN52" s="420"/>
      <c r="OMO52" s="420"/>
      <c r="OMP52" s="420"/>
      <c r="OMQ52" s="420"/>
      <c r="OMR52" s="420"/>
      <c r="OMS52" s="420"/>
      <c r="OMT52" s="420"/>
      <c r="OMU52" s="420"/>
      <c r="OMV52" s="420"/>
      <c r="OMW52" s="420"/>
      <c r="OMX52" s="420"/>
      <c r="OMY52" s="420"/>
      <c r="OMZ52" s="420"/>
      <c r="ONA52" s="420"/>
      <c r="ONB52" s="420"/>
      <c r="ONC52" s="420"/>
      <c r="OND52" s="420"/>
      <c r="ONE52" s="420"/>
      <c r="ONF52" s="420"/>
      <c r="ONG52" s="420"/>
      <c r="ONH52" s="420"/>
      <c r="ONI52" s="420"/>
      <c r="ONJ52" s="420"/>
      <c r="ONK52" s="420"/>
      <c r="ONL52" s="420"/>
      <c r="ONM52" s="420"/>
      <c r="ONN52" s="420"/>
      <c r="ONO52" s="420"/>
      <c r="ONP52" s="420"/>
      <c r="ONQ52" s="420"/>
      <c r="ONR52" s="420"/>
      <c r="ONS52" s="420"/>
      <c r="ONT52" s="420"/>
      <c r="ONU52" s="420"/>
      <c r="ONV52" s="420"/>
      <c r="ONW52" s="420"/>
      <c r="ONX52" s="420"/>
      <c r="ONY52" s="420"/>
      <c r="ONZ52" s="420"/>
      <c r="OOA52" s="420"/>
      <c r="OOB52" s="420"/>
      <c r="OOC52" s="420"/>
      <c r="OOD52" s="420"/>
      <c r="OOE52" s="420"/>
      <c r="OOF52" s="420"/>
      <c r="OOG52" s="420"/>
      <c r="OOH52" s="420"/>
      <c r="OOI52" s="420"/>
      <c r="OOJ52" s="420"/>
      <c r="OOK52" s="420"/>
      <c r="OOL52" s="420"/>
      <c r="OOM52" s="420"/>
      <c r="OON52" s="420"/>
      <c r="OOO52" s="420"/>
      <c r="OOP52" s="420"/>
      <c r="OOQ52" s="420"/>
      <c r="OOR52" s="420"/>
      <c r="OOS52" s="420"/>
      <c r="OOT52" s="420"/>
      <c r="OOU52" s="420"/>
      <c r="OOV52" s="420"/>
      <c r="OOW52" s="420"/>
      <c r="OOX52" s="420"/>
      <c r="OOY52" s="420"/>
      <c r="OOZ52" s="420"/>
      <c r="OPA52" s="420"/>
      <c r="OPB52" s="420"/>
      <c r="OPC52" s="420"/>
      <c r="OPD52" s="420"/>
      <c r="OPE52" s="420"/>
      <c r="OPF52" s="420"/>
      <c r="OPG52" s="420"/>
      <c r="OPH52" s="420"/>
      <c r="OPI52" s="420"/>
      <c r="OPJ52" s="420"/>
      <c r="OPK52" s="420"/>
      <c r="OPL52" s="420"/>
      <c r="OPM52" s="420"/>
      <c r="OPN52" s="420"/>
      <c r="OPO52" s="420"/>
      <c r="OPP52" s="420"/>
      <c r="OPQ52" s="420"/>
      <c r="OPR52" s="420"/>
      <c r="OPS52" s="420"/>
      <c r="OPT52" s="420"/>
      <c r="OPU52" s="420"/>
      <c r="OPV52" s="420"/>
      <c r="OPW52" s="420"/>
      <c r="OPX52" s="420"/>
      <c r="OPY52" s="420"/>
      <c r="OPZ52" s="420"/>
      <c r="OQA52" s="420"/>
      <c r="OQB52" s="420"/>
      <c r="OQC52" s="420"/>
      <c r="OQD52" s="420"/>
      <c r="OQE52" s="420"/>
      <c r="OQF52" s="420"/>
      <c r="OQG52" s="420"/>
      <c r="OQH52" s="420"/>
      <c r="OQI52" s="420"/>
      <c r="OQJ52" s="420"/>
      <c r="OQK52" s="420"/>
      <c r="OQL52" s="420"/>
      <c r="OQM52" s="420"/>
      <c r="OQN52" s="420"/>
      <c r="OQO52" s="420"/>
      <c r="OQP52" s="420"/>
      <c r="OQQ52" s="420"/>
      <c r="OQR52" s="420"/>
      <c r="OQS52" s="420"/>
      <c r="OQT52" s="420"/>
      <c r="OQU52" s="420"/>
      <c r="OQV52" s="420"/>
      <c r="OQW52" s="420"/>
      <c r="OQX52" s="420"/>
      <c r="OQY52" s="420"/>
      <c r="OQZ52" s="420"/>
      <c r="ORA52" s="420"/>
      <c r="ORB52" s="420"/>
      <c r="ORC52" s="420"/>
      <c r="ORD52" s="420"/>
      <c r="ORE52" s="420"/>
      <c r="ORF52" s="420"/>
      <c r="ORG52" s="420"/>
      <c r="ORH52" s="420"/>
      <c r="ORI52" s="420"/>
      <c r="ORJ52" s="420"/>
      <c r="ORK52" s="420"/>
      <c r="ORL52" s="420"/>
      <c r="ORM52" s="420"/>
      <c r="ORN52" s="420"/>
      <c r="ORO52" s="420"/>
      <c r="ORP52" s="420"/>
      <c r="ORQ52" s="420"/>
      <c r="ORR52" s="420"/>
      <c r="ORS52" s="420"/>
      <c r="ORT52" s="420"/>
      <c r="ORU52" s="420"/>
      <c r="ORV52" s="420"/>
      <c r="ORW52" s="420"/>
      <c r="ORX52" s="420"/>
      <c r="ORY52" s="420"/>
      <c r="ORZ52" s="420"/>
      <c r="OSA52" s="420"/>
      <c r="OSB52" s="420"/>
      <c r="OSC52" s="420"/>
      <c r="OSD52" s="420"/>
      <c r="OSE52" s="420"/>
      <c r="OSF52" s="420"/>
      <c r="OSG52" s="420"/>
      <c r="OSH52" s="420"/>
      <c r="OSI52" s="420"/>
      <c r="OSJ52" s="420"/>
      <c r="OSK52" s="420"/>
      <c r="OSL52" s="420"/>
      <c r="OSM52" s="420"/>
      <c r="OSN52" s="420"/>
      <c r="OSO52" s="420"/>
      <c r="OSP52" s="420"/>
      <c r="OSQ52" s="420"/>
      <c r="OSR52" s="420"/>
      <c r="OSS52" s="420"/>
      <c r="OST52" s="420"/>
      <c r="OSU52" s="420"/>
      <c r="OSV52" s="420"/>
      <c r="OSW52" s="420"/>
      <c r="OSX52" s="420"/>
      <c r="OSY52" s="420"/>
      <c r="OSZ52" s="420"/>
      <c r="OTA52" s="420"/>
      <c r="OTB52" s="420"/>
      <c r="OTC52" s="420"/>
      <c r="OTD52" s="420"/>
      <c r="OTE52" s="420"/>
      <c r="OTF52" s="420"/>
      <c r="OTG52" s="420"/>
      <c r="OTH52" s="420"/>
      <c r="OTI52" s="420"/>
      <c r="OTJ52" s="420"/>
      <c r="OTK52" s="420"/>
      <c r="OTL52" s="420"/>
      <c r="OTM52" s="420"/>
      <c r="OTN52" s="420"/>
      <c r="OTO52" s="420"/>
      <c r="OTP52" s="420"/>
      <c r="OTQ52" s="420"/>
      <c r="OTR52" s="420"/>
      <c r="OTS52" s="420"/>
      <c r="OTT52" s="420"/>
      <c r="OTU52" s="420"/>
      <c r="OTV52" s="420"/>
      <c r="OTW52" s="420"/>
      <c r="OTX52" s="420"/>
      <c r="OTY52" s="420"/>
      <c r="OTZ52" s="420"/>
      <c r="OUA52" s="420"/>
      <c r="OUB52" s="420"/>
      <c r="OUC52" s="420"/>
      <c r="OUD52" s="420"/>
      <c r="OUE52" s="420"/>
      <c r="OUF52" s="420"/>
      <c r="OUG52" s="420"/>
      <c r="OUH52" s="420"/>
      <c r="OUI52" s="420"/>
      <c r="OUJ52" s="420"/>
      <c r="OUK52" s="420"/>
      <c r="OUL52" s="420"/>
      <c r="OUM52" s="420"/>
      <c r="OUN52" s="420"/>
      <c r="OUO52" s="420"/>
      <c r="OUP52" s="420"/>
      <c r="OUQ52" s="420"/>
      <c r="OUR52" s="420"/>
      <c r="OUS52" s="420"/>
      <c r="OUT52" s="420"/>
      <c r="OUU52" s="420"/>
      <c r="OUV52" s="420"/>
      <c r="OUW52" s="420"/>
      <c r="OUX52" s="420"/>
      <c r="OUY52" s="420"/>
      <c r="OUZ52" s="420"/>
      <c r="OVA52" s="420"/>
      <c r="OVB52" s="420"/>
      <c r="OVC52" s="420"/>
      <c r="OVD52" s="420"/>
      <c r="OVE52" s="420"/>
      <c r="OVF52" s="420"/>
      <c r="OVG52" s="420"/>
      <c r="OVH52" s="420"/>
      <c r="OVI52" s="420"/>
      <c r="OVJ52" s="420"/>
      <c r="OVK52" s="420"/>
      <c r="OVL52" s="420"/>
      <c r="OVM52" s="420"/>
      <c r="OVN52" s="420"/>
      <c r="OVO52" s="420"/>
      <c r="OVP52" s="420"/>
      <c r="OVQ52" s="420"/>
      <c r="OVR52" s="420"/>
      <c r="OVS52" s="420"/>
      <c r="OVT52" s="420"/>
      <c r="OVU52" s="420"/>
      <c r="OVV52" s="420"/>
      <c r="OVW52" s="420"/>
      <c r="OVX52" s="420"/>
      <c r="OVY52" s="420"/>
      <c r="OVZ52" s="420"/>
      <c r="OWA52" s="420"/>
      <c r="OWB52" s="420"/>
      <c r="OWC52" s="420"/>
      <c r="OWD52" s="420"/>
      <c r="OWE52" s="420"/>
      <c r="OWF52" s="420"/>
      <c r="OWG52" s="420"/>
      <c r="OWH52" s="420"/>
      <c r="OWI52" s="420"/>
      <c r="OWJ52" s="420"/>
      <c r="OWK52" s="420"/>
      <c r="OWL52" s="420"/>
      <c r="OWM52" s="420"/>
      <c r="OWN52" s="420"/>
      <c r="OWO52" s="420"/>
      <c r="OWP52" s="420"/>
      <c r="OWQ52" s="420"/>
      <c r="OWR52" s="420"/>
      <c r="OWS52" s="420"/>
      <c r="OWT52" s="420"/>
      <c r="OWU52" s="420"/>
      <c r="OWV52" s="420"/>
      <c r="OWW52" s="420"/>
      <c r="OWX52" s="420"/>
      <c r="OWY52" s="420"/>
      <c r="OWZ52" s="420"/>
      <c r="OXA52" s="420"/>
      <c r="OXB52" s="420"/>
      <c r="OXC52" s="420"/>
      <c r="OXD52" s="420"/>
      <c r="OXE52" s="420"/>
      <c r="OXF52" s="420"/>
      <c r="OXG52" s="420"/>
      <c r="OXH52" s="420"/>
      <c r="OXI52" s="420"/>
      <c r="OXJ52" s="420"/>
      <c r="OXK52" s="420"/>
      <c r="OXL52" s="420"/>
      <c r="OXM52" s="420"/>
      <c r="OXN52" s="420"/>
      <c r="OXO52" s="420"/>
      <c r="OXP52" s="420"/>
      <c r="OXQ52" s="420"/>
      <c r="OXR52" s="420"/>
      <c r="OXS52" s="420"/>
      <c r="OXT52" s="420"/>
      <c r="OXU52" s="420"/>
      <c r="OXV52" s="420"/>
      <c r="OXW52" s="420"/>
      <c r="OXX52" s="420"/>
      <c r="OXY52" s="420"/>
      <c r="OXZ52" s="420"/>
      <c r="OYA52" s="420"/>
      <c r="OYB52" s="420"/>
      <c r="OYC52" s="420"/>
      <c r="OYD52" s="420"/>
      <c r="OYE52" s="420"/>
      <c r="OYF52" s="420"/>
      <c r="OYG52" s="420"/>
      <c r="OYH52" s="420"/>
      <c r="OYI52" s="420"/>
      <c r="OYJ52" s="420"/>
      <c r="OYK52" s="420"/>
      <c r="OYL52" s="420"/>
      <c r="OYM52" s="420"/>
      <c r="OYN52" s="420"/>
      <c r="OYO52" s="420"/>
      <c r="OYP52" s="420"/>
      <c r="OYQ52" s="420"/>
      <c r="OYR52" s="420"/>
      <c r="OYS52" s="420"/>
      <c r="OYT52" s="420"/>
      <c r="OYU52" s="420"/>
      <c r="OYV52" s="420"/>
      <c r="OYW52" s="420"/>
      <c r="OYX52" s="420"/>
      <c r="OYY52" s="420"/>
      <c r="OYZ52" s="420"/>
      <c r="OZA52" s="420"/>
      <c r="OZB52" s="420"/>
      <c r="OZC52" s="420"/>
      <c r="OZD52" s="420"/>
      <c r="OZE52" s="420"/>
      <c r="OZF52" s="420"/>
      <c r="OZG52" s="420"/>
      <c r="OZH52" s="420"/>
      <c r="OZI52" s="420"/>
      <c r="OZJ52" s="420"/>
      <c r="OZK52" s="420"/>
      <c r="OZL52" s="420"/>
      <c r="OZM52" s="420"/>
      <c r="OZN52" s="420"/>
      <c r="OZO52" s="420"/>
      <c r="OZP52" s="420"/>
      <c r="OZQ52" s="420"/>
      <c r="OZR52" s="420"/>
      <c r="OZS52" s="420"/>
      <c r="OZT52" s="420"/>
      <c r="OZU52" s="420"/>
      <c r="OZV52" s="420"/>
      <c r="OZW52" s="420"/>
      <c r="OZX52" s="420"/>
      <c r="OZY52" s="420"/>
      <c r="OZZ52" s="420"/>
      <c r="PAA52" s="420"/>
      <c r="PAB52" s="420"/>
      <c r="PAC52" s="420"/>
      <c r="PAD52" s="420"/>
      <c r="PAE52" s="420"/>
      <c r="PAF52" s="420"/>
      <c r="PAG52" s="420"/>
      <c r="PAH52" s="420"/>
      <c r="PAI52" s="420"/>
      <c r="PAJ52" s="420"/>
      <c r="PAK52" s="420"/>
      <c r="PAL52" s="420"/>
      <c r="PAM52" s="420"/>
      <c r="PAN52" s="420"/>
      <c r="PAO52" s="420"/>
      <c r="PAP52" s="420"/>
      <c r="PAQ52" s="420"/>
      <c r="PAR52" s="420"/>
      <c r="PAS52" s="420"/>
      <c r="PAT52" s="420"/>
      <c r="PAU52" s="420"/>
      <c r="PAV52" s="420"/>
      <c r="PAW52" s="420"/>
      <c r="PAX52" s="420"/>
      <c r="PAY52" s="420"/>
      <c r="PAZ52" s="420"/>
      <c r="PBA52" s="420"/>
      <c r="PBB52" s="420"/>
      <c r="PBC52" s="420"/>
      <c r="PBD52" s="420"/>
      <c r="PBE52" s="420"/>
      <c r="PBF52" s="420"/>
      <c r="PBG52" s="420"/>
      <c r="PBH52" s="420"/>
      <c r="PBI52" s="420"/>
      <c r="PBJ52" s="420"/>
      <c r="PBK52" s="420"/>
      <c r="PBL52" s="420"/>
      <c r="PBM52" s="420"/>
      <c r="PBN52" s="420"/>
      <c r="PBO52" s="420"/>
      <c r="PBP52" s="420"/>
      <c r="PBQ52" s="420"/>
      <c r="PBR52" s="420"/>
      <c r="PBS52" s="420"/>
      <c r="PBT52" s="420"/>
      <c r="PBU52" s="420"/>
      <c r="PBV52" s="420"/>
      <c r="PBW52" s="420"/>
      <c r="PBX52" s="420"/>
      <c r="PBY52" s="420"/>
      <c r="PBZ52" s="420"/>
      <c r="PCA52" s="420"/>
      <c r="PCB52" s="420"/>
      <c r="PCC52" s="420"/>
      <c r="PCD52" s="420"/>
      <c r="PCE52" s="420"/>
      <c r="PCF52" s="420"/>
      <c r="PCG52" s="420"/>
      <c r="PCH52" s="420"/>
      <c r="PCI52" s="420"/>
      <c r="PCJ52" s="420"/>
      <c r="PCK52" s="420"/>
      <c r="PCL52" s="420"/>
      <c r="PCM52" s="420"/>
      <c r="PCN52" s="420"/>
      <c r="PCO52" s="420"/>
      <c r="PCP52" s="420"/>
      <c r="PCQ52" s="420"/>
      <c r="PCR52" s="420"/>
      <c r="PCS52" s="420"/>
      <c r="PCT52" s="420"/>
      <c r="PCU52" s="420"/>
      <c r="PCV52" s="420"/>
      <c r="PCW52" s="420"/>
      <c r="PCX52" s="420"/>
      <c r="PCY52" s="420"/>
      <c r="PCZ52" s="420"/>
      <c r="PDA52" s="420"/>
      <c r="PDB52" s="420"/>
      <c r="PDC52" s="420"/>
      <c r="PDD52" s="420"/>
      <c r="PDE52" s="420"/>
      <c r="PDF52" s="420"/>
      <c r="PDG52" s="420"/>
      <c r="PDH52" s="420"/>
      <c r="PDI52" s="420"/>
      <c r="PDJ52" s="420"/>
      <c r="PDK52" s="420"/>
      <c r="PDL52" s="420"/>
      <c r="PDM52" s="420"/>
      <c r="PDN52" s="420"/>
      <c r="PDO52" s="420"/>
      <c r="PDP52" s="420"/>
      <c r="PDQ52" s="420"/>
      <c r="PDR52" s="420"/>
      <c r="PDS52" s="420"/>
      <c r="PDT52" s="420"/>
      <c r="PDU52" s="420"/>
      <c r="PDV52" s="420"/>
      <c r="PDW52" s="420"/>
      <c r="PDX52" s="420"/>
      <c r="PDY52" s="420"/>
      <c r="PDZ52" s="420"/>
      <c r="PEA52" s="420"/>
      <c r="PEB52" s="420"/>
      <c r="PEC52" s="420"/>
      <c r="PED52" s="420"/>
      <c r="PEE52" s="420"/>
      <c r="PEF52" s="420"/>
      <c r="PEG52" s="420"/>
      <c r="PEH52" s="420"/>
      <c r="PEI52" s="420"/>
      <c r="PEJ52" s="420"/>
      <c r="PEK52" s="420"/>
      <c r="PEL52" s="420"/>
      <c r="PEM52" s="420"/>
      <c r="PEN52" s="420"/>
      <c r="PEO52" s="420"/>
      <c r="PEP52" s="420"/>
      <c r="PEQ52" s="420"/>
      <c r="PER52" s="420"/>
      <c r="PES52" s="420"/>
      <c r="PET52" s="420"/>
      <c r="PEU52" s="420"/>
      <c r="PEV52" s="420"/>
      <c r="PEW52" s="420"/>
      <c r="PEX52" s="420"/>
      <c r="PEY52" s="420"/>
      <c r="PEZ52" s="420"/>
      <c r="PFA52" s="420"/>
      <c r="PFB52" s="420"/>
      <c r="PFC52" s="420"/>
      <c r="PFD52" s="420"/>
      <c r="PFE52" s="420"/>
      <c r="PFF52" s="420"/>
      <c r="PFG52" s="420"/>
      <c r="PFH52" s="420"/>
      <c r="PFI52" s="420"/>
      <c r="PFJ52" s="420"/>
      <c r="PFK52" s="420"/>
      <c r="PFL52" s="420"/>
      <c r="PFM52" s="420"/>
      <c r="PFN52" s="420"/>
      <c r="PFO52" s="420"/>
      <c r="PFP52" s="420"/>
      <c r="PFQ52" s="420"/>
      <c r="PFR52" s="420"/>
      <c r="PFS52" s="420"/>
      <c r="PFT52" s="420"/>
      <c r="PFU52" s="420"/>
      <c r="PFV52" s="420"/>
      <c r="PFW52" s="420"/>
      <c r="PFX52" s="420"/>
      <c r="PFY52" s="420"/>
      <c r="PFZ52" s="420"/>
      <c r="PGA52" s="420"/>
      <c r="PGB52" s="420"/>
      <c r="PGC52" s="420"/>
      <c r="PGD52" s="420"/>
      <c r="PGE52" s="420"/>
      <c r="PGF52" s="420"/>
      <c r="PGG52" s="420"/>
      <c r="PGH52" s="420"/>
      <c r="PGI52" s="420"/>
      <c r="PGJ52" s="420"/>
      <c r="PGK52" s="420"/>
      <c r="PGL52" s="420"/>
      <c r="PGM52" s="420"/>
      <c r="PGN52" s="420"/>
      <c r="PGO52" s="420"/>
      <c r="PGP52" s="420"/>
      <c r="PGQ52" s="420"/>
      <c r="PGR52" s="420"/>
      <c r="PGS52" s="420"/>
      <c r="PGT52" s="420"/>
      <c r="PGU52" s="420"/>
      <c r="PGV52" s="420"/>
      <c r="PGW52" s="420"/>
      <c r="PGX52" s="420"/>
      <c r="PGY52" s="420"/>
      <c r="PGZ52" s="420"/>
      <c r="PHA52" s="420"/>
      <c r="PHB52" s="420"/>
      <c r="PHC52" s="420"/>
      <c r="PHD52" s="420"/>
      <c r="PHE52" s="420"/>
      <c r="PHF52" s="420"/>
      <c r="PHG52" s="420"/>
      <c r="PHH52" s="420"/>
      <c r="PHI52" s="420"/>
      <c r="PHJ52" s="420"/>
      <c r="PHK52" s="420"/>
      <c r="PHL52" s="420"/>
      <c r="PHM52" s="420"/>
      <c r="PHN52" s="420"/>
      <c r="PHO52" s="420"/>
      <c r="PHP52" s="420"/>
      <c r="PHQ52" s="420"/>
      <c r="PHR52" s="420"/>
      <c r="PHS52" s="420"/>
      <c r="PHT52" s="420"/>
      <c r="PHU52" s="420"/>
      <c r="PHV52" s="420"/>
      <c r="PHW52" s="420"/>
      <c r="PHX52" s="420"/>
      <c r="PHY52" s="420"/>
      <c r="PHZ52" s="420"/>
      <c r="PIA52" s="420"/>
      <c r="PIB52" s="420"/>
      <c r="PIC52" s="420"/>
      <c r="PID52" s="420"/>
      <c r="PIE52" s="420"/>
      <c r="PIF52" s="420"/>
      <c r="PIG52" s="420"/>
      <c r="PIH52" s="420"/>
      <c r="PII52" s="420"/>
      <c r="PIJ52" s="420"/>
      <c r="PIK52" s="420"/>
      <c r="PIL52" s="420"/>
      <c r="PIM52" s="420"/>
      <c r="PIN52" s="420"/>
      <c r="PIO52" s="420"/>
      <c r="PIP52" s="420"/>
      <c r="PIQ52" s="420"/>
      <c r="PIR52" s="420"/>
      <c r="PIS52" s="420"/>
      <c r="PIT52" s="420"/>
      <c r="PIU52" s="420"/>
      <c r="PIV52" s="420"/>
      <c r="PIW52" s="420"/>
      <c r="PIX52" s="420"/>
      <c r="PIY52" s="420"/>
      <c r="PIZ52" s="420"/>
      <c r="PJA52" s="420"/>
      <c r="PJB52" s="420"/>
      <c r="PJC52" s="420"/>
      <c r="PJD52" s="420"/>
      <c r="PJE52" s="420"/>
      <c r="PJF52" s="420"/>
      <c r="PJG52" s="420"/>
      <c r="PJH52" s="420"/>
      <c r="PJI52" s="420"/>
      <c r="PJJ52" s="420"/>
      <c r="PJK52" s="420"/>
      <c r="PJL52" s="420"/>
      <c r="PJM52" s="420"/>
      <c r="PJN52" s="420"/>
      <c r="PJO52" s="420"/>
      <c r="PJP52" s="420"/>
      <c r="PJQ52" s="420"/>
      <c r="PJR52" s="420"/>
      <c r="PJS52" s="420"/>
      <c r="PJT52" s="420"/>
      <c r="PJU52" s="420"/>
      <c r="PJV52" s="420"/>
      <c r="PJW52" s="420"/>
      <c r="PJX52" s="420"/>
      <c r="PJY52" s="420"/>
      <c r="PJZ52" s="420"/>
      <c r="PKA52" s="420"/>
      <c r="PKB52" s="420"/>
      <c r="PKC52" s="420"/>
      <c r="PKD52" s="420"/>
      <c r="PKE52" s="420"/>
      <c r="PKF52" s="420"/>
      <c r="PKG52" s="420"/>
      <c r="PKH52" s="420"/>
      <c r="PKI52" s="420"/>
      <c r="PKJ52" s="420"/>
      <c r="PKK52" s="420"/>
      <c r="PKL52" s="420"/>
      <c r="PKM52" s="420"/>
      <c r="PKN52" s="420"/>
      <c r="PKO52" s="420"/>
      <c r="PKP52" s="420"/>
      <c r="PKQ52" s="420"/>
      <c r="PKR52" s="420"/>
      <c r="PKS52" s="420"/>
      <c r="PKT52" s="420"/>
      <c r="PKU52" s="420"/>
      <c r="PKV52" s="420"/>
      <c r="PKW52" s="420"/>
      <c r="PKX52" s="420"/>
      <c r="PKY52" s="420"/>
      <c r="PKZ52" s="420"/>
      <c r="PLA52" s="420"/>
      <c r="PLB52" s="420"/>
      <c r="PLC52" s="420"/>
      <c r="PLD52" s="420"/>
      <c r="PLE52" s="420"/>
      <c r="PLF52" s="420"/>
      <c r="PLG52" s="420"/>
      <c r="PLH52" s="420"/>
      <c r="PLI52" s="420"/>
      <c r="PLJ52" s="420"/>
      <c r="PLK52" s="420"/>
      <c r="PLL52" s="420"/>
      <c r="PLM52" s="420"/>
      <c r="PLN52" s="420"/>
      <c r="PLO52" s="420"/>
      <c r="PLP52" s="420"/>
      <c r="PLQ52" s="420"/>
      <c r="PLR52" s="420"/>
      <c r="PLS52" s="420"/>
      <c r="PLT52" s="420"/>
      <c r="PLU52" s="420"/>
      <c r="PLV52" s="420"/>
      <c r="PLW52" s="420"/>
      <c r="PLX52" s="420"/>
      <c r="PLY52" s="420"/>
      <c r="PLZ52" s="420"/>
      <c r="PMA52" s="420"/>
      <c r="PMB52" s="420"/>
      <c r="PMC52" s="420"/>
      <c r="PMD52" s="420"/>
      <c r="PME52" s="420"/>
      <c r="PMF52" s="420"/>
      <c r="PMG52" s="420"/>
      <c r="PMH52" s="420"/>
      <c r="PMI52" s="420"/>
      <c r="PMJ52" s="420"/>
      <c r="PMK52" s="420"/>
      <c r="PML52" s="420"/>
      <c r="PMM52" s="420"/>
      <c r="PMN52" s="420"/>
      <c r="PMO52" s="420"/>
      <c r="PMP52" s="420"/>
      <c r="PMQ52" s="420"/>
      <c r="PMR52" s="420"/>
      <c r="PMS52" s="420"/>
      <c r="PMT52" s="420"/>
      <c r="PMU52" s="420"/>
      <c r="PMV52" s="420"/>
      <c r="PMW52" s="420"/>
      <c r="PMX52" s="420"/>
      <c r="PMY52" s="420"/>
      <c r="PMZ52" s="420"/>
      <c r="PNA52" s="420"/>
      <c r="PNB52" s="420"/>
      <c r="PNC52" s="420"/>
      <c r="PND52" s="420"/>
      <c r="PNE52" s="420"/>
      <c r="PNF52" s="420"/>
      <c r="PNG52" s="420"/>
      <c r="PNH52" s="420"/>
      <c r="PNI52" s="420"/>
      <c r="PNJ52" s="420"/>
      <c r="PNK52" s="420"/>
      <c r="PNL52" s="420"/>
      <c r="PNM52" s="420"/>
      <c r="PNN52" s="420"/>
      <c r="PNO52" s="420"/>
      <c r="PNP52" s="420"/>
      <c r="PNQ52" s="420"/>
      <c r="PNR52" s="420"/>
      <c r="PNS52" s="420"/>
      <c r="PNT52" s="420"/>
      <c r="PNU52" s="420"/>
      <c r="PNV52" s="420"/>
      <c r="PNW52" s="420"/>
      <c r="PNX52" s="420"/>
      <c r="PNY52" s="420"/>
      <c r="PNZ52" s="420"/>
      <c r="POA52" s="420"/>
      <c r="POB52" s="420"/>
      <c r="POC52" s="420"/>
      <c r="POD52" s="420"/>
      <c r="POE52" s="420"/>
      <c r="POF52" s="420"/>
      <c r="POG52" s="420"/>
      <c r="POH52" s="420"/>
      <c r="POI52" s="420"/>
      <c r="POJ52" s="420"/>
      <c r="POK52" s="420"/>
      <c r="POL52" s="420"/>
      <c r="POM52" s="420"/>
      <c r="PON52" s="420"/>
      <c r="POO52" s="420"/>
      <c r="POP52" s="420"/>
      <c r="POQ52" s="420"/>
      <c r="POR52" s="420"/>
      <c r="POS52" s="420"/>
      <c r="POT52" s="420"/>
      <c r="POU52" s="420"/>
      <c r="POV52" s="420"/>
      <c r="POW52" s="420"/>
      <c r="POX52" s="420"/>
      <c r="POY52" s="420"/>
      <c r="POZ52" s="420"/>
      <c r="PPA52" s="420"/>
      <c r="PPB52" s="420"/>
      <c r="PPC52" s="420"/>
      <c r="PPD52" s="420"/>
      <c r="PPE52" s="420"/>
      <c r="PPF52" s="420"/>
      <c r="PPG52" s="420"/>
      <c r="PPH52" s="420"/>
      <c r="PPI52" s="420"/>
      <c r="PPJ52" s="420"/>
      <c r="PPK52" s="420"/>
      <c r="PPL52" s="420"/>
      <c r="PPM52" s="420"/>
      <c r="PPN52" s="420"/>
      <c r="PPO52" s="420"/>
      <c r="PPP52" s="420"/>
      <c r="PPQ52" s="420"/>
      <c r="PPR52" s="420"/>
      <c r="PPS52" s="420"/>
      <c r="PPT52" s="420"/>
      <c r="PPU52" s="420"/>
      <c r="PPV52" s="420"/>
      <c r="PPW52" s="420"/>
      <c r="PPX52" s="420"/>
      <c r="PPY52" s="420"/>
      <c r="PPZ52" s="420"/>
      <c r="PQA52" s="420"/>
      <c r="PQB52" s="420"/>
      <c r="PQC52" s="420"/>
      <c r="PQD52" s="420"/>
      <c r="PQE52" s="420"/>
      <c r="PQF52" s="420"/>
      <c r="PQG52" s="420"/>
      <c r="PQH52" s="420"/>
      <c r="PQI52" s="420"/>
      <c r="PQJ52" s="420"/>
      <c r="PQK52" s="420"/>
      <c r="PQL52" s="420"/>
      <c r="PQM52" s="420"/>
      <c r="PQN52" s="420"/>
      <c r="PQO52" s="420"/>
      <c r="PQP52" s="420"/>
      <c r="PQQ52" s="420"/>
      <c r="PQR52" s="420"/>
      <c r="PQS52" s="420"/>
      <c r="PQT52" s="420"/>
      <c r="PQU52" s="420"/>
      <c r="PQV52" s="420"/>
      <c r="PQW52" s="420"/>
      <c r="PQX52" s="420"/>
      <c r="PQY52" s="420"/>
      <c r="PQZ52" s="420"/>
      <c r="PRA52" s="420"/>
      <c r="PRB52" s="420"/>
      <c r="PRC52" s="420"/>
      <c r="PRD52" s="420"/>
      <c r="PRE52" s="420"/>
      <c r="PRF52" s="420"/>
      <c r="PRG52" s="420"/>
      <c r="PRH52" s="420"/>
      <c r="PRI52" s="420"/>
      <c r="PRJ52" s="420"/>
      <c r="PRK52" s="420"/>
      <c r="PRL52" s="420"/>
      <c r="PRM52" s="420"/>
      <c r="PRN52" s="420"/>
      <c r="PRO52" s="420"/>
      <c r="PRP52" s="420"/>
      <c r="PRQ52" s="420"/>
      <c r="PRR52" s="420"/>
      <c r="PRS52" s="420"/>
      <c r="PRT52" s="420"/>
      <c r="PRU52" s="420"/>
      <c r="PRV52" s="420"/>
      <c r="PRW52" s="420"/>
      <c r="PRX52" s="420"/>
      <c r="PRY52" s="420"/>
      <c r="PRZ52" s="420"/>
      <c r="PSA52" s="420"/>
      <c r="PSB52" s="420"/>
      <c r="PSC52" s="420"/>
      <c r="PSD52" s="420"/>
      <c r="PSE52" s="420"/>
      <c r="PSF52" s="420"/>
      <c r="PSG52" s="420"/>
      <c r="PSH52" s="420"/>
      <c r="PSI52" s="420"/>
      <c r="PSJ52" s="420"/>
      <c r="PSK52" s="420"/>
      <c r="PSL52" s="420"/>
      <c r="PSM52" s="420"/>
      <c r="PSN52" s="420"/>
      <c r="PSO52" s="420"/>
      <c r="PSP52" s="420"/>
      <c r="PSQ52" s="420"/>
      <c r="PSR52" s="420"/>
      <c r="PSS52" s="420"/>
      <c r="PST52" s="420"/>
      <c r="PSU52" s="420"/>
      <c r="PSV52" s="420"/>
      <c r="PSW52" s="420"/>
      <c r="PSX52" s="420"/>
      <c r="PSY52" s="420"/>
      <c r="PSZ52" s="420"/>
      <c r="PTA52" s="420"/>
      <c r="PTB52" s="420"/>
      <c r="PTC52" s="420"/>
      <c r="PTD52" s="420"/>
      <c r="PTE52" s="420"/>
      <c r="PTF52" s="420"/>
      <c r="PTG52" s="420"/>
      <c r="PTH52" s="420"/>
      <c r="PTI52" s="420"/>
      <c r="PTJ52" s="420"/>
      <c r="PTK52" s="420"/>
      <c r="PTL52" s="420"/>
      <c r="PTM52" s="420"/>
      <c r="PTN52" s="420"/>
      <c r="PTO52" s="420"/>
      <c r="PTP52" s="420"/>
      <c r="PTQ52" s="420"/>
      <c r="PTR52" s="420"/>
      <c r="PTS52" s="420"/>
      <c r="PTT52" s="420"/>
      <c r="PTU52" s="420"/>
      <c r="PTV52" s="420"/>
      <c r="PTW52" s="420"/>
      <c r="PTX52" s="420"/>
      <c r="PTY52" s="420"/>
      <c r="PTZ52" s="420"/>
      <c r="PUA52" s="420"/>
      <c r="PUB52" s="420"/>
      <c r="PUC52" s="420"/>
      <c r="PUD52" s="420"/>
      <c r="PUE52" s="420"/>
      <c r="PUF52" s="420"/>
      <c r="PUG52" s="420"/>
      <c r="PUH52" s="420"/>
      <c r="PUI52" s="420"/>
      <c r="PUJ52" s="420"/>
      <c r="PUK52" s="420"/>
      <c r="PUL52" s="420"/>
      <c r="PUM52" s="420"/>
      <c r="PUN52" s="420"/>
      <c r="PUO52" s="420"/>
      <c r="PUP52" s="420"/>
      <c r="PUQ52" s="420"/>
      <c r="PUR52" s="420"/>
      <c r="PUS52" s="420"/>
      <c r="PUT52" s="420"/>
      <c r="PUU52" s="420"/>
      <c r="PUV52" s="420"/>
      <c r="PUW52" s="420"/>
      <c r="PUX52" s="420"/>
      <c r="PUY52" s="420"/>
      <c r="PUZ52" s="420"/>
      <c r="PVA52" s="420"/>
      <c r="PVB52" s="420"/>
      <c r="PVC52" s="420"/>
      <c r="PVD52" s="420"/>
      <c r="PVE52" s="420"/>
      <c r="PVF52" s="420"/>
      <c r="PVG52" s="420"/>
      <c r="PVH52" s="420"/>
      <c r="PVI52" s="420"/>
      <c r="PVJ52" s="420"/>
      <c r="PVK52" s="420"/>
      <c r="PVL52" s="420"/>
      <c r="PVM52" s="420"/>
      <c r="PVN52" s="420"/>
      <c r="PVO52" s="420"/>
      <c r="PVP52" s="420"/>
      <c r="PVQ52" s="420"/>
      <c r="PVR52" s="420"/>
      <c r="PVS52" s="420"/>
      <c r="PVT52" s="420"/>
      <c r="PVU52" s="420"/>
      <c r="PVV52" s="420"/>
      <c r="PVW52" s="420"/>
      <c r="PVX52" s="420"/>
      <c r="PVY52" s="420"/>
      <c r="PVZ52" s="420"/>
      <c r="PWA52" s="420"/>
      <c r="PWB52" s="420"/>
      <c r="PWC52" s="420"/>
      <c r="PWD52" s="420"/>
      <c r="PWE52" s="420"/>
      <c r="PWF52" s="420"/>
      <c r="PWG52" s="420"/>
      <c r="PWH52" s="420"/>
      <c r="PWI52" s="420"/>
      <c r="PWJ52" s="420"/>
      <c r="PWK52" s="420"/>
      <c r="PWL52" s="420"/>
      <c r="PWM52" s="420"/>
      <c r="PWN52" s="420"/>
      <c r="PWO52" s="420"/>
      <c r="PWP52" s="420"/>
      <c r="PWQ52" s="420"/>
      <c r="PWR52" s="420"/>
      <c r="PWS52" s="420"/>
      <c r="PWT52" s="420"/>
      <c r="PWU52" s="420"/>
      <c r="PWV52" s="420"/>
      <c r="PWW52" s="420"/>
      <c r="PWX52" s="420"/>
      <c r="PWY52" s="420"/>
      <c r="PWZ52" s="420"/>
      <c r="PXA52" s="420"/>
      <c r="PXB52" s="420"/>
      <c r="PXC52" s="420"/>
      <c r="PXD52" s="420"/>
      <c r="PXE52" s="420"/>
      <c r="PXF52" s="420"/>
      <c r="PXG52" s="420"/>
      <c r="PXH52" s="420"/>
      <c r="PXI52" s="420"/>
      <c r="PXJ52" s="420"/>
      <c r="PXK52" s="420"/>
      <c r="PXL52" s="420"/>
      <c r="PXM52" s="420"/>
      <c r="PXN52" s="420"/>
      <c r="PXO52" s="420"/>
      <c r="PXP52" s="420"/>
      <c r="PXQ52" s="420"/>
      <c r="PXR52" s="420"/>
      <c r="PXS52" s="420"/>
      <c r="PXT52" s="420"/>
      <c r="PXU52" s="420"/>
      <c r="PXV52" s="420"/>
      <c r="PXW52" s="420"/>
      <c r="PXX52" s="420"/>
      <c r="PXY52" s="420"/>
      <c r="PXZ52" s="420"/>
      <c r="PYA52" s="420"/>
      <c r="PYB52" s="420"/>
      <c r="PYC52" s="420"/>
      <c r="PYD52" s="420"/>
      <c r="PYE52" s="420"/>
      <c r="PYF52" s="420"/>
      <c r="PYG52" s="420"/>
      <c r="PYH52" s="420"/>
      <c r="PYI52" s="420"/>
      <c r="PYJ52" s="420"/>
      <c r="PYK52" s="420"/>
      <c r="PYL52" s="420"/>
      <c r="PYM52" s="420"/>
      <c r="PYN52" s="420"/>
      <c r="PYO52" s="420"/>
      <c r="PYP52" s="420"/>
      <c r="PYQ52" s="420"/>
      <c r="PYR52" s="420"/>
      <c r="PYS52" s="420"/>
      <c r="PYT52" s="420"/>
      <c r="PYU52" s="420"/>
      <c r="PYV52" s="420"/>
      <c r="PYW52" s="420"/>
      <c r="PYX52" s="420"/>
      <c r="PYY52" s="420"/>
      <c r="PYZ52" s="420"/>
      <c r="PZA52" s="420"/>
      <c r="PZB52" s="420"/>
      <c r="PZC52" s="420"/>
      <c r="PZD52" s="420"/>
      <c r="PZE52" s="420"/>
      <c r="PZF52" s="420"/>
      <c r="PZG52" s="420"/>
      <c r="PZH52" s="420"/>
      <c r="PZI52" s="420"/>
      <c r="PZJ52" s="420"/>
      <c r="PZK52" s="420"/>
      <c r="PZL52" s="420"/>
      <c r="PZM52" s="420"/>
      <c r="PZN52" s="420"/>
      <c r="PZO52" s="420"/>
      <c r="PZP52" s="420"/>
      <c r="PZQ52" s="420"/>
      <c r="PZR52" s="420"/>
      <c r="PZS52" s="420"/>
      <c r="PZT52" s="420"/>
      <c r="PZU52" s="420"/>
      <c r="PZV52" s="420"/>
      <c r="PZW52" s="420"/>
      <c r="PZX52" s="420"/>
      <c r="PZY52" s="420"/>
      <c r="PZZ52" s="420"/>
      <c r="QAA52" s="420"/>
      <c r="QAB52" s="420"/>
      <c r="QAC52" s="420"/>
      <c r="QAD52" s="420"/>
      <c r="QAE52" s="420"/>
      <c r="QAF52" s="420"/>
      <c r="QAG52" s="420"/>
      <c r="QAH52" s="420"/>
      <c r="QAI52" s="420"/>
      <c r="QAJ52" s="420"/>
      <c r="QAK52" s="420"/>
      <c r="QAL52" s="420"/>
      <c r="QAM52" s="420"/>
      <c r="QAN52" s="420"/>
      <c r="QAO52" s="420"/>
      <c r="QAP52" s="420"/>
      <c r="QAQ52" s="420"/>
      <c r="QAR52" s="420"/>
      <c r="QAS52" s="420"/>
      <c r="QAT52" s="420"/>
      <c r="QAU52" s="420"/>
      <c r="QAV52" s="420"/>
      <c r="QAW52" s="420"/>
      <c r="QAX52" s="420"/>
      <c r="QAY52" s="420"/>
      <c r="QAZ52" s="420"/>
      <c r="QBA52" s="420"/>
      <c r="QBB52" s="420"/>
      <c r="QBC52" s="420"/>
      <c r="QBD52" s="420"/>
      <c r="QBE52" s="420"/>
      <c r="QBF52" s="420"/>
      <c r="QBG52" s="420"/>
      <c r="QBH52" s="420"/>
      <c r="QBI52" s="420"/>
      <c r="QBJ52" s="420"/>
      <c r="QBK52" s="420"/>
      <c r="QBL52" s="420"/>
      <c r="QBM52" s="420"/>
      <c r="QBN52" s="420"/>
      <c r="QBO52" s="420"/>
      <c r="QBP52" s="420"/>
      <c r="QBQ52" s="420"/>
      <c r="QBR52" s="420"/>
      <c r="QBS52" s="420"/>
      <c r="QBT52" s="420"/>
      <c r="QBU52" s="420"/>
      <c r="QBV52" s="420"/>
      <c r="QBW52" s="420"/>
      <c r="QBX52" s="420"/>
      <c r="QBY52" s="420"/>
      <c r="QBZ52" s="420"/>
      <c r="QCA52" s="420"/>
      <c r="QCB52" s="420"/>
      <c r="QCC52" s="420"/>
      <c r="QCD52" s="420"/>
      <c r="QCE52" s="420"/>
      <c r="QCF52" s="420"/>
      <c r="QCG52" s="420"/>
      <c r="QCH52" s="420"/>
      <c r="QCI52" s="420"/>
      <c r="QCJ52" s="420"/>
      <c r="QCK52" s="420"/>
      <c r="QCL52" s="420"/>
      <c r="QCM52" s="420"/>
      <c r="QCN52" s="420"/>
      <c r="QCO52" s="420"/>
      <c r="QCP52" s="420"/>
      <c r="QCQ52" s="420"/>
      <c r="QCR52" s="420"/>
      <c r="QCS52" s="420"/>
      <c r="QCT52" s="420"/>
      <c r="QCU52" s="420"/>
      <c r="QCV52" s="420"/>
      <c r="QCW52" s="420"/>
      <c r="QCX52" s="420"/>
      <c r="QCY52" s="420"/>
      <c r="QCZ52" s="420"/>
      <c r="QDA52" s="420"/>
      <c r="QDB52" s="420"/>
      <c r="QDC52" s="420"/>
      <c r="QDD52" s="420"/>
      <c r="QDE52" s="420"/>
      <c r="QDF52" s="420"/>
      <c r="QDG52" s="420"/>
      <c r="QDH52" s="420"/>
      <c r="QDI52" s="420"/>
      <c r="QDJ52" s="420"/>
      <c r="QDK52" s="420"/>
      <c r="QDL52" s="420"/>
      <c r="QDM52" s="420"/>
      <c r="QDN52" s="420"/>
      <c r="QDO52" s="420"/>
      <c r="QDP52" s="420"/>
      <c r="QDQ52" s="420"/>
      <c r="QDR52" s="420"/>
      <c r="QDS52" s="420"/>
      <c r="QDT52" s="420"/>
      <c r="QDU52" s="420"/>
      <c r="QDV52" s="420"/>
      <c r="QDW52" s="420"/>
      <c r="QDX52" s="420"/>
      <c r="QDY52" s="420"/>
      <c r="QDZ52" s="420"/>
      <c r="QEA52" s="420"/>
      <c r="QEB52" s="420"/>
      <c r="QEC52" s="420"/>
      <c r="QED52" s="420"/>
      <c r="QEE52" s="420"/>
      <c r="QEF52" s="420"/>
      <c r="QEG52" s="420"/>
      <c r="QEH52" s="420"/>
      <c r="QEI52" s="420"/>
      <c r="QEJ52" s="420"/>
      <c r="QEK52" s="420"/>
      <c r="QEL52" s="420"/>
      <c r="QEM52" s="420"/>
      <c r="QEN52" s="420"/>
      <c r="QEO52" s="420"/>
      <c r="QEP52" s="420"/>
      <c r="QEQ52" s="420"/>
      <c r="QER52" s="420"/>
      <c r="QES52" s="420"/>
      <c r="QET52" s="420"/>
      <c r="QEU52" s="420"/>
      <c r="QEV52" s="420"/>
      <c r="QEW52" s="420"/>
      <c r="QEX52" s="420"/>
      <c r="QEY52" s="420"/>
      <c r="QEZ52" s="420"/>
      <c r="QFA52" s="420"/>
      <c r="QFB52" s="420"/>
      <c r="QFC52" s="420"/>
      <c r="QFD52" s="420"/>
      <c r="QFE52" s="420"/>
      <c r="QFF52" s="420"/>
      <c r="QFG52" s="420"/>
      <c r="QFH52" s="420"/>
      <c r="QFI52" s="420"/>
      <c r="QFJ52" s="420"/>
      <c r="QFK52" s="420"/>
      <c r="QFL52" s="420"/>
      <c r="QFM52" s="420"/>
      <c r="QFN52" s="420"/>
      <c r="QFO52" s="420"/>
      <c r="QFP52" s="420"/>
      <c r="QFQ52" s="420"/>
      <c r="QFR52" s="420"/>
      <c r="QFS52" s="420"/>
      <c r="QFT52" s="420"/>
      <c r="QFU52" s="420"/>
      <c r="QFV52" s="420"/>
      <c r="QFW52" s="420"/>
      <c r="QFX52" s="420"/>
      <c r="QFY52" s="420"/>
      <c r="QFZ52" s="420"/>
      <c r="QGA52" s="420"/>
      <c r="QGB52" s="420"/>
      <c r="QGC52" s="420"/>
      <c r="QGD52" s="420"/>
      <c r="QGE52" s="420"/>
      <c r="QGF52" s="420"/>
      <c r="QGG52" s="420"/>
      <c r="QGH52" s="420"/>
      <c r="QGI52" s="420"/>
      <c r="QGJ52" s="420"/>
      <c r="QGK52" s="420"/>
      <c r="QGL52" s="420"/>
      <c r="QGM52" s="420"/>
      <c r="QGN52" s="420"/>
      <c r="QGO52" s="420"/>
      <c r="QGP52" s="420"/>
      <c r="QGQ52" s="420"/>
      <c r="QGR52" s="420"/>
      <c r="QGS52" s="420"/>
      <c r="QGT52" s="420"/>
      <c r="QGU52" s="420"/>
      <c r="QGV52" s="420"/>
      <c r="QGW52" s="420"/>
      <c r="QGX52" s="420"/>
      <c r="QGY52" s="420"/>
      <c r="QGZ52" s="420"/>
      <c r="QHA52" s="420"/>
      <c r="QHB52" s="420"/>
      <c r="QHC52" s="420"/>
      <c r="QHD52" s="420"/>
      <c r="QHE52" s="420"/>
      <c r="QHF52" s="420"/>
      <c r="QHG52" s="420"/>
      <c r="QHH52" s="420"/>
      <c r="QHI52" s="420"/>
      <c r="QHJ52" s="420"/>
      <c r="QHK52" s="420"/>
      <c r="QHL52" s="420"/>
      <c r="QHM52" s="420"/>
      <c r="QHN52" s="420"/>
      <c r="QHO52" s="420"/>
      <c r="QHP52" s="420"/>
      <c r="QHQ52" s="420"/>
      <c r="QHR52" s="420"/>
      <c r="QHS52" s="420"/>
      <c r="QHT52" s="420"/>
      <c r="QHU52" s="420"/>
      <c r="QHV52" s="420"/>
      <c r="QHW52" s="420"/>
      <c r="QHX52" s="420"/>
      <c r="QHY52" s="420"/>
      <c r="QHZ52" s="420"/>
      <c r="QIA52" s="420"/>
      <c r="QIB52" s="420"/>
      <c r="QIC52" s="420"/>
      <c r="QID52" s="420"/>
      <c r="QIE52" s="420"/>
      <c r="QIF52" s="420"/>
      <c r="QIG52" s="420"/>
      <c r="QIH52" s="420"/>
      <c r="QII52" s="420"/>
      <c r="QIJ52" s="420"/>
      <c r="QIK52" s="420"/>
      <c r="QIL52" s="420"/>
      <c r="QIM52" s="420"/>
      <c r="QIN52" s="420"/>
      <c r="QIO52" s="420"/>
      <c r="QIP52" s="420"/>
      <c r="QIQ52" s="420"/>
      <c r="QIR52" s="420"/>
      <c r="QIS52" s="420"/>
      <c r="QIT52" s="420"/>
      <c r="QIU52" s="420"/>
      <c r="QIV52" s="420"/>
      <c r="QIW52" s="420"/>
      <c r="QIX52" s="420"/>
      <c r="QIY52" s="420"/>
      <c r="QIZ52" s="420"/>
      <c r="QJA52" s="420"/>
      <c r="QJB52" s="420"/>
      <c r="QJC52" s="420"/>
      <c r="QJD52" s="420"/>
      <c r="QJE52" s="420"/>
      <c r="QJF52" s="420"/>
      <c r="QJG52" s="420"/>
      <c r="QJH52" s="420"/>
      <c r="QJI52" s="420"/>
      <c r="QJJ52" s="420"/>
      <c r="QJK52" s="420"/>
      <c r="QJL52" s="420"/>
      <c r="QJM52" s="420"/>
      <c r="QJN52" s="420"/>
      <c r="QJO52" s="420"/>
      <c r="QJP52" s="420"/>
      <c r="QJQ52" s="420"/>
      <c r="QJR52" s="420"/>
      <c r="QJS52" s="420"/>
      <c r="QJT52" s="420"/>
      <c r="QJU52" s="420"/>
      <c r="QJV52" s="420"/>
      <c r="QJW52" s="420"/>
      <c r="QJX52" s="420"/>
      <c r="QJY52" s="420"/>
      <c r="QJZ52" s="420"/>
      <c r="QKA52" s="420"/>
      <c r="QKB52" s="420"/>
      <c r="QKC52" s="420"/>
      <c r="QKD52" s="420"/>
      <c r="QKE52" s="420"/>
      <c r="QKF52" s="420"/>
      <c r="QKG52" s="420"/>
      <c r="QKH52" s="420"/>
      <c r="QKI52" s="420"/>
      <c r="QKJ52" s="420"/>
      <c r="QKK52" s="420"/>
      <c r="QKL52" s="420"/>
      <c r="QKM52" s="420"/>
      <c r="QKN52" s="420"/>
      <c r="QKO52" s="420"/>
      <c r="QKP52" s="420"/>
      <c r="QKQ52" s="420"/>
      <c r="QKR52" s="420"/>
      <c r="QKS52" s="420"/>
      <c r="QKT52" s="420"/>
      <c r="QKU52" s="420"/>
      <c r="QKV52" s="420"/>
      <c r="QKW52" s="420"/>
      <c r="QKX52" s="420"/>
      <c r="QKY52" s="420"/>
      <c r="QKZ52" s="420"/>
      <c r="QLA52" s="420"/>
      <c r="QLB52" s="420"/>
      <c r="QLC52" s="420"/>
      <c r="QLD52" s="420"/>
      <c r="QLE52" s="420"/>
      <c r="QLF52" s="420"/>
      <c r="QLG52" s="420"/>
      <c r="QLH52" s="420"/>
      <c r="QLI52" s="420"/>
      <c r="QLJ52" s="420"/>
      <c r="QLK52" s="420"/>
      <c r="QLL52" s="420"/>
      <c r="QLM52" s="420"/>
      <c r="QLN52" s="420"/>
      <c r="QLO52" s="420"/>
      <c r="QLP52" s="420"/>
      <c r="QLQ52" s="420"/>
      <c r="QLR52" s="420"/>
      <c r="QLS52" s="420"/>
      <c r="QLT52" s="420"/>
      <c r="QLU52" s="420"/>
      <c r="QLV52" s="420"/>
      <c r="QLW52" s="420"/>
      <c r="QLX52" s="420"/>
      <c r="QLY52" s="420"/>
      <c r="QLZ52" s="420"/>
      <c r="QMA52" s="420"/>
      <c r="QMB52" s="420"/>
      <c r="QMC52" s="420"/>
      <c r="QMD52" s="420"/>
      <c r="QME52" s="420"/>
      <c r="QMF52" s="420"/>
      <c r="QMG52" s="420"/>
      <c r="QMH52" s="420"/>
      <c r="QMI52" s="420"/>
      <c r="QMJ52" s="420"/>
      <c r="QMK52" s="420"/>
      <c r="QML52" s="420"/>
      <c r="QMM52" s="420"/>
      <c r="QMN52" s="420"/>
      <c r="QMO52" s="420"/>
      <c r="QMP52" s="420"/>
      <c r="QMQ52" s="420"/>
      <c r="QMR52" s="420"/>
      <c r="QMS52" s="420"/>
      <c r="QMT52" s="420"/>
      <c r="QMU52" s="420"/>
      <c r="QMV52" s="420"/>
      <c r="QMW52" s="420"/>
      <c r="QMX52" s="420"/>
      <c r="QMY52" s="420"/>
      <c r="QMZ52" s="420"/>
      <c r="QNA52" s="420"/>
      <c r="QNB52" s="420"/>
      <c r="QNC52" s="420"/>
      <c r="QND52" s="420"/>
      <c r="QNE52" s="420"/>
      <c r="QNF52" s="420"/>
      <c r="QNG52" s="420"/>
      <c r="QNH52" s="420"/>
      <c r="QNI52" s="420"/>
      <c r="QNJ52" s="420"/>
      <c r="QNK52" s="420"/>
      <c r="QNL52" s="420"/>
      <c r="QNM52" s="420"/>
      <c r="QNN52" s="420"/>
      <c r="QNO52" s="420"/>
      <c r="QNP52" s="420"/>
      <c r="QNQ52" s="420"/>
      <c r="QNR52" s="420"/>
      <c r="QNS52" s="420"/>
      <c r="QNT52" s="420"/>
      <c r="QNU52" s="420"/>
      <c r="QNV52" s="420"/>
      <c r="QNW52" s="420"/>
      <c r="QNX52" s="420"/>
      <c r="QNY52" s="420"/>
      <c r="QNZ52" s="420"/>
      <c r="QOA52" s="420"/>
      <c r="QOB52" s="420"/>
      <c r="QOC52" s="420"/>
      <c r="QOD52" s="420"/>
      <c r="QOE52" s="420"/>
      <c r="QOF52" s="420"/>
      <c r="QOG52" s="420"/>
      <c r="QOH52" s="420"/>
      <c r="QOI52" s="420"/>
      <c r="QOJ52" s="420"/>
      <c r="QOK52" s="420"/>
      <c r="QOL52" s="420"/>
      <c r="QOM52" s="420"/>
      <c r="QON52" s="420"/>
      <c r="QOO52" s="420"/>
      <c r="QOP52" s="420"/>
      <c r="QOQ52" s="420"/>
      <c r="QOR52" s="420"/>
      <c r="QOS52" s="420"/>
      <c r="QOT52" s="420"/>
      <c r="QOU52" s="420"/>
      <c r="QOV52" s="420"/>
      <c r="QOW52" s="420"/>
      <c r="QOX52" s="420"/>
      <c r="QOY52" s="420"/>
      <c r="QOZ52" s="420"/>
      <c r="QPA52" s="420"/>
      <c r="QPB52" s="420"/>
      <c r="QPC52" s="420"/>
      <c r="QPD52" s="420"/>
      <c r="QPE52" s="420"/>
      <c r="QPF52" s="420"/>
      <c r="QPG52" s="420"/>
      <c r="QPH52" s="420"/>
      <c r="QPI52" s="420"/>
      <c r="QPJ52" s="420"/>
      <c r="QPK52" s="420"/>
      <c r="QPL52" s="420"/>
      <c r="QPM52" s="420"/>
      <c r="QPN52" s="420"/>
      <c r="QPO52" s="420"/>
      <c r="QPP52" s="420"/>
      <c r="QPQ52" s="420"/>
      <c r="QPR52" s="420"/>
      <c r="QPS52" s="420"/>
      <c r="QPT52" s="420"/>
      <c r="QPU52" s="420"/>
      <c r="QPV52" s="420"/>
      <c r="QPW52" s="420"/>
      <c r="QPX52" s="420"/>
      <c r="QPY52" s="420"/>
      <c r="QPZ52" s="420"/>
      <c r="QQA52" s="420"/>
      <c r="QQB52" s="420"/>
      <c r="QQC52" s="420"/>
      <c r="QQD52" s="420"/>
      <c r="QQE52" s="420"/>
      <c r="QQF52" s="420"/>
      <c r="QQG52" s="420"/>
      <c r="QQH52" s="420"/>
      <c r="QQI52" s="420"/>
      <c r="QQJ52" s="420"/>
      <c r="QQK52" s="420"/>
      <c r="QQL52" s="420"/>
      <c r="QQM52" s="420"/>
      <c r="QQN52" s="420"/>
      <c r="QQO52" s="420"/>
      <c r="QQP52" s="420"/>
      <c r="QQQ52" s="420"/>
      <c r="QQR52" s="420"/>
      <c r="QQS52" s="420"/>
      <c r="QQT52" s="420"/>
      <c r="QQU52" s="420"/>
      <c r="QQV52" s="420"/>
      <c r="QQW52" s="420"/>
      <c r="QQX52" s="420"/>
      <c r="QQY52" s="420"/>
      <c r="QQZ52" s="420"/>
      <c r="QRA52" s="420"/>
      <c r="QRB52" s="420"/>
      <c r="QRC52" s="420"/>
      <c r="QRD52" s="420"/>
      <c r="QRE52" s="420"/>
      <c r="QRF52" s="420"/>
      <c r="QRG52" s="420"/>
      <c r="QRH52" s="420"/>
      <c r="QRI52" s="420"/>
      <c r="QRJ52" s="420"/>
      <c r="QRK52" s="420"/>
      <c r="QRL52" s="420"/>
      <c r="QRM52" s="420"/>
      <c r="QRN52" s="420"/>
      <c r="QRO52" s="420"/>
      <c r="QRP52" s="420"/>
      <c r="QRQ52" s="420"/>
      <c r="QRR52" s="420"/>
      <c r="QRS52" s="420"/>
      <c r="QRT52" s="420"/>
      <c r="QRU52" s="420"/>
      <c r="QRV52" s="420"/>
      <c r="QRW52" s="420"/>
      <c r="QRX52" s="420"/>
      <c r="QRY52" s="420"/>
      <c r="QRZ52" s="420"/>
      <c r="QSA52" s="420"/>
      <c r="QSB52" s="420"/>
      <c r="QSC52" s="420"/>
      <c r="QSD52" s="420"/>
      <c r="QSE52" s="420"/>
      <c r="QSF52" s="420"/>
      <c r="QSG52" s="420"/>
      <c r="QSH52" s="420"/>
      <c r="QSI52" s="420"/>
      <c r="QSJ52" s="420"/>
      <c r="QSK52" s="420"/>
      <c r="QSL52" s="420"/>
      <c r="QSM52" s="420"/>
      <c r="QSN52" s="420"/>
      <c r="QSO52" s="420"/>
      <c r="QSP52" s="420"/>
      <c r="QSQ52" s="420"/>
      <c r="QSR52" s="420"/>
      <c r="QSS52" s="420"/>
      <c r="QST52" s="420"/>
      <c r="QSU52" s="420"/>
      <c r="QSV52" s="420"/>
      <c r="QSW52" s="420"/>
      <c r="QSX52" s="420"/>
      <c r="QSY52" s="420"/>
      <c r="QSZ52" s="420"/>
      <c r="QTA52" s="420"/>
      <c r="QTB52" s="420"/>
      <c r="QTC52" s="420"/>
      <c r="QTD52" s="420"/>
      <c r="QTE52" s="420"/>
      <c r="QTF52" s="420"/>
      <c r="QTG52" s="420"/>
      <c r="QTH52" s="420"/>
      <c r="QTI52" s="420"/>
      <c r="QTJ52" s="420"/>
      <c r="QTK52" s="420"/>
      <c r="QTL52" s="420"/>
      <c r="QTM52" s="420"/>
      <c r="QTN52" s="420"/>
      <c r="QTO52" s="420"/>
      <c r="QTP52" s="420"/>
      <c r="QTQ52" s="420"/>
      <c r="QTR52" s="420"/>
      <c r="QTS52" s="420"/>
      <c r="QTT52" s="420"/>
      <c r="QTU52" s="420"/>
      <c r="QTV52" s="420"/>
      <c r="QTW52" s="420"/>
      <c r="QTX52" s="420"/>
      <c r="QTY52" s="420"/>
      <c r="QTZ52" s="420"/>
      <c r="QUA52" s="420"/>
      <c r="QUB52" s="420"/>
      <c r="QUC52" s="420"/>
      <c r="QUD52" s="420"/>
      <c r="QUE52" s="420"/>
      <c r="QUF52" s="420"/>
      <c r="QUG52" s="420"/>
      <c r="QUH52" s="420"/>
      <c r="QUI52" s="420"/>
      <c r="QUJ52" s="420"/>
      <c r="QUK52" s="420"/>
      <c r="QUL52" s="420"/>
      <c r="QUM52" s="420"/>
      <c r="QUN52" s="420"/>
      <c r="QUO52" s="420"/>
      <c r="QUP52" s="420"/>
      <c r="QUQ52" s="420"/>
      <c r="QUR52" s="420"/>
      <c r="QUS52" s="420"/>
      <c r="QUT52" s="420"/>
      <c r="QUU52" s="420"/>
      <c r="QUV52" s="420"/>
      <c r="QUW52" s="420"/>
      <c r="QUX52" s="420"/>
      <c r="QUY52" s="420"/>
      <c r="QUZ52" s="420"/>
      <c r="QVA52" s="420"/>
      <c r="QVB52" s="420"/>
      <c r="QVC52" s="420"/>
      <c r="QVD52" s="420"/>
      <c r="QVE52" s="420"/>
      <c r="QVF52" s="420"/>
      <c r="QVG52" s="420"/>
      <c r="QVH52" s="420"/>
      <c r="QVI52" s="420"/>
      <c r="QVJ52" s="420"/>
      <c r="QVK52" s="420"/>
      <c r="QVL52" s="420"/>
      <c r="QVM52" s="420"/>
      <c r="QVN52" s="420"/>
      <c r="QVO52" s="420"/>
      <c r="QVP52" s="420"/>
      <c r="QVQ52" s="420"/>
      <c r="QVR52" s="420"/>
      <c r="QVS52" s="420"/>
      <c r="QVT52" s="420"/>
      <c r="QVU52" s="420"/>
      <c r="QVV52" s="420"/>
      <c r="QVW52" s="420"/>
      <c r="QVX52" s="420"/>
      <c r="QVY52" s="420"/>
      <c r="QVZ52" s="420"/>
      <c r="QWA52" s="420"/>
      <c r="QWB52" s="420"/>
      <c r="QWC52" s="420"/>
      <c r="QWD52" s="420"/>
      <c r="QWE52" s="420"/>
      <c r="QWF52" s="420"/>
      <c r="QWG52" s="420"/>
      <c r="QWH52" s="420"/>
      <c r="QWI52" s="420"/>
      <c r="QWJ52" s="420"/>
      <c r="QWK52" s="420"/>
      <c r="QWL52" s="420"/>
      <c r="QWM52" s="420"/>
      <c r="QWN52" s="420"/>
      <c r="QWO52" s="420"/>
      <c r="QWP52" s="420"/>
      <c r="QWQ52" s="420"/>
      <c r="QWR52" s="420"/>
      <c r="QWS52" s="420"/>
      <c r="QWT52" s="420"/>
      <c r="QWU52" s="420"/>
      <c r="QWV52" s="420"/>
      <c r="QWW52" s="420"/>
      <c r="QWX52" s="420"/>
      <c r="QWY52" s="420"/>
      <c r="QWZ52" s="420"/>
      <c r="QXA52" s="420"/>
      <c r="QXB52" s="420"/>
      <c r="QXC52" s="420"/>
      <c r="QXD52" s="420"/>
      <c r="QXE52" s="420"/>
      <c r="QXF52" s="420"/>
      <c r="QXG52" s="420"/>
      <c r="QXH52" s="420"/>
      <c r="QXI52" s="420"/>
      <c r="QXJ52" s="420"/>
      <c r="QXK52" s="420"/>
      <c r="QXL52" s="420"/>
      <c r="QXM52" s="420"/>
      <c r="QXN52" s="420"/>
      <c r="QXO52" s="420"/>
      <c r="QXP52" s="420"/>
      <c r="QXQ52" s="420"/>
      <c r="QXR52" s="420"/>
      <c r="QXS52" s="420"/>
      <c r="QXT52" s="420"/>
      <c r="QXU52" s="420"/>
      <c r="QXV52" s="420"/>
      <c r="QXW52" s="420"/>
      <c r="QXX52" s="420"/>
      <c r="QXY52" s="420"/>
      <c r="QXZ52" s="420"/>
      <c r="QYA52" s="420"/>
      <c r="QYB52" s="420"/>
      <c r="QYC52" s="420"/>
      <c r="QYD52" s="420"/>
      <c r="QYE52" s="420"/>
      <c r="QYF52" s="420"/>
      <c r="QYG52" s="420"/>
      <c r="QYH52" s="420"/>
      <c r="QYI52" s="420"/>
      <c r="QYJ52" s="420"/>
      <c r="QYK52" s="420"/>
      <c r="QYL52" s="420"/>
      <c r="QYM52" s="420"/>
      <c r="QYN52" s="420"/>
      <c r="QYO52" s="420"/>
      <c r="QYP52" s="420"/>
      <c r="QYQ52" s="420"/>
      <c r="QYR52" s="420"/>
      <c r="QYS52" s="420"/>
      <c r="QYT52" s="420"/>
      <c r="QYU52" s="420"/>
      <c r="QYV52" s="420"/>
      <c r="QYW52" s="420"/>
      <c r="QYX52" s="420"/>
      <c r="QYY52" s="420"/>
      <c r="QYZ52" s="420"/>
      <c r="QZA52" s="420"/>
      <c r="QZB52" s="420"/>
      <c r="QZC52" s="420"/>
      <c r="QZD52" s="420"/>
      <c r="QZE52" s="420"/>
      <c r="QZF52" s="420"/>
      <c r="QZG52" s="420"/>
      <c r="QZH52" s="420"/>
      <c r="QZI52" s="420"/>
      <c r="QZJ52" s="420"/>
      <c r="QZK52" s="420"/>
      <c r="QZL52" s="420"/>
      <c r="QZM52" s="420"/>
      <c r="QZN52" s="420"/>
      <c r="QZO52" s="420"/>
      <c r="QZP52" s="420"/>
      <c r="QZQ52" s="420"/>
      <c r="QZR52" s="420"/>
      <c r="QZS52" s="420"/>
      <c r="QZT52" s="420"/>
      <c r="QZU52" s="420"/>
      <c r="QZV52" s="420"/>
      <c r="QZW52" s="420"/>
      <c r="QZX52" s="420"/>
      <c r="QZY52" s="420"/>
      <c r="QZZ52" s="420"/>
      <c r="RAA52" s="420"/>
      <c r="RAB52" s="420"/>
      <c r="RAC52" s="420"/>
      <c r="RAD52" s="420"/>
      <c r="RAE52" s="420"/>
      <c r="RAF52" s="420"/>
      <c r="RAG52" s="420"/>
      <c r="RAH52" s="420"/>
      <c r="RAI52" s="420"/>
      <c r="RAJ52" s="420"/>
      <c r="RAK52" s="420"/>
      <c r="RAL52" s="420"/>
      <c r="RAM52" s="420"/>
      <c r="RAN52" s="420"/>
      <c r="RAO52" s="420"/>
      <c r="RAP52" s="420"/>
      <c r="RAQ52" s="420"/>
      <c r="RAR52" s="420"/>
      <c r="RAS52" s="420"/>
      <c r="RAT52" s="420"/>
      <c r="RAU52" s="420"/>
      <c r="RAV52" s="420"/>
      <c r="RAW52" s="420"/>
      <c r="RAX52" s="420"/>
      <c r="RAY52" s="420"/>
      <c r="RAZ52" s="420"/>
      <c r="RBA52" s="420"/>
      <c r="RBB52" s="420"/>
      <c r="RBC52" s="420"/>
      <c r="RBD52" s="420"/>
      <c r="RBE52" s="420"/>
      <c r="RBF52" s="420"/>
      <c r="RBG52" s="420"/>
      <c r="RBH52" s="420"/>
      <c r="RBI52" s="420"/>
      <c r="RBJ52" s="420"/>
      <c r="RBK52" s="420"/>
      <c r="RBL52" s="420"/>
      <c r="RBM52" s="420"/>
      <c r="RBN52" s="420"/>
      <c r="RBO52" s="420"/>
      <c r="RBP52" s="420"/>
      <c r="RBQ52" s="420"/>
      <c r="RBR52" s="420"/>
      <c r="RBS52" s="420"/>
      <c r="RBT52" s="420"/>
      <c r="RBU52" s="420"/>
      <c r="RBV52" s="420"/>
      <c r="RBW52" s="420"/>
      <c r="RBX52" s="420"/>
      <c r="RBY52" s="420"/>
      <c r="RBZ52" s="420"/>
      <c r="RCA52" s="420"/>
      <c r="RCB52" s="420"/>
      <c r="RCC52" s="420"/>
      <c r="RCD52" s="420"/>
      <c r="RCE52" s="420"/>
      <c r="RCF52" s="420"/>
      <c r="RCG52" s="420"/>
      <c r="RCH52" s="420"/>
      <c r="RCI52" s="420"/>
      <c r="RCJ52" s="420"/>
      <c r="RCK52" s="420"/>
      <c r="RCL52" s="420"/>
      <c r="RCM52" s="420"/>
      <c r="RCN52" s="420"/>
      <c r="RCO52" s="420"/>
      <c r="RCP52" s="420"/>
      <c r="RCQ52" s="420"/>
      <c r="RCR52" s="420"/>
      <c r="RCS52" s="420"/>
      <c r="RCT52" s="420"/>
      <c r="RCU52" s="420"/>
      <c r="RCV52" s="420"/>
      <c r="RCW52" s="420"/>
      <c r="RCX52" s="420"/>
      <c r="RCY52" s="420"/>
      <c r="RCZ52" s="420"/>
      <c r="RDA52" s="420"/>
      <c r="RDB52" s="420"/>
      <c r="RDC52" s="420"/>
      <c r="RDD52" s="420"/>
      <c r="RDE52" s="420"/>
      <c r="RDF52" s="420"/>
      <c r="RDG52" s="420"/>
      <c r="RDH52" s="420"/>
      <c r="RDI52" s="420"/>
      <c r="RDJ52" s="420"/>
      <c r="RDK52" s="420"/>
      <c r="RDL52" s="420"/>
      <c r="RDM52" s="420"/>
      <c r="RDN52" s="420"/>
      <c r="RDO52" s="420"/>
      <c r="RDP52" s="420"/>
      <c r="RDQ52" s="420"/>
      <c r="RDR52" s="420"/>
      <c r="RDS52" s="420"/>
      <c r="RDT52" s="420"/>
      <c r="RDU52" s="420"/>
      <c r="RDV52" s="420"/>
      <c r="RDW52" s="420"/>
      <c r="RDX52" s="420"/>
      <c r="RDY52" s="420"/>
      <c r="RDZ52" s="420"/>
      <c r="REA52" s="420"/>
      <c r="REB52" s="420"/>
      <c r="REC52" s="420"/>
      <c r="RED52" s="420"/>
      <c r="REE52" s="420"/>
      <c r="REF52" s="420"/>
      <c r="REG52" s="420"/>
      <c r="REH52" s="420"/>
      <c r="REI52" s="420"/>
      <c r="REJ52" s="420"/>
      <c r="REK52" s="420"/>
      <c r="REL52" s="420"/>
      <c r="REM52" s="420"/>
      <c r="REN52" s="420"/>
      <c r="REO52" s="420"/>
      <c r="REP52" s="420"/>
      <c r="REQ52" s="420"/>
      <c r="RER52" s="420"/>
      <c r="RES52" s="420"/>
      <c r="RET52" s="420"/>
      <c r="REU52" s="420"/>
      <c r="REV52" s="420"/>
      <c r="REW52" s="420"/>
      <c r="REX52" s="420"/>
      <c r="REY52" s="420"/>
      <c r="REZ52" s="420"/>
      <c r="RFA52" s="420"/>
      <c r="RFB52" s="420"/>
      <c r="RFC52" s="420"/>
      <c r="RFD52" s="420"/>
      <c r="RFE52" s="420"/>
      <c r="RFF52" s="420"/>
      <c r="RFG52" s="420"/>
      <c r="RFH52" s="420"/>
      <c r="RFI52" s="420"/>
      <c r="RFJ52" s="420"/>
      <c r="RFK52" s="420"/>
      <c r="RFL52" s="420"/>
      <c r="RFM52" s="420"/>
      <c r="RFN52" s="420"/>
      <c r="RFO52" s="420"/>
      <c r="RFP52" s="420"/>
      <c r="RFQ52" s="420"/>
      <c r="RFR52" s="420"/>
      <c r="RFS52" s="420"/>
      <c r="RFT52" s="420"/>
      <c r="RFU52" s="420"/>
      <c r="RFV52" s="420"/>
      <c r="RFW52" s="420"/>
      <c r="RFX52" s="420"/>
      <c r="RFY52" s="420"/>
      <c r="RFZ52" s="420"/>
      <c r="RGA52" s="420"/>
      <c r="RGB52" s="420"/>
      <c r="RGC52" s="420"/>
      <c r="RGD52" s="420"/>
      <c r="RGE52" s="420"/>
      <c r="RGF52" s="420"/>
      <c r="RGG52" s="420"/>
      <c r="RGH52" s="420"/>
      <c r="RGI52" s="420"/>
      <c r="RGJ52" s="420"/>
      <c r="RGK52" s="420"/>
      <c r="RGL52" s="420"/>
      <c r="RGM52" s="420"/>
      <c r="RGN52" s="420"/>
      <c r="RGO52" s="420"/>
      <c r="RGP52" s="420"/>
      <c r="RGQ52" s="420"/>
      <c r="RGR52" s="420"/>
      <c r="RGS52" s="420"/>
      <c r="RGT52" s="420"/>
      <c r="RGU52" s="420"/>
      <c r="RGV52" s="420"/>
      <c r="RGW52" s="420"/>
      <c r="RGX52" s="420"/>
      <c r="RGY52" s="420"/>
      <c r="RGZ52" s="420"/>
      <c r="RHA52" s="420"/>
      <c r="RHB52" s="420"/>
      <c r="RHC52" s="420"/>
      <c r="RHD52" s="420"/>
      <c r="RHE52" s="420"/>
      <c r="RHF52" s="420"/>
      <c r="RHG52" s="420"/>
      <c r="RHH52" s="420"/>
      <c r="RHI52" s="420"/>
      <c r="RHJ52" s="420"/>
      <c r="RHK52" s="420"/>
      <c r="RHL52" s="420"/>
      <c r="RHM52" s="420"/>
      <c r="RHN52" s="420"/>
      <c r="RHO52" s="420"/>
      <c r="RHP52" s="420"/>
      <c r="RHQ52" s="420"/>
      <c r="RHR52" s="420"/>
      <c r="RHS52" s="420"/>
      <c r="RHT52" s="420"/>
      <c r="RHU52" s="420"/>
      <c r="RHV52" s="420"/>
      <c r="RHW52" s="420"/>
      <c r="RHX52" s="420"/>
      <c r="RHY52" s="420"/>
      <c r="RHZ52" s="420"/>
      <c r="RIA52" s="420"/>
      <c r="RIB52" s="420"/>
      <c r="RIC52" s="420"/>
      <c r="RID52" s="420"/>
      <c r="RIE52" s="420"/>
      <c r="RIF52" s="420"/>
      <c r="RIG52" s="420"/>
      <c r="RIH52" s="420"/>
      <c r="RII52" s="420"/>
      <c r="RIJ52" s="420"/>
      <c r="RIK52" s="420"/>
      <c r="RIL52" s="420"/>
      <c r="RIM52" s="420"/>
      <c r="RIN52" s="420"/>
      <c r="RIO52" s="420"/>
      <c r="RIP52" s="420"/>
      <c r="RIQ52" s="420"/>
      <c r="RIR52" s="420"/>
      <c r="RIS52" s="420"/>
      <c r="RIT52" s="420"/>
      <c r="RIU52" s="420"/>
      <c r="RIV52" s="420"/>
      <c r="RIW52" s="420"/>
      <c r="RIX52" s="420"/>
      <c r="RIY52" s="420"/>
      <c r="RIZ52" s="420"/>
      <c r="RJA52" s="420"/>
      <c r="RJB52" s="420"/>
      <c r="RJC52" s="420"/>
      <c r="RJD52" s="420"/>
      <c r="RJE52" s="420"/>
      <c r="RJF52" s="420"/>
      <c r="RJG52" s="420"/>
      <c r="RJH52" s="420"/>
      <c r="RJI52" s="420"/>
      <c r="RJJ52" s="420"/>
      <c r="RJK52" s="420"/>
      <c r="RJL52" s="420"/>
      <c r="RJM52" s="420"/>
      <c r="RJN52" s="420"/>
      <c r="RJO52" s="420"/>
      <c r="RJP52" s="420"/>
      <c r="RJQ52" s="420"/>
      <c r="RJR52" s="420"/>
      <c r="RJS52" s="420"/>
      <c r="RJT52" s="420"/>
      <c r="RJU52" s="420"/>
      <c r="RJV52" s="420"/>
      <c r="RJW52" s="420"/>
      <c r="RJX52" s="420"/>
      <c r="RJY52" s="420"/>
      <c r="RJZ52" s="420"/>
      <c r="RKA52" s="420"/>
      <c r="RKB52" s="420"/>
      <c r="RKC52" s="420"/>
      <c r="RKD52" s="420"/>
      <c r="RKE52" s="420"/>
      <c r="RKF52" s="420"/>
      <c r="RKG52" s="420"/>
      <c r="RKH52" s="420"/>
      <c r="RKI52" s="420"/>
      <c r="RKJ52" s="420"/>
      <c r="RKK52" s="420"/>
      <c r="RKL52" s="420"/>
      <c r="RKM52" s="420"/>
      <c r="RKN52" s="420"/>
      <c r="RKO52" s="420"/>
      <c r="RKP52" s="420"/>
      <c r="RKQ52" s="420"/>
      <c r="RKR52" s="420"/>
      <c r="RKS52" s="420"/>
      <c r="RKT52" s="420"/>
      <c r="RKU52" s="420"/>
      <c r="RKV52" s="420"/>
      <c r="RKW52" s="420"/>
      <c r="RKX52" s="420"/>
      <c r="RKY52" s="420"/>
      <c r="RKZ52" s="420"/>
      <c r="RLA52" s="420"/>
      <c r="RLB52" s="420"/>
      <c r="RLC52" s="420"/>
      <c r="RLD52" s="420"/>
      <c r="RLE52" s="420"/>
      <c r="RLF52" s="420"/>
      <c r="RLG52" s="420"/>
      <c r="RLH52" s="420"/>
      <c r="RLI52" s="420"/>
      <c r="RLJ52" s="420"/>
      <c r="RLK52" s="420"/>
      <c r="RLL52" s="420"/>
      <c r="RLM52" s="420"/>
      <c r="RLN52" s="420"/>
      <c r="RLO52" s="420"/>
      <c r="RLP52" s="420"/>
      <c r="RLQ52" s="420"/>
      <c r="RLR52" s="420"/>
      <c r="RLS52" s="420"/>
      <c r="RLT52" s="420"/>
      <c r="RLU52" s="420"/>
      <c r="RLV52" s="420"/>
      <c r="RLW52" s="420"/>
      <c r="RLX52" s="420"/>
      <c r="RLY52" s="420"/>
      <c r="RLZ52" s="420"/>
      <c r="RMA52" s="420"/>
      <c r="RMB52" s="420"/>
      <c r="RMC52" s="420"/>
      <c r="RMD52" s="420"/>
      <c r="RME52" s="420"/>
      <c r="RMF52" s="420"/>
      <c r="RMG52" s="420"/>
      <c r="RMH52" s="420"/>
      <c r="RMI52" s="420"/>
      <c r="RMJ52" s="420"/>
      <c r="RMK52" s="420"/>
      <c r="RML52" s="420"/>
      <c r="RMM52" s="420"/>
      <c r="RMN52" s="420"/>
      <c r="RMO52" s="420"/>
      <c r="RMP52" s="420"/>
      <c r="RMQ52" s="420"/>
      <c r="RMR52" s="420"/>
      <c r="RMS52" s="420"/>
      <c r="RMT52" s="420"/>
      <c r="RMU52" s="420"/>
      <c r="RMV52" s="420"/>
      <c r="RMW52" s="420"/>
      <c r="RMX52" s="420"/>
      <c r="RMY52" s="420"/>
      <c r="RMZ52" s="420"/>
      <c r="RNA52" s="420"/>
      <c r="RNB52" s="420"/>
      <c r="RNC52" s="420"/>
      <c r="RND52" s="420"/>
      <c r="RNE52" s="420"/>
      <c r="RNF52" s="420"/>
      <c r="RNG52" s="420"/>
      <c r="RNH52" s="420"/>
      <c r="RNI52" s="420"/>
      <c r="RNJ52" s="420"/>
      <c r="RNK52" s="420"/>
      <c r="RNL52" s="420"/>
      <c r="RNM52" s="420"/>
      <c r="RNN52" s="420"/>
      <c r="RNO52" s="420"/>
      <c r="RNP52" s="420"/>
      <c r="RNQ52" s="420"/>
      <c r="RNR52" s="420"/>
      <c r="RNS52" s="420"/>
      <c r="RNT52" s="420"/>
      <c r="RNU52" s="420"/>
      <c r="RNV52" s="420"/>
      <c r="RNW52" s="420"/>
      <c r="RNX52" s="420"/>
      <c r="RNY52" s="420"/>
      <c r="RNZ52" s="420"/>
      <c r="ROA52" s="420"/>
      <c r="ROB52" s="420"/>
      <c r="ROC52" s="420"/>
      <c r="ROD52" s="420"/>
      <c r="ROE52" s="420"/>
      <c r="ROF52" s="420"/>
      <c r="ROG52" s="420"/>
      <c r="ROH52" s="420"/>
      <c r="ROI52" s="420"/>
      <c r="ROJ52" s="420"/>
      <c r="ROK52" s="420"/>
      <c r="ROL52" s="420"/>
      <c r="ROM52" s="420"/>
      <c r="RON52" s="420"/>
      <c r="ROO52" s="420"/>
      <c r="ROP52" s="420"/>
      <c r="ROQ52" s="420"/>
      <c r="ROR52" s="420"/>
      <c r="ROS52" s="420"/>
      <c r="ROT52" s="420"/>
      <c r="ROU52" s="420"/>
      <c r="ROV52" s="420"/>
      <c r="ROW52" s="420"/>
      <c r="ROX52" s="420"/>
      <c r="ROY52" s="420"/>
      <c r="ROZ52" s="420"/>
      <c r="RPA52" s="420"/>
      <c r="RPB52" s="420"/>
      <c r="RPC52" s="420"/>
      <c r="RPD52" s="420"/>
      <c r="RPE52" s="420"/>
      <c r="RPF52" s="420"/>
      <c r="RPG52" s="420"/>
      <c r="RPH52" s="420"/>
      <c r="RPI52" s="420"/>
      <c r="RPJ52" s="420"/>
      <c r="RPK52" s="420"/>
      <c r="RPL52" s="420"/>
      <c r="RPM52" s="420"/>
      <c r="RPN52" s="420"/>
      <c r="RPO52" s="420"/>
      <c r="RPP52" s="420"/>
      <c r="RPQ52" s="420"/>
      <c r="RPR52" s="420"/>
      <c r="RPS52" s="420"/>
      <c r="RPT52" s="420"/>
      <c r="RPU52" s="420"/>
      <c r="RPV52" s="420"/>
      <c r="RPW52" s="420"/>
      <c r="RPX52" s="420"/>
      <c r="RPY52" s="420"/>
      <c r="RPZ52" s="420"/>
      <c r="RQA52" s="420"/>
      <c r="RQB52" s="420"/>
      <c r="RQC52" s="420"/>
      <c r="RQD52" s="420"/>
      <c r="RQE52" s="420"/>
      <c r="RQF52" s="420"/>
      <c r="RQG52" s="420"/>
      <c r="RQH52" s="420"/>
      <c r="RQI52" s="420"/>
      <c r="RQJ52" s="420"/>
      <c r="RQK52" s="420"/>
      <c r="RQL52" s="420"/>
      <c r="RQM52" s="420"/>
      <c r="RQN52" s="420"/>
      <c r="RQO52" s="420"/>
      <c r="RQP52" s="420"/>
      <c r="RQQ52" s="420"/>
      <c r="RQR52" s="420"/>
      <c r="RQS52" s="420"/>
      <c r="RQT52" s="420"/>
      <c r="RQU52" s="420"/>
      <c r="RQV52" s="420"/>
      <c r="RQW52" s="420"/>
      <c r="RQX52" s="420"/>
      <c r="RQY52" s="420"/>
      <c r="RQZ52" s="420"/>
      <c r="RRA52" s="420"/>
      <c r="RRB52" s="420"/>
      <c r="RRC52" s="420"/>
      <c r="RRD52" s="420"/>
      <c r="RRE52" s="420"/>
      <c r="RRF52" s="420"/>
      <c r="RRG52" s="420"/>
      <c r="RRH52" s="420"/>
      <c r="RRI52" s="420"/>
      <c r="RRJ52" s="420"/>
      <c r="RRK52" s="420"/>
      <c r="RRL52" s="420"/>
      <c r="RRM52" s="420"/>
      <c r="RRN52" s="420"/>
      <c r="RRO52" s="420"/>
      <c r="RRP52" s="420"/>
      <c r="RRQ52" s="420"/>
      <c r="RRR52" s="420"/>
      <c r="RRS52" s="420"/>
      <c r="RRT52" s="420"/>
      <c r="RRU52" s="420"/>
      <c r="RRV52" s="420"/>
      <c r="RRW52" s="420"/>
      <c r="RRX52" s="420"/>
      <c r="RRY52" s="420"/>
      <c r="RRZ52" s="420"/>
      <c r="RSA52" s="420"/>
      <c r="RSB52" s="420"/>
      <c r="RSC52" s="420"/>
      <c r="RSD52" s="420"/>
      <c r="RSE52" s="420"/>
      <c r="RSF52" s="420"/>
      <c r="RSG52" s="420"/>
      <c r="RSH52" s="420"/>
      <c r="RSI52" s="420"/>
      <c r="RSJ52" s="420"/>
      <c r="RSK52" s="420"/>
      <c r="RSL52" s="420"/>
      <c r="RSM52" s="420"/>
      <c r="RSN52" s="420"/>
      <c r="RSO52" s="420"/>
      <c r="RSP52" s="420"/>
      <c r="RSQ52" s="420"/>
      <c r="RSR52" s="420"/>
      <c r="RSS52" s="420"/>
      <c r="RST52" s="420"/>
      <c r="RSU52" s="420"/>
      <c r="RSV52" s="420"/>
      <c r="RSW52" s="420"/>
      <c r="RSX52" s="420"/>
      <c r="RSY52" s="420"/>
      <c r="RSZ52" s="420"/>
      <c r="RTA52" s="420"/>
      <c r="RTB52" s="420"/>
      <c r="RTC52" s="420"/>
      <c r="RTD52" s="420"/>
      <c r="RTE52" s="420"/>
      <c r="RTF52" s="420"/>
      <c r="RTG52" s="420"/>
      <c r="RTH52" s="420"/>
      <c r="RTI52" s="420"/>
      <c r="RTJ52" s="420"/>
      <c r="RTK52" s="420"/>
      <c r="RTL52" s="420"/>
      <c r="RTM52" s="420"/>
      <c r="RTN52" s="420"/>
      <c r="RTO52" s="420"/>
      <c r="RTP52" s="420"/>
      <c r="RTQ52" s="420"/>
      <c r="RTR52" s="420"/>
      <c r="RTS52" s="420"/>
      <c r="RTT52" s="420"/>
      <c r="RTU52" s="420"/>
      <c r="RTV52" s="420"/>
      <c r="RTW52" s="420"/>
      <c r="RTX52" s="420"/>
      <c r="RTY52" s="420"/>
      <c r="RTZ52" s="420"/>
      <c r="RUA52" s="420"/>
      <c r="RUB52" s="420"/>
      <c r="RUC52" s="420"/>
      <c r="RUD52" s="420"/>
      <c r="RUE52" s="420"/>
      <c r="RUF52" s="420"/>
      <c r="RUG52" s="420"/>
      <c r="RUH52" s="420"/>
      <c r="RUI52" s="420"/>
      <c r="RUJ52" s="420"/>
      <c r="RUK52" s="420"/>
      <c r="RUL52" s="420"/>
      <c r="RUM52" s="420"/>
      <c r="RUN52" s="420"/>
      <c r="RUO52" s="420"/>
      <c r="RUP52" s="420"/>
      <c r="RUQ52" s="420"/>
      <c r="RUR52" s="420"/>
      <c r="RUS52" s="420"/>
      <c r="RUT52" s="420"/>
      <c r="RUU52" s="420"/>
      <c r="RUV52" s="420"/>
      <c r="RUW52" s="420"/>
      <c r="RUX52" s="420"/>
      <c r="RUY52" s="420"/>
      <c r="RUZ52" s="420"/>
      <c r="RVA52" s="420"/>
      <c r="RVB52" s="420"/>
      <c r="RVC52" s="420"/>
      <c r="RVD52" s="420"/>
      <c r="RVE52" s="420"/>
      <c r="RVF52" s="420"/>
      <c r="RVG52" s="420"/>
      <c r="RVH52" s="420"/>
      <c r="RVI52" s="420"/>
      <c r="RVJ52" s="420"/>
      <c r="RVK52" s="420"/>
      <c r="RVL52" s="420"/>
      <c r="RVM52" s="420"/>
      <c r="RVN52" s="420"/>
      <c r="RVO52" s="420"/>
      <c r="RVP52" s="420"/>
      <c r="RVQ52" s="420"/>
      <c r="RVR52" s="420"/>
      <c r="RVS52" s="420"/>
      <c r="RVT52" s="420"/>
      <c r="RVU52" s="420"/>
      <c r="RVV52" s="420"/>
      <c r="RVW52" s="420"/>
      <c r="RVX52" s="420"/>
      <c r="RVY52" s="420"/>
      <c r="RVZ52" s="420"/>
      <c r="RWA52" s="420"/>
      <c r="RWB52" s="420"/>
      <c r="RWC52" s="420"/>
      <c r="RWD52" s="420"/>
      <c r="RWE52" s="420"/>
      <c r="RWF52" s="420"/>
      <c r="RWG52" s="420"/>
      <c r="RWH52" s="420"/>
      <c r="RWI52" s="420"/>
      <c r="RWJ52" s="420"/>
      <c r="RWK52" s="420"/>
      <c r="RWL52" s="420"/>
      <c r="RWM52" s="420"/>
      <c r="RWN52" s="420"/>
      <c r="RWO52" s="420"/>
      <c r="RWP52" s="420"/>
      <c r="RWQ52" s="420"/>
      <c r="RWR52" s="420"/>
      <c r="RWS52" s="420"/>
      <c r="RWT52" s="420"/>
      <c r="RWU52" s="420"/>
      <c r="RWV52" s="420"/>
      <c r="RWW52" s="420"/>
      <c r="RWX52" s="420"/>
      <c r="RWY52" s="420"/>
      <c r="RWZ52" s="420"/>
      <c r="RXA52" s="420"/>
      <c r="RXB52" s="420"/>
      <c r="RXC52" s="420"/>
      <c r="RXD52" s="420"/>
      <c r="RXE52" s="420"/>
      <c r="RXF52" s="420"/>
      <c r="RXG52" s="420"/>
      <c r="RXH52" s="420"/>
      <c r="RXI52" s="420"/>
      <c r="RXJ52" s="420"/>
      <c r="RXK52" s="420"/>
      <c r="RXL52" s="420"/>
      <c r="RXM52" s="420"/>
      <c r="RXN52" s="420"/>
      <c r="RXO52" s="420"/>
      <c r="RXP52" s="420"/>
      <c r="RXQ52" s="420"/>
      <c r="RXR52" s="420"/>
      <c r="RXS52" s="420"/>
      <c r="RXT52" s="420"/>
      <c r="RXU52" s="420"/>
      <c r="RXV52" s="420"/>
      <c r="RXW52" s="420"/>
      <c r="RXX52" s="420"/>
      <c r="RXY52" s="420"/>
      <c r="RXZ52" s="420"/>
      <c r="RYA52" s="420"/>
      <c r="RYB52" s="420"/>
      <c r="RYC52" s="420"/>
      <c r="RYD52" s="420"/>
      <c r="RYE52" s="420"/>
      <c r="RYF52" s="420"/>
      <c r="RYG52" s="420"/>
      <c r="RYH52" s="420"/>
      <c r="RYI52" s="420"/>
      <c r="RYJ52" s="420"/>
      <c r="RYK52" s="420"/>
      <c r="RYL52" s="420"/>
      <c r="RYM52" s="420"/>
      <c r="RYN52" s="420"/>
      <c r="RYO52" s="420"/>
      <c r="RYP52" s="420"/>
      <c r="RYQ52" s="420"/>
      <c r="RYR52" s="420"/>
      <c r="RYS52" s="420"/>
      <c r="RYT52" s="420"/>
      <c r="RYU52" s="420"/>
      <c r="RYV52" s="420"/>
      <c r="RYW52" s="420"/>
      <c r="RYX52" s="420"/>
      <c r="RYY52" s="420"/>
      <c r="RYZ52" s="420"/>
      <c r="RZA52" s="420"/>
      <c r="RZB52" s="420"/>
      <c r="RZC52" s="420"/>
      <c r="RZD52" s="420"/>
      <c r="RZE52" s="420"/>
      <c r="RZF52" s="420"/>
      <c r="RZG52" s="420"/>
      <c r="RZH52" s="420"/>
      <c r="RZI52" s="420"/>
      <c r="RZJ52" s="420"/>
      <c r="RZK52" s="420"/>
      <c r="RZL52" s="420"/>
      <c r="RZM52" s="420"/>
      <c r="RZN52" s="420"/>
      <c r="RZO52" s="420"/>
      <c r="RZP52" s="420"/>
      <c r="RZQ52" s="420"/>
      <c r="RZR52" s="420"/>
      <c r="RZS52" s="420"/>
      <c r="RZT52" s="420"/>
      <c r="RZU52" s="420"/>
      <c r="RZV52" s="420"/>
      <c r="RZW52" s="420"/>
      <c r="RZX52" s="420"/>
      <c r="RZY52" s="420"/>
      <c r="RZZ52" s="420"/>
      <c r="SAA52" s="420"/>
      <c r="SAB52" s="420"/>
      <c r="SAC52" s="420"/>
      <c r="SAD52" s="420"/>
      <c r="SAE52" s="420"/>
      <c r="SAF52" s="420"/>
      <c r="SAG52" s="420"/>
      <c r="SAH52" s="420"/>
      <c r="SAI52" s="420"/>
      <c r="SAJ52" s="420"/>
      <c r="SAK52" s="420"/>
      <c r="SAL52" s="420"/>
      <c r="SAM52" s="420"/>
      <c r="SAN52" s="420"/>
      <c r="SAO52" s="420"/>
      <c r="SAP52" s="420"/>
      <c r="SAQ52" s="420"/>
      <c r="SAR52" s="420"/>
      <c r="SAS52" s="420"/>
      <c r="SAT52" s="420"/>
      <c r="SAU52" s="420"/>
      <c r="SAV52" s="420"/>
      <c r="SAW52" s="420"/>
      <c r="SAX52" s="420"/>
      <c r="SAY52" s="420"/>
      <c r="SAZ52" s="420"/>
      <c r="SBA52" s="420"/>
      <c r="SBB52" s="420"/>
      <c r="SBC52" s="420"/>
      <c r="SBD52" s="420"/>
      <c r="SBE52" s="420"/>
      <c r="SBF52" s="420"/>
      <c r="SBG52" s="420"/>
      <c r="SBH52" s="420"/>
      <c r="SBI52" s="420"/>
      <c r="SBJ52" s="420"/>
      <c r="SBK52" s="420"/>
      <c r="SBL52" s="420"/>
      <c r="SBM52" s="420"/>
      <c r="SBN52" s="420"/>
      <c r="SBO52" s="420"/>
      <c r="SBP52" s="420"/>
      <c r="SBQ52" s="420"/>
      <c r="SBR52" s="420"/>
      <c r="SBS52" s="420"/>
      <c r="SBT52" s="420"/>
      <c r="SBU52" s="420"/>
      <c r="SBV52" s="420"/>
      <c r="SBW52" s="420"/>
      <c r="SBX52" s="420"/>
      <c r="SBY52" s="420"/>
      <c r="SBZ52" s="420"/>
      <c r="SCA52" s="420"/>
      <c r="SCB52" s="420"/>
      <c r="SCC52" s="420"/>
      <c r="SCD52" s="420"/>
      <c r="SCE52" s="420"/>
      <c r="SCF52" s="420"/>
      <c r="SCG52" s="420"/>
      <c r="SCH52" s="420"/>
      <c r="SCI52" s="420"/>
      <c r="SCJ52" s="420"/>
      <c r="SCK52" s="420"/>
      <c r="SCL52" s="420"/>
      <c r="SCM52" s="420"/>
      <c r="SCN52" s="420"/>
      <c r="SCO52" s="420"/>
      <c r="SCP52" s="420"/>
      <c r="SCQ52" s="420"/>
      <c r="SCR52" s="420"/>
      <c r="SCS52" s="420"/>
      <c r="SCT52" s="420"/>
      <c r="SCU52" s="420"/>
      <c r="SCV52" s="420"/>
      <c r="SCW52" s="420"/>
      <c r="SCX52" s="420"/>
      <c r="SCY52" s="420"/>
      <c r="SCZ52" s="420"/>
      <c r="SDA52" s="420"/>
      <c r="SDB52" s="420"/>
      <c r="SDC52" s="420"/>
      <c r="SDD52" s="420"/>
      <c r="SDE52" s="420"/>
      <c r="SDF52" s="420"/>
      <c r="SDG52" s="420"/>
      <c r="SDH52" s="420"/>
      <c r="SDI52" s="420"/>
      <c r="SDJ52" s="420"/>
      <c r="SDK52" s="420"/>
      <c r="SDL52" s="420"/>
      <c r="SDM52" s="420"/>
      <c r="SDN52" s="420"/>
      <c r="SDO52" s="420"/>
      <c r="SDP52" s="420"/>
      <c r="SDQ52" s="420"/>
      <c r="SDR52" s="420"/>
      <c r="SDS52" s="420"/>
      <c r="SDT52" s="420"/>
      <c r="SDU52" s="420"/>
      <c r="SDV52" s="420"/>
      <c r="SDW52" s="420"/>
      <c r="SDX52" s="420"/>
      <c r="SDY52" s="420"/>
      <c r="SDZ52" s="420"/>
      <c r="SEA52" s="420"/>
      <c r="SEB52" s="420"/>
      <c r="SEC52" s="420"/>
      <c r="SED52" s="420"/>
      <c r="SEE52" s="420"/>
      <c r="SEF52" s="420"/>
      <c r="SEG52" s="420"/>
      <c r="SEH52" s="420"/>
      <c r="SEI52" s="420"/>
      <c r="SEJ52" s="420"/>
      <c r="SEK52" s="420"/>
      <c r="SEL52" s="420"/>
      <c r="SEM52" s="420"/>
      <c r="SEN52" s="420"/>
      <c r="SEO52" s="420"/>
      <c r="SEP52" s="420"/>
      <c r="SEQ52" s="420"/>
      <c r="SER52" s="420"/>
      <c r="SES52" s="420"/>
      <c r="SET52" s="420"/>
      <c r="SEU52" s="420"/>
      <c r="SEV52" s="420"/>
      <c r="SEW52" s="420"/>
      <c r="SEX52" s="420"/>
      <c r="SEY52" s="420"/>
      <c r="SEZ52" s="420"/>
      <c r="SFA52" s="420"/>
      <c r="SFB52" s="420"/>
      <c r="SFC52" s="420"/>
      <c r="SFD52" s="420"/>
      <c r="SFE52" s="420"/>
      <c r="SFF52" s="420"/>
      <c r="SFG52" s="420"/>
      <c r="SFH52" s="420"/>
      <c r="SFI52" s="420"/>
      <c r="SFJ52" s="420"/>
      <c r="SFK52" s="420"/>
      <c r="SFL52" s="420"/>
      <c r="SFM52" s="420"/>
      <c r="SFN52" s="420"/>
      <c r="SFO52" s="420"/>
      <c r="SFP52" s="420"/>
      <c r="SFQ52" s="420"/>
      <c r="SFR52" s="420"/>
      <c r="SFS52" s="420"/>
      <c r="SFT52" s="420"/>
      <c r="SFU52" s="420"/>
      <c r="SFV52" s="420"/>
      <c r="SFW52" s="420"/>
      <c r="SFX52" s="420"/>
      <c r="SFY52" s="420"/>
      <c r="SFZ52" s="420"/>
      <c r="SGA52" s="420"/>
      <c r="SGB52" s="420"/>
      <c r="SGC52" s="420"/>
      <c r="SGD52" s="420"/>
      <c r="SGE52" s="420"/>
      <c r="SGF52" s="420"/>
      <c r="SGG52" s="420"/>
      <c r="SGH52" s="420"/>
      <c r="SGI52" s="420"/>
      <c r="SGJ52" s="420"/>
      <c r="SGK52" s="420"/>
      <c r="SGL52" s="420"/>
      <c r="SGM52" s="420"/>
      <c r="SGN52" s="420"/>
      <c r="SGO52" s="420"/>
      <c r="SGP52" s="420"/>
      <c r="SGQ52" s="420"/>
      <c r="SGR52" s="420"/>
      <c r="SGS52" s="420"/>
      <c r="SGT52" s="420"/>
      <c r="SGU52" s="420"/>
      <c r="SGV52" s="420"/>
      <c r="SGW52" s="420"/>
      <c r="SGX52" s="420"/>
      <c r="SGY52" s="420"/>
      <c r="SGZ52" s="420"/>
      <c r="SHA52" s="420"/>
      <c r="SHB52" s="420"/>
      <c r="SHC52" s="420"/>
      <c r="SHD52" s="420"/>
      <c r="SHE52" s="420"/>
      <c r="SHF52" s="420"/>
      <c r="SHG52" s="420"/>
      <c r="SHH52" s="420"/>
      <c r="SHI52" s="420"/>
      <c r="SHJ52" s="420"/>
      <c r="SHK52" s="420"/>
      <c r="SHL52" s="420"/>
      <c r="SHM52" s="420"/>
      <c r="SHN52" s="420"/>
      <c r="SHO52" s="420"/>
      <c r="SHP52" s="420"/>
      <c r="SHQ52" s="420"/>
      <c r="SHR52" s="420"/>
      <c r="SHS52" s="420"/>
      <c r="SHT52" s="420"/>
      <c r="SHU52" s="420"/>
      <c r="SHV52" s="420"/>
      <c r="SHW52" s="420"/>
      <c r="SHX52" s="420"/>
      <c r="SHY52" s="420"/>
      <c r="SHZ52" s="420"/>
      <c r="SIA52" s="420"/>
      <c r="SIB52" s="420"/>
      <c r="SIC52" s="420"/>
      <c r="SID52" s="420"/>
      <c r="SIE52" s="420"/>
      <c r="SIF52" s="420"/>
      <c r="SIG52" s="420"/>
      <c r="SIH52" s="420"/>
      <c r="SII52" s="420"/>
      <c r="SIJ52" s="420"/>
      <c r="SIK52" s="420"/>
      <c r="SIL52" s="420"/>
      <c r="SIM52" s="420"/>
      <c r="SIN52" s="420"/>
      <c r="SIO52" s="420"/>
      <c r="SIP52" s="420"/>
      <c r="SIQ52" s="420"/>
      <c r="SIR52" s="420"/>
      <c r="SIS52" s="420"/>
      <c r="SIT52" s="420"/>
      <c r="SIU52" s="420"/>
      <c r="SIV52" s="420"/>
      <c r="SIW52" s="420"/>
      <c r="SIX52" s="420"/>
      <c r="SIY52" s="420"/>
      <c r="SIZ52" s="420"/>
      <c r="SJA52" s="420"/>
      <c r="SJB52" s="420"/>
      <c r="SJC52" s="420"/>
      <c r="SJD52" s="420"/>
      <c r="SJE52" s="420"/>
      <c r="SJF52" s="420"/>
      <c r="SJG52" s="420"/>
      <c r="SJH52" s="420"/>
      <c r="SJI52" s="420"/>
      <c r="SJJ52" s="420"/>
      <c r="SJK52" s="420"/>
      <c r="SJL52" s="420"/>
      <c r="SJM52" s="420"/>
      <c r="SJN52" s="420"/>
      <c r="SJO52" s="420"/>
      <c r="SJP52" s="420"/>
      <c r="SJQ52" s="420"/>
      <c r="SJR52" s="420"/>
      <c r="SJS52" s="420"/>
      <c r="SJT52" s="420"/>
      <c r="SJU52" s="420"/>
      <c r="SJV52" s="420"/>
      <c r="SJW52" s="420"/>
      <c r="SJX52" s="420"/>
      <c r="SJY52" s="420"/>
      <c r="SJZ52" s="420"/>
      <c r="SKA52" s="420"/>
      <c r="SKB52" s="420"/>
      <c r="SKC52" s="420"/>
      <c r="SKD52" s="420"/>
      <c r="SKE52" s="420"/>
      <c r="SKF52" s="420"/>
      <c r="SKG52" s="420"/>
      <c r="SKH52" s="420"/>
      <c r="SKI52" s="420"/>
      <c r="SKJ52" s="420"/>
      <c r="SKK52" s="420"/>
      <c r="SKL52" s="420"/>
      <c r="SKM52" s="420"/>
      <c r="SKN52" s="420"/>
      <c r="SKO52" s="420"/>
      <c r="SKP52" s="420"/>
      <c r="SKQ52" s="420"/>
      <c r="SKR52" s="420"/>
      <c r="SKS52" s="420"/>
      <c r="SKT52" s="420"/>
      <c r="SKU52" s="420"/>
      <c r="SKV52" s="420"/>
      <c r="SKW52" s="420"/>
      <c r="SKX52" s="420"/>
      <c r="SKY52" s="420"/>
      <c r="SKZ52" s="420"/>
      <c r="SLA52" s="420"/>
      <c r="SLB52" s="420"/>
      <c r="SLC52" s="420"/>
      <c r="SLD52" s="420"/>
      <c r="SLE52" s="420"/>
      <c r="SLF52" s="420"/>
      <c r="SLG52" s="420"/>
      <c r="SLH52" s="420"/>
      <c r="SLI52" s="420"/>
      <c r="SLJ52" s="420"/>
      <c r="SLK52" s="420"/>
      <c r="SLL52" s="420"/>
      <c r="SLM52" s="420"/>
      <c r="SLN52" s="420"/>
      <c r="SLO52" s="420"/>
      <c r="SLP52" s="420"/>
      <c r="SLQ52" s="420"/>
      <c r="SLR52" s="420"/>
      <c r="SLS52" s="420"/>
      <c r="SLT52" s="420"/>
      <c r="SLU52" s="420"/>
      <c r="SLV52" s="420"/>
      <c r="SLW52" s="420"/>
      <c r="SLX52" s="420"/>
      <c r="SLY52" s="420"/>
      <c r="SLZ52" s="420"/>
      <c r="SMA52" s="420"/>
      <c r="SMB52" s="420"/>
      <c r="SMC52" s="420"/>
      <c r="SMD52" s="420"/>
      <c r="SME52" s="420"/>
      <c r="SMF52" s="420"/>
      <c r="SMG52" s="420"/>
      <c r="SMH52" s="420"/>
      <c r="SMI52" s="420"/>
      <c r="SMJ52" s="420"/>
      <c r="SMK52" s="420"/>
      <c r="SML52" s="420"/>
      <c r="SMM52" s="420"/>
      <c r="SMN52" s="420"/>
      <c r="SMO52" s="420"/>
      <c r="SMP52" s="420"/>
      <c r="SMQ52" s="420"/>
      <c r="SMR52" s="420"/>
      <c r="SMS52" s="420"/>
      <c r="SMT52" s="420"/>
      <c r="SMU52" s="420"/>
      <c r="SMV52" s="420"/>
      <c r="SMW52" s="420"/>
      <c r="SMX52" s="420"/>
      <c r="SMY52" s="420"/>
      <c r="SMZ52" s="420"/>
      <c r="SNA52" s="420"/>
      <c r="SNB52" s="420"/>
      <c r="SNC52" s="420"/>
      <c r="SND52" s="420"/>
      <c r="SNE52" s="420"/>
      <c r="SNF52" s="420"/>
      <c r="SNG52" s="420"/>
      <c r="SNH52" s="420"/>
      <c r="SNI52" s="420"/>
      <c r="SNJ52" s="420"/>
      <c r="SNK52" s="420"/>
      <c r="SNL52" s="420"/>
      <c r="SNM52" s="420"/>
      <c r="SNN52" s="420"/>
      <c r="SNO52" s="420"/>
      <c r="SNP52" s="420"/>
      <c r="SNQ52" s="420"/>
      <c r="SNR52" s="420"/>
      <c r="SNS52" s="420"/>
      <c r="SNT52" s="420"/>
      <c r="SNU52" s="420"/>
      <c r="SNV52" s="420"/>
      <c r="SNW52" s="420"/>
      <c r="SNX52" s="420"/>
      <c r="SNY52" s="420"/>
      <c r="SNZ52" s="420"/>
      <c r="SOA52" s="420"/>
      <c r="SOB52" s="420"/>
      <c r="SOC52" s="420"/>
      <c r="SOD52" s="420"/>
      <c r="SOE52" s="420"/>
      <c r="SOF52" s="420"/>
      <c r="SOG52" s="420"/>
      <c r="SOH52" s="420"/>
      <c r="SOI52" s="420"/>
      <c r="SOJ52" s="420"/>
      <c r="SOK52" s="420"/>
      <c r="SOL52" s="420"/>
      <c r="SOM52" s="420"/>
      <c r="SON52" s="420"/>
      <c r="SOO52" s="420"/>
      <c r="SOP52" s="420"/>
      <c r="SOQ52" s="420"/>
      <c r="SOR52" s="420"/>
      <c r="SOS52" s="420"/>
      <c r="SOT52" s="420"/>
      <c r="SOU52" s="420"/>
      <c r="SOV52" s="420"/>
      <c r="SOW52" s="420"/>
      <c r="SOX52" s="420"/>
      <c r="SOY52" s="420"/>
      <c r="SOZ52" s="420"/>
      <c r="SPA52" s="420"/>
      <c r="SPB52" s="420"/>
      <c r="SPC52" s="420"/>
      <c r="SPD52" s="420"/>
      <c r="SPE52" s="420"/>
      <c r="SPF52" s="420"/>
      <c r="SPG52" s="420"/>
      <c r="SPH52" s="420"/>
      <c r="SPI52" s="420"/>
      <c r="SPJ52" s="420"/>
      <c r="SPK52" s="420"/>
      <c r="SPL52" s="420"/>
      <c r="SPM52" s="420"/>
      <c r="SPN52" s="420"/>
      <c r="SPO52" s="420"/>
      <c r="SPP52" s="420"/>
      <c r="SPQ52" s="420"/>
      <c r="SPR52" s="420"/>
      <c r="SPS52" s="420"/>
      <c r="SPT52" s="420"/>
      <c r="SPU52" s="420"/>
      <c r="SPV52" s="420"/>
      <c r="SPW52" s="420"/>
      <c r="SPX52" s="420"/>
      <c r="SPY52" s="420"/>
      <c r="SPZ52" s="420"/>
      <c r="SQA52" s="420"/>
      <c r="SQB52" s="420"/>
      <c r="SQC52" s="420"/>
      <c r="SQD52" s="420"/>
      <c r="SQE52" s="420"/>
      <c r="SQF52" s="420"/>
      <c r="SQG52" s="420"/>
      <c r="SQH52" s="420"/>
      <c r="SQI52" s="420"/>
      <c r="SQJ52" s="420"/>
      <c r="SQK52" s="420"/>
      <c r="SQL52" s="420"/>
      <c r="SQM52" s="420"/>
      <c r="SQN52" s="420"/>
      <c r="SQO52" s="420"/>
      <c r="SQP52" s="420"/>
      <c r="SQQ52" s="420"/>
      <c r="SQR52" s="420"/>
      <c r="SQS52" s="420"/>
      <c r="SQT52" s="420"/>
      <c r="SQU52" s="420"/>
      <c r="SQV52" s="420"/>
      <c r="SQW52" s="420"/>
      <c r="SQX52" s="420"/>
      <c r="SQY52" s="420"/>
      <c r="SQZ52" s="420"/>
      <c r="SRA52" s="420"/>
      <c r="SRB52" s="420"/>
      <c r="SRC52" s="420"/>
      <c r="SRD52" s="420"/>
      <c r="SRE52" s="420"/>
      <c r="SRF52" s="420"/>
      <c r="SRG52" s="420"/>
      <c r="SRH52" s="420"/>
      <c r="SRI52" s="420"/>
      <c r="SRJ52" s="420"/>
      <c r="SRK52" s="420"/>
      <c r="SRL52" s="420"/>
      <c r="SRM52" s="420"/>
      <c r="SRN52" s="420"/>
      <c r="SRO52" s="420"/>
      <c r="SRP52" s="420"/>
      <c r="SRQ52" s="420"/>
      <c r="SRR52" s="420"/>
      <c r="SRS52" s="420"/>
      <c r="SRT52" s="420"/>
      <c r="SRU52" s="420"/>
      <c r="SRV52" s="420"/>
      <c r="SRW52" s="420"/>
      <c r="SRX52" s="420"/>
      <c r="SRY52" s="420"/>
      <c r="SRZ52" s="420"/>
      <c r="SSA52" s="420"/>
      <c r="SSB52" s="420"/>
      <c r="SSC52" s="420"/>
      <c r="SSD52" s="420"/>
      <c r="SSE52" s="420"/>
      <c r="SSF52" s="420"/>
      <c r="SSG52" s="420"/>
      <c r="SSH52" s="420"/>
      <c r="SSI52" s="420"/>
      <c r="SSJ52" s="420"/>
      <c r="SSK52" s="420"/>
      <c r="SSL52" s="420"/>
      <c r="SSM52" s="420"/>
      <c r="SSN52" s="420"/>
      <c r="SSO52" s="420"/>
      <c r="SSP52" s="420"/>
      <c r="SSQ52" s="420"/>
      <c r="SSR52" s="420"/>
      <c r="SSS52" s="420"/>
      <c r="SST52" s="420"/>
      <c r="SSU52" s="420"/>
      <c r="SSV52" s="420"/>
      <c r="SSW52" s="420"/>
      <c r="SSX52" s="420"/>
      <c r="SSY52" s="420"/>
      <c r="SSZ52" s="420"/>
      <c r="STA52" s="420"/>
      <c r="STB52" s="420"/>
      <c r="STC52" s="420"/>
      <c r="STD52" s="420"/>
      <c r="STE52" s="420"/>
      <c r="STF52" s="420"/>
      <c r="STG52" s="420"/>
      <c r="STH52" s="420"/>
      <c r="STI52" s="420"/>
      <c r="STJ52" s="420"/>
      <c r="STK52" s="420"/>
      <c r="STL52" s="420"/>
      <c r="STM52" s="420"/>
      <c r="STN52" s="420"/>
      <c r="STO52" s="420"/>
      <c r="STP52" s="420"/>
      <c r="STQ52" s="420"/>
      <c r="STR52" s="420"/>
      <c r="STS52" s="420"/>
      <c r="STT52" s="420"/>
      <c r="STU52" s="420"/>
      <c r="STV52" s="420"/>
      <c r="STW52" s="420"/>
      <c r="STX52" s="420"/>
      <c r="STY52" s="420"/>
      <c r="STZ52" s="420"/>
      <c r="SUA52" s="420"/>
      <c r="SUB52" s="420"/>
      <c r="SUC52" s="420"/>
      <c r="SUD52" s="420"/>
      <c r="SUE52" s="420"/>
      <c r="SUF52" s="420"/>
      <c r="SUG52" s="420"/>
      <c r="SUH52" s="420"/>
      <c r="SUI52" s="420"/>
      <c r="SUJ52" s="420"/>
      <c r="SUK52" s="420"/>
      <c r="SUL52" s="420"/>
      <c r="SUM52" s="420"/>
      <c r="SUN52" s="420"/>
      <c r="SUO52" s="420"/>
      <c r="SUP52" s="420"/>
      <c r="SUQ52" s="420"/>
      <c r="SUR52" s="420"/>
      <c r="SUS52" s="420"/>
      <c r="SUT52" s="420"/>
      <c r="SUU52" s="420"/>
      <c r="SUV52" s="420"/>
      <c r="SUW52" s="420"/>
      <c r="SUX52" s="420"/>
      <c r="SUY52" s="420"/>
      <c r="SUZ52" s="420"/>
      <c r="SVA52" s="420"/>
      <c r="SVB52" s="420"/>
      <c r="SVC52" s="420"/>
      <c r="SVD52" s="420"/>
      <c r="SVE52" s="420"/>
      <c r="SVF52" s="420"/>
      <c r="SVG52" s="420"/>
      <c r="SVH52" s="420"/>
      <c r="SVI52" s="420"/>
      <c r="SVJ52" s="420"/>
      <c r="SVK52" s="420"/>
      <c r="SVL52" s="420"/>
      <c r="SVM52" s="420"/>
      <c r="SVN52" s="420"/>
      <c r="SVO52" s="420"/>
      <c r="SVP52" s="420"/>
      <c r="SVQ52" s="420"/>
      <c r="SVR52" s="420"/>
      <c r="SVS52" s="420"/>
      <c r="SVT52" s="420"/>
      <c r="SVU52" s="420"/>
      <c r="SVV52" s="420"/>
      <c r="SVW52" s="420"/>
      <c r="SVX52" s="420"/>
      <c r="SVY52" s="420"/>
      <c r="SVZ52" s="420"/>
      <c r="SWA52" s="420"/>
      <c r="SWB52" s="420"/>
      <c r="SWC52" s="420"/>
      <c r="SWD52" s="420"/>
      <c r="SWE52" s="420"/>
      <c r="SWF52" s="420"/>
      <c r="SWG52" s="420"/>
      <c r="SWH52" s="420"/>
      <c r="SWI52" s="420"/>
      <c r="SWJ52" s="420"/>
      <c r="SWK52" s="420"/>
      <c r="SWL52" s="420"/>
      <c r="SWM52" s="420"/>
      <c r="SWN52" s="420"/>
      <c r="SWO52" s="420"/>
      <c r="SWP52" s="420"/>
      <c r="SWQ52" s="420"/>
      <c r="SWR52" s="420"/>
      <c r="SWS52" s="420"/>
      <c r="SWT52" s="420"/>
      <c r="SWU52" s="420"/>
      <c r="SWV52" s="420"/>
      <c r="SWW52" s="420"/>
      <c r="SWX52" s="420"/>
      <c r="SWY52" s="420"/>
      <c r="SWZ52" s="420"/>
      <c r="SXA52" s="420"/>
      <c r="SXB52" s="420"/>
      <c r="SXC52" s="420"/>
      <c r="SXD52" s="420"/>
      <c r="SXE52" s="420"/>
      <c r="SXF52" s="420"/>
      <c r="SXG52" s="420"/>
      <c r="SXH52" s="420"/>
      <c r="SXI52" s="420"/>
      <c r="SXJ52" s="420"/>
      <c r="SXK52" s="420"/>
      <c r="SXL52" s="420"/>
      <c r="SXM52" s="420"/>
      <c r="SXN52" s="420"/>
      <c r="SXO52" s="420"/>
      <c r="SXP52" s="420"/>
      <c r="SXQ52" s="420"/>
      <c r="SXR52" s="420"/>
      <c r="SXS52" s="420"/>
      <c r="SXT52" s="420"/>
      <c r="SXU52" s="420"/>
      <c r="SXV52" s="420"/>
      <c r="SXW52" s="420"/>
      <c r="SXX52" s="420"/>
      <c r="SXY52" s="420"/>
      <c r="SXZ52" s="420"/>
      <c r="SYA52" s="420"/>
      <c r="SYB52" s="420"/>
      <c r="SYC52" s="420"/>
      <c r="SYD52" s="420"/>
      <c r="SYE52" s="420"/>
      <c r="SYF52" s="420"/>
      <c r="SYG52" s="420"/>
      <c r="SYH52" s="420"/>
      <c r="SYI52" s="420"/>
      <c r="SYJ52" s="420"/>
      <c r="SYK52" s="420"/>
      <c r="SYL52" s="420"/>
      <c r="SYM52" s="420"/>
      <c r="SYN52" s="420"/>
      <c r="SYO52" s="420"/>
      <c r="SYP52" s="420"/>
      <c r="SYQ52" s="420"/>
      <c r="SYR52" s="420"/>
      <c r="SYS52" s="420"/>
      <c r="SYT52" s="420"/>
      <c r="SYU52" s="420"/>
      <c r="SYV52" s="420"/>
      <c r="SYW52" s="420"/>
      <c r="SYX52" s="420"/>
      <c r="SYY52" s="420"/>
      <c r="SYZ52" s="420"/>
      <c r="SZA52" s="420"/>
      <c r="SZB52" s="420"/>
      <c r="SZC52" s="420"/>
      <c r="SZD52" s="420"/>
      <c r="SZE52" s="420"/>
      <c r="SZF52" s="420"/>
      <c r="SZG52" s="420"/>
      <c r="SZH52" s="420"/>
      <c r="SZI52" s="420"/>
      <c r="SZJ52" s="420"/>
      <c r="SZK52" s="420"/>
      <c r="SZL52" s="420"/>
      <c r="SZM52" s="420"/>
      <c r="SZN52" s="420"/>
      <c r="SZO52" s="420"/>
      <c r="SZP52" s="420"/>
      <c r="SZQ52" s="420"/>
      <c r="SZR52" s="420"/>
      <c r="SZS52" s="420"/>
      <c r="SZT52" s="420"/>
      <c r="SZU52" s="420"/>
      <c r="SZV52" s="420"/>
      <c r="SZW52" s="420"/>
      <c r="SZX52" s="420"/>
      <c r="SZY52" s="420"/>
      <c r="SZZ52" s="420"/>
      <c r="TAA52" s="420"/>
      <c r="TAB52" s="420"/>
      <c r="TAC52" s="420"/>
      <c r="TAD52" s="420"/>
      <c r="TAE52" s="420"/>
      <c r="TAF52" s="420"/>
      <c r="TAG52" s="420"/>
      <c r="TAH52" s="420"/>
      <c r="TAI52" s="420"/>
      <c r="TAJ52" s="420"/>
      <c r="TAK52" s="420"/>
      <c r="TAL52" s="420"/>
      <c r="TAM52" s="420"/>
      <c r="TAN52" s="420"/>
      <c r="TAO52" s="420"/>
      <c r="TAP52" s="420"/>
      <c r="TAQ52" s="420"/>
      <c r="TAR52" s="420"/>
      <c r="TAS52" s="420"/>
      <c r="TAT52" s="420"/>
      <c r="TAU52" s="420"/>
      <c r="TAV52" s="420"/>
      <c r="TAW52" s="420"/>
      <c r="TAX52" s="420"/>
      <c r="TAY52" s="420"/>
      <c r="TAZ52" s="420"/>
      <c r="TBA52" s="420"/>
      <c r="TBB52" s="420"/>
      <c r="TBC52" s="420"/>
      <c r="TBD52" s="420"/>
      <c r="TBE52" s="420"/>
      <c r="TBF52" s="420"/>
      <c r="TBG52" s="420"/>
      <c r="TBH52" s="420"/>
      <c r="TBI52" s="420"/>
      <c r="TBJ52" s="420"/>
      <c r="TBK52" s="420"/>
      <c r="TBL52" s="420"/>
      <c r="TBM52" s="420"/>
      <c r="TBN52" s="420"/>
      <c r="TBO52" s="420"/>
      <c r="TBP52" s="420"/>
      <c r="TBQ52" s="420"/>
      <c r="TBR52" s="420"/>
      <c r="TBS52" s="420"/>
      <c r="TBT52" s="420"/>
      <c r="TBU52" s="420"/>
      <c r="TBV52" s="420"/>
      <c r="TBW52" s="420"/>
      <c r="TBX52" s="420"/>
      <c r="TBY52" s="420"/>
      <c r="TBZ52" s="420"/>
      <c r="TCA52" s="420"/>
      <c r="TCB52" s="420"/>
      <c r="TCC52" s="420"/>
      <c r="TCD52" s="420"/>
      <c r="TCE52" s="420"/>
      <c r="TCF52" s="420"/>
      <c r="TCG52" s="420"/>
      <c r="TCH52" s="420"/>
      <c r="TCI52" s="420"/>
      <c r="TCJ52" s="420"/>
      <c r="TCK52" s="420"/>
      <c r="TCL52" s="420"/>
      <c r="TCM52" s="420"/>
      <c r="TCN52" s="420"/>
      <c r="TCO52" s="420"/>
      <c r="TCP52" s="420"/>
      <c r="TCQ52" s="420"/>
      <c r="TCR52" s="420"/>
      <c r="TCS52" s="420"/>
      <c r="TCT52" s="420"/>
      <c r="TCU52" s="420"/>
      <c r="TCV52" s="420"/>
      <c r="TCW52" s="420"/>
      <c r="TCX52" s="420"/>
      <c r="TCY52" s="420"/>
      <c r="TCZ52" s="420"/>
      <c r="TDA52" s="420"/>
      <c r="TDB52" s="420"/>
      <c r="TDC52" s="420"/>
      <c r="TDD52" s="420"/>
      <c r="TDE52" s="420"/>
      <c r="TDF52" s="420"/>
      <c r="TDG52" s="420"/>
      <c r="TDH52" s="420"/>
      <c r="TDI52" s="420"/>
      <c r="TDJ52" s="420"/>
      <c r="TDK52" s="420"/>
      <c r="TDL52" s="420"/>
      <c r="TDM52" s="420"/>
      <c r="TDN52" s="420"/>
      <c r="TDO52" s="420"/>
      <c r="TDP52" s="420"/>
      <c r="TDQ52" s="420"/>
      <c r="TDR52" s="420"/>
      <c r="TDS52" s="420"/>
      <c r="TDT52" s="420"/>
      <c r="TDU52" s="420"/>
      <c r="TDV52" s="420"/>
      <c r="TDW52" s="420"/>
      <c r="TDX52" s="420"/>
      <c r="TDY52" s="420"/>
      <c r="TDZ52" s="420"/>
      <c r="TEA52" s="420"/>
      <c r="TEB52" s="420"/>
      <c r="TEC52" s="420"/>
      <c r="TED52" s="420"/>
      <c r="TEE52" s="420"/>
      <c r="TEF52" s="420"/>
      <c r="TEG52" s="420"/>
      <c r="TEH52" s="420"/>
      <c r="TEI52" s="420"/>
      <c r="TEJ52" s="420"/>
      <c r="TEK52" s="420"/>
      <c r="TEL52" s="420"/>
      <c r="TEM52" s="420"/>
      <c r="TEN52" s="420"/>
      <c r="TEO52" s="420"/>
      <c r="TEP52" s="420"/>
      <c r="TEQ52" s="420"/>
      <c r="TER52" s="420"/>
      <c r="TES52" s="420"/>
      <c r="TET52" s="420"/>
      <c r="TEU52" s="420"/>
      <c r="TEV52" s="420"/>
      <c r="TEW52" s="420"/>
      <c r="TEX52" s="420"/>
      <c r="TEY52" s="420"/>
      <c r="TEZ52" s="420"/>
      <c r="TFA52" s="420"/>
      <c r="TFB52" s="420"/>
      <c r="TFC52" s="420"/>
      <c r="TFD52" s="420"/>
      <c r="TFE52" s="420"/>
      <c r="TFF52" s="420"/>
      <c r="TFG52" s="420"/>
      <c r="TFH52" s="420"/>
      <c r="TFI52" s="420"/>
      <c r="TFJ52" s="420"/>
      <c r="TFK52" s="420"/>
      <c r="TFL52" s="420"/>
      <c r="TFM52" s="420"/>
      <c r="TFN52" s="420"/>
      <c r="TFO52" s="420"/>
      <c r="TFP52" s="420"/>
      <c r="TFQ52" s="420"/>
      <c r="TFR52" s="420"/>
      <c r="TFS52" s="420"/>
      <c r="TFT52" s="420"/>
      <c r="TFU52" s="420"/>
      <c r="TFV52" s="420"/>
      <c r="TFW52" s="420"/>
      <c r="TFX52" s="420"/>
      <c r="TFY52" s="420"/>
      <c r="TFZ52" s="420"/>
      <c r="TGA52" s="420"/>
      <c r="TGB52" s="420"/>
      <c r="TGC52" s="420"/>
      <c r="TGD52" s="420"/>
      <c r="TGE52" s="420"/>
      <c r="TGF52" s="420"/>
      <c r="TGG52" s="420"/>
      <c r="TGH52" s="420"/>
      <c r="TGI52" s="420"/>
      <c r="TGJ52" s="420"/>
      <c r="TGK52" s="420"/>
      <c r="TGL52" s="420"/>
      <c r="TGM52" s="420"/>
      <c r="TGN52" s="420"/>
      <c r="TGO52" s="420"/>
      <c r="TGP52" s="420"/>
      <c r="TGQ52" s="420"/>
      <c r="TGR52" s="420"/>
      <c r="TGS52" s="420"/>
      <c r="TGT52" s="420"/>
      <c r="TGU52" s="420"/>
      <c r="TGV52" s="420"/>
      <c r="TGW52" s="420"/>
      <c r="TGX52" s="420"/>
      <c r="TGY52" s="420"/>
      <c r="TGZ52" s="420"/>
      <c r="THA52" s="420"/>
      <c r="THB52" s="420"/>
      <c r="THC52" s="420"/>
      <c r="THD52" s="420"/>
      <c r="THE52" s="420"/>
      <c r="THF52" s="420"/>
      <c r="THG52" s="420"/>
      <c r="THH52" s="420"/>
      <c r="THI52" s="420"/>
      <c r="THJ52" s="420"/>
      <c r="THK52" s="420"/>
      <c r="THL52" s="420"/>
      <c r="THM52" s="420"/>
      <c r="THN52" s="420"/>
      <c r="THO52" s="420"/>
      <c r="THP52" s="420"/>
      <c r="THQ52" s="420"/>
      <c r="THR52" s="420"/>
      <c r="THS52" s="420"/>
      <c r="THT52" s="420"/>
      <c r="THU52" s="420"/>
      <c r="THV52" s="420"/>
      <c r="THW52" s="420"/>
      <c r="THX52" s="420"/>
      <c r="THY52" s="420"/>
      <c r="THZ52" s="420"/>
      <c r="TIA52" s="420"/>
      <c r="TIB52" s="420"/>
      <c r="TIC52" s="420"/>
      <c r="TID52" s="420"/>
      <c r="TIE52" s="420"/>
      <c r="TIF52" s="420"/>
      <c r="TIG52" s="420"/>
      <c r="TIH52" s="420"/>
      <c r="TII52" s="420"/>
      <c r="TIJ52" s="420"/>
      <c r="TIK52" s="420"/>
      <c r="TIL52" s="420"/>
      <c r="TIM52" s="420"/>
      <c r="TIN52" s="420"/>
      <c r="TIO52" s="420"/>
      <c r="TIP52" s="420"/>
      <c r="TIQ52" s="420"/>
      <c r="TIR52" s="420"/>
      <c r="TIS52" s="420"/>
      <c r="TIT52" s="420"/>
      <c r="TIU52" s="420"/>
      <c r="TIV52" s="420"/>
      <c r="TIW52" s="420"/>
      <c r="TIX52" s="420"/>
      <c r="TIY52" s="420"/>
      <c r="TIZ52" s="420"/>
      <c r="TJA52" s="420"/>
      <c r="TJB52" s="420"/>
      <c r="TJC52" s="420"/>
      <c r="TJD52" s="420"/>
      <c r="TJE52" s="420"/>
      <c r="TJF52" s="420"/>
      <c r="TJG52" s="420"/>
      <c r="TJH52" s="420"/>
      <c r="TJI52" s="420"/>
      <c r="TJJ52" s="420"/>
      <c r="TJK52" s="420"/>
      <c r="TJL52" s="420"/>
      <c r="TJM52" s="420"/>
      <c r="TJN52" s="420"/>
      <c r="TJO52" s="420"/>
      <c r="TJP52" s="420"/>
      <c r="TJQ52" s="420"/>
      <c r="TJR52" s="420"/>
      <c r="TJS52" s="420"/>
      <c r="TJT52" s="420"/>
      <c r="TJU52" s="420"/>
      <c r="TJV52" s="420"/>
      <c r="TJW52" s="420"/>
      <c r="TJX52" s="420"/>
      <c r="TJY52" s="420"/>
      <c r="TJZ52" s="420"/>
      <c r="TKA52" s="420"/>
      <c r="TKB52" s="420"/>
      <c r="TKC52" s="420"/>
      <c r="TKD52" s="420"/>
      <c r="TKE52" s="420"/>
      <c r="TKF52" s="420"/>
      <c r="TKG52" s="420"/>
      <c r="TKH52" s="420"/>
      <c r="TKI52" s="420"/>
      <c r="TKJ52" s="420"/>
      <c r="TKK52" s="420"/>
      <c r="TKL52" s="420"/>
      <c r="TKM52" s="420"/>
      <c r="TKN52" s="420"/>
      <c r="TKO52" s="420"/>
      <c r="TKP52" s="420"/>
      <c r="TKQ52" s="420"/>
      <c r="TKR52" s="420"/>
      <c r="TKS52" s="420"/>
      <c r="TKT52" s="420"/>
      <c r="TKU52" s="420"/>
      <c r="TKV52" s="420"/>
      <c r="TKW52" s="420"/>
      <c r="TKX52" s="420"/>
      <c r="TKY52" s="420"/>
      <c r="TKZ52" s="420"/>
      <c r="TLA52" s="420"/>
      <c r="TLB52" s="420"/>
      <c r="TLC52" s="420"/>
      <c r="TLD52" s="420"/>
      <c r="TLE52" s="420"/>
      <c r="TLF52" s="420"/>
      <c r="TLG52" s="420"/>
      <c r="TLH52" s="420"/>
      <c r="TLI52" s="420"/>
      <c r="TLJ52" s="420"/>
      <c r="TLK52" s="420"/>
      <c r="TLL52" s="420"/>
      <c r="TLM52" s="420"/>
      <c r="TLN52" s="420"/>
      <c r="TLO52" s="420"/>
      <c r="TLP52" s="420"/>
      <c r="TLQ52" s="420"/>
      <c r="TLR52" s="420"/>
      <c r="TLS52" s="420"/>
      <c r="TLT52" s="420"/>
      <c r="TLU52" s="420"/>
      <c r="TLV52" s="420"/>
      <c r="TLW52" s="420"/>
      <c r="TLX52" s="420"/>
      <c r="TLY52" s="420"/>
      <c r="TLZ52" s="420"/>
      <c r="TMA52" s="420"/>
      <c r="TMB52" s="420"/>
      <c r="TMC52" s="420"/>
      <c r="TMD52" s="420"/>
      <c r="TME52" s="420"/>
      <c r="TMF52" s="420"/>
      <c r="TMG52" s="420"/>
      <c r="TMH52" s="420"/>
      <c r="TMI52" s="420"/>
      <c r="TMJ52" s="420"/>
      <c r="TMK52" s="420"/>
      <c r="TML52" s="420"/>
      <c r="TMM52" s="420"/>
      <c r="TMN52" s="420"/>
      <c r="TMO52" s="420"/>
      <c r="TMP52" s="420"/>
      <c r="TMQ52" s="420"/>
      <c r="TMR52" s="420"/>
      <c r="TMS52" s="420"/>
      <c r="TMT52" s="420"/>
      <c r="TMU52" s="420"/>
      <c r="TMV52" s="420"/>
      <c r="TMW52" s="420"/>
      <c r="TMX52" s="420"/>
      <c r="TMY52" s="420"/>
      <c r="TMZ52" s="420"/>
      <c r="TNA52" s="420"/>
      <c r="TNB52" s="420"/>
      <c r="TNC52" s="420"/>
      <c r="TND52" s="420"/>
      <c r="TNE52" s="420"/>
      <c r="TNF52" s="420"/>
      <c r="TNG52" s="420"/>
      <c r="TNH52" s="420"/>
      <c r="TNI52" s="420"/>
      <c r="TNJ52" s="420"/>
      <c r="TNK52" s="420"/>
      <c r="TNL52" s="420"/>
      <c r="TNM52" s="420"/>
      <c r="TNN52" s="420"/>
      <c r="TNO52" s="420"/>
      <c r="TNP52" s="420"/>
      <c r="TNQ52" s="420"/>
      <c r="TNR52" s="420"/>
      <c r="TNS52" s="420"/>
      <c r="TNT52" s="420"/>
      <c r="TNU52" s="420"/>
      <c r="TNV52" s="420"/>
      <c r="TNW52" s="420"/>
      <c r="TNX52" s="420"/>
      <c r="TNY52" s="420"/>
      <c r="TNZ52" s="420"/>
      <c r="TOA52" s="420"/>
      <c r="TOB52" s="420"/>
      <c r="TOC52" s="420"/>
      <c r="TOD52" s="420"/>
      <c r="TOE52" s="420"/>
      <c r="TOF52" s="420"/>
      <c r="TOG52" s="420"/>
      <c r="TOH52" s="420"/>
      <c r="TOI52" s="420"/>
      <c r="TOJ52" s="420"/>
      <c r="TOK52" s="420"/>
      <c r="TOL52" s="420"/>
      <c r="TOM52" s="420"/>
      <c r="TON52" s="420"/>
      <c r="TOO52" s="420"/>
      <c r="TOP52" s="420"/>
      <c r="TOQ52" s="420"/>
      <c r="TOR52" s="420"/>
      <c r="TOS52" s="420"/>
      <c r="TOT52" s="420"/>
      <c r="TOU52" s="420"/>
      <c r="TOV52" s="420"/>
      <c r="TOW52" s="420"/>
      <c r="TOX52" s="420"/>
      <c r="TOY52" s="420"/>
      <c r="TOZ52" s="420"/>
      <c r="TPA52" s="420"/>
      <c r="TPB52" s="420"/>
      <c r="TPC52" s="420"/>
      <c r="TPD52" s="420"/>
      <c r="TPE52" s="420"/>
      <c r="TPF52" s="420"/>
      <c r="TPG52" s="420"/>
      <c r="TPH52" s="420"/>
      <c r="TPI52" s="420"/>
      <c r="TPJ52" s="420"/>
      <c r="TPK52" s="420"/>
      <c r="TPL52" s="420"/>
      <c r="TPM52" s="420"/>
      <c r="TPN52" s="420"/>
      <c r="TPO52" s="420"/>
      <c r="TPP52" s="420"/>
      <c r="TPQ52" s="420"/>
      <c r="TPR52" s="420"/>
      <c r="TPS52" s="420"/>
      <c r="TPT52" s="420"/>
      <c r="TPU52" s="420"/>
      <c r="TPV52" s="420"/>
      <c r="TPW52" s="420"/>
      <c r="TPX52" s="420"/>
      <c r="TPY52" s="420"/>
      <c r="TPZ52" s="420"/>
      <c r="TQA52" s="420"/>
      <c r="TQB52" s="420"/>
      <c r="TQC52" s="420"/>
      <c r="TQD52" s="420"/>
      <c r="TQE52" s="420"/>
      <c r="TQF52" s="420"/>
      <c r="TQG52" s="420"/>
      <c r="TQH52" s="420"/>
      <c r="TQI52" s="420"/>
      <c r="TQJ52" s="420"/>
      <c r="TQK52" s="420"/>
      <c r="TQL52" s="420"/>
      <c r="TQM52" s="420"/>
      <c r="TQN52" s="420"/>
      <c r="TQO52" s="420"/>
      <c r="TQP52" s="420"/>
      <c r="TQQ52" s="420"/>
      <c r="TQR52" s="420"/>
      <c r="TQS52" s="420"/>
      <c r="TQT52" s="420"/>
      <c r="TQU52" s="420"/>
      <c r="TQV52" s="420"/>
      <c r="TQW52" s="420"/>
      <c r="TQX52" s="420"/>
      <c r="TQY52" s="420"/>
      <c r="TQZ52" s="420"/>
      <c r="TRA52" s="420"/>
      <c r="TRB52" s="420"/>
      <c r="TRC52" s="420"/>
      <c r="TRD52" s="420"/>
      <c r="TRE52" s="420"/>
      <c r="TRF52" s="420"/>
      <c r="TRG52" s="420"/>
      <c r="TRH52" s="420"/>
      <c r="TRI52" s="420"/>
      <c r="TRJ52" s="420"/>
      <c r="TRK52" s="420"/>
      <c r="TRL52" s="420"/>
      <c r="TRM52" s="420"/>
      <c r="TRN52" s="420"/>
      <c r="TRO52" s="420"/>
      <c r="TRP52" s="420"/>
      <c r="TRQ52" s="420"/>
      <c r="TRR52" s="420"/>
      <c r="TRS52" s="420"/>
      <c r="TRT52" s="420"/>
      <c r="TRU52" s="420"/>
      <c r="TRV52" s="420"/>
      <c r="TRW52" s="420"/>
      <c r="TRX52" s="420"/>
      <c r="TRY52" s="420"/>
      <c r="TRZ52" s="420"/>
      <c r="TSA52" s="420"/>
      <c r="TSB52" s="420"/>
      <c r="TSC52" s="420"/>
      <c r="TSD52" s="420"/>
      <c r="TSE52" s="420"/>
      <c r="TSF52" s="420"/>
      <c r="TSG52" s="420"/>
      <c r="TSH52" s="420"/>
      <c r="TSI52" s="420"/>
      <c r="TSJ52" s="420"/>
      <c r="TSK52" s="420"/>
      <c r="TSL52" s="420"/>
      <c r="TSM52" s="420"/>
      <c r="TSN52" s="420"/>
      <c r="TSO52" s="420"/>
      <c r="TSP52" s="420"/>
      <c r="TSQ52" s="420"/>
      <c r="TSR52" s="420"/>
      <c r="TSS52" s="420"/>
      <c r="TST52" s="420"/>
      <c r="TSU52" s="420"/>
      <c r="TSV52" s="420"/>
      <c r="TSW52" s="420"/>
      <c r="TSX52" s="420"/>
      <c r="TSY52" s="420"/>
      <c r="TSZ52" s="420"/>
      <c r="TTA52" s="420"/>
      <c r="TTB52" s="420"/>
      <c r="TTC52" s="420"/>
      <c r="TTD52" s="420"/>
      <c r="TTE52" s="420"/>
      <c r="TTF52" s="420"/>
      <c r="TTG52" s="420"/>
      <c r="TTH52" s="420"/>
      <c r="TTI52" s="420"/>
      <c r="TTJ52" s="420"/>
      <c r="TTK52" s="420"/>
      <c r="TTL52" s="420"/>
      <c r="TTM52" s="420"/>
      <c r="TTN52" s="420"/>
      <c r="TTO52" s="420"/>
      <c r="TTP52" s="420"/>
      <c r="TTQ52" s="420"/>
      <c r="TTR52" s="420"/>
      <c r="TTS52" s="420"/>
      <c r="TTT52" s="420"/>
      <c r="TTU52" s="420"/>
      <c r="TTV52" s="420"/>
      <c r="TTW52" s="420"/>
      <c r="TTX52" s="420"/>
      <c r="TTY52" s="420"/>
      <c r="TTZ52" s="420"/>
      <c r="TUA52" s="420"/>
      <c r="TUB52" s="420"/>
      <c r="TUC52" s="420"/>
      <c r="TUD52" s="420"/>
      <c r="TUE52" s="420"/>
      <c r="TUF52" s="420"/>
      <c r="TUG52" s="420"/>
      <c r="TUH52" s="420"/>
      <c r="TUI52" s="420"/>
      <c r="TUJ52" s="420"/>
      <c r="TUK52" s="420"/>
      <c r="TUL52" s="420"/>
      <c r="TUM52" s="420"/>
      <c r="TUN52" s="420"/>
      <c r="TUO52" s="420"/>
      <c r="TUP52" s="420"/>
      <c r="TUQ52" s="420"/>
      <c r="TUR52" s="420"/>
      <c r="TUS52" s="420"/>
      <c r="TUT52" s="420"/>
      <c r="TUU52" s="420"/>
      <c r="TUV52" s="420"/>
      <c r="TUW52" s="420"/>
      <c r="TUX52" s="420"/>
      <c r="TUY52" s="420"/>
      <c r="TUZ52" s="420"/>
      <c r="TVA52" s="420"/>
      <c r="TVB52" s="420"/>
      <c r="TVC52" s="420"/>
      <c r="TVD52" s="420"/>
      <c r="TVE52" s="420"/>
      <c r="TVF52" s="420"/>
      <c r="TVG52" s="420"/>
      <c r="TVH52" s="420"/>
      <c r="TVI52" s="420"/>
      <c r="TVJ52" s="420"/>
      <c r="TVK52" s="420"/>
      <c r="TVL52" s="420"/>
      <c r="TVM52" s="420"/>
      <c r="TVN52" s="420"/>
      <c r="TVO52" s="420"/>
      <c r="TVP52" s="420"/>
      <c r="TVQ52" s="420"/>
      <c r="TVR52" s="420"/>
      <c r="TVS52" s="420"/>
      <c r="TVT52" s="420"/>
      <c r="TVU52" s="420"/>
      <c r="TVV52" s="420"/>
      <c r="TVW52" s="420"/>
      <c r="TVX52" s="420"/>
      <c r="TVY52" s="420"/>
      <c r="TVZ52" s="420"/>
      <c r="TWA52" s="420"/>
      <c r="TWB52" s="420"/>
      <c r="TWC52" s="420"/>
      <c r="TWD52" s="420"/>
      <c r="TWE52" s="420"/>
      <c r="TWF52" s="420"/>
      <c r="TWG52" s="420"/>
      <c r="TWH52" s="420"/>
      <c r="TWI52" s="420"/>
      <c r="TWJ52" s="420"/>
      <c r="TWK52" s="420"/>
      <c r="TWL52" s="420"/>
      <c r="TWM52" s="420"/>
      <c r="TWN52" s="420"/>
      <c r="TWO52" s="420"/>
      <c r="TWP52" s="420"/>
      <c r="TWQ52" s="420"/>
      <c r="TWR52" s="420"/>
      <c r="TWS52" s="420"/>
      <c r="TWT52" s="420"/>
      <c r="TWU52" s="420"/>
      <c r="TWV52" s="420"/>
      <c r="TWW52" s="420"/>
      <c r="TWX52" s="420"/>
      <c r="TWY52" s="420"/>
      <c r="TWZ52" s="420"/>
      <c r="TXA52" s="420"/>
      <c r="TXB52" s="420"/>
      <c r="TXC52" s="420"/>
      <c r="TXD52" s="420"/>
      <c r="TXE52" s="420"/>
      <c r="TXF52" s="420"/>
      <c r="TXG52" s="420"/>
      <c r="TXH52" s="420"/>
      <c r="TXI52" s="420"/>
      <c r="TXJ52" s="420"/>
      <c r="TXK52" s="420"/>
      <c r="TXL52" s="420"/>
      <c r="TXM52" s="420"/>
      <c r="TXN52" s="420"/>
      <c r="TXO52" s="420"/>
      <c r="TXP52" s="420"/>
      <c r="TXQ52" s="420"/>
      <c r="TXR52" s="420"/>
      <c r="TXS52" s="420"/>
      <c r="TXT52" s="420"/>
      <c r="TXU52" s="420"/>
      <c r="TXV52" s="420"/>
      <c r="TXW52" s="420"/>
      <c r="TXX52" s="420"/>
      <c r="TXY52" s="420"/>
      <c r="TXZ52" s="420"/>
      <c r="TYA52" s="420"/>
      <c r="TYB52" s="420"/>
      <c r="TYC52" s="420"/>
      <c r="TYD52" s="420"/>
      <c r="TYE52" s="420"/>
      <c r="TYF52" s="420"/>
      <c r="TYG52" s="420"/>
      <c r="TYH52" s="420"/>
      <c r="TYI52" s="420"/>
      <c r="TYJ52" s="420"/>
      <c r="TYK52" s="420"/>
      <c r="TYL52" s="420"/>
      <c r="TYM52" s="420"/>
      <c r="TYN52" s="420"/>
      <c r="TYO52" s="420"/>
      <c r="TYP52" s="420"/>
      <c r="TYQ52" s="420"/>
      <c r="TYR52" s="420"/>
      <c r="TYS52" s="420"/>
      <c r="TYT52" s="420"/>
      <c r="TYU52" s="420"/>
      <c r="TYV52" s="420"/>
      <c r="TYW52" s="420"/>
      <c r="TYX52" s="420"/>
      <c r="TYY52" s="420"/>
      <c r="TYZ52" s="420"/>
      <c r="TZA52" s="420"/>
      <c r="TZB52" s="420"/>
      <c r="TZC52" s="420"/>
      <c r="TZD52" s="420"/>
      <c r="TZE52" s="420"/>
      <c r="TZF52" s="420"/>
      <c r="TZG52" s="420"/>
      <c r="TZH52" s="420"/>
      <c r="TZI52" s="420"/>
      <c r="TZJ52" s="420"/>
      <c r="TZK52" s="420"/>
      <c r="TZL52" s="420"/>
      <c r="TZM52" s="420"/>
      <c r="TZN52" s="420"/>
      <c r="TZO52" s="420"/>
      <c r="TZP52" s="420"/>
      <c r="TZQ52" s="420"/>
      <c r="TZR52" s="420"/>
      <c r="TZS52" s="420"/>
      <c r="TZT52" s="420"/>
      <c r="TZU52" s="420"/>
      <c r="TZV52" s="420"/>
      <c r="TZW52" s="420"/>
      <c r="TZX52" s="420"/>
      <c r="TZY52" s="420"/>
      <c r="TZZ52" s="420"/>
      <c r="UAA52" s="420"/>
      <c r="UAB52" s="420"/>
      <c r="UAC52" s="420"/>
      <c r="UAD52" s="420"/>
      <c r="UAE52" s="420"/>
      <c r="UAF52" s="420"/>
      <c r="UAG52" s="420"/>
      <c r="UAH52" s="420"/>
      <c r="UAI52" s="420"/>
      <c r="UAJ52" s="420"/>
      <c r="UAK52" s="420"/>
      <c r="UAL52" s="420"/>
      <c r="UAM52" s="420"/>
      <c r="UAN52" s="420"/>
      <c r="UAO52" s="420"/>
      <c r="UAP52" s="420"/>
      <c r="UAQ52" s="420"/>
      <c r="UAR52" s="420"/>
      <c r="UAS52" s="420"/>
      <c r="UAT52" s="420"/>
      <c r="UAU52" s="420"/>
      <c r="UAV52" s="420"/>
      <c r="UAW52" s="420"/>
      <c r="UAX52" s="420"/>
      <c r="UAY52" s="420"/>
      <c r="UAZ52" s="420"/>
      <c r="UBA52" s="420"/>
      <c r="UBB52" s="420"/>
      <c r="UBC52" s="420"/>
      <c r="UBD52" s="420"/>
      <c r="UBE52" s="420"/>
      <c r="UBF52" s="420"/>
      <c r="UBG52" s="420"/>
      <c r="UBH52" s="420"/>
      <c r="UBI52" s="420"/>
      <c r="UBJ52" s="420"/>
      <c r="UBK52" s="420"/>
      <c r="UBL52" s="420"/>
      <c r="UBM52" s="420"/>
      <c r="UBN52" s="420"/>
      <c r="UBO52" s="420"/>
      <c r="UBP52" s="420"/>
      <c r="UBQ52" s="420"/>
      <c r="UBR52" s="420"/>
      <c r="UBS52" s="420"/>
      <c r="UBT52" s="420"/>
      <c r="UBU52" s="420"/>
      <c r="UBV52" s="420"/>
      <c r="UBW52" s="420"/>
      <c r="UBX52" s="420"/>
      <c r="UBY52" s="420"/>
      <c r="UBZ52" s="420"/>
      <c r="UCA52" s="420"/>
      <c r="UCB52" s="420"/>
      <c r="UCC52" s="420"/>
      <c r="UCD52" s="420"/>
      <c r="UCE52" s="420"/>
      <c r="UCF52" s="420"/>
      <c r="UCG52" s="420"/>
      <c r="UCH52" s="420"/>
      <c r="UCI52" s="420"/>
      <c r="UCJ52" s="420"/>
      <c r="UCK52" s="420"/>
      <c r="UCL52" s="420"/>
      <c r="UCM52" s="420"/>
      <c r="UCN52" s="420"/>
      <c r="UCO52" s="420"/>
      <c r="UCP52" s="420"/>
      <c r="UCQ52" s="420"/>
      <c r="UCR52" s="420"/>
      <c r="UCS52" s="420"/>
      <c r="UCT52" s="420"/>
      <c r="UCU52" s="420"/>
      <c r="UCV52" s="420"/>
      <c r="UCW52" s="420"/>
      <c r="UCX52" s="420"/>
      <c r="UCY52" s="420"/>
      <c r="UCZ52" s="420"/>
      <c r="UDA52" s="420"/>
      <c r="UDB52" s="420"/>
      <c r="UDC52" s="420"/>
      <c r="UDD52" s="420"/>
      <c r="UDE52" s="420"/>
      <c r="UDF52" s="420"/>
      <c r="UDG52" s="420"/>
      <c r="UDH52" s="420"/>
      <c r="UDI52" s="420"/>
      <c r="UDJ52" s="420"/>
      <c r="UDK52" s="420"/>
      <c r="UDL52" s="420"/>
      <c r="UDM52" s="420"/>
      <c r="UDN52" s="420"/>
      <c r="UDO52" s="420"/>
      <c r="UDP52" s="420"/>
      <c r="UDQ52" s="420"/>
      <c r="UDR52" s="420"/>
      <c r="UDS52" s="420"/>
      <c r="UDT52" s="420"/>
      <c r="UDU52" s="420"/>
      <c r="UDV52" s="420"/>
      <c r="UDW52" s="420"/>
      <c r="UDX52" s="420"/>
      <c r="UDY52" s="420"/>
      <c r="UDZ52" s="420"/>
      <c r="UEA52" s="420"/>
      <c r="UEB52" s="420"/>
      <c r="UEC52" s="420"/>
      <c r="UED52" s="420"/>
      <c r="UEE52" s="420"/>
      <c r="UEF52" s="420"/>
      <c r="UEG52" s="420"/>
      <c r="UEH52" s="420"/>
      <c r="UEI52" s="420"/>
      <c r="UEJ52" s="420"/>
      <c r="UEK52" s="420"/>
      <c r="UEL52" s="420"/>
      <c r="UEM52" s="420"/>
      <c r="UEN52" s="420"/>
      <c r="UEO52" s="420"/>
      <c r="UEP52" s="420"/>
      <c r="UEQ52" s="420"/>
      <c r="UER52" s="420"/>
      <c r="UES52" s="420"/>
      <c r="UET52" s="420"/>
      <c r="UEU52" s="420"/>
      <c r="UEV52" s="420"/>
      <c r="UEW52" s="420"/>
      <c r="UEX52" s="420"/>
      <c r="UEY52" s="420"/>
      <c r="UEZ52" s="420"/>
      <c r="UFA52" s="420"/>
      <c r="UFB52" s="420"/>
      <c r="UFC52" s="420"/>
      <c r="UFD52" s="420"/>
      <c r="UFE52" s="420"/>
      <c r="UFF52" s="420"/>
      <c r="UFG52" s="420"/>
      <c r="UFH52" s="420"/>
      <c r="UFI52" s="420"/>
      <c r="UFJ52" s="420"/>
      <c r="UFK52" s="420"/>
      <c r="UFL52" s="420"/>
      <c r="UFM52" s="420"/>
      <c r="UFN52" s="420"/>
      <c r="UFO52" s="420"/>
      <c r="UFP52" s="420"/>
      <c r="UFQ52" s="420"/>
      <c r="UFR52" s="420"/>
      <c r="UFS52" s="420"/>
      <c r="UFT52" s="420"/>
      <c r="UFU52" s="420"/>
      <c r="UFV52" s="420"/>
      <c r="UFW52" s="420"/>
      <c r="UFX52" s="420"/>
      <c r="UFY52" s="420"/>
      <c r="UFZ52" s="420"/>
      <c r="UGA52" s="420"/>
      <c r="UGB52" s="420"/>
      <c r="UGC52" s="420"/>
      <c r="UGD52" s="420"/>
      <c r="UGE52" s="420"/>
      <c r="UGF52" s="420"/>
      <c r="UGG52" s="420"/>
      <c r="UGH52" s="420"/>
      <c r="UGI52" s="420"/>
      <c r="UGJ52" s="420"/>
      <c r="UGK52" s="420"/>
      <c r="UGL52" s="420"/>
      <c r="UGM52" s="420"/>
      <c r="UGN52" s="420"/>
      <c r="UGO52" s="420"/>
      <c r="UGP52" s="420"/>
      <c r="UGQ52" s="420"/>
      <c r="UGR52" s="420"/>
      <c r="UGS52" s="420"/>
      <c r="UGT52" s="420"/>
      <c r="UGU52" s="420"/>
      <c r="UGV52" s="420"/>
      <c r="UGW52" s="420"/>
      <c r="UGX52" s="420"/>
      <c r="UGY52" s="420"/>
      <c r="UGZ52" s="420"/>
      <c r="UHA52" s="420"/>
      <c r="UHB52" s="420"/>
      <c r="UHC52" s="420"/>
      <c r="UHD52" s="420"/>
      <c r="UHE52" s="420"/>
      <c r="UHF52" s="420"/>
      <c r="UHG52" s="420"/>
      <c r="UHH52" s="420"/>
      <c r="UHI52" s="420"/>
      <c r="UHJ52" s="420"/>
      <c r="UHK52" s="420"/>
      <c r="UHL52" s="420"/>
      <c r="UHM52" s="420"/>
      <c r="UHN52" s="420"/>
      <c r="UHO52" s="420"/>
      <c r="UHP52" s="420"/>
      <c r="UHQ52" s="420"/>
      <c r="UHR52" s="420"/>
      <c r="UHS52" s="420"/>
      <c r="UHT52" s="420"/>
      <c r="UHU52" s="420"/>
      <c r="UHV52" s="420"/>
      <c r="UHW52" s="420"/>
      <c r="UHX52" s="420"/>
      <c r="UHY52" s="420"/>
      <c r="UHZ52" s="420"/>
      <c r="UIA52" s="420"/>
      <c r="UIB52" s="420"/>
      <c r="UIC52" s="420"/>
      <c r="UID52" s="420"/>
      <c r="UIE52" s="420"/>
      <c r="UIF52" s="420"/>
      <c r="UIG52" s="420"/>
      <c r="UIH52" s="420"/>
      <c r="UII52" s="420"/>
      <c r="UIJ52" s="420"/>
      <c r="UIK52" s="420"/>
      <c r="UIL52" s="420"/>
      <c r="UIM52" s="420"/>
      <c r="UIN52" s="420"/>
      <c r="UIO52" s="420"/>
      <c r="UIP52" s="420"/>
      <c r="UIQ52" s="420"/>
      <c r="UIR52" s="420"/>
      <c r="UIS52" s="420"/>
      <c r="UIT52" s="420"/>
      <c r="UIU52" s="420"/>
      <c r="UIV52" s="420"/>
      <c r="UIW52" s="420"/>
      <c r="UIX52" s="420"/>
      <c r="UIY52" s="420"/>
      <c r="UIZ52" s="420"/>
      <c r="UJA52" s="420"/>
      <c r="UJB52" s="420"/>
      <c r="UJC52" s="420"/>
      <c r="UJD52" s="420"/>
      <c r="UJE52" s="420"/>
      <c r="UJF52" s="420"/>
      <c r="UJG52" s="420"/>
      <c r="UJH52" s="420"/>
      <c r="UJI52" s="420"/>
      <c r="UJJ52" s="420"/>
      <c r="UJK52" s="420"/>
      <c r="UJL52" s="420"/>
      <c r="UJM52" s="420"/>
      <c r="UJN52" s="420"/>
      <c r="UJO52" s="420"/>
      <c r="UJP52" s="420"/>
      <c r="UJQ52" s="420"/>
      <c r="UJR52" s="420"/>
      <c r="UJS52" s="420"/>
      <c r="UJT52" s="420"/>
      <c r="UJU52" s="420"/>
      <c r="UJV52" s="420"/>
      <c r="UJW52" s="420"/>
      <c r="UJX52" s="420"/>
      <c r="UJY52" s="420"/>
      <c r="UJZ52" s="420"/>
      <c r="UKA52" s="420"/>
      <c r="UKB52" s="420"/>
      <c r="UKC52" s="420"/>
      <c r="UKD52" s="420"/>
      <c r="UKE52" s="420"/>
      <c r="UKF52" s="420"/>
      <c r="UKG52" s="420"/>
      <c r="UKH52" s="420"/>
      <c r="UKI52" s="420"/>
      <c r="UKJ52" s="420"/>
      <c r="UKK52" s="420"/>
      <c r="UKL52" s="420"/>
      <c r="UKM52" s="420"/>
      <c r="UKN52" s="420"/>
      <c r="UKO52" s="420"/>
      <c r="UKP52" s="420"/>
      <c r="UKQ52" s="420"/>
      <c r="UKR52" s="420"/>
      <c r="UKS52" s="420"/>
      <c r="UKT52" s="420"/>
      <c r="UKU52" s="420"/>
      <c r="UKV52" s="420"/>
      <c r="UKW52" s="420"/>
      <c r="UKX52" s="420"/>
      <c r="UKY52" s="420"/>
      <c r="UKZ52" s="420"/>
      <c r="ULA52" s="420"/>
      <c r="ULB52" s="420"/>
      <c r="ULC52" s="420"/>
      <c r="ULD52" s="420"/>
      <c r="ULE52" s="420"/>
      <c r="ULF52" s="420"/>
      <c r="ULG52" s="420"/>
      <c r="ULH52" s="420"/>
      <c r="ULI52" s="420"/>
      <c r="ULJ52" s="420"/>
      <c r="ULK52" s="420"/>
      <c r="ULL52" s="420"/>
      <c r="ULM52" s="420"/>
      <c r="ULN52" s="420"/>
      <c r="ULO52" s="420"/>
      <c r="ULP52" s="420"/>
      <c r="ULQ52" s="420"/>
      <c r="ULR52" s="420"/>
      <c r="ULS52" s="420"/>
      <c r="ULT52" s="420"/>
      <c r="ULU52" s="420"/>
      <c r="ULV52" s="420"/>
      <c r="ULW52" s="420"/>
      <c r="ULX52" s="420"/>
      <c r="ULY52" s="420"/>
      <c r="ULZ52" s="420"/>
      <c r="UMA52" s="420"/>
      <c r="UMB52" s="420"/>
      <c r="UMC52" s="420"/>
      <c r="UMD52" s="420"/>
      <c r="UME52" s="420"/>
      <c r="UMF52" s="420"/>
      <c r="UMG52" s="420"/>
      <c r="UMH52" s="420"/>
      <c r="UMI52" s="420"/>
      <c r="UMJ52" s="420"/>
      <c r="UMK52" s="420"/>
      <c r="UML52" s="420"/>
      <c r="UMM52" s="420"/>
      <c r="UMN52" s="420"/>
      <c r="UMO52" s="420"/>
      <c r="UMP52" s="420"/>
      <c r="UMQ52" s="420"/>
      <c r="UMR52" s="420"/>
      <c r="UMS52" s="420"/>
      <c r="UMT52" s="420"/>
      <c r="UMU52" s="420"/>
      <c r="UMV52" s="420"/>
      <c r="UMW52" s="420"/>
      <c r="UMX52" s="420"/>
      <c r="UMY52" s="420"/>
      <c r="UMZ52" s="420"/>
      <c r="UNA52" s="420"/>
      <c r="UNB52" s="420"/>
      <c r="UNC52" s="420"/>
      <c r="UND52" s="420"/>
      <c r="UNE52" s="420"/>
      <c r="UNF52" s="420"/>
      <c r="UNG52" s="420"/>
      <c r="UNH52" s="420"/>
      <c r="UNI52" s="420"/>
      <c r="UNJ52" s="420"/>
      <c r="UNK52" s="420"/>
      <c r="UNL52" s="420"/>
      <c r="UNM52" s="420"/>
      <c r="UNN52" s="420"/>
      <c r="UNO52" s="420"/>
      <c r="UNP52" s="420"/>
      <c r="UNQ52" s="420"/>
      <c r="UNR52" s="420"/>
      <c r="UNS52" s="420"/>
      <c r="UNT52" s="420"/>
      <c r="UNU52" s="420"/>
      <c r="UNV52" s="420"/>
      <c r="UNW52" s="420"/>
      <c r="UNX52" s="420"/>
      <c r="UNY52" s="420"/>
      <c r="UNZ52" s="420"/>
      <c r="UOA52" s="420"/>
      <c r="UOB52" s="420"/>
      <c r="UOC52" s="420"/>
      <c r="UOD52" s="420"/>
      <c r="UOE52" s="420"/>
      <c r="UOF52" s="420"/>
      <c r="UOG52" s="420"/>
      <c r="UOH52" s="420"/>
      <c r="UOI52" s="420"/>
      <c r="UOJ52" s="420"/>
      <c r="UOK52" s="420"/>
      <c r="UOL52" s="420"/>
      <c r="UOM52" s="420"/>
      <c r="UON52" s="420"/>
      <c r="UOO52" s="420"/>
      <c r="UOP52" s="420"/>
      <c r="UOQ52" s="420"/>
      <c r="UOR52" s="420"/>
      <c r="UOS52" s="420"/>
      <c r="UOT52" s="420"/>
      <c r="UOU52" s="420"/>
      <c r="UOV52" s="420"/>
      <c r="UOW52" s="420"/>
      <c r="UOX52" s="420"/>
      <c r="UOY52" s="420"/>
      <c r="UOZ52" s="420"/>
      <c r="UPA52" s="420"/>
      <c r="UPB52" s="420"/>
      <c r="UPC52" s="420"/>
      <c r="UPD52" s="420"/>
      <c r="UPE52" s="420"/>
      <c r="UPF52" s="420"/>
      <c r="UPG52" s="420"/>
      <c r="UPH52" s="420"/>
      <c r="UPI52" s="420"/>
      <c r="UPJ52" s="420"/>
      <c r="UPK52" s="420"/>
      <c r="UPL52" s="420"/>
      <c r="UPM52" s="420"/>
      <c r="UPN52" s="420"/>
      <c r="UPO52" s="420"/>
      <c r="UPP52" s="420"/>
      <c r="UPQ52" s="420"/>
      <c r="UPR52" s="420"/>
      <c r="UPS52" s="420"/>
      <c r="UPT52" s="420"/>
      <c r="UPU52" s="420"/>
      <c r="UPV52" s="420"/>
      <c r="UPW52" s="420"/>
      <c r="UPX52" s="420"/>
      <c r="UPY52" s="420"/>
      <c r="UPZ52" s="420"/>
      <c r="UQA52" s="420"/>
      <c r="UQB52" s="420"/>
      <c r="UQC52" s="420"/>
      <c r="UQD52" s="420"/>
      <c r="UQE52" s="420"/>
      <c r="UQF52" s="420"/>
      <c r="UQG52" s="420"/>
      <c r="UQH52" s="420"/>
      <c r="UQI52" s="420"/>
      <c r="UQJ52" s="420"/>
      <c r="UQK52" s="420"/>
      <c r="UQL52" s="420"/>
      <c r="UQM52" s="420"/>
      <c r="UQN52" s="420"/>
      <c r="UQO52" s="420"/>
      <c r="UQP52" s="420"/>
      <c r="UQQ52" s="420"/>
      <c r="UQR52" s="420"/>
      <c r="UQS52" s="420"/>
      <c r="UQT52" s="420"/>
      <c r="UQU52" s="420"/>
      <c r="UQV52" s="420"/>
      <c r="UQW52" s="420"/>
      <c r="UQX52" s="420"/>
      <c r="UQY52" s="420"/>
      <c r="UQZ52" s="420"/>
      <c r="URA52" s="420"/>
      <c r="URB52" s="420"/>
      <c r="URC52" s="420"/>
      <c r="URD52" s="420"/>
      <c r="URE52" s="420"/>
      <c r="URF52" s="420"/>
      <c r="URG52" s="420"/>
      <c r="URH52" s="420"/>
      <c r="URI52" s="420"/>
      <c r="URJ52" s="420"/>
      <c r="URK52" s="420"/>
      <c r="URL52" s="420"/>
      <c r="URM52" s="420"/>
      <c r="URN52" s="420"/>
      <c r="URO52" s="420"/>
      <c r="URP52" s="420"/>
      <c r="URQ52" s="420"/>
      <c r="URR52" s="420"/>
      <c r="URS52" s="420"/>
      <c r="URT52" s="420"/>
      <c r="URU52" s="420"/>
      <c r="URV52" s="420"/>
      <c r="URW52" s="420"/>
      <c r="URX52" s="420"/>
      <c r="URY52" s="420"/>
      <c r="URZ52" s="420"/>
      <c r="USA52" s="420"/>
      <c r="USB52" s="420"/>
      <c r="USC52" s="420"/>
      <c r="USD52" s="420"/>
      <c r="USE52" s="420"/>
      <c r="USF52" s="420"/>
      <c r="USG52" s="420"/>
      <c r="USH52" s="420"/>
      <c r="USI52" s="420"/>
      <c r="USJ52" s="420"/>
      <c r="USK52" s="420"/>
      <c r="USL52" s="420"/>
      <c r="USM52" s="420"/>
      <c r="USN52" s="420"/>
      <c r="USO52" s="420"/>
      <c r="USP52" s="420"/>
      <c r="USQ52" s="420"/>
      <c r="USR52" s="420"/>
      <c r="USS52" s="420"/>
      <c r="UST52" s="420"/>
      <c r="USU52" s="420"/>
      <c r="USV52" s="420"/>
      <c r="USW52" s="420"/>
      <c r="USX52" s="420"/>
      <c r="USY52" s="420"/>
      <c r="USZ52" s="420"/>
      <c r="UTA52" s="420"/>
      <c r="UTB52" s="420"/>
      <c r="UTC52" s="420"/>
      <c r="UTD52" s="420"/>
      <c r="UTE52" s="420"/>
      <c r="UTF52" s="420"/>
      <c r="UTG52" s="420"/>
      <c r="UTH52" s="420"/>
      <c r="UTI52" s="420"/>
      <c r="UTJ52" s="420"/>
      <c r="UTK52" s="420"/>
      <c r="UTL52" s="420"/>
      <c r="UTM52" s="420"/>
      <c r="UTN52" s="420"/>
      <c r="UTO52" s="420"/>
      <c r="UTP52" s="420"/>
      <c r="UTQ52" s="420"/>
      <c r="UTR52" s="420"/>
      <c r="UTS52" s="420"/>
      <c r="UTT52" s="420"/>
      <c r="UTU52" s="420"/>
      <c r="UTV52" s="420"/>
      <c r="UTW52" s="420"/>
      <c r="UTX52" s="420"/>
      <c r="UTY52" s="420"/>
      <c r="UTZ52" s="420"/>
      <c r="UUA52" s="420"/>
      <c r="UUB52" s="420"/>
      <c r="UUC52" s="420"/>
      <c r="UUD52" s="420"/>
      <c r="UUE52" s="420"/>
      <c r="UUF52" s="420"/>
      <c r="UUG52" s="420"/>
      <c r="UUH52" s="420"/>
      <c r="UUI52" s="420"/>
      <c r="UUJ52" s="420"/>
      <c r="UUK52" s="420"/>
      <c r="UUL52" s="420"/>
      <c r="UUM52" s="420"/>
      <c r="UUN52" s="420"/>
      <c r="UUO52" s="420"/>
      <c r="UUP52" s="420"/>
      <c r="UUQ52" s="420"/>
      <c r="UUR52" s="420"/>
      <c r="UUS52" s="420"/>
      <c r="UUT52" s="420"/>
      <c r="UUU52" s="420"/>
      <c r="UUV52" s="420"/>
      <c r="UUW52" s="420"/>
      <c r="UUX52" s="420"/>
      <c r="UUY52" s="420"/>
      <c r="UUZ52" s="420"/>
      <c r="UVA52" s="420"/>
      <c r="UVB52" s="420"/>
      <c r="UVC52" s="420"/>
      <c r="UVD52" s="420"/>
      <c r="UVE52" s="420"/>
      <c r="UVF52" s="420"/>
      <c r="UVG52" s="420"/>
      <c r="UVH52" s="420"/>
      <c r="UVI52" s="420"/>
      <c r="UVJ52" s="420"/>
      <c r="UVK52" s="420"/>
      <c r="UVL52" s="420"/>
      <c r="UVM52" s="420"/>
      <c r="UVN52" s="420"/>
      <c r="UVO52" s="420"/>
      <c r="UVP52" s="420"/>
      <c r="UVQ52" s="420"/>
      <c r="UVR52" s="420"/>
      <c r="UVS52" s="420"/>
      <c r="UVT52" s="420"/>
      <c r="UVU52" s="420"/>
      <c r="UVV52" s="420"/>
      <c r="UVW52" s="420"/>
      <c r="UVX52" s="420"/>
      <c r="UVY52" s="420"/>
      <c r="UVZ52" s="420"/>
      <c r="UWA52" s="420"/>
      <c r="UWB52" s="420"/>
      <c r="UWC52" s="420"/>
      <c r="UWD52" s="420"/>
      <c r="UWE52" s="420"/>
      <c r="UWF52" s="420"/>
      <c r="UWG52" s="420"/>
      <c r="UWH52" s="420"/>
      <c r="UWI52" s="420"/>
      <c r="UWJ52" s="420"/>
      <c r="UWK52" s="420"/>
      <c r="UWL52" s="420"/>
      <c r="UWM52" s="420"/>
      <c r="UWN52" s="420"/>
      <c r="UWO52" s="420"/>
      <c r="UWP52" s="420"/>
      <c r="UWQ52" s="420"/>
      <c r="UWR52" s="420"/>
      <c r="UWS52" s="420"/>
      <c r="UWT52" s="420"/>
      <c r="UWU52" s="420"/>
      <c r="UWV52" s="420"/>
      <c r="UWW52" s="420"/>
      <c r="UWX52" s="420"/>
      <c r="UWY52" s="420"/>
      <c r="UWZ52" s="420"/>
      <c r="UXA52" s="420"/>
      <c r="UXB52" s="420"/>
      <c r="UXC52" s="420"/>
      <c r="UXD52" s="420"/>
      <c r="UXE52" s="420"/>
      <c r="UXF52" s="420"/>
      <c r="UXG52" s="420"/>
      <c r="UXH52" s="420"/>
      <c r="UXI52" s="420"/>
      <c r="UXJ52" s="420"/>
      <c r="UXK52" s="420"/>
      <c r="UXL52" s="420"/>
      <c r="UXM52" s="420"/>
      <c r="UXN52" s="420"/>
      <c r="UXO52" s="420"/>
      <c r="UXP52" s="420"/>
      <c r="UXQ52" s="420"/>
      <c r="UXR52" s="420"/>
      <c r="UXS52" s="420"/>
      <c r="UXT52" s="420"/>
      <c r="UXU52" s="420"/>
      <c r="UXV52" s="420"/>
      <c r="UXW52" s="420"/>
      <c r="UXX52" s="420"/>
      <c r="UXY52" s="420"/>
      <c r="UXZ52" s="420"/>
      <c r="UYA52" s="420"/>
      <c r="UYB52" s="420"/>
      <c r="UYC52" s="420"/>
      <c r="UYD52" s="420"/>
      <c r="UYE52" s="420"/>
      <c r="UYF52" s="420"/>
      <c r="UYG52" s="420"/>
      <c r="UYH52" s="420"/>
      <c r="UYI52" s="420"/>
      <c r="UYJ52" s="420"/>
      <c r="UYK52" s="420"/>
      <c r="UYL52" s="420"/>
      <c r="UYM52" s="420"/>
      <c r="UYN52" s="420"/>
      <c r="UYO52" s="420"/>
      <c r="UYP52" s="420"/>
      <c r="UYQ52" s="420"/>
      <c r="UYR52" s="420"/>
      <c r="UYS52" s="420"/>
      <c r="UYT52" s="420"/>
      <c r="UYU52" s="420"/>
      <c r="UYV52" s="420"/>
      <c r="UYW52" s="420"/>
      <c r="UYX52" s="420"/>
      <c r="UYY52" s="420"/>
      <c r="UYZ52" s="420"/>
      <c r="UZA52" s="420"/>
      <c r="UZB52" s="420"/>
      <c r="UZC52" s="420"/>
      <c r="UZD52" s="420"/>
      <c r="UZE52" s="420"/>
      <c r="UZF52" s="420"/>
      <c r="UZG52" s="420"/>
      <c r="UZH52" s="420"/>
      <c r="UZI52" s="420"/>
      <c r="UZJ52" s="420"/>
      <c r="UZK52" s="420"/>
      <c r="UZL52" s="420"/>
      <c r="UZM52" s="420"/>
      <c r="UZN52" s="420"/>
      <c r="UZO52" s="420"/>
      <c r="UZP52" s="420"/>
      <c r="UZQ52" s="420"/>
      <c r="UZR52" s="420"/>
      <c r="UZS52" s="420"/>
      <c r="UZT52" s="420"/>
      <c r="UZU52" s="420"/>
      <c r="UZV52" s="420"/>
      <c r="UZW52" s="420"/>
      <c r="UZX52" s="420"/>
      <c r="UZY52" s="420"/>
      <c r="UZZ52" s="420"/>
      <c r="VAA52" s="420"/>
      <c r="VAB52" s="420"/>
      <c r="VAC52" s="420"/>
      <c r="VAD52" s="420"/>
      <c r="VAE52" s="420"/>
      <c r="VAF52" s="420"/>
      <c r="VAG52" s="420"/>
      <c r="VAH52" s="420"/>
      <c r="VAI52" s="420"/>
      <c r="VAJ52" s="420"/>
      <c r="VAK52" s="420"/>
      <c r="VAL52" s="420"/>
      <c r="VAM52" s="420"/>
      <c r="VAN52" s="420"/>
      <c r="VAO52" s="420"/>
      <c r="VAP52" s="420"/>
      <c r="VAQ52" s="420"/>
      <c r="VAR52" s="420"/>
      <c r="VAS52" s="420"/>
      <c r="VAT52" s="420"/>
      <c r="VAU52" s="420"/>
      <c r="VAV52" s="420"/>
      <c r="VAW52" s="420"/>
      <c r="VAX52" s="420"/>
      <c r="VAY52" s="420"/>
      <c r="VAZ52" s="420"/>
      <c r="VBA52" s="420"/>
      <c r="VBB52" s="420"/>
      <c r="VBC52" s="420"/>
      <c r="VBD52" s="420"/>
      <c r="VBE52" s="420"/>
      <c r="VBF52" s="420"/>
      <c r="VBG52" s="420"/>
      <c r="VBH52" s="420"/>
      <c r="VBI52" s="420"/>
      <c r="VBJ52" s="420"/>
      <c r="VBK52" s="420"/>
      <c r="VBL52" s="420"/>
      <c r="VBM52" s="420"/>
      <c r="VBN52" s="420"/>
      <c r="VBO52" s="420"/>
      <c r="VBP52" s="420"/>
      <c r="VBQ52" s="420"/>
      <c r="VBR52" s="420"/>
      <c r="VBS52" s="420"/>
      <c r="VBT52" s="420"/>
      <c r="VBU52" s="420"/>
      <c r="VBV52" s="420"/>
      <c r="VBW52" s="420"/>
      <c r="VBX52" s="420"/>
      <c r="VBY52" s="420"/>
      <c r="VBZ52" s="420"/>
      <c r="VCA52" s="420"/>
      <c r="VCB52" s="420"/>
      <c r="VCC52" s="420"/>
      <c r="VCD52" s="420"/>
      <c r="VCE52" s="420"/>
      <c r="VCF52" s="420"/>
      <c r="VCG52" s="420"/>
      <c r="VCH52" s="420"/>
      <c r="VCI52" s="420"/>
      <c r="VCJ52" s="420"/>
      <c r="VCK52" s="420"/>
      <c r="VCL52" s="420"/>
      <c r="VCM52" s="420"/>
      <c r="VCN52" s="420"/>
      <c r="VCO52" s="420"/>
      <c r="VCP52" s="420"/>
      <c r="VCQ52" s="420"/>
      <c r="VCR52" s="420"/>
      <c r="VCS52" s="420"/>
      <c r="VCT52" s="420"/>
      <c r="VCU52" s="420"/>
      <c r="VCV52" s="420"/>
      <c r="VCW52" s="420"/>
      <c r="VCX52" s="420"/>
      <c r="VCY52" s="420"/>
      <c r="VCZ52" s="420"/>
      <c r="VDA52" s="420"/>
      <c r="VDB52" s="420"/>
      <c r="VDC52" s="420"/>
      <c r="VDD52" s="420"/>
      <c r="VDE52" s="420"/>
      <c r="VDF52" s="420"/>
      <c r="VDG52" s="420"/>
      <c r="VDH52" s="420"/>
      <c r="VDI52" s="420"/>
      <c r="VDJ52" s="420"/>
      <c r="VDK52" s="420"/>
      <c r="VDL52" s="420"/>
      <c r="VDM52" s="420"/>
      <c r="VDN52" s="420"/>
      <c r="VDO52" s="420"/>
      <c r="VDP52" s="420"/>
      <c r="VDQ52" s="420"/>
      <c r="VDR52" s="420"/>
      <c r="VDS52" s="420"/>
      <c r="VDT52" s="420"/>
      <c r="VDU52" s="420"/>
      <c r="VDV52" s="420"/>
      <c r="VDW52" s="420"/>
      <c r="VDX52" s="420"/>
      <c r="VDY52" s="420"/>
      <c r="VDZ52" s="420"/>
      <c r="VEA52" s="420"/>
      <c r="VEB52" s="420"/>
      <c r="VEC52" s="420"/>
      <c r="VED52" s="420"/>
      <c r="VEE52" s="420"/>
      <c r="VEF52" s="420"/>
      <c r="VEG52" s="420"/>
      <c r="VEH52" s="420"/>
      <c r="VEI52" s="420"/>
      <c r="VEJ52" s="420"/>
      <c r="VEK52" s="420"/>
      <c r="VEL52" s="420"/>
      <c r="VEM52" s="420"/>
      <c r="VEN52" s="420"/>
      <c r="VEO52" s="420"/>
      <c r="VEP52" s="420"/>
      <c r="VEQ52" s="420"/>
      <c r="VER52" s="420"/>
      <c r="VES52" s="420"/>
      <c r="VET52" s="420"/>
      <c r="VEU52" s="420"/>
      <c r="VEV52" s="420"/>
      <c r="VEW52" s="420"/>
      <c r="VEX52" s="420"/>
      <c r="VEY52" s="420"/>
      <c r="VEZ52" s="420"/>
      <c r="VFA52" s="420"/>
      <c r="VFB52" s="420"/>
      <c r="VFC52" s="420"/>
      <c r="VFD52" s="420"/>
      <c r="VFE52" s="420"/>
      <c r="VFF52" s="420"/>
      <c r="VFG52" s="420"/>
      <c r="VFH52" s="420"/>
      <c r="VFI52" s="420"/>
      <c r="VFJ52" s="420"/>
      <c r="VFK52" s="420"/>
      <c r="VFL52" s="420"/>
      <c r="VFM52" s="420"/>
      <c r="VFN52" s="420"/>
      <c r="VFO52" s="420"/>
      <c r="VFP52" s="420"/>
      <c r="VFQ52" s="420"/>
      <c r="VFR52" s="420"/>
      <c r="VFS52" s="420"/>
      <c r="VFT52" s="420"/>
      <c r="VFU52" s="420"/>
      <c r="VFV52" s="420"/>
      <c r="VFW52" s="420"/>
      <c r="VFX52" s="420"/>
      <c r="VFY52" s="420"/>
      <c r="VFZ52" s="420"/>
      <c r="VGA52" s="420"/>
      <c r="VGB52" s="420"/>
      <c r="VGC52" s="420"/>
      <c r="VGD52" s="420"/>
      <c r="VGE52" s="420"/>
      <c r="VGF52" s="420"/>
      <c r="VGG52" s="420"/>
      <c r="VGH52" s="420"/>
      <c r="VGI52" s="420"/>
      <c r="VGJ52" s="420"/>
      <c r="VGK52" s="420"/>
      <c r="VGL52" s="420"/>
      <c r="VGM52" s="420"/>
      <c r="VGN52" s="420"/>
      <c r="VGO52" s="420"/>
      <c r="VGP52" s="420"/>
      <c r="VGQ52" s="420"/>
      <c r="VGR52" s="420"/>
      <c r="VGS52" s="420"/>
      <c r="VGT52" s="420"/>
      <c r="VGU52" s="420"/>
      <c r="VGV52" s="420"/>
      <c r="VGW52" s="420"/>
      <c r="VGX52" s="420"/>
      <c r="VGY52" s="420"/>
      <c r="VGZ52" s="420"/>
      <c r="VHA52" s="420"/>
      <c r="VHB52" s="420"/>
      <c r="VHC52" s="420"/>
      <c r="VHD52" s="420"/>
      <c r="VHE52" s="420"/>
      <c r="VHF52" s="420"/>
      <c r="VHG52" s="420"/>
      <c r="VHH52" s="420"/>
      <c r="VHI52" s="420"/>
      <c r="VHJ52" s="420"/>
      <c r="VHK52" s="420"/>
      <c r="VHL52" s="420"/>
      <c r="VHM52" s="420"/>
      <c r="VHN52" s="420"/>
      <c r="VHO52" s="420"/>
      <c r="VHP52" s="420"/>
      <c r="VHQ52" s="420"/>
      <c r="VHR52" s="420"/>
      <c r="VHS52" s="420"/>
      <c r="VHT52" s="420"/>
      <c r="VHU52" s="420"/>
      <c r="VHV52" s="420"/>
      <c r="VHW52" s="420"/>
      <c r="VHX52" s="420"/>
      <c r="VHY52" s="420"/>
      <c r="VHZ52" s="420"/>
      <c r="VIA52" s="420"/>
      <c r="VIB52" s="420"/>
      <c r="VIC52" s="420"/>
      <c r="VID52" s="420"/>
      <c r="VIE52" s="420"/>
      <c r="VIF52" s="420"/>
      <c r="VIG52" s="420"/>
      <c r="VIH52" s="420"/>
      <c r="VII52" s="420"/>
      <c r="VIJ52" s="420"/>
      <c r="VIK52" s="420"/>
      <c r="VIL52" s="420"/>
      <c r="VIM52" s="420"/>
      <c r="VIN52" s="420"/>
      <c r="VIO52" s="420"/>
      <c r="VIP52" s="420"/>
      <c r="VIQ52" s="420"/>
      <c r="VIR52" s="420"/>
      <c r="VIS52" s="420"/>
      <c r="VIT52" s="420"/>
      <c r="VIU52" s="420"/>
      <c r="VIV52" s="420"/>
      <c r="VIW52" s="420"/>
      <c r="VIX52" s="420"/>
      <c r="VIY52" s="420"/>
      <c r="VIZ52" s="420"/>
      <c r="VJA52" s="420"/>
      <c r="VJB52" s="420"/>
      <c r="VJC52" s="420"/>
      <c r="VJD52" s="420"/>
      <c r="VJE52" s="420"/>
      <c r="VJF52" s="420"/>
      <c r="VJG52" s="420"/>
      <c r="VJH52" s="420"/>
      <c r="VJI52" s="420"/>
      <c r="VJJ52" s="420"/>
      <c r="VJK52" s="420"/>
      <c r="VJL52" s="420"/>
      <c r="VJM52" s="420"/>
      <c r="VJN52" s="420"/>
      <c r="VJO52" s="420"/>
      <c r="VJP52" s="420"/>
      <c r="VJQ52" s="420"/>
      <c r="VJR52" s="420"/>
      <c r="VJS52" s="420"/>
      <c r="VJT52" s="420"/>
      <c r="VJU52" s="420"/>
      <c r="VJV52" s="420"/>
      <c r="VJW52" s="420"/>
      <c r="VJX52" s="420"/>
      <c r="VJY52" s="420"/>
      <c r="VJZ52" s="420"/>
      <c r="VKA52" s="420"/>
      <c r="VKB52" s="420"/>
      <c r="VKC52" s="420"/>
      <c r="VKD52" s="420"/>
      <c r="VKE52" s="420"/>
      <c r="VKF52" s="420"/>
      <c r="VKG52" s="420"/>
      <c r="VKH52" s="420"/>
      <c r="VKI52" s="420"/>
      <c r="VKJ52" s="420"/>
      <c r="VKK52" s="420"/>
      <c r="VKL52" s="420"/>
      <c r="VKM52" s="420"/>
      <c r="VKN52" s="420"/>
      <c r="VKO52" s="420"/>
      <c r="VKP52" s="420"/>
      <c r="VKQ52" s="420"/>
      <c r="VKR52" s="420"/>
      <c r="VKS52" s="420"/>
      <c r="VKT52" s="420"/>
      <c r="VKU52" s="420"/>
      <c r="VKV52" s="420"/>
      <c r="VKW52" s="420"/>
      <c r="VKX52" s="420"/>
      <c r="VKY52" s="420"/>
      <c r="VKZ52" s="420"/>
      <c r="VLA52" s="420"/>
      <c r="VLB52" s="420"/>
      <c r="VLC52" s="420"/>
      <c r="VLD52" s="420"/>
      <c r="VLE52" s="420"/>
      <c r="VLF52" s="420"/>
      <c r="VLG52" s="420"/>
      <c r="VLH52" s="420"/>
      <c r="VLI52" s="420"/>
      <c r="VLJ52" s="420"/>
      <c r="VLK52" s="420"/>
      <c r="VLL52" s="420"/>
      <c r="VLM52" s="420"/>
      <c r="VLN52" s="420"/>
      <c r="VLO52" s="420"/>
      <c r="VLP52" s="420"/>
      <c r="VLQ52" s="420"/>
      <c r="VLR52" s="420"/>
      <c r="VLS52" s="420"/>
      <c r="VLT52" s="420"/>
      <c r="VLU52" s="420"/>
      <c r="VLV52" s="420"/>
      <c r="VLW52" s="420"/>
      <c r="VLX52" s="420"/>
      <c r="VLY52" s="420"/>
      <c r="VLZ52" s="420"/>
      <c r="VMA52" s="420"/>
      <c r="VMB52" s="420"/>
      <c r="VMC52" s="420"/>
      <c r="VMD52" s="420"/>
      <c r="VME52" s="420"/>
      <c r="VMF52" s="420"/>
      <c r="VMG52" s="420"/>
      <c r="VMH52" s="420"/>
      <c r="VMI52" s="420"/>
      <c r="VMJ52" s="420"/>
      <c r="VMK52" s="420"/>
      <c r="VML52" s="420"/>
      <c r="VMM52" s="420"/>
      <c r="VMN52" s="420"/>
      <c r="VMO52" s="420"/>
      <c r="VMP52" s="420"/>
      <c r="VMQ52" s="420"/>
      <c r="VMR52" s="420"/>
      <c r="VMS52" s="420"/>
      <c r="VMT52" s="420"/>
      <c r="VMU52" s="420"/>
      <c r="VMV52" s="420"/>
      <c r="VMW52" s="420"/>
      <c r="VMX52" s="420"/>
      <c r="VMY52" s="420"/>
      <c r="VMZ52" s="420"/>
      <c r="VNA52" s="420"/>
      <c r="VNB52" s="420"/>
      <c r="VNC52" s="420"/>
      <c r="VND52" s="420"/>
      <c r="VNE52" s="420"/>
      <c r="VNF52" s="420"/>
      <c r="VNG52" s="420"/>
      <c r="VNH52" s="420"/>
      <c r="VNI52" s="420"/>
      <c r="VNJ52" s="420"/>
      <c r="VNK52" s="420"/>
      <c r="VNL52" s="420"/>
      <c r="VNM52" s="420"/>
      <c r="VNN52" s="420"/>
      <c r="VNO52" s="420"/>
      <c r="VNP52" s="420"/>
      <c r="VNQ52" s="420"/>
      <c r="VNR52" s="420"/>
      <c r="VNS52" s="420"/>
      <c r="VNT52" s="420"/>
      <c r="VNU52" s="420"/>
      <c r="VNV52" s="420"/>
      <c r="VNW52" s="420"/>
      <c r="VNX52" s="420"/>
      <c r="VNY52" s="420"/>
      <c r="VNZ52" s="420"/>
      <c r="VOA52" s="420"/>
      <c r="VOB52" s="420"/>
      <c r="VOC52" s="420"/>
      <c r="VOD52" s="420"/>
      <c r="VOE52" s="420"/>
      <c r="VOF52" s="420"/>
      <c r="VOG52" s="420"/>
      <c r="VOH52" s="420"/>
      <c r="VOI52" s="420"/>
      <c r="VOJ52" s="420"/>
      <c r="VOK52" s="420"/>
      <c r="VOL52" s="420"/>
      <c r="VOM52" s="420"/>
      <c r="VON52" s="420"/>
      <c r="VOO52" s="420"/>
      <c r="VOP52" s="420"/>
      <c r="VOQ52" s="420"/>
      <c r="VOR52" s="420"/>
      <c r="VOS52" s="420"/>
      <c r="VOT52" s="420"/>
      <c r="VOU52" s="420"/>
      <c r="VOV52" s="420"/>
      <c r="VOW52" s="420"/>
      <c r="VOX52" s="420"/>
      <c r="VOY52" s="420"/>
      <c r="VOZ52" s="420"/>
      <c r="VPA52" s="420"/>
      <c r="VPB52" s="420"/>
      <c r="VPC52" s="420"/>
      <c r="VPD52" s="420"/>
      <c r="VPE52" s="420"/>
      <c r="VPF52" s="420"/>
      <c r="VPG52" s="420"/>
      <c r="VPH52" s="420"/>
      <c r="VPI52" s="420"/>
      <c r="VPJ52" s="420"/>
      <c r="VPK52" s="420"/>
      <c r="VPL52" s="420"/>
      <c r="VPM52" s="420"/>
      <c r="VPN52" s="420"/>
      <c r="VPO52" s="420"/>
      <c r="VPP52" s="420"/>
      <c r="VPQ52" s="420"/>
      <c r="VPR52" s="420"/>
      <c r="VPS52" s="420"/>
      <c r="VPT52" s="420"/>
      <c r="VPU52" s="420"/>
      <c r="VPV52" s="420"/>
      <c r="VPW52" s="420"/>
      <c r="VPX52" s="420"/>
      <c r="VPY52" s="420"/>
      <c r="VPZ52" s="420"/>
      <c r="VQA52" s="420"/>
      <c r="VQB52" s="420"/>
      <c r="VQC52" s="420"/>
      <c r="VQD52" s="420"/>
      <c r="VQE52" s="420"/>
      <c r="VQF52" s="420"/>
      <c r="VQG52" s="420"/>
      <c r="VQH52" s="420"/>
      <c r="VQI52" s="420"/>
      <c r="VQJ52" s="420"/>
      <c r="VQK52" s="420"/>
      <c r="VQL52" s="420"/>
      <c r="VQM52" s="420"/>
      <c r="VQN52" s="420"/>
      <c r="VQO52" s="420"/>
      <c r="VQP52" s="420"/>
      <c r="VQQ52" s="420"/>
      <c r="VQR52" s="420"/>
      <c r="VQS52" s="420"/>
      <c r="VQT52" s="420"/>
      <c r="VQU52" s="420"/>
      <c r="VQV52" s="420"/>
      <c r="VQW52" s="420"/>
      <c r="VQX52" s="420"/>
      <c r="VQY52" s="420"/>
      <c r="VQZ52" s="420"/>
      <c r="VRA52" s="420"/>
      <c r="VRB52" s="420"/>
      <c r="VRC52" s="420"/>
      <c r="VRD52" s="420"/>
      <c r="VRE52" s="420"/>
      <c r="VRF52" s="420"/>
      <c r="VRG52" s="420"/>
      <c r="VRH52" s="420"/>
      <c r="VRI52" s="420"/>
      <c r="VRJ52" s="420"/>
      <c r="VRK52" s="420"/>
      <c r="VRL52" s="420"/>
      <c r="VRM52" s="420"/>
      <c r="VRN52" s="420"/>
      <c r="VRO52" s="420"/>
      <c r="VRP52" s="420"/>
      <c r="VRQ52" s="420"/>
      <c r="VRR52" s="420"/>
      <c r="VRS52" s="420"/>
      <c r="VRT52" s="420"/>
      <c r="VRU52" s="420"/>
      <c r="VRV52" s="420"/>
      <c r="VRW52" s="420"/>
      <c r="VRX52" s="420"/>
      <c r="VRY52" s="420"/>
      <c r="VRZ52" s="420"/>
      <c r="VSA52" s="420"/>
      <c r="VSB52" s="420"/>
      <c r="VSC52" s="420"/>
      <c r="VSD52" s="420"/>
      <c r="VSE52" s="420"/>
      <c r="VSF52" s="420"/>
      <c r="VSG52" s="420"/>
      <c r="VSH52" s="420"/>
      <c r="VSI52" s="420"/>
      <c r="VSJ52" s="420"/>
      <c r="VSK52" s="420"/>
      <c r="VSL52" s="420"/>
      <c r="VSM52" s="420"/>
      <c r="VSN52" s="420"/>
      <c r="VSO52" s="420"/>
      <c r="VSP52" s="420"/>
      <c r="VSQ52" s="420"/>
      <c r="VSR52" s="420"/>
      <c r="VSS52" s="420"/>
      <c r="VST52" s="420"/>
      <c r="VSU52" s="420"/>
      <c r="VSV52" s="420"/>
      <c r="VSW52" s="420"/>
      <c r="VSX52" s="420"/>
      <c r="VSY52" s="420"/>
      <c r="VSZ52" s="420"/>
      <c r="VTA52" s="420"/>
      <c r="VTB52" s="420"/>
      <c r="VTC52" s="420"/>
      <c r="VTD52" s="420"/>
      <c r="VTE52" s="420"/>
      <c r="VTF52" s="420"/>
      <c r="VTG52" s="420"/>
      <c r="VTH52" s="420"/>
      <c r="VTI52" s="420"/>
      <c r="VTJ52" s="420"/>
      <c r="VTK52" s="420"/>
      <c r="VTL52" s="420"/>
      <c r="VTM52" s="420"/>
      <c r="VTN52" s="420"/>
      <c r="VTO52" s="420"/>
      <c r="VTP52" s="420"/>
      <c r="VTQ52" s="420"/>
      <c r="VTR52" s="420"/>
      <c r="VTS52" s="420"/>
      <c r="VTT52" s="420"/>
      <c r="VTU52" s="420"/>
      <c r="VTV52" s="420"/>
      <c r="VTW52" s="420"/>
      <c r="VTX52" s="420"/>
      <c r="VTY52" s="420"/>
      <c r="VTZ52" s="420"/>
      <c r="VUA52" s="420"/>
      <c r="VUB52" s="420"/>
      <c r="VUC52" s="420"/>
      <c r="VUD52" s="420"/>
      <c r="VUE52" s="420"/>
      <c r="VUF52" s="420"/>
      <c r="VUG52" s="420"/>
      <c r="VUH52" s="420"/>
      <c r="VUI52" s="420"/>
      <c r="VUJ52" s="420"/>
      <c r="VUK52" s="420"/>
      <c r="VUL52" s="420"/>
      <c r="VUM52" s="420"/>
      <c r="VUN52" s="420"/>
      <c r="VUO52" s="420"/>
      <c r="VUP52" s="420"/>
      <c r="VUQ52" s="420"/>
      <c r="VUR52" s="420"/>
      <c r="VUS52" s="420"/>
      <c r="VUT52" s="420"/>
      <c r="VUU52" s="420"/>
      <c r="VUV52" s="420"/>
      <c r="VUW52" s="420"/>
      <c r="VUX52" s="420"/>
      <c r="VUY52" s="420"/>
      <c r="VUZ52" s="420"/>
      <c r="VVA52" s="420"/>
      <c r="VVB52" s="420"/>
      <c r="VVC52" s="420"/>
      <c r="VVD52" s="420"/>
      <c r="VVE52" s="420"/>
      <c r="VVF52" s="420"/>
      <c r="VVG52" s="420"/>
      <c r="VVH52" s="420"/>
      <c r="VVI52" s="420"/>
      <c r="VVJ52" s="420"/>
      <c r="VVK52" s="420"/>
      <c r="VVL52" s="420"/>
      <c r="VVM52" s="420"/>
      <c r="VVN52" s="420"/>
      <c r="VVO52" s="420"/>
      <c r="VVP52" s="420"/>
      <c r="VVQ52" s="420"/>
      <c r="VVR52" s="420"/>
      <c r="VVS52" s="420"/>
      <c r="VVT52" s="420"/>
      <c r="VVU52" s="420"/>
      <c r="VVV52" s="420"/>
      <c r="VVW52" s="420"/>
      <c r="VVX52" s="420"/>
      <c r="VVY52" s="420"/>
      <c r="VVZ52" s="420"/>
      <c r="VWA52" s="420"/>
      <c r="VWB52" s="420"/>
      <c r="VWC52" s="420"/>
      <c r="VWD52" s="420"/>
      <c r="VWE52" s="420"/>
      <c r="VWF52" s="420"/>
      <c r="VWG52" s="420"/>
      <c r="VWH52" s="420"/>
      <c r="VWI52" s="420"/>
      <c r="VWJ52" s="420"/>
      <c r="VWK52" s="420"/>
      <c r="VWL52" s="420"/>
      <c r="VWM52" s="420"/>
      <c r="VWN52" s="420"/>
      <c r="VWO52" s="420"/>
      <c r="VWP52" s="420"/>
      <c r="VWQ52" s="420"/>
      <c r="VWR52" s="420"/>
      <c r="VWS52" s="420"/>
      <c r="VWT52" s="420"/>
      <c r="VWU52" s="420"/>
      <c r="VWV52" s="420"/>
      <c r="VWW52" s="420"/>
      <c r="VWX52" s="420"/>
      <c r="VWY52" s="420"/>
      <c r="VWZ52" s="420"/>
      <c r="VXA52" s="420"/>
      <c r="VXB52" s="420"/>
      <c r="VXC52" s="420"/>
      <c r="VXD52" s="420"/>
      <c r="VXE52" s="420"/>
      <c r="VXF52" s="420"/>
      <c r="VXG52" s="420"/>
      <c r="VXH52" s="420"/>
      <c r="VXI52" s="420"/>
      <c r="VXJ52" s="420"/>
      <c r="VXK52" s="420"/>
      <c r="VXL52" s="420"/>
      <c r="VXM52" s="420"/>
      <c r="VXN52" s="420"/>
      <c r="VXO52" s="420"/>
      <c r="VXP52" s="420"/>
      <c r="VXQ52" s="420"/>
      <c r="VXR52" s="420"/>
      <c r="VXS52" s="420"/>
      <c r="VXT52" s="420"/>
      <c r="VXU52" s="420"/>
      <c r="VXV52" s="420"/>
      <c r="VXW52" s="420"/>
      <c r="VXX52" s="420"/>
      <c r="VXY52" s="420"/>
      <c r="VXZ52" s="420"/>
      <c r="VYA52" s="420"/>
      <c r="VYB52" s="420"/>
      <c r="VYC52" s="420"/>
      <c r="VYD52" s="420"/>
      <c r="VYE52" s="420"/>
      <c r="VYF52" s="420"/>
      <c r="VYG52" s="420"/>
      <c r="VYH52" s="420"/>
      <c r="VYI52" s="420"/>
      <c r="VYJ52" s="420"/>
      <c r="VYK52" s="420"/>
      <c r="VYL52" s="420"/>
      <c r="VYM52" s="420"/>
      <c r="VYN52" s="420"/>
      <c r="VYO52" s="420"/>
      <c r="VYP52" s="420"/>
      <c r="VYQ52" s="420"/>
      <c r="VYR52" s="420"/>
      <c r="VYS52" s="420"/>
      <c r="VYT52" s="420"/>
      <c r="VYU52" s="420"/>
      <c r="VYV52" s="420"/>
      <c r="VYW52" s="420"/>
      <c r="VYX52" s="420"/>
      <c r="VYY52" s="420"/>
      <c r="VYZ52" s="420"/>
      <c r="VZA52" s="420"/>
      <c r="VZB52" s="420"/>
      <c r="VZC52" s="420"/>
      <c r="VZD52" s="420"/>
      <c r="VZE52" s="420"/>
      <c r="VZF52" s="420"/>
      <c r="VZG52" s="420"/>
      <c r="VZH52" s="420"/>
      <c r="VZI52" s="420"/>
      <c r="VZJ52" s="420"/>
      <c r="VZK52" s="420"/>
      <c r="VZL52" s="420"/>
      <c r="VZM52" s="420"/>
      <c r="VZN52" s="420"/>
      <c r="VZO52" s="420"/>
      <c r="VZP52" s="420"/>
      <c r="VZQ52" s="420"/>
      <c r="VZR52" s="420"/>
      <c r="VZS52" s="420"/>
      <c r="VZT52" s="420"/>
      <c r="VZU52" s="420"/>
      <c r="VZV52" s="420"/>
      <c r="VZW52" s="420"/>
      <c r="VZX52" s="420"/>
      <c r="VZY52" s="420"/>
      <c r="VZZ52" s="420"/>
      <c r="WAA52" s="420"/>
      <c r="WAB52" s="420"/>
      <c r="WAC52" s="420"/>
      <c r="WAD52" s="420"/>
      <c r="WAE52" s="420"/>
      <c r="WAF52" s="420"/>
      <c r="WAG52" s="420"/>
      <c r="WAH52" s="420"/>
      <c r="WAI52" s="420"/>
      <c r="WAJ52" s="420"/>
      <c r="WAK52" s="420"/>
      <c r="WAL52" s="420"/>
      <c r="WAM52" s="420"/>
      <c r="WAN52" s="420"/>
      <c r="WAO52" s="420"/>
      <c r="WAP52" s="420"/>
      <c r="WAQ52" s="420"/>
      <c r="WAR52" s="420"/>
      <c r="WAS52" s="420"/>
      <c r="WAT52" s="420"/>
      <c r="WAU52" s="420"/>
      <c r="WAV52" s="420"/>
      <c r="WAW52" s="420"/>
      <c r="WAX52" s="420"/>
      <c r="WAY52" s="420"/>
      <c r="WAZ52" s="420"/>
      <c r="WBA52" s="420"/>
      <c r="WBB52" s="420"/>
      <c r="WBC52" s="420"/>
      <c r="WBD52" s="420"/>
      <c r="WBE52" s="420"/>
      <c r="WBF52" s="420"/>
      <c r="WBG52" s="420"/>
      <c r="WBH52" s="420"/>
      <c r="WBI52" s="420"/>
      <c r="WBJ52" s="420"/>
      <c r="WBK52" s="420"/>
      <c r="WBL52" s="420"/>
      <c r="WBM52" s="420"/>
      <c r="WBN52" s="420"/>
      <c r="WBO52" s="420"/>
      <c r="WBP52" s="420"/>
      <c r="WBQ52" s="420"/>
      <c r="WBR52" s="420"/>
      <c r="WBS52" s="420"/>
      <c r="WBT52" s="420"/>
      <c r="WBU52" s="420"/>
      <c r="WBV52" s="420"/>
      <c r="WBW52" s="420"/>
      <c r="WBX52" s="420"/>
      <c r="WBY52" s="420"/>
      <c r="WBZ52" s="420"/>
      <c r="WCA52" s="420"/>
      <c r="WCB52" s="420"/>
      <c r="WCC52" s="420"/>
      <c r="WCD52" s="420"/>
      <c r="WCE52" s="420"/>
      <c r="WCF52" s="420"/>
      <c r="WCG52" s="420"/>
      <c r="WCH52" s="420"/>
      <c r="WCI52" s="420"/>
      <c r="WCJ52" s="420"/>
      <c r="WCK52" s="420"/>
      <c r="WCL52" s="420"/>
      <c r="WCM52" s="420"/>
      <c r="WCN52" s="420"/>
      <c r="WCO52" s="420"/>
      <c r="WCP52" s="420"/>
      <c r="WCQ52" s="420"/>
      <c r="WCR52" s="420"/>
      <c r="WCS52" s="420"/>
      <c r="WCT52" s="420"/>
      <c r="WCU52" s="420"/>
      <c r="WCV52" s="420"/>
      <c r="WCW52" s="420"/>
      <c r="WCX52" s="420"/>
      <c r="WCY52" s="420"/>
      <c r="WCZ52" s="420"/>
      <c r="WDA52" s="420"/>
      <c r="WDB52" s="420"/>
      <c r="WDC52" s="420"/>
      <c r="WDD52" s="420"/>
      <c r="WDE52" s="420"/>
      <c r="WDF52" s="420"/>
      <c r="WDG52" s="420"/>
      <c r="WDH52" s="420"/>
      <c r="WDI52" s="420"/>
      <c r="WDJ52" s="420"/>
      <c r="WDK52" s="420"/>
      <c r="WDL52" s="420"/>
      <c r="WDM52" s="420"/>
      <c r="WDN52" s="420"/>
      <c r="WDO52" s="420"/>
      <c r="WDP52" s="420"/>
      <c r="WDQ52" s="420"/>
      <c r="WDR52" s="420"/>
      <c r="WDS52" s="420"/>
      <c r="WDT52" s="420"/>
      <c r="WDU52" s="420"/>
      <c r="WDV52" s="420"/>
      <c r="WDW52" s="420"/>
      <c r="WDX52" s="420"/>
      <c r="WDY52" s="420"/>
      <c r="WDZ52" s="420"/>
      <c r="WEA52" s="420"/>
      <c r="WEB52" s="420"/>
      <c r="WEC52" s="420"/>
      <c r="WED52" s="420"/>
      <c r="WEE52" s="420"/>
      <c r="WEF52" s="420"/>
      <c r="WEG52" s="420"/>
      <c r="WEH52" s="420"/>
      <c r="WEI52" s="420"/>
      <c r="WEJ52" s="420"/>
      <c r="WEK52" s="420"/>
      <c r="WEL52" s="420"/>
      <c r="WEM52" s="420"/>
      <c r="WEN52" s="420"/>
      <c r="WEO52" s="420"/>
      <c r="WEP52" s="420"/>
      <c r="WEQ52" s="420"/>
      <c r="WER52" s="420"/>
      <c r="WES52" s="420"/>
      <c r="WET52" s="420"/>
      <c r="WEU52" s="420"/>
      <c r="WEV52" s="420"/>
      <c r="WEW52" s="420"/>
      <c r="WEX52" s="420"/>
      <c r="WEY52" s="420"/>
      <c r="WEZ52" s="420"/>
      <c r="WFA52" s="420"/>
      <c r="WFB52" s="420"/>
      <c r="WFC52" s="420"/>
      <c r="WFD52" s="420"/>
      <c r="WFE52" s="420"/>
      <c r="WFF52" s="420"/>
      <c r="WFG52" s="420"/>
      <c r="WFH52" s="420"/>
      <c r="WFI52" s="420"/>
      <c r="WFJ52" s="420"/>
      <c r="WFK52" s="420"/>
      <c r="WFL52" s="420"/>
      <c r="WFM52" s="420"/>
      <c r="WFN52" s="420"/>
      <c r="WFO52" s="420"/>
      <c r="WFP52" s="420"/>
      <c r="WFQ52" s="420"/>
      <c r="WFR52" s="420"/>
      <c r="WFS52" s="420"/>
      <c r="WFT52" s="420"/>
      <c r="WFU52" s="420"/>
      <c r="WFV52" s="420"/>
      <c r="WFW52" s="420"/>
      <c r="WFX52" s="420"/>
      <c r="WFY52" s="420"/>
      <c r="WFZ52" s="420"/>
      <c r="WGA52" s="420"/>
      <c r="WGB52" s="420"/>
      <c r="WGC52" s="420"/>
      <c r="WGD52" s="420"/>
      <c r="WGE52" s="420"/>
      <c r="WGF52" s="420"/>
      <c r="WGG52" s="420"/>
      <c r="WGH52" s="420"/>
      <c r="WGI52" s="420"/>
      <c r="WGJ52" s="420"/>
      <c r="WGK52" s="420"/>
      <c r="WGL52" s="420"/>
      <c r="WGM52" s="420"/>
      <c r="WGN52" s="420"/>
      <c r="WGO52" s="420"/>
      <c r="WGP52" s="420"/>
      <c r="WGQ52" s="420"/>
      <c r="WGR52" s="420"/>
      <c r="WGS52" s="420"/>
      <c r="WGT52" s="420"/>
      <c r="WGU52" s="420"/>
      <c r="WGV52" s="420"/>
      <c r="WGW52" s="420"/>
      <c r="WGX52" s="420"/>
      <c r="WGY52" s="420"/>
      <c r="WGZ52" s="420"/>
      <c r="WHA52" s="420"/>
      <c r="WHB52" s="420"/>
      <c r="WHC52" s="420"/>
      <c r="WHD52" s="420"/>
      <c r="WHE52" s="420"/>
      <c r="WHF52" s="420"/>
      <c r="WHG52" s="420"/>
      <c r="WHH52" s="420"/>
      <c r="WHI52" s="420"/>
      <c r="WHJ52" s="420"/>
      <c r="WHK52" s="420"/>
      <c r="WHL52" s="420"/>
      <c r="WHM52" s="420"/>
      <c r="WHN52" s="420"/>
      <c r="WHO52" s="420"/>
      <c r="WHP52" s="420"/>
      <c r="WHQ52" s="420"/>
      <c r="WHR52" s="420"/>
      <c r="WHS52" s="420"/>
      <c r="WHT52" s="420"/>
      <c r="WHU52" s="420"/>
      <c r="WHV52" s="420"/>
      <c r="WHW52" s="420"/>
      <c r="WHX52" s="420"/>
      <c r="WHY52" s="420"/>
      <c r="WHZ52" s="420"/>
      <c r="WIA52" s="420"/>
      <c r="WIB52" s="420"/>
      <c r="WIC52" s="420"/>
      <c r="WID52" s="420"/>
      <c r="WIE52" s="420"/>
      <c r="WIF52" s="420"/>
      <c r="WIG52" s="420"/>
      <c r="WIH52" s="420"/>
      <c r="WII52" s="420"/>
      <c r="WIJ52" s="420"/>
      <c r="WIK52" s="420"/>
      <c r="WIL52" s="420"/>
      <c r="WIM52" s="420"/>
      <c r="WIN52" s="420"/>
      <c r="WIO52" s="420"/>
      <c r="WIP52" s="420"/>
      <c r="WIQ52" s="420"/>
      <c r="WIR52" s="420"/>
      <c r="WIS52" s="420"/>
      <c r="WIT52" s="420"/>
      <c r="WIU52" s="420"/>
      <c r="WIV52" s="420"/>
      <c r="WIW52" s="420"/>
      <c r="WIX52" s="420"/>
      <c r="WIY52" s="420"/>
      <c r="WIZ52" s="420"/>
      <c r="WJA52" s="420"/>
      <c r="WJB52" s="420"/>
      <c r="WJC52" s="420"/>
      <c r="WJD52" s="420"/>
      <c r="WJE52" s="420"/>
      <c r="WJF52" s="420"/>
      <c r="WJG52" s="420"/>
      <c r="WJH52" s="420"/>
      <c r="WJI52" s="420"/>
      <c r="WJJ52" s="420"/>
      <c r="WJK52" s="420"/>
      <c r="WJL52" s="420"/>
      <c r="WJM52" s="420"/>
      <c r="WJN52" s="420"/>
      <c r="WJO52" s="420"/>
      <c r="WJP52" s="420"/>
      <c r="WJQ52" s="420"/>
      <c r="WJR52" s="420"/>
      <c r="WJS52" s="420"/>
      <c r="WJT52" s="420"/>
      <c r="WJU52" s="420"/>
      <c r="WJV52" s="420"/>
      <c r="WJW52" s="420"/>
      <c r="WJX52" s="420"/>
      <c r="WJY52" s="420"/>
      <c r="WJZ52" s="420"/>
      <c r="WKA52" s="420"/>
      <c r="WKB52" s="420"/>
      <c r="WKC52" s="420"/>
      <c r="WKD52" s="420"/>
      <c r="WKE52" s="420"/>
      <c r="WKF52" s="420"/>
      <c r="WKG52" s="420"/>
      <c r="WKH52" s="420"/>
      <c r="WKI52" s="420"/>
      <c r="WKJ52" s="420"/>
      <c r="WKK52" s="420"/>
      <c r="WKL52" s="420"/>
      <c r="WKM52" s="420"/>
      <c r="WKN52" s="420"/>
      <c r="WKO52" s="420"/>
      <c r="WKP52" s="420"/>
      <c r="WKQ52" s="420"/>
      <c r="WKR52" s="420"/>
      <c r="WKS52" s="420"/>
      <c r="WKT52" s="420"/>
      <c r="WKU52" s="420"/>
      <c r="WKV52" s="420"/>
      <c r="WKW52" s="420"/>
      <c r="WKX52" s="420"/>
      <c r="WKY52" s="420"/>
      <c r="WKZ52" s="420"/>
      <c r="WLA52" s="420"/>
      <c r="WLB52" s="420"/>
      <c r="WLC52" s="420"/>
      <c r="WLD52" s="420"/>
      <c r="WLE52" s="420"/>
      <c r="WLF52" s="420"/>
      <c r="WLG52" s="420"/>
      <c r="WLH52" s="420"/>
      <c r="WLI52" s="420"/>
      <c r="WLJ52" s="420"/>
      <c r="WLK52" s="420"/>
      <c r="WLL52" s="420"/>
      <c r="WLM52" s="420"/>
      <c r="WLN52" s="420"/>
      <c r="WLO52" s="420"/>
      <c r="WLP52" s="420"/>
      <c r="WLQ52" s="420"/>
      <c r="WLR52" s="420"/>
      <c r="WLS52" s="420"/>
      <c r="WLT52" s="420"/>
      <c r="WLU52" s="420"/>
      <c r="WLV52" s="420"/>
      <c r="WLW52" s="420"/>
      <c r="WLX52" s="420"/>
      <c r="WLY52" s="420"/>
      <c r="WLZ52" s="420"/>
      <c r="WMA52" s="420"/>
      <c r="WMB52" s="420"/>
      <c r="WMC52" s="420"/>
      <c r="WMD52" s="420"/>
      <c r="WME52" s="420"/>
      <c r="WMF52" s="420"/>
      <c r="WMG52" s="420"/>
      <c r="WMH52" s="420"/>
      <c r="WMI52" s="420"/>
      <c r="WMJ52" s="420"/>
      <c r="WMK52" s="420"/>
      <c r="WML52" s="420"/>
      <c r="WMM52" s="420"/>
      <c r="WMN52" s="420"/>
      <c r="WMO52" s="420"/>
      <c r="WMP52" s="420"/>
      <c r="WMQ52" s="420"/>
      <c r="WMR52" s="420"/>
      <c r="WMS52" s="420"/>
      <c r="WMT52" s="420"/>
      <c r="WMU52" s="420"/>
      <c r="WMV52" s="420"/>
      <c r="WMW52" s="420"/>
      <c r="WMX52" s="420"/>
      <c r="WMY52" s="420"/>
      <c r="WMZ52" s="420"/>
      <c r="WNA52" s="420"/>
      <c r="WNB52" s="420"/>
      <c r="WNC52" s="420"/>
      <c r="WND52" s="420"/>
      <c r="WNE52" s="420"/>
      <c r="WNF52" s="420"/>
      <c r="WNG52" s="420"/>
      <c r="WNH52" s="420"/>
      <c r="WNI52" s="420"/>
      <c r="WNJ52" s="420"/>
      <c r="WNK52" s="420"/>
      <c r="WNL52" s="420"/>
      <c r="WNM52" s="420"/>
      <c r="WNN52" s="420"/>
      <c r="WNO52" s="420"/>
      <c r="WNP52" s="420"/>
      <c r="WNQ52" s="420"/>
      <c r="WNR52" s="420"/>
      <c r="WNS52" s="420"/>
      <c r="WNT52" s="420"/>
      <c r="WNU52" s="420"/>
      <c r="WNV52" s="420"/>
      <c r="WNW52" s="420"/>
      <c r="WNX52" s="420"/>
      <c r="WNY52" s="420"/>
      <c r="WNZ52" s="420"/>
      <c r="WOA52" s="420"/>
      <c r="WOB52" s="420"/>
      <c r="WOC52" s="420"/>
      <c r="WOD52" s="420"/>
      <c r="WOE52" s="420"/>
      <c r="WOF52" s="420"/>
      <c r="WOG52" s="420"/>
      <c r="WOH52" s="420"/>
      <c r="WOI52" s="420"/>
      <c r="WOJ52" s="420"/>
      <c r="WOK52" s="420"/>
      <c r="WOL52" s="420"/>
      <c r="WOM52" s="420"/>
      <c r="WON52" s="420"/>
      <c r="WOO52" s="420"/>
      <c r="WOP52" s="420"/>
      <c r="WOQ52" s="420"/>
      <c r="WOR52" s="420"/>
      <c r="WOS52" s="420"/>
      <c r="WOT52" s="420"/>
      <c r="WOU52" s="420"/>
      <c r="WOV52" s="420"/>
      <c r="WOW52" s="420"/>
      <c r="WOX52" s="420"/>
      <c r="WOY52" s="420"/>
      <c r="WOZ52" s="420"/>
      <c r="WPA52" s="420"/>
      <c r="WPB52" s="420"/>
      <c r="WPC52" s="420"/>
      <c r="WPD52" s="420"/>
      <c r="WPE52" s="420"/>
      <c r="WPF52" s="420"/>
      <c r="WPG52" s="420"/>
      <c r="WPH52" s="420"/>
      <c r="WPI52" s="420"/>
      <c r="WPJ52" s="420"/>
      <c r="WPK52" s="420"/>
      <c r="WPL52" s="420"/>
      <c r="WPM52" s="420"/>
      <c r="WPN52" s="420"/>
      <c r="WPO52" s="420"/>
      <c r="WPP52" s="420"/>
      <c r="WPQ52" s="420"/>
      <c r="WPR52" s="420"/>
      <c r="WPS52" s="420"/>
      <c r="WPT52" s="420"/>
      <c r="WPU52" s="420"/>
      <c r="WPV52" s="420"/>
      <c r="WPW52" s="420"/>
      <c r="WPX52" s="420"/>
      <c r="WPY52" s="420"/>
      <c r="WPZ52" s="420"/>
      <c r="WQA52" s="420"/>
      <c r="WQB52" s="420"/>
      <c r="WQC52" s="420"/>
      <c r="WQD52" s="420"/>
      <c r="WQE52" s="420"/>
      <c r="WQF52" s="420"/>
      <c r="WQG52" s="420"/>
      <c r="WQH52" s="420"/>
      <c r="WQI52" s="420"/>
      <c r="WQJ52" s="420"/>
      <c r="WQK52" s="420"/>
      <c r="WQL52" s="420"/>
      <c r="WQM52" s="420"/>
      <c r="WQN52" s="420"/>
      <c r="WQO52" s="420"/>
      <c r="WQP52" s="420"/>
      <c r="WQQ52" s="420"/>
      <c r="WQR52" s="420"/>
      <c r="WQS52" s="420"/>
      <c r="WQT52" s="420"/>
      <c r="WQU52" s="420"/>
      <c r="WQV52" s="420"/>
      <c r="WQW52" s="420"/>
      <c r="WQX52" s="420"/>
      <c r="WQY52" s="420"/>
      <c r="WQZ52" s="420"/>
      <c r="WRA52" s="420"/>
      <c r="WRB52" s="420"/>
      <c r="WRC52" s="420"/>
      <c r="WRD52" s="420"/>
      <c r="WRE52" s="420"/>
      <c r="WRF52" s="420"/>
      <c r="WRG52" s="420"/>
      <c r="WRH52" s="420"/>
      <c r="WRI52" s="420"/>
      <c r="WRJ52" s="420"/>
      <c r="WRK52" s="420"/>
      <c r="WRL52" s="420"/>
      <c r="WRM52" s="420"/>
      <c r="WRN52" s="420"/>
      <c r="WRO52" s="420"/>
      <c r="WRP52" s="420"/>
      <c r="WRQ52" s="420"/>
      <c r="WRR52" s="420"/>
      <c r="WRS52" s="420"/>
      <c r="WRT52" s="420"/>
      <c r="WRU52" s="420"/>
      <c r="WRV52" s="420"/>
      <c r="WRW52" s="420"/>
      <c r="WRX52" s="420"/>
      <c r="WRY52" s="420"/>
      <c r="WRZ52" s="420"/>
      <c r="WSA52" s="420"/>
      <c r="WSB52" s="420"/>
      <c r="WSC52" s="420"/>
      <c r="WSD52" s="420"/>
      <c r="WSE52" s="420"/>
      <c r="WSF52" s="420"/>
      <c r="WSG52" s="420"/>
      <c r="WSH52" s="420"/>
      <c r="WSI52" s="420"/>
      <c r="WSJ52" s="420"/>
      <c r="WSK52" s="420"/>
      <c r="WSL52" s="420"/>
      <c r="WSM52" s="420"/>
      <c r="WSN52" s="420"/>
      <c r="WSO52" s="420"/>
      <c r="WSP52" s="420"/>
      <c r="WSQ52" s="420"/>
      <c r="WSR52" s="420"/>
      <c r="WSS52" s="420"/>
      <c r="WST52" s="420"/>
      <c r="WSU52" s="420"/>
      <c r="WSV52" s="420"/>
      <c r="WSW52" s="420"/>
      <c r="WSX52" s="420"/>
      <c r="WSY52" s="420"/>
      <c r="WSZ52" s="420"/>
      <c r="WTA52" s="420"/>
      <c r="WTB52" s="420"/>
      <c r="WTC52" s="420"/>
      <c r="WTD52" s="420"/>
      <c r="WTE52" s="420"/>
      <c r="WTF52" s="420"/>
      <c r="WTG52" s="420"/>
      <c r="WTH52" s="420"/>
      <c r="WTI52" s="420"/>
      <c r="WTJ52" s="420"/>
      <c r="WTK52" s="420"/>
      <c r="WTL52" s="420"/>
      <c r="WTM52" s="420"/>
      <c r="WTN52" s="420"/>
      <c r="WTO52" s="420"/>
      <c r="WTP52" s="420"/>
      <c r="WTQ52" s="420"/>
      <c r="WTR52" s="420"/>
      <c r="WTS52" s="420"/>
      <c r="WTT52" s="420"/>
      <c r="WTU52" s="420"/>
      <c r="WTV52" s="420"/>
      <c r="WTW52" s="420"/>
      <c r="WTX52" s="420"/>
      <c r="WTY52" s="420"/>
      <c r="WTZ52" s="420"/>
      <c r="WUA52" s="420"/>
      <c r="WUB52" s="420"/>
      <c r="WUC52" s="420"/>
      <c r="WUD52" s="420"/>
      <c r="WUE52" s="420"/>
      <c r="WUF52" s="420"/>
      <c r="WUG52" s="420"/>
      <c r="WUH52" s="420"/>
      <c r="WUI52" s="420"/>
      <c r="WUJ52" s="420"/>
      <c r="WUK52" s="420"/>
      <c r="WUL52" s="420"/>
      <c r="WUM52" s="420"/>
      <c r="WUN52" s="420"/>
      <c r="WUO52" s="420"/>
      <c r="WUP52" s="420"/>
      <c r="WUQ52" s="420"/>
      <c r="WUR52" s="420"/>
      <c r="WUS52" s="420"/>
      <c r="WUT52" s="420"/>
      <c r="WUU52" s="420"/>
      <c r="WUV52" s="420"/>
      <c r="WUW52" s="420"/>
      <c r="WUX52" s="420"/>
      <c r="WUY52" s="420"/>
      <c r="WUZ52" s="420"/>
      <c r="WVA52" s="420"/>
      <c r="WVB52" s="420"/>
      <c r="WVC52" s="420"/>
      <c r="WVD52" s="420"/>
      <c r="WVE52" s="420"/>
      <c r="WVF52" s="420"/>
      <c r="WVG52" s="420"/>
      <c r="WVH52" s="420"/>
      <c r="WVI52" s="420"/>
      <c r="WVJ52" s="420"/>
      <c r="WVK52" s="420"/>
      <c r="WVL52" s="420"/>
      <c r="WVM52" s="420"/>
      <c r="WVN52" s="420"/>
      <c r="WVO52" s="420"/>
      <c r="WVP52" s="420"/>
      <c r="WVQ52" s="420"/>
      <c r="WVR52" s="420"/>
      <c r="WVS52" s="420"/>
      <c r="WVT52" s="420"/>
      <c r="WVU52" s="420"/>
      <c r="WVV52" s="420"/>
      <c r="WVW52" s="420"/>
      <c r="WVX52" s="420"/>
      <c r="WVY52" s="420"/>
      <c r="WVZ52" s="420"/>
      <c r="WWA52" s="420"/>
      <c r="WWB52" s="420"/>
      <c r="WWC52" s="420"/>
      <c r="WWD52" s="420"/>
      <c r="WWE52" s="420"/>
      <c r="WWF52" s="420"/>
      <c r="WWG52" s="420"/>
      <c r="WWH52" s="420"/>
      <c r="WWI52" s="420"/>
      <c r="WWJ52" s="420"/>
      <c r="WWK52" s="420"/>
      <c r="WWL52" s="420"/>
      <c r="WWM52" s="420"/>
      <c r="WWN52" s="420"/>
      <c r="WWO52" s="420"/>
      <c r="WWP52" s="420"/>
      <c r="WWQ52" s="420"/>
      <c r="WWR52" s="420"/>
      <c r="WWS52" s="420"/>
      <c r="WWT52" s="420"/>
      <c r="WWU52" s="420"/>
      <c r="WWV52" s="420"/>
      <c r="WWW52" s="420"/>
      <c r="WWX52" s="420"/>
      <c r="WWY52" s="420"/>
      <c r="WWZ52" s="420"/>
      <c r="WXA52" s="420"/>
      <c r="WXB52" s="420"/>
      <c r="WXC52" s="420"/>
      <c r="WXD52" s="420"/>
      <c r="WXE52" s="420"/>
      <c r="WXF52" s="420"/>
      <c r="WXG52" s="420"/>
      <c r="WXH52" s="420"/>
      <c r="WXI52" s="420"/>
      <c r="WXJ52" s="420"/>
      <c r="WXK52" s="420"/>
      <c r="WXL52" s="420"/>
      <c r="WXM52" s="420"/>
      <c r="WXN52" s="420"/>
      <c r="WXO52" s="420"/>
      <c r="WXP52" s="420"/>
      <c r="WXQ52" s="420"/>
      <c r="WXR52" s="420"/>
      <c r="WXS52" s="420"/>
      <c r="WXT52" s="420"/>
      <c r="WXU52" s="420"/>
      <c r="WXV52" s="420"/>
      <c r="WXW52" s="420"/>
      <c r="WXX52" s="420"/>
      <c r="WXY52" s="420"/>
      <c r="WXZ52" s="420"/>
      <c r="WYA52" s="420"/>
      <c r="WYB52" s="420"/>
      <c r="WYC52" s="420"/>
      <c r="WYD52" s="420"/>
      <c r="WYE52" s="420"/>
      <c r="WYF52" s="420"/>
      <c r="WYG52" s="420"/>
      <c r="WYH52" s="420"/>
      <c r="WYI52" s="420"/>
      <c r="WYJ52" s="420"/>
      <c r="WYK52" s="420"/>
      <c r="WYL52" s="420"/>
      <c r="WYM52" s="420"/>
      <c r="WYN52" s="420"/>
      <c r="WYO52" s="420"/>
      <c r="WYP52" s="420"/>
      <c r="WYQ52" s="420"/>
      <c r="WYR52" s="420"/>
      <c r="WYS52" s="420"/>
      <c r="WYT52" s="420"/>
      <c r="WYU52" s="420"/>
      <c r="WYV52" s="420"/>
      <c r="WYW52" s="420"/>
      <c r="WYX52" s="420"/>
      <c r="WYY52" s="420"/>
      <c r="WYZ52" s="420"/>
      <c r="WZA52" s="420"/>
      <c r="WZB52" s="420"/>
      <c r="WZC52" s="420"/>
      <c r="WZD52" s="420"/>
      <c r="WZE52" s="420"/>
      <c r="WZF52" s="420"/>
      <c r="WZG52" s="420"/>
      <c r="WZH52" s="420"/>
      <c r="WZI52" s="420"/>
      <c r="WZJ52" s="420"/>
      <c r="WZK52" s="420"/>
      <c r="WZL52" s="420"/>
      <c r="WZM52" s="420"/>
      <c r="WZN52" s="420"/>
      <c r="WZO52" s="420"/>
      <c r="WZP52" s="420"/>
      <c r="WZQ52" s="420"/>
      <c r="WZR52" s="420"/>
      <c r="WZS52" s="420"/>
      <c r="WZT52" s="420"/>
      <c r="WZU52" s="420"/>
      <c r="WZV52" s="420"/>
      <c r="WZW52" s="420"/>
      <c r="WZX52" s="420"/>
      <c r="WZY52" s="420"/>
      <c r="WZZ52" s="420"/>
      <c r="XAA52" s="420"/>
      <c r="XAB52" s="420"/>
      <c r="XAC52" s="420"/>
      <c r="XAD52" s="420"/>
      <c r="XAE52" s="420"/>
      <c r="XAF52" s="420"/>
      <c r="XAG52" s="420"/>
      <c r="XAH52" s="420"/>
      <c r="XAI52" s="420"/>
      <c r="XAJ52" s="420"/>
      <c r="XAK52" s="420"/>
      <c r="XAL52" s="420"/>
      <c r="XAM52" s="420"/>
      <c r="XAN52" s="420"/>
      <c r="XAO52" s="420"/>
      <c r="XAP52" s="420"/>
      <c r="XAQ52" s="420"/>
      <c r="XAR52" s="420"/>
      <c r="XAS52" s="420"/>
      <c r="XAT52" s="420"/>
      <c r="XAU52" s="420"/>
      <c r="XAV52" s="420"/>
      <c r="XAW52" s="420"/>
      <c r="XAX52" s="420"/>
      <c r="XAY52" s="420"/>
      <c r="XAZ52" s="420"/>
      <c r="XBA52" s="420"/>
      <c r="XBB52" s="420"/>
      <c r="XBC52" s="420"/>
      <c r="XBD52" s="420"/>
      <c r="XBE52" s="420"/>
      <c r="XBF52" s="420"/>
      <c r="XBG52" s="420"/>
      <c r="XBH52" s="420"/>
      <c r="XBI52" s="420"/>
      <c r="XBJ52" s="420"/>
      <c r="XBK52" s="420"/>
      <c r="XBL52" s="420"/>
      <c r="XBM52" s="420"/>
      <c r="XBN52" s="420"/>
      <c r="XBO52" s="420"/>
      <c r="XBP52" s="420"/>
      <c r="XBQ52" s="420"/>
      <c r="XBR52" s="420"/>
      <c r="XBS52" s="420"/>
      <c r="XBT52" s="420"/>
      <c r="XBU52" s="420"/>
      <c r="XBV52" s="420"/>
      <c r="XBW52" s="420"/>
      <c r="XBX52" s="420"/>
      <c r="XBY52" s="420"/>
      <c r="XBZ52" s="420"/>
      <c r="XCA52" s="420"/>
      <c r="XCB52" s="420"/>
      <c r="XCC52" s="420"/>
      <c r="XCD52" s="420"/>
      <c r="XCE52" s="420"/>
      <c r="XCF52" s="420"/>
      <c r="XCG52" s="420"/>
      <c r="XCH52" s="420"/>
      <c r="XCI52" s="420"/>
      <c r="XCJ52" s="420"/>
      <c r="XCK52" s="420"/>
      <c r="XCL52" s="420"/>
      <c r="XCM52" s="420"/>
      <c r="XCN52" s="420"/>
      <c r="XCO52" s="420"/>
      <c r="XCP52" s="420"/>
      <c r="XCQ52" s="420"/>
      <c r="XCR52" s="420"/>
      <c r="XCS52" s="420"/>
      <c r="XCT52" s="420"/>
      <c r="XCU52" s="420"/>
      <c r="XCV52" s="420"/>
      <c r="XCW52" s="420"/>
      <c r="XCX52" s="420"/>
      <c r="XCY52" s="420"/>
      <c r="XCZ52" s="420"/>
      <c r="XDA52" s="420"/>
      <c r="XDB52" s="420"/>
      <c r="XDC52" s="420"/>
      <c r="XDD52" s="420"/>
      <c r="XDE52" s="420"/>
      <c r="XDF52" s="420"/>
      <c r="XDG52" s="420"/>
      <c r="XDH52" s="420"/>
      <c r="XDI52" s="420"/>
      <c r="XDJ52" s="420"/>
      <c r="XDK52" s="420"/>
      <c r="XDL52" s="420"/>
      <c r="XDM52" s="420"/>
      <c r="XDN52" s="420"/>
      <c r="XDO52" s="420"/>
      <c r="XDP52" s="420"/>
      <c r="XDQ52" s="420"/>
      <c r="XDR52" s="420"/>
      <c r="XDS52" s="420"/>
      <c r="XDT52" s="420"/>
      <c r="XDU52" s="420"/>
      <c r="XDV52" s="420"/>
      <c r="XDW52" s="420"/>
      <c r="XDX52" s="420"/>
      <c r="XDY52" s="420"/>
      <c r="XDZ52" s="420"/>
      <c r="XEA52" s="420"/>
      <c r="XEB52" s="420"/>
      <c r="XEC52" s="420"/>
      <c r="XED52" s="420"/>
      <c r="XEE52" s="420"/>
      <c r="XEF52" s="420"/>
      <c r="XEG52" s="420"/>
      <c r="XEH52" s="420"/>
      <c r="XEI52" s="420"/>
      <c r="XEJ52" s="420"/>
      <c r="XEK52" s="420"/>
      <c r="XEL52" s="420"/>
      <c r="XEM52" s="420"/>
      <c r="XEN52" s="420"/>
      <c r="XEO52" s="420"/>
      <c r="XEP52" s="420"/>
      <c r="XEQ52" s="420"/>
      <c r="XER52" s="420"/>
      <c r="XES52" s="420"/>
      <c r="XET52" s="420"/>
      <c r="XEU52" s="420"/>
      <c r="XEV52" s="420"/>
      <c r="XEW52" s="420"/>
      <c r="XEX52" s="420"/>
      <c r="XEY52" s="420"/>
      <c r="XEZ52" s="420"/>
    </row>
    <row r="53" spans="1:16380" x14ac:dyDescent="0.2">
      <c r="A53" s="1053"/>
      <c r="B53" s="1406"/>
      <c r="C53" s="1407"/>
      <c r="D53" s="809"/>
      <c r="E53" s="728"/>
      <c r="F53" s="728"/>
      <c r="G53" s="1048"/>
      <c r="H53" s="728"/>
      <c r="I53" s="1053"/>
      <c r="J53" s="1053"/>
      <c r="K53" s="1053"/>
      <c r="L53" s="1053"/>
      <c r="M53" s="1053"/>
      <c r="N53" s="1053"/>
      <c r="O53" s="1053"/>
      <c r="P53" s="1053"/>
      <c r="Q53" s="1053"/>
      <c r="R53" s="1053"/>
      <c r="S53" s="1053"/>
      <c r="T53" s="1053"/>
      <c r="U53" s="420"/>
      <c r="V53" s="420"/>
      <c r="W53" s="420"/>
      <c r="X53" s="420"/>
      <c r="Y53" s="420"/>
      <c r="Z53" s="420"/>
      <c r="AA53" s="420"/>
      <c r="AB53" s="420"/>
      <c r="AC53" s="420"/>
      <c r="AD53" s="420"/>
      <c r="AE53" s="420"/>
      <c r="AF53" s="420"/>
      <c r="AG53" s="420"/>
      <c r="AH53" s="420"/>
      <c r="AI53" s="420"/>
      <c r="AJ53" s="420"/>
      <c r="AK53" s="420"/>
      <c r="AL53" s="420"/>
      <c r="AM53" s="420"/>
      <c r="AN53" s="420"/>
      <c r="AO53" s="420"/>
      <c r="AP53" s="420"/>
      <c r="AQ53" s="420"/>
      <c r="AR53" s="420"/>
      <c r="AS53" s="420"/>
      <c r="AT53" s="420"/>
      <c r="AU53" s="420"/>
      <c r="AV53" s="420"/>
      <c r="AW53" s="420"/>
      <c r="AX53" s="420"/>
      <c r="AY53" s="420"/>
      <c r="AZ53" s="420"/>
      <c r="BA53" s="420"/>
      <c r="BB53" s="420"/>
      <c r="BC53" s="420"/>
      <c r="BD53" s="420"/>
      <c r="BE53" s="420"/>
      <c r="BF53" s="420"/>
      <c r="BG53" s="420"/>
      <c r="BH53" s="420"/>
      <c r="BI53" s="420"/>
      <c r="BJ53" s="420"/>
      <c r="BK53" s="420"/>
      <c r="BL53" s="420"/>
      <c r="BM53" s="420"/>
      <c r="BN53" s="420"/>
      <c r="BO53" s="420"/>
      <c r="BP53" s="420"/>
      <c r="BQ53" s="420"/>
      <c r="BR53" s="420"/>
      <c r="BS53" s="420"/>
      <c r="BT53" s="420"/>
      <c r="BU53" s="420"/>
      <c r="BV53" s="420"/>
      <c r="BW53" s="420"/>
      <c r="BX53" s="420"/>
      <c r="BY53" s="420"/>
      <c r="BZ53" s="420"/>
      <c r="CA53" s="420"/>
      <c r="CB53" s="420"/>
      <c r="CC53" s="420"/>
      <c r="CD53" s="420"/>
      <c r="CE53" s="420"/>
      <c r="CF53" s="420"/>
      <c r="CG53" s="420"/>
      <c r="CH53" s="420"/>
      <c r="CI53" s="420"/>
      <c r="CJ53" s="420"/>
      <c r="CK53" s="420"/>
      <c r="CL53" s="420"/>
      <c r="CM53" s="420"/>
      <c r="CN53" s="420"/>
      <c r="CO53" s="420"/>
      <c r="CP53" s="420"/>
      <c r="CQ53" s="420"/>
      <c r="CR53" s="420"/>
      <c r="CS53" s="420"/>
      <c r="CT53" s="420"/>
      <c r="CU53" s="420"/>
      <c r="CV53" s="420"/>
      <c r="CW53" s="420"/>
      <c r="CX53" s="420"/>
      <c r="CY53" s="420"/>
      <c r="CZ53" s="420"/>
      <c r="DA53" s="420"/>
      <c r="DB53" s="420"/>
      <c r="DC53" s="420"/>
      <c r="DD53" s="420"/>
      <c r="DE53" s="420"/>
      <c r="DF53" s="420"/>
      <c r="DG53" s="420"/>
      <c r="DH53" s="420"/>
      <c r="DI53" s="420"/>
      <c r="DJ53" s="420"/>
      <c r="DK53" s="420"/>
      <c r="DL53" s="420"/>
      <c r="DM53" s="420"/>
      <c r="DN53" s="420"/>
      <c r="DO53" s="420"/>
      <c r="DP53" s="420"/>
      <c r="DQ53" s="420"/>
      <c r="DR53" s="420"/>
      <c r="DS53" s="420"/>
      <c r="DT53" s="420"/>
      <c r="DU53" s="420"/>
      <c r="DV53" s="420"/>
      <c r="DW53" s="420"/>
      <c r="DX53" s="420"/>
      <c r="DY53" s="420"/>
      <c r="DZ53" s="420"/>
      <c r="EA53" s="420"/>
      <c r="EB53" s="420"/>
      <c r="EC53" s="420"/>
      <c r="ED53" s="420"/>
      <c r="EE53" s="420"/>
      <c r="EF53" s="420"/>
      <c r="EG53" s="420"/>
      <c r="EH53" s="420"/>
      <c r="EI53" s="420"/>
      <c r="EJ53" s="420"/>
      <c r="EK53" s="420"/>
      <c r="EL53" s="420"/>
      <c r="EM53" s="420"/>
      <c r="EN53" s="420"/>
      <c r="EO53" s="420"/>
      <c r="EP53" s="420"/>
      <c r="EQ53" s="420"/>
      <c r="ER53" s="420"/>
      <c r="ES53" s="420"/>
      <c r="ET53" s="420"/>
      <c r="EU53" s="420"/>
      <c r="EV53" s="420"/>
      <c r="EW53" s="420"/>
      <c r="EX53" s="420"/>
      <c r="EY53" s="420"/>
      <c r="EZ53" s="420"/>
      <c r="FA53" s="420"/>
      <c r="FB53" s="420"/>
      <c r="FC53" s="420"/>
      <c r="FD53" s="420"/>
      <c r="FE53" s="420"/>
      <c r="FF53" s="420"/>
      <c r="FG53" s="420"/>
      <c r="FH53" s="420"/>
      <c r="FI53" s="420"/>
      <c r="FJ53" s="420"/>
      <c r="FK53" s="420"/>
      <c r="FL53" s="420"/>
      <c r="FM53" s="420"/>
      <c r="FN53" s="420"/>
      <c r="FO53" s="420"/>
      <c r="FP53" s="420"/>
      <c r="FQ53" s="420"/>
      <c r="FR53" s="420"/>
      <c r="FS53" s="420"/>
      <c r="FT53" s="420"/>
      <c r="FU53" s="420"/>
      <c r="FV53" s="420"/>
      <c r="FW53" s="420"/>
      <c r="FX53" s="420"/>
      <c r="FY53" s="420"/>
      <c r="FZ53" s="420"/>
      <c r="GA53" s="420"/>
      <c r="GB53" s="420"/>
      <c r="GC53" s="420"/>
      <c r="GD53" s="420"/>
      <c r="GE53" s="420"/>
      <c r="GF53" s="420"/>
      <c r="GG53" s="420"/>
      <c r="GH53" s="420"/>
      <c r="GI53" s="420"/>
      <c r="GJ53" s="420"/>
      <c r="GK53" s="420"/>
      <c r="GL53" s="420"/>
      <c r="GM53" s="420"/>
      <c r="GN53" s="420"/>
      <c r="GO53" s="420"/>
      <c r="GP53" s="420"/>
      <c r="GQ53" s="420"/>
      <c r="GR53" s="420"/>
      <c r="GS53" s="420"/>
      <c r="GT53" s="420"/>
      <c r="GU53" s="420"/>
      <c r="GV53" s="420"/>
      <c r="GW53" s="420"/>
      <c r="GX53" s="420"/>
      <c r="GY53" s="420"/>
      <c r="GZ53" s="420"/>
      <c r="HA53" s="420"/>
      <c r="HB53" s="420"/>
      <c r="HC53" s="420"/>
      <c r="HD53" s="420"/>
      <c r="HE53" s="420"/>
      <c r="HF53" s="420"/>
      <c r="HG53" s="420"/>
      <c r="HH53" s="420"/>
      <c r="HI53" s="420"/>
      <c r="HJ53" s="420"/>
      <c r="HK53" s="420"/>
      <c r="HL53" s="420"/>
      <c r="HM53" s="420"/>
      <c r="HN53" s="420"/>
      <c r="HO53" s="420"/>
      <c r="HP53" s="420"/>
      <c r="HQ53" s="420"/>
      <c r="HR53" s="420"/>
      <c r="HS53" s="420"/>
      <c r="HT53" s="420"/>
      <c r="HU53" s="420"/>
      <c r="HV53" s="420"/>
      <c r="HW53" s="420"/>
      <c r="HX53" s="420"/>
      <c r="HY53" s="420"/>
      <c r="HZ53" s="420"/>
      <c r="IA53" s="420"/>
      <c r="IB53" s="420"/>
      <c r="IC53" s="420"/>
      <c r="ID53" s="420"/>
      <c r="IE53" s="420"/>
      <c r="IF53" s="420"/>
      <c r="IG53" s="420"/>
      <c r="IH53" s="420"/>
      <c r="II53" s="420"/>
      <c r="IJ53" s="420"/>
      <c r="IK53" s="420"/>
      <c r="IL53" s="420"/>
      <c r="IM53" s="420"/>
      <c r="IN53" s="420"/>
      <c r="IO53" s="420"/>
      <c r="IP53" s="420"/>
      <c r="IQ53" s="420"/>
      <c r="IR53" s="420"/>
      <c r="IS53" s="420"/>
      <c r="IT53" s="420"/>
      <c r="IU53" s="420"/>
      <c r="IV53" s="420"/>
      <c r="IW53" s="420"/>
      <c r="IX53" s="420"/>
      <c r="IY53" s="420"/>
      <c r="IZ53" s="420"/>
      <c r="JA53" s="420"/>
      <c r="JB53" s="420"/>
      <c r="JC53" s="420"/>
      <c r="JD53" s="420"/>
      <c r="JE53" s="420"/>
      <c r="JF53" s="420"/>
      <c r="JG53" s="420"/>
      <c r="JH53" s="420"/>
      <c r="JI53" s="420"/>
      <c r="JJ53" s="420"/>
      <c r="JK53" s="420"/>
      <c r="JL53" s="420"/>
      <c r="JM53" s="420"/>
      <c r="JN53" s="420"/>
      <c r="JO53" s="420"/>
      <c r="JP53" s="420"/>
      <c r="JQ53" s="420"/>
      <c r="JR53" s="420"/>
      <c r="JS53" s="420"/>
      <c r="JT53" s="420"/>
      <c r="JU53" s="420"/>
      <c r="JV53" s="420"/>
      <c r="JW53" s="420"/>
      <c r="JX53" s="420"/>
      <c r="JY53" s="420"/>
      <c r="JZ53" s="420"/>
      <c r="KA53" s="420"/>
      <c r="KB53" s="420"/>
      <c r="KC53" s="420"/>
      <c r="KD53" s="420"/>
      <c r="KE53" s="420"/>
      <c r="KF53" s="420"/>
      <c r="KG53" s="420"/>
      <c r="KH53" s="420"/>
      <c r="KI53" s="420"/>
      <c r="KJ53" s="420"/>
      <c r="KK53" s="420"/>
      <c r="KL53" s="420"/>
      <c r="KM53" s="420"/>
      <c r="KN53" s="420"/>
      <c r="KO53" s="420"/>
      <c r="KP53" s="420"/>
      <c r="KQ53" s="420"/>
      <c r="KR53" s="420"/>
      <c r="KS53" s="420"/>
      <c r="KT53" s="420"/>
      <c r="KU53" s="420"/>
      <c r="KV53" s="420"/>
      <c r="KW53" s="420"/>
      <c r="KX53" s="420"/>
      <c r="KY53" s="420"/>
      <c r="KZ53" s="420"/>
      <c r="LA53" s="420"/>
      <c r="LB53" s="420"/>
      <c r="LC53" s="420"/>
      <c r="LD53" s="420"/>
      <c r="LE53" s="420"/>
      <c r="LF53" s="420"/>
      <c r="LG53" s="420"/>
      <c r="LH53" s="420"/>
      <c r="LI53" s="420"/>
      <c r="LJ53" s="420"/>
      <c r="LK53" s="420"/>
      <c r="LL53" s="420"/>
      <c r="LM53" s="420"/>
      <c r="LN53" s="420"/>
      <c r="LO53" s="420"/>
      <c r="LP53" s="420"/>
      <c r="LQ53" s="420"/>
      <c r="LR53" s="420"/>
      <c r="LS53" s="420"/>
      <c r="LT53" s="420"/>
      <c r="LU53" s="420"/>
      <c r="LV53" s="420"/>
      <c r="LW53" s="420"/>
      <c r="LX53" s="420"/>
      <c r="LY53" s="420"/>
      <c r="LZ53" s="420"/>
      <c r="MA53" s="420"/>
      <c r="MB53" s="420"/>
      <c r="MC53" s="420"/>
      <c r="MD53" s="420"/>
      <c r="ME53" s="420"/>
      <c r="MF53" s="420"/>
      <c r="MG53" s="420"/>
      <c r="MH53" s="420"/>
      <c r="MI53" s="420"/>
      <c r="MJ53" s="420"/>
      <c r="MK53" s="420"/>
      <c r="ML53" s="420"/>
      <c r="MM53" s="420"/>
      <c r="MN53" s="420"/>
      <c r="MO53" s="420"/>
      <c r="MP53" s="420"/>
      <c r="MQ53" s="420"/>
      <c r="MR53" s="420"/>
      <c r="MS53" s="420"/>
      <c r="MT53" s="420"/>
      <c r="MU53" s="420"/>
      <c r="MV53" s="420"/>
      <c r="MW53" s="420"/>
      <c r="MX53" s="420"/>
      <c r="MY53" s="420"/>
      <c r="MZ53" s="420"/>
      <c r="NA53" s="420"/>
      <c r="NB53" s="420"/>
      <c r="NC53" s="420"/>
      <c r="ND53" s="420"/>
      <c r="NE53" s="420"/>
      <c r="NF53" s="420"/>
      <c r="NG53" s="420"/>
      <c r="NH53" s="420"/>
      <c r="NI53" s="420"/>
      <c r="NJ53" s="420"/>
      <c r="NK53" s="420"/>
      <c r="NL53" s="420"/>
      <c r="NM53" s="420"/>
      <c r="NN53" s="420"/>
      <c r="NO53" s="420"/>
      <c r="NP53" s="420"/>
      <c r="NQ53" s="420"/>
      <c r="NR53" s="420"/>
      <c r="NS53" s="420"/>
      <c r="NT53" s="420"/>
      <c r="NU53" s="420"/>
      <c r="NV53" s="420"/>
      <c r="NW53" s="420"/>
      <c r="NX53" s="420"/>
      <c r="NY53" s="420"/>
      <c r="NZ53" s="420"/>
      <c r="OA53" s="420"/>
      <c r="OB53" s="420"/>
      <c r="OC53" s="420"/>
      <c r="OD53" s="420"/>
      <c r="OE53" s="420"/>
      <c r="OF53" s="420"/>
      <c r="OG53" s="420"/>
      <c r="OH53" s="420"/>
      <c r="OI53" s="420"/>
      <c r="OJ53" s="420"/>
      <c r="OK53" s="420"/>
      <c r="OL53" s="420"/>
      <c r="OM53" s="420"/>
      <c r="ON53" s="420"/>
      <c r="OO53" s="420"/>
      <c r="OP53" s="420"/>
      <c r="OQ53" s="420"/>
      <c r="OR53" s="420"/>
      <c r="OS53" s="420"/>
      <c r="OT53" s="420"/>
      <c r="OU53" s="420"/>
      <c r="OV53" s="420"/>
      <c r="OW53" s="420"/>
      <c r="OX53" s="420"/>
      <c r="OY53" s="420"/>
      <c r="OZ53" s="420"/>
      <c r="PA53" s="420"/>
      <c r="PB53" s="420"/>
      <c r="PC53" s="420"/>
      <c r="PD53" s="420"/>
      <c r="PE53" s="420"/>
      <c r="PF53" s="420"/>
      <c r="PG53" s="420"/>
      <c r="PH53" s="420"/>
      <c r="PI53" s="420"/>
      <c r="PJ53" s="420"/>
      <c r="PK53" s="420"/>
      <c r="PL53" s="420"/>
      <c r="PM53" s="420"/>
      <c r="PN53" s="420"/>
      <c r="PO53" s="420"/>
      <c r="PP53" s="420"/>
      <c r="PQ53" s="420"/>
      <c r="PR53" s="420"/>
      <c r="PS53" s="420"/>
      <c r="PT53" s="420"/>
      <c r="PU53" s="420"/>
      <c r="PV53" s="420"/>
      <c r="PW53" s="420"/>
      <c r="PX53" s="420"/>
      <c r="PY53" s="420"/>
      <c r="PZ53" s="420"/>
      <c r="QA53" s="420"/>
      <c r="QB53" s="420"/>
      <c r="QC53" s="420"/>
      <c r="QD53" s="420"/>
      <c r="QE53" s="420"/>
      <c r="QF53" s="420"/>
      <c r="QG53" s="420"/>
      <c r="QH53" s="420"/>
      <c r="QI53" s="420"/>
      <c r="QJ53" s="420"/>
      <c r="QK53" s="420"/>
      <c r="QL53" s="420"/>
      <c r="QM53" s="420"/>
      <c r="QN53" s="420"/>
      <c r="QO53" s="420"/>
      <c r="QP53" s="420"/>
      <c r="QQ53" s="420"/>
      <c r="QR53" s="420"/>
      <c r="QS53" s="420"/>
      <c r="QT53" s="420"/>
      <c r="QU53" s="420"/>
      <c r="QV53" s="420"/>
      <c r="QW53" s="420"/>
      <c r="QX53" s="420"/>
      <c r="QY53" s="420"/>
      <c r="QZ53" s="420"/>
      <c r="RA53" s="420"/>
      <c r="RB53" s="420"/>
      <c r="RC53" s="420"/>
      <c r="RD53" s="420"/>
      <c r="RE53" s="420"/>
      <c r="RF53" s="420"/>
      <c r="RG53" s="420"/>
      <c r="RH53" s="420"/>
      <c r="RI53" s="420"/>
      <c r="RJ53" s="420"/>
      <c r="RK53" s="420"/>
      <c r="RL53" s="420"/>
      <c r="RM53" s="420"/>
      <c r="RN53" s="420"/>
      <c r="RO53" s="420"/>
      <c r="RP53" s="420"/>
      <c r="RQ53" s="420"/>
      <c r="RR53" s="420"/>
      <c r="RS53" s="420"/>
      <c r="RT53" s="420"/>
      <c r="RU53" s="420"/>
      <c r="RV53" s="420"/>
      <c r="RW53" s="420"/>
      <c r="RX53" s="420"/>
      <c r="RY53" s="420"/>
      <c r="RZ53" s="420"/>
      <c r="SA53" s="420"/>
      <c r="SB53" s="420"/>
      <c r="SC53" s="420"/>
      <c r="SD53" s="420"/>
      <c r="SE53" s="420"/>
      <c r="SF53" s="420"/>
      <c r="SG53" s="420"/>
      <c r="SH53" s="420"/>
      <c r="SI53" s="420"/>
      <c r="SJ53" s="420"/>
      <c r="SK53" s="420"/>
      <c r="SL53" s="420"/>
      <c r="SM53" s="420"/>
      <c r="SN53" s="420"/>
      <c r="SO53" s="420"/>
      <c r="SP53" s="420"/>
      <c r="SQ53" s="420"/>
      <c r="SR53" s="420"/>
      <c r="SS53" s="420"/>
      <c r="ST53" s="420"/>
      <c r="SU53" s="420"/>
      <c r="SV53" s="420"/>
      <c r="SW53" s="420"/>
      <c r="SX53" s="420"/>
      <c r="SY53" s="420"/>
      <c r="SZ53" s="420"/>
      <c r="TA53" s="420"/>
      <c r="TB53" s="420"/>
      <c r="TC53" s="420"/>
      <c r="TD53" s="420"/>
      <c r="TE53" s="420"/>
      <c r="TF53" s="420"/>
      <c r="TG53" s="420"/>
      <c r="TH53" s="420"/>
      <c r="TI53" s="420"/>
      <c r="TJ53" s="420"/>
      <c r="TK53" s="420"/>
      <c r="TL53" s="420"/>
      <c r="TM53" s="420"/>
      <c r="TN53" s="420"/>
      <c r="TO53" s="420"/>
      <c r="TP53" s="420"/>
      <c r="TQ53" s="420"/>
      <c r="TR53" s="420"/>
      <c r="TS53" s="420"/>
      <c r="TT53" s="420"/>
      <c r="TU53" s="420"/>
      <c r="TV53" s="420"/>
      <c r="TW53" s="420"/>
      <c r="TX53" s="420"/>
      <c r="TY53" s="420"/>
      <c r="TZ53" s="420"/>
      <c r="UA53" s="420"/>
      <c r="UB53" s="420"/>
      <c r="UC53" s="420"/>
      <c r="UD53" s="420"/>
      <c r="UE53" s="420"/>
      <c r="UF53" s="420"/>
      <c r="UG53" s="420"/>
      <c r="UH53" s="420"/>
      <c r="UI53" s="420"/>
      <c r="UJ53" s="420"/>
      <c r="UK53" s="420"/>
      <c r="UL53" s="420"/>
      <c r="UM53" s="420"/>
      <c r="UN53" s="420"/>
      <c r="UO53" s="420"/>
      <c r="UP53" s="420"/>
      <c r="UQ53" s="420"/>
      <c r="UR53" s="420"/>
      <c r="US53" s="420"/>
      <c r="UT53" s="420"/>
      <c r="UU53" s="420"/>
      <c r="UV53" s="420"/>
      <c r="UW53" s="420"/>
      <c r="UX53" s="420"/>
      <c r="UY53" s="420"/>
      <c r="UZ53" s="420"/>
      <c r="VA53" s="420"/>
      <c r="VB53" s="420"/>
      <c r="VC53" s="420"/>
      <c r="VD53" s="420"/>
      <c r="VE53" s="420"/>
      <c r="VF53" s="420"/>
      <c r="VG53" s="420"/>
      <c r="VH53" s="420"/>
      <c r="VI53" s="420"/>
      <c r="VJ53" s="420"/>
      <c r="VK53" s="420"/>
      <c r="VL53" s="420"/>
      <c r="VM53" s="420"/>
      <c r="VN53" s="420"/>
      <c r="VO53" s="420"/>
      <c r="VP53" s="420"/>
      <c r="VQ53" s="420"/>
      <c r="VR53" s="420"/>
      <c r="VS53" s="420"/>
      <c r="VT53" s="420"/>
      <c r="VU53" s="420"/>
      <c r="VV53" s="420"/>
      <c r="VW53" s="420"/>
      <c r="VX53" s="420"/>
      <c r="VY53" s="420"/>
      <c r="VZ53" s="420"/>
      <c r="WA53" s="420"/>
      <c r="WB53" s="420"/>
      <c r="WC53" s="420"/>
      <c r="WD53" s="420"/>
      <c r="WE53" s="420"/>
      <c r="WF53" s="420"/>
      <c r="WG53" s="420"/>
      <c r="WH53" s="420"/>
      <c r="WI53" s="420"/>
      <c r="WJ53" s="420"/>
      <c r="WK53" s="420"/>
      <c r="WL53" s="420"/>
      <c r="WM53" s="420"/>
      <c r="WN53" s="420"/>
      <c r="WO53" s="420"/>
      <c r="WP53" s="420"/>
      <c r="WQ53" s="420"/>
      <c r="WR53" s="420"/>
      <c r="WS53" s="420"/>
      <c r="WT53" s="420"/>
      <c r="WU53" s="420"/>
      <c r="WV53" s="420"/>
      <c r="WW53" s="420"/>
      <c r="WX53" s="420"/>
      <c r="WY53" s="420"/>
      <c r="WZ53" s="420"/>
      <c r="XA53" s="420"/>
      <c r="XB53" s="420"/>
      <c r="XC53" s="420"/>
      <c r="XD53" s="420"/>
      <c r="XE53" s="420"/>
      <c r="XF53" s="420"/>
      <c r="XG53" s="420"/>
      <c r="XH53" s="420"/>
      <c r="XI53" s="420"/>
      <c r="XJ53" s="420"/>
      <c r="XK53" s="420"/>
      <c r="XL53" s="420"/>
      <c r="XM53" s="420"/>
      <c r="XN53" s="420"/>
      <c r="XO53" s="420"/>
      <c r="XP53" s="420"/>
      <c r="XQ53" s="420"/>
      <c r="XR53" s="420"/>
      <c r="XS53" s="420"/>
      <c r="XT53" s="420"/>
      <c r="XU53" s="420"/>
      <c r="XV53" s="420"/>
      <c r="XW53" s="420"/>
      <c r="XX53" s="420"/>
      <c r="XY53" s="420"/>
      <c r="XZ53" s="420"/>
      <c r="YA53" s="420"/>
      <c r="YB53" s="420"/>
      <c r="YC53" s="420"/>
      <c r="YD53" s="420"/>
      <c r="YE53" s="420"/>
      <c r="YF53" s="420"/>
      <c r="YG53" s="420"/>
      <c r="YH53" s="420"/>
      <c r="YI53" s="420"/>
      <c r="YJ53" s="420"/>
      <c r="YK53" s="420"/>
      <c r="YL53" s="420"/>
      <c r="YM53" s="420"/>
      <c r="YN53" s="420"/>
      <c r="YO53" s="420"/>
      <c r="YP53" s="420"/>
      <c r="YQ53" s="420"/>
      <c r="YR53" s="420"/>
      <c r="YS53" s="420"/>
      <c r="YT53" s="420"/>
      <c r="YU53" s="420"/>
      <c r="YV53" s="420"/>
      <c r="YW53" s="420"/>
      <c r="YX53" s="420"/>
      <c r="YY53" s="420"/>
      <c r="YZ53" s="420"/>
      <c r="ZA53" s="420"/>
      <c r="ZB53" s="420"/>
      <c r="ZC53" s="420"/>
      <c r="ZD53" s="420"/>
      <c r="ZE53" s="420"/>
      <c r="ZF53" s="420"/>
      <c r="ZG53" s="420"/>
      <c r="ZH53" s="420"/>
      <c r="ZI53" s="420"/>
      <c r="ZJ53" s="420"/>
      <c r="ZK53" s="420"/>
      <c r="ZL53" s="420"/>
      <c r="ZM53" s="420"/>
      <c r="ZN53" s="420"/>
      <c r="ZO53" s="420"/>
      <c r="ZP53" s="420"/>
      <c r="ZQ53" s="420"/>
      <c r="ZR53" s="420"/>
      <c r="ZS53" s="420"/>
      <c r="ZT53" s="420"/>
      <c r="ZU53" s="420"/>
      <c r="ZV53" s="420"/>
      <c r="ZW53" s="420"/>
      <c r="ZX53" s="420"/>
      <c r="ZY53" s="420"/>
      <c r="ZZ53" s="420"/>
      <c r="AAA53" s="420"/>
      <c r="AAB53" s="420"/>
      <c r="AAC53" s="420"/>
      <c r="AAD53" s="420"/>
      <c r="AAE53" s="420"/>
      <c r="AAF53" s="420"/>
      <c r="AAG53" s="420"/>
      <c r="AAH53" s="420"/>
      <c r="AAI53" s="420"/>
      <c r="AAJ53" s="420"/>
      <c r="AAK53" s="420"/>
      <c r="AAL53" s="420"/>
      <c r="AAM53" s="420"/>
      <c r="AAN53" s="420"/>
      <c r="AAO53" s="420"/>
      <c r="AAP53" s="420"/>
      <c r="AAQ53" s="420"/>
      <c r="AAR53" s="420"/>
      <c r="AAS53" s="420"/>
      <c r="AAT53" s="420"/>
      <c r="AAU53" s="420"/>
      <c r="AAV53" s="420"/>
      <c r="AAW53" s="420"/>
      <c r="AAX53" s="420"/>
      <c r="AAY53" s="420"/>
      <c r="AAZ53" s="420"/>
      <c r="ABA53" s="420"/>
      <c r="ABB53" s="420"/>
      <c r="ABC53" s="420"/>
      <c r="ABD53" s="420"/>
      <c r="ABE53" s="420"/>
      <c r="ABF53" s="420"/>
      <c r="ABG53" s="420"/>
      <c r="ABH53" s="420"/>
      <c r="ABI53" s="420"/>
      <c r="ABJ53" s="420"/>
      <c r="ABK53" s="420"/>
      <c r="ABL53" s="420"/>
      <c r="ABM53" s="420"/>
      <c r="ABN53" s="420"/>
      <c r="ABO53" s="420"/>
      <c r="ABP53" s="420"/>
      <c r="ABQ53" s="420"/>
      <c r="ABR53" s="420"/>
      <c r="ABS53" s="420"/>
      <c r="ABT53" s="420"/>
      <c r="ABU53" s="420"/>
      <c r="ABV53" s="420"/>
      <c r="ABW53" s="420"/>
      <c r="ABX53" s="420"/>
      <c r="ABY53" s="420"/>
      <c r="ABZ53" s="420"/>
      <c r="ACA53" s="420"/>
      <c r="ACB53" s="420"/>
      <c r="ACC53" s="420"/>
      <c r="ACD53" s="420"/>
      <c r="ACE53" s="420"/>
      <c r="ACF53" s="420"/>
      <c r="ACG53" s="420"/>
      <c r="ACH53" s="420"/>
      <c r="ACI53" s="420"/>
      <c r="ACJ53" s="420"/>
      <c r="ACK53" s="420"/>
      <c r="ACL53" s="420"/>
      <c r="ACM53" s="420"/>
      <c r="ACN53" s="420"/>
      <c r="ACO53" s="420"/>
      <c r="ACP53" s="420"/>
      <c r="ACQ53" s="420"/>
      <c r="ACR53" s="420"/>
      <c r="ACS53" s="420"/>
      <c r="ACT53" s="420"/>
      <c r="ACU53" s="420"/>
      <c r="ACV53" s="420"/>
      <c r="ACW53" s="420"/>
      <c r="ACX53" s="420"/>
      <c r="ACY53" s="420"/>
      <c r="ACZ53" s="420"/>
      <c r="ADA53" s="420"/>
      <c r="ADB53" s="420"/>
      <c r="ADC53" s="420"/>
      <c r="ADD53" s="420"/>
      <c r="ADE53" s="420"/>
      <c r="ADF53" s="420"/>
      <c r="ADG53" s="420"/>
      <c r="ADH53" s="420"/>
      <c r="ADI53" s="420"/>
      <c r="ADJ53" s="420"/>
      <c r="ADK53" s="420"/>
      <c r="ADL53" s="420"/>
      <c r="ADM53" s="420"/>
      <c r="ADN53" s="420"/>
      <c r="ADO53" s="420"/>
      <c r="ADP53" s="420"/>
      <c r="ADQ53" s="420"/>
      <c r="ADR53" s="420"/>
      <c r="ADS53" s="420"/>
      <c r="ADT53" s="420"/>
      <c r="ADU53" s="420"/>
      <c r="ADV53" s="420"/>
      <c r="ADW53" s="420"/>
      <c r="ADX53" s="420"/>
      <c r="ADY53" s="420"/>
      <c r="ADZ53" s="420"/>
      <c r="AEA53" s="420"/>
      <c r="AEB53" s="420"/>
      <c r="AEC53" s="420"/>
      <c r="AED53" s="420"/>
      <c r="AEE53" s="420"/>
      <c r="AEF53" s="420"/>
      <c r="AEG53" s="420"/>
      <c r="AEH53" s="420"/>
      <c r="AEI53" s="420"/>
      <c r="AEJ53" s="420"/>
      <c r="AEK53" s="420"/>
      <c r="AEL53" s="420"/>
      <c r="AEM53" s="420"/>
      <c r="AEN53" s="420"/>
      <c r="AEO53" s="420"/>
      <c r="AEP53" s="420"/>
      <c r="AEQ53" s="420"/>
      <c r="AER53" s="420"/>
      <c r="AES53" s="420"/>
      <c r="AET53" s="420"/>
      <c r="AEU53" s="420"/>
      <c r="AEV53" s="420"/>
      <c r="AEW53" s="420"/>
      <c r="AEX53" s="420"/>
      <c r="AEY53" s="420"/>
      <c r="AEZ53" s="420"/>
      <c r="AFA53" s="420"/>
      <c r="AFB53" s="420"/>
      <c r="AFC53" s="420"/>
      <c r="AFD53" s="420"/>
      <c r="AFE53" s="420"/>
      <c r="AFF53" s="420"/>
      <c r="AFG53" s="420"/>
      <c r="AFH53" s="420"/>
      <c r="AFI53" s="420"/>
      <c r="AFJ53" s="420"/>
      <c r="AFK53" s="420"/>
      <c r="AFL53" s="420"/>
      <c r="AFM53" s="420"/>
      <c r="AFN53" s="420"/>
      <c r="AFO53" s="420"/>
      <c r="AFP53" s="420"/>
      <c r="AFQ53" s="420"/>
      <c r="AFR53" s="420"/>
      <c r="AFS53" s="420"/>
      <c r="AFT53" s="420"/>
      <c r="AFU53" s="420"/>
      <c r="AFV53" s="420"/>
      <c r="AFW53" s="420"/>
      <c r="AFX53" s="420"/>
      <c r="AFY53" s="420"/>
      <c r="AFZ53" s="420"/>
      <c r="AGA53" s="420"/>
      <c r="AGB53" s="420"/>
      <c r="AGC53" s="420"/>
      <c r="AGD53" s="420"/>
      <c r="AGE53" s="420"/>
      <c r="AGF53" s="420"/>
      <c r="AGG53" s="420"/>
      <c r="AGH53" s="420"/>
      <c r="AGI53" s="420"/>
      <c r="AGJ53" s="420"/>
      <c r="AGK53" s="420"/>
      <c r="AGL53" s="420"/>
      <c r="AGM53" s="420"/>
      <c r="AGN53" s="420"/>
      <c r="AGO53" s="420"/>
      <c r="AGP53" s="420"/>
      <c r="AGQ53" s="420"/>
      <c r="AGR53" s="420"/>
      <c r="AGS53" s="420"/>
      <c r="AGT53" s="420"/>
      <c r="AGU53" s="420"/>
      <c r="AGV53" s="420"/>
      <c r="AGW53" s="420"/>
      <c r="AGX53" s="420"/>
      <c r="AGY53" s="420"/>
      <c r="AGZ53" s="420"/>
      <c r="AHA53" s="420"/>
      <c r="AHB53" s="420"/>
      <c r="AHC53" s="420"/>
      <c r="AHD53" s="420"/>
      <c r="AHE53" s="420"/>
      <c r="AHF53" s="420"/>
      <c r="AHG53" s="420"/>
      <c r="AHH53" s="420"/>
      <c r="AHI53" s="420"/>
      <c r="AHJ53" s="420"/>
      <c r="AHK53" s="420"/>
      <c r="AHL53" s="420"/>
      <c r="AHM53" s="420"/>
      <c r="AHN53" s="420"/>
      <c r="AHO53" s="420"/>
      <c r="AHP53" s="420"/>
      <c r="AHQ53" s="420"/>
      <c r="AHR53" s="420"/>
      <c r="AHS53" s="420"/>
      <c r="AHT53" s="420"/>
      <c r="AHU53" s="420"/>
      <c r="AHV53" s="420"/>
      <c r="AHW53" s="420"/>
      <c r="AHX53" s="420"/>
      <c r="AHY53" s="420"/>
      <c r="AHZ53" s="420"/>
      <c r="AIA53" s="420"/>
      <c r="AIB53" s="420"/>
      <c r="AIC53" s="420"/>
      <c r="AID53" s="420"/>
      <c r="AIE53" s="420"/>
      <c r="AIF53" s="420"/>
      <c r="AIG53" s="420"/>
      <c r="AIH53" s="420"/>
      <c r="AII53" s="420"/>
      <c r="AIJ53" s="420"/>
      <c r="AIK53" s="420"/>
      <c r="AIL53" s="420"/>
      <c r="AIM53" s="420"/>
      <c r="AIN53" s="420"/>
      <c r="AIO53" s="420"/>
      <c r="AIP53" s="420"/>
      <c r="AIQ53" s="420"/>
      <c r="AIR53" s="420"/>
      <c r="AIS53" s="420"/>
      <c r="AIT53" s="420"/>
      <c r="AIU53" s="420"/>
      <c r="AIV53" s="420"/>
      <c r="AIW53" s="420"/>
      <c r="AIX53" s="420"/>
      <c r="AIY53" s="420"/>
      <c r="AIZ53" s="420"/>
      <c r="AJA53" s="420"/>
      <c r="AJB53" s="420"/>
      <c r="AJC53" s="420"/>
      <c r="AJD53" s="420"/>
      <c r="AJE53" s="420"/>
      <c r="AJF53" s="420"/>
      <c r="AJG53" s="420"/>
      <c r="AJH53" s="420"/>
      <c r="AJI53" s="420"/>
      <c r="AJJ53" s="420"/>
      <c r="AJK53" s="420"/>
      <c r="AJL53" s="420"/>
      <c r="AJM53" s="420"/>
      <c r="AJN53" s="420"/>
      <c r="AJO53" s="420"/>
      <c r="AJP53" s="420"/>
      <c r="AJQ53" s="420"/>
      <c r="AJR53" s="420"/>
      <c r="AJS53" s="420"/>
      <c r="AJT53" s="420"/>
      <c r="AJU53" s="420"/>
      <c r="AJV53" s="420"/>
      <c r="AJW53" s="420"/>
      <c r="AJX53" s="420"/>
      <c r="AJY53" s="420"/>
      <c r="AJZ53" s="420"/>
      <c r="AKA53" s="420"/>
      <c r="AKB53" s="420"/>
      <c r="AKC53" s="420"/>
      <c r="AKD53" s="420"/>
      <c r="AKE53" s="420"/>
      <c r="AKF53" s="420"/>
      <c r="AKG53" s="420"/>
      <c r="AKH53" s="420"/>
      <c r="AKI53" s="420"/>
      <c r="AKJ53" s="420"/>
      <c r="AKK53" s="420"/>
      <c r="AKL53" s="420"/>
      <c r="AKM53" s="420"/>
      <c r="AKN53" s="420"/>
      <c r="AKO53" s="420"/>
      <c r="AKP53" s="420"/>
      <c r="AKQ53" s="420"/>
      <c r="AKR53" s="420"/>
      <c r="AKS53" s="420"/>
      <c r="AKT53" s="420"/>
      <c r="AKU53" s="420"/>
      <c r="AKV53" s="420"/>
      <c r="AKW53" s="420"/>
      <c r="AKX53" s="420"/>
      <c r="AKY53" s="420"/>
      <c r="AKZ53" s="420"/>
      <c r="ALA53" s="420"/>
      <c r="ALB53" s="420"/>
      <c r="ALC53" s="420"/>
      <c r="ALD53" s="420"/>
      <c r="ALE53" s="420"/>
      <c r="ALF53" s="420"/>
      <c r="ALG53" s="420"/>
      <c r="ALH53" s="420"/>
      <c r="ALI53" s="420"/>
      <c r="ALJ53" s="420"/>
      <c r="ALK53" s="420"/>
      <c r="ALL53" s="420"/>
      <c r="ALM53" s="420"/>
      <c r="ALN53" s="420"/>
      <c r="ALO53" s="420"/>
      <c r="ALP53" s="420"/>
      <c r="ALQ53" s="420"/>
      <c r="ALR53" s="420"/>
      <c r="ALS53" s="420"/>
      <c r="ALT53" s="420"/>
      <c r="ALU53" s="420"/>
      <c r="ALV53" s="420"/>
      <c r="ALW53" s="420"/>
      <c r="ALX53" s="420"/>
      <c r="ALY53" s="420"/>
      <c r="ALZ53" s="420"/>
      <c r="AMA53" s="420"/>
      <c r="AMB53" s="420"/>
      <c r="AMC53" s="420"/>
      <c r="AMD53" s="420"/>
      <c r="AME53" s="420"/>
      <c r="AMF53" s="420"/>
      <c r="AMG53" s="420"/>
      <c r="AMH53" s="420"/>
      <c r="AMI53" s="420"/>
      <c r="AMJ53" s="420"/>
      <c r="AMK53" s="420"/>
      <c r="AML53" s="420"/>
      <c r="AMM53" s="420"/>
      <c r="AMN53" s="420"/>
      <c r="AMO53" s="420"/>
      <c r="AMP53" s="420"/>
      <c r="AMQ53" s="420"/>
      <c r="AMR53" s="420"/>
      <c r="AMS53" s="420"/>
      <c r="AMT53" s="420"/>
      <c r="AMU53" s="420"/>
      <c r="AMV53" s="420"/>
      <c r="AMW53" s="420"/>
      <c r="AMX53" s="420"/>
      <c r="AMY53" s="420"/>
      <c r="AMZ53" s="420"/>
      <c r="ANA53" s="420"/>
      <c r="ANB53" s="420"/>
      <c r="ANC53" s="420"/>
      <c r="AND53" s="420"/>
      <c r="ANE53" s="420"/>
      <c r="ANF53" s="420"/>
      <c r="ANG53" s="420"/>
      <c r="ANH53" s="420"/>
      <c r="ANI53" s="420"/>
      <c r="ANJ53" s="420"/>
      <c r="ANK53" s="420"/>
      <c r="ANL53" s="420"/>
      <c r="ANM53" s="420"/>
      <c r="ANN53" s="420"/>
      <c r="ANO53" s="420"/>
      <c r="ANP53" s="420"/>
      <c r="ANQ53" s="420"/>
      <c r="ANR53" s="420"/>
      <c r="ANS53" s="420"/>
      <c r="ANT53" s="420"/>
      <c r="ANU53" s="420"/>
      <c r="ANV53" s="420"/>
      <c r="ANW53" s="420"/>
      <c r="ANX53" s="420"/>
      <c r="ANY53" s="420"/>
      <c r="ANZ53" s="420"/>
      <c r="AOA53" s="420"/>
      <c r="AOB53" s="420"/>
      <c r="AOC53" s="420"/>
      <c r="AOD53" s="420"/>
      <c r="AOE53" s="420"/>
      <c r="AOF53" s="420"/>
      <c r="AOG53" s="420"/>
      <c r="AOH53" s="420"/>
      <c r="AOI53" s="420"/>
      <c r="AOJ53" s="420"/>
      <c r="AOK53" s="420"/>
      <c r="AOL53" s="420"/>
      <c r="AOM53" s="420"/>
      <c r="AON53" s="420"/>
      <c r="AOO53" s="420"/>
      <c r="AOP53" s="420"/>
      <c r="AOQ53" s="420"/>
      <c r="AOR53" s="420"/>
      <c r="AOS53" s="420"/>
      <c r="AOT53" s="420"/>
      <c r="AOU53" s="420"/>
      <c r="AOV53" s="420"/>
      <c r="AOW53" s="420"/>
      <c r="AOX53" s="420"/>
      <c r="AOY53" s="420"/>
      <c r="AOZ53" s="420"/>
      <c r="APA53" s="420"/>
      <c r="APB53" s="420"/>
      <c r="APC53" s="420"/>
      <c r="APD53" s="420"/>
      <c r="APE53" s="420"/>
      <c r="APF53" s="420"/>
      <c r="APG53" s="420"/>
      <c r="APH53" s="420"/>
      <c r="API53" s="420"/>
      <c r="APJ53" s="420"/>
      <c r="APK53" s="420"/>
      <c r="APL53" s="420"/>
      <c r="APM53" s="420"/>
      <c r="APN53" s="420"/>
      <c r="APO53" s="420"/>
      <c r="APP53" s="420"/>
      <c r="APQ53" s="420"/>
      <c r="APR53" s="420"/>
      <c r="APS53" s="420"/>
      <c r="APT53" s="420"/>
      <c r="APU53" s="420"/>
      <c r="APV53" s="420"/>
      <c r="APW53" s="420"/>
      <c r="APX53" s="420"/>
      <c r="APY53" s="420"/>
      <c r="APZ53" s="420"/>
      <c r="AQA53" s="420"/>
      <c r="AQB53" s="420"/>
      <c r="AQC53" s="420"/>
      <c r="AQD53" s="420"/>
      <c r="AQE53" s="420"/>
      <c r="AQF53" s="420"/>
      <c r="AQG53" s="420"/>
      <c r="AQH53" s="420"/>
      <c r="AQI53" s="420"/>
      <c r="AQJ53" s="420"/>
      <c r="AQK53" s="420"/>
      <c r="AQL53" s="420"/>
      <c r="AQM53" s="420"/>
      <c r="AQN53" s="420"/>
      <c r="AQO53" s="420"/>
      <c r="AQP53" s="420"/>
      <c r="AQQ53" s="420"/>
      <c r="AQR53" s="420"/>
      <c r="AQS53" s="420"/>
      <c r="AQT53" s="420"/>
      <c r="AQU53" s="420"/>
      <c r="AQV53" s="420"/>
      <c r="AQW53" s="420"/>
      <c r="AQX53" s="420"/>
      <c r="AQY53" s="420"/>
      <c r="AQZ53" s="420"/>
      <c r="ARA53" s="420"/>
      <c r="ARB53" s="420"/>
      <c r="ARC53" s="420"/>
      <c r="ARD53" s="420"/>
      <c r="ARE53" s="420"/>
      <c r="ARF53" s="420"/>
      <c r="ARG53" s="420"/>
      <c r="ARH53" s="420"/>
      <c r="ARI53" s="420"/>
      <c r="ARJ53" s="420"/>
      <c r="ARK53" s="420"/>
      <c r="ARL53" s="420"/>
      <c r="ARM53" s="420"/>
      <c r="ARN53" s="420"/>
      <c r="ARO53" s="420"/>
      <c r="ARP53" s="420"/>
      <c r="ARQ53" s="420"/>
      <c r="ARR53" s="420"/>
      <c r="ARS53" s="420"/>
      <c r="ART53" s="420"/>
      <c r="ARU53" s="420"/>
      <c r="ARV53" s="420"/>
      <c r="ARW53" s="420"/>
      <c r="ARX53" s="420"/>
      <c r="ARY53" s="420"/>
      <c r="ARZ53" s="420"/>
      <c r="ASA53" s="420"/>
      <c r="ASB53" s="420"/>
      <c r="ASC53" s="420"/>
      <c r="ASD53" s="420"/>
      <c r="ASE53" s="420"/>
      <c r="ASF53" s="420"/>
      <c r="ASG53" s="420"/>
      <c r="ASH53" s="420"/>
      <c r="ASI53" s="420"/>
      <c r="ASJ53" s="420"/>
      <c r="ASK53" s="420"/>
      <c r="ASL53" s="420"/>
      <c r="ASM53" s="420"/>
      <c r="ASN53" s="420"/>
      <c r="ASO53" s="420"/>
      <c r="ASP53" s="420"/>
      <c r="ASQ53" s="420"/>
      <c r="ASR53" s="420"/>
      <c r="ASS53" s="420"/>
      <c r="AST53" s="420"/>
      <c r="ASU53" s="420"/>
      <c r="ASV53" s="420"/>
      <c r="ASW53" s="420"/>
      <c r="ASX53" s="420"/>
      <c r="ASY53" s="420"/>
      <c r="ASZ53" s="420"/>
      <c r="ATA53" s="420"/>
      <c r="ATB53" s="420"/>
      <c r="ATC53" s="420"/>
      <c r="ATD53" s="420"/>
      <c r="ATE53" s="420"/>
      <c r="ATF53" s="420"/>
      <c r="ATG53" s="420"/>
      <c r="ATH53" s="420"/>
      <c r="ATI53" s="420"/>
      <c r="ATJ53" s="420"/>
      <c r="ATK53" s="420"/>
      <c r="ATL53" s="420"/>
      <c r="ATM53" s="420"/>
      <c r="ATN53" s="420"/>
      <c r="ATO53" s="420"/>
      <c r="ATP53" s="420"/>
      <c r="ATQ53" s="420"/>
      <c r="ATR53" s="420"/>
      <c r="ATS53" s="420"/>
      <c r="ATT53" s="420"/>
      <c r="ATU53" s="420"/>
      <c r="ATV53" s="420"/>
      <c r="ATW53" s="420"/>
      <c r="ATX53" s="420"/>
      <c r="ATY53" s="420"/>
      <c r="ATZ53" s="420"/>
      <c r="AUA53" s="420"/>
      <c r="AUB53" s="420"/>
      <c r="AUC53" s="420"/>
      <c r="AUD53" s="420"/>
      <c r="AUE53" s="420"/>
      <c r="AUF53" s="420"/>
      <c r="AUG53" s="420"/>
      <c r="AUH53" s="420"/>
      <c r="AUI53" s="420"/>
      <c r="AUJ53" s="420"/>
      <c r="AUK53" s="420"/>
      <c r="AUL53" s="420"/>
      <c r="AUM53" s="420"/>
      <c r="AUN53" s="420"/>
      <c r="AUO53" s="420"/>
      <c r="AUP53" s="420"/>
      <c r="AUQ53" s="420"/>
      <c r="AUR53" s="420"/>
      <c r="AUS53" s="420"/>
      <c r="AUT53" s="420"/>
      <c r="AUU53" s="420"/>
      <c r="AUV53" s="420"/>
      <c r="AUW53" s="420"/>
      <c r="AUX53" s="420"/>
      <c r="AUY53" s="420"/>
      <c r="AUZ53" s="420"/>
      <c r="AVA53" s="420"/>
      <c r="AVB53" s="420"/>
      <c r="AVC53" s="420"/>
      <c r="AVD53" s="420"/>
      <c r="AVE53" s="420"/>
      <c r="AVF53" s="420"/>
      <c r="AVG53" s="420"/>
      <c r="AVH53" s="420"/>
      <c r="AVI53" s="420"/>
      <c r="AVJ53" s="420"/>
      <c r="AVK53" s="420"/>
      <c r="AVL53" s="420"/>
      <c r="AVM53" s="420"/>
      <c r="AVN53" s="420"/>
      <c r="AVO53" s="420"/>
      <c r="AVP53" s="420"/>
      <c r="AVQ53" s="420"/>
      <c r="AVR53" s="420"/>
      <c r="AVS53" s="420"/>
      <c r="AVT53" s="420"/>
      <c r="AVU53" s="420"/>
      <c r="AVV53" s="420"/>
      <c r="AVW53" s="420"/>
      <c r="AVX53" s="420"/>
      <c r="AVY53" s="420"/>
      <c r="AVZ53" s="420"/>
      <c r="AWA53" s="420"/>
      <c r="AWB53" s="420"/>
      <c r="AWC53" s="420"/>
      <c r="AWD53" s="420"/>
      <c r="AWE53" s="420"/>
      <c r="AWF53" s="420"/>
      <c r="AWG53" s="420"/>
      <c r="AWH53" s="420"/>
      <c r="AWI53" s="420"/>
      <c r="AWJ53" s="420"/>
      <c r="AWK53" s="420"/>
      <c r="AWL53" s="420"/>
      <c r="AWM53" s="420"/>
      <c r="AWN53" s="420"/>
      <c r="AWO53" s="420"/>
      <c r="AWP53" s="420"/>
      <c r="AWQ53" s="420"/>
      <c r="AWR53" s="420"/>
      <c r="AWS53" s="420"/>
      <c r="AWT53" s="420"/>
      <c r="AWU53" s="420"/>
      <c r="AWV53" s="420"/>
      <c r="AWW53" s="420"/>
      <c r="AWX53" s="420"/>
      <c r="AWY53" s="420"/>
      <c r="AWZ53" s="420"/>
      <c r="AXA53" s="420"/>
      <c r="AXB53" s="420"/>
      <c r="AXC53" s="420"/>
      <c r="AXD53" s="420"/>
      <c r="AXE53" s="420"/>
      <c r="AXF53" s="420"/>
      <c r="AXG53" s="420"/>
      <c r="AXH53" s="420"/>
      <c r="AXI53" s="420"/>
      <c r="AXJ53" s="420"/>
      <c r="AXK53" s="420"/>
      <c r="AXL53" s="420"/>
      <c r="AXM53" s="420"/>
      <c r="AXN53" s="420"/>
      <c r="AXO53" s="420"/>
      <c r="AXP53" s="420"/>
      <c r="AXQ53" s="420"/>
      <c r="AXR53" s="420"/>
      <c r="AXS53" s="420"/>
      <c r="AXT53" s="420"/>
      <c r="AXU53" s="420"/>
      <c r="AXV53" s="420"/>
      <c r="AXW53" s="420"/>
      <c r="AXX53" s="420"/>
      <c r="AXY53" s="420"/>
      <c r="AXZ53" s="420"/>
      <c r="AYA53" s="420"/>
      <c r="AYB53" s="420"/>
      <c r="AYC53" s="420"/>
      <c r="AYD53" s="420"/>
      <c r="AYE53" s="420"/>
      <c r="AYF53" s="420"/>
      <c r="AYG53" s="420"/>
      <c r="AYH53" s="420"/>
      <c r="AYI53" s="420"/>
      <c r="AYJ53" s="420"/>
      <c r="AYK53" s="420"/>
      <c r="AYL53" s="420"/>
      <c r="AYM53" s="420"/>
      <c r="AYN53" s="420"/>
      <c r="AYO53" s="420"/>
      <c r="AYP53" s="420"/>
      <c r="AYQ53" s="420"/>
      <c r="AYR53" s="420"/>
      <c r="AYS53" s="420"/>
      <c r="AYT53" s="420"/>
      <c r="AYU53" s="420"/>
      <c r="AYV53" s="420"/>
      <c r="AYW53" s="420"/>
      <c r="AYX53" s="420"/>
      <c r="AYY53" s="420"/>
      <c r="AYZ53" s="420"/>
      <c r="AZA53" s="420"/>
      <c r="AZB53" s="420"/>
      <c r="AZC53" s="420"/>
      <c r="AZD53" s="420"/>
      <c r="AZE53" s="420"/>
      <c r="AZF53" s="420"/>
      <c r="AZG53" s="420"/>
      <c r="AZH53" s="420"/>
      <c r="AZI53" s="420"/>
      <c r="AZJ53" s="420"/>
      <c r="AZK53" s="420"/>
      <c r="AZL53" s="420"/>
      <c r="AZM53" s="420"/>
      <c r="AZN53" s="420"/>
      <c r="AZO53" s="420"/>
      <c r="AZP53" s="420"/>
      <c r="AZQ53" s="420"/>
      <c r="AZR53" s="420"/>
      <c r="AZS53" s="420"/>
      <c r="AZT53" s="420"/>
      <c r="AZU53" s="420"/>
      <c r="AZV53" s="420"/>
      <c r="AZW53" s="420"/>
      <c r="AZX53" s="420"/>
      <c r="AZY53" s="420"/>
      <c r="AZZ53" s="420"/>
      <c r="BAA53" s="420"/>
      <c r="BAB53" s="420"/>
      <c r="BAC53" s="420"/>
      <c r="BAD53" s="420"/>
      <c r="BAE53" s="420"/>
      <c r="BAF53" s="420"/>
      <c r="BAG53" s="420"/>
      <c r="BAH53" s="420"/>
      <c r="BAI53" s="420"/>
      <c r="BAJ53" s="420"/>
      <c r="BAK53" s="420"/>
      <c r="BAL53" s="420"/>
      <c r="BAM53" s="420"/>
      <c r="BAN53" s="420"/>
      <c r="BAO53" s="420"/>
      <c r="BAP53" s="420"/>
      <c r="BAQ53" s="420"/>
      <c r="BAR53" s="420"/>
      <c r="BAS53" s="420"/>
      <c r="BAT53" s="420"/>
      <c r="BAU53" s="420"/>
      <c r="BAV53" s="420"/>
      <c r="BAW53" s="420"/>
      <c r="BAX53" s="420"/>
      <c r="BAY53" s="420"/>
      <c r="BAZ53" s="420"/>
      <c r="BBA53" s="420"/>
      <c r="BBB53" s="420"/>
      <c r="BBC53" s="420"/>
      <c r="BBD53" s="420"/>
      <c r="BBE53" s="420"/>
      <c r="BBF53" s="420"/>
      <c r="BBG53" s="420"/>
      <c r="BBH53" s="420"/>
      <c r="BBI53" s="420"/>
      <c r="BBJ53" s="420"/>
      <c r="BBK53" s="420"/>
      <c r="BBL53" s="420"/>
      <c r="BBM53" s="420"/>
      <c r="BBN53" s="420"/>
      <c r="BBO53" s="420"/>
      <c r="BBP53" s="420"/>
      <c r="BBQ53" s="420"/>
      <c r="BBR53" s="420"/>
      <c r="BBS53" s="420"/>
      <c r="BBT53" s="420"/>
      <c r="BBU53" s="420"/>
      <c r="BBV53" s="420"/>
      <c r="BBW53" s="420"/>
      <c r="BBX53" s="420"/>
      <c r="BBY53" s="420"/>
      <c r="BBZ53" s="420"/>
      <c r="BCA53" s="420"/>
      <c r="BCB53" s="420"/>
      <c r="BCC53" s="420"/>
      <c r="BCD53" s="420"/>
      <c r="BCE53" s="420"/>
      <c r="BCF53" s="420"/>
      <c r="BCG53" s="420"/>
      <c r="BCH53" s="420"/>
      <c r="BCI53" s="420"/>
      <c r="BCJ53" s="420"/>
      <c r="BCK53" s="420"/>
      <c r="BCL53" s="420"/>
      <c r="BCM53" s="420"/>
      <c r="BCN53" s="420"/>
      <c r="BCO53" s="420"/>
      <c r="BCP53" s="420"/>
      <c r="BCQ53" s="420"/>
      <c r="BCR53" s="420"/>
      <c r="BCS53" s="420"/>
      <c r="BCT53" s="420"/>
      <c r="BCU53" s="420"/>
      <c r="BCV53" s="420"/>
      <c r="BCW53" s="420"/>
      <c r="BCX53" s="420"/>
      <c r="BCY53" s="420"/>
      <c r="BCZ53" s="420"/>
      <c r="BDA53" s="420"/>
      <c r="BDB53" s="420"/>
      <c r="BDC53" s="420"/>
      <c r="BDD53" s="420"/>
      <c r="BDE53" s="420"/>
      <c r="BDF53" s="420"/>
      <c r="BDG53" s="420"/>
      <c r="BDH53" s="420"/>
      <c r="BDI53" s="420"/>
      <c r="BDJ53" s="420"/>
      <c r="BDK53" s="420"/>
      <c r="BDL53" s="420"/>
      <c r="BDM53" s="420"/>
      <c r="BDN53" s="420"/>
      <c r="BDO53" s="420"/>
      <c r="BDP53" s="420"/>
      <c r="BDQ53" s="420"/>
      <c r="BDR53" s="420"/>
      <c r="BDS53" s="420"/>
      <c r="BDT53" s="420"/>
      <c r="BDU53" s="420"/>
      <c r="BDV53" s="420"/>
      <c r="BDW53" s="420"/>
      <c r="BDX53" s="420"/>
      <c r="BDY53" s="420"/>
      <c r="BDZ53" s="420"/>
      <c r="BEA53" s="420"/>
      <c r="BEB53" s="420"/>
      <c r="BEC53" s="420"/>
      <c r="BED53" s="420"/>
      <c r="BEE53" s="420"/>
      <c r="BEF53" s="420"/>
      <c r="BEG53" s="420"/>
      <c r="BEH53" s="420"/>
      <c r="BEI53" s="420"/>
      <c r="BEJ53" s="420"/>
      <c r="BEK53" s="420"/>
      <c r="BEL53" s="420"/>
      <c r="BEM53" s="420"/>
      <c r="BEN53" s="420"/>
      <c r="BEO53" s="420"/>
      <c r="BEP53" s="420"/>
      <c r="BEQ53" s="420"/>
      <c r="BER53" s="420"/>
      <c r="BES53" s="420"/>
      <c r="BET53" s="420"/>
      <c r="BEU53" s="420"/>
      <c r="BEV53" s="420"/>
      <c r="BEW53" s="420"/>
      <c r="BEX53" s="420"/>
      <c r="BEY53" s="420"/>
      <c r="BEZ53" s="420"/>
      <c r="BFA53" s="420"/>
      <c r="BFB53" s="420"/>
      <c r="BFC53" s="420"/>
      <c r="BFD53" s="420"/>
      <c r="BFE53" s="420"/>
      <c r="BFF53" s="420"/>
      <c r="BFG53" s="420"/>
      <c r="BFH53" s="420"/>
      <c r="BFI53" s="420"/>
      <c r="BFJ53" s="420"/>
      <c r="BFK53" s="420"/>
      <c r="BFL53" s="420"/>
      <c r="BFM53" s="420"/>
      <c r="BFN53" s="420"/>
      <c r="BFO53" s="420"/>
      <c r="BFP53" s="420"/>
      <c r="BFQ53" s="420"/>
      <c r="BFR53" s="420"/>
      <c r="BFS53" s="420"/>
      <c r="BFT53" s="420"/>
      <c r="BFU53" s="420"/>
      <c r="BFV53" s="420"/>
      <c r="BFW53" s="420"/>
      <c r="BFX53" s="420"/>
      <c r="BFY53" s="420"/>
      <c r="BFZ53" s="420"/>
      <c r="BGA53" s="420"/>
      <c r="BGB53" s="420"/>
      <c r="BGC53" s="420"/>
      <c r="BGD53" s="420"/>
      <c r="BGE53" s="420"/>
      <c r="BGF53" s="420"/>
      <c r="BGG53" s="420"/>
      <c r="BGH53" s="420"/>
      <c r="BGI53" s="420"/>
      <c r="BGJ53" s="420"/>
      <c r="BGK53" s="420"/>
      <c r="BGL53" s="420"/>
      <c r="BGM53" s="420"/>
      <c r="BGN53" s="420"/>
      <c r="BGO53" s="420"/>
      <c r="BGP53" s="420"/>
      <c r="BGQ53" s="420"/>
      <c r="BGR53" s="420"/>
      <c r="BGS53" s="420"/>
      <c r="BGT53" s="420"/>
      <c r="BGU53" s="420"/>
      <c r="BGV53" s="420"/>
      <c r="BGW53" s="420"/>
      <c r="BGX53" s="420"/>
      <c r="BGY53" s="420"/>
      <c r="BGZ53" s="420"/>
      <c r="BHA53" s="420"/>
      <c r="BHB53" s="420"/>
      <c r="BHC53" s="420"/>
      <c r="BHD53" s="420"/>
      <c r="BHE53" s="420"/>
      <c r="BHF53" s="420"/>
      <c r="BHG53" s="420"/>
      <c r="BHH53" s="420"/>
      <c r="BHI53" s="420"/>
      <c r="BHJ53" s="420"/>
      <c r="BHK53" s="420"/>
      <c r="BHL53" s="420"/>
      <c r="BHM53" s="420"/>
      <c r="BHN53" s="420"/>
      <c r="BHO53" s="420"/>
      <c r="BHP53" s="420"/>
      <c r="BHQ53" s="420"/>
      <c r="BHR53" s="420"/>
      <c r="BHS53" s="420"/>
      <c r="BHT53" s="420"/>
      <c r="BHU53" s="420"/>
      <c r="BHV53" s="420"/>
      <c r="BHW53" s="420"/>
      <c r="BHX53" s="420"/>
      <c r="BHY53" s="420"/>
      <c r="BHZ53" s="420"/>
      <c r="BIA53" s="420"/>
      <c r="BIB53" s="420"/>
      <c r="BIC53" s="420"/>
      <c r="BID53" s="420"/>
      <c r="BIE53" s="420"/>
      <c r="BIF53" s="420"/>
      <c r="BIG53" s="420"/>
      <c r="BIH53" s="420"/>
      <c r="BII53" s="420"/>
      <c r="BIJ53" s="420"/>
      <c r="BIK53" s="420"/>
      <c r="BIL53" s="420"/>
      <c r="BIM53" s="420"/>
      <c r="BIN53" s="420"/>
      <c r="BIO53" s="420"/>
      <c r="BIP53" s="420"/>
      <c r="BIQ53" s="420"/>
      <c r="BIR53" s="420"/>
      <c r="BIS53" s="420"/>
      <c r="BIT53" s="420"/>
      <c r="BIU53" s="420"/>
      <c r="BIV53" s="420"/>
      <c r="BIW53" s="420"/>
      <c r="BIX53" s="420"/>
      <c r="BIY53" s="420"/>
      <c r="BIZ53" s="420"/>
      <c r="BJA53" s="420"/>
      <c r="BJB53" s="420"/>
      <c r="BJC53" s="420"/>
      <c r="BJD53" s="420"/>
      <c r="BJE53" s="420"/>
      <c r="BJF53" s="420"/>
      <c r="BJG53" s="420"/>
      <c r="BJH53" s="420"/>
      <c r="BJI53" s="420"/>
      <c r="BJJ53" s="420"/>
      <c r="BJK53" s="420"/>
      <c r="BJL53" s="420"/>
      <c r="BJM53" s="420"/>
      <c r="BJN53" s="420"/>
      <c r="BJO53" s="420"/>
      <c r="BJP53" s="420"/>
      <c r="BJQ53" s="420"/>
      <c r="BJR53" s="420"/>
      <c r="BJS53" s="420"/>
      <c r="BJT53" s="420"/>
      <c r="BJU53" s="420"/>
      <c r="BJV53" s="420"/>
      <c r="BJW53" s="420"/>
      <c r="BJX53" s="420"/>
      <c r="BJY53" s="420"/>
      <c r="BJZ53" s="420"/>
      <c r="BKA53" s="420"/>
      <c r="BKB53" s="420"/>
      <c r="BKC53" s="420"/>
      <c r="BKD53" s="420"/>
      <c r="BKE53" s="420"/>
      <c r="BKF53" s="420"/>
      <c r="BKG53" s="420"/>
      <c r="BKH53" s="420"/>
      <c r="BKI53" s="420"/>
      <c r="BKJ53" s="420"/>
      <c r="BKK53" s="420"/>
      <c r="BKL53" s="420"/>
      <c r="BKM53" s="420"/>
      <c r="BKN53" s="420"/>
      <c r="BKO53" s="420"/>
      <c r="BKP53" s="420"/>
      <c r="BKQ53" s="420"/>
      <c r="BKR53" s="420"/>
      <c r="BKS53" s="420"/>
      <c r="BKT53" s="420"/>
      <c r="BKU53" s="420"/>
      <c r="BKV53" s="420"/>
      <c r="BKW53" s="420"/>
      <c r="BKX53" s="420"/>
      <c r="BKY53" s="420"/>
      <c r="BKZ53" s="420"/>
      <c r="BLA53" s="420"/>
      <c r="BLB53" s="420"/>
      <c r="BLC53" s="420"/>
      <c r="BLD53" s="420"/>
      <c r="BLE53" s="420"/>
      <c r="BLF53" s="420"/>
      <c r="BLG53" s="420"/>
      <c r="BLH53" s="420"/>
      <c r="BLI53" s="420"/>
      <c r="BLJ53" s="420"/>
      <c r="BLK53" s="420"/>
      <c r="BLL53" s="420"/>
      <c r="BLM53" s="420"/>
      <c r="BLN53" s="420"/>
      <c r="BLO53" s="420"/>
      <c r="BLP53" s="420"/>
      <c r="BLQ53" s="420"/>
      <c r="BLR53" s="420"/>
      <c r="BLS53" s="420"/>
      <c r="BLT53" s="420"/>
      <c r="BLU53" s="420"/>
      <c r="BLV53" s="420"/>
      <c r="BLW53" s="420"/>
      <c r="BLX53" s="420"/>
      <c r="BLY53" s="420"/>
      <c r="BLZ53" s="420"/>
      <c r="BMA53" s="420"/>
      <c r="BMB53" s="420"/>
      <c r="BMC53" s="420"/>
      <c r="BMD53" s="420"/>
      <c r="BME53" s="420"/>
      <c r="BMF53" s="420"/>
      <c r="BMG53" s="420"/>
      <c r="BMH53" s="420"/>
      <c r="BMI53" s="420"/>
      <c r="BMJ53" s="420"/>
      <c r="BMK53" s="420"/>
      <c r="BML53" s="420"/>
      <c r="BMM53" s="420"/>
      <c r="BMN53" s="420"/>
      <c r="BMO53" s="420"/>
      <c r="BMP53" s="420"/>
      <c r="BMQ53" s="420"/>
      <c r="BMR53" s="420"/>
      <c r="BMS53" s="420"/>
      <c r="BMT53" s="420"/>
      <c r="BMU53" s="420"/>
      <c r="BMV53" s="420"/>
      <c r="BMW53" s="420"/>
      <c r="BMX53" s="420"/>
      <c r="BMY53" s="420"/>
      <c r="BMZ53" s="420"/>
      <c r="BNA53" s="420"/>
      <c r="BNB53" s="420"/>
      <c r="BNC53" s="420"/>
      <c r="BND53" s="420"/>
      <c r="BNE53" s="420"/>
      <c r="BNF53" s="420"/>
      <c r="BNG53" s="420"/>
      <c r="BNH53" s="420"/>
      <c r="BNI53" s="420"/>
      <c r="BNJ53" s="420"/>
      <c r="BNK53" s="420"/>
      <c r="BNL53" s="420"/>
      <c r="BNM53" s="420"/>
      <c r="BNN53" s="420"/>
      <c r="BNO53" s="420"/>
      <c r="BNP53" s="420"/>
      <c r="BNQ53" s="420"/>
      <c r="BNR53" s="420"/>
      <c r="BNS53" s="420"/>
      <c r="BNT53" s="420"/>
      <c r="BNU53" s="420"/>
      <c r="BNV53" s="420"/>
      <c r="BNW53" s="420"/>
      <c r="BNX53" s="420"/>
      <c r="BNY53" s="420"/>
      <c r="BNZ53" s="420"/>
      <c r="BOA53" s="420"/>
      <c r="BOB53" s="420"/>
      <c r="BOC53" s="420"/>
      <c r="BOD53" s="420"/>
      <c r="BOE53" s="420"/>
      <c r="BOF53" s="420"/>
      <c r="BOG53" s="420"/>
      <c r="BOH53" s="420"/>
      <c r="BOI53" s="420"/>
      <c r="BOJ53" s="420"/>
      <c r="BOK53" s="420"/>
      <c r="BOL53" s="420"/>
      <c r="BOM53" s="420"/>
      <c r="BON53" s="420"/>
      <c r="BOO53" s="420"/>
      <c r="BOP53" s="420"/>
      <c r="BOQ53" s="420"/>
      <c r="BOR53" s="420"/>
      <c r="BOS53" s="420"/>
      <c r="BOT53" s="420"/>
      <c r="BOU53" s="420"/>
      <c r="BOV53" s="420"/>
      <c r="BOW53" s="420"/>
      <c r="BOX53" s="420"/>
      <c r="BOY53" s="420"/>
      <c r="BOZ53" s="420"/>
      <c r="BPA53" s="420"/>
      <c r="BPB53" s="420"/>
      <c r="BPC53" s="420"/>
      <c r="BPD53" s="420"/>
      <c r="BPE53" s="420"/>
      <c r="BPF53" s="420"/>
      <c r="BPG53" s="420"/>
      <c r="BPH53" s="420"/>
      <c r="BPI53" s="420"/>
      <c r="BPJ53" s="420"/>
      <c r="BPK53" s="420"/>
      <c r="BPL53" s="420"/>
      <c r="BPM53" s="420"/>
      <c r="BPN53" s="420"/>
      <c r="BPO53" s="420"/>
      <c r="BPP53" s="420"/>
      <c r="BPQ53" s="420"/>
      <c r="BPR53" s="420"/>
      <c r="BPS53" s="420"/>
      <c r="BPT53" s="420"/>
      <c r="BPU53" s="420"/>
      <c r="BPV53" s="420"/>
      <c r="BPW53" s="420"/>
      <c r="BPX53" s="420"/>
      <c r="BPY53" s="420"/>
      <c r="BPZ53" s="420"/>
      <c r="BQA53" s="420"/>
      <c r="BQB53" s="420"/>
      <c r="BQC53" s="420"/>
      <c r="BQD53" s="420"/>
      <c r="BQE53" s="420"/>
      <c r="BQF53" s="420"/>
      <c r="BQG53" s="420"/>
      <c r="BQH53" s="420"/>
      <c r="BQI53" s="420"/>
      <c r="BQJ53" s="420"/>
      <c r="BQK53" s="420"/>
      <c r="BQL53" s="420"/>
      <c r="BQM53" s="420"/>
      <c r="BQN53" s="420"/>
      <c r="BQO53" s="420"/>
      <c r="BQP53" s="420"/>
      <c r="BQQ53" s="420"/>
      <c r="BQR53" s="420"/>
      <c r="BQS53" s="420"/>
      <c r="BQT53" s="420"/>
      <c r="BQU53" s="420"/>
      <c r="BQV53" s="420"/>
      <c r="BQW53" s="420"/>
      <c r="BQX53" s="420"/>
      <c r="BQY53" s="420"/>
      <c r="BQZ53" s="420"/>
      <c r="BRA53" s="420"/>
      <c r="BRB53" s="420"/>
      <c r="BRC53" s="420"/>
      <c r="BRD53" s="420"/>
      <c r="BRE53" s="420"/>
      <c r="BRF53" s="420"/>
      <c r="BRG53" s="420"/>
      <c r="BRH53" s="420"/>
      <c r="BRI53" s="420"/>
      <c r="BRJ53" s="420"/>
      <c r="BRK53" s="420"/>
      <c r="BRL53" s="420"/>
      <c r="BRM53" s="420"/>
      <c r="BRN53" s="420"/>
      <c r="BRO53" s="420"/>
      <c r="BRP53" s="420"/>
      <c r="BRQ53" s="420"/>
      <c r="BRR53" s="420"/>
      <c r="BRS53" s="420"/>
      <c r="BRT53" s="420"/>
      <c r="BRU53" s="420"/>
      <c r="BRV53" s="420"/>
      <c r="BRW53" s="420"/>
      <c r="BRX53" s="420"/>
      <c r="BRY53" s="420"/>
      <c r="BRZ53" s="420"/>
      <c r="BSA53" s="420"/>
      <c r="BSB53" s="420"/>
      <c r="BSC53" s="420"/>
      <c r="BSD53" s="420"/>
      <c r="BSE53" s="420"/>
      <c r="BSF53" s="420"/>
      <c r="BSG53" s="420"/>
      <c r="BSH53" s="420"/>
      <c r="BSI53" s="420"/>
      <c r="BSJ53" s="420"/>
      <c r="BSK53" s="420"/>
      <c r="BSL53" s="420"/>
      <c r="BSM53" s="420"/>
      <c r="BSN53" s="420"/>
      <c r="BSO53" s="420"/>
      <c r="BSP53" s="420"/>
      <c r="BSQ53" s="420"/>
      <c r="BSR53" s="420"/>
      <c r="BSS53" s="420"/>
      <c r="BST53" s="420"/>
      <c r="BSU53" s="420"/>
      <c r="BSV53" s="420"/>
      <c r="BSW53" s="420"/>
      <c r="BSX53" s="420"/>
      <c r="BSY53" s="420"/>
      <c r="BSZ53" s="420"/>
      <c r="BTA53" s="420"/>
      <c r="BTB53" s="420"/>
      <c r="BTC53" s="420"/>
      <c r="BTD53" s="420"/>
      <c r="BTE53" s="420"/>
      <c r="BTF53" s="420"/>
      <c r="BTG53" s="420"/>
      <c r="BTH53" s="420"/>
      <c r="BTI53" s="420"/>
      <c r="BTJ53" s="420"/>
      <c r="BTK53" s="420"/>
      <c r="BTL53" s="420"/>
      <c r="BTM53" s="420"/>
      <c r="BTN53" s="420"/>
      <c r="BTO53" s="420"/>
      <c r="BTP53" s="420"/>
      <c r="BTQ53" s="420"/>
      <c r="BTR53" s="420"/>
      <c r="BTS53" s="420"/>
      <c r="BTT53" s="420"/>
      <c r="BTU53" s="420"/>
      <c r="BTV53" s="420"/>
      <c r="BTW53" s="420"/>
      <c r="BTX53" s="420"/>
      <c r="BTY53" s="420"/>
      <c r="BTZ53" s="420"/>
      <c r="BUA53" s="420"/>
      <c r="BUB53" s="420"/>
      <c r="BUC53" s="420"/>
      <c r="BUD53" s="420"/>
      <c r="BUE53" s="420"/>
      <c r="BUF53" s="420"/>
      <c r="BUG53" s="420"/>
      <c r="BUH53" s="420"/>
      <c r="BUI53" s="420"/>
      <c r="BUJ53" s="420"/>
      <c r="BUK53" s="420"/>
      <c r="BUL53" s="420"/>
      <c r="BUM53" s="420"/>
      <c r="BUN53" s="420"/>
      <c r="BUO53" s="420"/>
      <c r="BUP53" s="420"/>
      <c r="BUQ53" s="420"/>
      <c r="BUR53" s="420"/>
      <c r="BUS53" s="420"/>
      <c r="BUT53" s="420"/>
      <c r="BUU53" s="420"/>
      <c r="BUV53" s="420"/>
      <c r="BUW53" s="420"/>
      <c r="BUX53" s="420"/>
      <c r="BUY53" s="420"/>
      <c r="BUZ53" s="420"/>
      <c r="BVA53" s="420"/>
      <c r="BVB53" s="420"/>
      <c r="BVC53" s="420"/>
      <c r="BVD53" s="420"/>
      <c r="BVE53" s="420"/>
      <c r="BVF53" s="420"/>
      <c r="BVG53" s="420"/>
      <c r="BVH53" s="420"/>
      <c r="BVI53" s="420"/>
      <c r="BVJ53" s="420"/>
      <c r="BVK53" s="420"/>
      <c r="BVL53" s="420"/>
      <c r="BVM53" s="420"/>
      <c r="BVN53" s="420"/>
      <c r="BVO53" s="420"/>
      <c r="BVP53" s="420"/>
      <c r="BVQ53" s="420"/>
      <c r="BVR53" s="420"/>
      <c r="BVS53" s="420"/>
      <c r="BVT53" s="420"/>
      <c r="BVU53" s="420"/>
      <c r="BVV53" s="420"/>
      <c r="BVW53" s="420"/>
      <c r="BVX53" s="420"/>
      <c r="BVY53" s="420"/>
      <c r="BVZ53" s="420"/>
      <c r="BWA53" s="420"/>
      <c r="BWB53" s="420"/>
      <c r="BWC53" s="420"/>
      <c r="BWD53" s="420"/>
      <c r="BWE53" s="420"/>
      <c r="BWF53" s="420"/>
      <c r="BWG53" s="420"/>
      <c r="BWH53" s="420"/>
      <c r="BWI53" s="420"/>
      <c r="BWJ53" s="420"/>
      <c r="BWK53" s="420"/>
      <c r="BWL53" s="420"/>
      <c r="BWM53" s="420"/>
      <c r="BWN53" s="420"/>
      <c r="BWO53" s="420"/>
      <c r="BWP53" s="420"/>
      <c r="BWQ53" s="420"/>
      <c r="BWR53" s="420"/>
      <c r="BWS53" s="420"/>
      <c r="BWT53" s="420"/>
      <c r="BWU53" s="420"/>
      <c r="BWV53" s="420"/>
      <c r="BWW53" s="420"/>
      <c r="BWX53" s="420"/>
      <c r="BWY53" s="420"/>
      <c r="BWZ53" s="420"/>
      <c r="BXA53" s="420"/>
      <c r="BXB53" s="420"/>
      <c r="BXC53" s="420"/>
      <c r="BXD53" s="420"/>
      <c r="BXE53" s="420"/>
      <c r="BXF53" s="420"/>
      <c r="BXG53" s="420"/>
      <c r="BXH53" s="420"/>
      <c r="BXI53" s="420"/>
      <c r="BXJ53" s="420"/>
      <c r="BXK53" s="420"/>
      <c r="BXL53" s="420"/>
      <c r="BXM53" s="420"/>
      <c r="BXN53" s="420"/>
      <c r="BXO53" s="420"/>
      <c r="BXP53" s="420"/>
      <c r="BXQ53" s="420"/>
      <c r="BXR53" s="420"/>
      <c r="BXS53" s="420"/>
      <c r="BXT53" s="420"/>
      <c r="BXU53" s="420"/>
      <c r="BXV53" s="420"/>
      <c r="BXW53" s="420"/>
      <c r="BXX53" s="420"/>
      <c r="BXY53" s="420"/>
      <c r="BXZ53" s="420"/>
      <c r="BYA53" s="420"/>
      <c r="BYB53" s="420"/>
      <c r="BYC53" s="420"/>
      <c r="BYD53" s="420"/>
      <c r="BYE53" s="420"/>
      <c r="BYF53" s="420"/>
      <c r="BYG53" s="420"/>
      <c r="BYH53" s="420"/>
      <c r="BYI53" s="420"/>
      <c r="BYJ53" s="420"/>
      <c r="BYK53" s="420"/>
      <c r="BYL53" s="420"/>
      <c r="BYM53" s="420"/>
      <c r="BYN53" s="420"/>
      <c r="BYO53" s="420"/>
      <c r="BYP53" s="420"/>
      <c r="BYQ53" s="420"/>
      <c r="BYR53" s="420"/>
      <c r="BYS53" s="420"/>
      <c r="BYT53" s="420"/>
      <c r="BYU53" s="420"/>
      <c r="BYV53" s="420"/>
      <c r="BYW53" s="420"/>
      <c r="BYX53" s="420"/>
      <c r="BYY53" s="420"/>
      <c r="BYZ53" s="420"/>
      <c r="BZA53" s="420"/>
      <c r="BZB53" s="420"/>
      <c r="BZC53" s="420"/>
      <c r="BZD53" s="420"/>
      <c r="BZE53" s="420"/>
      <c r="BZF53" s="420"/>
      <c r="BZG53" s="420"/>
      <c r="BZH53" s="420"/>
      <c r="BZI53" s="420"/>
      <c r="BZJ53" s="420"/>
      <c r="BZK53" s="420"/>
      <c r="BZL53" s="420"/>
      <c r="BZM53" s="420"/>
      <c r="BZN53" s="420"/>
      <c r="BZO53" s="420"/>
      <c r="BZP53" s="420"/>
      <c r="BZQ53" s="420"/>
      <c r="BZR53" s="420"/>
      <c r="BZS53" s="420"/>
      <c r="BZT53" s="420"/>
      <c r="BZU53" s="420"/>
      <c r="BZV53" s="420"/>
      <c r="BZW53" s="420"/>
      <c r="BZX53" s="420"/>
      <c r="BZY53" s="420"/>
      <c r="BZZ53" s="420"/>
      <c r="CAA53" s="420"/>
      <c r="CAB53" s="420"/>
      <c r="CAC53" s="420"/>
      <c r="CAD53" s="420"/>
      <c r="CAE53" s="420"/>
      <c r="CAF53" s="420"/>
      <c r="CAG53" s="420"/>
      <c r="CAH53" s="420"/>
      <c r="CAI53" s="420"/>
      <c r="CAJ53" s="420"/>
      <c r="CAK53" s="420"/>
      <c r="CAL53" s="420"/>
      <c r="CAM53" s="420"/>
      <c r="CAN53" s="420"/>
      <c r="CAO53" s="420"/>
      <c r="CAP53" s="420"/>
      <c r="CAQ53" s="420"/>
      <c r="CAR53" s="420"/>
      <c r="CAS53" s="420"/>
      <c r="CAT53" s="420"/>
      <c r="CAU53" s="420"/>
      <c r="CAV53" s="420"/>
      <c r="CAW53" s="420"/>
      <c r="CAX53" s="420"/>
      <c r="CAY53" s="420"/>
      <c r="CAZ53" s="420"/>
      <c r="CBA53" s="420"/>
      <c r="CBB53" s="420"/>
      <c r="CBC53" s="420"/>
      <c r="CBD53" s="420"/>
      <c r="CBE53" s="420"/>
      <c r="CBF53" s="420"/>
      <c r="CBG53" s="420"/>
      <c r="CBH53" s="420"/>
      <c r="CBI53" s="420"/>
      <c r="CBJ53" s="420"/>
      <c r="CBK53" s="420"/>
      <c r="CBL53" s="420"/>
      <c r="CBM53" s="420"/>
      <c r="CBN53" s="420"/>
      <c r="CBO53" s="420"/>
      <c r="CBP53" s="420"/>
      <c r="CBQ53" s="420"/>
      <c r="CBR53" s="420"/>
      <c r="CBS53" s="420"/>
      <c r="CBT53" s="420"/>
      <c r="CBU53" s="420"/>
      <c r="CBV53" s="420"/>
      <c r="CBW53" s="420"/>
      <c r="CBX53" s="420"/>
      <c r="CBY53" s="420"/>
      <c r="CBZ53" s="420"/>
      <c r="CCA53" s="420"/>
      <c r="CCB53" s="420"/>
      <c r="CCC53" s="420"/>
      <c r="CCD53" s="420"/>
      <c r="CCE53" s="420"/>
      <c r="CCF53" s="420"/>
      <c r="CCG53" s="420"/>
      <c r="CCH53" s="420"/>
      <c r="CCI53" s="420"/>
      <c r="CCJ53" s="420"/>
      <c r="CCK53" s="420"/>
      <c r="CCL53" s="420"/>
      <c r="CCM53" s="420"/>
      <c r="CCN53" s="420"/>
      <c r="CCO53" s="420"/>
      <c r="CCP53" s="420"/>
      <c r="CCQ53" s="420"/>
      <c r="CCR53" s="420"/>
      <c r="CCS53" s="420"/>
      <c r="CCT53" s="420"/>
      <c r="CCU53" s="420"/>
      <c r="CCV53" s="420"/>
      <c r="CCW53" s="420"/>
      <c r="CCX53" s="420"/>
      <c r="CCY53" s="420"/>
      <c r="CCZ53" s="420"/>
      <c r="CDA53" s="420"/>
      <c r="CDB53" s="420"/>
      <c r="CDC53" s="420"/>
      <c r="CDD53" s="420"/>
      <c r="CDE53" s="420"/>
      <c r="CDF53" s="420"/>
      <c r="CDG53" s="420"/>
      <c r="CDH53" s="420"/>
      <c r="CDI53" s="420"/>
      <c r="CDJ53" s="420"/>
      <c r="CDK53" s="420"/>
      <c r="CDL53" s="420"/>
      <c r="CDM53" s="420"/>
      <c r="CDN53" s="420"/>
      <c r="CDO53" s="420"/>
      <c r="CDP53" s="420"/>
      <c r="CDQ53" s="420"/>
      <c r="CDR53" s="420"/>
      <c r="CDS53" s="420"/>
      <c r="CDT53" s="420"/>
      <c r="CDU53" s="420"/>
      <c r="CDV53" s="420"/>
      <c r="CDW53" s="420"/>
      <c r="CDX53" s="420"/>
      <c r="CDY53" s="420"/>
      <c r="CDZ53" s="420"/>
      <c r="CEA53" s="420"/>
      <c r="CEB53" s="420"/>
      <c r="CEC53" s="420"/>
      <c r="CED53" s="420"/>
      <c r="CEE53" s="420"/>
      <c r="CEF53" s="420"/>
      <c r="CEG53" s="420"/>
      <c r="CEH53" s="420"/>
      <c r="CEI53" s="420"/>
      <c r="CEJ53" s="420"/>
      <c r="CEK53" s="420"/>
      <c r="CEL53" s="420"/>
      <c r="CEM53" s="420"/>
      <c r="CEN53" s="420"/>
      <c r="CEO53" s="420"/>
      <c r="CEP53" s="420"/>
      <c r="CEQ53" s="420"/>
      <c r="CER53" s="420"/>
      <c r="CES53" s="420"/>
      <c r="CET53" s="420"/>
      <c r="CEU53" s="420"/>
      <c r="CEV53" s="420"/>
      <c r="CEW53" s="420"/>
      <c r="CEX53" s="420"/>
      <c r="CEY53" s="420"/>
      <c r="CEZ53" s="420"/>
      <c r="CFA53" s="420"/>
      <c r="CFB53" s="420"/>
      <c r="CFC53" s="420"/>
      <c r="CFD53" s="420"/>
      <c r="CFE53" s="420"/>
      <c r="CFF53" s="420"/>
      <c r="CFG53" s="420"/>
      <c r="CFH53" s="420"/>
      <c r="CFI53" s="420"/>
      <c r="CFJ53" s="420"/>
      <c r="CFK53" s="420"/>
      <c r="CFL53" s="420"/>
      <c r="CFM53" s="420"/>
      <c r="CFN53" s="420"/>
      <c r="CFO53" s="420"/>
      <c r="CFP53" s="420"/>
      <c r="CFQ53" s="420"/>
      <c r="CFR53" s="420"/>
      <c r="CFS53" s="420"/>
      <c r="CFT53" s="420"/>
      <c r="CFU53" s="420"/>
      <c r="CFV53" s="420"/>
      <c r="CFW53" s="420"/>
      <c r="CFX53" s="420"/>
      <c r="CFY53" s="420"/>
      <c r="CFZ53" s="420"/>
      <c r="CGA53" s="420"/>
      <c r="CGB53" s="420"/>
      <c r="CGC53" s="420"/>
      <c r="CGD53" s="420"/>
      <c r="CGE53" s="420"/>
      <c r="CGF53" s="420"/>
      <c r="CGG53" s="420"/>
      <c r="CGH53" s="420"/>
      <c r="CGI53" s="420"/>
      <c r="CGJ53" s="420"/>
      <c r="CGK53" s="420"/>
      <c r="CGL53" s="420"/>
      <c r="CGM53" s="420"/>
      <c r="CGN53" s="420"/>
      <c r="CGO53" s="420"/>
      <c r="CGP53" s="420"/>
      <c r="CGQ53" s="420"/>
      <c r="CGR53" s="420"/>
      <c r="CGS53" s="420"/>
      <c r="CGT53" s="420"/>
      <c r="CGU53" s="420"/>
      <c r="CGV53" s="420"/>
      <c r="CGW53" s="420"/>
      <c r="CGX53" s="420"/>
      <c r="CGY53" s="420"/>
      <c r="CGZ53" s="420"/>
      <c r="CHA53" s="420"/>
      <c r="CHB53" s="420"/>
      <c r="CHC53" s="420"/>
      <c r="CHD53" s="420"/>
      <c r="CHE53" s="420"/>
      <c r="CHF53" s="420"/>
      <c r="CHG53" s="420"/>
      <c r="CHH53" s="420"/>
      <c r="CHI53" s="420"/>
      <c r="CHJ53" s="420"/>
      <c r="CHK53" s="420"/>
      <c r="CHL53" s="420"/>
      <c r="CHM53" s="420"/>
      <c r="CHN53" s="420"/>
      <c r="CHO53" s="420"/>
      <c r="CHP53" s="420"/>
      <c r="CHQ53" s="420"/>
      <c r="CHR53" s="420"/>
      <c r="CHS53" s="420"/>
      <c r="CHT53" s="420"/>
      <c r="CHU53" s="420"/>
      <c r="CHV53" s="420"/>
      <c r="CHW53" s="420"/>
      <c r="CHX53" s="420"/>
      <c r="CHY53" s="420"/>
      <c r="CHZ53" s="420"/>
      <c r="CIA53" s="420"/>
      <c r="CIB53" s="420"/>
      <c r="CIC53" s="420"/>
      <c r="CID53" s="420"/>
      <c r="CIE53" s="420"/>
      <c r="CIF53" s="420"/>
      <c r="CIG53" s="420"/>
      <c r="CIH53" s="420"/>
      <c r="CII53" s="420"/>
      <c r="CIJ53" s="420"/>
      <c r="CIK53" s="420"/>
      <c r="CIL53" s="420"/>
      <c r="CIM53" s="420"/>
      <c r="CIN53" s="420"/>
      <c r="CIO53" s="420"/>
      <c r="CIP53" s="420"/>
      <c r="CIQ53" s="420"/>
      <c r="CIR53" s="420"/>
      <c r="CIS53" s="420"/>
      <c r="CIT53" s="420"/>
      <c r="CIU53" s="420"/>
      <c r="CIV53" s="420"/>
      <c r="CIW53" s="420"/>
      <c r="CIX53" s="420"/>
      <c r="CIY53" s="420"/>
      <c r="CIZ53" s="420"/>
      <c r="CJA53" s="420"/>
      <c r="CJB53" s="420"/>
      <c r="CJC53" s="420"/>
      <c r="CJD53" s="420"/>
      <c r="CJE53" s="420"/>
      <c r="CJF53" s="420"/>
      <c r="CJG53" s="420"/>
      <c r="CJH53" s="420"/>
      <c r="CJI53" s="420"/>
      <c r="CJJ53" s="420"/>
      <c r="CJK53" s="420"/>
      <c r="CJL53" s="420"/>
      <c r="CJM53" s="420"/>
      <c r="CJN53" s="420"/>
      <c r="CJO53" s="420"/>
      <c r="CJP53" s="420"/>
      <c r="CJQ53" s="420"/>
      <c r="CJR53" s="420"/>
      <c r="CJS53" s="420"/>
      <c r="CJT53" s="420"/>
      <c r="CJU53" s="420"/>
      <c r="CJV53" s="420"/>
      <c r="CJW53" s="420"/>
      <c r="CJX53" s="420"/>
      <c r="CJY53" s="420"/>
      <c r="CJZ53" s="420"/>
      <c r="CKA53" s="420"/>
      <c r="CKB53" s="420"/>
      <c r="CKC53" s="420"/>
      <c r="CKD53" s="420"/>
      <c r="CKE53" s="420"/>
      <c r="CKF53" s="420"/>
      <c r="CKG53" s="420"/>
      <c r="CKH53" s="420"/>
      <c r="CKI53" s="420"/>
      <c r="CKJ53" s="420"/>
      <c r="CKK53" s="420"/>
      <c r="CKL53" s="420"/>
      <c r="CKM53" s="420"/>
      <c r="CKN53" s="420"/>
      <c r="CKO53" s="420"/>
      <c r="CKP53" s="420"/>
      <c r="CKQ53" s="420"/>
      <c r="CKR53" s="420"/>
      <c r="CKS53" s="420"/>
      <c r="CKT53" s="420"/>
      <c r="CKU53" s="420"/>
      <c r="CKV53" s="420"/>
      <c r="CKW53" s="420"/>
      <c r="CKX53" s="420"/>
      <c r="CKY53" s="420"/>
      <c r="CKZ53" s="420"/>
      <c r="CLA53" s="420"/>
      <c r="CLB53" s="420"/>
      <c r="CLC53" s="420"/>
      <c r="CLD53" s="420"/>
      <c r="CLE53" s="420"/>
      <c r="CLF53" s="420"/>
      <c r="CLG53" s="420"/>
      <c r="CLH53" s="420"/>
      <c r="CLI53" s="420"/>
      <c r="CLJ53" s="420"/>
      <c r="CLK53" s="420"/>
      <c r="CLL53" s="420"/>
      <c r="CLM53" s="420"/>
      <c r="CLN53" s="420"/>
      <c r="CLO53" s="420"/>
      <c r="CLP53" s="420"/>
      <c r="CLQ53" s="420"/>
      <c r="CLR53" s="420"/>
      <c r="CLS53" s="420"/>
      <c r="CLT53" s="420"/>
      <c r="CLU53" s="420"/>
      <c r="CLV53" s="420"/>
      <c r="CLW53" s="420"/>
      <c r="CLX53" s="420"/>
      <c r="CLY53" s="420"/>
      <c r="CLZ53" s="420"/>
      <c r="CMA53" s="420"/>
      <c r="CMB53" s="420"/>
      <c r="CMC53" s="420"/>
      <c r="CMD53" s="420"/>
      <c r="CME53" s="420"/>
      <c r="CMF53" s="420"/>
      <c r="CMG53" s="420"/>
      <c r="CMH53" s="420"/>
      <c r="CMI53" s="420"/>
      <c r="CMJ53" s="420"/>
      <c r="CMK53" s="420"/>
      <c r="CML53" s="420"/>
      <c r="CMM53" s="420"/>
      <c r="CMN53" s="420"/>
      <c r="CMO53" s="420"/>
      <c r="CMP53" s="420"/>
      <c r="CMQ53" s="420"/>
      <c r="CMR53" s="420"/>
      <c r="CMS53" s="420"/>
      <c r="CMT53" s="420"/>
      <c r="CMU53" s="420"/>
      <c r="CMV53" s="420"/>
      <c r="CMW53" s="420"/>
      <c r="CMX53" s="420"/>
      <c r="CMY53" s="420"/>
      <c r="CMZ53" s="420"/>
      <c r="CNA53" s="420"/>
      <c r="CNB53" s="420"/>
      <c r="CNC53" s="420"/>
      <c r="CND53" s="420"/>
      <c r="CNE53" s="420"/>
      <c r="CNF53" s="420"/>
      <c r="CNG53" s="420"/>
      <c r="CNH53" s="420"/>
      <c r="CNI53" s="420"/>
      <c r="CNJ53" s="420"/>
      <c r="CNK53" s="420"/>
      <c r="CNL53" s="420"/>
      <c r="CNM53" s="420"/>
      <c r="CNN53" s="420"/>
      <c r="CNO53" s="420"/>
      <c r="CNP53" s="420"/>
      <c r="CNQ53" s="420"/>
      <c r="CNR53" s="420"/>
      <c r="CNS53" s="420"/>
      <c r="CNT53" s="420"/>
      <c r="CNU53" s="420"/>
      <c r="CNV53" s="420"/>
      <c r="CNW53" s="420"/>
      <c r="CNX53" s="420"/>
      <c r="CNY53" s="420"/>
      <c r="CNZ53" s="420"/>
      <c r="COA53" s="420"/>
      <c r="COB53" s="420"/>
      <c r="COC53" s="420"/>
      <c r="COD53" s="420"/>
      <c r="COE53" s="420"/>
      <c r="COF53" s="420"/>
      <c r="COG53" s="420"/>
      <c r="COH53" s="420"/>
      <c r="COI53" s="420"/>
      <c r="COJ53" s="420"/>
      <c r="COK53" s="420"/>
      <c r="COL53" s="420"/>
      <c r="COM53" s="420"/>
      <c r="CON53" s="420"/>
      <c r="COO53" s="420"/>
      <c r="COP53" s="420"/>
      <c r="COQ53" s="420"/>
      <c r="COR53" s="420"/>
      <c r="COS53" s="420"/>
      <c r="COT53" s="420"/>
      <c r="COU53" s="420"/>
      <c r="COV53" s="420"/>
      <c r="COW53" s="420"/>
      <c r="COX53" s="420"/>
      <c r="COY53" s="420"/>
      <c r="COZ53" s="420"/>
      <c r="CPA53" s="420"/>
      <c r="CPB53" s="420"/>
      <c r="CPC53" s="420"/>
      <c r="CPD53" s="420"/>
      <c r="CPE53" s="420"/>
      <c r="CPF53" s="420"/>
      <c r="CPG53" s="420"/>
      <c r="CPH53" s="420"/>
      <c r="CPI53" s="420"/>
      <c r="CPJ53" s="420"/>
      <c r="CPK53" s="420"/>
      <c r="CPL53" s="420"/>
      <c r="CPM53" s="420"/>
      <c r="CPN53" s="420"/>
      <c r="CPO53" s="420"/>
      <c r="CPP53" s="420"/>
      <c r="CPQ53" s="420"/>
      <c r="CPR53" s="420"/>
      <c r="CPS53" s="420"/>
      <c r="CPT53" s="420"/>
      <c r="CPU53" s="420"/>
      <c r="CPV53" s="420"/>
      <c r="CPW53" s="420"/>
      <c r="CPX53" s="420"/>
      <c r="CPY53" s="420"/>
      <c r="CPZ53" s="420"/>
      <c r="CQA53" s="420"/>
      <c r="CQB53" s="420"/>
      <c r="CQC53" s="420"/>
      <c r="CQD53" s="420"/>
      <c r="CQE53" s="420"/>
      <c r="CQF53" s="420"/>
      <c r="CQG53" s="420"/>
      <c r="CQH53" s="420"/>
      <c r="CQI53" s="420"/>
      <c r="CQJ53" s="420"/>
      <c r="CQK53" s="420"/>
      <c r="CQL53" s="420"/>
      <c r="CQM53" s="420"/>
      <c r="CQN53" s="420"/>
      <c r="CQO53" s="420"/>
      <c r="CQP53" s="420"/>
      <c r="CQQ53" s="420"/>
      <c r="CQR53" s="420"/>
      <c r="CQS53" s="420"/>
      <c r="CQT53" s="420"/>
      <c r="CQU53" s="420"/>
      <c r="CQV53" s="420"/>
      <c r="CQW53" s="420"/>
      <c r="CQX53" s="420"/>
      <c r="CQY53" s="420"/>
      <c r="CQZ53" s="420"/>
      <c r="CRA53" s="420"/>
      <c r="CRB53" s="420"/>
      <c r="CRC53" s="420"/>
      <c r="CRD53" s="420"/>
      <c r="CRE53" s="420"/>
      <c r="CRF53" s="420"/>
      <c r="CRG53" s="420"/>
      <c r="CRH53" s="420"/>
      <c r="CRI53" s="420"/>
      <c r="CRJ53" s="420"/>
      <c r="CRK53" s="420"/>
      <c r="CRL53" s="420"/>
      <c r="CRM53" s="420"/>
      <c r="CRN53" s="420"/>
      <c r="CRO53" s="420"/>
      <c r="CRP53" s="420"/>
      <c r="CRQ53" s="420"/>
      <c r="CRR53" s="420"/>
      <c r="CRS53" s="420"/>
      <c r="CRT53" s="420"/>
      <c r="CRU53" s="420"/>
      <c r="CRV53" s="420"/>
      <c r="CRW53" s="420"/>
      <c r="CRX53" s="420"/>
      <c r="CRY53" s="420"/>
      <c r="CRZ53" s="420"/>
      <c r="CSA53" s="420"/>
      <c r="CSB53" s="420"/>
      <c r="CSC53" s="420"/>
      <c r="CSD53" s="420"/>
      <c r="CSE53" s="420"/>
      <c r="CSF53" s="420"/>
      <c r="CSG53" s="420"/>
      <c r="CSH53" s="420"/>
      <c r="CSI53" s="420"/>
      <c r="CSJ53" s="420"/>
      <c r="CSK53" s="420"/>
      <c r="CSL53" s="420"/>
      <c r="CSM53" s="420"/>
      <c r="CSN53" s="420"/>
      <c r="CSO53" s="420"/>
      <c r="CSP53" s="420"/>
      <c r="CSQ53" s="420"/>
      <c r="CSR53" s="420"/>
      <c r="CSS53" s="420"/>
      <c r="CST53" s="420"/>
      <c r="CSU53" s="420"/>
      <c r="CSV53" s="420"/>
      <c r="CSW53" s="420"/>
      <c r="CSX53" s="420"/>
      <c r="CSY53" s="420"/>
      <c r="CSZ53" s="420"/>
      <c r="CTA53" s="420"/>
      <c r="CTB53" s="420"/>
      <c r="CTC53" s="420"/>
      <c r="CTD53" s="420"/>
      <c r="CTE53" s="420"/>
      <c r="CTF53" s="420"/>
      <c r="CTG53" s="420"/>
      <c r="CTH53" s="420"/>
      <c r="CTI53" s="420"/>
      <c r="CTJ53" s="420"/>
      <c r="CTK53" s="420"/>
      <c r="CTL53" s="420"/>
      <c r="CTM53" s="420"/>
      <c r="CTN53" s="420"/>
      <c r="CTO53" s="420"/>
      <c r="CTP53" s="420"/>
      <c r="CTQ53" s="420"/>
      <c r="CTR53" s="420"/>
      <c r="CTS53" s="420"/>
      <c r="CTT53" s="420"/>
      <c r="CTU53" s="420"/>
      <c r="CTV53" s="420"/>
      <c r="CTW53" s="420"/>
      <c r="CTX53" s="420"/>
      <c r="CTY53" s="420"/>
      <c r="CTZ53" s="420"/>
      <c r="CUA53" s="420"/>
      <c r="CUB53" s="420"/>
      <c r="CUC53" s="420"/>
      <c r="CUD53" s="420"/>
      <c r="CUE53" s="420"/>
      <c r="CUF53" s="420"/>
      <c r="CUG53" s="420"/>
      <c r="CUH53" s="420"/>
      <c r="CUI53" s="420"/>
      <c r="CUJ53" s="420"/>
      <c r="CUK53" s="420"/>
      <c r="CUL53" s="420"/>
      <c r="CUM53" s="420"/>
      <c r="CUN53" s="420"/>
      <c r="CUO53" s="420"/>
      <c r="CUP53" s="420"/>
      <c r="CUQ53" s="420"/>
      <c r="CUR53" s="420"/>
      <c r="CUS53" s="420"/>
      <c r="CUT53" s="420"/>
      <c r="CUU53" s="420"/>
      <c r="CUV53" s="420"/>
      <c r="CUW53" s="420"/>
      <c r="CUX53" s="420"/>
      <c r="CUY53" s="420"/>
      <c r="CUZ53" s="420"/>
      <c r="CVA53" s="420"/>
      <c r="CVB53" s="420"/>
      <c r="CVC53" s="420"/>
      <c r="CVD53" s="420"/>
      <c r="CVE53" s="420"/>
      <c r="CVF53" s="420"/>
      <c r="CVG53" s="420"/>
      <c r="CVH53" s="420"/>
      <c r="CVI53" s="420"/>
      <c r="CVJ53" s="420"/>
      <c r="CVK53" s="420"/>
      <c r="CVL53" s="420"/>
      <c r="CVM53" s="420"/>
      <c r="CVN53" s="420"/>
      <c r="CVO53" s="420"/>
      <c r="CVP53" s="420"/>
      <c r="CVQ53" s="420"/>
      <c r="CVR53" s="420"/>
      <c r="CVS53" s="420"/>
      <c r="CVT53" s="420"/>
      <c r="CVU53" s="420"/>
      <c r="CVV53" s="420"/>
      <c r="CVW53" s="420"/>
      <c r="CVX53" s="420"/>
      <c r="CVY53" s="420"/>
      <c r="CVZ53" s="420"/>
      <c r="CWA53" s="420"/>
      <c r="CWB53" s="420"/>
      <c r="CWC53" s="420"/>
      <c r="CWD53" s="420"/>
      <c r="CWE53" s="420"/>
      <c r="CWF53" s="420"/>
      <c r="CWG53" s="420"/>
      <c r="CWH53" s="420"/>
      <c r="CWI53" s="420"/>
      <c r="CWJ53" s="420"/>
      <c r="CWK53" s="420"/>
      <c r="CWL53" s="420"/>
      <c r="CWM53" s="420"/>
      <c r="CWN53" s="420"/>
      <c r="CWO53" s="420"/>
      <c r="CWP53" s="420"/>
      <c r="CWQ53" s="420"/>
      <c r="CWR53" s="420"/>
      <c r="CWS53" s="420"/>
      <c r="CWT53" s="420"/>
      <c r="CWU53" s="420"/>
      <c r="CWV53" s="420"/>
      <c r="CWW53" s="420"/>
      <c r="CWX53" s="420"/>
      <c r="CWY53" s="420"/>
      <c r="CWZ53" s="420"/>
      <c r="CXA53" s="420"/>
      <c r="CXB53" s="420"/>
      <c r="CXC53" s="420"/>
      <c r="CXD53" s="420"/>
      <c r="CXE53" s="420"/>
      <c r="CXF53" s="420"/>
      <c r="CXG53" s="420"/>
      <c r="CXH53" s="420"/>
      <c r="CXI53" s="420"/>
      <c r="CXJ53" s="420"/>
      <c r="CXK53" s="420"/>
      <c r="CXL53" s="420"/>
      <c r="CXM53" s="420"/>
      <c r="CXN53" s="420"/>
      <c r="CXO53" s="420"/>
      <c r="CXP53" s="420"/>
      <c r="CXQ53" s="420"/>
      <c r="CXR53" s="420"/>
      <c r="CXS53" s="420"/>
      <c r="CXT53" s="420"/>
      <c r="CXU53" s="420"/>
      <c r="CXV53" s="420"/>
      <c r="CXW53" s="420"/>
      <c r="CXX53" s="420"/>
      <c r="CXY53" s="420"/>
      <c r="CXZ53" s="420"/>
      <c r="CYA53" s="420"/>
      <c r="CYB53" s="420"/>
      <c r="CYC53" s="420"/>
      <c r="CYD53" s="420"/>
      <c r="CYE53" s="420"/>
      <c r="CYF53" s="420"/>
      <c r="CYG53" s="420"/>
      <c r="CYH53" s="420"/>
      <c r="CYI53" s="420"/>
      <c r="CYJ53" s="420"/>
      <c r="CYK53" s="420"/>
      <c r="CYL53" s="420"/>
      <c r="CYM53" s="420"/>
      <c r="CYN53" s="420"/>
      <c r="CYO53" s="420"/>
      <c r="CYP53" s="420"/>
      <c r="CYQ53" s="420"/>
      <c r="CYR53" s="420"/>
      <c r="CYS53" s="420"/>
      <c r="CYT53" s="420"/>
      <c r="CYU53" s="420"/>
      <c r="CYV53" s="420"/>
      <c r="CYW53" s="420"/>
      <c r="CYX53" s="420"/>
      <c r="CYY53" s="420"/>
      <c r="CYZ53" s="420"/>
      <c r="CZA53" s="420"/>
      <c r="CZB53" s="420"/>
      <c r="CZC53" s="420"/>
      <c r="CZD53" s="420"/>
      <c r="CZE53" s="420"/>
      <c r="CZF53" s="420"/>
      <c r="CZG53" s="420"/>
      <c r="CZH53" s="420"/>
      <c r="CZI53" s="420"/>
      <c r="CZJ53" s="420"/>
      <c r="CZK53" s="420"/>
      <c r="CZL53" s="420"/>
      <c r="CZM53" s="420"/>
      <c r="CZN53" s="420"/>
      <c r="CZO53" s="420"/>
      <c r="CZP53" s="420"/>
      <c r="CZQ53" s="420"/>
      <c r="CZR53" s="420"/>
      <c r="CZS53" s="420"/>
      <c r="CZT53" s="420"/>
      <c r="CZU53" s="420"/>
      <c r="CZV53" s="420"/>
      <c r="CZW53" s="420"/>
      <c r="CZX53" s="420"/>
      <c r="CZY53" s="420"/>
      <c r="CZZ53" s="420"/>
      <c r="DAA53" s="420"/>
      <c r="DAB53" s="420"/>
      <c r="DAC53" s="420"/>
      <c r="DAD53" s="420"/>
      <c r="DAE53" s="420"/>
      <c r="DAF53" s="420"/>
      <c r="DAG53" s="420"/>
      <c r="DAH53" s="420"/>
      <c r="DAI53" s="420"/>
      <c r="DAJ53" s="420"/>
      <c r="DAK53" s="420"/>
      <c r="DAL53" s="420"/>
      <c r="DAM53" s="420"/>
      <c r="DAN53" s="420"/>
      <c r="DAO53" s="420"/>
      <c r="DAP53" s="420"/>
      <c r="DAQ53" s="420"/>
      <c r="DAR53" s="420"/>
      <c r="DAS53" s="420"/>
      <c r="DAT53" s="420"/>
      <c r="DAU53" s="420"/>
      <c r="DAV53" s="420"/>
      <c r="DAW53" s="420"/>
      <c r="DAX53" s="420"/>
      <c r="DAY53" s="420"/>
      <c r="DAZ53" s="420"/>
      <c r="DBA53" s="420"/>
      <c r="DBB53" s="420"/>
      <c r="DBC53" s="420"/>
      <c r="DBD53" s="420"/>
      <c r="DBE53" s="420"/>
      <c r="DBF53" s="420"/>
      <c r="DBG53" s="420"/>
      <c r="DBH53" s="420"/>
      <c r="DBI53" s="420"/>
      <c r="DBJ53" s="420"/>
      <c r="DBK53" s="420"/>
      <c r="DBL53" s="420"/>
      <c r="DBM53" s="420"/>
      <c r="DBN53" s="420"/>
      <c r="DBO53" s="420"/>
      <c r="DBP53" s="420"/>
      <c r="DBQ53" s="420"/>
      <c r="DBR53" s="420"/>
      <c r="DBS53" s="420"/>
      <c r="DBT53" s="420"/>
      <c r="DBU53" s="420"/>
      <c r="DBV53" s="420"/>
      <c r="DBW53" s="420"/>
      <c r="DBX53" s="420"/>
      <c r="DBY53" s="420"/>
      <c r="DBZ53" s="420"/>
      <c r="DCA53" s="420"/>
      <c r="DCB53" s="420"/>
      <c r="DCC53" s="420"/>
      <c r="DCD53" s="420"/>
      <c r="DCE53" s="420"/>
      <c r="DCF53" s="420"/>
      <c r="DCG53" s="420"/>
      <c r="DCH53" s="420"/>
      <c r="DCI53" s="420"/>
      <c r="DCJ53" s="420"/>
      <c r="DCK53" s="420"/>
      <c r="DCL53" s="420"/>
      <c r="DCM53" s="420"/>
      <c r="DCN53" s="420"/>
      <c r="DCO53" s="420"/>
      <c r="DCP53" s="420"/>
      <c r="DCQ53" s="420"/>
      <c r="DCR53" s="420"/>
      <c r="DCS53" s="420"/>
      <c r="DCT53" s="420"/>
      <c r="DCU53" s="420"/>
      <c r="DCV53" s="420"/>
      <c r="DCW53" s="420"/>
      <c r="DCX53" s="420"/>
      <c r="DCY53" s="420"/>
      <c r="DCZ53" s="420"/>
      <c r="DDA53" s="420"/>
      <c r="DDB53" s="420"/>
      <c r="DDC53" s="420"/>
      <c r="DDD53" s="420"/>
      <c r="DDE53" s="420"/>
      <c r="DDF53" s="420"/>
      <c r="DDG53" s="420"/>
      <c r="DDH53" s="420"/>
      <c r="DDI53" s="420"/>
      <c r="DDJ53" s="420"/>
      <c r="DDK53" s="420"/>
      <c r="DDL53" s="420"/>
      <c r="DDM53" s="420"/>
      <c r="DDN53" s="420"/>
      <c r="DDO53" s="420"/>
      <c r="DDP53" s="420"/>
      <c r="DDQ53" s="420"/>
      <c r="DDR53" s="420"/>
      <c r="DDS53" s="420"/>
      <c r="DDT53" s="420"/>
      <c r="DDU53" s="420"/>
      <c r="DDV53" s="420"/>
      <c r="DDW53" s="420"/>
      <c r="DDX53" s="420"/>
      <c r="DDY53" s="420"/>
      <c r="DDZ53" s="420"/>
      <c r="DEA53" s="420"/>
      <c r="DEB53" s="420"/>
      <c r="DEC53" s="420"/>
      <c r="DED53" s="420"/>
      <c r="DEE53" s="420"/>
      <c r="DEF53" s="420"/>
      <c r="DEG53" s="420"/>
      <c r="DEH53" s="420"/>
      <c r="DEI53" s="420"/>
      <c r="DEJ53" s="420"/>
      <c r="DEK53" s="420"/>
      <c r="DEL53" s="420"/>
      <c r="DEM53" s="420"/>
      <c r="DEN53" s="420"/>
      <c r="DEO53" s="420"/>
      <c r="DEP53" s="420"/>
      <c r="DEQ53" s="420"/>
      <c r="DER53" s="420"/>
      <c r="DES53" s="420"/>
      <c r="DET53" s="420"/>
      <c r="DEU53" s="420"/>
      <c r="DEV53" s="420"/>
      <c r="DEW53" s="420"/>
      <c r="DEX53" s="420"/>
      <c r="DEY53" s="420"/>
      <c r="DEZ53" s="420"/>
      <c r="DFA53" s="420"/>
      <c r="DFB53" s="420"/>
      <c r="DFC53" s="420"/>
      <c r="DFD53" s="420"/>
      <c r="DFE53" s="420"/>
      <c r="DFF53" s="420"/>
      <c r="DFG53" s="420"/>
      <c r="DFH53" s="420"/>
      <c r="DFI53" s="420"/>
      <c r="DFJ53" s="420"/>
      <c r="DFK53" s="420"/>
      <c r="DFL53" s="420"/>
      <c r="DFM53" s="420"/>
      <c r="DFN53" s="420"/>
      <c r="DFO53" s="420"/>
      <c r="DFP53" s="420"/>
      <c r="DFQ53" s="420"/>
      <c r="DFR53" s="420"/>
      <c r="DFS53" s="420"/>
      <c r="DFT53" s="420"/>
      <c r="DFU53" s="420"/>
      <c r="DFV53" s="420"/>
      <c r="DFW53" s="420"/>
      <c r="DFX53" s="420"/>
      <c r="DFY53" s="420"/>
      <c r="DFZ53" s="420"/>
      <c r="DGA53" s="420"/>
      <c r="DGB53" s="420"/>
      <c r="DGC53" s="420"/>
      <c r="DGD53" s="420"/>
      <c r="DGE53" s="420"/>
      <c r="DGF53" s="420"/>
      <c r="DGG53" s="420"/>
      <c r="DGH53" s="420"/>
      <c r="DGI53" s="420"/>
      <c r="DGJ53" s="420"/>
      <c r="DGK53" s="420"/>
      <c r="DGL53" s="420"/>
      <c r="DGM53" s="420"/>
      <c r="DGN53" s="420"/>
      <c r="DGO53" s="420"/>
      <c r="DGP53" s="420"/>
      <c r="DGQ53" s="420"/>
      <c r="DGR53" s="420"/>
      <c r="DGS53" s="420"/>
      <c r="DGT53" s="420"/>
      <c r="DGU53" s="420"/>
      <c r="DGV53" s="420"/>
      <c r="DGW53" s="420"/>
      <c r="DGX53" s="420"/>
      <c r="DGY53" s="420"/>
      <c r="DGZ53" s="420"/>
      <c r="DHA53" s="420"/>
      <c r="DHB53" s="420"/>
      <c r="DHC53" s="420"/>
      <c r="DHD53" s="420"/>
      <c r="DHE53" s="420"/>
      <c r="DHF53" s="420"/>
      <c r="DHG53" s="420"/>
      <c r="DHH53" s="420"/>
      <c r="DHI53" s="420"/>
      <c r="DHJ53" s="420"/>
      <c r="DHK53" s="420"/>
      <c r="DHL53" s="420"/>
      <c r="DHM53" s="420"/>
      <c r="DHN53" s="420"/>
      <c r="DHO53" s="420"/>
      <c r="DHP53" s="420"/>
      <c r="DHQ53" s="420"/>
      <c r="DHR53" s="420"/>
      <c r="DHS53" s="420"/>
      <c r="DHT53" s="420"/>
      <c r="DHU53" s="420"/>
      <c r="DHV53" s="420"/>
      <c r="DHW53" s="420"/>
      <c r="DHX53" s="420"/>
      <c r="DHY53" s="420"/>
      <c r="DHZ53" s="420"/>
      <c r="DIA53" s="420"/>
      <c r="DIB53" s="420"/>
      <c r="DIC53" s="420"/>
      <c r="DID53" s="420"/>
      <c r="DIE53" s="420"/>
      <c r="DIF53" s="420"/>
      <c r="DIG53" s="420"/>
      <c r="DIH53" s="420"/>
      <c r="DII53" s="420"/>
      <c r="DIJ53" s="420"/>
      <c r="DIK53" s="420"/>
      <c r="DIL53" s="420"/>
      <c r="DIM53" s="420"/>
      <c r="DIN53" s="420"/>
      <c r="DIO53" s="420"/>
      <c r="DIP53" s="420"/>
      <c r="DIQ53" s="420"/>
      <c r="DIR53" s="420"/>
      <c r="DIS53" s="420"/>
      <c r="DIT53" s="420"/>
      <c r="DIU53" s="420"/>
      <c r="DIV53" s="420"/>
      <c r="DIW53" s="420"/>
      <c r="DIX53" s="420"/>
      <c r="DIY53" s="420"/>
      <c r="DIZ53" s="420"/>
      <c r="DJA53" s="420"/>
      <c r="DJB53" s="420"/>
      <c r="DJC53" s="420"/>
      <c r="DJD53" s="420"/>
      <c r="DJE53" s="420"/>
      <c r="DJF53" s="420"/>
      <c r="DJG53" s="420"/>
      <c r="DJH53" s="420"/>
      <c r="DJI53" s="420"/>
      <c r="DJJ53" s="420"/>
      <c r="DJK53" s="420"/>
      <c r="DJL53" s="420"/>
      <c r="DJM53" s="420"/>
      <c r="DJN53" s="420"/>
      <c r="DJO53" s="420"/>
      <c r="DJP53" s="420"/>
      <c r="DJQ53" s="420"/>
      <c r="DJR53" s="420"/>
      <c r="DJS53" s="420"/>
      <c r="DJT53" s="420"/>
      <c r="DJU53" s="420"/>
      <c r="DJV53" s="420"/>
      <c r="DJW53" s="420"/>
      <c r="DJX53" s="420"/>
      <c r="DJY53" s="420"/>
      <c r="DJZ53" s="420"/>
      <c r="DKA53" s="420"/>
      <c r="DKB53" s="420"/>
      <c r="DKC53" s="420"/>
      <c r="DKD53" s="420"/>
      <c r="DKE53" s="420"/>
      <c r="DKF53" s="420"/>
      <c r="DKG53" s="420"/>
      <c r="DKH53" s="420"/>
      <c r="DKI53" s="420"/>
      <c r="DKJ53" s="420"/>
      <c r="DKK53" s="420"/>
      <c r="DKL53" s="420"/>
      <c r="DKM53" s="420"/>
      <c r="DKN53" s="420"/>
      <c r="DKO53" s="420"/>
      <c r="DKP53" s="420"/>
      <c r="DKQ53" s="420"/>
      <c r="DKR53" s="420"/>
      <c r="DKS53" s="420"/>
      <c r="DKT53" s="420"/>
      <c r="DKU53" s="420"/>
      <c r="DKV53" s="420"/>
      <c r="DKW53" s="420"/>
      <c r="DKX53" s="420"/>
      <c r="DKY53" s="420"/>
      <c r="DKZ53" s="420"/>
      <c r="DLA53" s="420"/>
      <c r="DLB53" s="420"/>
      <c r="DLC53" s="420"/>
      <c r="DLD53" s="420"/>
      <c r="DLE53" s="420"/>
      <c r="DLF53" s="420"/>
      <c r="DLG53" s="420"/>
      <c r="DLH53" s="420"/>
      <c r="DLI53" s="420"/>
      <c r="DLJ53" s="420"/>
      <c r="DLK53" s="420"/>
      <c r="DLL53" s="420"/>
      <c r="DLM53" s="420"/>
      <c r="DLN53" s="420"/>
      <c r="DLO53" s="420"/>
      <c r="DLP53" s="420"/>
      <c r="DLQ53" s="420"/>
      <c r="DLR53" s="420"/>
      <c r="DLS53" s="420"/>
      <c r="DLT53" s="420"/>
      <c r="DLU53" s="420"/>
      <c r="DLV53" s="420"/>
      <c r="DLW53" s="420"/>
      <c r="DLX53" s="420"/>
      <c r="DLY53" s="420"/>
      <c r="DLZ53" s="420"/>
      <c r="DMA53" s="420"/>
      <c r="DMB53" s="420"/>
      <c r="DMC53" s="420"/>
      <c r="DMD53" s="420"/>
      <c r="DME53" s="420"/>
      <c r="DMF53" s="420"/>
      <c r="DMG53" s="420"/>
      <c r="DMH53" s="420"/>
      <c r="DMI53" s="420"/>
      <c r="DMJ53" s="420"/>
      <c r="DMK53" s="420"/>
      <c r="DML53" s="420"/>
      <c r="DMM53" s="420"/>
      <c r="DMN53" s="420"/>
      <c r="DMO53" s="420"/>
      <c r="DMP53" s="420"/>
      <c r="DMQ53" s="420"/>
      <c r="DMR53" s="420"/>
      <c r="DMS53" s="420"/>
      <c r="DMT53" s="420"/>
      <c r="DMU53" s="420"/>
      <c r="DMV53" s="420"/>
      <c r="DMW53" s="420"/>
      <c r="DMX53" s="420"/>
      <c r="DMY53" s="420"/>
      <c r="DMZ53" s="420"/>
      <c r="DNA53" s="420"/>
      <c r="DNB53" s="420"/>
      <c r="DNC53" s="420"/>
      <c r="DND53" s="420"/>
      <c r="DNE53" s="420"/>
      <c r="DNF53" s="420"/>
      <c r="DNG53" s="420"/>
      <c r="DNH53" s="420"/>
      <c r="DNI53" s="420"/>
      <c r="DNJ53" s="420"/>
      <c r="DNK53" s="420"/>
      <c r="DNL53" s="420"/>
      <c r="DNM53" s="420"/>
      <c r="DNN53" s="420"/>
      <c r="DNO53" s="420"/>
      <c r="DNP53" s="420"/>
      <c r="DNQ53" s="420"/>
      <c r="DNR53" s="420"/>
      <c r="DNS53" s="420"/>
      <c r="DNT53" s="420"/>
      <c r="DNU53" s="420"/>
      <c r="DNV53" s="420"/>
      <c r="DNW53" s="420"/>
      <c r="DNX53" s="420"/>
      <c r="DNY53" s="420"/>
      <c r="DNZ53" s="420"/>
      <c r="DOA53" s="420"/>
      <c r="DOB53" s="420"/>
      <c r="DOC53" s="420"/>
      <c r="DOD53" s="420"/>
      <c r="DOE53" s="420"/>
      <c r="DOF53" s="420"/>
      <c r="DOG53" s="420"/>
      <c r="DOH53" s="420"/>
      <c r="DOI53" s="420"/>
      <c r="DOJ53" s="420"/>
      <c r="DOK53" s="420"/>
      <c r="DOL53" s="420"/>
      <c r="DOM53" s="420"/>
      <c r="DON53" s="420"/>
      <c r="DOO53" s="420"/>
      <c r="DOP53" s="420"/>
      <c r="DOQ53" s="420"/>
      <c r="DOR53" s="420"/>
      <c r="DOS53" s="420"/>
      <c r="DOT53" s="420"/>
      <c r="DOU53" s="420"/>
      <c r="DOV53" s="420"/>
      <c r="DOW53" s="420"/>
      <c r="DOX53" s="420"/>
      <c r="DOY53" s="420"/>
      <c r="DOZ53" s="420"/>
      <c r="DPA53" s="420"/>
      <c r="DPB53" s="420"/>
      <c r="DPC53" s="420"/>
      <c r="DPD53" s="420"/>
      <c r="DPE53" s="420"/>
      <c r="DPF53" s="420"/>
      <c r="DPG53" s="420"/>
      <c r="DPH53" s="420"/>
      <c r="DPI53" s="420"/>
      <c r="DPJ53" s="420"/>
      <c r="DPK53" s="420"/>
      <c r="DPL53" s="420"/>
      <c r="DPM53" s="420"/>
      <c r="DPN53" s="420"/>
      <c r="DPO53" s="420"/>
      <c r="DPP53" s="420"/>
      <c r="DPQ53" s="420"/>
      <c r="DPR53" s="420"/>
      <c r="DPS53" s="420"/>
      <c r="DPT53" s="420"/>
      <c r="DPU53" s="420"/>
      <c r="DPV53" s="420"/>
      <c r="DPW53" s="420"/>
      <c r="DPX53" s="420"/>
      <c r="DPY53" s="420"/>
      <c r="DPZ53" s="420"/>
      <c r="DQA53" s="420"/>
      <c r="DQB53" s="420"/>
      <c r="DQC53" s="420"/>
      <c r="DQD53" s="420"/>
      <c r="DQE53" s="420"/>
      <c r="DQF53" s="420"/>
      <c r="DQG53" s="420"/>
      <c r="DQH53" s="420"/>
      <c r="DQI53" s="420"/>
      <c r="DQJ53" s="420"/>
      <c r="DQK53" s="420"/>
      <c r="DQL53" s="420"/>
      <c r="DQM53" s="420"/>
      <c r="DQN53" s="420"/>
      <c r="DQO53" s="420"/>
      <c r="DQP53" s="420"/>
      <c r="DQQ53" s="420"/>
      <c r="DQR53" s="420"/>
      <c r="DQS53" s="420"/>
      <c r="DQT53" s="420"/>
      <c r="DQU53" s="420"/>
      <c r="DQV53" s="420"/>
      <c r="DQW53" s="420"/>
      <c r="DQX53" s="420"/>
      <c r="DQY53" s="420"/>
      <c r="DQZ53" s="420"/>
      <c r="DRA53" s="420"/>
      <c r="DRB53" s="420"/>
      <c r="DRC53" s="420"/>
      <c r="DRD53" s="420"/>
      <c r="DRE53" s="420"/>
      <c r="DRF53" s="420"/>
      <c r="DRG53" s="420"/>
      <c r="DRH53" s="420"/>
      <c r="DRI53" s="420"/>
      <c r="DRJ53" s="420"/>
      <c r="DRK53" s="420"/>
      <c r="DRL53" s="420"/>
      <c r="DRM53" s="420"/>
      <c r="DRN53" s="420"/>
      <c r="DRO53" s="420"/>
      <c r="DRP53" s="420"/>
      <c r="DRQ53" s="420"/>
      <c r="DRR53" s="420"/>
      <c r="DRS53" s="420"/>
      <c r="DRT53" s="420"/>
      <c r="DRU53" s="420"/>
      <c r="DRV53" s="420"/>
      <c r="DRW53" s="420"/>
      <c r="DRX53" s="420"/>
      <c r="DRY53" s="420"/>
      <c r="DRZ53" s="420"/>
      <c r="DSA53" s="420"/>
      <c r="DSB53" s="420"/>
      <c r="DSC53" s="420"/>
      <c r="DSD53" s="420"/>
      <c r="DSE53" s="420"/>
      <c r="DSF53" s="420"/>
      <c r="DSG53" s="420"/>
      <c r="DSH53" s="420"/>
      <c r="DSI53" s="420"/>
      <c r="DSJ53" s="420"/>
      <c r="DSK53" s="420"/>
      <c r="DSL53" s="420"/>
      <c r="DSM53" s="420"/>
      <c r="DSN53" s="420"/>
      <c r="DSO53" s="420"/>
      <c r="DSP53" s="420"/>
      <c r="DSQ53" s="420"/>
      <c r="DSR53" s="420"/>
      <c r="DSS53" s="420"/>
      <c r="DST53" s="420"/>
      <c r="DSU53" s="420"/>
      <c r="DSV53" s="420"/>
      <c r="DSW53" s="420"/>
      <c r="DSX53" s="420"/>
      <c r="DSY53" s="420"/>
      <c r="DSZ53" s="420"/>
      <c r="DTA53" s="420"/>
      <c r="DTB53" s="420"/>
      <c r="DTC53" s="420"/>
      <c r="DTD53" s="420"/>
      <c r="DTE53" s="420"/>
      <c r="DTF53" s="420"/>
      <c r="DTG53" s="420"/>
      <c r="DTH53" s="420"/>
      <c r="DTI53" s="420"/>
      <c r="DTJ53" s="420"/>
      <c r="DTK53" s="420"/>
      <c r="DTL53" s="420"/>
      <c r="DTM53" s="420"/>
      <c r="DTN53" s="420"/>
      <c r="DTO53" s="420"/>
      <c r="DTP53" s="420"/>
      <c r="DTQ53" s="420"/>
      <c r="DTR53" s="420"/>
      <c r="DTS53" s="420"/>
      <c r="DTT53" s="420"/>
      <c r="DTU53" s="420"/>
      <c r="DTV53" s="420"/>
      <c r="DTW53" s="420"/>
      <c r="DTX53" s="420"/>
      <c r="DTY53" s="420"/>
      <c r="DTZ53" s="420"/>
      <c r="DUA53" s="420"/>
      <c r="DUB53" s="420"/>
      <c r="DUC53" s="420"/>
      <c r="DUD53" s="420"/>
      <c r="DUE53" s="420"/>
      <c r="DUF53" s="420"/>
      <c r="DUG53" s="420"/>
      <c r="DUH53" s="420"/>
      <c r="DUI53" s="420"/>
      <c r="DUJ53" s="420"/>
      <c r="DUK53" s="420"/>
      <c r="DUL53" s="420"/>
      <c r="DUM53" s="420"/>
      <c r="DUN53" s="420"/>
      <c r="DUO53" s="420"/>
      <c r="DUP53" s="420"/>
      <c r="DUQ53" s="420"/>
      <c r="DUR53" s="420"/>
      <c r="DUS53" s="420"/>
      <c r="DUT53" s="420"/>
      <c r="DUU53" s="420"/>
      <c r="DUV53" s="420"/>
      <c r="DUW53" s="420"/>
      <c r="DUX53" s="420"/>
      <c r="DUY53" s="420"/>
      <c r="DUZ53" s="420"/>
      <c r="DVA53" s="420"/>
      <c r="DVB53" s="420"/>
      <c r="DVC53" s="420"/>
      <c r="DVD53" s="420"/>
      <c r="DVE53" s="420"/>
      <c r="DVF53" s="420"/>
      <c r="DVG53" s="420"/>
      <c r="DVH53" s="420"/>
      <c r="DVI53" s="420"/>
      <c r="DVJ53" s="420"/>
      <c r="DVK53" s="420"/>
      <c r="DVL53" s="420"/>
      <c r="DVM53" s="420"/>
      <c r="DVN53" s="420"/>
      <c r="DVO53" s="420"/>
      <c r="DVP53" s="420"/>
      <c r="DVQ53" s="420"/>
      <c r="DVR53" s="420"/>
      <c r="DVS53" s="420"/>
      <c r="DVT53" s="420"/>
      <c r="DVU53" s="420"/>
      <c r="DVV53" s="420"/>
      <c r="DVW53" s="420"/>
      <c r="DVX53" s="420"/>
      <c r="DVY53" s="420"/>
      <c r="DVZ53" s="420"/>
      <c r="DWA53" s="420"/>
      <c r="DWB53" s="420"/>
      <c r="DWC53" s="420"/>
      <c r="DWD53" s="420"/>
      <c r="DWE53" s="420"/>
      <c r="DWF53" s="420"/>
      <c r="DWG53" s="420"/>
      <c r="DWH53" s="420"/>
      <c r="DWI53" s="420"/>
      <c r="DWJ53" s="420"/>
      <c r="DWK53" s="420"/>
      <c r="DWL53" s="420"/>
      <c r="DWM53" s="420"/>
      <c r="DWN53" s="420"/>
      <c r="DWO53" s="420"/>
      <c r="DWP53" s="420"/>
      <c r="DWQ53" s="420"/>
      <c r="DWR53" s="420"/>
      <c r="DWS53" s="420"/>
      <c r="DWT53" s="420"/>
      <c r="DWU53" s="420"/>
      <c r="DWV53" s="420"/>
      <c r="DWW53" s="420"/>
      <c r="DWX53" s="420"/>
      <c r="DWY53" s="420"/>
      <c r="DWZ53" s="420"/>
      <c r="DXA53" s="420"/>
      <c r="DXB53" s="420"/>
      <c r="DXC53" s="420"/>
      <c r="DXD53" s="420"/>
      <c r="DXE53" s="420"/>
      <c r="DXF53" s="420"/>
      <c r="DXG53" s="420"/>
      <c r="DXH53" s="420"/>
      <c r="DXI53" s="420"/>
      <c r="DXJ53" s="420"/>
      <c r="DXK53" s="420"/>
      <c r="DXL53" s="420"/>
      <c r="DXM53" s="420"/>
      <c r="DXN53" s="420"/>
      <c r="DXO53" s="420"/>
      <c r="DXP53" s="420"/>
      <c r="DXQ53" s="420"/>
      <c r="DXR53" s="420"/>
      <c r="DXS53" s="420"/>
      <c r="DXT53" s="420"/>
      <c r="DXU53" s="420"/>
      <c r="DXV53" s="420"/>
      <c r="DXW53" s="420"/>
      <c r="DXX53" s="420"/>
      <c r="DXY53" s="420"/>
      <c r="DXZ53" s="420"/>
      <c r="DYA53" s="420"/>
      <c r="DYB53" s="420"/>
      <c r="DYC53" s="420"/>
      <c r="DYD53" s="420"/>
      <c r="DYE53" s="420"/>
      <c r="DYF53" s="420"/>
      <c r="DYG53" s="420"/>
      <c r="DYH53" s="420"/>
      <c r="DYI53" s="420"/>
      <c r="DYJ53" s="420"/>
      <c r="DYK53" s="420"/>
      <c r="DYL53" s="420"/>
      <c r="DYM53" s="420"/>
      <c r="DYN53" s="420"/>
      <c r="DYO53" s="420"/>
      <c r="DYP53" s="420"/>
      <c r="DYQ53" s="420"/>
      <c r="DYR53" s="420"/>
      <c r="DYS53" s="420"/>
      <c r="DYT53" s="420"/>
      <c r="DYU53" s="420"/>
      <c r="DYV53" s="420"/>
      <c r="DYW53" s="420"/>
      <c r="DYX53" s="420"/>
      <c r="DYY53" s="420"/>
      <c r="DYZ53" s="420"/>
      <c r="DZA53" s="420"/>
      <c r="DZB53" s="420"/>
      <c r="DZC53" s="420"/>
      <c r="DZD53" s="420"/>
      <c r="DZE53" s="420"/>
      <c r="DZF53" s="420"/>
      <c r="DZG53" s="420"/>
      <c r="DZH53" s="420"/>
      <c r="DZI53" s="420"/>
      <c r="DZJ53" s="420"/>
      <c r="DZK53" s="420"/>
      <c r="DZL53" s="420"/>
      <c r="DZM53" s="420"/>
      <c r="DZN53" s="420"/>
      <c r="DZO53" s="420"/>
      <c r="DZP53" s="420"/>
      <c r="DZQ53" s="420"/>
      <c r="DZR53" s="420"/>
      <c r="DZS53" s="420"/>
      <c r="DZT53" s="420"/>
      <c r="DZU53" s="420"/>
      <c r="DZV53" s="420"/>
      <c r="DZW53" s="420"/>
      <c r="DZX53" s="420"/>
      <c r="DZY53" s="420"/>
      <c r="DZZ53" s="420"/>
      <c r="EAA53" s="420"/>
      <c r="EAB53" s="420"/>
      <c r="EAC53" s="420"/>
      <c r="EAD53" s="420"/>
      <c r="EAE53" s="420"/>
      <c r="EAF53" s="420"/>
      <c r="EAG53" s="420"/>
      <c r="EAH53" s="420"/>
      <c r="EAI53" s="420"/>
      <c r="EAJ53" s="420"/>
      <c r="EAK53" s="420"/>
      <c r="EAL53" s="420"/>
      <c r="EAM53" s="420"/>
      <c r="EAN53" s="420"/>
      <c r="EAO53" s="420"/>
      <c r="EAP53" s="420"/>
      <c r="EAQ53" s="420"/>
      <c r="EAR53" s="420"/>
      <c r="EAS53" s="420"/>
      <c r="EAT53" s="420"/>
      <c r="EAU53" s="420"/>
      <c r="EAV53" s="420"/>
      <c r="EAW53" s="420"/>
      <c r="EAX53" s="420"/>
      <c r="EAY53" s="420"/>
      <c r="EAZ53" s="420"/>
      <c r="EBA53" s="420"/>
      <c r="EBB53" s="420"/>
      <c r="EBC53" s="420"/>
      <c r="EBD53" s="420"/>
      <c r="EBE53" s="420"/>
      <c r="EBF53" s="420"/>
      <c r="EBG53" s="420"/>
      <c r="EBH53" s="420"/>
      <c r="EBI53" s="420"/>
      <c r="EBJ53" s="420"/>
      <c r="EBK53" s="420"/>
      <c r="EBL53" s="420"/>
      <c r="EBM53" s="420"/>
      <c r="EBN53" s="420"/>
      <c r="EBO53" s="420"/>
      <c r="EBP53" s="420"/>
      <c r="EBQ53" s="420"/>
      <c r="EBR53" s="420"/>
      <c r="EBS53" s="420"/>
      <c r="EBT53" s="420"/>
      <c r="EBU53" s="420"/>
      <c r="EBV53" s="420"/>
      <c r="EBW53" s="420"/>
      <c r="EBX53" s="420"/>
      <c r="EBY53" s="420"/>
      <c r="EBZ53" s="420"/>
      <c r="ECA53" s="420"/>
      <c r="ECB53" s="420"/>
      <c r="ECC53" s="420"/>
      <c r="ECD53" s="420"/>
      <c r="ECE53" s="420"/>
      <c r="ECF53" s="420"/>
      <c r="ECG53" s="420"/>
      <c r="ECH53" s="420"/>
      <c r="ECI53" s="420"/>
      <c r="ECJ53" s="420"/>
      <c r="ECK53" s="420"/>
      <c r="ECL53" s="420"/>
      <c r="ECM53" s="420"/>
      <c r="ECN53" s="420"/>
      <c r="ECO53" s="420"/>
      <c r="ECP53" s="420"/>
      <c r="ECQ53" s="420"/>
      <c r="ECR53" s="420"/>
      <c r="ECS53" s="420"/>
      <c r="ECT53" s="420"/>
      <c r="ECU53" s="420"/>
      <c r="ECV53" s="420"/>
      <c r="ECW53" s="420"/>
      <c r="ECX53" s="420"/>
      <c r="ECY53" s="420"/>
      <c r="ECZ53" s="420"/>
      <c r="EDA53" s="420"/>
      <c r="EDB53" s="420"/>
      <c r="EDC53" s="420"/>
      <c r="EDD53" s="420"/>
      <c r="EDE53" s="420"/>
      <c r="EDF53" s="420"/>
      <c r="EDG53" s="420"/>
      <c r="EDH53" s="420"/>
      <c r="EDI53" s="420"/>
      <c r="EDJ53" s="420"/>
      <c r="EDK53" s="420"/>
      <c r="EDL53" s="420"/>
      <c r="EDM53" s="420"/>
      <c r="EDN53" s="420"/>
      <c r="EDO53" s="420"/>
      <c r="EDP53" s="420"/>
      <c r="EDQ53" s="420"/>
      <c r="EDR53" s="420"/>
      <c r="EDS53" s="420"/>
      <c r="EDT53" s="420"/>
      <c r="EDU53" s="420"/>
      <c r="EDV53" s="420"/>
      <c r="EDW53" s="420"/>
      <c r="EDX53" s="420"/>
      <c r="EDY53" s="420"/>
      <c r="EDZ53" s="420"/>
      <c r="EEA53" s="420"/>
      <c r="EEB53" s="420"/>
      <c r="EEC53" s="420"/>
      <c r="EED53" s="420"/>
      <c r="EEE53" s="420"/>
      <c r="EEF53" s="420"/>
      <c r="EEG53" s="420"/>
      <c r="EEH53" s="420"/>
      <c r="EEI53" s="420"/>
      <c r="EEJ53" s="420"/>
      <c r="EEK53" s="420"/>
      <c r="EEL53" s="420"/>
      <c r="EEM53" s="420"/>
      <c r="EEN53" s="420"/>
      <c r="EEO53" s="420"/>
      <c r="EEP53" s="420"/>
      <c r="EEQ53" s="420"/>
      <c r="EER53" s="420"/>
      <c r="EES53" s="420"/>
      <c r="EET53" s="420"/>
      <c r="EEU53" s="420"/>
      <c r="EEV53" s="420"/>
      <c r="EEW53" s="420"/>
      <c r="EEX53" s="420"/>
      <c r="EEY53" s="420"/>
      <c r="EEZ53" s="420"/>
      <c r="EFA53" s="420"/>
      <c r="EFB53" s="420"/>
      <c r="EFC53" s="420"/>
      <c r="EFD53" s="420"/>
      <c r="EFE53" s="420"/>
      <c r="EFF53" s="420"/>
      <c r="EFG53" s="420"/>
      <c r="EFH53" s="420"/>
      <c r="EFI53" s="420"/>
      <c r="EFJ53" s="420"/>
      <c r="EFK53" s="420"/>
      <c r="EFL53" s="420"/>
      <c r="EFM53" s="420"/>
      <c r="EFN53" s="420"/>
      <c r="EFO53" s="420"/>
      <c r="EFP53" s="420"/>
      <c r="EFQ53" s="420"/>
      <c r="EFR53" s="420"/>
      <c r="EFS53" s="420"/>
      <c r="EFT53" s="420"/>
      <c r="EFU53" s="420"/>
      <c r="EFV53" s="420"/>
      <c r="EFW53" s="420"/>
      <c r="EFX53" s="420"/>
      <c r="EFY53" s="420"/>
      <c r="EFZ53" s="420"/>
      <c r="EGA53" s="420"/>
      <c r="EGB53" s="420"/>
      <c r="EGC53" s="420"/>
      <c r="EGD53" s="420"/>
      <c r="EGE53" s="420"/>
      <c r="EGF53" s="420"/>
      <c r="EGG53" s="420"/>
      <c r="EGH53" s="420"/>
      <c r="EGI53" s="420"/>
      <c r="EGJ53" s="420"/>
      <c r="EGK53" s="420"/>
      <c r="EGL53" s="420"/>
      <c r="EGM53" s="420"/>
      <c r="EGN53" s="420"/>
      <c r="EGO53" s="420"/>
      <c r="EGP53" s="420"/>
      <c r="EGQ53" s="420"/>
      <c r="EGR53" s="420"/>
      <c r="EGS53" s="420"/>
      <c r="EGT53" s="420"/>
      <c r="EGU53" s="420"/>
      <c r="EGV53" s="420"/>
      <c r="EGW53" s="420"/>
      <c r="EGX53" s="420"/>
      <c r="EGY53" s="420"/>
      <c r="EGZ53" s="420"/>
      <c r="EHA53" s="420"/>
      <c r="EHB53" s="420"/>
      <c r="EHC53" s="420"/>
      <c r="EHD53" s="420"/>
      <c r="EHE53" s="420"/>
      <c r="EHF53" s="420"/>
      <c r="EHG53" s="420"/>
      <c r="EHH53" s="420"/>
      <c r="EHI53" s="420"/>
      <c r="EHJ53" s="420"/>
      <c r="EHK53" s="420"/>
      <c r="EHL53" s="420"/>
      <c r="EHM53" s="420"/>
      <c r="EHN53" s="420"/>
      <c r="EHO53" s="420"/>
      <c r="EHP53" s="420"/>
      <c r="EHQ53" s="420"/>
      <c r="EHR53" s="420"/>
      <c r="EHS53" s="420"/>
      <c r="EHT53" s="420"/>
      <c r="EHU53" s="420"/>
      <c r="EHV53" s="420"/>
      <c r="EHW53" s="420"/>
      <c r="EHX53" s="420"/>
      <c r="EHY53" s="420"/>
      <c r="EHZ53" s="420"/>
      <c r="EIA53" s="420"/>
      <c r="EIB53" s="420"/>
      <c r="EIC53" s="420"/>
      <c r="EID53" s="420"/>
      <c r="EIE53" s="420"/>
      <c r="EIF53" s="420"/>
      <c r="EIG53" s="420"/>
      <c r="EIH53" s="420"/>
      <c r="EII53" s="420"/>
      <c r="EIJ53" s="420"/>
      <c r="EIK53" s="420"/>
      <c r="EIL53" s="420"/>
      <c r="EIM53" s="420"/>
      <c r="EIN53" s="420"/>
      <c r="EIO53" s="420"/>
      <c r="EIP53" s="420"/>
      <c r="EIQ53" s="420"/>
      <c r="EIR53" s="420"/>
      <c r="EIS53" s="420"/>
      <c r="EIT53" s="420"/>
      <c r="EIU53" s="420"/>
      <c r="EIV53" s="420"/>
      <c r="EIW53" s="420"/>
      <c r="EIX53" s="420"/>
      <c r="EIY53" s="420"/>
      <c r="EIZ53" s="420"/>
      <c r="EJA53" s="420"/>
      <c r="EJB53" s="420"/>
      <c r="EJC53" s="420"/>
      <c r="EJD53" s="420"/>
      <c r="EJE53" s="420"/>
      <c r="EJF53" s="420"/>
      <c r="EJG53" s="420"/>
      <c r="EJH53" s="420"/>
      <c r="EJI53" s="420"/>
      <c r="EJJ53" s="420"/>
      <c r="EJK53" s="420"/>
      <c r="EJL53" s="420"/>
      <c r="EJM53" s="420"/>
      <c r="EJN53" s="420"/>
      <c r="EJO53" s="420"/>
      <c r="EJP53" s="420"/>
      <c r="EJQ53" s="420"/>
      <c r="EJR53" s="420"/>
      <c r="EJS53" s="420"/>
      <c r="EJT53" s="420"/>
      <c r="EJU53" s="420"/>
      <c r="EJV53" s="420"/>
      <c r="EJW53" s="420"/>
      <c r="EJX53" s="420"/>
      <c r="EJY53" s="420"/>
      <c r="EJZ53" s="420"/>
      <c r="EKA53" s="420"/>
      <c r="EKB53" s="420"/>
      <c r="EKC53" s="420"/>
      <c r="EKD53" s="420"/>
      <c r="EKE53" s="420"/>
      <c r="EKF53" s="420"/>
      <c r="EKG53" s="420"/>
      <c r="EKH53" s="420"/>
      <c r="EKI53" s="420"/>
      <c r="EKJ53" s="420"/>
      <c r="EKK53" s="420"/>
      <c r="EKL53" s="420"/>
      <c r="EKM53" s="420"/>
      <c r="EKN53" s="420"/>
      <c r="EKO53" s="420"/>
      <c r="EKP53" s="420"/>
      <c r="EKQ53" s="420"/>
      <c r="EKR53" s="420"/>
      <c r="EKS53" s="420"/>
      <c r="EKT53" s="420"/>
      <c r="EKU53" s="420"/>
      <c r="EKV53" s="420"/>
      <c r="EKW53" s="420"/>
      <c r="EKX53" s="420"/>
      <c r="EKY53" s="420"/>
      <c r="EKZ53" s="420"/>
      <c r="ELA53" s="420"/>
      <c r="ELB53" s="420"/>
      <c r="ELC53" s="420"/>
      <c r="ELD53" s="420"/>
      <c r="ELE53" s="420"/>
      <c r="ELF53" s="420"/>
      <c r="ELG53" s="420"/>
      <c r="ELH53" s="420"/>
      <c r="ELI53" s="420"/>
      <c r="ELJ53" s="420"/>
      <c r="ELK53" s="420"/>
      <c r="ELL53" s="420"/>
      <c r="ELM53" s="420"/>
      <c r="ELN53" s="420"/>
      <c r="ELO53" s="420"/>
      <c r="ELP53" s="420"/>
      <c r="ELQ53" s="420"/>
      <c r="ELR53" s="420"/>
      <c r="ELS53" s="420"/>
      <c r="ELT53" s="420"/>
      <c r="ELU53" s="420"/>
      <c r="ELV53" s="420"/>
      <c r="ELW53" s="420"/>
      <c r="ELX53" s="420"/>
      <c r="ELY53" s="420"/>
      <c r="ELZ53" s="420"/>
      <c r="EMA53" s="420"/>
      <c r="EMB53" s="420"/>
      <c r="EMC53" s="420"/>
      <c r="EMD53" s="420"/>
      <c r="EME53" s="420"/>
      <c r="EMF53" s="420"/>
      <c r="EMG53" s="420"/>
      <c r="EMH53" s="420"/>
      <c r="EMI53" s="420"/>
      <c r="EMJ53" s="420"/>
      <c r="EMK53" s="420"/>
      <c r="EML53" s="420"/>
      <c r="EMM53" s="420"/>
      <c r="EMN53" s="420"/>
      <c r="EMO53" s="420"/>
      <c r="EMP53" s="420"/>
      <c r="EMQ53" s="420"/>
      <c r="EMR53" s="420"/>
      <c r="EMS53" s="420"/>
      <c r="EMT53" s="420"/>
      <c r="EMU53" s="420"/>
      <c r="EMV53" s="420"/>
      <c r="EMW53" s="420"/>
      <c r="EMX53" s="420"/>
      <c r="EMY53" s="420"/>
      <c r="EMZ53" s="420"/>
      <c r="ENA53" s="420"/>
      <c r="ENB53" s="420"/>
      <c r="ENC53" s="420"/>
      <c r="END53" s="420"/>
      <c r="ENE53" s="420"/>
      <c r="ENF53" s="420"/>
      <c r="ENG53" s="420"/>
      <c r="ENH53" s="420"/>
      <c r="ENI53" s="420"/>
      <c r="ENJ53" s="420"/>
      <c r="ENK53" s="420"/>
      <c r="ENL53" s="420"/>
      <c r="ENM53" s="420"/>
      <c r="ENN53" s="420"/>
      <c r="ENO53" s="420"/>
      <c r="ENP53" s="420"/>
      <c r="ENQ53" s="420"/>
      <c r="ENR53" s="420"/>
      <c r="ENS53" s="420"/>
      <c r="ENT53" s="420"/>
      <c r="ENU53" s="420"/>
      <c r="ENV53" s="420"/>
      <c r="ENW53" s="420"/>
      <c r="ENX53" s="420"/>
      <c r="ENY53" s="420"/>
      <c r="ENZ53" s="420"/>
      <c r="EOA53" s="420"/>
      <c r="EOB53" s="420"/>
      <c r="EOC53" s="420"/>
      <c r="EOD53" s="420"/>
      <c r="EOE53" s="420"/>
      <c r="EOF53" s="420"/>
      <c r="EOG53" s="420"/>
      <c r="EOH53" s="420"/>
      <c r="EOI53" s="420"/>
      <c r="EOJ53" s="420"/>
      <c r="EOK53" s="420"/>
      <c r="EOL53" s="420"/>
      <c r="EOM53" s="420"/>
      <c r="EON53" s="420"/>
      <c r="EOO53" s="420"/>
      <c r="EOP53" s="420"/>
      <c r="EOQ53" s="420"/>
      <c r="EOR53" s="420"/>
      <c r="EOS53" s="420"/>
      <c r="EOT53" s="420"/>
      <c r="EOU53" s="420"/>
      <c r="EOV53" s="420"/>
      <c r="EOW53" s="420"/>
      <c r="EOX53" s="420"/>
      <c r="EOY53" s="420"/>
      <c r="EOZ53" s="420"/>
      <c r="EPA53" s="420"/>
      <c r="EPB53" s="420"/>
      <c r="EPC53" s="420"/>
      <c r="EPD53" s="420"/>
      <c r="EPE53" s="420"/>
      <c r="EPF53" s="420"/>
      <c r="EPG53" s="420"/>
      <c r="EPH53" s="420"/>
      <c r="EPI53" s="420"/>
      <c r="EPJ53" s="420"/>
      <c r="EPK53" s="420"/>
      <c r="EPL53" s="420"/>
      <c r="EPM53" s="420"/>
      <c r="EPN53" s="420"/>
      <c r="EPO53" s="420"/>
      <c r="EPP53" s="420"/>
      <c r="EPQ53" s="420"/>
      <c r="EPR53" s="420"/>
      <c r="EPS53" s="420"/>
      <c r="EPT53" s="420"/>
      <c r="EPU53" s="420"/>
      <c r="EPV53" s="420"/>
      <c r="EPW53" s="420"/>
      <c r="EPX53" s="420"/>
      <c r="EPY53" s="420"/>
      <c r="EPZ53" s="420"/>
      <c r="EQA53" s="420"/>
      <c r="EQB53" s="420"/>
      <c r="EQC53" s="420"/>
      <c r="EQD53" s="420"/>
      <c r="EQE53" s="420"/>
      <c r="EQF53" s="420"/>
      <c r="EQG53" s="420"/>
      <c r="EQH53" s="420"/>
      <c r="EQI53" s="420"/>
      <c r="EQJ53" s="420"/>
      <c r="EQK53" s="420"/>
      <c r="EQL53" s="420"/>
      <c r="EQM53" s="420"/>
      <c r="EQN53" s="420"/>
      <c r="EQO53" s="420"/>
      <c r="EQP53" s="420"/>
      <c r="EQQ53" s="420"/>
      <c r="EQR53" s="420"/>
      <c r="EQS53" s="420"/>
      <c r="EQT53" s="420"/>
      <c r="EQU53" s="420"/>
      <c r="EQV53" s="420"/>
      <c r="EQW53" s="420"/>
      <c r="EQX53" s="420"/>
      <c r="EQY53" s="420"/>
      <c r="EQZ53" s="420"/>
      <c r="ERA53" s="420"/>
      <c r="ERB53" s="420"/>
      <c r="ERC53" s="420"/>
      <c r="ERD53" s="420"/>
      <c r="ERE53" s="420"/>
      <c r="ERF53" s="420"/>
      <c r="ERG53" s="420"/>
      <c r="ERH53" s="420"/>
      <c r="ERI53" s="420"/>
      <c r="ERJ53" s="420"/>
      <c r="ERK53" s="420"/>
      <c r="ERL53" s="420"/>
      <c r="ERM53" s="420"/>
      <c r="ERN53" s="420"/>
      <c r="ERO53" s="420"/>
      <c r="ERP53" s="420"/>
      <c r="ERQ53" s="420"/>
      <c r="ERR53" s="420"/>
      <c r="ERS53" s="420"/>
      <c r="ERT53" s="420"/>
      <c r="ERU53" s="420"/>
      <c r="ERV53" s="420"/>
      <c r="ERW53" s="420"/>
      <c r="ERX53" s="420"/>
      <c r="ERY53" s="420"/>
      <c r="ERZ53" s="420"/>
      <c r="ESA53" s="420"/>
      <c r="ESB53" s="420"/>
      <c r="ESC53" s="420"/>
      <c r="ESD53" s="420"/>
      <c r="ESE53" s="420"/>
      <c r="ESF53" s="420"/>
      <c r="ESG53" s="420"/>
      <c r="ESH53" s="420"/>
      <c r="ESI53" s="420"/>
      <c r="ESJ53" s="420"/>
      <c r="ESK53" s="420"/>
      <c r="ESL53" s="420"/>
      <c r="ESM53" s="420"/>
      <c r="ESN53" s="420"/>
      <c r="ESO53" s="420"/>
      <c r="ESP53" s="420"/>
      <c r="ESQ53" s="420"/>
      <c r="ESR53" s="420"/>
      <c r="ESS53" s="420"/>
      <c r="EST53" s="420"/>
      <c r="ESU53" s="420"/>
      <c r="ESV53" s="420"/>
      <c r="ESW53" s="420"/>
      <c r="ESX53" s="420"/>
      <c r="ESY53" s="420"/>
      <c r="ESZ53" s="420"/>
      <c r="ETA53" s="420"/>
      <c r="ETB53" s="420"/>
      <c r="ETC53" s="420"/>
      <c r="ETD53" s="420"/>
      <c r="ETE53" s="420"/>
      <c r="ETF53" s="420"/>
      <c r="ETG53" s="420"/>
      <c r="ETH53" s="420"/>
      <c r="ETI53" s="420"/>
      <c r="ETJ53" s="420"/>
      <c r="ETK53" s="420"/>
      <c r="ETL53" s="420"/>
      <c r="ETM53" s="420"/>
      <c r="ETN53" s="420"/>
      <c r="ETO53" s="420"/>
      <c r="ETP53" s="420"/>
      <c r="ETQ53" s="420"/>
      <c r="ETR53" s="420"/>
      <c r="ETS53" s="420"/>
      <c r="ETT53" s="420"/>
      <c r="ETU53" s="420"/>
      <c r="ETV53" s="420"/>
      <c r="ETW53" s="420"/>
      <c r="ETX53" s="420"/>
      <c r="ETY53" s="420"/>
      <c r="ETZ53" s="420"/>
      <c r="EUA53" s="420"/>
      <c r="EUB53" s="420"/>
      <c r="EUC53" s="420"/>
      <c r="EUD53" s="420"/>
      <c r="EUE53" s="420"/>
      <c r="EUF53" s="420"/>
      <c r="EUG53" s="420"/>
      <c r="EUH53" s="420"/>
      <c r="EUI53" s="420"/>
      <c r="EUJ53" s="420"/>
      <c r="EUK53" s="420"/>
      <c r="EUL53" s="420"/>
      <c r="EUM53" s="420"/>
      <c r="EUN53" s="420"/>
      <c r="EUO53" s="420"/>
      <c r="EUP53" s="420"/>
      <c r="EUQ53" s="420"/>
      <c r="EUR53" s="420"/>
      <c r="EUS53" s="420"/>
      <c r="EUT53" s="420"/>
      <c r="EUU53" s="420"/>
      <c r="EUV53" s="420"/>
      <c r="EUW53" s="420"/>
      <c r="EUX53" s="420"/>
      <c r="EUY53" s="420"/>
      <c r="EUZ53" s="420"/>
      <c r="EVA53" s="420"/>
      <c r="EVB53" s="420"/>
      <c r="EVC53" s="420"/>
      <c r="EVD53" s="420"/>
      <c r="EVE53" s="420"/>
      <c r="EVF53" s="420"/>
      <c r="EVG53" s="420"/>
      <c r="EVH53" s="420"/>
      <c r="EVI53" s="420"/>
      <c r="EVJ53" s="420"/>
      <c r="EVK53" s="420"/>
      <c r="EVL53" s="420"/>
      <c r="EVM53" s="420"/>
      <c r="EVN53" s="420"/>
      <c r="EVO53" s="420"/>
      <c r="EVP53" s="420"/>
      <c r="EVQ53" s="420"/>
      <c r="EVR53" s="420"/>
      <c r="EVS53" s="420"/>
      <c r="EVT53" s="420"/>
      <c r="EVU53" s="420"/>
      <c r="EVV53" s="420"/>
      <c r="EVW53" s="420"/>
      <c r="EVX53" s="420"/>
      <c r="EVY53" s="420"/>
      <c r="EVZ53" s="420"/>
      <c r="EWA53" s="420"/>
      <c r="EWB53" s="420"/>
      <c r="EWC53" s="420"/>
      <c r="EWD53" s="420"/>
      <c r="EWE53" s="420"/>
      <c r="EWF53" s="420"/>
      <c r="EWG53" s="420"/>
      <c r="EWH53" s="420"/>
      <c r="EWI53" s="420"/>
      <c r="EWJ53" s="420"/>
      <c r="EWK53" s="420"/>
      <c r="EWL53" s="420"/>
      <c r="EWM53" s="420"/>
      <c r="EWN53" s="420"/>
      <c r="EWO53" s="420"/>
      <c r="EWP53" s="420"/>
      <c r="EWQ53" s="420"/>
      <c r="EWR53" s="420"/>
      <c r="EWS53" s="420"/>
      <c r="EWT53" s="420"/>
      <c r="EWU53" s="420"/>
      <c r="EWV53" s="420"/>
      <c r="EWW53" s="420"/>
      <c r="EWX53" s="420"/>
      <c r="EWY53" s="420"/>
      <c r="EWZ53" s="420"/>
      <c r="EXA53" s="420"/>
      <c r="EXB53" s="420"/>
      <c r="EXC53" s="420"/>
      <c r="EXD53" s="420"/>
      <c r="EXE53" s="420"/>
      <c r="EXF53" s="420"/>
      <c r="EXG53" s="420"/>
      <c r="EXH53" s="420"/>
      <c r="EXI53" s="420"/>
      <c r="EXJ53" s="420"/>
      <c r="EXK53" s="420"/>
      <c r="EXL53" s="420"/>
      <c r="EXM53" s="420"/>
      <c r="EXN53" s="420"/>
      <c r="EXO53" s="420"/>
      <c r="EXP53" s="420"/>
      <c r="EXQ53" s="420"/>
      <c r="EXR53" s="420"/>
      <c r="EXS53" s="420"/>
      <c r="EXT53" s="420"/>
      <c r="EXU53" s="420"/>
      <c r="EXV53" s="420"/>
      <c r="EXW53" s="420"/>
      <c r="EXX53" s="420"/>
      <c r="EXY53" s="420"/>
      <c r="EXZ53" s="420"/>
      <c r="EYA53" s="420"/>
      <c r="EYB53" s="420"/>
      <c r="EYC53" s="420"/>
      <c r="EYD53" s="420"/>
      <c r="EYE53" s="420"/>
      <c r="EYF53" s="420"/>
      <c r="EYG53" s="420"/>
      <c r="EYH53" s="420"/>
      <c r="EYI53" s="420"/>
      <c r="EYJ53" s="420"/>
      <c r="EYK53" s="420"/>
      <c r="EYL53" s="420"/>
      <c r="EYM53" s="420"/>
      <c r="EYN53" s="420"/>
      <c r="EYO53" s="420"/>
      <c r="EYP53" s="420"/>
      <c r="EYQ53" s="420"/>
      <c r="EYR53" s="420"/>
      <c r="EYS53" s="420"/>
      <c r="EYT53" s="420"/>
      <c r="EYU53" s="420"/>
      <c r="EYV53" s="420"/>
      <c r="EYW53" s="420"/>
      <c r="EYX53" s="420"/>
      <c r="EYY53" s="420"/>
      <c r="EYZ53" s="420"/>
      <c r="EZA53" s="420"/>
      <c r="EZB53" s="420"/>
      <c r="EZC53" s="420"/>
      <c r="EZD53" s="420"/>
      <c r="EZE53" s="420"/>
      <c r="EZF53" s="420"/>
      <c r="EZG53" s="420"/>
      <c r="EZH53" s="420"/>
      <c r="EZI53" s="420"/>
      <c r="EZJ53" s="420"/>
      <c r="EZK53" s="420"/>
      <c r="EZL53" s="420"/>
      <c r="EZM53" s="420"/>
      <c r="EZN53" s="420"/>
      <c r="EZO53" s="420"/>
      <c r="EZP53" s="420"/>
      <c r="EZQ53" s="420"/>
      <c r="EZR53" s="420"/>
      <c r="EZS53" s="420"/>
      <c r="EZT53" s="420"/>
      <c r="EZU53" s="420"/>
      <c r="EZV53" s="420"/>
      <c r="EZW53" s="420"/>
      <c r="EZX53" s="420"/>
      <c r="EZY53" s="420"/>
      <c r="EZZ53" s="420"/>
      <c r="FAA53" s="420"/>
      <c r="FAB53" s="420"/>
      <c r="FAC53" s="420"/>
      <c r="FAD53" s="420"/>
      <c r="FAE53" s="420"/>
      <c r="FAF53" s="420"/>
      <c r="FAG53" s="420"/>
      <c r="FAH53" s="420"/>
      <c r="FAI53" s="420"/>
      <c r="FAJ53" s="420"/>
      <c r="FAK53" s="420"/>
      <c r="FAL53" s="420"/>
      <c r="FAM53" s="420"/>
      <c r="FAN53" s="420"/>
      <c r="FAO53" s="420"/>
      <c r="FAP53" s="420"/>
      <c r="FAQ53" s="420"/>
      <c r="FAR53" s="420"/>
      <c r="FAS53" s="420"/>
      <c r="FAT53" s="420"/>
      <c r="FAU53" s="420"/>
      <c r="FAV53" s="420"/>
      <c r="FAW53" s="420"/>
      <c r="FAX53" s="420"/>
      <c r="FAY53" s="420"/>
      <c r="FAZ53" s="420"/>
      <c r="FBA53" s="420"/>
      <c r="FBB53" s="420"/>
      <c r="FBC53" s="420"/>
      <c r="FBD53" s="420"/>
      <c r="FBE53" s="420"/>
      <c r="FBF53" s="420"/>
      <c r="FBG53" s="420"/>
      <c r="FBH53" s="420"/>
      <c r="FBI53" s="420"/>
      <c r="FBJ53" s="420"/>
      <c r="FBK53" s="420"/>
      <c r="FBL53" s="420"/>
      <c r="FBM53" s="420"/>
      <c r="FBN53" s="420"/>
      <c r="FBO53" s="420"/>
      <c r="FBP53" s="420"/>
      <c r="FBQ53" s="420"/>
      <c r="FBR53" s="420"/>
      <c r="FBS53" s="420"/>
      <c r="FBT53" s="420"/>
      <c r="FBU53" s="420"/>
      <c r="FBV53" s="420"/>
      <c r="FBW53" s="420"/>
      <c r="FBX53" s="420"/>
      <c r="FBY53" s="420"/>
      <c r="FBZ53" s="420"/>
      <c r="FCA53" s="420"/>
      <c r="FCB53" s="420"/>
      <c r="FCC53" s="420"/>
      <c r="FCD53" s="420"/>
      <c r="FCE53" s="420"/>
      <c r="FCF53" s="420"/>
      <c r="FCG53" s="420"/>
      <c r="FCH53" s="420"/>
      <c r="FCI53" s="420"/>
      <c r="FCJ53" s="420"/>
      <c r="FCK53" s="420"/>
      <c r="FCL53" s="420"/>
      <c r="FCM53" s="420"/>
      <c r="FCN53" s="420"/>
      <c r="FCO53" s="420"/>
      <c r="FCP53" s="420"/>
      <c r="FCQ53" s="420"/>
      <c r="FCR53" s="420"/>
      <c r="FCS53" s="420"/>
      <c r="FCT53" s="420"/>
      <c r="FCU53" s="420"/>
      <c r="FCV53" s="420"/>
      <c r="FCW53" s="420"/>
      <c r="FCX53" s="420"/>
      <c r="FCY53" s="420"/>
      <c r="FCZ53" s="420"/>
      <c r="FDA53" s="420"/>
      <c r="FDB53" s="420"/>
      <c r="FDC53" s="420"/>
      <c r="FDD53" s="420"/>
      <c r="FDE53" s="420"/>
      <c r="FDF53" s="420"/>
      <c r="FDG53" s="420"/>
      <c r="FDH53" s="420"/>
      <c r="FDI53" s="420"/>
      <c r="FDJ53" s="420"/>
      <c r="FDK53" s="420"/>
      <c r="FDL53" s="420"/>
      <c r="FDM53" s="420"/>
      <c r="FDN53" s="420"/>
      <c r="FDO53" s="420"/>
      <c r="FDP53" s="420"/>
      <c r="FDQ53" s="420"/>
      <c r="FDR53" s="420"/>
      <c r="FDS53" s="420"/>
      <c r="FDT53" s="420"/>
      <c r="FDU53" s="420"/>
      <c r="FDV53" s="420"/>
      <c r="FDW53" s="420"/>
      <c r="FDX53" s="420"/>
      <c r="FDY53" s="420"/>
      <c r="FDZ53" s="420"/>
      <c r="FEA53" s="420"/>
      <c r="FEB53" s="420"/>
      <c r="FEC53" s="420"/>
      <c r="FED53" s="420"/>
      <c r="FEE53" s="420"/>
      <c r="FEF53" s="420"/>
      <c r="FEG53" s="420"/>
      <c r="FEH53" s="420"/>
      <c r="FEI53" s="420"/>
      <c r="FEJ53" s="420"/>
      <c r="FEK53" s="420"/>
      <c r="FEL53" s="420"/>
      <c r="FEM53" s="420"/>
      <c r="FEN53" s="420"/>
      <c r="FEO53" s="420"/>
      <c r="FEP53" s="420"/>
      <c r="FEQ53" s="420"/>
      <c r="FER53" s="420"/>
      <c r="FES53" s="420"/>
      <c r="FET53" s="420"/>
      <c r="FEU53" s="420"/>
      <c r="FEV53" s="420"/>
      <c r="FEW53" s="420"/>
      <c r="FEX53" s="420"/>
      <c r="FEY53" s="420"/>
      <c r="FEZ53" s="420"/>
      <c r="FFA53" s="420"/>
      <c r="FFB53" s="420"/>
      <c r="FFC53" s="420"/>
      <c r="FFD53" s="420"/>
      <c r="FFE53" s="420"/>
      <c r="FFF53" s="420"/>
      <c r="FFG53" s="420"/>
      <c r="FFH53" s="420"/>
      <c r="FFI53" s="420"/>
      <c r="FFJ53" s="420"/>
      <c r="FFK53" s="420"/>
      <c r="FFL53" s="420"/>
      <c r="FFM53" s="420"/>
      <c r="FFN53" s="420"/>
      <c r="FFO53" s="420"/>
      <c r="FFP53" s="420"/>
      <c r="FFQ53" s="420"/>
      <c r="FFR53" s="420"/>
      <c r="FFS53" s="420"/>
      <c r="FFT53" s="420"/>
      <c r="FFU53" s="420"/>
      <c r="FFV53" s="420"/>
      <c r="FFW53" s="420"/>
      <c r="FFX53" s="420"/>
      <c r="FFY53" s="420"/>
      <c r="FFZ53" s="420"/>
      <c r="FGA53" s="420"/>
      <c r="FGB53" s="420"/>
      <c r="FGC53" s="420"/>
      <c r="FGD53" s="420"/>
      <c r="FGE53" s="420"/>
      <c r="FGF53" s="420"/>
      <c r="FGG53" s="420"/>
      <c r="FGH53" s="420"/>
      <c r="FGI53" s="420"/>
      <c r="FGJ53" s="420"/>
      <c r="FGK53" s="420"/>
      <c r="FGL53" s="420"/>
      <c r="FGM53" s="420"/>
      <c r="FGN53" s="420"/>
      <c r="FGO53" s="420"/>
      <c r="FGP53" s="420"/>
      <c r="FGQ53" s="420"/>
      <c r="FGR53" s="420"/>
      <c r="FGS53" s="420"/>
      <c r="FGT53" s="420"/>
      <c r="FGU53" s="420"/>
      <c r="FGV53" s="420"/>
      <c r="FGW53" s="420"/>
      <c r="FGX53" s="420"/>
      <c r="FGY53" s="420"/>
      <c r="FGZ53" s="420"/>
      <c r="FHA53" s="420"/>
      <c r="FHB53" s="420"/>
      <c r="FHC53" s="420"/>
      <c r="FHD53" s="420"/>
      <c r="FHE53" s="420"/>
      <c r="FHF53" s="420"/>
      <c r="FHG53" s="420"/>
      <c r="FHH53" s="420"/>
      <c r="FHI53" s="420"/>
      <c r="FHJ53" s="420"/>
      <c r="FHK53" s="420"/>
      <c r="FHL53" s="420"/>
      <c r="FHM53" s="420"/>
      <c r="FHN53" s="420"/>
      <c r="FHO53" s="420"/>
      <c r="FHP53" s="420"/>
      <c r="FHQ53" s="420"/>
      <c r="FHR53" s="420"/>
      <c r="FHS53" s="420"/>
      <c r="FHT53" s="420"/>
      <c r="FHU53" s="420"/>
      <c r="FHV53" s="420"/>
      <c r="FHW53" s="420"/>
      <c r="FHX53" s="420"/>
      <c r="FHY53" s="420"/>
      <c r="FHZ53" s="420"/>
      <c r="FIA53" s="420"/>
      <c r="FIB53" s="420"/>
      <c r="FIC53" s="420"/>
      <c r="FID53" s="420"/>
      <c r="FIE53" s="420"/>
      <c r="FIF53" s="420"/>
      <c r="FIG53" s="420"/>
      <c r="FIH53" s="420"/>
      <c r="FII53" s="420"/>
      <c r="FIJ53" s="420"/>
      <c r="FIK53" s="420"/>
      <c r="FIL53" s="420"/>
      <c r="FIM53" s="420"/>
      <c r="FIN53" s="420"/>
      <c r="FIO53" s="420"/>
      <c r="FIP53" s="420"/>
      <c r="FIQ53" s="420"/>
      <c r="FIR53" s="420"/>
      <c r="FIS53" s="420"/>
      <c r="FIT53" s="420"/>
      <c r="FIU53" s="420"/>
      <c r="FIV53" s="420"/>
      <c r="FIW53" s="420"/>
      <c r="FIX53" s="420"/>
      <c r="FIY53" s="420"/>
      <c r="FIZ53" s="420"/>
      <c r="FJA53" s="420"/>
      <c r="FJB53" s="420"/>
      <c r="FJC53" s="420"/>
      <c r="FJD53" s="420"/>
      <c r="FJE53" s="420"/>
      <c r="FJF53" s="420"/>
      <c r="FJG53" s="420"/>
      <c r="FJH53" s="420"/>
      <c r="FJI53" s="420"/>
      <c r="FJJ53" s="420"/>
      <c r="FJK53" s="420"/>
      <c r="FJL53" s="420"/>
      <c r="FJM53" s="420"/>
      <c r="FJN53" s="420"/>
      <c r="FJO53" s="420"/>
      <c r="FJP53" s="420"/>
      <c r="FJQ53" s="420"/>
      <c r="FJR53" s="420"/>
      <c r="FJS53" s="420"/>
      <c r="FJT53" s="420"/>
      <c r="FJU53" s="420"/>
      <c r="FJV53" s="420"/>
      <c r="FJW53" s="420"/>
      <c r="FJX53" s="420"/>
      <c r="FJY53" s="420"/>
      <c r="FJZ53" s="420"/>
      <c r="FKA53" s="420"/>
      <c r="FKB53" s="420"/>
      <c r="FKC53" s="420"/>
      <c r="FKD53" s="420"/>
      <c r="FKE53" s="420"/>
      <c r="FKF53" s="420"/>
      <c r="FKG53" s="420"/>
      <c r="FKH53" s="420"/>
      <c r="FKI53" s="420"/>
      <c r="FKJ53" s="420"/>
      <c r="FKK53" s="420"/>
      <c r="FKL53" s="420"/>
      <c r="FKM53" s="420"/>
      <c r="FKN53" s="420"/>
      <c r="FKO53" s="420"/>
      <c r="FKP53" s="420"/>
      <c r="FKQ53" s="420"/>
      <c r="FKR53" s="420"/>
      <c r="FKS53" s="420"/>
      <c r="FKT53" s="420"/>
      <c r="FKU53" s="420"/>
      <c r="FKV53" s="420"/>
      <c r="FKW53" s="420"/>
      <c r="FKX53" s="420"/>
      <c r="FKY53" s="420"/>
      <c r="FKZ53" s="420"/>
      <c r="FLA53" s="420"/>
      <c r="FLB53" s="420"/>
      <c r="FLC53" s="420"/>
      <c r="FLD53" s="420"/>
      <c r="FLE53" s="420"/>
      <c r="FLF53" s="420"/>
      <c r="FLG53" s="420"/>
      <c r="FLH53" s="420"/>
      <c r="FLI53" s="420"/>
      <c r="FLJ53" s="420"/>
      <c r="FLK53" s="420"/>
      <c r="FLL53" s="420"/>
      <c r="FLM53" s="420"/>
      <c r="FLN53" s="420"/>
      <c r="FLO53" s="420"/>
      <c r="FLP53" s="420"/>
      <c r="FLQ53" s="420"/>
      <c r="FLR53" s="420"/>
      <c r="FLS53" s="420"/>
      <c r="FLT53" s="420"/>
      <c r="FLU53" s="420"/>
      <c r="FLV53" s="420"/>
      <c r="FLW53" s="420"/>
      <c r="FLX53" s="420"/>
      <c r="FLY53" s="420"/>
      <c r="FLZ53" s="420"/>
      <c r="FMA53" s="420"/>
      <c r="FMB53" s="420"/>
      <c r="FMC53" s="420"/>
      <c r="FMD53" s="420"/>
      <c r="FME53" s="420"/>
      <c r="FMF53" s="420"/>
      <c r="FMG53" s="420"/>
      <c r="FMH53" s="420"/>
      <c r="FMI53" s="420"/>
      <c r="FMJ53" s="420"/>
      <c r="FMK53" s="420"/>
      <c r="FML53" s="420"/>
      <c r="FMM53" s="420"/>
      <c r="FMN53" s="420"/>
      <c r="FMO53" s="420"/>
      <c r="FMP53" s="420"/>
      <c r="FMQ53" s="420"/>
      <c r="FMR53" s="420"/>
      <c r="FMS53" s="420"/>
      <c r="FMT53" s="420"/>
      <c r="FMU53" s="420"/>
      <c r="FMV53" s="420"/>
      <c r="FMW53" s="420"/>
      <c r="FMX53" s="420"/>
      <c r="FMY53" s="420"/>
      <c r="FMZ53" s="420"/>
      <c r="FNA53" s="420"/>
      <c r="FNB53" s="420"/>
      <c r="FNC53" s="420"/>
      <c r="FND53" s="420"/>
      <c r="FNE53" s="420"/>
      <c r="FNF53" s="420"/>
      <c r="FNG53" s="420"/>
      <c r="FNH53" s="420"/>
      <c r="FNI53" s="420"/>
      <c r="FNJ53" s="420"/>
      <c r="FNK53" s="420"/>
      <c r="FNL53" s="420"/>
      <c r="FNM53" s="420"/>
      <c r="FNN53" s="420"/>
      <c r="FNO53" s="420"/>
      <c r="FNP53" s="420"/>
      <c r="FNQ53" s="420"/>
      <c r="FNR53" s="420"/>
      <c r="FNS53" s="420"/>
      <c r="FNT53" s="420"/>
      <c r="FNU53" s="420"/>
      <c r="FNV53" s="420"/>
      <c r="FNW53" s="420"/>
      <c r="FNX53" s="420"/>
      <c r="FNY53" s="420"/>
      <c r="FNZ53" s="420"/>
      <c r="FOA53" s="420"/>
      <c r="FOB53" s="420"/>
      <c r="FOC53" s="420"/>
      <c r="FOD53" s="420"/>
      <c r="FOE53" s="420"/>
      <c r="FOF53" s="420"/>
      <c r="FOG53" s="420"/>
      <c r="FOH53" s="420"/>
      <c r="FOI53" s="420"/>
      <c r="FOJ53" s="420"/>
      <c r="FOK53" s="420"/>
      <c r="FOL53" s="420"/>
      <c r="FOM53" s="420"/>
      <c r="FON53" s="420"/>
      <c r="FOO53" s="420"/>
      <c r="FOP53" s="420"/>
      <c r="FOQ53" s="420"/>
      <c r="FOR53" s="420"/>
      <c r="FOS53" s="420"/>
      <c r="FOT53" s="420"/>
      <c r="FOU53" s="420"/>
      <c r="FOV53" s="420"/>
      <c r="FOW53" s="420"/>
      <c r="FOX53" s="420"/>
      <c r="FOY53" s="420"/>
      <c r="FOZ53" s="420"/>
      <c r="FPA53" s="420"/>
      <c r="FPB53" s="420"/>
      <c r="FPC53" s="420"/>
      <c r="FPD53" s="420"/>
      <c r="FPE53" s="420"/>
      <c r="FPF53" s="420"/>
      <c r="FPG53" s="420"/>
      <c r="FPH53" s="420"/>
      <c r="FPI53" s="420"/>
      <c r="FPJ53" s="420"/>
      <c r="FPK53" s="420"/>
      <c r="FPL53" s="420"/>
      <c r="FPM53" s="420"/>
      <c r="FPN53" s="420"/>
      <c r="FPO53" s="420"/>
      <c r="FPP53" s="420"/>
      <c r="FPQ53" s="420"/>
      <c r="FPR53" s="420"/>
      <c r="FPS53" s="420"/>
      <c r="FPT53" s="420"/>
      <c r="FPU53" s="420"/>
      <c r="FPV53" s="420"/>
      <c r="FPW53" s="420"/>
      <c r="FPX53" s="420"/>
      <c r="FPY53" s="420"/>
      <c r="FPZ53" s="420"/>
      <c r="FQA53" s="420"/>
      <c r="FQB53" s="420"/>
      <c r="FQC53" s="420"/>
      <c r="FQD53" s="420"/>
      <c r="FQE53" s="420"/>
      <c r="FQF53" s="420"/>
      <c r="FQG53" s="420"/>
      <c r="FQH53" s="420"/>
      <c r="FQI53" s="420"/>
      <c r="FQJ53" s="420"/>
      <c r="FQK53" s="420"/>
      <c r="FQL53" s="420"/>
      <c r="FQM53" s="420"/>
      <c r="FQN53" s="420"/>
      <c r="FQO53" s="420"/>
      <c r="FQP53" s="420"/>
      <c r="FQQ53" s="420"/>
      <c r="FQR53" s="420"/>
      <c r="FQS53" s="420"/>
      <c r="FQT53" s="420"/>
      <c r="FQU53" s="420"/>
      <c r="FQV53" s="420"/>
      <c r="FQW53" s="420"/>
      <c r="FQX53" s="420"/>
      <c r="FQY53" s="420"/>
      <c r="FQZ53" s="420"/>
      <c r="FRA53" s="420"/>
      <c r="FRB53" s="420"/>
      <c r="FRC53" s="420"/>
      <c r="FRD53" s="420"/>
      <c r="FRE53" s="420"/>
      <c r="FRF53" s="420"/>
      <c r="FRG53" s="420"/>
      <c r="FRH53" s="420"/>
      <c r="FRI53" s="420"/>
      <c r="FRJ53" s="420"/>
      <c r="FRK53" s="420"/>
      <c r="FRL53" s="420"/>
      <c r="FRM53" s="420"/>
      <c r="FRN53" s="420"/>
      <c r="FRO53" s="420"/>
      <c r="FRP53" s="420"/>
      <c r="FRQ53" s="420"/>
      <c r="FRR53" s="420"/>
      <c r="FRS53" s="420"/>
      <c r="FRT53" s="420"/>
      <c r="FRU53" s="420"/>
      <c r="FRV53" s="420"/>
      <c r="FRW53" s="420"/>
      <c r="FRX53" s="420"/>
      <c r="FRY53" s="420"/>
      <c r="FRZ53" s="420"/>
      <c r="FSA53" s="420"/>
      <c r="FSB53" s="420"/>
      <c r="FSC53" s="420"/>
      <c r="FSD53" s="420"/>
      <c r="FSE53" s="420"/>
      <c r="FSF53" s="420"/>
      <c r="FSG53" s="420"/>
      <c r="FSH53" s="420"/>
      <c r="FSI53" s="420"/>
      <c r="FSJ53" s="420"/>
      <c r="FSK53" s="420"/>
      <c r="FSL53" s="420"/>
      <c r="FSM53" s="420"/>
      <c r="FSN53" s="420"/>
      <c r="FSO53" s="420"/>
      <c r="FSP53" s="420"/>
      <c r="FSQ53" s="420"/>
      <c r="FSR53" s="420"/>
      <c r="FSS53" s="420"/>
      <c r="FST53" s="420"/>
      <c r="FSU53" s="420"/>
      <c r="FSV53" s="420"/>
      <c r="FSW53" s="420"/>
      <c r="FSX53" s="420"/>
      <c r="FSY53" s="420"/>
      <c r="FSZ53" s="420"/>
      <c r="FTA53" s="420"/>
      <c r="FTB53" s="420"/>
      <c r="FTC53" s="420"/>
      <c r="FTD53" s="420"/>
      <c r="FTE53" s="420"/>
      <c r="FTF53" s="420"/>
      <c r="FTG53" s="420"/>
      <c r="FTH53" s="420"/>
      <c r="FTI53" s="420"/>
      <c r="FTJ53" s="420"/>
      <c r="FTK53" s="420"/>
      <c r="FTL53" s="420"/>
      <c r="FTM53" s="420"/>
      <c r="FTN53" s="420"/>
      <c r="FTO53" s="420"/>
      <c r="FTP53" s="420"/>
      <c r="FTQ53" s="420"/>
      <c r="FTR53" s="420"/>
      <c r="FTS53" s="420"/>
      <c r="FTT53" s="420"/>
      <c r="FTU53" s="420"/>
      <c r="FTV53" s="420"/>
      <c r="FTW53" s="420"/>
      <c r="FTX53" s="420"/>
      <c r="FTY53" s="420"/>
      <c r="FTZ53" s="420"/>
      <c r="FUA53" s="420"/>
      <c r="FUB53" s="420"/>
      <c r="FUC53" s="420"/>
      <c r="FUD53" s="420"/>
      <c r="FUE53" s="420"/>
      <c r="FUF53" s="420"/>
      <c r="FUG53" s="420"/>
      <c r="FUH53" s="420"/>
      <c r="FUI53" s="420"/>
      <c r="FUJ53" s="420"/>
      <c r="FUK53" s="420"/>
      <c r="FUL53" s="420"/>
      <c r="FUM53" s="420"/>
      <c r="FUN53" s="420"/>
      <c r="FUO53" s="420"/>
      <c r="FUP53" s="420"/>
      <c r="FUQ53" s="420"/>
      <c r="FUR53" s="420"/>
      <c r="FUS53" s="420"/>
      <c r="FUT53" s="420"/>
      <c r="FUU53" s="420"/>
      <c r="FUV53" s="420"/>
      <c r="FUW53" s="420"/>
      <c r="FUX53" s="420"/>
      <c r="FUY53" s="420"/>
      <c r="FUZ53" s="420"/>
      <c r="FVA53" s="420"/>
      <c r="FVB53" s="420"/>
      <c r="FVC53" s="420"/>
      <c r="FVD53" s="420"/>
      <c r="FVE53" s="420"/>
      <c r="FVF53" s="420"/>
      <c r="FVG53" s="420"/>
      <c r="FVH53" s="420"/>
      <c r="FVI53" s="420"/>
      <c r="FVJ53" s="420"/>
      <c r="FVK53" s="420"/>
      <c r="FVL53" s="420"/>
      <c r="FVM53" s="420"/>
      <c r="FVN53" s="420"/>
      <c r="FVO53" s="420"/>
      <c r="FVP53" s="420"/>
      <c r="FVQ53" s="420"/>
      <c r="FVR53" s="420"/>
      <c r="FVS53" s="420"/>
      <c r="FVT53" s="420"/>
      <c r="FVU53" s="420"/>
      <c r="FVV53" s="420"/>
      <c r="FVW53" s="420"/>
      <c r="FVX53" s="420"/>
      <c r="FVY53" s="420"/>
      <c r="FVZ53" s="420"/>
      <c r="FWA53" s="420"/>
      <c r="FWB53" s="420"/>
      <c r="FWC53" s="420"/>
      <c r="FWD53" s="420"/>
      <c r="FWE53" s="420"/>
      <c r="FWF53" s="420"/>
      <c r="FWG53" s="420"/>
      <c r="FWH53" s="420"/>
      <c r="FWI53" s="420"/>
      <c r="FWJ53" s="420"/>
      <c r="FWK53" s="420"/>
      <c r="FWL53" s="420"/>
      <c r="FWM53" s="420"/>
      <c r="FWN53" s="420"/>
      <c r="FWO53" s="420"/>
      <c r="FWP53" s="420"/>
      <c r="FWQ53" s="420"/>
      <c r="FWR53" s="420"/>
      <c r="FWS53" s="420"/>
      <c r="FWT53" s="420"/>
      <c r="FWU53" s="420"/>
      <c r="FWV53" s="420"/>
      <c r="FWW53" s="420"/>
      <c r="FWX53" s="420"/>
      <c r="FWY53" s="420"/>
      <c r="FWZ53" s="420"/>
      <c r="FXA53" s="420"/>
      <c r="FXB53" s="420"/>
      <c r="FXC53" s="420"/>
      <c r="FXD53" s="420"/>
      <c r="FXE53" s="420"/>
      <c r="FXF53" s="420"/>
      <c r="FXG53" s="420"/>
      <c r="FXH53" s="420"/>
      <c r="FXI53" s="420"/>
      <c r="FXJ53" s="420"/>
      <c r="FXK53" s="420"/>
      <c r="FXL53" s="420"/>
      <c r="FXM53" s="420"/>
      <c r="FXN53" s="420"/>
      <c r="FXO53" s="420"/>
      <c r="FXP53" s="420"/>
      <c r="FXQ53" s="420"/>
      <c r="FXR53" s="420"/>
      <c r="FXS53" s="420"/>
      <c r="FXT53" s="420"/>
      <c r="FXU53" s="420"/>
      <c r="FXV53" s="420"/>
      <c r="FXW53" s="420"/>
      <c r="FXX53" s="420"/>
      <c r="FXY53" s="420"/>
      <c r="FXZ53" s="420"/>
      <c r="FYA53" s="420"/>
      <c r="FYB53" s="420"/>
      <c r="FYC53" s="420"/>
      <c r="FYD53" s="420"/>
      <c r="FYE53" s="420"/>
      <c r="FYF53" s="420"/>
      <c r="FYG53" s="420"/>
      <c r="FYH53" s="420"/>
      <c r="FYI53" s="420"/>
      <c r="FYJ53" s="420"/>
      <c r="FYK53" s="420"/>
      <c r="FYL53" s="420"/>
      <c r="FYM53" s="420"/>
      <c r="FYN53" s="420"/>
      <c r="FYO53" s="420"/>
      <c r="FYP53" s="420"/>
      <c r="FYQ53" s="420"/>
      <c r="FYR53" s="420"/>
      <c r="FYS53" s="420"/>
      <c r="FYT53" s="420"/>
      <c r="FYU53" s="420"/>
      <c r="FYV53" s="420"/>
      <c r="FYW53" s="420"/>
      <c r="FYX53" s="420"/>
      <c r="FYY53" s="420"/>
      <c r="FYZ53" s="420"/>
      <c r="FZA53" s="420"/>
      <c r="FZB53" s="420"/>
      <c r="FZC53" s="420"/>
      <c r="FZD53" s="420"/>
      <c r="FZE53" s="420"/>
      <c r="FZF53" s="420"/>
      <c r="FZG53" s="420"/>
      <c r="FZH53" s="420"/>
      <c r="FZI53" s="420"/>
      <c r="FZJ53" s="420"/>
      <c r="FZK53" s="420"/>
      <c r="FZL53" s="420"/>
      <c r="FZM53" s="420"/>
      <c r="FZN53" s="420"/>
      <c r="FZO53" s="420"/>
      <c r="FZP53" s="420"/>
      <c r="FZQ53" s="420"/>
      <c r="FZR53" s="420"/>
      <c r="FZS53" s="420"/>
      <c r="FZT53" s="420"/>
      <c r="FZU53" s="420"/>
      <c r="FZV53" s="420"/>
      <c r="FZW53" s="420"/>
      <c r="FZX53" s="420"/>
      <c r="FZY53" s="420"/>
      <c r="FZZ53" s="420"/>
      <c r="GAA53" s="420"/>
      <c r="GAB53" s="420"/>
      <c r="GAC53" s="420"/>
      <c r="GAD53" s="420"/>
      <c r="GAE53" s="420"/>
      <c r="GAF53" s="420"/>
      <c r="GAG53" s="420"/>
      <c r="GAH53" s="420"/>
      <c r="GAI53" s="420"/>
      <c r="GAJ53" s="420"/>
      <c r="GAK53" s="420"/>
      <c r="GAL53" s="420"/>
      <c r="GAM53" s="420"/>
      <c r="GAN53" s="420"/>
      <c r="GAO53" s="420"/>
      <c r="GAP53" s="420"/>
      <c r="GAQ53" s="420"/>
      <c r="GAR53" s="420"/>
      <c r="GAS53" s="420"/>
      <c r="GAT53" s="420"/>
      <c r="GAU53" s="420"/>
      <c r="GAV53" s="420"/>
      <c r="GAW53" s="420"/>
      <c r="GAX53" s="420"/>
      <c r="GAY53" s="420"/>
      <c r="GAZ53" s="420"/>
      <c r="GBA53" s="420"/>
      <c r="GBB53" s="420"/>
      <c r="GBC53" s="420"/>
      <c r="GBD53" s="420"/>
      <c r="GBE53" s="420"/>
      <c r="GBF53" s="420"/>
      <c r="GBG53" s="420"/>
      <c r="GBH53" s="420"/>
      <c r="GBI53" s="420"/>
      <c r="GBJ53" s="420"/>
      <c r="GBK53" s="420"/>
      <c r="GBL53" s="420"/>
      <c r="GBM53" s="420"/>
      <c r="GBN53" s="420"/>
      <c r="GBO53" s="420"/>
      <c r="GBP53" s="420"/>
      <c r="GBQ53" s="420"/>
      <c r="GBR53" s="420"/>
      <c r="GBS53" s="420"/>
      <c r="GBT53" s="420"/>
      <c r="GBU53" s="420"/>
      <c r="GBV53" s="420"/>
      <c r="GBW53" s="420"/>
      <c r="GBX53" s="420"/>
      <c r="GBY53" s="420"/>
      <c r="GBZ53" s="420"/>
      <c r="GCA53" s="420"/>
      <c r="GCB53" s="420"/>
      <c r="GCC53" s="420"/>
      <c r="GCD53" s="420"/>
      <c r="GCE53" s="420"/>
      <c r="GCF53" s="420"/>
      <c r="GCG53" s="420"/>
      <c r="GCH53" s="420"/>
      <c r="GCI53" s="420"/>
      <c r="GCJ53" s="420"/>
      <c r="GCK53" s="420"/>
      <c r="GCL53" s="420"/>
      <c r="GCM53" s="420"/>
      <c r="GCN53" s="420"/>
      <c r="GCO53" s="420"/>
      <c r="GCP53" s="420"/>
      <c r="GCQ53" s="420"/>
      <c r="GCR53" s="420"/>
      <c r="GCS53" s="420"/>
      <c r="GCT53" s="420"/>
      <c r="GCU53" s="420"/>
      <c r="GCV53" s="420"/>
      <c r="GCW53" s="420"/>
      <c r="GCX53" s="420"/>
      <c r="GCY53" s="420"/>
      <c r="GCZ53" s="420"/>
      <c r="GDA53" s="420"/>
      <c r="GDB53" s="420"/>
      <c r="GDC53" s="420"/>
      <c r="GDD53" s="420"/>
      <c r="GDE53" s="420"/>
      <c r="GDF53" s="420"/>
      <c r="GDG53" s="420"/>
      <c r="GDH53" s="420"/>
      <c r="GDI53" s="420"/>
      <c r="GDJ53" s="420"/>
      <c r="GDK53" s="420"/>
      <c r="GDL53" s="420"/>
      <c r="GDM53" s="420"/>
      <c r="GDN53" s="420"/>
      <c r="GDO53" s="420"/>
      <c r="GDP53" s="420"/>
      <c r="GDQ53" s="420"/>
      <c r="GDR53" s="420"/>
      <c r="GDS53" s="420"/>
      <c r="GDT53" s="420"/>
      <c r="GDU53" s="420"/>
      <c r="GDV53" s="420"/>
      <c r="GDW53" s="420"/>
      <c r="GDX53" s="420"/>
      <c r="GDY53" s="420"/>
      <c r="GDZ53" s="420"/>
      <c r="GEA53" s="420"/>
      <c r="GEB53" s="420"/>
      <c r="GEC53" s="420"/>
      <c r="GED53" s="420"/>
      <c r="GEE53" s="420"/>
      <c r="GEF53" s="420"/>
      <c r="GEG53" s="420"/>
      <c r="GEH53" s="420"/>
      <c r="GEI53" s="420"/>
      <c r="GEJ53" s="420"/>
      <c r="GEK53" s="420"/>
      <c r="GEL53" s="420"/>
      <c r="GEM53" s="420"/>
      <c r="GEN53" s="420"/>
      <c r="GEO53" s="420"/>
      <c r="GEP53" s="420"/>
      <c r="GEQ53" s="420"/>
      <c r="GER53" s="420"/>
      <c r="GES53" s="420"/>
      <c r="GET53" s="420"/>
      <c r="GEU53" s="420"/>
      <c r="GEV53" s="420"/>
      <c r="GEW53" s="420"/>
      <c r="GEX53" s="420"/>
      <c r="GEY53" s="420"/>
      <c r="GEZ53" s="420"/>
      <c r="GFA53" s="420"/>
      <c r="GFB53" s="420"/>
      <c r="GFC53" s="420"/>
      <c r="GFD53" s="420"/>
      <c r="GFE53" s="420"/>
      <c r="GFF53" s="420"/>
      <c r="GFG53" s="420"/>
      <c r="GFH53" s="420"/>
      <c r="GFI53" s="420"/>
      <c r="GFJ53" s="420"/>
      <c r="GFK53" s="420"/>
      <c r="GFL53" s="420"/>
      <c r="GFM53" s="420"/>
      <c r="GFN53" s="420"/>
      <c r="GFO53" s="420"/>
      <c r="GFP53" s="420"/>
      <c r="GFQ53" s="420"/>
      <c r="GFR53" s="420"/>
      <c r="GFS53" s="420"/>
      <c r="GFT53" s="420"/>
      <c r="GFU53" s="420"/>
      <c r="GFV53" s="420"/>
      <c r="GFW53" s="420"/>
      <c r="GFX53" s="420"/>
      <c r="GFY53" s="420"/>
      <c r="GFZ53" s="420"/>
      <c r="GGA53" s="420"/>
      <c r="GGB53" s="420"/>
      <c r="GGC53" s="420"/>
      <c r="GGD53" s="420"/>
      <c r="GGE53" s="420"/>
      <c r="GGF53" s="420"/>
      <c r="GGG53" s="420"/>
      <c r="GGH53" s="420"/>
      <c r="GGI53" s="420"/>
      <c r="GGJ53" s="420"/>
      <c r="GGK53" s="420"/>
      <c r="GGL53" s="420"/>
      <c r="GGM53" s="420"/>
      <c r="GGN53" s="420"/>
      <c r="GGO53" s="420"/>
      <c r="GGP53" s="420"/>
      <c r="GGQ53" s="420"/>
      <c r="GGR53" s="420"/>
      <c r="GGS53" s="420"/>
      <c r="GGT53" s="420"/>
      <c r="GGU53" s="420"/>
      <c r="GGV53" s="420"/>
      <c r="GGW53" s="420"/>
      <c r="GGX53" s="420"/>
      <c r="GGY53" s="420"/>
      <c r="GGZ53" s="420"/>
      <c r="GHA53" s="420"/>
      <c r="GHB53" s="420"/>
      <c r="GHC53" s="420"/>
      <c r="GHD53" s="420"/>
      <c r="GHE53" s="420"/>
      <c r="GHF53" s="420"/>
      <c r="GHG53" s="420"/>
      <c r="GHH53" s="420"/>
      <c r="GHI53" s="420"/>
      <c r="GHJ53" s="420"/>
      <c r="GHK53" s="420"/>
      <c r="GHL53" s="420"/>
      <c r="GHM53" s="420"/>
      <c r="GHN53" s="420"/>
      <c r="GHO53" s="420"/>
      <c r="GHP53" s="420"/>
      <c r="GHQ53" s="420"/>
      <c r="GHR53" s="420"/>
      <c r="GHS53" s="420"/>
      <c r="GHT53" s="420"/>
      <c r="GHU53" s="420"/>
      <c r="GHV53" s="420"/>
      <c r="GHW53" s="420"/>
      <c r="GHX53" s="420"/>
      <c r="GHY53" s="420"/>
      <c r="GHZ53" s="420"/>
      <c r="GIA53" s="420"/>
      <c r="GIB53" s="420"/>
      <c r="GIC53" s="420"/>
      <c r="GID53" s="420"/>
      <c r="GIE53" s="420"/>
      <c r="GIF53" s="420"/>
      <c r="GIG53" s="420"/>
      <c r="GIH53" s="420"/>
      <c r="GII53" s="420"/>
      <c r="GIJ53" s="420"/>
      <c r="GIK53" s="420"/>
      <c r="GIL53" s="420"/>
      <c r="GIM53" s="420"/>
      <c r="GIN53" s="420"/>
      <c r="GIO53" s="420"/>
      <c r="GIP53" s="420"/>
      <c r="GIQ53" s="420"/>
      <c r="GIR53" s="420"/>
      <c r="GIS53" s="420"/>
      <c r="GIT53" s="420"/>
      <c r="GIU53" s="420"/>
      <c r="GIV53" s="420"/>
      <c r="GIW53" s="420"/>
      <c r="GIX53" s="420"/>
      <c r="GIY53" s="420"/>
      <c r="GIZ53" s="420"/>
      <c r="GJA53" s="420"/>
      <c r="GJB53" s="420"/>
      <c r="GJC53" s="420"/>
      <c r="GJD53" s="420"/>
      <c r="GJE53" s="420"/>
      <c r="GJF53" s="420"/>
      <c r="GJG53" s="420"/>
      <c r="GJH53" s="420"/>
      <c r="GJI53" s="420"/>
      <c r="GJJ53" s="420"/>
      <c r="GJK53" s="420"/>
      <c r="GJL53" s="420"/>
      <c r="GJM53" s="420"/>
      <c r="GJN53" s="420"/>
      <c r="GJO53" s="420"/>
      <c r="GJP53" s="420"/>
      <c r="GJQ53" s="420"/>
      <c r="GJR53" s="420"/>
      <c r="GJS53" s="420"/>
      <c r="GJT53" s="420"/>
      <c r="GJU53" s="420"/>
      <c r="GJV53" s="420"/>
      <c r="GJW53" s="420"/>
      <c r="GJX53" s="420"/>
      <c r="GJY53" s="420"/>
      <c r="GJZ53" s="420"/>
      <c r="GKA53" s="420"/>
      <c r="GKB53" s="420"/>
      <c r="GKC53" s="420"/>
      <c r="GKD53" s="420"/>
      <c r="GKE53" s="420"/>
      <c r="GKF53" s="420"/>
      <c r="GKG53" s="420"/>
      <c r="GKH53" s="420"/>
      <c r="GKI53" s="420"/>
      <c r="GKJ53" s="420"/>
      <c r="GKK53" s="420"/>
      <c r="GKL53" s="420"/>
      <c r="GKM53" s="420"/>
      <c r="GKN53" s="420"/>
      <c r="GKO53" s="420"/>
      <c r="GKP53" s="420"/>
      <c r="GKQ53" s="420"/>
      <c r="GKR53" s="420"/>
      <c r="GKS53" s="420"/>
      <c r="GKT53" s="420"/>
      <c r="GKU53" s="420"/>
      <c r="GKV53" s="420"/>
      <c r="GKW53" s="420"/>
      <c r="GKX53" s="420"/>
      <c r="GKY53" s="420"/>
      <c r="GKZ53" s="420"/>
      <c r="GLA53" s="420"/>
      <c r="GLB53" s="420"/>
      <c r="GLC53" s="420"/>
      <c r="GLD53" s="420"/>
      <c r="GLE53" s="420"/>
      <c r="GLF53" s="420"/>
      <c r="GLG53" s="420"/>
      <c r="GLH53" s="420"/>
      <c r="GLI53" s="420"/>
      <c r="GLJ53" s="420"/>
      <c r="GLK53" s="420"/>
      <c r="GLL53" s="420"/>
      <c r="GLM53" s="420"/>
      <c r="GLN53" s="420"/>
      <c r="GLO53" s="420"/>
      <c r="GLP53" s="420"/>
      <c r="GLQ53" s="420"/>
      <c r="GLR53" s="420"/>
      <c r="GLS53" s="420"/>
      <c r="GLT53" s="420"/>
      <c r="GLU53" s="420"/>
      <c r="GLV53" s="420"/>
      <c r="GLW53" s="420"/>
      <c r="GLX53" s="420"/>
      <c r="GLY53" s="420"/>
      <c r="GLZ53" s="420"/>
      <c r="GMA53" s="420"/>
      <c r="GMB53" s="420"/>
      <c r="GMC53" s="420"/>
      <c r="GMD53" s="420"/>
      <c r="GME53" s="420"/>
      <c r="GMF53" s="420"/>
      <c r="GMG53" s="420"/>
      <c r="GMH53" s="420"/>
      <c r="GMI53" s="420"/>
      <c r="GMJ53" s="420"/>
      <c r="GMK53" s="420"/>
      <c r="GML53" s="420"/>
      <c r="GMM53" s="420"/>
      <c r="GMN53" s="420"/>
      <c r="GMO53" s="420"/>
      <c r="GMP53" s="420"/>
      <c r="GMQ53" s="420"/>
      <c r="GMR53" s="420"/>
      <c r="GMS53" s="420"/>
      <c r="GMT53" s="420"/>
      <c r="GMU53" s="420"/>
      <c r="GMV53" s="420"/>
      <c r="GMW53" s="420"/>
      <c r="GMX53" s="420"/>
      <c r="GMY53" s="420"/>
      <c r="GMZ53" s="420"/>
      <c r="GNA53" s="420"/>
      <c r="GNB53" s="420"/>
      <c r="GNC53" s="420"/>
      <c r="GND53" s="420"/>
      <c r="GNE53" s="420"/>
      <c r="GNF53" s="420"/>
      <c r="GNG53" s="420"/>
      <c r="GNH53" s="420"/>
      <c r="GNI53" s="420"/>
      <c r="GNJ53" s="420"/>
      <c r="GNK53" s="420"/>
      <c r="GNL53" s="420"/>
      <c r="GNM53" s="420"/>
      <c r="GNN53" s="420"/>
      <c r="GNO53" s="420"/>
      <c r="GNP53" s="420"/>
      <c r="GNQ53" s="420"/>
      <c r="GNR53" s="420"/>
      <c r="GNS53" s="420"/>
      <c r="GNT53" s="420"/>
      <c r="GNU53" s="420"/>
      <c r="GNV53" s="420"/>
      <c r="GNW53" s="420"/>
      <c r="GNX53" s="420"/>
      <c r="GNY53" s="420"/>
      <c r="GNZ53" s="420"/>
      <c r="GOA53" s="420"/>
      <c r="GOB53" s="420"/>
      <c r="GOC53" s="420"/>
      <c r="GOD53" s="420"/>
      <c r="GOE53" s="420"/>
      <c r="GOF53" s="420"/>
      <c r="GOG53" s="420"/>
      <c r="GOH53" s="420"/>
      <c r="GOI53" s="420"/>
      <c r="GOJ53" s="420"/>
      <c r="GOK53" s="420"/>
      <c r="GOL53" s="420"/>
      <c r="GOM53" s="420"/>
      <c r="GON53" s="420"/>
      <c r="GOO53" s="420"/>
      <c r="GOP53" s="420"/>
      <c r="GOQ53" s="420"/>
      <c r="GOR53" s="420"/>
      <c r="GOS53" s="420"/>
      <c r="GOT53" s="420"/>
      <c r="GOU53" s="420"/>
      <c r="GOV53" s="420"/>
      <c r="GOW53" s="420"/>
      <c r="GOX53" s="420"/>
      <c r="GOY53" s="420"/>
      <c r="GOZ53" s="420"/>
      <c r="GPA53" s="420"/>
      <c r="GPB53" s="420"/>
      <c r="GPC53" s="420"/>
      <c r="GPD53" s="420"/>
      <c r="GPE53" s="420"/>
      <c r="GPF53" s="420"/>
      <c r="GPG53" s="420"/>
      <c r="GPH53" s="420"/>
      <c r="GPI53" s="420"/>
      <c r="GPJ53" s="420"/>
      <c r="GPK53" s="420"/>
      <c r="GPL53" s="420"/>
      <c r="GPM53" s="420"/>
      <c r="GPN53" s="420"/>
      <c r="GPO53" s="420"/>
      <c r="GPP53" s="420"/>
      <c r="GPQ53" s="420"/>
      <c r="GPR53" s="420"/>
      <c r="GPS53" s="420"/>
      <c r="GPT53" s="420"/>
      <c r="GPU53" s="420"/>
      <c r="GPV53" s="420"/>
      <c r="GPW53" s="420"/>
      <c r="GPX53" s="420"/>
      <c r="GPY53" s="420"/>
      <c r="GPZ53" s="420"/>
      <c r="GQA53" s="420"/>
      <c r="GQB53" s="420"/>
      <c r="GQC53" s="420"/>
      <c r="GQD53" s="420"/>
      <c r="GQE53" s="420"/>
      <c r="GQF53" s="420"/>
      <c r="GQG53" s="420"/>
      <c r="GQH53" s="420"/>
      <c r="GQI53" s="420"/>
      <c r="GQJ53" s="420"/>
      <c r="GQK53" s="420"/>
      <c r="GQL53" s="420"/>
      <c r="GQM53" s="420"/>
      <c r="GQN53" s="420"/>
      <c r="GQO53" s="420"/>
      <c r="GQP53" s="420"/>
      <c r="GQQ53" s="420"/>
      <c r="GQR53" s="420"/>
      <c r="GQS53" s="420"/>
      <c r="GQT53" s="420"/>
      <c r="GQU53" s="420"/>
      <c r="GQV53" s="420"/>
      <c r="GQW53" s="420"/>
      <c r="GQX53" s="420"/>
      <c r="GQY53" s="420"/>
      <c r="GQZ53" s="420"/>
      <c r="GRA53" s="420"/>
      <c r="GRB53" s="420"/>
      <c r="GRC53" s="420"/>
      <c r="GRD53" s="420"/>
      <c r="GRE53" s="420"/>
      <c r="GRF53" s="420"/>
      <c r="GRG53" s="420"/>
      <c r="GRH53" s="420"/>
      <c r="GRI53" s="420"/>
      <c r="GRJ53" s="420"/>
      <c r="GRK53" s="420"/>
      <c r="GRL53" s="420"/>
      <c r="GRM53" s="420"/>
      <c r="GRN53" s="420"/>
      <c r="GRO53" s="420"/>
      <c r="GRP53" s="420"/>
      <c r="GRQ53" s="420"/>
      <c r="GRR53" s="420"/>
      <c r="GRS53" s="420"/>
      <c r="GRT53" s="420"/>
      <c r="GRU53" s="420"/>
      <c r="GRV53" s="420"/>
      <c r="GRW53" s="420"/>
      <c r="GRX53" s="420"/>
      <c r="GRY53" s="420"/>
      <c r="GRZ53" s="420"/>
      <c r="GSA53" s="420"/>
      <c r="GSB53" s="420"/>
      <c r="GSC53" s="420"/>
      <c r="GSD53" s="420"/>
      <c r="GSE53" s="420"/>
      <c r="GSF53" s="420"/>
      <c r="GSG53" s="420"/>
      <c r="GSH53" s="420"/>
      <c r="GSI53" s="420"/>
      <c r="GSJ53" s="420"/>
      <c r="GSK53" s="420"/>
      <c r="GSL53" s="420"/>
      <c r="GSM53" s="420"/>
      <c r="GSN53" s="420"/>
      <c r="GSO53" s="420"/>
      <c r="GSP53" s="420"/>
      <c r="GSQ53" s="420"/>
      <c r="GSR53" s="420"/>
      <c r="GSS53" s="420"/>
      <c r="GST53" s="420"/>
      <c r="GSU53" s="420"/>
      <c r="GSV53" s="420"/>
      <c r="GSW53" s="420"/>
      <c r="GSX53" s="420"/>
      <c r="GSY53" s="420"/>
      <c r="GSZ53" s="420"/>
      <c r="GTA53" s="420"/>
      <c r="GTB53" s="420"/>
      <c r="GTC53" s="420"/>
      <c r="GTD53" s="420"/>
      <c r="GTE53" s="420"/>
      <c r="GTF53" s="420"/>
      <c r="GTG53" s="420"/>
      <c r="GTH53" s="420"/>
      <c r="GTI53" s="420"/>
      <c r="GTJ53" s="420"/>
      <c r="GTK53" s="420"/>
      <c r="GTL53" s="420"/>
      <c r="GTM53" s="420"/>
      <c r="GTN53" s="420"/>
      <c r="GTO53" s="420"/>
      <c r="GTP53" s="420"/>
      <c r="GTQ53" s="420"/>
      <c r="GTR53" s="420"/>
      <c r="GTS53" s="420"/>
      <c r="GTT53" s="420"/>
      <c r="GTU53" s="420"/>
      <c r="GTV53" s="420"/>
      <c r="GTW53" s="420"/>
      <c r="GTX53" s="420"/>
      <c r="GTY53" s="420"/>
      <c r="GTZ53" s="420"/>
      <c r="GUA53" s="420"/>
      <c r="GUB53" s="420"/>
      <c r="GUC53" s="420"/>
      <c r="GUD53" s="420"/>
      <c r="GUE53" s="420"/>
      <c r="GUF53" s="420"/>
      <c r="GUG53" s="420"/>
      <c r="GUH53" s="420"/>
      <c r="GUI53" s="420"/>
      <c r="GUJ53" s="420"/>
      <c r="GUK53" s="420"/>
      <c r="GUL53" s="420"/>
      <c r="GUM53" s="420"/>
      <c r="GUN53" s="420"/>
      <c r="GUO53" s="420"/>
      <c r="GUP53" s="420"/>
      <c r="GUQ53" s="420"/>
      <c r="GUR53" s="420"/>
      <c r="GUS53" s="420"/>
      <c r="GUT53" s="420"/>
      <c r="GUU53" s="420"/>
      <c r="GUV53" s="420"/>
      <c r="GUW53" s="420"/>
      <c r="GUX53" s="420"/>
      <c r="GUY53" s="420"/>
      <c r="GUZ53" s="420"/>
      <c r="GVA53" s="420"/>
      <c r="GVB53" s="420"/>
      <c r="GVC53" s="420"/>
      <c r="GVD53" s="420"/>
      <c r="GVE53" s="420"/>
      <c r="GVF53" s="420"/>
      <c r="GVG53" s="420"/>
      <c r="GVH53" s="420"/>
      <c r="GVI53" s="420"/>
      <c r="GVJ53" s="420"/>
      <c r="GVK53" s="420"/>
      <c r="GVL53" s="420"/>
      <c r="GVM53" s="420"/>
      <c r="GVN53" s="420"/>
      <c r="GVO53" s="420"/>
      <c r="GVP53" s="420"/>
      <c r="GVQ53" s="420"/>
      <c r="GVR53" s="420"/>
      <c r="GVS53" s="420"/>
      <c r="GVT53" s="420"/>
      <c r="GVU53" s="420"/>
      <c r="GVV53" s="420"/>
      <c r="GVW53" s="420"/>
      <c r="GVX53" s="420"/>
      <c r="GVY53" s="420"/>
      <c r="GVZ53" s="420"/>
      <c r="GWA53" s="420"/>
      <c r="GWB53" s="420"/>
      <c r="GWC53" s="420"/>
      <c r="GWD53" s="420"/>
      <c r="GWE53" s="420"/>
      <c r="GWF53" s="420"/>
      <c r="GWG53" s="420"/>
      <c r="GWH53" s="420"/>
      <c r="GWI53" s="420"/>
      <c r="GWJ53" s="420"/>
      <c r="GWK53" s="420"/>
      <c r="GWL53" s="420"/>
      <c r="GWM53" s="420"/>
      <c r="GWN53" s="420"/>
      <c r="GWO53" s="420"/>
      <c r="GWP53" s="420"/>
      <c r="GWQ53" s="420"/>
      <c r="GWR53" s="420"/>
      <c r="GWS53" s="420"/>
      <c r="GWT53" s="420"/>
      <c r="GWU53" s="420"/>
      <c r="GWV53" s="420"/>
      <c r="GWW53" s="420"/>
      <c r="GWX53" s="420"/>
      <c r="GWY53" s="420"/>
      <c r="GWZ53" s="420"/>
      <c r="GXA53" s="420"/>
      <c r="GXB53" s="420"/>
      <c r="GXC53" s="420"/>
      <c r="GXD53" s="420"/>
      <c r="GXE53" s="420"/>
      <c r="GXF53" s="420"/>
      <c r="GXG53" s="420"/>
      <c r="GXH53" s="420"/>
      <c r="GXI53" s="420"/>
      <c r="GXJ53" s="420"/>
      <c r="GXK53" s="420"/>
      <c r="GXL53" s="420"/>
      <c r="GXM53" s="420"/>
      <c r="GXN53" s="420"/>
      <c r="GXO53" s="420"/>
      <c r="GXP53" s="420"/>
      <c r="GXQ53" s="420"/>
      <c r="GXR53" s="420"/>
      <c r="GXS53" s="420"/>
      <c r="GXT53" s="420"/>
      <c r="GXU53" s="420"/>
      <c r="GXV53" s="420"/>
      <c r="GXW53" s="420"/>
      <c r="GXX53" s="420"/>
      <c r="GXY53" s="420"/>
      <c r="GXZ53" s="420"/>
      <c r="GYA53" s="420"/>
      <c r="GYB53" s="420"/>
      <c r="GYC53" s="420"/>
      <c r="GYD53" s="420"/>
      <c r="GYE53" s="420"/>
      <c r="GYF53" s="420"/>
      <c r="GYG53" s="420"/>
      <c r="GYH53" s="420"/>
      <c r="GYI53" s="420"/>
      <c r="GYJ53" s="420"/>
      <c r="GYK53" s="420"/>
      <c r="GYL53" s="420"/>
      <c r="GYM53" s="420"/>
      <c r="GYN53" s="420"/>
      <c r="GYO53" s="420"/>
      <c r="GYP53" s="420"/>
      <c r="GYQ53" s="420"/>
      <c r="GYR53" s="420"/>
      <c r="GYS53" s="420"/>
      <c r="GYT53" s="420"/>
      <c r="GYU53" s="420"/>
      <c r="GYV53" s="420"/>
      <c r="GYW53" s="420"/>
      <c r="GYX53" s="420"/>
      <c r="GYY53" s="420"/>
      <c r="GYZ53" s="420"/>
      <c r="GZA53" s="420"/>
      <c r="GZB53" s="420"/>
      <c r="GZC53" s="420"/>
      <c r="GZD53" s="420"/>
      <c r="GZE53" s="420"/>
      <c r="GZF53" s="420"/>
      <c r="GZG53" s="420"/>
      <c r="GZH53" s="420"/>
      <c r="GZI53" s="420"/>
      <c r="GZJ53" s="420"/>
      <c r="GZK53" s="420"/>
      <c r="GZL53" s="420"/>
      <c r="GZM53" s="420"/>
      <c r="GZN53" s="420"/>
      <c r="GZO53" s="420"/>
      <c r="GZP53" s="420"/>
      <c r="GZQ53" s="420"/>
      <c r="GZR53" s="420"/>
      <c r="GZS53" s="420"/>
      <c r="GZT53" s="420"/>
      <c r="GZU53" s="420"/>
      <c r="GZV53" s="420"/>
      <c r="GZW53" s="420"/>
      <c r="GZX53" s="420"/>
      <c r="GZY53" s="420"/>
      <c r="GZZ53" s="420"/>
      <c r="HAA53" s="420"/>
      <c r="HAB53" s="420"/>
      <c r="HAC53" s="420"/>
      <c r="HAD53" s="420"/>
      <c r="HAE53" s="420"/>
      <c r="HAF53" s="420"/>
      <c r="HAG53" s="420"/>
      <c r="HAH53" s="420"/>
      <c r="HAI53" s="420"/>
      <c r="HAJ53" s="420"/>
      <c r="HAK53" s="420"/>
      <c r="HAL53" s="420"/>
      <c r="HAM53" s="420"/>
      <c r="HAN53" s="420"/>
      <c r="HAO53" s="420"/>
      <c r="HAP53" s="420"/>
      <c r="HAQ53" s="420"/>
      <c r="HAR53" s="420"/>
      <c r="HAS53" s="420"/>
      <c r="HAT53" s="420"/>
      <c r="HAU53" s="420"/>
      <c r="HAV53" s="420"/>
      <c r="HAW53" s="420"/>
      <c r="HAX53" s="420"/>
      <c r="HAY53" s="420"/>
      <c r="HAZ53" s="420"/>
      <c r="HBA53" s="420"/>
      <c r="HBB53" s="420"/>
      <c r="HBC53" s="420"/>
      <c r="HBD53" s="420"/>
      <c r="HBE53" s="420"/>
      <c r="HBF53" s="420"/>
      <c r="HBG53" s="420"/>
      <c r="HBH53" s="420"/>
      <c r="HBI53" s="420"/>
      <c r="HBJ53" s="420"/>
      <c r="HBK53" s="420"/>
      <c r="HBL53" s="420"/>
      <c r="HBM53" s="420"/>
      <c r="HBN53" s="420"/>
      <c r="HBO53" s="420"/>
      <c r="HBP53" s="420"/>
      <c r="HBQ53" s="420"/>
      <c r="HBR53" s="420"/>
      <c r="HBS53" s="420"/>
      <c r="HBT53" s="420"/>
      <c r="HBU53" s="420"/>
      <c r="HBV53" s="420"/>
      <c r="HBW53" s="420"/>
      <c r="HBX53" s="420"/>
      <c r="HBY53" s="420"/>
      <c r="HBZ53" s="420"/>
      <c r="HCA53" s="420"/>
      <c r="HCB53" s="420"/>
      <c r="HCC53" s="420"/>
      <c r="HCD53" s="420"/>
      <c r="HCE53" s="420"/>
      <c r="HCF53" s="420"/>
      <c r="HCG53" s="420"/>
      <c r="HCH53" s="420"/>
      <c r="HCI53" s="420"/>
      <c r="HCJ53" s="420"/>
      <c r="HCK53" s="420"/>
      <c r="HCL53" s="420"/>
      <c r="HCM53" s="420"/>
      <c r="HCN53" s="420"/>
      <c r="HCO53" s="420"/>
      <c r="HCP53" s="420"/>
      <c r="HCQ53" s="420"/>
      <c r="HCR53" s="420"/>
      <c r="HCS53" s="420"/>
      <c r="HCT53" s="420"/>
      <c r="HCU53" s="420"/>
      <c r="HCV53" s="420"/>
      <c r="HCW53" s="420"/>
      <c r="HCX53" s="420"/>
      <c r="HCY53" s="420"/>
      <c r="HCZ53" s="420"/>
      <c r="HDA53" s="420"/>
      <c r="HDB53" s="420"/>
      <c r="HDC53" s="420"/>
      <c r="HDD53" s="420"/>
      <c r="HDE53" s="420"/>
      <c r="HDF53" s="420"/>
      <c r="HDG53" s="420"/>
      <c r="HDH53" s="420"/>
      <c r="HDI53" s="420"/>
      <c r="HDJ53" s="420"/>
      <c r="HDK53" s="420"/>
      <c r="HDL53" s="420"/>
      <c r="HDM53" s="420"/>
      <c r="HDN53" s="420"/>
      <c r="HDO53" s="420"/>
      <c r="HDP53" s="420"/>
      <c r="HDQ53" s="420"/>
      <c r="HDR53" s="420"/>
      <c r="HDS53" s="420"/>
      <c r="HDT53" s="420"/>
      <c r="HDU53" s="420"/>
      <c r="HDV53" s="420"/>
      <c r="HDW53" s="420"/>
      <c r="HDX53" s="420"/>
      <c r="HDY53" s="420"/>
      <c r="HDZ53" s="420"/>
      <c r="HEA53" s="420"/>
      <c r="HEB53" s="420"/>
      <c r="HEC53" s="420"/>
      <c r="HED53" s="420"/>
      <c r="HEE53" s="420"/>
      <c r="HEF53" s="420"/>
      <c r="HEG53" s="420"/>
      <c r="HEH53" s="420"/>
      <c r="HEI53" s="420"/>
      <c r="HEJ53" s="420"/>
      <c r="HEK53" s="420"/>
      <c r="HEL53" s="420"/>
      <c r="HEM53" s="420"/>
      <c r="HEN53" s="420"/>
      <c r="HEO53" s="420"/>
      <c r="HEP53" s="420"/>
      <c r="HEQ53" s="420"/>
      <c r="HER53" s="420"/>
      <c r="HES53" s="420"/>
      <c r="HET53" s="420"/>
      <c r="HEU53" s="420"/>
      <c r="HEV53" s="420"/>
      <c r="HEW53" s="420"/>
      <c r="HEX53" s="420"/>
      <c r="HEY53" s="420"/>
      <c r="HEZ53" s="420"/>
      <c r="HFA53" s="420"/>
      <c r="HFB53" s="420"/>
      <c r="HFC53" s="420"/>
      <c r="HFD53" s="420"/>
      <c r="HFE53" s="420"/>
      <c r="HFF53" s="420"/>
      <c r="HFG53" s="420"/>
      <c r="HFH53" s="420"/>
      <c r="HFI53" s="420"/>
      <c r="HFJ53" s="420"/>
      <c r="HFK53" s="420"/>
      <c r="HFL53" s="420"/>
      <c r="HFM53" s="420"/>
      <c r="HFN53" s="420"/>
      <c r="HFO53" s="420"/>
      <c r="HFP53" s="420"/>
      <c r="HFQ53" s="420"/>
      <c r="HFR53" s="420"/>
      <c r="HFS53" s="420"/>
      <c r="HFT53" s="420"/>
      <c r="HFU53" s="420"/>
      <c r="HFV53" s="420"/>
      <c r="HFW53" s="420"/>
      <c r="HFX53" s="420"/>
      <c r="HFY53" s="420"/>
      <c r="HFZ53" s="420"/>
      <c r="HGA53" s="420"/>
      <c r="HGB53" s="420"/>
      <c r="HGC53" s="420"/>
      <c r="HGD53" s="420"/>
      <c r="HGE53" s="420"/>
      <c r="HGF53" s="420"/>
      <c r="HGG53" s="420"/>
      <c r="HGH53" s="420"/>
      <c r="HGI53" s="420"/>
      <c r="HGJ53" s="420"/>
      <c r="HGK53" s="420"/>
      <c r="HGL53" s="420"/>
      <c r="HGM53" s="420"/>
      <c r="HGN53" s="420"/>
      <c r="HGO53" s="420"/>
      <c r="HGP53" s="420"/>
      <c r="HGQ53" s="420"/>
      <c r="HGR53" s="420"/>
      <c r="HGS53" s="420"/>
      <c r="HGT53" s="420"/>
      <c r="HGU53" s="420"/>
      <c r="HGV53" s="420"/>
      <c r="HGW53" s="420"/>
      <c r="HGX53" s="420"/>
      <c r="HGY53" s="420"/>
      <c r="HGZ53" s="420"/>
      <c r="HHA53" s="420"/>
      <c r="HHB53" s="420"/>
      <c r="HHC53" s="420"/>
      <c r="HHD53" s="420"/>
      <c r="HHE53" s="420"/>
      <c r="HHF53" s="420"/>
      <c r="HHG53" s="420"/>
      <c r="HHH53" s="420"/>
      <c r="HHI53" s="420"/>
      <c r="HHJ53" s="420"/>
      <c r="HHK53" s="420"/>
      <c r="HHL53" s="420"/>
      <c r="HHM53" s="420"/>
      <c r="HHN53" s="420"/>
      <c r="HHO53" s="420"/>
      <c r="HHP53" s="420"/>
      <c r="HHQ53" s="420"/>
      <c r="HHR53" s="420"/>
      <c r="HHS53" s="420"/>
      <c r="HHT53" s="420"/>
      <c r="HHU53" s="420"/>
      <c r="HHV53" s="420"/>
      <c r="HHW53" s="420"/>
      <c r="HHX53" s="420"/>
      <c r="HHY53" s="420"/>
      <c r="HHZ53" s="420"/>
      <c r="HIA53" s="420"/>
      <c r="HIB53" s="420"/>
      <c r="HIC53" s="420"/>
      <c r="HID53" s="420"/>
      <c r="HIE53" s="420"/>
      <c r="HIF53" s="420"/>
      <c r="HIG53" s="420"/>
      <c r="HIH53" s="420"/>
      <c r="HII53" s="420"/>
      <c r="HIJ53" s="420"/>
      <c r="HIK53" s="420"/>
      <c r="HIL53" s="420"/>
      <c r="HIM53" s="420"/>
      <c r="HIN53" s="420"/>
      <c r="HIO53" s="420"/>
      <c r="HIP53" s="420"/>
      <c r="HIQ53" s="420"/>
      <c r="HIR53" s="420"/>
      <c r="HIS53" s="420"/>
      <c r="HIT53" s="420"/>
      <c r="HIU53" s="420"/>
      <c r="HIV53" s="420"/>
      <c r="HIW53" s="420"/>
      <c r="HIX53" s="420"/>
      <c r="HIY53" s="420"/>
      <c r="HIZ53" s="420"/>
      <c r="HJA53" s="420"/>
      <c r="HJB53" s="420"/>
      <c r="HJC53" s="420"/>
      <c r="HJD53" s="420"/>
      <c r="HJE53" s="420"/>
      <c r="HJF53" s="420"/>
      <c r="HJG53" s="420"/>
      <c r="HJH53" s="420"/>
      <c r="HJI53" s="420"/>
      <c r="HJJ53" s="420"/>
      <c r="HJK53" s="420"/>
      <c r="HJL53" s="420"/>
      <c r="HJM53" s="420"/>
      <c r="HJN53" s="420"/>
      <c r="HJO53" s="420"/>
      <c r="HJP53" s="420"/>
      <c r="HJQ53" s="420"/>
      <c r="HJR53" s="420"/>
      <c r="HJS53" s="420"/>
      <c r="HJT53" s="420"/>
      <c r="HJU53" s="420"/>
      <c r="HJV53" s="420"/>
      <c r="HJW53" s="420"/>
      <c r="HJX53" s="420"/>
      <c r="HJY53" s="420"/>
      <c r="HJZ53" s="420"/>
      <c r="HKA53" s="420"/>
      <c r="HKB53" s="420"/>
      <c r="HKC53" s="420"/>
      <c r="HKD53" s="420"/>
      <c r="HKE53" s="420"/>
      <c r="HKF53" s="420"/>
      <c r="HKG53" s="420"/>
      <c r="HKH53" s="420"/>
      <c r="HKI53" s="420"/>
      <c r="HKJ53" s="420"/>
      <c r="HKK53" s="420"/>
      <c r="HKL53" s="420"/>
      <c r="HKM53" s="420"/>
      <c r="HKN53" s="420"/>
      <c r="HKO53" s="420"/>
      <c r="HKP53" s="420"/>
      <c r="HKQ53" s="420"/>
      <c r="HKR53" s="420"/>
      <c r="HKS53" s="420"/>
      <c r="HKT53" s="420"/>
      <c r="HKU53" s="420"/>
      <c r="HKV53" s="420"/>
      <c r="HKW53" s="420"/>
      <c r="HKX53" s="420"/>
      <c r="HKY53" s="420"/>
      <c r="HKZ53" s="420"/>
      <c r="HLA53" s="420"/>
      <c r="HLB53" s="420"/>
      <c r="HLC53" s="420"/>
      <c r="HLD53" s="420"/>
      <c r="HLE53" s="420"/>
      <c r="HLF53" s="420"/>
      <c r="HLG53" s="420"/>
      <c r="HLH53" s="420"/>
      <c r="HLI53" s="420"/>
      <c r="HLJ53" s="420"/>
      <c r="HLK53" s="420"/>
      <c r="HLL53" s="420"/>
      <c r="HLM53" s="420"/>
      <c r="HLN53" s="420"/>
      <c r="HLO53" s="420"/>
      <c r="HLP53" s="420"/>
      <c r="HLQ53" s="420"/>
      <c r="HLR53" s="420"/>
      <c r="HLS53" s="420"/>
      <c r="HLT53" s="420"/>
      <c r="HLU53" s="420"/>
      <c r="HLV53" s="420"/>
      <c r="HLW53" s="420"/>
      <c r="HLX53" s="420"/>
      <c r="HLY53" s="420"/>
      <c r="HLZ53" s="420"/>
      <c r="HMA53" s="420"/>
      <c r="HMB53" s="420"/>
      <c r="HMC53" s="420"/>
      <c r="HMD53" s="420"/>
      <c r="HME53" s="420"/>
      <c r="HMF53" s="420"/>
      <c r="HMG53" s="420"/>
      <c r="HMH53" s="420"/>
      <c r="HMI53" s="420"/>
      <c r="HMJ53" s="420"/>
      <c r="HMK53" s="420"/>
      <c r="HML53" s="420"/>
      <c r="HMM53" s="420"/>
      <c r="HMN53" s="420"/>
      <c r="HMO53" s="420"/>
      <c r="HMP53" s="420"/>
      <c r="HMQ53" s="420"/>
      <c r="HMR53" s="420"/>
      <c r="HMS53" s="420"/>
      <c r="HMT53" s="420"/>
      <c r="HMU53" s="420"/>
      <c r="HMV53" s="420"/>
      <c r="HMW53" s="420"/>
      <c r="HMX53" s="420"/>
      <c r="HMY53" s="420"/>
      <c r="HMZ53" s="420"/>
      <c r="HNA53" s="420"/>
      <c r="HNB53" s="420"/>
      <c r="HNC53" s="420"/>
      <c r="HND53" s="420"/>
      <c r="HNE53" s="420"/>
      <c r="HNF53" s="420"/>
      <c r="HNG53" s="420"/>
      <c r="HNH53" s="420"/>
      <c r="HNI53" s="420"/>
      <c r="HNJ53" s="420"/>
      <c r="HNK53" s="420"/>
      <c r="HNL53" s="420"/>
      <c r="HNM53" s="420"/>
      <c r="HNN53" s="420"/>
      <c r="HNO53" s="420"/>
      <c r="HNP53" s="420"/>
      <c r="HNQ53" s="420"/>
      <c r="HNR53" s="420"/>
      <c r="HNS53" s="420"/>
      <c r="HNT53" s="420"/>
      <c r="HNU53" s="420"/>
      <c r="HNV53" s="420"/>
      <c r="HNW53" s="420"/>
      <c r="HNX53" s="420"/>
      <c r="HNY53" s="420"/>
      <c r="HNZ53" s="420"/>
      <c r="HOA53" s="420"/>
      <c r="HOB53" s="420"/>
      <c r="HOC53" s="420"/>
      <c r="HOD53" s="420"/>
      <c r="HOE53" s="420"/>
      <c r="HOF53" s="420"/>
      <c r="HOG53" s="420"/>
      <c r="HOH53" s="420"/>
      <c r="HOI53" s="420"/>
      <c r="HOJ53" s="420"/>
      <c r="HOK53" s="420"/>
      <c r="HOL53" s="420"/>
      <c r="HOM53" s="420"/>
      <c r="HON53" s="420"/>
      <c r="HOO53" s="420"/>
      <c r="HOP53" s="420"/>
      <c r="HOQ53" s="420"/>
      <c r="HOR53" s="420"/>
      <c r="HOS53" s="420"/>
      <c r="HOT53" s="420"/>
      <c r="HOU53" s="420"/>
      <c r="HOV53" s="420"/>
      <c r="HOW53" s="420"/>
      <c r="HOX53" s="420"/>
      <c r="HOY53" s="420"/>
      <c r="HOZ53" s="420"/>
      <c r="HPA53" s="420"/>
      <c r="HPB53" s="420"/>
      <c r="HPC53" s="420"/>
      <c r="HPD53" s="420"/>
      <c r="HPE53" s="420"/>
      <c r="HPF53" s="420"/>
      <c r="HPG53" s="420"/>
      <c r="HPH53" s="420"/>
      <c r="HPI53" s="420"/>
      <c r="HPJ53" s="420"/>
      <c r="HPK53" s="420"/>
      <c r="HPL53" s="420"/>
      <c r="HPM53" s="420"/>
      <c r="HPN53" s="420"/>
      <c r="HPO53" s="420"/>
      <c r="HPP53" s="420"/>
      <c r="HPQ53" s="420"/>
      <c r="HPR53" s="420"/>
      <c r="HPS53" s="420"/>
      <c r="HPT53" s="420"/>
      <c r="HPU53" s="420"/>
      <c r="HPV53" s="420"/>
      <c r="HPW53" s="420"/>
      <c r="HPX53" s="420"/>
      <c r="HPY53" s="420"/>
      <c r="HPZ53" s="420"/>
      <c r="HQA53" s="420"/>
      <c r="HQB53" s="420"/>
      <c r="HQC53" s="420"/>
      <c r="HQD53" s="420"/>
      <c r="HQE53" s="420"/>
      <c r="HQF53" s="420"/>
      <c r="HQG53" s="420"/>
      <c r="HQH53" s="420"/>
      <c r="HQI53" s="420"/>
      <c r="HQJ53" s="420"/>
      <c r="HQK53" s="420"/>
      <c r="HQL53" s="420"/>
      <c r="HQM53" s="420"/>
      <c r="HQN53" s="420"/>
      <c r="HQO53" s="420"/>
      <c r="HQP53" s="420"/>
      <c r="HQQ53" s="420"/>
      <c r="HQR53" s="420"/>
      <c r="HQS53" s="420"/>
      <c r="HQT53" s="420"/>
      <c r="HQU53" s="420"/>
      <c r="HQV53" s="420"/>
      <c r="HQW53" s="420"/>
      <c r="HQX53" s="420"/>
      <c r="HQY53" s="420"/>
      <c r="HQZ53" s="420"/>
      <c r="HRA53" s="420"/>
      <c r="HRB53" s="420"/>
      <c r="HRC53" s="420"/>
      <c r="HRD53" s="420"/>
      <c r="HRE53" s="420"/>
      <c r="HRF53" s="420"/>
      <c r="HRG53" s="420"/>
      <c r="HRH53" s="420"/>
      <c r="HRI53" s="420"/>
      <c r="HRJ53" s="420"/>
      <c r="HRK53" s="420"/>
      <c r="HRL53" s="420"/>
      <c r="HRM53" s="420"/>
      <c r="HRN53" s="420"/>
      <c r="HRO53" s="420"/>
      <c r="HRP53" s="420"/>
      <c r="HRQ53" s="420"/>
      <c r="HRR53" s="420"/>
      <c r="HRS53" s="420"/>
      <c r="HRT53" s="420"/>
      <c r="HRU53" s="420"/>
      <c r="HRV53" s="420"/>
      <c r="HRW53" s="420"/>
      <c r="HRX53" s="420"/>
      <c r="HRY53" s="420"/>
      <c r="HRZ53" s="420"/>
      <c r="HSA53" s="420"/>
      <c r="HSB53" s="420"/>
      <c r="HSC53" s="420"/>
      <c r="HSD53" s="420"/>
      <c r="HSE53" s="420"/>
      <c r="HSF53" s="420"/>
      <c r="HSG53" s="420"/>
      <c r="HSH53" s="420"/>
      <c r="HSI53" s="420"/>
      <c r="HSJ53" s="420"/>
      <c r="HSK53" s="420"/>
      <c r="HSL53" s="420"/>
      <c r="HSM53" s="420"/>
      <c r="HSN53" s="420"/>
      <c r="HSO53" s="420"/>
      <c r="HSP53" s="420"/>
      <c r="HSQ53" s="420"/>
      <c r="HSR53" s="420"/>
      <c r="HSS53" s="420"/>
      <c r="HST53" s="420"/>
      <c r="HSU53" s="420"/>
      <c r="HSV53" s="420"/>
      <c r="HSW53" s="420"/>
      <c r="HSX53" s="420"/>
      <c r="HSY53" s="420"/>
      <c r="HSZ53" s="420"/>
      <c r="HTA53" s="420"/>
      <c r="HTB53" s="420"/>
      <c r="HTC53" s="420"/>
      <c r="HTD53" s="420"/>
      <c r="HTE53" s="420"/>
      <c r="HTF53" s="420"/>
      <c r="HTG53" s="420"/>
      <c r="HTH53" s="420"/>
      <c r="HTI53" s="420"/>
      <c r="HTJ53" s="420"/>
      <c r="HTK53" s="420"/>
      <c r="HTL53" s="420"/>
      <c r="HTM53" s="420"/>
      <c r="HTN53" s="420"/>
      <c r="HTO53" s="420"/>
      <c r="HTP53" s="420"/>
      <c r="HTQ53" s="420"/>
      <c r="HTR53" s="420"/>
      <c r="HTS53" s="420"/>
      <c r="HTT53" s="420"/>
      <c r="HTU53" s="420"/>
      <c r="HTV53" s="420"/>
      <c r="HTW53" s="420"/>
      <c r="HTX53" s="420"/>
      <c r="HTY53" s="420"/>
      <c r="HTZ53" s="420"/>
      <c r="HUA53" s="420"/>
      <c r="HUB53" s="420"/>
      <c r="HUC53" s="420"/>
      <c r="HUD53" s="420"/>
      <c r="HUE53" s="420"/>
      <c r="HUF53" s="420"/>
      <c r="HUG53" s="420"/>
      <c r="HUH53" s="420"/>
      <c r="HUI53" s="420"/>
      <c r="HUJ53" s="420"/>
      <c r="HUK53" s="420"/>
      <c r="HUL53" s="420"/>
      <c r="HUM53" s="420"/>
      <c r="HUN53" s="420"/>
      <c r="HUO53" s="420"/>
      <c r="HUP53" s="420"/>
      <c r="HUQ53" s="420"/>
      <c r="HUR53" s="420"/>
      <c r="HUS53" s="420"/>
      <c r="HUT53" s="420"/>
      <c r="HUU53" s="420"/>
      <c r="HUV53" s="420"/>
      <c r="HUW53" s="420"/>
      <c r="HUX53" s="420"/>
      <c r="HUY53" s="420"/>
      <c r="HUZ53" s="420"/>
      <c r="HVA53" s="420"/>
      <c r="HVB53" s="420"/>
      <c r="HVC53" s="420"/>
      <c r="HVD53" s="420"/>
      <c r="HVE53" s="420"/>
      <c r="HVF53" s="420"/>
      <c r="HVG53" s="420"/>
      <c r="HVH53" s="420"/>
      <c r="HVI53" s="420"/>
      <c r="HVJ53" s="420"/>
      <c r="HVK53" s="420"/>
      <c r="HVL53" s="420"/>
      <c r="HVM53" s="420"/>
      <c r="HVN53" s="420"/>
      <c r="HVO53" s="420"/>
      <c r="HVP53" s="420"/>
      <c r="HVQ53" s="420"/>
      <c r="HVR53" s="420"/>
      <c r="HVS53" s="420"/>
      <c r="HVT53" s="420"/>
      <c r="HVU53" s="420"/>
      <c r="HVV53" s="420"/>
      <c r="HVW53" s="420"/>
      <c r="HVX53" s="420"/>
      <c r="HVY53" s="420"/>
      <c r="HVZ53" s="420"/>
      <c r="HWA53" s="420"/>
      <c r="HWB53" s="420"/>
      <c r="HWC53" s="420"/>
      <c r="HWD53" s="420"/>
      <c r="HWE53" s="420"/>
      <c r="HWF53" s="420"/>
      <c r="HWG53" s="420"/>
      <c r="HWH53" s="420"/>
      <c r="HWI53" s="420"/>
      <c r="HWJ53" s="420"/>
      <c r="HWK53" s="420"/>
      <c r="HWL53" s="420"/>
      <c r="HWM53" s="420"/>
      <c r="HWN53" s="420"/>
      <c r="HWO53" s="420"/>
      <c r="HWP53" s="420"/>
      <c r="HWQ53" s="420"/>
      <c r="HWR53" s="420"/>
      <c r="HWS53" s="420"/>
      <c r="HWT53" s="420"/>
      <c r="HWU53" s="420"/>
      <c r="HWV53" s="420"/>
      <c r="HWW53" s="420"/>
      <c r="HWX53" s="420"/>
      <c r="HWY53" s="420"/>
      <c r="HWZ53" s="420"/>
      <c r="HXA53" s="420"/>
      <c r="HXB53" s="420"/>
      <c r="HXC53" s="420"/>
      <c r="HXD53" s="420"/>
      <c r="HXE53" s="420"/>
      <c r="HXF53" s="420"/>
      <c r="HXG53" s="420"/>
      <c r="HXH53" s="420"/>
      <c r="HXI53" s="420"/>
      <c r="HXJ53" s="420"/>
      <c r="HXK53" s="420"/>
      <c r="HXL53" s="420"/>
      <c r="HXM53" s="420"/>
      <c r="HXN53" s="420"/>
      <c r="HXO53" s="420"/>
      <c r="HXP53" s="420"/>
      <c r="HXQ53" s="420"/>
      <c r="HXR53" s="420"/>
      <c r="HXS53" s="420"/>
      <c r="HXT53" s="420"/>
      <c r="HXU53" s="420"/>
      <c r="HXV53" s="420"/>
      <c r="HXW53" s="420"/>
      <c r="HXX53" s="420"/>
      <c r="HXY53" s="420"/>
      <c r="HXZ53" s="420"/>
      <c r="HYA53" s="420"/>
      <c r="HYB53" s="420"/>
      <c r="HYC53" s="420"/>
      <c r="HYD53" s="420"/>
      <c r="HYE53" s="420"/>
      <c r="HYF53" s="420"/>
      <c r="HYG53" s="420"/>
      <c r="HYH53" s="420"/>
      <c r="HYI53" s="420"/>
      <c r="HYJ53" s="420"/>
      <c r="HYK53" s="420"/>
      <c r="HYL53" s="420"/>
      <c r="HYM53" s="420"/>
      <c r="HYN53" s="420"/>
      <c r="HYO53" s="420"/>
      <c r="HYP53" s="420"/>
      <c r="HYQ53" s="420"/>
      <c r="HYR53" s="420"/>
      <c r="HYS53" s="420"/>
      <c r="HYT53" s="420"/>
      <c r="HYU53" s="420"/>
      <c r="HYV53" s="420"/>
      <c r="HYW53" s="420"/>
      <c r="HYX53" s="420"/>
      <c r="HYY53" s="420"/>
      <c r="HYZ53" s="420"/>
      <c r="HZA53" s="420"/>
      <c r="HZB53" s="420"/>
      <c r="HZC53" s="420"/>
      <c r="HZD53" s="420"/>
      <c r="HZE53" s="420"/>
      <c r="HZF53" s="420"/>
      <c r="HZG53" s="420"/>
      <c r="HZH53" s="420"/>
      <c r="HZI53" s="420"/>
      <c r="HZJ53" s="420"/>
      <c r="HZK53" s="420"/>
      <c r="HZL53" s="420"/>
      <c r="HZM53" s="420"/>
      <c r="HZN53" s="420"/>
      <c r="HZO53" s="420"/>
      <c r="HZP53" s="420"/>
      <c r="HZQ53" s="420"/>
      <c r="HZR53" s="420"/>
      <c r="HZS53" s="420"/>
      <c r="HZT53" s="420"/>
      <c r="HZU53" s="420"/>
      <c r="HZV53" s="420"/>
      <c r="HZW53" s="420"/>
      <c r="HZX53" s="420"/>
      <c r="HZY53" s="420"/>
      <c r="HZZ53" s="420"/>
      <c r="IAA53" s="420"/>
      <c r="IAB53" s="420"/>
      <c r="IAC53" s="420"/>
      <c r="IAD53" s="420"/>
      <c r="IAE53" s="420"/>
      <c r="IAF53" s="420"/>
      <c r="IAG53" s="420"/>
      <c r="IAH53" s="420"/>
      <c r="IAI53" s="420"/>
      <c r="IAJ53" s="420"/>
      <c r="IAK53" s="420"/>
      <c r="IAL53" s="420"/>
      <c r="IAM53" s="420"/>
      <c r="IAN53" s="420"/>
      <c r="IAO53" s="420"/>
      <c r="IAP53" s="420"/>
      <c r="IAQ53" s="420"/>
      <c r="IAR53" s="420"/>
      <c r="IAS53" s="420"/>
      <c r="IAT53" s="420"/>
      <c r="IAU53" s="420"/>
      <c r="IAV53" s="420"/>
      <c r="IAW53" s="420"/>
      <c r="IAX53" s="420"/>
      <c r="IAY53" s="420"/>
      <c r="IAZ53" s="420"/>
      <c r="IBA53" s="420"/>
      <c r="IBB53" s="420"/>
      <c r="IBC53" s="420"/>
      <c r="IBD53" s="420"/>
      <c r="IBE53" s="420"/>
      <c r="IBF53" s="420"/>
      <c r="IBG53" s="420"/>
      <c r="IBH53" s="420"/>
      <c r="IBI53" s="420"/>
      <c r="IBJ53" s="420"/>
      <c r="IBK53" s="420"/>
      <c r="IBL53" s="420"/>
      <c r="IBM53" s="420"/>
      <c r="IBN53" s="420"/>
      <c r="IBO53" s="420"/>
      <c r="IBP53" s="420"/>
      <c r="IBQ53" s="420"/>
      <c r="IBR53" s="420"/>
      <c r="IBS53" s="420"/>
      <c r="IBT53" s="420"/>
      <c r="IBU53" s="420"/>
      <c r="IBV53" s="420"/>
      <c r="IBW53" s="420"/>
      <c r="IBX53" s="420"/>
      <c r="IBY53" s="420"/>
      <c r="IBZ53" s="420"/>
      <c r="ICA53" s="420"/>
      <c r="ICB53" s="420"/>
      <c r="ICC53" s="420"/>
      <c r="ICD53" s="420"/>
      <c r="ICE53" s="420"/>
      <c r="ICF53" s="420"/>
      <c r="ICG53" s="420"/>
      <c r="ICH53" s="420"/>
      <c r="ICI53" s="420"/>
      <c r="ICJ53" s="420"/>
      <c r="ICK53" s="420"/>
      <c r="ICL53" s="420"/>
      <c r="ICM53" s="420"/>
      <c r="ICN53" s="420"/>
      <c r="ICO53" s="420"/>
      <c r="ICP53" s="420"/>
      <c r="ICQ53" s="420"/>
      <c r="ICR53" s="420"/>
      <c r="ICS53" s="420"/>
      <c r="ICT53" s="420"/>
      <c r="ICU53" s="420"/>
      <c r="ICV53" s="420"/>
      <c r="ICW53" s="420"/>
      <c r="ICX53" s="420"/>
      <c r="ICY53" s="420"/>
      <c r="ICZ53" s="420"/>
      <c r="IDA53" s="420"/>
      <c r="IDB53" s="420"/>
      <c r="IDC53" s="420"/>
      <c r="IDD53" s="420"/>
      <c r="IDE53" s="420"/>
      <c r="IDF53" s="420"/>
      <c r="IDG53" s="420"/>
      <c r="IDH53" s="420"/>
      <c r="IDI53" s="420"/>
      <c r="IDJ53" s="420"/>
      <c r="IDK53" s="420"/>
      <c r="IDL53" s="420"/>
      <c r="IDM53" s="420"/>
      <c r="IDN53" s="420"/>
      <c r="IDO53" s="420"/>
      <c r="IDP53" s="420"/>
      <c r="IDQ53" s="420"/>
      <c r="IDR53" s="420"/>
      <c r="IDS53" s="420"/>
      <c r="IDT53" s="420"/>
      <c r="IDU53" s="420"/>
      <c r="IDV53" s="420"/>
      <c r="IDW53" s="420"/>
      <c r="IDX53" s="420"/>
      <c r="IDY53" s="420"/>
      <c r="IDZ53" s="420"/>
      <c r="IEA53" s="420"/>
      <c r="IEB53" s="420"/>
      <c r="IEC53" s="420"/>
      <c r="IED53" s="420"/>
      <c r="IEE53" s="420"/>
      <c r="IEF53" s="420"/>
      <c r="IEG53" s="420"/>
      <c r="IEH53" s="420"/>
      <c r="IEI53" s="420"/>
      <c r="IEJ53" s="420"/>
      <c r="IEK53" s="420"/>
      <c r="IEL53" s="420"/>
      <c r="IEM53" s="420"/>
      <c r="IEN53" s="420"/>
      <c r="IEO53" s="420"/>
      <c r="IEP53" s="420"/>
      <c r="IEQ53" s="420"/>
      <c r="IER53" s="420"/>
      <c r="IES53" s="420"/>
      <c r="IET53" s="420"/>
      <c r="IEU53" s="420"/>
      <c r="IEV53" s="420"/>
      <c r="IEW53" s="420"/>
      <c r="IEX53" s="420"/>
      <c r="IEY53" s="420"/>
      <c r="IEZ53" s="420"/>
      <c r="IFA53" s="420"/>
      <c r="IFB53" s="420"/>
      <c r="IFC53" s="420"/>
      <c r="IFD53" s="420"/>
      <c r="IFE53" s="420"/>
      <c r="IFF53" s="420"/>
      <c r="IFG53" s="420"/>
      <c r="IFH53" s="420"/>
      <c r="IFI53" s="420"/>
      <c r="IFJ53" s="420"/>
      <c r="IFK53" s="420"/>
      <c r="IFL53" s="420"/>
      <c r="IFM53" s="420"/>
      <c r="IFN53" s="420"/>
      <c r="IFO53" s="420"/>
      <c r="IFP53" s="420"/>
      <c r="IFQ53" s="420"/>
      <c r="IFR53" s="420"/>
      <c r="IFS53" s="420"/>
      <c r="IFT53" s="420"/>
      <c r="IFU53" s="420"/>
      <c r="IFV53" s="420"/>
      <c r="IFW53" s="420"/>
      <c r="IFX53" s="420"/>
      <c r="IFY53" s="420"/>
      <c r="IFZ53" s="420"/>
      <c r="IGA53" s="420"/>
      <c r="IGB53" s="420"/>
      <c r="IGC53" s="420"/>
      <c r="IGD53" s="420"/>
      <c r="IGE53" s="420"/>
      <c r="IGF53" s="420"/>
      <c r="IGG53" s="420"/>
      <c r="IGH53" s="420"/>
      <c r="IGI53" s="420"/>
      <c r="IGJ53" s="420"/>
      <c r="IGK53" s="420"/>
      <c r="IGL53" s="420"/>
      <c r="IGM53" s="420"/>
      <c r="IGN53" s="420"/>
      <c r="IGO53" s="420"/>
      <c r="IGP53" s="420"/>
      <c r="IGQ53" s="420"/>
      <c r="IGR53" s="420"/>
      <c r="IGS53" s="420"/>
      <c r="IGT53" s="420"/>
      <c r="IGU53" s="420"/>
      <c r="IGV53" s="420"/>
      <c r="IGW53" s="420"/>
      <c r="IGX53" s="420"/>
      <c r="IGY53" s="420"/>
      <c r="IGZ53" s="420"/>
      <c r="IHA53" s="420"/>
      <c r="IHB53" s="420"/>
      <c r="IHC53" s="420"/>
      <c r="IHD53" s="420"/>
      <c r="IHE53" s="420"/>
      <c r="IHF53" s="420"/>
      <c r="IHG53" s="420"/>
      <c r="IHH53" s="420"/>
      <c r="IHI53" s="420"/>
      <c r="IHJ53" s="420"/>
      <c r="IHK53" s="420"/>
      <c r="IHL53" s="420"/>
      <c r="IHM53" s="420"/>
      <c r="IHN53" s="420"/>
      <c r="IHO53" s="420"/>
      <c r="IHP53" s="420"/>
      <c r="IHQ53" s="420"/>
      <c r="IHR53" s="420"/>
      <c r="IHS53" s="420"/>
      <c r="IHT53" s="420"/>
      <c r="IHU53" s="420"/>
      <c r="IHV53" s="420"/>
      <c r="IHW53" s="420"/>
      <c r="IHX53" s="420"/>
      <c r="IHY53" s="420"/>
      <c r="IHZ53" s="420"/>
      <c r="IIA53" s="420"/>
      <c r="IIB53" s="420"/>
      <c r="IIC53" s="420"/>
      <c r="IID53" s="420"/>
      <c r="IIE53" s="420"/>
      <c r="IIF53" s="420"/>
      <c r="IIG53" s="420"/>
      <c r="IIH53" s="420"/>
      <c r="III53" s="420"/>
      <c r="IIJ53" s="420"/>
      <c r="IIK53" s="420"/>
      <c r="IIL53" s="420"/>
      <c r="IIM53" s="420"/>
      <c r="IIN53" s="420"/>
      <c r="IIO53" s="420"/>
      <c r="IIP53" s="420"/>
      <c r="IIQ53" s="420"/>
      <c r="IIR53" s="420"/>
      <c r="IIS53" s="420"/>
      <c r="IIT53" s="420"/>
      <c r="IIU53" s="420"/>
      <c r="IIV53" s="420"/>
      <c r="IIW53" s="420"/>
      <c r="IIX53" s="420"/>
      <c r="IIY53" s="420"/>
      <c r="IIZ53" s="420"/>
      <c r="IJA53" s="420"/>
      <c r="IJB53" s="420"/>
      <c r="IJC53" s="420"/>
      <c r="IJD53" s="420"/>
      <c r="IJE53" s="420"/>
      <c r="IJF53" s="420"/>
      <c r="IJG53" s="420"/>
      <c r="IJH53" s="420"/>
      <c r="IJI53" s="420"/>
      <c r="IJJ53" s="420"/>
      <c r="IJK53" s="420"/>
      <c r="IJL53" s="420"/>
      <c r="IJM53" s="420"/>
      <c r="IJN53" s="420"/>
      <c r="IJO53" s="420"/>
      <c r="IJP53" s="420"/>
      <c r="IJQ53" s="420"/>
      <c r="IJR53" s="420"/>
      <c r="IJS53" s="420"/>
      <c r="IJT53" s="420"/>
      <c r="IJU53" s="420"/>
      <c r="IJV53" s="420"/>
      <c r="IJW53" s="420"/>
      <c r="IJX53" s="420"/>
      <c r="IJY53" s="420"/>
      <c r="IJZ53" s="420"/>
      <c r="IKA53" s="420"/>
      <c r="IKB53" s="420"/>
      <c r="IKC53" s="420"/>
      <c r="IKD53" s="420"/>
      <c r="IKE53" s="420"/>
      <c r="IKF53" s="420"/>
      <c r="IKG53" s="420"/>
      <c r="IKH53" s="420"/>
      <c r="IKI53" s="420"/>
      <c r="IKJ53" s="420"/>
      <c r="IKK53" s="420"/>
      <c r="IKL53" s="420"/>
      <c r="IKM53" s="420"/>
      <c r="IKN53" s="420"/>
      <c r="IKO53" s="420"/>
      <c r="IKP53" s="420"/>
      <c r="IKQ53" s="420"/>
      <c r="IKR53" s="420"/>
      <c r="IKS53" s="420"/>
      <c r="IKT53" s="420"/>
      <c r="IKU53" s="420"/>
      <c r="IKV53" s="420"/>
      <c r="IKW53" s="420"/>
      <c r="IKX53" s="420"/>
      <c r="IKY53" s="420"/>
      <c r="IKZ53" s="420"/>
      <c r="ILA53" s="420"/>
      <c r="ILB53" s="420"/>
      <c r="ILC53" s="420"/>
      <c r="ILD53" s="420"/>
      <c r="ILE53" s="420"/>
      <c r="ILF53" s="420"/>
      <c r="ILG53" s="420"/>
      <c r="ILH53" s="420"/>
      <c r="ILI53" s="420"/>
      <c r="ILJ53" s="420"/>
      <c r="ILK53" s="420"/>
      <c r="ILL53" s="420"/>
      <c r="ILM53" s="420"/>
      <c r="ILN53" s="420"/>
      <c r="ILO53" s="420"/>
      <c r="ILP53" s="420"/>
      <c r="ILQ53" s="420"/>
      <c r="ILR53" s="420"/>
      <c r="ILS53" s="420"/>
      <c r="ILT53" s="420"/>
      <c r="ILU53" s="420"/>
      <c r="ILV53" s="420"/>
      <c r="ILW53" s="420"/>
      <c r="ILX53" s="420"/>
      <c r="ILY53" s="420"/>
      <c r="ILZ53" s="420"/>
      <c r="IMA53" s="420"/>
      <c r="IMB53" s="420"/>
      <c r="IMC53" s="420"/>
      <c r="IMD53" s="420"/>
      <c r="IME53" s="420"/>
      <c r="IMF53" s="420"/>
      <c r="IMG53" s="420"/>
      <c r="IMH53" s="420"/>
      <c r="IMI53" s="420"/>
      <c r="IMJ53" s="420"/>
      <c r="IMK53" s="420"/>
      <c r="IML53" s="420"/>
      <c r="IMM53" s="420"/>
      <c r="IMN53" s="420"/>
      <c r="IMO53" s="420"/>
      <c r="IMP53" s="420"/>
      <c r="IMQ53" s="420"/>
      <c r="IMR53" s="420"/>
      <c r="IMS53" s="420"/>
      <c r="IMT53" s="420"/>
      <c r="IMU53" s="420"/>
      <c r="IMV53" s="420"/>
      <c r="IMW53" s="420"/>
      <c r="IMX53" s="420"/>
      <c r="IMY53" s="420"/>
      <c r="IMZ53" s="420"/>
      <c r="INA53" s="420"/>
      <c r="INB53" s="420"/>
      <c r="INC53" s="420"/>
      <c r="IND53" s="420"/>
      <c r="INE53" s="420"/>
      <c r="INF53" s="420"/>
      <c r="ING53" s="420"/>
      <c r="INH53" s="420"/>
      <c r="INI53" s="420"/>
      <c r="INJ53" s="420"/>
      <c r="INK53" s="420"/>
      <c r="INL53" s="420"/>
      <c r="INM53" s="420"/>
      <c r="INN53" s="420"/>
      <c r="INO53" s="420"/>
      <c r="INP53" s="420"/>
      <c r="INQ53" s="420"/>
      <c r="INR53" s="420"/>
      <c r="INS53" s="420"/>
      <c r="INT53" s="420"/>
      <c r="INU53" s="420"/>
      <c r="INV53" s="420"/>
      <c r="INW53" s="420"/>
      <c r="INX53" s="420"/>
      <c r="INY53" s="420"/>
      <c r="INZ53" s="420"/>
      <c r="IOA53" s="420"/>
      <c r="IOB53" s="420"/>
      <c r="IOC53" s="420"/>
      <c r="IOD53" s="420"/>
      <c r="IOE53" s="420"/>
      <c r="IOF53" s="420"/>
      <c r="IOG53" s="420"/>
      <c r="IOH53" s="420"/>
      <c r="IOI53" s="420"/>
      <c r="IOJ53" s="420"/>
      <c r="IOK53" s="420"/>
      <c r="IOL53" s="420"/>
      <c r="IOM53" s="420"/>
      <c r="ION53" s="420"/>
      <c r="IOO53" s="420"/>
      <c r="IOP53" s="420"/>
      <c r="IOQ53" s="420"/>
      <c r="IOR53" s="420"/>
      <c r="IOS53" s="420"/>
      <c r="IOT53" s="420"/>
      <c r="IOU53" s="420"/>
      <c r="IOV53" s="420"/>
      <c r="IOW53" s="420"/>
      <c r="IOX53" s="420"/>
      <c r="IOY53" s="420"/>
      <c r="IOZ53" s="420"/>
      <c r="IPA53" s="420"/>
      <c r="IPB53" s="420"/>
      <c r="IPC53" s="420"/>
      <c r="IPD53" s="420"/>
      <c r="IPE53" s="420"/>
      <c r="IPF53" s="420"/>
      <c r="IPG53" s="420"/>
      <c r="IPH53" s="420"/>
      <c r="IPI53" s="420"/>
      <c r="IPJ53" s="420"/>
      <c r="IPK53" s="420"/>
      <c r="IPL53" s="420"/>
      <c r="IPM53" s="420"/>
      <c r="IPN53" s="420"/>
      <c r="IPO53" s="420"/>
      <c r="IPP53" s="420"/>
      <c r="IPQ53" s="420"/>
      <c r="IPR53" s="420"/>
      <c r="IPS53" s="420"/>
      <c r="IPT53" s="420"/>
      <c r="IPU53" s="420"/>
      <c r="IPV53" s="420"/>
      <c r="IPW53" s="420"/>
      <c r="IPX53" s="420"/>
      <c r="IPY53" s="420"/>
      <c r="IPZ53" s="420"/>
      <c r="IQA53" s="420"/>
      <c r="IQB53" s="420"/>
      <c r="IQC53" s="420"/>
      <c r="IQD53" s="420"/>
      <c r="IQE53" s="420"/>
      <c r="IQF53" s="420"/>
      <c r="IQG53" s="420"/>
      <c r="IQH53" s="420"/>
      <c r="IQI53" s="420"/>
      <c r="IQJ53" s="420"/>
      <c r="IQK53" s="420"/>
      <c r="IQL53" s="420"/>
      <c r="IQM53" s="420"/>
      <c r="IQN53" s="420"/>
      <c r="IQO53" s="420"/>
      <c r="IQP53" s="420"/>
      <c r="IQQ53" s="420"/>
      <c r="IQR53" s="420"/>
      <c r="IQS53" s="420"/>
      <c r="IQT53" s="420"/>
      <c r="IQU53" s="420"/>
      <c r="IQV53" s="420"/>
      <c r="IQW53" s="420"/>
      <c r="IQX53" s="420"/>
      <c r="IQY53" s="420"/>
      <c r="IQZ53" s="420"/>
      <c r="IRA53" s="420"/>
      <c r="IRB53" s="420"/>
      <c r="IRC53" s="420"/>
      <c r="IRD53" s="420"/>
      <c r="IRE53" s="420"/>
      <c r="IRF53" s="420"/>
      <c r="IRG53" s="420"/>
      <c r="IRH53" s="420"/>
      <c r="IRI53" s="420"/>
      <c r="IRJ53" s="420"/>
      <c r="IRK53" s="420"/>
      <c r="IRL53" s="420"/>
      <c r="IRM53" s="420"/>
      <c r="IRN53" s="420"/>
      <c r="IRO53" s="420"/>
      <c r="IRP53" s="420"/>
      <c r="IRQ53" s="420"/>
      <c r="IRR53" s="420"/>
      <c r="IRS53" s="420"/>
      <c r="IRT53" s="420"/>
      <c r="IRU53" s="420"/>
      <c r="IRV53" s="420"/>
      <c r="IRW53" s="420"/>
      <c r="IRX53" s="420"/>
      <c r="IRY53" s="420"/>
      <c r="IRZ53" s="420"/>
      <c r="ISA53" s="420"/>
      <c r="ISB53" s="420"/>
      <c r="ISC53" s="420"/>
      <c r="ISD53" s="420"/>
      <c r="ISE53" s="420"/>
      <c r="ISF53" s="420"/>
      <c r="ISG53" s="420"/>
      <c r="ISH53" s="420"/>
      <c r="ISI53" s="420"/>
      <c r="ISJ53" s="420"/>
      <c r="ISK53" s="420"/>
      <c r="ISL53" s="420"/>
      <c r="ISM53" s="420"/>
      <c r="ISN53" s="420"/>
      <c r="ISO53" s="420"/>
      <c r="ISP53" s="420"/>
      <c r="ISQ53" s="420"/>
      <c r="ISR53" s="420"/>
      <c r="ISS53" s="420"/>
      <c r="IST53" s="420"/>
      <c r="ISU53" s="420"/>
      <c r="ISV53" s="420"/>
      <c r="ISW53" s="420"/>
      <c r="ISX53" s="420"/>
      <c r="ISY53" s="420"/>
      <c r="ISZ53" s="420"/>
      <c r="ITA53" s="420"/>
      <c r="ITB53" s="420"/>
      <c r="ITC53" s="420"/>
      <c r="ITD53" s="420"/>
      <c r="ITE53" s="420"/>
      <c r="ITF53" s="420"/>
      <c r="ITG53" s="420"/>
      <c r="ITH53" s="420"/>
      <c r="ITI53" s="420"/>
      <c r="ITJ53" s="420"/>
      <c r="ITK53" s="420"/>
      <c r="ITL53" s="420"/>
      <c r="ITM53" s="420"/>
      <c r="ITN53" s="420"/>
      <c r="ITO53" s="420"/>
      <c r="ITP53" s="420"/>
      <c r="ITQ53" s="420"/>
      <c r="ITR53" s="420"/>
      <c r="ITS53" s="420"/>
      <c r="ITT53" s="420"/>
      <c r="ITU53" s="420"/>
      <c r="ITV53" s="420"/>
      <c r="ITW53" s="420"/>
      <c r="ITX53" s="420"/>
      <c r="ITY53" s="420"/>
      <c r="ITZ53" s="420"/>
      <c r="IUA53" s="420"/>
      <c r="IUB53" s="420"/>
      <c r="IUC53" s="420"/>
      <c r="IUD53" s="420"/>
      <c r="IUE53" s="420"/>
      <c r="IUF53" s="420"/>
      <c r="IUG53" s="420"/>
      <c r="IUH53" s="420"/>
      <c r="IUI53" s="420"/>
      <c r="IUJ53" s="420"/>
      <c r="IUK53" s="420"/>
      <c r="IUL53" s="420"/>
      <c r="IUM53" s="420"/>
      <c r="IUN53" s="420"/>
      <c r="IUO53" s="420"/>
      <c r="IUP53" s="420"/>
      <c r="IUQ53" s="420"/>
      <c r="IUR53" s="420"/>
      <c r="IUS53" s="420"/>
      <c r="IUT53" s="420"/>
      <c r="IUU53" s="420"/>
      <c r="IUV53" s="420"/>
      <c r="IUW53" s="420"/>
      <c r="IUX53" s="420"/>
      <c r="IUY53" s="420"/>
      <c r="IUZ53" s="420"/>
      <c r="IVA53" s="420"/>
      <c r="IVB53" s="420"/>
      <c r="IVC53" s="420"/>
      <c r="IVD53" s="420"/>
      <c r="IVE53" s="420"/>
      <c r="IVF53" s="420"/>
      <c r="IVG53" s="420"/>
      <c r="IVH53" s="420"/>
      <c r="IVI53" s="420"/>
      <c r="IVJ53" s="420"/>
      <c r="IVK53" s="420"/>
      <c r="IVL53" s="420"/>
      <c r="IVM53" s="420"/>
      <c r="IVN53" s="420"/>
      <c r="IVO53" s="420"/>
      <c r="IVP53" s="420"/>
      <c r="IVQ53" s="420"/>
      <c r="IVR53" s="420"/>
      <c r="IVS53" s="420"/>
      <c r="IVT53" s="420"/>
      <c r="IVU53" s="420"/>
      <c r="IVV53" s="420"/>
      <c r="IVW53" s="420"/>
      <c r="IVX53" s="420"/>
      <c r="IVY53" s="420"/>
      <c r="IVZ53" s="420"/>
      <c r="IWA53" s="420"/>
      <c r="IWB53" s="420"/>
      <c r="IWC53" s="420"/>
      <c r="IWD53" s="420"/>
      <c r="IWE53" s="420"/>
      <c r="IWF53" s="420"/>
      <c r="IWG53" s="420"/>
      <c r="IWH53" s="420"/>
      <c r="IWI53" s="420"/>
      <c r="IWJ53" s="420"/>
      <c r="IWK53" s="420"/>
      <c r="IWL53" s="420"/>
      <c r="IWM53" s="420"/>
      <c r="IWN53" s="420"/>
      <c r="IWO53" s="420"/>
      <c r="IWP53" s="420"/>
      <c r="IWQ53" s="420"/>
      <c r="IWR53" s="420"/>
      <c r="IWS53" s="420"/>
      <c r="IWT53" s="420"/>
      <c r="IWU53" s="420"/>
      <c r="IWV53" s="420"/>
      <c r="IWW53" s="420"/>
      <c r="IWX53" s="420"/>
      <c r="IWY53" s="420"/>
      <c r="IWZ53" s="420"/>
      <c r="IXA53" s="420"/>
      <c r="IXB53" s="420"/>
      <c r="IXC53" s="420"/>
      <c r="IXD53" s="420"/>
      <c r="IXE53" s="420"/>
      <c r="IXF53" s="420"/>
      <c r="IXG53" s="420"/>
      <c r="IXH53" s="420"/>
      <c r="IXI53" s="420"/>
      <c r="IXJ53" s="420"/>
      <c r="IXK53" s="420"/>
      <c r="IXL53" s="420"/>
      <c r="IXM53" s="420"/>
      <c r="IXN53" s="420"/>
      <c r="IXO53" s="420"/>
      <c r="IXP53" s="420"/>
      <c r="IXQ53" s="420"/>
      <c r="IXR53" s="420"/>
      <c r="IXS53" s="420"/>
      <c r="IXT53" s="420"/>
      <c r="IXU53" s="420"/>
      <c r="IXV53" s="420"/>
      <c r="IXW53" s="420"/>
      <c r="IXX53" s="420"/>
      <c r="IXY53" s="420"/>
      <c r="IXZ53" s="420"/>
      <c r="IYA53" s="420"/>
      <c r="IYB53" s="420"/>
      <c r="IYC53" s="420"/>
      <c r="IYD53" s="420"/>
      <c r="IYE53" s="420"/>
      <c r="IYF53" s="420"/>
      <c r="IYG53" s="420"/>
      <c r="IYH53" s="420"/>
      <c r="IYI53" s="420"/>
      <c r="IYJ53" s="420"/>
      <c r="IYK53" s="420"/>
      <c r="IYL53" s="420"/>
      <c r="IYM53" s="420"/>
      <c r="IYN53" s="420"/>
      <c r="IYO53" s="420"/>
      <c r="IYP53" s="420"/>
      <c r="IYQ53" s="420"/>
      <c r="IYR53" s="420"/>
      <c r="IYS53" s="420"/>
      <c r="IYT53" s="420"/>
      <c r="IYU53" s="420"/>
      <c r="IYV53" s="420"/>
      <c r="IYW53" s="420"/>
      <c r="IYX53" s="420"/>
      <c r="IYY53" s="420"/>
      <c r="IYZ53" s="420"/>
      <c r="IZA53" s="420"/>
      <c r="IZB53" s="420"/>
      <c r="IZC53" s="420"/>
      <c r="IZD53" s="420"/>
      <c r="IZE53" s="420"/>
      <c r="IZF53" s="420"/>
      <c r="IZG53" s="420"/>
      <c r="IZH53" s="420"/>
      <c r="IZI53" s="420"/>
      <c r="IZJ53" s="420"/>
      <c r="IZK53" s="420"/>
      <c r="IZL53" s="420"/>
      <c r="IZM53" s="420"/>
      <c r="IZN53" s="420"/>
      <c r="IZO53" s="420"/>
      <c r="IZP53" s="420"/>
      <c r="IZQ53" s="420"/>
      <c r="IZR53" s="420"/>
      <c r="IZS53" s="420"/>
      <c r="IZT53" s="420"/>
      <c r="IZU53" s="420"/>
      <c r="IZV53" s="420"/>
      <c r="IZW53" s="420"/>
      <c r="IZX53" s="420"/>
      <c r="IZY53" s="420"/>
      <c r="IZZ53" s="420"/>
      <c r="JAA53" s="420"/>
      <c r="JAB53" s="420"/>
      <c r="JAC53" s="420"/>
      <c r="JAD53" s="420"/>
      <c r="JAE53" s="420"/>
      <c r="JAF53" s="420"/>
      <c r="JAG53" s="420"/>
      <c r="JAH53" s="420"/>
      <c r="JAI53" s="420"/>
      <c r="JAJ53" s="420"/>
      <c r="JAK53" s="420"/>
      <c r="JAL53" s="420"/>
      <c r="JAM53" s="420"/>
      <c r="JAN53" s="420"/>
      <c r="JAO53" s="420"/>
      <c r="JAP53" s="420"/>
      <c r="JAQ53" s="420"/>
      <c r="JAR53" s="420"/>
      <c r="JAS53" s="420"/>
      <c r="JAT53" s="420"/>
      <c r="JAU53" s="420"/>
      <c r="JAV53" s="420"/>
      <c r="JAW53" s="420"/>
      <c r="JAX53" s="420"/>
      <c r="JAY53" s="420"/>
      <c r="JAZ53" s="420"/>
      <c r="JBA53" s="420"/>
      <c r="JBB53" s="420"/>
      <c r="JBC53" s="420"/>
      <c r="JBD53" s="420"/>
      <c r="JBE53" s="420"/>
      <c r="JBF53" s="420"/>
      <c r="JBG53" s="420"/>
      <c r="JBH53" s="420"/>
      <c r="JBI53" s="420"/>
      <c r="JBJ53" s="420"/>
      <c r="JBK53" s="420"/>
      <c r="JBL53" s="420"/>
      <c r="JBM53" s="420"/>
      <c r="JBN53" s="420"/>
      <c r="JBO53" s="420"/>
      <c r="JBP53" s="420"/>
      <c r="JBQ53" s="420"/>
      <c r="JBR53" s="420"/>
      <c r="JBS53" s="420"/>
      <c r="JBT53" s="420"/>
      <c r="JBU53" s="420"/>
      <c r="JBV53" s="420"/>
      <c r="JBW53" s="420"/>
      <c r="JBX53" s="420"/>
      <c r="JBY53" s="420"/>
      <c r="JBZ53" s="420"/>
      <c r="JCA53" s="420"/>
      <c r="JCB53" s="420"/>
      <c r="JCC53" s="420"/>
      <c r="JCD53" s="420"/>
      <c r="JCE53" s="420"/>
      <c r="JCF53" s="420"/>
      <c r="JCG53" s="420"/>
      <c r="JCH53" s="420"/>
      <c r="JCI53" s="420"/>
      <c r="JCJ53" s="420"/>
      <c r="JCK53" s="420"/>
      <c r="JCL53" s="420"/>
      <c r="JCM53" s="420"/>
      <c r="JCN53" s="420"/>
      <c r="JCO53" s="420"/>
      <c r="JCP53" s="420"/>
      <c r="JCQ53" s="420"/>
      <c r="JCR53" s="420"/>
      <c r="JCS53" s="420"/>
      <c r="JCT53" s="420"/>
      <c r="JCU53" s="420"/>
      <c r="JCV53" s="420"/>
      <c r="JCW53" s="420"/>
      <c r="JCX53" s="420"/>
      <c r="JCY53" s="420"/>
      <c r="JCZ53" s="420"/>
      <c r="JDA53" s="420"/>
      <c r="JDB53" s="420"/>
      <c r="JDC53" s="420"/>
      <c r="JDD53" s="420"/>
      <c r="JDE53" s="420"/>
      <c r="JDF53" s="420"/>
      <c r="JDG53" s="420"/>
      <c r="JDH53" s="420"/>
      <c r="JDI53" s="420"/>
      <c r="JDJ53" s="420"/>
      <c r="JDK53" s="420"/>
      <c r="JDL53" s="420"/>
      <c r="JDM53" s="420"/>
      <c r="JDN53" s="420"/>
      <c r="JDO53" s="420"/>
      <c r="JDP53" s="420"/>
      <c r="JDQ53" s="420"/>
      <c r="JDR53" s="420"/>
      <c r="JDS53" s="420"/>
      <c r="JDT53" s="420"/>
      <c r="JDU53" s="420"/>
      <c r="JDV53" s="420"/>
      <c r="JDW53" s="420"/>
      <c r="JDX53" s="420"/>
      <c r="JDY53" s="420"/>
      <c r="JDZ53" s="420"/>
      <c r="JEA53" s="420"/>
      <c r="JEB53" s="420"/>
      <c r="JEC53" s="420"/>
      <c r="JED53" s="420"/>
      <c r="JEE53" s="420"/>
      <c r="JEF53" s="420"/>
      <c r="JEG53" s="420"/>
      <c r="JEH53" s="420"/>
      <c r="JEI53" s="420"/>
      <c r="JEJ53" s="420"/>
      <c r="JEK53" s="420"/>
      <c r="JEL53" s="420"/>
      <c r="JEM53" s="420"/>
      <c r="JEN53" s="420"/>
      <c r="JEO53" s="420"/>
      <c r="JEP53" s="420"/>
      <c r="JEQ53" s="420"/>
      <c r="JER53" s="420"/>
      <c r="JES53" s="420"/>
      <c r="JET53" s="420"/>
      <c r="JEU53" s="420"/>
      <c r="JEV53" s="420"/>
      <c r="JEW53" s="420"/>
      <c r="JEX53" s="420"/>
      <c r="JEY53" s="420"/>
      <c r="JEZ53" s="420"/>
      <c r="JFA53" s="420"/>
      <c r="JFB53" s="420"/>
      <c r="JFC53" s="420"/>
      <c r="JFD53" s="420"/>
      <c r="JFE53" s="420"/>
      <c r="JFF53" s="420"/>
      <c r="JFG53" s="420"/>
      <c r="JFH53" s="420"/>
      <c r="JFI53" s="420"/>
      <c r="JFJ53" s="420"/>
      <c r="JFK53" s="420"/>
      <c r="JFL53" s="420"/>
      <c r="JFM53" s="420"/>
      <c r="JFN53" s="420"/>
      <c r="JFO53" s="420"/>
      <c r="JFP53" s="420"/>
      <c r="JFQ53" s="420"/>
      <c r="JFR53" s="420"/>
      <c r="JFS53" s="420"/>
      <c r="JFT53" s="420"/>
      <c r="JFU53" s="420"/>
      <c r="JFV53" s="420"/>
      <c r="JFW53" s="420"/>
      <c r="JFX53" s="420"/>
      <c r="JFY53" s="420"/>
      <c r="JFZ53" s="420"/>
      <c r="JGA53" s="420"/>
      <c r="JGB53" s="420"/>
      <c r="JGC53" s="420"/>
      <c r="JGD53" s="420"/>
      <c r="JGE53" s="420"/>
      <c r="JGF53" s="420"/>
      <c r="JGG53" s="420"/>
      <c r="JGH53" s="420"/>
      <c r="JGI53" s="420"/>
      <c r="JGJ53" s="420"/>
      <c r="JGK53" s="420"/>
      <c r="JGL53" s="420"/>
      <c r="JGM53" s="420"/>
      <c r="JGN53" s="420"/>
      <c r="JGO53" s="420"/>
      <c r="JGP53" s="420"/>
      <c r="JGQ53" s="420"/>
      <c r="JGR53" s="420"/>
      <c r="JGS53" s="420"/>
      <c r="JGT53" s="420"/>
      <c r="JGU53" s="420"/>
      <c r="JGV53" s="420"/>
      <c r="JGW53" s="420"/>
      <c r="JGX53" s="420"/>
      <c r="JGY53" s="420"/>
      <c r="JGZ53" s="420"/>
      <c r="JHA53" s="420"/>
      <c r="JHB53" s="420"/>
      <c r="JHC53" s="420"/>
      <c r="JHD53" s="420"/>
      <c r="JHE53" s="420"/>
      <c r="JHF53" s="420"/>
      <c r="JHG53" s="420"/>
      <c r="JHH53" s="420"/>
      <c r="JHI53" s="420"/>
      <c r="JHJ53" s="420"/>
      <c r="JHK53" s="420"/>
      <c r="JHL53" s="420"/>
      <c r="JHM53" s="420"/>
      <c r="JHN53" s="420"/>
      <c r="JHO53" s="420"/>
      <c r="JHP53" s="420"/>
      <c r="JHQ53" s="420"/>
      <c r="JHR53" s="420"/>
      <c r="JHS53" s="420"/>
      <c r="JHT53" s="420"/>
      <c r="JHU53" s="420"/>
      <c r="JHV53" s="420"/>
      <c r="JHW53" s="420"/>
      <c r="JHX53" s="420"/>
      <c r="JHY53" s="420"/>
      <c r="JHZ53" s="420"/>
      <c r="JIA53" s="420"/>
      <c r="JIB53" s="420"/>
      <c r="JIC53" s="420"/>
      <c r="JID53" s="420"/>
      <c r="JIE53" s="420"/>
      <c r="JIF53" s="420"/>
      <c r="JIG53" s="420"/>
      <c r="JIH53" s="420"/>
      <c r="JII53" s="420"/>
      <c r="JIJ53" s="420"/>
      <c r="JIK53" s="420"/>
      <c r="JIL53" s="420"/>
      <c r="JIM53" s="420"/>
      <c r="JIN53" s="420"/>
      <c r="JIO53" s="420"/>
      <c r="JIP53" s="420"/>
      <c r="JIQ53" s="420"/>
      <c r="JIR53" s="420"/>
      <c r="JIS53" s="420"/>
      <c r="JIT53" s="420"/>
      <c r="JIU53" s="420"/>
      <c r="JIV53" s="420"/>
      <c r="JIW53" s="420"/>
      <c r="JIX53" s="420"/>
      <c r="JIY53" s="420"/>
      <c r="JIZ53" s="420"/>
      <c r="JJA53" s="420"/>
      <c r="JJB53" s="420"/>
      <c r="JJC53" s="420"/>
      <c r="JJD53" s="420"/>
      <c r="JJE53" s="420"/>
      <c r="JJF53" s="420"/>
      <c r="JJG53" s="420"/>
      <c r="JJH53" s="420"/>
      <c r="JJI53" s="420"/>
      <c r="JJJ53" s="420"/>
      <c r="JJK53" s="420"/>
      <c r="JJL53" s="420"/>
      <c r="JJM53" s="420"/>
      <c r="JJN53" s="420"/>
      <c r="JJO53" s="420"/>
      <c r="JJP53" s="420"/>
      <c r="JJQ53" s="420"/>
      <c r="JJR53" s="420"/>
      <c r="JJS53" s="420"/>
      <c r="JJT53" s="420"/>
      <c r="JJU53" s="420"/>
      <c r="JJV53" s="420"/>
      <c r="JJW53" s="420"/>
      <c r="JJX53" s="420"/>
      <c r="JJY53" s="420"/>
      <c r="JJZ53" s="420"/>
      <c r="JKA53" s="420"/>
      <c r="JKB53" s="420"/>
      <c r="JKC53" s="420"/>
      <c r="JKD53" s="420"/>
      <c r="JKE53" s="420"/>
      <c r="JKF53" s="420"/>
      <c r="JKG53" s="420"/>
      <c r="JKH53" s="420"/>
      <c r="JKI53" s="420"/>
      <c r="JKJ53" s="420"/>
      <c r="JKK53" s="420"/>
      <c r="JKL53" s="420"/>
      <c r="JKM53" s="420"/>
      <c r="JKN53" s="420"/>
      <c r="JKO53" s="420"/>
      <c r="JKP53" s="420"/>
      <c r="JKQ53" s="420"/>
      <c r="JKR53" s="420"/>
      <c r="JKS53" s="420"/>
      <c r="JKT53" s="420"/>
      <c r="JKU53" s="420"/>
      <c r="JKV53" s="420"/>
      <c r="JKW53" s="420"/>
      <c r="JKX53" s="420"/>
      <c r="JKY53" s="420"/>
      <c r="JKZ53" s="420"/>
      <c r="JLA53" s="420"/>
      <c r="JLB53" s="420"/>
      <c r="JLC53" s="420"/>
      <c r="JLD53" s="420"/>
      <c r="JLE53" s="420"/>
      <c r="JLF53" s="420"/>
      <c r="JLG53" s="420"/>
      <c r="JLH53" s="420"/>
      <c r="JLI53" s="420"/>
      <c r="JLJ53" s="420"/>
      <c r="JLK53" s="420"/>
      <c r="JLL53" s="420"/>
      <c r="JLM53" s="420"/>
      <c r="JLN53" s="420"/>
      <c r="JLO53" s="420"/>
      <c r="JLP53" s="420"/>
      <c r="JLQ53" s="420"/>
      <c r="JLR53" s="420"/>
      <c r="JLS53" s="420"/>
      <c r="JLT53" s="420"/>
      <c r="JLU53" s="420"/>
      <c r="JLV53" s="420"/>
      <c r="JLW53" s="420"/>
      <c r="JLX53" s="420"/>
      <c r="JLY53" s="420"/>
      <c r="JLZ53" s="420"/>
      <c r="JMA53" s="420"/>
      <c r="JMB53" s="420"/>
      <c r="JMC53" s="420"/>
      <c r="JMD53" s="420"/>
      <c r="JME53" s="420"/>
      <c r="JMF53" s="420"/>
      <c r="JMG53" s="420"/>
      <c r="JMH53" s="420"/>
      <c r="JMI53" s="420"/>
      <c r="JMJ53" s="420"/>
      <c r="JMK53" s="420"/>
      <c r="JML53" s="420"/>
      <c r="JMM53" s="420"/>
      <c r="JMN53" s="420"/>
      <c r="JMO53" s="420"/>
      <c r="JMP53" s="420"/>
      <c r="JMQ53" s="420"/>
      <c r="JMR53" s="420"/>
      <c r="JMS53" s="420"/>
      <c r="JMT53" s="420"/>
      <c r="JMU53" s="420"/>
      <c r="JMV53" s="420"/>
      <c r="JMW53" s="420"/>
      <c r="JMX53" s="420"/>
      <c r="JMY53" s="420"/>
      <c r="JMZ53" s="420"/>
      <c r="JNA53" s="420"/>
      <c r="JNB53" s="420"/>
      <c r="JNC53" s="420"/>
      <c r="JND53" s="420"/>
      <c r="JNE53" s="420"/>
      <c r="JNF53" s="420"/>
      <c r="JNG53" s="420"/>
      <c r="JNH53" s="420"/>
      <c r="JNI53" s="420"/>
      <c r="JNJ53" s="420"/>
      <c r="JNK53" s="420"/>
      <c r="JNL53" s="420"/>
      <c r="JNM53" s="420"/>
      <c r="JNN53" s="420"/>
      <c r="JNO53" s="420"/>
      <c r="JNP53" s="420"/>
      <c r="JNQ53" s="420"/>
      <c r="JNR53" s="420"/>
      <c r="JNS53" s="420"/>
      <c r="JNT53" s="420"/>
      <c r="JNU53" s="420"/>
      <c r="JNV53" s="420"/>
      <c r="JNW53" s="420"/>
      <c r="JNX53" s="420"/>
      <c r="JNY53" s="420"/>
      <c r="JNZ53" s="420"/>
      <c r="JOA53" s="420"/>
      <c r="JOB53" s="420"/>
      <c r="JOC53" s="420"/>
      <c r="JOD53" s="420"/>
      <c r="JOE53" s="420"/>
      <c r="JOF53" s="420"/>
      <c r="JOG53" s="420"/>
      <c r="JOH53" s="420"/>
      <c r="JOI53" s="420"/>
      <c r="JOJ53" s="420"/>
      <c r="JOK53" s="420"/>
      <c r="JOL53" s="420"/>
      <c r="JOM53" s="420"/>
      <c r="JON53" s="420"/>
      <c r="JOO53" s="420"/>
      <c r="JOP53" s="420"/>
      <c r="JOQ53" s="420"/>
      <c r="JOR53" s="420"/>
      <c r="JOS53" s="420"/>
      <c r="JOT53" s="420"/>
      <c r="JOU53" s="420"/>
      <c r="JOV53" s="420"/>
      <c r="JOW53" s="420"/>
      <c r="JOX53" s="420"/>
      <c r="JOY53" s="420"/>
      <c r="JOZ53" s="420"/>
      <c r="JPA53" s="420"/>
      <c r="JPB53" s="420"/>
      <c r="JPC53" s="420"/>
      <c r="JPD53" s="420"/>
      <c r="JPE53" s="420"/>
      <c r="JPF53" s="420"/>
      <c r="JPG53" s="420"/>
      <c r="JPH53" s="420"/>
      <c r="JPI53" s="420"/>
      <c r="JPJ53" s="420"/>
      <c r="JPK53" s="420"/>
      <c r="JPL53" s="420"/>
      <c r="JPM53" s="420"/>
      <c r="JPN53" s="420"/>
      <c r="JPO53" s="420"/>
      <c r="JPP53" s="420"/>
      <c r="JPQ53" s="420"/>
      <c r="JPR53" s="420"/>
      <c r="JPS53" s="420"/>
      <c r="JPT53" s="420"/>
      <c r="JPU53" s="420"/>
      <c r="JPV53" s="420"/>
      <c r="JPW53" s="420"/>
      <c r="JPX53" s="420"/>
      <c r="JPY53" s="420"/>
      <c r="JPZ53" s="420"/>
      <c r="JQA53" s="420"/>
      <c r="JQB53" s="420"/>
      <c r="JQC53" s="420"/>
      <c r="JQD53" s="420"/>
      <c r="JQE53" s="420"/>
      <c r="JQF53" s="420"/>
      <c r="JQG53" s="420"/>
      <c r="JQH53" s="420"/>
      <c r="JQI53" s="420"/>
      <c r="JQJ53" s="420"/>
      <c r="JQK53" s="420"/>
      <c r="JQL53" s="420"/>
      <c r="JQM53" s="420"/>
      <c r="JQN53" s="420"/>
      <c r="JQO53" s="420"/>
      <c r="JQP53" s="420"/>
      <c r="JQQ53" s="420"/>
      <c r="JQR53" s="420"/>
      <c r="JQS53" s="420"/>
      <c r="JQT53" s="420"/>
      <c r="JQU53" s="420"/>
      <c r="JQV53" s="420"/>
      <c r="JQW53" s="420"/>
      <c r="JQX53" s="420"/>
      <c r="JQY53" s="420"/>
      <c r="JQZ53" s="420"/>
      <c r="JRA53" s="420"/>
      <c r="JRB53" s="420"/>
      <c r="JRC53" s="420"/>
      <c r="JRD53" s="420"/>
      <c r="JRE53" s="420"/>
      <c r="JRF53" s="420"/>
      <c r="JRG53" s="420"/>
      <c r="JRH53" s="420"/>
      <c r="JRI53" s="420"/>
      <c r="JRJ53" s="420"/>
      <c r="JRK53" s="420"/>
      <c r="JRL53" s="420"/>
      <c r="JRM53" s="420"/>
      <c r="JRN53" s="420"/>
      <c r="JRO53" s="420"/>
      <c r="JRP53" s="420"/>
      <c r="JRQ53" s="420"/>
      <c r="JRR53" s="420"/>
      <c r="JRS53" s="420"/>
      <c r="JRT53" s="420"/>
      <c r="JRU53" s="420"/>
      <c r="JRV53" s="420"/>
      <c r="JRW53" s="420"/>
      <c r="JRX53" s="420"/>
      <c r="JRY53" s="420"/>
      <c r="JRZ53" s="420"/>
      <c r="JSA53" s="420"/>
      <c r="JSB53" s="420"/>
      <c r="JSC53" s="420"/>
      <c r="JSD53" s="420"/>
      <c r="JSE53" s="420"/>
      <c r="JSF53" s="420"/>
      <c r="JSG53" s="420"/>
      <c r="JSH53" s="420"/>
      <c r="JSI53" s="420"/>
      <c r="JSJ53" s="420"/>
      <c r="JSK53" s="420"/>
      <c r="JSL53" s="420"/>
      <c r="JSM53" s="420"/>
      <c r="JSN53" s="420"/>
      <c r="JSO53" s="420"/>
      <c r="JSP53" s="420"/>
      <c r="JSQ53" s="420"/>
      <c r="JSR53" s="420"/>
      <c r="JSS53" s="420"/>
      <c r="JST53" s="420"/>
      <c r="JSU53" s="420"/>
      <c r="JSV53" s="420"/>
      <c r="JSW53" s="420"/>
      <c r="JSX53" s="420"/>
      <c r="JSY53" s="420"/>
      <c r="JSZ53" s="420"/>
      <c r="JTA53" s="420"/>
      <c r="JTB53" s="420"/>
      <c r="JTC53" s="420"/>
      <c r="JTD53" s="420"/>
      <c r="JTE53" s="420"/>
      <c r="JTF53" s="420"/>
      <c r="JTG53" s="420"/>
      <c r="JTH53" s="420"/>
      <c r="JTI53" s="420"/>
      <c r="JTJ53" s="420"/>
      <c r="JTK53" s="420"/>
      <c r="JTL53" s="420"/>
      <c r="JTM53" s="420"/>
      <c r="JTN53" s="420"/>
      <c r="JTO53" s="420"/>
      <c r="JTP53" s="420"/>
      <c r="JTQ53" s="420"/>
      <c r="JTR53" s="420"/>
      <c r="JTS53" s="420"/>
      <c r="JTT53" s="420"/>
      <c r="JTU53" s="420"/>
      <c r="JTV53" s="420"/>
      <c r="JTW53" s="420"/>
      <c r="JTX53" s="420"/>
      <c r="JTY53" s="420"/>
      <c r="JTZ53" s="420"/>
      <c r="JUA53" s="420"/>
      <c r="JUB53" s="420"/>
      <c r="JUC53" s="420"/>
      <c r="JUD53" s="420"/>
      <c r="JUE53" s="420"/>
      <c r="JUF53" s="420"/>
      <c r="JUG53" s="420"/>
      <c r="JUH53" s="420"/>
      <c r="JUI53" s="420"/>
      <c r="JUJ53" s="420"/>
      <c r="JUK53" s="420"/>
      <c r="JUL53" s="420"/>
      <c r="JUM53" s="420"/>
      <c r="JUN53" s="420"/>
      <c r="JUO53" s="420"/>
      <c r="JUP53" s="420"/>
      <c r="JUQ53" s="420"/>
      <c r="JUR53" s="420"/>
      <c r="JUS53" s="420"/>
      <c r="JUT53" s="420"/>
      <c r="JUU53" s="420"/>
      <c r="JUV53" s="420"/>
      <c r="JUW53" s="420"/>
      <c r="JUX53" s="420"/>
      <c r="JUY53" s="420"/>
      <c r="JUZ53" s="420"/>
      <c r="JVA53" s="420"/>
      <c r="JVB53" s="420"/>
      <c r="JVC53" s="420"/>
      <c r="JVD53" s="420"/>
      <c r="JVE53" s="420"/>
      <c r="JVF53" s="420"/>
      <c r="JVG53" s="420"/>
      <c r="JVH53" s="420"/>
      <c r="JVI53" s="420"/>
      <c r="JVJ53" s="420"/>
      <c r="JVK53" s="420"/>
      <c r="JVL53" s="420"/>
      <c r="JVM53" s="420"/>
      <c r="JVN53" s="420"/>
      <c r="JVO53" s="420"/>
      <c r="JVP53" s="420"/>
      <c r="JVQ53" s="420"/>
      <c r="JVR53" s="420"/>
      <c r="JVS53" s="420"/>
      <c r="JVT53" s="420"/>
      <c r="JVU53" s="420"/>
      <c r="JVV53" s="420"/>
      <c r="JVW53" s="420"/>
      <c r="JVX53" s="420"/>
      <c r="JVY53" s="420"/>
      <c r="JVZ53" s="420"/>
      <c r="JWA53" s="420"/>
      <c r="JWB53" s="420"/>
      <c r="JWC53" s="420"/>
      <c r="JWD53" s="420"/>
      <c r="JWE53" s="420"/>
      <c r="JWF53" s="420"/>
      <c r="JWG53" s="420"/>
      <c r="JWH53" s="420"/>
      <c r="JWI53" s="420"/>
      <c r="JWJ53" s="420"/>
      <c r="JWK53" s="420"/>
      <c r="JWL53" s="420"/>
      <c r="JWM53" s="420"/>
      <c r="JWN53" s="420"/>
      <c r="JWO53" s="420"/>
      <c r="JWP53" s="420"/>
      <c r="JWQ53" s="420"/>
      <c r="JWR53" s="420"/>
      <c r="JWS53" s="420"/>
      <c r="JWT53" s="420"/>
      <c r="JWU53" s="420"/>
      <c r="JWV53" s="420"/>
      <c r="JWW53" s="420"/>
      <c r="JWX53" s="420"/>
      <c r="JWY53" s="420"/>
      <c r="JWZ53" s="420"/>
      <c r="JXA53" s="420"/>
      <c r="JXB53" s="420"/>
      <c r="JXC53" s="420"/>
      <c r="JXD53" s="420"/>
      <c r="JXE53" s="420"/>
      <c r="JXF53" s="420"/>
      <c r="JXG53" s="420"/>
      <c r="JXH53" s="420"/>
      <c r="JXI53" s="420"/>
      <c r="JXJ53" s="420"/>
      <c r="JXK53" s="420"/>
      <c r="JXL53" s="420"/>
      <c r="JXM53" s="420"/>
      <c r="JXN53" s="420"/>
      <c r="JXO53" s="420"/>
      <c r="JXP53" s="420"/>
      <c r="JXQ53" s="420"/>
      <c r="JXR53" s="420"/>
      <c r="JXS53" s="420"/>
      <c r="JXT53" s="420"/>
      <c r="JXU53" s="420"/>
      <c r="JXV53" s="420"/>
      <c r="JXW53" s="420"/>
      <c r="JXX53" s="420"/>
      <c r="JXY53" s="420"/>
      <c r="JXZ53" s="420"/>
      <c r="JYA53" s="420"/>
      <c r="JYB53" s="420"/>
      <c r="JYC53" s="420"/>
      <c r="JYD53" s="420"/>
      <c r="JYE53" s="420"/>
      <c r="JYF53" s="420"/>
      <c r="JYG53" s="420"/>
      <c r="JYH53" s="420"/>
      <c r="JYI53" s="420"/>
      <c r="JYJ53" s="420"/>
      <c r="JYK53" s="420"/>
      <c r="JYL53" s="420"/>
      <c r="JYM53" s="420"/>
      <c r="JYN53" s="420"/>
      <c r="JYO53" s="420"/>
      <c r="JYP53" s="420"/>
      <c r="JYQ53" s="420"/>
      <c r="JYR53" s="420"/>
      <c r="JYS53" s="420"/>
      <c r="JYT53" s="420"/>
      <c r="JYU53" s="420"/>
      <c r="JYV53" s="420"/>
      <c r="JYW53" s="420"/>
      <c r="JYX53" s="420"/>
      <c r="JYY53" s="420"/>
      <c r="JYZ53" s="420"/>
      <c r="JZA53" s="420"/>
      <c r="JZB53" s="420"/>
      <c r="JZC53" s="420"/>
      <c r="JZD53" s="420"/>
      <c r="JZE53" s="420"/>
      <c r="JZF53" s="420"/>
      <c r="JZG53" s="420"/>
      <c r="JZH53" s="420"/>
      <c r="JZI53" s="420"/>
      <c r="JZJ53" s="420"/>
      <c r="JZK53" s="420"/>
      <c r="JZL53" s="420"/>
      <c r="JZM53" s="420"/>
      <c r="JZN53" s="420"/>
      <c r="JZO53" s="420"/>
      <c r="JZP53" s="420"/>
      <c r="JZQ53" s="420"/>
      <c r="JZR53" s="420"/>
      <c r="JZS53" s="420"/>
      <c r="JZT53" s="420"/>
      <c r="JZU53" s="420"/>
      <c r="JZV53" s="420"/>
      <c r="JZW53" s="420"/>
      <c r="JZX53" s="420"/>
      <c r="JZY53" s="420"/>
      <c r="JZZ53" s="420"/>
      <c r="KAA53" s="420"/>
      <c r="KAB53" s="420"/>
      <c r="KAC53" s="420"/>
      <c r="KAD53" s="420"/>
      <c r="KAE53" s="420"/>
      <c r="KAF53" s="420"/>
      <c r="KAG53" s="420"/>
      <c r="KAH53" s="420"/>
      <c r="KAI53" s="420"/>
      <c r="KAJ53" s="420"/>
      <c r="KAK53" s="420"/>
      <c r="KAL53" s="420"/>
      <c r="KAM53" s="420"/>
      <c r="KAN53" s="420"/>
      <c r="KAO53" s="420"/>
      <c r="KAP53" s="420"/>
      <c r="KAQ53" s="420"/>
      <c r="KAR53" s="420"/>
      <c r="KAS53" s="420"/>
      <c r="KAT53" s="420"/>
      <c r="KAU53" s="420"/>
      <c r="KAV53" s="420"/>
      <c r="KAW53" s="420"/>
      <c r="KAX53" s="420"/>
      <c r="KAY53" s="420"/>
      <c r="KAZ53" s="420"/>
      <c r="KBA53" s="420"/>
      <c r="KBB53" s="420"/>
      <c r="KBC53" s="420"/>
      <c r="KBD53" s="420"/>
      <c r="KBE53" s="420"/>
      <c r="KBF53" s="420"/>
      <c r="KBG53" s="420"/>
      <c r="KBH53" s="420"/>
      <c r="KBI53" s="420"/>
      <c r="KBJ53" s="420"/>
      <c r="KBK53" s="420"/>
      <c r="KBL53" s="420"/>
      <c r="KBM53" s="420"/>
      <c r="KBN53" s="420"/>
      <c r="KBO53" s="420"/>
      <c r="KBP53" s="420"/>
      <c r="KBQ53" s="420"/>
      <c r="KBR53" s="420"/>
      <c r="KBS53" s="420"/>
      <c r="KBT53" s="420"/>
      <c r="KBU53" s="420"/>
      <c r="KBV53" s="420"/>
      <c r="KBW53" s="420"/>
      <c r="KBX53" s="420"/>
      <c r="KBY53" s="420"/>
      <c r="KBZ53" s="420"/>
      <c r="KCA53" s="420"/>
      <c r="KCB53" s="420"/>
      <c r="KCC53" s="420"/>
      <c r="KCD53" s="420"/>
      <c r="KCE53" s="420"/>
      <c r="KCF53" s="420"/>
      <c r="KCG53" s="420"/>
      <c r="KCH53" s="420"/>
      <c r="KCI53" s="420"/>
      <c r="KCJ53" s="420"/>
      <c r="KCK53" s="420"/>
      <c r="KCL53" s="420"/>
      <c r="KCM53" s="420"/>
      <c r="KCN53" s="420"/>
      <c r="KCO53" s="420"/>
      <c r="KCP53" s="420"/>
      <c r="KCQ53" s="420"/>
      <c r="KCR53" s="420"/>
      <c r="KCS53" s="420"/>
      <c r="KCT53" s="420"/>
      <c r="KCU53" s="420"/>
      <c r="KCV53" s="420"/>
      <c r="KCW53" s="420"/>
      <c r="KCX53" s="420"/>
      <c r="KCY53" s="420"/>
      <c r="KCZ53" s="420"/>
      <c r="KDA53" s="420"/>
      <c r="KDB53" s="420"/>
      <c r="KDC53" s="420"/>
      <c r="KDD53" s="420"/>
      <c r="KDE53" s="420"/>
      <c r="KDF53" s="420"/>
      <c r="KDG53" s="420"/>
      <c r="KDH53" s="420"/>
      <c r="KDI53" s="420"/>
      <c r="KDJ53" s="420"/>
      <c r="KDK53" s="420"/>
      <c r="KDL53" s="420"/>
      <c r="KDM53" s="420"/>
      <c r="KDN53" s="420"/>
      <c r="KDO53" s="420"/>
      <c r="KDP53" s="420"/>
      <c r="KDQ53" s="420"/>
      <c r="KDR53" s="420"/>
      <c r="KDS53" s="420"/>
      <c r="KDT53" s="420"/>
      <c r="KDU53" s="420"/>
      <c r="KDV53" s="420"/>
      <c r="KDW53" s="420"/>
      <c r="KDX53" s="420"/>
      <c r="KDY53" s="420"/>
      <c r="KDZ53" s="420"/>
      <c r="KEA53" s="420"/>
      <c r="KEB53" s="420"/>
      <c r="KEC53" s="420"/>
      <c r="KED53" s="420"/>
      <c r="KEE53" s="420"/>
      <c r="KEF53" s="420"/>
      <c r="KEG53" s="420"/>
      <c r="KEH53" s="420"/>
      <c r="KEI53" s="420"/>
      <c r="KEJ53" s="420"/>
      <c r="KEK53" s="420"/>
      <c r="KEL53" s="420"/>
      <c r="KEM53" s="420"/>
      <c r="KEN53" s="420"/>
      <c r="KEO53" s="420"/>
      <c r="KEP53" s="420"/>
      <c r="KEQ53" s="420"/>
      <c r="KER53" s="420"/>
      <c r="KES53" s="420"/>
      <c r="KET53" s="420"/>
      <c r="KEU53" s="420"/>
      <c r="KEV53" s="420"/>
      <c r="KEW53" s="420"/>
      <c r="KEX53" s="420"/>
      <c r="KEY53" s="420"/>
      <c r="KEZ53" s="420"/>
      <c r="KFA53" s="420"/>
      <c r="KFB53" s="420"/>
      <c r="KFC53" s="420"/>
      <c r="KFD53" s="420"/>
      <c r="KFE53" s="420"/>
      <c r="KFF53" s="420"/>
      <c r="KFG53" s="420"/>
      <c r="KFH53" s="420"/>
      <c r="KFI53" s="420"/>
      <c r="KFJ53" s="420"/>
      <c r="KFK53" s="420"/>
      <c r="KFL53" s="420"/>
      <c r="KFM53" s="420"/>
      <c r="KFN53" s="420"/>
      <c r="KFO53" s="420"/>
      <c r="KFP53" s="420"/>
      <c r="KFQ53" s="420"/>
      <c r="KFR53" s="420"/>
      <c r="KFS53" s="420"/>
      <c r="KFT53" s="420"/>
      <c r="KFU53" s="420"/>
      <c r="KFV53" s="420"/>
      <c r="KFW53" s="420"/>
      <c r="KFX53" s="420"/>
      <c r="KFY53" s="420"/>
      <c r="KFZ53" s="420"/>
      <c r="KGA53" s="420"/>
      <c r="KGB53" s="420"/>
      <c r="KGC53" s="420"/>
      <c r="KGD53" s="420"/>
      <c r="KGE53" s="420"/>
      <c r="KGF53" s="420"/>
      <c r="KGG53" s="420"/>
      <c r="KGH53" s="420"/>
      <c r="KGI53" s="420"/>
      <c r="KGJ53" s="420"/>
      <c r="KGK53" s="420"/>
      <c r="KGL53" s="420"/>
      <c r="KGM53" s="420"/>
      <c r="KGN53" s="420"/>
      <c r="KGO53" s="420"/>
      <c r="KGP53" s="420"/>
      <c r="KGQ53" s="420"/>
      <c r="KGR53" s="420"/>
      <c r="KGS53" s="420"/>
      <c r="KGT53" s="420"/>
      <c r="KGU53" s="420"/>
      <c r="KGV53" s="420"/>
      <c r="KGW53" s="420"/>
      <c r="KGX53" s="420"/>
      <c r="KGY53" s="420"/>
      <c r="KGZ53" s="420"/>
      <c r="KHA53" s="420"/>
      <c r="KHB53" s="420"/>
      <c r="KHC53" s="420"/>
      <c r="KHD53" s="420"/>
      <c r="KHE53" s="420"/>
      <c r="KHF53" s="420"/>
      <c r="KHG53" s="420"/>
      <c r="KHH53" s="420"/>
      <c r="KHI53" s="420"/>
      <c r="KHJ53" s="420"/>
      <c r="KHK53" s="420"/>
      <c r="KHL53" s="420"/>
      <c r="KHM53" s="420"/>
      <c r="KHN53" s="420"/>
      <c r="KHO53" s="420"/>
      <c r="KHP53" s="420"/>
      <c r="KHQ53" s="420"/>
      <c r="KHR53" s="420"/>
      <c r="KHS53" s="420"/>
      <c r="KHT53" s="420"/>
      <c r="KHU53" s="420"/>
      <c r="KHV53" s="420"/>
      <c r="KHW53" s="420"/>
      <c r="KHX53" s="420"/>
      <c r="KHY53" s="420"/>
      <c r="KHZ53" s="420"/>
      <c r="KIA53" s="420"/>
      <c r="KIB53" s="420"/>
      <c r="KIC53" s="420"/>
      <c r="KID53" s="420"/>
      <c r="KIE53" s="420"/>
      <c r="KIF53" s="420"/>
      <c r="KIG53" s="420"/>
      <c r="KIH53" s="420"/>
      <c r="KII53" s="420"/>
      <c r="KIJ53" s="420"/>
      <c r="KIK53" s="420"/>
      <c r="KIL53" s="420"/>
      <c r="KIM53" s="420"/>
      <c r="KIN53" s="420"/>
      <c r="KIO53" s="420"/>
      <c r="KIP53" s="420"/>
      <c r="KIQ53" s="420"/>
      <c r="KIR53" s="420"/>
      <c r="KIS53" s="420"/>
      <c r="KIT53" s="420"/>
      <c r="KIU53" s="420"/>
      <c r="KIV53" s="420"/>
      <c r="KIW53" s="420"/>
      <c r="KIX53" s="420"/>
      <c r="KIY53" s="420"/>
      <c r="KIZ53" s="420"/>
      <c r="KJA53" s="420"/>
      <c r="KJB53" s="420"/>
      <c r="KJC53" s="420"/>
      <c r="KJD53" s="420"/>
      <c r="KJE53" s="420"/>
      <c r="KJF53" s="420"/>
      <c r="KJG53" s="420"/>
      <c r="KJH53" s="420"/>
      <c r="KJI53" s="420"/>
      <c r="KJJ53" s="420"/>
      <c r="KJK53" s="420"/>
      <c r="KJL53" s="420"/>
      <c r="KJM53" s="420"/>
      <c r="KJN53" s="420"/>
      <c r="KJO53" s="420"/>
      <c r="KJP53" s="420"/>
      <c r="KJQ53" s="420"/>
      <c r="KJR53" s="420"/>
      <c r="KJS53" s="420"/>
      <c r="KJT53" s="420"/>
      <c r="KJU53" s="420"/>
      <c r="KJV53" s="420"/>
      <c r="KJW53" s="420"/>
      <c r="KJX53" s="420"/>
      <c r="KJY53" s="420"/>
      <c r="KJZ53" s="420"/>
      <c r="KKA53" s="420"/>
      <c r="KKB53" s="420"/>
      <c r="KKC53" s="420"/>
      <c r="KKD53" s="420"/>
      <c r="KKE53" s="420"/>
      <c r="KKF53" s="420"/>
      <c r="KKG53" s="420"/>
      <c r="KKH53" s="420"/>
      <c r="KKI53" s="420"/>
      <c r="KKJ53" s="420"/>
      <c r="KKK53" s="420"/>
      <c r="KKL53" s="420"/>
      <c r="KKM53" s="420"/>
      <c r="KKN53" s="420"/>
      <c r="KKO53" s="420"/>
      <c r="KKP53" s="420"/>
      <c r="KKQ53" s="420"/>
      <c r="KKR53" s="420"/>
      <c r="KKS53" s="420"/>
      <c r="KKT53" s="420"/>
      <c r="KKU53" s="420"/>
      <c r="KKV53" s="420"/>
      <c r="KKW53" s="420"/>
      <c r="KKX53" s="420"/>
      <c r="KKY53" s="420"/>
      <c r="KKZ53" s="420"/>
      <c r="KLA53" s="420"/>
      <c r="KLB53" s="420"/>
      <c r="KLC53" s="420"/>
      <c r="KLD53" s="420"/>
      <c r="KLE53" s="420"/>
      <c r="KLF53" s="420"/>
      <c r="KLG53" s="420"/>
      <c r="KLH53" s="420"/>
      <c r="KLI53" s="420"/>
      <c r="KLJ53" s="420"/>
      <c r="KLK53" s="420"/>
      <c r="KLL53" s="420"/>
      <c r="KLM53" s="420"/>
      <c r="KLN53" s="420"/>
      <c r="KLO53" s="420"/>
      <c r="KLP53" s="420"/>
      <c r="KLQ53" s="420"/>
      <c r="KLR53" s="420"/>
      <c r="KLS53" s="420"/>
      <c r="KLT53" s="420"/>
      <c r="KLU53" s="420"/>
      <c r="KLV53" s="420"/>
      <c r="KLW53" s="420"/>
      <c r="KLX53" s="420"/>
      <c r="KLY53" s="420"/>
      <c r="KLZ53" s="420"/>
      <c r="KMA53" s="420"/>
      <c r="KMB53" s="420"/>
      <c r="KMC53" s="420"/>
      <c r="KMD53" s="420"/>
      <c r="KME53" s="420"/>
      <c r="KMF53" s="420"/>
      <c r="KMG53" s="420"/>
      <c r="KMH53" s="420"/>
      <c r="KMI53" s="420"/>
      <c r="KMJ53" s="420"/>
      <c r="KMK53" s="420"/>
      <c r="KML53" s="420"/>
      <c r="KMM53" s="420"/>
      <c r="KMN53" s="420"/>
      <c r="KMO53" s="420"/>
      <c r="KMP53" s="420"/>
      <c r="KMQ53" s="420"/>
      <c r="KMR53" s="420"/>
      <c r="KMS53" s="420"/>
      <c r="KMT53" s="420"/>
      <c r="KMU53" s="420"/>
      <c r="KMV53" s="420"/>
      <c r="KMW53" s="420"/>
      <c r="KMX53" s="420"/>
      <c r="KMY53" s="420"/>
      <c r="KMZ53" s="420"/>
      <c r="KNA53" s="420"/>
      <c r="KNB53" s="420"/>
      <c r="KNC53" s="420"/>
      <c r="KND53" s="420"/>
      <c r="KNE53" s="420"/>
      <c r="KNF53" s="420"/>
      <c r="KNG53" s="420"/>
      <c r="KNH53" s="420"/>
      <c r="KNI53" s="420"/>
      <c r="KNJ53" s="420"/>
      <c r="KNK53" s="420"/>
      <c r="KNL53" s="420"/>
      <c r="KNM53" s="420"/>
      <c r="KNN53" s="420"/>
      <c r="KNO53" s="420"/>
      <c r="KNP53" s="420"/>
      <c r="KNQ53" s="420"/>
      <c r="KNR53" s="420"/>
      <c r="KNS53" s="420"/>
      <c r="KNT53" s="420"/>
      <c r="KNU53" s="420"/>
      <c r="KNV53" s="420"/>
      <c r="KNW53" s="420"/>
      <c r="KNX53" s="420"/>
      <c r="KNY53" s="420"/>
      <c r="KNZ53" s="420"/>
      <c r="KOA53" s="420"/>
      <c r="KOB53" s="420"/>
      <c r="KOC53" s="420"/>
      <c r="KOD53" s="420"/>
      <c r="KOE53" s="420"/>
      <c r="KOF53" s="420"/>
      <c r="KOG53" s="420"/>
      <c r="KOH53" s="420"/>
      <c r="KOI53" s="420"/>
      <c r="KOJ53" s="420"/>
      <c r="KOK53" s="420"/>
      <c r="KOL53" s="420"/>
      <c r="KOM53" s="420"/>
      <c r="KON53" s="420"/>
      <c r="KOO53" s="420"/>
      <c r="KOP53" s="420"/>
      <c r="KOQ53" s="420"/>
      <c r="KOR53" s="420"/>
      <c r="KOS53" s="420"/>
      <c r="KOT53" s="420"/>
      <c r="KOU53" s="420"/>
      <c r="KOV53" s="420"/>
      <c r="KOW53" s="420"/>
      <c r="KOX53" s="420"/>
      <c r="KOY53" s="420"/>
      <c r="KOZ53" s="420"/>
      <c r="KPA53" s="420"/>
      <c r="KPB53" s="420"/>
      <c r="KPC53" s="420"/>
      <c r="KPD53" s="420"/>
      <c r="KPE53" s="420"/>
      <c r="KPF53" s="420"/>
      <c r="KPG53" s="420"/>
      <c r="KPH53" s="420"/>
      <c r="KPI53" s="420"/>
      <c r="KPJ53" s="420"/>
      <c r="KPK53" s="420"/>
      <c r="KPL53" s="420"/>
      <c r="KPM53" s="420"/>
      <c r="KPN53" s="420"/>
      <c r="KPO53" s="420"/>
      <c r="KPP53" s="420"/>
      <c r="KPQ53" s="420"/>
      <c r="KPR53" s="420"/>
      <c r="KPS53" s="420"/>
      <c r="KPT53" s="420"/>
      <c r="KPU53" s="420"/>
      <c r="KPV53" s="420"/>
      <c r="KPW53" s="420"/>
      <c r="KPX53" s="420"/>
      <c r="KPY53" s="420"/>
      <c r="KPZ53" s="420"/>
      <c r="KQA53" s="420"/>
      <c r="KQB53" s="420"/>
      <c r="KQC53" s="420"/>
      <c r="KQD53" s="420"/>
      <c r="KQE53" s="420"/>
      <c r="KQF53" s="420"/>
      <c r="KQG53" s="420"/>
      <c r="KQH53" s="420"/>
      <c r="KQI53" s="420"/>
      <c r="KQJ53" s="420"/>
      <c r="KQK53" s="420"/>
      <c r="KQL53" s="420"/>
      <c r="KQM53" s="420"/>
      <c r="KQN53" s="420"/>
      <c r="KQO53" s="420"/>
      <c r="KQP53" s="420"/>
      <c r="KQQ53" s="420"/>
      <c r="KQR53" s="420"/>
      <c r="KQS53" s="420"/>
      <c r="KQT53" s="420"/>
      <c r="KQU53" s="420"/>
      <c r="KQV53" s="420"/>
      <c r="KQW53" s="420"/>
      <c r="KQX53" s="420"/>
      <c r="KQY53" s="420"/>
      <c r="KQZ53" s="420"/>
      <c r="KRA53" s="420"/>
      <c r="KRB53" s="420"/>
      <c r="KRC53" s="420"/>
      <c r="KRD53" s="420"/>
      <c r="KRE53" s="420"/>
      <c r="KRF53" s="420"/>
      <c r="KRG53" s="420"/>
      <c r="KRH53" s="420"/>
      <c r="KRI53" s="420"/>
      <c r="KRJ53" s="420"/>
      <c r="KRK53" s="420"/>
      <c r="KRL53" s="420"/>
      <c r="KRM53" s="420"/>
      <c r="KRN53" s="420"/>
      <c r="KRO53" s="420"/>
      <c r="KRP53" s="420"/>
      <c r="KRQ53" s="420"/>
      <c r="KRR53" s="420"/>
      <c r="KRS53" s="420"/>
      <c r="KRT53" s="420"/>
      <c r="KRU53" s="420"/>
      <c r="KRV53" s="420"/>
      <c r="KRW53" s="420"/>
      <c r="KRX53" s="420"/>
      <c r="KRY53" s="420"/>
      <c r="KRZ53" s="420"/>
      <c r="KSA53" s="420"/>
      <c r="KSB53" s="420"/>
      <c r="KSC53" s="420"/>
      <c r="KSD53" s="420"/>
      <c r="KSE53" s="420"/>
      <c r="KSF53" s="420"/>
      <c r="KSG53" s="420"/>
      <c r="KSH53" s="420"/>
      <c r="KSI53" s="420"/>
      <c r="KSJ53" s="420"/>
      <c r="KSK53" s="420"/>
      <c r="KSL53" s="420"/>
      <c r="KSM53" s="420"/>
      <c r="KSN53" s="420"/>
      <c r="KSO53" s="420"/>
      <c r="KSP53" s="420"/>
      <c r="KSQ53" s="420"/>
      <c r="KSR53" s="420"/>
      <c r="KSS53" s="420"/>
      <c r="KST53" s="420"/>
      <c r="KSU53" s="420"/>
      <c r="KSV53" s="420"/>
      <c r="KSW53" s="420"/>
      <c r="KSX53" s="420"/>
      <c r="KSY53" s="420"/>
      <c r="KSZ53" s="420"/>
      <c r="KTA53" s="420"/>
      <c r="KTB53" s="420"/>
      <c r="KTC53" s="420"/>
      <c r="KTD53" s="420"/>
      <c r="KTE53" s="420"/>
      <c r="KTF53" s="420"/>
      <c r="KTG53" s="420"/>
      <c r="KTH53" s="420"/>
      <c r="KTI53" s="420"/>
      <c r="KTJ53" s="420"/>
      <c r="KTK53" s="420"/>
      <c r="KTL53" s="420"/>
      <c r="KTM53" s="420"/>
      <c r="KTN53" s="420"/>
      <c r="KTO53" s="420"/>
      <c r="KTP53" s="420"/>
      <c r="KTQ53" s="420"/>
      <c r="KTR53" s="420"/>
      <c r="KTS53" s="420"/>
      <c r="KTT53" s="420"/>
      <c r="KTU53" s="420"/>
      <c r="KTV53" s="420"/>
      <c r="KTW53" s="420"/>
      <c r="KTX53" s="420"/>
      <c r="KTY53" s="420"/>
      <c r="KTZ53" s="420"/>
      <c r="KUA53" s="420"/>
      <c r="KUB53" s="420"/>
      <c r="KUC53" s="420"/>
      <c r="KUD53" s="420"/>
      <c r="KUE53" s="420"/>
      <c r="KUF53" s="420"/>
      <c r="KUG53" s="420"/>
      <c r="KUH53" s="420"/>
      <c r="KUI53" s="420"/>
      <c r="KUJ53" s="420"/>
      <c r="KUK53" s="420"/>
      <c r="KUL53" s="420"/>
      <c r="KUM53" s="420"/>
      <c r="KUN53" s="420"/>
      <c r="KUO53" s="420"/>
      <c r="KUP53" s="420"/>
      <c r="KUQ53" s="420"/>
      <c r="KUR53" s="420"/>
      <c r="KUS53" s="420"/>
      <c r="KUT53" s="420"/>
      <c r="KUU53" s="420"/>
      <c r="KUV53" s="420"/>
      <c r="KUW53" s="420"/>
      <c r="KUX53" s="420"/>
      <c r="KUY53" s="420"/>
      <c r="KUZ53" s="420"/>
      <c r="KVA53" s="420"/>
      <c r="KVB53" s="420"/>
      <c r="KVC53" s="420"/>
      <c r="KVD53" s="420"/>
      <c r="KVE53" s="420"/>
      <c r="KVF53" s="420"/>
      <c r="KVG53" s="420"/>
      <c r="KVH53" s="420"/>
      <c r="KVI53" s="420"/>
      <c r="KVJ53" s="420"/>
      <c r="KVK53" s="420"/>
      <c r="KVL53" s="420"/>
      <c r="KVM53" s="420"/>
      <c r="KVN53" s="420"/>
      <c r="KVO53" s="420"/>
      <c r="KVP53" s="420"/>
      <c r="KVQ53" s="420"/>
      <c r="KVR53" s="420"/>
      <c r="KVS53" s="420"/>
      <c r="KVT53" s="420"/>
      <c r="KVU53" s="420"/>
      <c r="KVV53" s="420"/>
      <c r="KVW53" s="420"/>
      <c r="KVX53" s="420"/>
      <c r="KVY53" s="420"/>
      <c r="KVZ53" s="420"/>
      <c r="KWA53" s="420"/>
      <c r="KWB53" s="420"/>
      <c r="KWC53" s="420"/>
      <c r="KWD53" s="420"/>
      <c r="KWE53" s="420"/>
      <c r="KWF53" s="420"/>
      <c r="KWG53" s="420"/>
      <c r="KWH53" s="420"/>
      <c r="KWI53" s="420"/>
      <c r="KWJ53" s="420"/>
      <c r="KWK53" s="420"/>
      <c r="KWL53" s="420"/>
      <c r="KWM53" s="420"/>
      <c r="KWN53" s="420"/>
      <c r="KWO53" s="420"/>
      <c r="KWP53" s="420"/>
      <c r="KWQ53" s="420"/>
      <c r="KWR53" s="420"/>
      <c r="KWS53" s="420"/>
      <c r="KWT53" s="420"/>
      <c r="KWU53" s="420"/>
      <c r="KWV53" s="420"/>
      <c r="KWW53" s="420"/>
      <c r="KWX53" s="420"/>
      <c r="KWY53" s="420"/>
      <c r="KWZ53" s="420"/>
      <c r="KXA53" s="420"/>
      <c r="KXB53" s="420"/>
      <c r="KXC53" s="420"/>
      <c r="KXD53" s="420"/>
      <c r="KXE53" s="420"/>
      <c r="KXF53" s="420"/>
      <c r="KXG53" s="420"/>
      <c r="KXH53" s="420"/>
      <c r="KXI53" s="420"/>
      <c r="KXJ53" s="420"/>
      <c r="KXK53" s="420"/>
      <c r="KXL53" s="420"/>
      <c r="KXM53" s="420"/>
      <c r="KXN53" s="420"/>
      <c r="KXO53" s="420"/>
      <c r="KXP53" s="420"/>
      <c r="KXQ53" s="420"/>
      <c r="KXR53" s="420"/>
      <c r="KXS53" s="420"/>
      <c r="KXT53" s="420"/>
      <c r="KXU53" s="420"/>
      <c r="KXV53" s="420"/>
      <c r="KXW53" s="420"/>
      <c r="KXX53" s="420"/>
      <c r="KXY53" s="420"/>
      <c r="KXZ53" s="420"/>
      <c r="KYA53" s="420"/>
      <c r="KYB53" s="420"/>
      <c r="KYC53" s="420"/>
      <c r="KYD53" s="420"/>
      <c r="KYE53" s="420"/>
      <c r="KYF53" s="420"/>
      <c r="KYG53" s="420"/>
      <c r="KYH53" s="420"/>
      <c r="KYI53" s="420"/>
      <c r="KYJ53" s="420"/>
      <c r="KYK53" s="420"/>
      <c r="KYL53" s="420"/>
      <c r="KYM53" s="420"/>
      <c r="KYN53" s="420"/>
      <c r="KYO53" s="420"/>
      <c r="KYP53" s="420"/>
      <c r="KYQ53" s="420"/>
      <c r="KYR53" s="420"/>
      <c r="KYS53" s="420"/>
      <c r="KYT53" s="420"/>
      <c r="KYU53" s="420"/>
      <c r="KYV53" s="420"/>
      <c r="KYW53" s="420"/>
      <c r="KYX53" s="420"/>
      <c r="KYY53" s="420"/>
      <c r="KYZ53" s="420"/>
      <c r="KZA53" s="420"/>
      <c r="KZB53" s="420"/>
      <c r="KZC53" s="420"/>
      <c r="KZD53" s="420"/>
      <c r="KZE53" s="420"/>
      <c r="KZF53" s="420"/>
      <c r="KZG53" s="420"/>
      <c r="KZH53" s="420"/>
      <c r="KZI53" s="420"/>
      <c r="KZJ53" s="420"/>
      <c r="KZK53" s="420"/>
      <c r="KZL53" s="420"/>
      <c r="KZM53" s="420"/>
      <c r="KZN53" s="420"/>
      <c r="KZO53" s="420"/>
      <c r="KZP53" s="420"/>
      <c r="KZQ53" s="420"/>
      <c r="KZR53" s="420"/>
      <c r="KZS53" s="420"/>
      <c r="KZT53" s="420"/>
      <c r="KZU53" s="420"/>
      <c r="KZV53" s="420"/>
      <c r="KZW53" s="420"/>
      <c r="KZX53" s="420"/>
      <c r="KZY53" s="420"/>
      <c r="KZZ53" s="420"/>
      <c r="LAA53" s="420"/>
      <c r="LAB53" s="420"/>
      <c r="LAC53" s="420"/>
      <c r="LAD53" s="420"/>
      <c r="LAE53" s="420"/>
      <c r="LAF53" s="420"/>
      <c r="LAG53" s="420"/>
      <c r="LAH53" s="420"/>
      <c r="LAI53" s="420"/>
      <c r="LAJ53" s="420"/>
      <c r="LAK53" s="420"/>
      <c r="LAL53" s="420"/>
      <c r="LAM53" s="420"/>
      <c r="LAN53" s="420"/>
      <c r="LAO53" s="420"/>
      <c r="LAP53" s="420"/>
      <c r="LAQ53" s="420"/>
      <c r="LAR53" s="420"/>
      <c r="LAS53" s="420"/>
      <c r="LAT53" s="420"/>
      <c r="LAU53" s="420"/>
      <c r="LAV53" s="420"/>
      <c r="LAW53" s="420"/>
      <c r="LAX53" s="420"/>
      <c r="LAY53" s="420"/>
      <c r="LAZ53" s="420"/>
      <c r="LBA53" s="420"/>
      <c r="LBB53" s="420"/>
      <c r="LBC53" s="420"/>
      <c r="LBD53" s="420"/>
      <c r="LBE53" s="420"/>
      <c r="LBF53" s="420"/>
      <c r="LBG53" s="420"/>
      <c r="LBH53" s="420"/>
      <c r="LBI53" s="420"/>
      <c r="LBJ53" s="420"/>
      <c r="LBK53" s="420"/>
      <c r="LBL53" s="420"/>
      <c r="LBM53" s="420"/>
      <c r="LBN53" s="420"/>
      <c r="LBO53" s="420"/>
      <c r="LBP53" s="420"/>
      <c r="LBQ53" s="420"/>
      <c r="LBR53" s="420"/>
      <c r="LBS53" s="420"/>
      <c r="LBT53" s="420"/>
      <c r="LBU53" s="420"/>
      <c r="LBV53" s="420"/>
      <c r="LBW53" s="420"/>
      <c r="LBX53" s="420"/>
      <c r="LBY53" s="420"/>
      <c r="LBZ53" s="420"/>
      <c r="LCA53" s="420"/>
      <c r="LCB53" s="420"/>
      <c r="LCC53" s="420"/>
      <c r="LCD53" s="420"/>
      <c r="LCE53" s="420"/>
      <c r="LCF53" s="420"/>
      <c r="LCG53" s="420"/>
      <c r="LCH53" s="420"/>
      <c r="LCI53" s="420"/>
      <c r="LCJ53" s="420"/>
      <c r="LCK53" s="420"/>
      <c r="LCL53" s="420"/>
      <c r="LCM53" s="420"/>
      <c r="LCN53" s="420"/>
      <c r="LCO53" s="420"/>
      <c r="LCP53" s="420"/>
      <c r="LCQ53" s="420"/>
      <c r="LCR53" s="420"/>
      <c r="LCS53" s="420"/>
      <c r="LCT53" s="420"/>
      <c r="LCU53" s="420"/>
      <c r="LCV53" s="420"/>
      <c r="LCW53" s="420"/>
      <c r="LCX53" s="420"/>
      <c r="LCY53" s="420"/>
      <c r="LCZ53" s="420"/>
      <c r="LDA53" s="420"/>
      <c r="LDB53" s="420"/>
      <c r="LDC53" s="420"/>
      <c r="LDD53" s="420"/>
      <c r="LDE53" s="420"/>
      <c r="LDF53" s="420"/>
      <c r="LDG53" s="420"/>
      <c r="LDH53" s="420"/>
      <c r="LDI53" s="420"/>
      <c r="LDJ53" s="420"/>
      <c r="LDK53" s="420"/>
      <c r="LDL53" s="420"/>
      <c r="LDM53" s="420"/>
      <c r="LDN53" s="420"/>
      <c r="LDO53" s="420"/>
      <c r="LDP53" s="420"/>
      <c r="LDQ53" s="420"/>
      <c r="LDR53" s="420"/>
      <c r="LDS53" s="420"/>
      <c r="LDT53" s="420"/>
      <c r="LDU53" s="420"/>
      <c r="LDV53" s="420"/>
      <c r="LDW53" s="420"/>
      <c r="LDX53" s="420"/>
      <c r="LDY53" s="420"/>
      <c r="LDZ53" s="420"/>
      <c r="LEA53" s="420"/>
      <c r="LEB53" s="420"/>
      <c r="LEC53" s="420"/>
      <c r="LED53" s="420"/>
      <c r="LEE53" s="420"/>
      <c r="LEF53" s="420"/>
      <c r="LEG53" s="420"/>
      <c r="LEH53" s="420"/>
      <c r="LEI53" s="420"/>
      <c r="LEJ53" s="420"/>
      <c r="LEK53" s="420"/>
      <c r="LEL53" s="420"/>
      <c r="LEM53" s="420"/>
      <c r="LEN53" s="420"/>
      <c r="LEO53" s="420"/>
      <c r="LEP53" s="420"/>
      <c r="LEQ53" s="420"/>
      <c r="LER53" s="420"/>
      <c r="LES53" s="420"/>
      <c r="LET53" s="420"/>
      <c r="LEU53" s="420"/>
      <c r="LEV53" s="420"/>
      <c r="LEW53" s="420"/>
      <c r="LEX53" s="420"/>
      <c r="LEY53" s="420"/>
      <c r="LEZ53" s="420"/>
      <c r="LFA53" s="420"/>
      <c r="LFB53" s="420"/>
      <c r="LFC53" s="420"/>
      <c r="LFD53" s="420"/>
      <c r="LFE53" s="420"/>
      <c r="LFF53" s="420"/>
      <c r="LFG53" s="420"/>
      <c r="LFH53" s="420"/>
      <c r="LFI53" s="420"/>
      <c r="LFJ53" s="420"/>
      <c r="LFK53" s="420"/>
      <c r="LFL53" s="420"/>
      <c r="LFM53" s="420"/>
      <c r="LFN53" s="420"/>
      <c r="LFO53" s="420"/>
      <c r="LFP53" s="420"/>
      <c r="LFQ53" s="420"/>
      <c r="LFR53" s="420"/>
      <c r="LFS53" s="420"/>
      <c r="LFT53" s="420"/>
      <c r="LFU53" s="420"/>
      <c r="LFV53" s="420"/>
      <c r="LFW53" s="420"/>
      <c r="LFX53" s="420"/>
      <c r="LFY53" s="420"/>
      <c r="LFZ53" s="420"/>
      <c r="LGA53" s="420"/>
      <c r="LGB53" s="420"/>
      <c r="LGC53" s="420"/>
      <c r="LGD53" s="420"/>
      <c r="LGE53" s="420"/>
      <c r="LGF53" s="420"/>
      <c r="LGG53" s="420"/>
      <c r="LGH53" s="420"/>
      <c r="LGI53" s="420"/>
      <c r="LGJ53" s="420"/>
      <c r="LGK53" s="420"/>
      <c r="LGL53" s="420"/>
      <c r="LGM53" s="420"/>
      <c r="LGN53" s="420"/>
      <c r="LGO53" s="420"/>
      <c r="LGP53" s="420"/>
      <c r="LGQ53" s="420"/>
      <c r="LGR53" s="420"/>
      <c r="LGS53" s="420"/>
      <c r="LGT53" s="420"/>
      <c r="LGU53" s="420"/>
      <c r="LGV53" s="420"/>
      <c r="LGW53" s="420"/>
      <c r="LGX53" s="420"/>
      <c r="LGY53" s="420"/>
      <c r="LGZ53" s="420"/>
      <c r="LHA53" s="420"/>
      <c r="LHB53" s="420"/>
      <c r="LHC53" s="420"/>
      <c r="LHD53" s="420"/>
      <c r="LHE53" s="420"/>
      <c r="LHF53" s="420"/>
      <c r="LHG53" s="420"/>
      <c r="LHH53" s="420"/>
      <c r="LHI53" s="420"/>
      <c r="LHJ53" s="420"/>
      <c r="LHK53" s="420"/>
      <c r="LHL53" s="420"/>
      <c r="LHM53" s="420"/>
      <c r="LHN53" s="420"/>
      <c r="LHO53" s="420"/>
      <c r="LHP53" s="420"/>
      <c r="LHQ53" s="420"/>
      <c r="LHR53" s="420"/>
      <c r="LHS53" s="420"/>
      <c r="LHT53" s="420"/>
      <c r="LHU53" s="420"/>
      <c r="LHV53" s="420"/>
      <c r="LHW53" s="420"/>
      <c r="LHX53" s="420"/>
      <c r="LHY53" s="420"/>
      <c r="LHZ53" s="420"/>
      <c r="LIA53" s="420"/>
      <c r="LIB53" s="420"/>
      <c r="LIC53" s="420"/>
      <c r="LID53" s="420"/>
      <c r="LIE53" s="420"/>
      <c r="LIF53" s="420"/>
      <c r="LIG53" s="420"/>
      <c r="LIH53" s="420"/>
      <c r="LII53" s="420"/>
      <c r="LIJ53" s="420"/>
      <c r="LIK53" s="420"/>
      <c r="LIL53" s="420"/>
      <c r="LIM53" s="420"/>
      <c r="LIN53" s="420"/>
      <c r="LIO53" s="420"/>
      <c r="LIP53" s="420"/>
      <c r="LIQ53" s="420"/>
      <c r="LIR53" s="420"/>
      <c r="LIS53" s="420"/>
      <c r="LIT53" s="420"/>
      <c r="LIU53" s="420"/>
      <c r="LIV53" s="420"/>
      <c r="LIW53" s="420"/>
      <c r="LIX53" s="420"/>
      <c r="LIY53" s="420"/>
      <c r="LIZ53" s="420"/>
      <c r="LJA53" s="420"/>
      <c r="LJB53" s="420"/>
      <c r="LJC53" s="420"/>
      <c r="LJD53" s="420"/>
      <c r="LJE53" s="420"/>
      <c r="LJF53" s="420"/>
      <c r="LJG53" s="420"/>
      <c r="LJH53" s="420"/>
      <c r="LJI53" s="420"/>
      <c r="LJJ53" s="420"/>
      <c r="LJK53" s="420"/>
      <c r="LJL53" s="420"/>
      <c r="LJM53" s="420"/>
      <c r="LJN53" s="420"/>
      <c r="LJO53" s="420"/>
      <c r="LJP53" s="420"/>
      <c r="LJQ53" s="420"/>
      <c r="LJR53" s="420"/>
      <c r="LJS53" s="420"/>
      <c r="LJT53" s="420"/>
      <c r="LJU53" s="420"/>
      <c r="LJV53" s="420"/>
      <c r="LJW53" s="420"/>
      <c r="LJX53" s="420"/>
      <c r="LJY53" s="420"/>
      <c r="LJZ53" s="420"/>
      <c r="LKA53" s="420"/>
      <c r="LKB53" s="420"/>
      <c r="LKC53" s="420"/>
      <c r="LKD53" s="420"/>
      <c r="LKE53" s="420"/>
      <c r="LKF53" s="420"/>
      <c r="LKG53" s="420"/>
      <c r="LKH53" s="420"/>
      <c r="LKI53" s="420"/>
      <c r="LKJ53" s="420"/>
      <c r="LKK53" s="420"/>
      <c r="LKL53" s="420"/>
      <c r="LKM53" s="420"/>
      <c r="LKN53" s="420"/>
      <c r="LKO53" s="420"/>
      <c r="LKP53" s="420"/>
      <c r="LKQ53" s="420"/>
      <c r="LKR53" s="420"/>
      <c r="LKS53" s="420"/>
      <c r="LKT53" s="420"/>
      <c r="LKU53" s="420"/>
      <c r="LKV53" s="420"/>
      <c r="LKW53" s="420"/>
      <c r="LKX53" s="420"/>
      <c r="LKY53" s="420"/>
      <c r="LKZ53" s="420"/>
      <c r="LLA53" s="420"/>
      <c r="LLB53" s="420"/>
      <c r="LLC53" s="420"/>
      <c r="LLD53" s="420"/>
      <c r="LLE53" s="420"/>
      <c r="LLF53" s="420"/>
      <c r="LLG53" s="420"/>
      <c r="LLH53" s="420"/>
      <c r="LLI53" s="420"/>
      <c r="LLJ53" s="420"/>
      <c r="LLK53" s="420"/>
      <c r="LLL53" s="420"/>
      <c r="LLM53" s="420"/>
      <c r="LLN53" s="420"/>
      <c r="LLO53" s="420"/>
      <c r="LLP53" s="420"/>
      <c r="LLQ53" s="420"/>
      <c r="LLR53" s="420"/>
      <c r="LLS53" s="420"/>
      <c r="LLT53" s="420"/>
      <c r="LLU53" s="420"/>
      <c r="LLV53" s="420"/>
      <c r="LLW53" s="420"/>
      <c r="LLX53" s="420"/>
      <c r="LLY53" s="420"/>
      <c r="LLZ53" s="420"/>
      <c r="LMA53" s="420"/>
      <c r="LMB53" s="420"/>
      <c r="LMC53" s="420"/>
      <c r="LMD53" s="420"/>
      <c r="LME53" s="420"/>
      <c r="LMF53" s="420"/>
      <c r="LMG53" s="420"/>
      <c r="LMH53" s="420"/>
      <c r="LMI53" s="420"/>
      <c r="LMJ53" s="420"/>
      <c r="LMK53" s="420"/>
      <c r="LML53" s="420"/>
      <c r="LMM53" s="420"/>
      <c r="LMN53" s="420"/>
      <c r="LMO53" s="420"/>
      <c r="LMP53" s="420"/>
      <c r="LMQ53" s="420"/>
      <c r="LMR53" s="420"/>
      <c r="LMS53" s="420"/>
      <c r="LMT53" s="420"/>
      <c r="LMU53" s="420"/>
      <c r="LMV53" s="420"/>
      <c r="LMW53" s="420"/>
      <c r="LMX53" s="420"/>
      <c r="LMY53" s="420"/>
      <c r="LMZ53" s="420"/>
      <c r="LNA53" s="420"/>
      <c r="LNB53" s="420"/>
      <c r="LNC53" s="420"/>
      <c r="LND53" s="420"/>
      <c r="LNE53" s="420"/>
      <c r="LNF53" s="420"/>
      <c r="LNG53" s="420"/>
      <c r="LNH53" s="420"/>
      <c r="LNI53" s="420"/>
      <c r="LNJ53" s="420"/>
      <c r="LNK53" s="420"/>
      <c r="LNL53" s="420"/>
      <c r="LNM53" s="420"/>
      <c r="LNN53" s="420"/>
      <c r="LNO53" s="420"/>
      <c r="LNP53" s="420"/>
      <c r="LNQ53" s="420"/>
      <c r="LNR53" s="420"/>
      <c r="LNS53" s="420"/>
      <c r="LNT53" s="420"/>
      <c r="LNU53" s="420"/>
      <c r="LNV53" s="420"/>
      <c r="LNW53" s="420"/>
      <c r="LNX53" s="420"/>
      <c r="LNY53" s="420"/>
      <c r="LNZ53" s="420"/>
      <c r="LOA53" s="420"/>
      <c r="LOB53" s="420"/>
      <c r="LOC53" s="420"/>
      <c r="LOD53" s="420"/>
      <c r="LOE53" s="420"/>
      <c r="LOF53" s="420"/>
      <c r="LOG53" s="420"/>
      <c r="LOH53" s="420"/>
      <c r="LOI53" s="420"/>
      <c r="LOJ53" s="420"/>
      <c r="LOK53" s="420"/>
      <c r="LOL53" s="420"/>
      <c r="LOM53" s="420"/>
      <c r="LON53" s="420"/>
      <c r="LOO53" s="420"/>
      <c r="LOP53" s="420"/>
      <c r="LOQ53" s="420"/>
      <c r="LOR53" s="420"/>
      <c r="LOS53" s="420"/>
      <c r="LOT53" s="420"/>
      <c r="LOU53" s="420"/>
      <c r="LOV53" s="420"/>
      <c r="LOW53" s="420"/>
      <c r="LOX53" s="420"/>
      <c r="LOY53" s="420"/>
      <c r="LOZ53" s="420"/>
      <c r="LPA53" s="420"/>
      <c r="LPB53" s="420"/>
      <c r="LPC53" s="420"/>
      <c r="LPD53" s="420"/>
      <c r="LPE53" s="420"/>
      <c r="LPF53" s="420"/>
      <c r="LPG53" s="420"/>
      <c r="LPH53" s="420"/>
      <c r="LPI53" s="420"/>
      <c r="LPJ53" s="420"/>
      <c r="LPK53" s="420"/>
      <c r="LPL53" s="420"/>
      <c r="LPM53" s="420"/>
      <c r="LPN53" s="420"/>
      <c r="LPO53" s="420"/>
      <c r="LPP53" s="420"/>
      <c r="LPQ53" s="420"/>
      <c r="LPR53" s="420"/>
      <c r="LPS53" s="420"/>
      <c r="LPT53" s="420"/>
      <c r="LPU53" s="420"/>
      <c r="LPV53" s="420"/>
      <c r="LPW53" s="420"/>
      <c r="LPX53" s="420"/>
      <c r="LPY53" s="420"/>
      <c r="LPZ53" s="420"/>
      <c r="LQA53" s="420"/>
      <c r="LQB53" s="420"/>
      <c r="LQC53" s="420"/>
      <c r="LQD53" s="420"/>
      <c r="LQE53" s="420"/>
      <c r="LQF53" s="420"/>
      <c r="LQG53" s="420"/>
      <c r="LQH53" s="420"/>
      <c r="LQI53" s="420"/>
      <c r="LQJ53" s="420"/>
      <c r="LQK53" s="420"/>
      <c r="LQL53" s="420"/>
      <c r="LQM53" s="420"/>
      <c r="LQN53" s="420"/>
      <c r="LQO53" s="420"/>
      <c r="LQP53" s="420"/>
      <c r="LQQ53" s="420"/>
      <c r="LQR53" s="420"/>
      <c r="LQS53" s="420"/>
      <c r="LQT53" s="420"/>
      <c r="LQU53" s="420"/>
      <c r="LQV53" s="420"/>
      <c r="LQW53" s="420"/>
      <c r="LQX53" s="420"/>
      <c r="LQY53" s="420"/>
      <c r="LQZ53" s="420"/>
      <c r="LRA53" s="420"/>
      <c r="LRB53" s="420"/>
      <c r="LRC53" s="420"/>
      <c r="LRD53" s="420"/>
      <c r="LRE53" s="420"/>
      <c r="LRF53" s="420"/>
      <c r="LRG53" s="420"/>
      <c r="LRH53" s="420"/>
      <c r="LRI53" s="420"/>
      <c r="LRJ53" s="420"/>
      <c r="LRK53" s="420"/>
      <c r="LRL53" s="420"/>
      <c r="LRM53" s="420"/>
      <c r="LRN53" s="420"/>
      <c r="LRO53" s="420"/>
      <c r="LRP53" s="420"/>
      <c r="LRQ53" s="420"/>
      <c r="LRR53" s="420"/>
      <c r="LRS53" s="420"/>
      <c r="LRT53" s="420"/>
      <c r="LRU53" s="420"/>
      <c r="LRV53" s="420"/>
      <c r="LRW53" s="420"/>
      <c r="LRX53" s="420"/>
      <c r="LRY53" s="420"/>
      <c r="LRZ53" s="420"/>
      <c r="LSA53" s="420"/>
      <c r="LSB53" s="420"/>
      <c r="LSC53" s="420"/>
      <c r="LSD53" s="420"/>
      <c r="LSE53" s="420"/>
      <c r="LSF53" s="420"/>
      <c r="LSG53" s="420"/>
      <c r="LSH53" s="420"/>
      <c r="LSI53" s="420"/>
      <c r="LSJ53" s="420"/>
      <c r="LSK53" s="420"/>
      <c r="LSL53" s="420"/>
      <c r="LSM53" s="420"/>
      <c r="LSN53" s="420"/>
      <c r="LSO53" s="420"/>
      <c r="LSP53" s="420"/>
      <c r="LSQ53" s="420"/>
      <c r="LSR53" s="420"/>
      <c r="LSS53" s="420"/>
      <c r="LST53" s="420"/>
      <c r="LSU53" s="420"/>
      <c r="LSV53" s="420"/>
      <c r="LSW53" s="420"/>
      <c r="LSX53" s="420"/>
      <c r="LSY53" s="420"/>
      <c r="LSZ53" s="420"/>
      <c r="LTA53" s="420"/>
      <c r="LTB53" s="420"/>
      <c r="LTC53" s="420"/>
      <c r="LTD53" s="420"/>
      <c r="LTE53" s="420"/>
      <c r="LTF53" s="420"/>
      <c r="LTG53" s="420"/>
      <c r="LTH53" s="420"/>
      <c r="LTI53" s="420"/>
      <c r="LTJ53" s="420"/>
      <c r="LTK53" s="420"/>
      <c r="LTL53" s="420"/>
      <c r="LTM53" s="420"/>
      <c r="LTN53" s="420"/>
      <c r="LTO53" s="420"/>
      <c r="LTP53" s="420"/>
      <c r="LTQ53" s="420"/>
      <c r="LTR53" s="420"/>
      <c r="LTS53" s="420"/>
      <c r="LTT53" s="420"/>
      <c r="LTU53" s="420"/>
      <c r="LTV53" s="420"/>
      <c r="LTW53" s="420"/>
      <c r="LTX53" s="420"/>
      <c r="LTY53" s="420"/>
      <c r="LTZ53" s="420"/>
      <c r="LUA53" s="420"/>
      <c r="LUB53" s="420"/>
      <c r="LUC53" s="420"/>
      <c r="LUD53" s="420"/>
      <c r="LUE53" s="420"/>
      <c r="LUF53" s="420"/>
      <c r="LUG53" s="420"/>
      <c r="LUH53" s="420"/>
      <c r="LUI53" s="420"/>
      <c r="LUJ53" s="420"/>
      <c r="LUK53" s="420"/>
      <c r="LUL53" s="420"/>
      <c r="LUM53" s="420"/>
      <c r="LUN53" s="420"/>
      <c r="LUO53" s="420"/>
      <c r="LUP53" s="420"/>
      <c r="LUQ53" s="420"/>
      <c r="LUR53" s="420"/>
      <c r="LUS53" s="420"/>
      <c r="LUT53" s="420"/>
      <c r="LUU53" s="420"/>
      <c r="LUV53" s="420"/>
      <c r="LUW53" s="420"/>
      <c r="LUX53" s="420"/>
      <c r="LUY53" s="420"/>
      <c r="LUZ53" s="420"/>
      <c r="LVA53" s="420"/>
      <c r="LVB53" s="420"/>
      <c r="LVC53" s="420"/>
      <c r="LVD53" s="420"/>
      <c r="LVE53" s="420"/>
      <c r="LVF53" s="420"/>
      <c r="LVG53" s="420"/>
      <c r="LVH53" s="420"/>
      <c r="LVI53" s="420"/>
      <c r="LVJ53" s="420"/>
      <c r="LVK53" s="420"/>
      <c r="LVL53" s="420"/>
      <c r="LVM53" s="420"/>
      <c r="LVN53" s="420"/>
      <c r="LVO53" s="420"/>
      <c r="LVP53" s="420"/>
      <c r="LVQ53" s="420"/>
      <c r="LVR53" s="420"/>
      <c r="LVS53" s="420"/>
      <c r="LVT53" s="420"/>
      <c r="LVU53" s="420"/>
      <c r="LVV53" s="420"/>
      <c r="LVW53" s="420"/>
      <c r="LVX53" s="420"/>
      <c r="LVY53" s="420"/>
      <c r="LVZ53" s="420"/>
      <c r="LWA53" s="420"/>
      <c r="LWB53" s="420"/>
      <c r="LWC53" s="420"/>
      <c r="LWD53" s="420"/>
      <c r="LWE53" s="420"/>
      <c r="LWF53" s="420"/>
      <c r="LWG53" s="420"/>
      <c r="LWH53" s="420"/>
      <c r="LWI53" s="420"/>
      <c r="LWJ53" s="420"/>
      <c r="LWK53" s="420"/>
      <c r="LWL53" s="420"/>
      <c r="LWM53" s="420"/>
      <c r="LWN53" s="420"/>
      <c r="LWO53" s="420"/>
      <c r="LWP53" s="420"/>
      <c r="LWQ53" s="420"/>
      <c r="LWR53" s="420"/>
      <c r="LWS53" s="420"/>
      <c r="LWT53" s="420"/>
      <c r="LWU53" s="420"/>
      <c r="LWV53" s="420"/>
      <c r="LWW53" s="420"/>
      <c r="LWX53" s="420"/>
      <c r="LWY53" s="420"/>
      <c r="LWZ53" s="420"/>
      <c r="LXA53" s="420"/>
      <c r="LXB53" s="420"/>
      <c r="LXC53" s="420"/>
      <c r="LXD53" s="420"/>
      <c r="LXE53" s="420"/>
      <c r="LXF53" s="420"/>
      <c r="LXG53" s="420"/>
      <c r="LXH53" s="420"/>
      <c r="LXI53" s="420"/>
      <c r="LXJ53" s="420"/>
      <c r="LXK53" s="420"/>
      <c r="LXL53" s="420"/>
      <c r="LXM53" s="420"/>
      <c r="LXN53" s="420"/>
      <c r="LXO53" s="420"/>
      <c r="LXP53" s="420"/>
      <c r="LXQ53" s="420"/>
      <c r="LXR53" s="420"/>
      <c r="LXS53" s="420"/>
      <c r="LXT53" s="420"/>
      <c r="LXU53" s="420"/>
      <c r="LXV53" s="420"/>
      <c r="LXW53" s="420"/>
      <c r="LXX53" s="420"/>
      <c r="LXY53" s="420"/>
      <c r="LXZ53" s="420"/>
      <c r="LYA53" s="420"/>
      <c r="LYB53" s="420"/>
      <c r="LYC53" s="420"/>
      <c r="LYD53" s="420"/>
      <c r="LYE53" s="420"/>
      <c r="LYF53" s="420"/>
      <c r="LYG53" s="420"/>
      <c r="LYH53" s="420"/>
      <c r="LYI53" s="420"/>
      <c r="LYJ53" s="420"/>
      <c r="LYK53" s="420"/>
      <c r="LYL53" s="420"/>
      <c r="LYM53" s="420"/>
      <c r="LYN53" s="420"/>
      <c r="LYO53" s="420"/>
      <c r="LYP53" s="420"/>
      <c r="LYQ53" s="420"/>
      <c r="LYR53" s="420"/>
      <c r="LYS53" s="420"/>
      <c r="LYT53" s="420"/>
      <c r="LYU53" s="420"/>
      <c r="LYV53" s="420"/>
      <c r="LYW53" s="420"/>
      <c r="LYX53" s="420"/>
      <c r="LYY53" s="420"/>
      <c r="LYZ53" s="420"/>
      <c r="LZA53" s="420"/>
      <c r="LZB53" s="420"/>
      <c r="LZC53" s="420"/>
      <c r="LZD53" s="420"/>
      <c r="LZE53" s="420"/>
      <c r="LZF53" s="420"/>
      <c r="LZG53" s="420"/>
      <c r="LZH53" s="420"/>
      <c r="LZI53" s="420"/>
      <c r="LZJ53" s="420"/>
      <c r="LZK53" s="420"/>
      <c r="LZL53" s="420"/>
      <c r="LZM53" s="420"/>
      <c r="LZN53" s="420"/>
      <c r="LZO53" s="420"/>
      <c r="LZP53" s="420"/>
      <c r="LZQ53" s="420"/>
      <c r="LZR53" s="420"/>
      <c r="LZS53" s="420"/>
      <c r="LZT53" s="420"/>
      <c r="LZU53" s="420"/>
      <c r="LZV53" s="420"/>
      <c r="LZW53" s="420"/>
      <c r="LZX53" s="420"/>
      <c r="LZY53" s="420"/>
      <c r="LZZ53" s="420"/>
      <c r="MAA53" s="420"/>
      <c r="MAB53" s="420"/>
      <c r="MAC53" s="420"/>
      <c r="MAD53" s="420"/>
      <c r="MAE53" s="420"/>
      <c r="MAF53" s="420"/>
      <c r="MAG53" s="420"/>
      <c r="MAH53" s="420"/>
      <c r="MAI53" s="420"/>
      <c r="MAJ53" s="420"/>
      <c r="MAK53" s="420"/>
      <c r="MAL53" s="420"/>
      <c r="MAM53" s="420"/>
      <c r="MAN53" s="420"/>
      <c r="MAO53" s="420"/>
      <c r="MAP53" s="420"/>
      <c r="MAQ53" s="420"/>
      <c r="MAR53" s="420"/>
      <c r="MAS53" s="420"/>
      <c r="MAT53" s="420"/>
      <c r="MAU53" s="420"/>
      <c r="MAV53" s="420"/>
      <c r="MAW53" s="420"/>
      <c r="MAX53" s="420"/>
      <c r="MAY53" s="420"/>
      <c r="MAZ53" s="420"/>
      <c r="MBA53" s="420"/>
      <c r="MBB53" s="420"/>
      <c r="MBC53" s="420"/>
      <c r="MBD53" s="420"/>
      <c r="MBE53" s="420"/>
      <c r="MBF53" s="420"/>
      <c r="MBG53" s="420"/>
      <c r="MBH53" s="420"/>
      <c r="MBI53" s="420"/>
      <c r="MBJ53" s="420"/>
      <c r="MBK53" s="420"/>
      <c r="MBL53" s="420"/>
      <c r="MBM53" s="420"/>
      <c r="MBN53" s="420"/>
      <c r="MBO53" s="420"/>
      <c r="MBP53" s="420"/>
      <c r="MBQ53" s="420"/>
      <c r="MBR53" s="420"/>
      <c r="MBS53" s="420"/>
      <c r="MBT53" s="420"/>
      <c r="MBU53" s="420"/>
      <c r="MBV53" s="420"/>
      <c r="MBW53" s="420"/>
      <c r="MBX53" s="420"/>
      <c r="MBY53" s="420"/>
      <c r="MBZ53" s="420"/>
      <c r="MCA53" s="420"/>
      <c r="MCB53" s="420"/>
      <c r="MCC53" s="420"/>
      <c r="MCD53" s="420"/>
      <c r="MCE53" s="420"/>
      <c r="MCF53" s="420"/>
      <c r="MCG53" s="420"/>
      <c r="MCH53" s="420"/>
      <c r="MCI53" s="420"/>
      <c r="MCJ53" s="420"/>
      <c r="MCK53" s="420"/>
      <c r="MCL53" s="420"/>
      <c r="MCM53" s="420"/>
      <c r="MCN53" s="420"/>
      <c r="MCO53" s="420"/>
      <c r="MCP53" s="420"/>
      <c r="MCQ53" s="420"/>
      <c r="MCR53" s="420"/>
      <c r="MCS53" s="420"/>
      <c r="MCT53" s="420"/>
      <c r="MCU53" s="420"/>
      <c r="MCV53" s="420"/>
      <c r="MCW53" s="420"/>
      <c r="MCX53" s="420"/>
      <c r="MCY53" s="420"/>
      <c r="MCZ53" s="420"/>
      <c r="MDA53" s="420"/>
      <c r="MDB53" s="420"/>
      <c r="MDC53" s="420"/>
      <c r="MDD53" s="420"/>
      <c r="MDE53" s="420"/>
      <c r="MDF53" s="420"/>
      <c r="MDG53" s="420"/>
      <c r="MDH53" s="420"/>
      <c r="MDI53" s="420"/>
      <c r="MDJ53" s="420"/>
      <c r="MDK53" s="420"/>
      <c r="MDL53" s="420"/>
      <c r="MDM53" s="420"/>
      <c r="MDN53" s="420"/>
      <c r="MDO53" s="420"/>
      <c r="MDP53" s="420"/>
      <c r="MDQ53" s="420"/>
      <c r="MDR53" s="420"/>
      <c r="MDS53" s="420"/>
      <c r="MDT53" s="420"/>
      <c r="MDU53" s="420"/>
      <c r="MDV53" s="420"/>
      <c r="MDW53" s="420"/>
      <c r="MDX53" s="420"/>
      <c r="MDY53" s="420"/>
      <c r="MDZ53" s="420"/>
      <c r="MEA53" s="420"/>
      <c r="MEB53" s="420"/>
      <c r="MEC53" s="420"/>
      <c r="MED53" s="420"/>
      <c r="MEE53" s="420"/>
      <c r="MEF53" s="420"/>
      <c r="MEG53" s="420"/>
      <c r="MEH53" s="420"/>
      <c r="MEI53" s="420"/>
      <c r="MEJ53" s="420"/>
      <c r="MEK53" s="420"/>
      <c r="MEL53" s="420"/>
      <c r="MEM53" s="420"/>
      <c r="MEN53" s="420"/>
      <c r="MEO53" s="420"/>
      <c r="MEP53" s="420"/>
      <c r="MEQ53" s="420"/>
      <c r="MER53" s="420"/>
      <c r="MES53" s="420"/>
      <c r="MET53" s="420"/>
      <c r="MEU53" s="420"/>
      <c r="MEV53" s="420"/>
      <c r="MEW53" s="420"/>
      <c r="MEX53" s="420"/>
      <c r="MEY53" s="420"/>
      <c r="MEZ53" s="420"/>
      <c r="MFA53" s="420"/>
      <c r="MFB53" s="420"/>
      <c r="MFC53" s="420"/>
      <c r="MFD53" s="420"/>
      <c r="MFE53" s="420"/>
      <c r="MFF53" s="420"/>
      <c r="MFG53" s="420"/>
      <c r="MFH53" s="420"/>
      <c r="MFI53" s="420"/>
      <c r="MFJ53" s="420"/>
      <c r="MFK53" s="420"/>
      <c r="MFL53" s="420"/>
      <c r="MFM53" s="420"/>
      <c r="MFN53" s="420"/>
      <c r="MFO53" s="420"/>
      <c r="MFP53" s="420"/>
      <c r="MFQ53" s="420"/>
      <c r="MFR53" s="420"/>
      <c r="MFS53" s="420"/>
      <c r="MFT53" s="420"/>
      <c r="MFU53" s="420"/>
      <c r="MFV53" s="420"/>
      <c r="MFW53" s="420"/>
      <c r="MFX53" s="420"/>
      <c r="MFY53" s="420"/>
      <c r="MFZ53" s="420"/>
      <c r="MGA53" s="420"/>
      <c r="MGB53" s="420"/>
      <c r="MGC53" s="420"/>
      <c r="MGD53" s="420"/>
      <c r="MGE53" s="420"/>
      <c r="MGF53" s="420"/>
      <c r="MGG53" s="420"/>
      <c r="MGH53" s="420"/>
      <c r="MGI53" s="420"/>
      <c r="MGJ53" s="420"/>
      <c r="MGK53" s="420"/>
      <c r="MGL53" s="420"/>
      <c r="MGM53" s="420"/>
      <c r="MGN53" s="420"/>
      <c r="MGO53" s="420"/>
      <c r="MGP53" s="420"/>
      <c r="MGQ53" s="420"/>
      <c r="MGR53" s="420"/>
      <c r="MGS53" s="420"/>
      <c r="MGT53" s="420"/>
      <c r="MGU53" s="420"/>
      <c r="MGV53" s="420"/>
      <c r="MGW53" s="420"/>
      <c r="MGX53" s="420"/>
      <c r="MGY53" s="420"/>
      <c r="MGZ53" s="420"/>
      <c r="MHA53" s="420"/>
      <c r="MHB53" s="420"/>
      <c r="MHC53" s="420"/>
      <c r="MHD53" s="420"/>
      <c r="MHE53" s="420"/>
      <c r="MHF53" s="420"/>
      <c r="MHG53" s="420"/>
      <c r="MHH53" s="420"/>
      <c r="MHI53" s="420"/>
      <c r="MHJ53" s="420"/>
      <c r="MHK53" s="420"/>
      <c r="MHL53" s="420"/>
      <c r="MHM53" s="420"/>
      <c r="MHN53" s="420"/>
      <c r="MHO53" s="420"/>
      <c r="MHP53" s="420"/>
      <c r="MHQ53" s="420"/>
      <c r="MHR53" s="420"/>
      <c r="MHS53" s="420"/>
      <c r="MHT53" s="420"/>
      <c r="MHU53" s="420"/>
      <c r="MHV53" s="420"/>
      <c r="MHW53" s="420"/>
      <c r="MHX53" s="420"/>
      <c r="MHY53" s="420"/>
      <c r="MHZ53" s="420"/>
      <c r="MIA53" s="420"/>
      <c r="MIB53" s="420"/>
      <c r="MIC53" s="420"/>
      <c r="MID53" s="420"/>
      <c r="MIE53" s="420"/>
      <c r="MIF53" s="420"/>
      <c r="MIG53" s="420"/>
      <c r="MIH53" s="420"/>
      <c r="MII53" s="420"/>
      <c r="MIJ53" s="420"/>
      <c r="MIK53" s="420"/>
      <c r="MIL53" s="420"/>
      <c r="MIM53" s="420"/>
      <c r="MIN53" s="420"/>
      <c r="MIO53" s="420"/>
      <c r="MIP53" s="420"/>
      <c r="MIQ53" s="420"/>
      <c r="MIR53" s="420"/>
      <c r="MIS53" s="420"/>
      <c r="MIT53" s="420"/>
      <c r="MIU53" s="420"/>
      <c r="MIV53" s="420"/>
      <c r="MIW53" s="420"/>
      <c r="MIX53" s="420"/>
      <c r="MIY53" s="420"/>
      <c r="MIZ53" s="420"/>
      <c r="MJA53" s="420"/>
      <c r="MJB53" s="420"/>
      <c r="MJC53" s="420"/>
      <c r="MJD53" s="420"/>
      <c r="MJE53" s="420"/>
      <c r="MJF53" s="420"/>
      <c r="MJG53" s="420"/>
      <c r="MJH53" s="420"/>
      <c r="MJI53" s="420"/>
      <c r="MJJ53" s="420"/>
      <c r="MJK53" s="420"/>
      <c r="MJL53" s="420"/>
      <c r="MJM53" s="420"/>
      <c r="MJN53" s="420"/>
      <c r="MJO53" s="420"/>
      <c r="MJP53" s="420"/>
      <c r="MJQ53" s="420"/>
      <c r="MJR53" s="420"/>
      <c r="MJS53" s="420"/>
      <c r="MJT53" s="420"/>
      <c r="MJU53" s="420"/>
      <c r="MJV53" s="420"/>
      <c r="MJW53" s="420"/>
      <c r="MJX53" s="420"/>
      <c r="MJY53" s="420"/>
      <c r="MJZ53" s="420"/>
      <c r="MKA53" s="420"/>
      <c r="MKB53" s="420"/>
      <c r="MKC53" s="420"/>
      <c r="MKD53" s="420"/>
      <c r="MKE53" s="420"/>
      <c r="MKF53" s="420"/>
      <c r="MKG53" s="420"/>
      <c r="MKH53" s="420"/>
      <c r="MKI53" s="420"/>
      <c r="MKJ53" s="420"/>
      <c r="MKK53" s="420"/>
      <c r="MKL53" s="420"/>
      <c r="MKM53" s="420"/>
      <c r="MKN53" s="420"/>
      <c r="MKO53" s="420"/>
      <c r="MKP53" s="420"/>
      <c r="MKQ53" s="420"/>
      <c r="MKR53" s="420"/>
      <c r="MKS53" s="420"/>
      <c r="MKT53" s="420"/>
      <c r="MKU53" s="420"/>
      <c r="MKV53" s="420"/>
      <c r="MKW53" s="420"/>
      <c r="MKX53" s="420"/>
      <c r="MKY53" s="420"/>
      <c r="MKZ53" s="420"/>
      <c r="MLA53" s="420"/>
      <c r="MLB53" s="420"/>
      <c r="MLC53" s="420"/>
      <c r="MLD53" s="420"/>
      <c r="MLE53" s="420"/>
      <c r="MLF53" s="420"/>
      <c r="MLG53" s="420"/>
      <c r="MLH53" s="420"/>
      <c r="MLI53" s="420"/>
      <c r="MLJ53" s="420"/>
      <c r="MLK53" s="420"/>
      <c r="MLL53" s="420"/>
      <c r="MLM53" s="420"/>
      <c r="MLN53" s="420"/>
      <c r="MLO53" s="420"/>
      <c r="MLP53" s="420"/>
      <c r="MLQ53" s="420"/>
      <c r="MLR53" s="420"/>
      <c r="MLS53" s="420"/>
      <c r="MLT53" s="420"/>
      <c r="MLU53" s="420"/>
      <c r="MLV53" s="420"/>
      <c r="MLW53" s="420"/>
      <c r="MLX53" s="420"/>
      <c r="MLY53" s="420"/>
      <c r="MLZ53" s="420"/>
      <c r="MMA53" s="420"/>
      <c r="MMB53" s="420"/>
      <c r="MMC53" s="420"/>
      <c r="MMD53" s="420"/>
      <c r="MME53" s="420"/>
      <c r="MMF53" s="420"/>
      <c r="MMG53" s="420"/>
      <c r="MMH53" s="420"/>
      <c r="MMI53" s="420"/>
      <c r="MMJ53" s="420"/>
      <c r="MMK53" s="420"/>
      <c r="MML53" s="420"/>
      <c r="MMM53" s="420"/>
      <c r="MMN53" s="420"/>
      <c r="MMO53" s="420"/>
      <c r="MMP53" s="420"/>
      <c r="MMQ53" s="420"/>
      <c r="MMR53" s="420"/>
      <c r="MMS53" s="420"/>
      <c r="MMT53" s="420"/>
      <c r="MMU53" s="420"/>
      <c r="MMV53" s="420"/>
      <c r="MMW53" s="420"/>
      <c r="MMX53" s="420"/>
      <c r="MMY53" s="420"/>
      <c r="MMZ53" s="420"/>
      <c r="MNA53" s="420"/>
      <c r="MNB53" s="420"/>
      <c r="MNC53" s="420"/>
      <c r="MND53" s="420"/>
      <c r="MNE53" s="420"/>
      <c r="MNF53" s="420"/>
      <c r="MNG53" s="420"/>
      <c r="MNH53" s="420"/>
      <c r="MNI53" s="420"/>
      <c r="MNJ53" s="420"/>
      <c r="MNK53" s="420"/>
      <c r="MNL53" s="420"/>
      <c r="MNM53" s="420"/>
      <c r="MNN53" s="420"/>
      <c r="MNO53" s="420"/>
      <c r="MNP53" s="420"/>
      <c r="MNQ53" s="420"/>
      <c r="MNR53" s="420"/>
      <c r="MNS53" s="420"/>
      <c r="MNT53" s="420"/>
      <c r="MNU53" s="420"/>
      <c r="MNV53" s="420"/>
      <c r="MNW53" s="420"/>
      <c r="MNX53" s="420"/>
      <c r="MNY53" s="420"/>
      <c r="MNZ53" s="420"/>
      <c r="MOA53" s="420"/>
      <c r="MOB53" s="420"/>
      <c r="MOC53" s="420"/>
      <c r="MOD53" s="420"/>
      <c r="MOE53" s="420"/>
      <c r="MOF53" s="420"/>
      <c r="MOG53" s="420"/>
      <c r="MOH53" s="420"/>
      <c r="MOI53" s="420"/>
      <c r="MOJ53" s="420"/>
      <c r="MOK53" s="420"/>
      <c r="MOL53" s="420"/>
      <c r="MOM53" s="420"/>
      <c r="MON53" s="420"/>
      <c r="MOO53" s="420"/>
      <c r="MOP53" s="420"/>
      <c r="MOQ53" s="420"/>
      <c r="MOR53" s="420"/>
      <c r="MOS53" s="420"/>
      <c r="MOT53" s="420"/>
      <c r="MOU53" s="420"/>
      <c r="MOV53" s="420"/>
      <c r="MOW53" s="420"/>
      <c r="MOX53" s="420"/>
      <c r="MOY53" s="420"/>
      <c r="MOZ53" s="420"/>
      <c r="MPA53" s="420"/>
      <c r="MPB53" s="420"/>
      <c r="MPC53" s="420"/>
      <c r="MPD53" s="420"/>
      <c r="MPE53" s="420"/>
      <c r="MPF53" s="420"/>
      <c r="MPG53" s="420"/>
      <c r="MPH53" s="420"/>
      <c r="MPI53" s="420"/>
      <c r="MPJ53" s="420"/>
      <c r="MPK53" s="420"/>
      <c r="MPL53" s="420"/>
      <c r="MPM53" s="420"/>
      <c r="MPN53" s="420"/>
      <c r="MPO53" s="420"/>
      <c r="MPP53" s="420"/>
      <c r="MPQ53" s="420"/>
      <c r="MPR53" s="420"/>
      <c r="MPS53" s="420"/>
      <c r="MPT53" s="420"/>
      <c r="MPU53" s="420"/>
      <c r="MPV53" s="420"/>
      <c r="MPW53" s="420"/>
      <c r="MPX53" s="420"/>
      <c r="MPY53" s="420"/>
      <c r="MPZ53" s="420"/>
      <c r="MQA53" s="420"/>
      <c r="MQB53" s="420"/>
      <c r="MQC53" s="420"/>
      <c r="MQD53" s="420"/>
      <c r="MQE53" s="420"/>
      <c r="MQF53" s="420"/>
      <c r="MQG53" s="420"/>
      <c r="MQH53" s="420"/>
      <c r="MQI53" s="420"/>
      <c r="MQJ53" s="420"/>
      <c r="MQK53" s="420"/>
      <c r="MQL53" s="420"/>
      <c r="MQM53" s="420"/>
      <c r="MQN53" s="420"/>
      <c r="MQO53" s="420"/>
      <c r="MQP53" s="420"/>
      <c r="MQQ53" s="420"/>
      <c r="MQR53" s="420"/>
      <c r="MQS53" s="420"/>
      <c r="MQT53" s="420"/>
      <c r="MQU53" s="420"/>
      <c r="MQV53" s="420"/>
      <c r="MQW53" s="420"/>
      <c r="MQX53" s="420"/>
      <c r="MQY53" s="420"/>
      <c r="MQZ53" s="420"/>
      <c r="MRA53" s="420"/>
      <c r="MRB53" s="420"/>
      <c r="MRC53" s="420"/>
      <c r="MRD53" s="420"/>
      <c r="MRE53" s="420"/>
      <c r="MRF53" s="420"/>
      <c r="MRG53" s="420"/>
      <c r="MRH53" s="420"/>
      <c r="MRI53" s="420"/>
      <c r="MRJ53" s="420"/>
      <c r="MRK53" s="420"/>
      <c r="MRL53" s="420"/>
      <c r="MRM53" s="420"/>
      <c r="MRN53" s="420"/>
      <c r="MRO53" s="420"/>
      <c r="MRP53" s="420"/>
      <c r="MRQ53" s="420"/>
      <c r="MRR53" s="420"/>
      <c r="MRS53" s="420"/>
      <c r="MRT53" s="420"/>
      <c r="MRU53" s="420"/>
      <c r="MRV53" s="420"/>
      <c r="MRW53" s="420"/>
      <c r="MRX53" s="420"/>
      <c r="MRY53" s="420"/>
      <c r="MRZ53" s="420"/>
      <c r="MSA53" s="420"/>
      <c r="MSB53" s="420"/>
      <c r="MSC53" s="420"/>
      <c r="MSD53" s="420"/>
      <c r="MSE53" s="420"/>
      <c r="MSF53" s="420"/>
      <c r="MSG53" s="420"/>
      <c r="MSH53" s="420"/>
      <c r="MSI53" s="420"/>
      <c r="MSJ53" s="420"/>
      <c r="MSK53" s="420"/>
      <c r="MSL53" s="420"/>
      <c r="MSM53" s="420"/>
      <c r="MSN53" s="420"/>
      <c r="MSO53" s="420"/>
      <c r="MSP53" s="420"/>
      <c r="MSQ53" s="420"/>
      <c r="MSR53" s="420"/>
      <c r="MSS53" s="420"/>
      <c r="MST53" s="420"/>
      <c r="MSU53" s="420"/>
      <c r="MSV53" s="420"/>
      <c r="MSW53" s="420"/>
      <c r="MSX53" s="420"/>
      <c r="MSY53" s="420"/>
      <c r="MSZ53" s="420"/>
      <c r="MTA53" s="420"/>
      <c r="MTB53" s="420"/>
      <c r="MTC53" s="420"/>
      <c r="MTD53" s="420"/>
      <c r="MTE53" s="420"/>
      <c r="MTF53" s="420"/>
      <c r="MTG53" s="420"/>
      <c r="MTH53" s="420"/>
      <c r="MTI53" s="420"/>
      <c r="MTJ53" s="420"/>
      <c r="MTK53" s="420"/>
      <c r="MTL53" s="420"/>
      <c r="MTM53" s="420"/>
      <c r="MTN53" s="420"/>
      <c r="MTO53" s="420"/>
      <c r="MTP53" s="420"/>
      <c r="MTQ53" s="420"/>
      <c r="MTR53" s="420"/>
      <c r="MTS53" s="420"/>
      <c r="MTT53" s="420"/>
      <c r="MTU53" s="420"/>
      <c r="MTV53" s="420"/>
      <c r="MTW53" s="420"/>
      <c r="MTX53" s="420"/>
      <c r="MTY53" s="420"/>
      <c r="MTZ53" s="420"/>
      <c r="MUA53" s="420"/>
      <c r="MUB53" s="420"/>
      <c r="MUC53" s="420"/>
      <c r="MUD53" s="420"/>
      <c r="MUE53" s="420"/>
      <c r="MUF53" s="420"/>
      <c r="MUG53" s="420"/>
      <c r="MUH53" s="420"/>
      <c r="MUI53" s="420"/>
      <c r="MUJ53" s="420"/>
      <c r="MUK53" s="420"/>
      <c r="MUL53" s="420"/>
      <c r="MUM53" s="420"/>
      <c r="MUN53" s="420"/>
      <c r="MUO53" s="420"/>
      <c r="MUP53" s="420"/>
      <c r="MUQ53" s="420"/>
      <c r="MUR53" s="420"/>
      <c r="MUS53" s="420"/>
      <c r="MUT53" s="420"/>
      <c r="MUU53" s="420"/>
      <c r="MUV53" s="420"/>
      <c r="MUW53" s="420"/>
      <c r="MUX53" s="420"/>
      <c r="MUY53" s="420"/>
      <c r="MUZ53" s="420"/>
      <c r="MVA53" s="420"/>
      <c r="MVB53" s="420"/>
      <c r="MVC53" s="420"/>
      <c r="MVD53" s="420"/>
      <c r="MVE53" s="420"/>
      <c r="MVF53" s="420"/>
      <c r="MVG53" s="420"/>
      <c r="MVH53" s="420"/>
      <c r="MVI53" s="420"/>
      <c r="MVJ53" s="420"/>
      <c r="MVK53" s="420"/>
      <c r="MVL53" s="420"/>
      <c r="MVM53" s="420"/>
      <c r="MVN53" s="420"/>
      <c r="MVO53" s="420"/>
      <c r="MVP53" s="420"/>
      <c r="MVQ53" s="420"/>
      <c r="MVR53" s="420"/>
      <c r="MVS53" s="420"/>
      <c r="MVT53" s="420"/>
      <c r="MVU53" s="420"/>
      <c r="MVV53" s="420"/>
      <c r="MVW53" s="420"/>
      <c r="MVX53" s="420"/>
      <c r="MVY53" s="420"/>
      <c r="MVZ53" s="420"/>
      <c r="MWA53" s="420"/>
      <c r="MWB53" s="420"/>
      <c r="MWC53" s="420"/>
      <c r="MWD53" s="420"/>
      <c r="MWE53" s="420"/>
      <c r="MWF53" s="420"/>
      <c r="MWG53" s="420"/>
      <c r="MWH53" s="420"/>
      <c r="MWI53" s="420"/>
      <c r="MWJ53" s="420"/>
      <c r="MWK53" s="420"/>
      <c r="MWL53" s="420"/>
      <c r="MWM53" s="420"/>
      <c r="MWN53" s="420"/>
      <c r="MWO53" s="420"/>
      <c r="MWP53" s="420"/>
      <c r="MWQ53" s="420"/>
      <c r="MWR53" s="420"/>
      <c r="MWS53" s="420"/>
      <c r="MWT53" s="420"/>
      <c r="MWU53" s="420"/>
      <c r="MWV53" s="420"/>
      <c r="MWW53" s="420"/>
      <c r="MWX53" s="420"/>
      <c r="MWY53" s="420"/>
      <c r="MWZ53" s="420"/>
      <c r="MXA53" s="420"/>
      <c r="MXB53" s="420"/>
      <c r="MXC53" s="420"/>
      <c r="MXD53" s="420"/>
      <c r="MXE53" s="420"/>
      <c r="MXF53" s="420"/>
      <c r="MXG53" s="420"/>
      <c r="MXH53" s="420"/>
      <c r="MXI53" s="420"/>
      <c r="MXJ53" s="420"/>
      <c r="MXK53" s="420"/>
      <c r="MXL53" s="420"/>
      <c r="MXM53" s="420"/>
      <c r="MXN53" s="420"/>
      <c r="MXO53" s="420"/>
      <c r="MXP53" s="420"/>
      <c r="MXQ53" s="420"/>
      <c r="MXR53" s="420"/>
      <c r="MXS53" s="420"/>
      <c r="MXT53" s="420"/>
      <c r="MXU53" s="420"/>
      <c r="MXV53" s="420"/>
      <c r="MXW53" s="420"/>
      <c r="MXX53" s="420"/>
      <c r="MXY53" s="420"/>
      <c r="MXZ53" s="420"/>
      <c r="MYA53" s="420"/>
      <c r="MYB53" s="420"/>
      <c r="MYC53" s="420"/>
      <c r="MYD53" s="420"/>
      <c r="MYE53" s="420"/>
      <c r="MYF53" s="420"/>
      <c r="MYG53" s="420"/>
      <c r="MYH53" s="420"/>
      <c r="MYI53" s="420"/>
      <c r="MYJ53" s="420"/>
      <c r="MYK53" s="420"/>
      <c r="MYL53" s="420"/>
      <c r="MYM53" s="420"/>
      <c r="MYN53" s="420"/>
      <c r="MYO53" s="420"/>
      <c r="MYP53" s="420"/>
      <c r="MYQ53" s="420"/>
      <c r="MYR53" s="420"/>
      <c r="MYS53" s="420"/>
      <c r="MYT53" s="420"/>
      <c r="MYU53" s="420"/>
      <c r="MYV53" s="420"/>
      <c r="MYW53" s="420"/>
      <c r="MYX53" s="420"/>
      <c r="MYY53" s="420"/>
      <c r="MYZ53" s="420"/>
      <c r="MZA53" s="420"/>
      <c r="MZB53" s="420"/>
      <c r="MZC53" s="420"/>
      <c r="MZD53" s="420"/>
      <c r="MZE53" s="420"/>
      <c r="MZF53" s="420"/>
      <c r="MZG53" s="420"/>
      <c r="MZH53" s="420"/>
      <c r="MZI53" s="420"/>
      <c r="MZJ53" s="420"/>
      <c r="MZK53" s="420"/>
      <c r="MZL53" s="420"/>
      <c r="MZM53" s="420"/>
      <c r="MZN53" s="420"/>
      <c r="MZO53" s="420"/>
      <c r="MZP53" s="420"/>
      <c r="MZQ53" s="420"/>
      <c r="MZR53" s="420"/>
      <c r="MZS53" s="420"/>
      <c r="MZT53" s="420"/>
      <c r="MZU53" s="420"/>
      <c r="MZV53" s="420"/>
      <c r="MZW53" s="420"/>
      <c r="MZX53" s="420"/>
      <c r="MZY53" s="420"/>
      <c r="MZZ53" s="420"/>
      <c r="NAA53" s="420"/>
      <c r="NAB53" s="420"/>
      <c r="NAC53" s="420"/>
      <c r="NAD53" s="420"/>
      <c r="NAE53" s="420"/>
      <c r="NAF53" s="420"/>
      <c r="NAG53" s="420"/>
      <c r="NAH53" s="420"/>
      <c r="NAI53" s="420"/>
      <c r="NAJ53" s="420"/>
      <c r="NAK53" s="420"/>
      <c r="NAL53" s="420"/>
      <c r="NAM53" s="420"/>
      <c r="NAN53" s="420"/>
      <c r="NAO53" s="420"/>
      <c r="NAP53" s="420"/>
      <c r="NAQ53" s="420"/>
      <c r="NAR53" s="420"/>
      <c r="NAS53" s="420"/>
      <c r="NAT53" s="420"/>
      <c r="NAU53" s="420"/>
      <c r="NAV53" s="420"/>
      <c r="NAW53" s="420"/>
      <c r="NAX53" s="420"/>
      <c r="NAY53" s="420"/>
      <c r="NAZ53" s="420"/>
      <c r="NBA53" s="420"/>
      <c r="NBB53" s="420"/>
      <c r="NBC53" s="420"/>
      <c r="NBD53" s="420"/>
      <c r="NBE53" s="420"/>
      <c r="NBF53" s="420"/>
      <c r="NBG53" s="420"/>
      <c r="NBH53" s="420"/>
      <c r="NBI53" s="420"/>
      <c r="NBJ53" s="420"/>
      <c r="NBK53" s="420"/>
      <c r="NBL53" s="420"/>
      <c r="NBM53" s="420"/>
      <c r="NBN53" s="420"/>
      <c r="NBO53" s="420"/>
      <c r="NBP53" s="420"/>
      <c r="NBQ53" s="420"/>
      <c r="NBR53" s="420"/>
      <c r="NBS53" s="420"/>
      <c r="NBT53" s="420"/>
      <c r="NBU53" s="420"/>
      <c r="NBV53" s="420"/>
      <c r="NBW53" s="420"/>
      <c r="NBX53" s="420"/>
      <c r="NBY53" s="420"/>
      <c r="NBZ53" s="420"/>
      <c r="NCA53" s="420"/>
      <c r="NCB53" s="420"/>
      <c r="NCC53" s="420"/>
      <c r="NCD53" s="420"/>
      <c r="NCE53" s="420"/>
      <c r="NCF53" s="420"/>
      <c r="NCG53" s="420"/>
      <c r="NCH53" s="420"/>
      <c r="NCI53" s="420"/>
      <c r="NCJ53" s="420"/>
      <c r="NCK53" s="420"/>
      <c r="NCL53" s="420"/>
      <c r="NCM53" s="420"/>
      <c r="NCN53" s="420"/>
      <c r="NCO53" s="420"/>
      <c r="NCP53" s="420"/>
      <c r="NCQ53" s="420"/>
      <c r="NCR53" s="420"/>
      <c r="NCS53" s="420"/>
      <c r="NCT53" s="420"/>
      <c r="NCU53" s="420"/>
      <c r="NCV53" s="420"/>
      <c r="NCW53" s="420"/>
      <c r="NCX53" s="420"/>
      <c r="NCY53" s="420"/>
      <c r="NCZ53" s="420"/>
      <c r="NDA53" s="420"/>
      <c r="NDB53" s="420"/>
      <c r="NDC53" s="420"/>
      <c r="NDD53" s="420"/>
      <c r="NDE53" s="420"/>
      <c r="NDF53" s="420"/>
      <c r="NDG53" s="420"/>
      <c r="NDH53" s="420"/>
      <c r="NDI53" s="420"/>
      <c r="NDJ53" s="420"/>
      <c r="NDK53" s="420"/>
      <c r="NDL53" s="420"/>
      <c r="NDM53" s="420"/>
      <c r="NDN53" s="420"/>
      <c r="NDO53" s="420"/>
      <c r="NDP53" s="420"/>
      <c r="NDQ53" s="420"/>
      <c r="NDR53" s="420"/>
      <c r="NDS53" s="420"/>
      <c r="NDT53" s="420"/>
      <c r="NDU53" s="420"/>
      <c r="NDV53" s="420"/>
      <c r="NDW53" s="420"/>
      <c r="NDX53" s="420"/>
      <c r="NDY53" s="420"/>
      <c r="NDZ53" s="420"/>
      <c r="NEA53" s="420"/>
      <c r="NEB53" s="420"/>
      <c r="NEC53" s="420"/>
      <c r="NED53" s="420"/>
      <c r="NEE53" s="420"/>
      <c r="NEF53" s="420"/>
      <c r="NEG53" s="420"/>
      <c r="NEH53" s="420"/>
      <c r="NEI53" s="420"/>
      <c r="NEJ53" s="420"/>
      <c r="NEK53" s="420"/>
      <c r="NEL53" s="420"/>
      <c r="NEM53" s="420"/>
      <c r="NEN53" s="420"/>
      <c r="NEO53" s="420"/>
      <c r="NEP53" s="420"/>
      <c r="NEQ53" s="420"/>
      <c r="NER53" s="420"/>
      <c r="NES53" s="420"/>
      <c r="NET53" s="420"/>
      <c r="NEU53" s="420"/>
      <c r="NEV53" s="420"/>
      <c r="NEW53" s="420"/>
      <c r="NEX53" s="420"/>
      <c r="NEY53" s="420"/>
      <c r="NEZ53" s="420"/>
      <c r="NFA53" s="420"/>
      <c r="NFB53" s="420"/>
      <c r="NFC53" s="420"/>
      <c r="NFD53" s="420"/>
      <c r="NFE53" s="420"/>
      <c r="NFF53" s="420"/>
      <c r="NFG53" s="420"/>
      <c r="NFH53" s="420"/>
      <c r="NFI53" s="420"/>
      <c r="NFJ53" s="420"/>
      <c r="NFK53" s="420"/>
      <c r="NFL53" s="420"/>
      <c r="NFM53" s="420"/>
      <c r="NFN53" s="420"/>
      <c r="NFO53" s="420"/>
      <c r="NFP53" s="420"/>
      <c r="NFQ53" s="420"/>
      <c r="NFR53" s="420"/>
      <c r="NFS53" s="420"/>
      <c r="NFT53" s="420"/>
      <c r="NFU53" s="420"/>
      <c r="NFV53" s="420"/>
      <c r="NFW53" s="420"/>
      <c r="NFX53" s="420"/>
      <c r="NFY53" s="420"/>
      <c r="NFZ53" s="420"/>
      <c r="NGA53" s="420"/>
      <c r="NGB53" s="420"/>
      <c r="NGC53" s="420"/>
      <c r="NGD53" s="420"/>
      <c r="NGE53" s="420"/>
      <c r="NGF53" s="420"/>
      <c r="NGG53" s="420"/>
      <c r="NGH53" s="420"/>
      <c r="NGI53" s="420"/>
      <c r="NGJ53" s="420"/>
      <c r="NGK53" s="420"/>
      <c r="NGL53" s="420"/>
      <c r="NGM53" s="420"/>
      <c r="NGN53" s="420"/>
      <c r="NGO53" s="420"/>
      <c r="NGP53" s="420"/>
      <c r="NGQ53" s="420"/>
      <c r="NGR53" s="420"/>
      <c r="NGS53" s="420"/>
      <c r="NGT53" s="420"/>
      <c r="NGU53" s="420"/>
      <c r="NGV53" s="420"/>
      <c r="NGW53" s="420"/>
      <c r="NGX53" s="420"/>
      <c r="NGY53" s="420"/>
      <c r="NGZ53" s="420"/>
      <c r="NHA53" s="420"/>
      <c r="NHB53" s="420"/>
      <c r="NHC53" s="420"/>
      <c r="NHD53" s="420"/>
      <c r="NHE53" s="420"/>
      <c r="NHF53" s="420"/>
      <c r="NHG53" s="420"/>
      <c r="NHH53" s="420"/>
      <c r="NHI53" s="420"/>
      <c r="NHJ53" s="420"/>
      <c r="NHK53" s="420"/>
      <c r="NHL53" s="420"/>
      <c r="NHM53" s="420"/>
      <c r="NHN53" s="420"/>
      <c r="NHO53" s="420"/>
      <c r="NHP53" s="420"/>
      <c r="NHQ53" s="420"/>
      <c r="NHR53" s="420"/>
      <c r="NHS53" s="420"/>
      <c r="NHT53" s="420"/>
      <c r="NHU53" s="420"/>
      <c r="NHV53" s="420"/>
      <c r="NHW53" s="420"/>
      <c r="NHX53" s="420"/>
      <c r="NHY53" s="420"/>
      <c r="NHZ53" s="420"/>
      <c r="NIA53" s="420"/>
      <c r="NIB53" s="420"/>
      <c r="NIC53" s="420"/>
      <c r="NID53" s="420"/>
      <c r="NIE53" s="420"/>
      <c r="NIF53" s="420"/>
      <c r="NIG53" s="420"/>
      <c r="NIH53" s="420"/>
      <c r="NII53" s="420"/>
      <c r="NIJ53" s="420"/>
      <c r="NIK53" s="420"/>
      <c r="NIL53" s="420"/>
      <c r="NIM53" s="420"/>
      <c r="NIN53" s="420"/>
      <c r="NIO53" s="420"/>
      <c r="NIP53" s="420"/>
      <c r="NIQ53" s="420"/>
      <c r="NIR53" s="420"/>
      <c r="NIS53" s="420"/>
      <c r="NIT53" s="420"/>
      <c r="NIU53" s="420"/>
      <c r="NIV53" s="420"/>
      <c r="NIW53" s="420"/>
      <c r="NIX53" s="420"/>
      <c r="NIY53" s="420"/>
      <c r="NIZ53" s="420"/>
      <c r="NJA53" s="420"/>
      <c r="NJB53" s="420"/>
      <c r="NJC53" s="420"/>
      <c r="NJD53" s="420"/>
      <c r="NJE53" s="420"/>
      <c r="NJF53" s="420"/>
      <c r="NJG53" s="420"/>
      <c r="NJH53" s="420"/>
      <c r="NJI53" s="420"/>
      <c r="NJJ53" s="420"/>
      <c r="NJK53" s="420"/>
      <c r="NJL53" s="420"/>
      <c r="NJM53" s="420"/>
      <c r="NJN53" s="420"/>
      <c r="NJO53" s="420"/>
      <c r="NJP53" s="420"/>
      <c r="NJQ53" s="420"/>
      <c r="NJR53" s="420"/>
      <c r="NJS53" s="420"/>
      <c r="NJT53" s="420"/>
      <c r="NJU53" s="420"/>
      <c r="NJV53" s="420"/>
      <c r="NJW53" s="420"/>
      <c r="NJX53" s="420"/>
      <c r="NJY53" s="420"/>
      <c r="NJZ53" s="420"/>
      <c r="NKA53" s="420"/>
      <c r="NKB53" s="420"/>
      <c r="NKC53" s="420"/>
      <c r="NKD53" s="420"/>
      <c r="NKE53" s="420"/>
      <c r="NKF53" s="420"/>
      <c r="NKG53" s="420"/>
      <c r="NKH53" s="420"/>
      <c r="NKI53" s="420"/>
      <c r="NKJ53" s="420"/>
      <c r="NKK53" s="420"/>
      <c r="NKL53" s="420"/>
      <c r="NKM53" s="420"/>
      <c r="NKN53" s="420"/>
      <c r="NKO53" s="420"/>
      <c r="NKP53" s="420"/>
      <c r="NKQ53" s="420"/>
      <c r="NKR53" s="420"/>
      <c r="NKS53" s="420"/>
      <c r="NKT53" s="420"/>
      <c r="NKU53" s="420"/>
      <c r="NKV53" s="420"/>
      <c r="NKW53" s="420"/>
      <c r="NKX53" s="420"/>
      <c r="NKY53" s="420"/>
      <c r="NKZ53" s="420"/>
      <c r="NLA53" s="420"/>
      <c r="NLB53" s="420"/>
      <c r="NLC53" s="420"/>
      <c r="NLD53" s="420"/>
      <c r="NLE53" s="420"/>
      <c r="NLF53" s="420"/>
      <c r="NLG53" s="420"/>
      <c r="NLH53" s="420"/>
      <c r="NLI53" s="420"/>
      <c r="NLJ53" s="420"/>
      <c r="NLK53" s="420"/>
      <c r="NLL53" s="420"/>
      <c r="NLM53" s="420"/>
      <c r="NLN53" s="420"/>
      <c r="NLO53" s="420"/>
      <c r="NLP53" s="420"/>
      <c r="NLQ53" s="420"/>
      <c r="NLR53" s="420"/>
      <c r="NLS53" s="420"/>
      <c r="NLT53" s="420"/>
      <c r="NLU53" s="420"/>
      <c r="NLV53" s="420"/>
      <c r="NLW53" s="420"/>
      <c r="NLX53" s="420"/>
      <c r="NLY53" s="420"/>
      <c r="NLZ53" s="420"/>
      <c r="NMA53" s="420"/>
      <c r="NMB53" s="420"/>
      <c r="NMC53" s="420"/>
      <c r="NMD53" s="420"/>
      <c r="NME53" s="420"/>
      <c r="NMF53" s="420"/>
      <c r="NMG53" s="420"/>
      <c r="NMH53" s="420"/>
      <c r="NMI53" s="420"/>
      <c r="NMJ53" s="420"/>
      <c r="NMK53" s="420"/>
      <c r="NML53" s="420"/>
      <c r="NMM53" s="420"/>
      <c r="NMN53" s="420"/>
      <c r="NMO53" s="420"/>
      <c r="NMP53" s="420"/>
      <c r="NMQ53" s="420"/>
      <c r="NMR53" s="420"/>
      <c r="NMS53" s="420"/>
      <c r="NMT53" s="420"/>
      <c r="NMU53" s="420"/>
      <c r="NMV53" s="420"/>
      <c r="NMW53" s="420"/>
      <c r="NMX53" s="420"/>
      <c r="NMY53" s="420"/>
      <c r="NMZ53" s="420"/>
      <c r="NNA53" s="420"/>
      <c r="NNB53" s="420"/>
      <c r="NNC53" s="420"/>
      <c r="NND53" s="420"/>
      <c r="NNE53" s="420"/>
      <c r="NNF53" s="420"/>
      <c r="NNG53" s="420"/>
      <c r="NNH53" s="420"/>
      <c r="NNI53" s="420"/>
      <c r="NNJ53" s="420"/>
      <c r="NNK53" s="420"/>
      <c r="NNL53" s="420"/>
      <c r="NNM53" s="420"/>
      <c r="NNN53" s="420"/>
      <c r="NNO53" s="420"/>
      <c r="NNP53" s="420"/>
      <c r="NNQ53" s="420"/>
      <c r="NNR53" s="420"/>
      <c r="NNS53" s="420"/>
      <c r="NNT53" s="420"/>
      <c r="NNU53" s="420"/>
      <c r="NNV53" s="420"/>
      <c r="NNW53" s="420"/>
      <c r="NNX53" s="420"/>
      <c r="NNY53" s="420"/>
      <c r="NNZ53" s="420"/>
      <c r="NOA53" s="420"/>
      <c r="NOB53" s="420"/>
      <c r="NOC53" s="420"/>
      <c r="NOD53" s="420"/>
      <c r="NOE53" s="420"/>
      <c r="NOF53" s="420"/>
      <c r="NOG53" s="420"/>
      <c r="NOH53" s="420"/>
      <c r="NOI53" s="420"/>
      <c r="NOJ53" s="420"/>
      <c r="NOK53" s="420"/>
      <c r="NOL53" s="420"/>
      <c r="NOM53" s="420"/>
      <c r="NON53" s="420"/>
      <c r="NOO53" s="420"/>
      <c r="NOP53" s="420"/>
      <c r="NOQ53" s="420"/>
      <c r="NOR53" s="420"/>
      <c r="NOS53" s="420"/>
      <c r="NOT53" s="420"/>
      <c r="NOU53" s="420"/>
      <c r="NOV53" s="420"/>
      <c r="NOW53" s="420"/>
      <c r="NOX53" s="420"/>
      <c r="NOY53" s="420"/>
      <c r="NOZ53" s="420"/>
      <c r="NPA53" s="420"/>
      <c r="NPB53" s="420"/>
      <c r="NPC53" s="420"/>
      <c r="NPD53" s="420"/>
      <c r="NPE53" s="420"/>
      <c r="NPF53" s="420"/>
      <c r="NPG53" s="420"/>
      <c r="NPH53" s="420"/>
      <c r="NPI53" s="420"/>
      <c r="NPJ53" s="420"/>
      <c r="NPK53" s="420"/>
      <c r="NPL53" s="420"/>
      <c r="NPM53" s="420"/>
      <c r="NPN53" s="420"/>
      <c r="NPO53" s="420"/>
      <c r="NPP53" s="420"/>
      <c r="NPQ53" s="420"/>
      <c r="NPR53" s="420"/>
      <c r="NPS53" s="420"/>
      <c r="NPT53" s="420"/>
      <c r="NPU53" s="420"/>
      <c r="NPV53" s="420"/>
      <c r="NPW53" s="420"/>
      <c r="NPX53" s="420"/>
      <c r="NPY53" s="420"/>
      <c r="NPZ53" s="420"/>
      <c r="NQA53" s="420"/>
      <c r="NQB53" s="420"/>
      <c r="NQC53" s="420"/>
      <c r="NQD53" s="420"/>
      <c r="NQE53" s="420"/>
      <c r="NQF53" s="420"/>
      <c r="NQG53" s="420"/>
      <c r="NQH53" s="420"/>
      <c r="NQI53" s="420"/>
      <c r="NQJ53" s="420"/>
      <c r="NQK53" s="420"/>
      <c r="NQL53" s="420"/>
      <c r="NQM53" s="420"/>
      <c r="NQN53" s="420"/>
      <c r="NQO53" s="420"/>
      <c r="NQP53" s="420"/>
      <c r="NQQ53" s="420"/>
      <c r="NQR53" s="420"/>
      <c r="NQS53" s="420"/>
      <c r="NQT53" s="420"/>
      <c r="NQU53" s="420"/>
      <c r="NQV53" s="420"/>
      <c r="NQW53" s="420"/>
      <c r="NQX53" s="420"/>
      <c r="NQY53" s="420"/>
      <c r="NQZ53" s="420"/>
      <c r="NRA53" s="420"/>
      <c r="NRB53" s="420"/>
      <c r="NRC53" s="420"/>
      <c r="NRD53" s="420"/>
      <c r="NRE53" s="420"/>
      <c r="NRF53" s="420"/>
      <c r="NRG53" s="420"/>
      <c r="NRH53" s="420"/>
      <c r="NRI53" s="420"/>
      <c r="NRJ53" s="420"/>
      <c r="NRK53" s="420"/>
      <c r="NRL53" s="420"/>
      <c r="NRM53" s="420"/>
      <c r="NRN53" s="420"/>
      <c r="NRO53" s="420"/>
      <c r="NRP53" s="420"/>
      <c r="NRQ53" s="420"/>
      <c r="NRR53" s="420"/>
      <c r="NRS53" s="420"/>
      <c r="NRT53" s="420"/>
      <c r="NRU53" s="420"/>
      <c r="NRV53" s="420"/>
      <c r="NRW53" s="420"/>
      <c r="NRX53" s="420"/>
      <c r="NRY53" s="420"/>
      <c r="NRZ53" s="420"/>
      <c r="NSA53" s="420"/>
      <c r="NSB53" s="420"/>
      <c r="NSC53" s="420"/>
      <c r="NSD53" s="420"/>
      <c r="NSE53" s="420"/>
      <c r="NSF53" s="420"/>
      <c r="NSG53" s="420"/>
      <c r="NSH53" s="420"/>
      <c r="NSI53" s="420"/>
      <c r="NSJ53" s="420"/>
      <c r="NSK53" s="420"/>
      <c r="NSL53" s="420"/>
      <c r="NSM53" s="420"/>
      <c r="NSN53" s="420"/>
      <c r="NSO53" s="420"/>
      <c r="NSP53" s="420"/>
      <c r="NSQ53" s="420"/>
      <c r="NSR53" s="420"/>
      <c r="NSS53" s="420"/>
      <c r="NST53" s="420"/>
      <c r="NSU53" s="420"/>
      <c r="NSV53" s="420"/>
      <c r="NSW53" s="420"/>
      <c r="NSX53" s="420"/>
      <c r="NSY53" s="420"/>
      <c r="NSZ53" s="420"/>
      <c r="NTA53" s="420"/>
      <c r="NTB53" s="420"/>
      <c r="NTC53" s="420"/>
      <c r="NTD53" s="420"/>
      <c r="NTE53" s="420"/>
      <c r="NTF53" s="420"/>
      <c r="NTG53" s="420"/>
      <c r="NTH53" s="420"/>
      <c r="NTI53" s="420"/>
      <c r="NTJ53" s="420"/>
      <c r="NTK53" s="420"/>
      <c r="NTL53" s="420"/>
      <c r="NTM53" s="420"/>
      <c r="NTN53" s="420"/>
      <c r="NTO53" s="420"/>
      <c r="NTP53" s="420"/>
      <c r="NTQ53" s="420"/>
      <c r="NTR53" s="420"/>
      <c r="NTS53" s="420"/>
      <c r="NTT53" s="420"/>
      <c r="NTU53" s="420"/>
      <c r="NTV53" s="420"/>
      <c r="NTW53" s="420"/>
      <c r="NTX53" s="420"/>
      <c r="NTY53" s="420"/>
      <c r="NTZ53" s="420"/>
      <c r="NUA53" s="420"/>
      <c r="NUB53" s="420"/>
      <c r="NUC53" s="420"/>
      <c r="NUD53" s="420"/>
      <c r="NUE53" s="420"/>
      <c r="NUF53" s="420"/>
      <c r="NUG53" s="420"/>
      <c r="NUH53" s="420"/>
      <c r="NUI53" s="420"/>
      <c r="NUJ53" s="420"/>
      <c r="NUK53" s="420"/>
      <c r="NUL53" s="420"/>
      <c r="NUM53" s="420"/>
      <c r="NUN53" s="420"/>
      <c r="NUO53" s="420"/>
      <c r="NUP53" s="420"/>
      <c r="NUQ53" s="420"/>
      <c r="NUR53" s="420"/>
      <c r="NUS53" s="420"/>
      <c r="NUT53" s="420"/>
      <c r="NUU53" s="420"/>
      <c r="NUV53" s="420"/>
      <c r="NUW53" s="420"/>
      <c r="NUX53" s="420"/>
      <c r="NUY53" s="420"/>
      <c r="NUZ53" s="420"/>
      <c r="NVA53" s="420"/>
      <c r="NVB53" s="420"/>
      <c r="NVC53" s="420"/>
      <c r="NVD53" s="420"/>
      <c r="NVE53" s="420"/>
      <c r="NVF53" s="420"/>
      <c r="NVG53" s="420"/>
      <c r="NVH53" s="420"/>
      <c r="NVI53" s="420"/>
      <c r="NVJ53" s="420"/>
      <c r="NVK53" s="420"/>
      <c r="NVL53" s="420"/>
      <c r="NVM53" s="420"/>
      <c r="NVN53" s="420"/>
      <c r="NVO53" s="420"/>
      <c r="NVP53" s="420"/>
      <c r="NVQ53" s="420"/>
      <c r="NVR53" s="420"/>
      <c r="NVS53" s="420"/>
      <c r="NVT53" s="420"/>
      <c r="NVU53" s="420"/>
      <c r="NVV53" s="420"/>
      <c r="NVW53" s="420"/>
      <c r="NVX53" s="420"/>
      <c r="NVY53" s="420"/>
      <c r="NVZ53" s="420"/>
      <c r="NWA53" s="420"/>
      <c r="NWB53" s="420"/>
      <c r="NWC53" s="420"/>
      <c r="NWD53" s="420"/>
      <c r="NWE53" s="420"/>
      <c r="NWF53" s="420"/>
      <c r="NWG53" s="420"/>
      <c r="NWH53" s="420"/>
      <c r="NWI53" s="420"/>
      <c r="NWJ53" s="420"/>
      <c r="NWK53" s="420"/>
      <c r="NWL53" s="420"/>
      <c r="NWM53" s="420"/>
      <c r="NWN53" s="420"/>
      <c r="NWO53" s="420"/>
      <c r="NWP53" s="420"/>
      <c r="NWQ53" s="420"/>
      <c r="NWR53" s="420"/>
      <c r="NWS53" s="420"/>
      <c r="NWT53" s="420"/>
      <c r="NWU53" s="420"/>
      <c r="NWV53" s="420"/>
      <c r="NWW53" s="420"/>
      <c r="NWX53" s="420"/>
      <c r="NWY53" s="420"/>
      <c r="NWZ53" s="420"/>
      <c r="NXA53" s="420"/>
      <c r="NXB53" s="420"/>
      <c r="NXC53" s="420"/>
      <c r="NXD53" s="420"/>
      <c r="NXE53" s="420"/>
      <c r="NXF53" s="420"/>
      <c r="NXG53" s="420"/>
      <c r="NXH53" s="420"/>
      <c r="NXI53" s="420"/>
      <c r="NXJ53" s="420"/>
      <c r="NXK53" s="420"/>
      <c r="NXL53" s="420"/>
      <c r="NXM53" s="420"/>
      <c r="NXN53" s="420"/>
      <c r="NXO53" s="420"/>
      <c r="NXP53" s="420"/>
      <c r="NXQ53" s="420"/>
      <c r="NXR53" s="420"/>
      <c r="NXS53" s="420"/>
      <c r="NXT53" s="420"/>
      <c r="NXU53" s="420"/>
      <c r="NXV53" s="420"/>
      <c r="NXW53" s="420"/>
      <c r="NXX53" s="420"/>
      <c r="NXY53" s="420"/>
      <c r="NXZ53" s="420"/>
      <c r="NYA53" s="420"/>
      <c r="NYB53" s="420"/>
      <c r="NYC53" s="420"/>
      <c r="NYD53" s="420"/>
      <c r="NYE53" s="420"/>
      <c r="NYF53" s="420"/>
      <c r="NYG53" s="420"/>
      <c r="NYH53" s="420"/>
      <c r="NYI53" s="420"/>
      <c r="NYJ53" s="420"/>
      <c r="NYK53" s="420"/>
      <c r="NYL53" s="420"/>
      <c r="NYM53" s="420"/>
      <c r="NYN53" s="420"/>
      <c r="NYO53" s="420"/>
      <c r="NYP53" s="420"/>
      <c r="NYQ53" s="420"/>
      <c r="NYR53" s="420"/>
      <c r="NYS53" s="420"/>
      <c r="NYT53" s="420"/>
      <c r="NYU53" s="420"/>
      <c r="NYV53" s="420"/>
      <c r="NYW53" s="420"/>
      <c r="NYX53" s="420"/>
      <c r="NYY53" s="420"/>
      <c r="NYZ53" s="420"/>
      <c r="NZA53" s="420"/>
      <c r="NZB53" s="420"/>
      <c r="NZC53" s="420"/>
      <c r="NZD53" s="420"/>
      <c r="NZE53" s="420"/>
      <c r="NZF53" s="420"/>
      <c r="NZG53" s="420"/>
      <c r="NZH53" s="420"/>
      <c r="NZI53" s="420"/>
      <c r="NZJ53" s="420"/>
      <c r="NZK53" s="420"/>
      <c r="NZL53" s="420"/>
      <c r="NZM53" s="420"/>
      <c r="NZN53" s="420"/>
      <c r="NZO53" s="420"/>
      <c r="NZP53" s="420"/>
      <c r="NZQ53" s="420"/>
      <c r="NZR53" s="420"/>
      <c r="NZS53" s="420"/>
      <c r="NZT53" s="420"/>
      <c r="NZU53" s="420"/>
      <c r="NZV53" s="420"/>
      <c r="NZW53" s="420"/>
      <c r="NZX53" s="420"/>
      <c r="NZY53" s="420"/>
      <c r="NZZ53" s="420"/>
      <c r="OAA53" s="420"/>
      <c r="OAB53" s="420"/>
      <c r="OAC53" s="420"/>
      <c r="OAD53" s="420"/>
      <c r="OAE53" s="420"/>
      <c r="OAF53" s="420"/>
      <c r="OAG53" s="420"/>
      <c r="OAH53" s="420"/>
      <c r="OAI53" s="420"/>
      <c r="OAJ53" s="420"/>
      <c r="OAK53" s="420"/>
      <c r="OAL53" s="420"/>
      <c r="OAM53" s="420"/>
      <c r="OAN53" s="420"/>
      <c r="OAO53" s="420"/>
      <c r="OAP53" s="420"/>
      <c r="OAQ53" s="420"/>
      <c r="OAR53" s="420"/>
      <c r="OAS53" s="420"/>
      <c r="OAT53" s="420"/>
      <c r="OAU53" s="420"/>
      <c r="OAV53" s="420"/>
      <c r="OAW53" s="420"/>
      <c r="OAX53" s="420"/>
      <c r="OAY53" s="420"/>
      <c r="OAZ53" s="420"/>
      <c r="OBA53" s="420"/>
      <c r="OBB53" s="420"/>
      <c r="OBC53" s="420"/>
      <c r="OBD53" s="420"/>
      <c r="OBE53" s="420"/>
      <c r="OBF53" s="420"/>
      <c r="OBG53" s="420"/>
      <c r="OBH53" s="420"/>
      <c r="OBI53" s="420"/>
      <c r="OBJ53" s="420"/>
      <c r="OBK53" s="420"/>
      <c r="OBL53" s="420"/>
      <c r="OBM53" s="420"/>
      <c r="OBN53" s="420"/>
      <c r="OBO53" s="420"/>
      <c r="OBP53" s="420"/>
      <c r="OBQ53" s="420"/>
      <c r="OBR53" s="420"/>
      <c r="OBS53" s="420"/>
      <c r="OBT53" s="420"/>
      <c r="OBU53" s="420"/>
      <c r="OBV53" s="420"/>
      <c r="OBW53" s="420"/>
      <c r="OBX53" s="420"/>
      <c r="OBY53" s="420"/>
      <c r="OBZ53" s="420"/>
      <c r="OCA53" s="420"/>
      <c r="OCB53" s="420"/>
      <c r="OCC53" s="420"/>
      <c r="OCD53" s="420"/>
      <c r="OCE53" s="420"/>
      <c r="OCF53" s="420"/>
      <c r="OCG53" s="420"/>
      <c r="OCH53" s="420"/>
      <c r="OCI53" s="420"/>
      <c r="OCJ53" s="420"/>
      <c r="OCK53" s="420"/>
      <c r="OCL53" s="420"/>
      <c r="OCM53" s="420"/>
      <c r="OCN53" s="420"/>
      <c r="OCO53" s="420"/>
      <c r="OCP53" s="420"/>
      <c r="OCQ53" s="420"/>
      <c r="OCR53" s="420"/>
      <c r="OCS53" s="420"/>
      <c r="OCT53" s="420"/>
      <c r="OCU53" s="420"/>
      <c r="OCV53" s="420"/>
      <c r="OCW53" s="420"/>
      <c r="OCX53" s="420"/>
      <c r="OCY53" s="420"/>
      <c r="OCZ53" s="420"/>
      <c r="ODA53" s="420"/>
      <c r="ODB53" s="420"/>
      <c r="ODC53" s="420"/>
      <c r="ODD53" s="420"/>
      <c r="ODE53" s="420"/>
      <c r="ODF53" s="420"/>
      <c r="ODG53" s="420"/>
      <c r="ODH53" s="420"/>
      <c r="ODI53" s="420"/>
      <c r="ODJ53" s="420"/>
      <c r="ODK53" s="420"/>
      <c r="ODL53" s="420"/>
      <c r="ODM53" s="420"/>
      <c r="ODN53" s="420"/>
      <c r="ODO53" s="420"/>
      <c r="ODP53" s="420"/>
      <c r="ODQ53" s="420"/>
      <c r="ODR53" s="420"/>
      <c r="ODS53" s="420"/>
      <c r="ODT53" s="420"/>
      <c r="ODU53" s="420"/>
      <c r="ODV53" s="420"/>
      <c r="ODW53" s="420"/>
      <c r="ODX53" s="420"/>
      <c r="ODY53" s="420"/>
      <c r="ODZ53" s="420"/>
      <c r="OEA53" s="420"/>
      <c r="OEB53" s="420"/>
      <c r="OEC53" s="420"/>
      <c r="OED53" s="420"/>
      <c r="OEE53" s="420"/>
      <c r="OEF53" s="420"/>
      <c r="OEG53" s="420"/>
      <c r="OEH53" s="420"/>
      <c r="OEI53" s="420"/>
      <c r="OEJ53" s="420"/>
      <c r="OEK53" s="420"/>
      <c r="OEL53" s="420"/>
      <c r="OEM53" s="420"/>
      <c r="OEN53" s="420"/>
      <c r="OEO53" s="420"/>
      <c r="OEP53" s="420"/>
      <c r="OEQ53" s="420"/>
      <c r="OER53" s="420"/>
      <c r="OES53" s="420"/>
      <c r="OET53" s="420"/>
      <c r="OEU53" s="420"/>
      <c r="OEV53" s="420"/>
      <c r="OEW53" s="420"/>
      <c r="OEX53" s="420"/>
      <c r="OEY53" s="420"/>
      <c r="OEZ53" s="420"/>
      <c r="OFA53" s="420"/>
      <c r="OFB53" s="420"/>
      <c r="OFC53" s="420"/>
      <c r="OFD53" s="420"/>
      <c r="OFE53" s="420"/>
      <c r="OFF53" s="420"/>
      <c r="OFG53" s="420"/>
      <c r="OFH53" s="420"/>
      <c r="OFI53" s="420"/>
      <c r="OFJ53" s="420"/>
      <c r="OFK53" s="420"/>
      <c r="OFL53" s="420"/>
      <c r="OFM53" s="420"/>
      <c r="OFN53" s="420"/>
      <c r="OFO53" s="420"/>
      <c r="OFP53" s="420"/>
      <c r="OFQ53" s="420"/>
      <c r="OFR53" s="420"/>
      <c r="OFS53" s="420"/>
      <c r="OFT53" s="420"/>
      <c r="OFU53" s="420"/>
      <c r="OFV53" s="420"/>
      <c r="OFW53" s="420"/>
      <c r="OFX53" s="420"/>
      <c r="OFY53" s="420"/>
      <c r="OFZ53" s="420"/>
      <c r="OGA53" s="420"/>
      <c r="OGB53" s="420"/>
      <c r="OGC53" s="420"/>
      <c r="OGD53" s="420"/>
      <c r="OGE53" s="420"/>
      <c r="OGF53" s="420"/>
      <c r="OGG53" s="420"/>
      <c r="OGH53" s="420"/>
      <c r="OGI53" s="420"/>
      <c r="OGJ53" s="420"/>
      <c r="OGK53" s="420"/>
      <c r="OGL53" s="420"/>
      <c r="OGM53" s="420"/>
      <c r="OGN53" s="420"/>
      <c r="OGO53" s="420"/>
      <c r="OGP53" s="420"/>
      <c r="OGQ53" s="420"/>
      <c r="OGR53" s="420"/>
      <c r="OGS53" s="420"/>
      <c r="OGT53" s="420"/>
      <c r="OGU53" s="420"/>
      <c r="OGV53" s="420"/>
      <c r="OGW53" s="420"/>
      <c r="OGX53" s="420"/>
      <c r="OGY53" s="420"/>
      <c r="OGZ53" s="420"/>
      <c r="OHA53" s="420"/>
      <c r="OHB53" s="420"/>
      <c r="OHC53" s="420"/>
      <c r="OHD53" s="420"/>
      <c r="OHE53" s="420"/>
      <c r="OHF53" s="420"/>
      <c r="OHG53" s="420"/>
      <c r="OHH53" s="420"/>
      <c r="OHI53" s="420"/>
      <c r="OHJ53" s="420"/>
      <c r="OHK53" s="420"/>
      <c r="OHL53" s="420"/>
      <c r="OHM53" s="420"/>
      <c r="OHN53" s="420"/>
      <c r="OHO53" s="420"/>
      <c r="OHP53" s="420"/>
      <c r="OHQ53" s="420"/>
      <c r="OHR53" s="420"/>
      <c r="OHS53" s="420"/>
      <c r="OHT53" s="420"/>
      <c r="OHU53" s="420"/>
      <c r="OHV53" s="420"/>
      <c r="OHW53" s="420"/>
      <c r="OHX53" s="420"/>
      <c r="OHY53" s="420"/>
      <c r="OHZ53" s="420"/>
      <c r="OIA53" s="420"/>
      <c r="OIB53" s="420"/>
      <c r="OIC53" s="420"/>
      <c r="OID53" s="420"/>
      <c r="OIE53" s="420"/>
      <c r="OIF53" s="420"/>
      <c r="OIG53" s="420"/>
      <c r="OIH53" s="420"/>
      <c r="OII53" s="420"/>
      <c r="OIJ53" s="420"/>
      <c r="OIK53" s="420"/>
      <c r="OIL53" s="420"/>
      <c r="OIM53" s="420"/>
      <c r="OIN53" s="420"/>
      <c r="OIO53" s="420"/>
      <c r="OIP53" s="420"/>
      <c r="OIQ53" s="420"/>
      <c r="OIR53" s="420"/>
      <c r="OIS53" s="420"/>
      <c r="OIT53" s="420"/>
      <c r="OIU53" s="420"/>
      <c r="OIV53" s="420"/>
      <c r="OIW53" s="420"/>
      <c r="OIX53" s="420"/>
      <c r="OIY53" s="420"/>
      <c r="OIZ53" s="420"/>
      <c r="OJA53" s="420"/>
      <c r="OJB53" s="420"/>
      <c r="OJC53" s="420"/>
      <c r="OJD53" s="420"/>
      <c r="OJE53" s="420"/>
      <c r="OJF53" s="420"/>
      <c r="OJG53" s="420"/>
      <c r="OJH53" s="420"/>
      <c r="OJI53" s="420"/>
      <c r="OJJ53" s="420"/>
      <c r="OJK53" s="420"/>
      <c r="OJL53" s="420"/>
      <c r="OJM53" s="420"/>
      <c r="OJN53" s="420"/>
      <c r="OJO53" s="420"/>
      <c r="OJP53" s="420"/>
      <c r="OJQ53" s="420"/>
      <c r="OJR53" s="420"/>
      <c r="OJS53" s="420"/>
      <c r="OJT53" s="420"/>
      <c r="OJU53" s="420"/>
      <c r="OJV53" s="420"/>
      <c r="OJW53" s="420"/>
      <c r="OJX53" s="420"/>
      <c r="OJY53" s="420"/>
      <c r="OJZ53" s="420"/>
      <c r="OKA53" s="420"/>
      <c r="OKB53" s="420"/>
      <c r="OKC53" s="420"/>
      <c r="OKD53" s="420"/>
      <c r="OKE53" s="420"/>
      <c r="OKF53" s="420"/>
      <c r="OKG53" s="420"/>
      <c r="OKH53" s="420"/>
      <c r="OKI53" s="420"/>
      <c r="OKJ53" s="420"/>
      <c r="OKK53" s="420"/>
      <c r="OKL53" s="420"/>
      <c r="OKM53" s="420"/>
      <c r="OKN53" s="420"/>
      <c r="OKO53" s="420"/>
      <c r="OKP53" s="420"/>
      <c r="OKQ53" s="420"/>
      <c r="OKR53" s="420"/>
      <c r="OKS53" s="420"/>
      <c r="OKT53" s="420"/>
      <c r="OKU53" s="420"/>
      <c r="OKV53" s="420"/>
      <c r="OKW53" s="420"/>
      <c r="OKX53" s="420"/>
      <c r="OKY53" s="420"/>
      <c r="OKZ53" s="420"/>
      <c r="OLA53" s="420"/>
      <c r="OLB53" s="420"/>
      <c r="OLC53" s="420"/>
      <c r="OLD53" s="420"/>
      <c r="OLE53" s="420"/>
      <c r="OLF53" s="420"/>
      <c r="OLG53" s="420"/>
      <c r="OLH53" s="420"/>
      <c r="OLI53" s="420"/>
      <c r="OLJ53" s="420"/>
      <c r="OLK53" s="420"/>
      <c r="OLL53" s="420"/>
      <c r="OLM53" s="420"/>
      <c r="OLN53" s="420"/>
      <c r="OLO53" s="420"/>
      <c r="OLP53" s="420"/>
      <c r="OLQ53" s="420"/>
      <c r="OLR53" s="420"/>
      <c r="OLS53" s="420"/>
      <c r="OLT53" s="420"/>
      <c r="OLU53" s="420"/>
      <c r="OLV53" s="420"/>
      <c r="OLW53" s="420"/>
      <c r="OLX53" s="420"/>
      <c r="OLY53" s="420"/>
      <c r="OLZ53" s="420"/>
      <c r="OMA53" s="420"/>
      <c r="OMB53" s="420"/>
      <c r="OMC53" s="420"/>
      <c r="OMD53" s="420"/>
      <c r="OME53" s="420"/>
      <c r="OMF53" s="420"/>
      <c r="OMG53" s="420"/>
      <c r="OMH53" s="420"/>
      <c r="OMI53" s="420"/>
      <c r="OMJ53" s="420"/>
      <c r="OMK53" s="420"/>
      <c r="OML53" s="420"/>
      <c r="OMM53" s="420"/>
      <c r="OMN53" s="420"/>
      <c r="OMO53" s="420"/>
      <c r="OMP53" s="420"/>
      <c r="OMQ53" s="420"/>
      <c r="OMR53" s="420"/>
      <c r="OMS53" s="420"/>
      <c r="OMT53" s="420"/>
      <c r="OMU53" s="420"/>
      <c r="OMV53" s="420"/>
      <c r="OMW53" s="420"/>
      <c r="OMX53" s="420"/>
      <c r="OMY53" s="420"/>
      <c r="OMZ53" s="420"/>
      <c r="ONA53" s="420"/>
      <c r="ONB53" s="420"/>
      <c r="ONC53" s="420"/>
      <c r="OND53" s="420"/>
      <c r="ONE53" s="420"/>
      <c r="ONF53" s="420"/>
      <c r="ONG53" s="420"/>
      <c r="ONH53" s="420"/>
      <c r="ONI53" s="420"/>
      <c r="ONJ53" s="420"/>
      <c r="ONK53" s="420"/>
      <c r="ONL53" s="420"/>
      <c r="ONM53" s="420"/>
      <c r="ONN53" s="420"/>
      <c r="ONO53" s="420"/>
      <c r="ONP53" s="420"/>
      <c r="ONQ53" s="420"/>
      <c r="ONR53" s="420"/>
      <c r="ONS53" s="420"/>
      <c r="ONT53" s="420"/>
      <c r="ONU53" s="420"/>
      <c r="ONV53" s="420"/>
      <c r="ONW53" s="420"/>
      <c r="ONX53" s="420"/>
      <c r="ONY53" s="420"/>
      <c r="ONZ53" s="420"/>
      <c r="OOA53" s="420"/>
      <c r="OOB53" s="420"/>
      <c r="OOC53" s="420"/>
      <c r="OOD53" s="420"/>
      <c r="OOE53" s="420"/>
      <c r="OOF53" s="420"/>
      <c r="OOG53" s="420"/>
      <c r="OOH53" s="420"/>
      <c r="OOI53" s="420"/>
      <c r="OOJ53" s="420"/>
      <c r="OOK53" s="420"/>
      <c r="OOL53" s="420"/>
      <c r="OOM53" s="420"/>
      <c r="OON53" s="420"/>
      <c r="OOO53" s="420"/>
      <c r="OOP53" s="420"/>
      <c r="OOQ53" s="420"/>
      <c r="OOR53" s="420"/>
      <c r="OOS53" s="420"/>
      <c r="OOT53" s="420"/>
      <c r="OOU53" s="420"/>
      <c r="OOV53" s="420"/>
      <c r="OOW53" s="420"/>
      <c r="OOX53" s="420"/>
      <c r="OOY53" s="420"/>
      <c r="OOZ53" s="420"/>
      <c r="OPA53" s="420"/>
      <c r="OPB53" s="420"/>
      <c r="OPC53" s="420"/>
      <c r="OPD53" s="420"/>
      <c r="OPE53" s="420"/>
      <c r="OPF53" s="420"/>
      <c r="OPG53" s="420"/>
      <c r="OPH53" s="420"/>
      <c r="OPI53" s="420"/>
      <c r="OPJ53" s="420"/>
      <c r="OPK53" s="420"/>
      <c r="OPL53" s="420"/>
      <c r="OPM53" s="420"/>
      <c r="OPN53" s="420"/>
      <c r="OPO53" s="420"/>
      <c r="OPP53" s="420"/>
      <c r="OPQ53" s="420"/>
      <c r="OPR53" s="420"/>
      <c r="OPS53" s="420"/>
      <c r="OPT53" s="420"/>
      <c r="OPU53" s="420"/>
      <c r="OPV53" s="420"/>
      <c r="OPW53" s="420"/>
      <c r="OPX53" s="420"/>
      <c r="OPY53" s="420"/>
      <c r="OPZ53" s="420"/>
      <c r="OQA53" s="420"/>
      <c r="OQB53" s="420"/>
      <c r="OQC53" s="420"/>
      <c r="OQD53" s="420"/>
      <c r="OQE53" s="420"/>
      <c r="OQF53" s="420"/>
      <c r="OQG53" s="420"/>
      <c r="OQH53" s="420"/>
      <c r="OQI53" s="420"/>
      <c r="OQJ53" s="420"/>
      <c r="OQK53" s="420"/>
      <c r="OQL53" s="420"/>
      <c r="OQM53" s="420"/>
      <c r="OQN53" s="420"/>
      <c r="OQO53" s="420"/>
      <c r="OQP53" s="420"/>
      <c r="OQQ53" s="420"/>
      <c r="OQR53" s="420"/>
      <c r="OQS53" s="420"/>
      <c r="OQT53" s="420"/>
      <c r="OQU53" s="420"/>
      <c r="OQV53" s="420"/>
      <c r="OQW53" s="420"/>
      <c r="OQX53" s="420"/>
      <c r="OQY53" s="420"/>
      <c r="OQZ53" s="420"/>
      <c r="ORA53" s="420"/>
      <c r="ORB53" s="420"/>
      <c r="ORC53" s="420"/>
      <c r="ORD53" s="420"/>
      <c r="ORE53" s="420"/>
      <c r="ORF53" s="420"/>
      <c r="ORG53" s="420"/>
      <c r="ORH53" s="420"/>
      <c r="ORI53" s="420"/>
      <c r="ORJ53" s="420"/>
      <c r="ORK53" s="420"/>
      <c r="ORL53" s="420"/>
      <c r="ORM53" s="420"/>
      <c r="ORN53" s="420"/>
      <c r="ORO53" s="420"/>
      <c r="ORP53" s="420"/>
      <c r="ORQ53" s="420"/>
      <c r="ORR53" s="420"/>
      <c r="ORS53" s="420"/>
      <c r="ORT53" s="420"/>
      <c r="ORU53" s="420"/>
      <c r="ORV53" s="420"/>
      <c r="ORW53" s="420"/>
      <c r="ORX53" s="420"/>
      <c r="ORY53" s="420"/>
      <c r="ORZ53" s="420"/>
      <c r="OSA53" s="420"/>
      <c r="OSB53" s="420"/>
      <c r="OSC53" s="420"/>
      <c r="OSD53" s="420"/>
      <c r="OSE53" s="420"/>
      <c r="OSF53" s="420"/>
      <c r="OSG53" s="420"/>
      <c r="OSH53" s="420"/>
      <c r="OSI53" s="420"/>
      <c r="OSJ53" s="420"/>
      <c r="OSK53" s="420"/>
      <c r="OSL53" s="420"/>
      <c r="OSM53" s="420"/>
      <c r="OSN53" s="420"/>
      <c r="OSO53" s="420"/>
      <c r="OSP53" s="420"/>
      <c r="OSQ53" s="420"/>
      <c r="OSR53" s="420"/>
      <c r="OSS53" s="420"/>
      <c r="OST53" s="420"/>
      <c r="OSU53" s="420"/>
      <c r="OSV53" s="420"/>
      <c r="OSW53" s="420"/>
      <c r="OSX53" s="420"/>
      <c r="OSY53" s="420"/>
      <c r="OSZ53" s="420"/>
      <c r="OTA53" s="420"/>
      <c r="OTB53" s="420"/>
      <c r="OTC53" s="420"/>
      <c r="OTD53" s="420"/>
      <c r="OTE53" s="420"/>
      <c r="OTF53" s="420"/>
      <c r="OTG53" s="420"/>
      <c r="OTH53" s="420"/>
      <c r="OTI53" s="420"/>
      <c r="OTJ53" s="420"/>
      <c r="OTK53" s="420"/>
      <c r="OTL53" s="420"/>
      <c r="OTM53" s="420"/>
      <c r="OTN53" s="420"/>
      <c r="OTO53" s="420"/>
      <c r="OTP53" s="420"/>
      <c r="OTQ53" s="420"/>
      <c r="OTR53" s="420"/>
      <c r="OTS53" s="420"/>
      <c r="OTT53" s="420"/>
      <c r="OTU53" s="420"/>
      <c r="OTV53" s="420"/>
      <c r="OTW53" s="420"/>
      <c r="OTX53" s="420"/>
      <c r="OTY53" s="420"/>
      <c r="OTZ53" s="420"/>
      <c r="OUA53" s="420"/>
      <c r="OUB53" s="420"/>
      <c r="OUC53" s="420"/>
      <c r="OUD53" s="420"/>
      <c r="OUE53" s="420"/>
      <c r="OUF53" s="420"/>
      <c r="OUG53" s="420"/>
      <c r="OUH53" s="420"/>
      <c r="OUI53" s="420"/>
      <c r="OUJ53" s="420"/>
      <c r="OUK53" s="420"/>
      <c r="OUL53" s="420"/>
      <c r="OUM53" s="420"/>
      <c r="OUN53" s="420"/>
      <c r="OUO53" s="420"/>
      <c r="OUP53" s="420"/>
      <c r="OUQ53" s="420"/>
      <c r="OUR53" s="420"/>
      <c r="OUS53" s="420"/>
      <c r="OUT53" s="420"/>
      <c r="OUU53" s="420"/>
      <c r="OUV53" s="420"/>
      <c r="OUW53" s="420"/>
      <c r="OUX53" s="420"/>
      <c r="OUY53" s="420"/>
      <c r="OUZ53" s="420"/>
      <c r="OVA53" s="420"/>
      <c r="OVB53" s="420"/>
      <c r="OVC53" s="420"/>
      <c r="OVD53" s="420"/>
      <c r="OVE53" s="420"/>
      <c r="OVF53" s="420"/>
      <c r="OVG53" s="420"/>
      <c r="OVH53" s="420"/>
      <c r="OVI53" s="420"/>
      <c r="OVJ53" s="420"/>
      <c r="OVK53" s="420"/>
      <c r="OVL53" s="420"/>
      <c r="OVM53" s="420"/>
      <c r="OVN53" s="420"/>
      <c r="OVO53" s="420"/>
      <c r="OVP53" s="420"/>
      <c r="OVQ53" s="420"/>
      <c r="OVR53" s="420"/>
      <c r="OVS53" s="420"/>
      <c r="OVT53" s="420"/>
      <c r="OVU53" s="420"/>
      <c r="OVV53" s="420"/>
      <c r="OVW53" s="420"/>
      <c r="OVX53" s="420"/>
      <c r="OVY53" s="420"/>
      <c r="OVZ53" s="420"/>
      <c r="OWA53" s="420"/>
      <c r="OWB53" s="420"/>
      <c r="OWC53" s="420"/>
      <c r="OWD53" s="420"/>
      <c r="OWE53" s="420"/>
      <c r="OWF53" s="420"/>
      <c r="OWG53" s="420"/>
      <c r="OWH53" s="420"/>
      <c r="OWI53" s="420"/>
      <c r="OWJ53" s="420"/>
      <c r="OWK53" s="420"/>
      <c r="OWL53" s="420"/>
      <c r="OWM53" s="420"/>
      <c r="OWN53" s="420"/>
      <c r="OWO53" s="420"/>
      <c r="OWP53" s="420"/>
      <c r="OWQ53" s="420"/>
      <c r="OWR53" s="420"/>
      <c r="OWS53" s="420"/>
      <c r="OWT53" s="420"/>
      <c r="OWU53" s="420"/>
      <c r="OWV53" s="420"/>
      <c r="OWW53" s="420"/>
      <c r="OWX53" s="420"/>
      <c r="OWY53" s="420"/>
      <c r="OWZ53" s="420"/>
      <c r="OXA53" s="420"/>
      <c r="OXB53" s="420"/>
      <c r="OXC53" s="420"/>
      <c r="OXD53" s="420"/>
      <c r="OXE53" s="420"/>
      <c r="OXF53" s="420"/>
      <c r="OXG53" s="420"/>
      <c r="OXH53" s="420"/>
      <c r="OXI53" s="420"/>
      <c r="OXJ53" s="420"/>
      <c r="OXK53" s="420"/>
      <c r="OXL53" s="420"/>
      <c r="OXM53" s="420"/>
      <c r="OXN53" s="420"/>
      <c r="OXO53" s="420"/>
      <c r="OXP53" s="420"/>
      <c r="OXQ53" s="420"/>
      <c r="OXR53" s="420"/>
      <c r="OXS53" s="420"/>
      <c r="OXT53" s="420"/>
      <c r="OXU53" s="420"/>
      <c r="OXV53" s="420"/>
      <c r="OXW53" s="420"/>
      <c r="OXX53" s="420"/>
      <c r="OXY53" s="420"/>
      <c r="OXZ53" s="420"/>
      <c r="OYA53" s="420"/>
      <c r="OYB53" s="420"/>
      <c r="OYC53" s="420"/>
      <c r="OYD53" s="420"/>
      <c r="OYE53" s="420"/>
      <c r="OYF53" s="420"/>
      <c r="OYG53" s="420"/>
      <c r="OYH53" s="420"/>
      <c r="OYI53" s="420"/>
      <c r="OYJ53" s="420"/>
      <c r="OYK53" s="420"/>
      <c r="OYL53" s="420"/>
      <c r="OYM53" s="420"/>
      <c r="OYN53" s="420"/>
      <c r="OYO53" s="420"/>
      <c r="OYP53" s="420"/>
      <c r="OYQ53" s="420"/>
      <c r="OYR53" s="420"/>
      <c r="OYS53" s="420"/>
      <c r="OYT53" s="420"/>
      <c r="OYU53" s="420"/>
      <c r="OYV53" s="420"/>
      <c r="OYW53" s="420"/>
      <c r="OYX53" s="420"/>
      <c r="OYY53" s="420"/>
      <c r="OYZ53" s="420"/>
      <c r="OZA53" s="420"/>
      <c r="OZB53" s="420"/>
      <c r="OZC53" s="420"/>
      <c r="OZD53" s="420"/>
      <c r="OZE53" s="420"/>
      <c r="OZF53" s="420"/>
      <c r="OZG53" s="420"/>
      <c r="OZH53" s="420"/>
      <c r="OZI53" s="420"/>
      <c r="OZJ53" s="420"/>
      <c r="OZK53" s="420"/>
      <c r="OZL53" s="420"/>
      <c r="OZM53" s="420"/>
      <c r="OZN53" s="420"/>
      <c r="OZO53" s="420"/>
      <c r="OZP53" s="420"/>
      <c r="OZQ53" s="420"/>
      <c r="OZR53" s="420"/>
      <c r="OZS53" s="420"/>
      <c r="OZT53" s="420"/>
      <c r="OZU53" s="420"/>
      <c r="OZV53" s="420"/>
      <c r="OZW53" s="420"/>
      <c r="OZX53" s="420"/>
      <c r="OZY53" s="420"/>
      <c r="OZZ53" s="420"/>
      <c r="PAA53" s="420"/>
      <c r="PAB53" s="420"/>
      <c r="PAC53" s="420"/>
      <c r="PAD53" s="420"/>
      <c r="PAE53" s="420"/>
      <c r="PAF53" s="420"/>
      <c r="PAG53" s="420"/>
      <c r="PAH53" s="420"/>
      <c r="PAI53" s="420"/>
      <c r="PAJ53" s="420"/>
      <c r="PAK53" s="420"/>
      <c r="PAL53" s="420"/>
      <c r="PAM53" s="420"/>
      <c r="PAN53" s="420"/>
      <c r="PAO53" s="420"/>
      <c r="PAP53" s="420"/>
      <c r="PAQ53" s="420"/>
      <c r="PAR53" s="420"/>
      <c r="PAS53" s="420"/>
      <c r="PAT53" s="420"/>
      <c r="PAU53" s="420"/>
      <c r="PAV53" s="420"/>
      <c r="PAW53" s="420"/>
      <c r="PAX53" s="420"/>
      <c r="PAY53" s="420"/>
      <c r="PAZ53" s="420"/>
      <c r="PBA53" s="420"/>
      <c r="PBB53" s="420"/>
      <c r="PBC53" s="420"/>
      <c r="PBD53" s="420"/>
      <c r="PBE53" s="420"/>
      <c r="PBF53" s="420"/>
      <c r="PBG53" s="420"/>
      <c r="PBH53" s="420"/>
      <c r="PBI53" s="420"/>
      <c r="PBJ53" s="420"/>
      <c r="PBK53" s="420"/>
      <c r="PBL53" s="420"/>
      <c r="PBM53" s="420"/>
      <c r="PBN53" s="420"/>
      <c r="PBO53" s="420"/>
      <c r="PBP53" s="420"/>
      <c r="PBQ53" s="420"/>
      <c r="PBR53" s="420"/>
      <c r="PBS53" s="420"/>
      <c r="PBT53" s="420"/>
      <c r="PBU53" s="420"/>
      <c r="PBV53" s="420"/>
      <c r="PBW53" s="420"/>
      <c r="PBX53" s="420"/>
      <c r="PBY53" s="420"/>
      <c r="PBZ53" s="420"/>
      <c r="PCA53" s="420"/>
      <c r="PCB53" s="420"/>
      <c r="PCC53" s="420"/>
      <c r="PCD53" s="420"/>
      <c r="PCE53" s="420"/>
      <c r="PCF53" s="420"/>
      <c r="PCG53" s="420"/>
      <c r="PCH53" s="420"/>
      <c r="PCI53" s="420"/>
      <c r="PCJ53" s="420"/>
      <c r="PCK53" s="420"/>
      <c r="PCL53" s="420"/>
      <c r="PCM53" s="420"/>
      <c r="PCN53" s="420"/>
      <c r="PCO53" s="420"/>
      <c r="PCP53" s="420"/>
      <c r="PCQ53" s="420"/>
      <c r="PCR53" s="420"/>
      <c r="PCS53" s="420"/>
      <c r="PCT53" s="420"/>
      <c r="PCU53" s="420"/>
      <c r="PCV53" s="420"/>
      <c r="PCW53" s="420"/>
      <c r="PCX53" s="420"/>
      <c r="PCY53" s="420"/>
      <c r="PCZ53" s="420"/>
      <c r="PDA53" s="420"/>
      <c r="PDB53" s="420"/>
      <c r="PDC53" s="420"/>
      <c r="PDD53" s="420"/>
      <c r="PDE53" s="420"/>
      <c r="PDF53" s="420"/>
      <c r="PDG53" s="420"/>
      <c r="PDH53" s="420"/>
      <c r="PDI53" s="420"/>
      <c r="PDJ53" s="420"/>
      <c r="PDK53" s="420"/>
      <c r="PDL53" s="420"/>
      <c r="PDM53" s="420"/>
      <c r="PDN53" s="420"/>
      <c r="PDO53" s="420"/>
      <c r="PDP53" s="420"/>
      <c r="PDQ53" s="420"/>
      <c r="PDR53" s="420"/>
      <c r="PDS53" s="420"/>
      <c r="PDT53" s="420"/>
      <c r="PDU53" s="420"/>
      <c r="PDV53" s="420"/>
      <c r="PDW53" s="420"/>
      <c r="PDX53" s="420"/>
      <c r="PDY53" s="420"/>
      <c r="PDZ53" s="420"/>
      <c r="PEA53" s="420"/>
      <c r="PEB53" s="420"/>
      <c r="PEC53" s="420"/>
      <c r="PED53" s="420"/>
      <c r="PEE53" s="420"/>
      <c r="PEF53" s="420"/>
      <c r="PEG53" s="420"/>
      <c r="PEH53" s="420"/>
      <c r="PEI53" s="420"/>
      <c r="PEJ53" s="420"/>
      <c r="PEK53" s="420"/>
      <c r="PEL53" s="420"/>
      <c r="PEM53" s="420"/>
      <c r="PEN53" s="420"/>
      <c r="PEO53" s="420"/>
      <c r="PEP53" s="420"/>
      <c r="PEQ53" s="420"/>
      <c r="PER53" s="420"/>
      <c r="PES53" s="420"/>
      <c r="PET53" s="420"/>
      <c r="PEU53" s="420"/>
      <c r="PEV53" s="420"/>
      <c r="PEW53" s="420"/>
      <c r="PEX53" s="420"/>
      <c r="PEY53" s="420"/>
      <c r="PEZ53" s="420"/>
      <c r="PFA53" s="420"/>
      <c r="PFB53" s="420"/>
      <c r="PFC53" s="420"/>
      <c r="PFD53" s="420"/>
      <c r="PFE53" s="420"/>
      <c r="PFF53" s="420"/>
      <c r="PFG53" s="420"/>
      <c r="PFH53" s="420"/>
      <c r="PFI53" s="420"/>
      <c r="PFJ53" s="420"/>
      <c r="PFK53" s="420"/>
      <c r="PFL53" s="420"/>
      <c r="PFM53" s="420"/>
      <c r="PFN53" s="420"/>
      <c r="PFO53" s="420"/>
      <c r="PFP53" s="420"/>
      <c r="PFQ53" s="420"/>
      <c r="PFR53" s="420"/>
      <c r="PFS53" s="420"/>
      <c r="PFT53" s="420"/>
      <c r="PFU53" s="420"/>
      <c r="PFV53" s="420"/>
      <c r="PFW53" s="420"/>
      <c r="PFX53" s="420"/>
      <c r="PFY53" s="420"/>
      <c r="PFZ53" s="420"/>
      <c r="PGA53" s="420"/>
      <c r="PGB53" s="420"/>
      <c r="PGC53" s="420"/>
      <c r="PGD53" s="420"/>
      <c r="PGE53" s="420"/>
      <c r="PGF53" s="420"/>
      <c r="PGG53" s="420"/>
      <c r="PGH53" s="420"/>
      <c r="PGI53" s="420"/>
      <c r="PGJ53" s="420"/>
      <c r="PGK53" s="420"/>
      <c r="PGL53" s="420"/>
      <c r="PGM53" s="420"/>
      <c r="PGN53" s="420"/>
      <c r="PGO53" s="420"/>
      <c r="PGP53" s="420"/>
      <c r="PGQ53" s="420"/>
      <c r="PGR53" s="420"/>
      <c r="PGS53" s="420"/>
      <c r="PGT53" s="420"/>
      <c r="PGU53" s="420"/>
      <c r="PGV53" s="420"/>
      <c r="PGW53" s="420"/>
      <c r="PGX53" s="420"/>
      <c r="PGY53" s="420"/>
      <c r="PGZ53" s="420"/>
      <c r="PHA53" s="420"/>
      <c r="PHB53" s="420"/>
      <c r="PHC53" s="420"/>
      <c r="PHD53" s="420"/>
      <c r="PHE53" s="420"/>
      <c r="PHF53" s="420"/>
      <c r="PHG53" s="420"/>
      <c r="PHH53" s="420"/>
      <c r="PHI53" s="420"/>
      <c r="PHJ53" s="420"/>
      <c r="PHK53" s="420"/>
      <c r="PHL53" s="420"/>
      <c r="PHM53" s="420"/>
      <c r="PHN53" s="420"/>
      <c r="PHO53" s="420"/>
      <c r="PHP53" s="420"/>
      <c r="PHQ53" s="420"/>
      <c r="PHR53" s="420"/>
      <c r="PHS53" s="420"/>
      <c r="PHT53" s="420"/>
      <c r="PHU53" s="420"/>
      <c r="PHV53" s="420"/>
      <c r="PHW53" s="420"/>
      <c r="PHX53" s="420"/>
      <c r="PHY53" s="420"/>
      <c r="PHZ53" s="420"/>
      <c r="PIA53" s="420"/>
      <c r="PIB53" s="420"/>
      <c r="PIC53" s="420"/>
      <c r="PID53" s="420"/>
      <c r="PIE53" s="420"/>
      <c r="PIF53" s="420"/>
      <c r="PIG53" s="420"/>
      <c r="PIH53" s="420"/>
      <c r="PII53" s="420"/>
      <c r="PIJ53" s="420"/>
      <c r="PIK53" s="420"/>
      <c r="PIL53" s="420"/>
      <c r="PIM53" s="420"/>
      <c r="PIN53" s="420"/>
      <c r="PIO53" s="420"/>
      <c r="PIP53" s="420"/>
      <c r="PIQ53" s="420"/>
      <c r="PIR53" s="420"/>
      <c r="PIS53" s="420"/>
      <c r="PIT53" s="420"/>
      <c r="PIU53" s="420"/>
      <c r="PIV53" s="420"/>
      <c r="PIW53" s="420"/>
      <c r="PIX53" s="420"/>
      <c r="PIY53" s="420"/>
      <c r="PIZ53" s="420"/>
      <c r="PJA53" s="420"/>
      <c r="PJB53" s="420"/>
      <c r="PJC53" s="420"/>
      <c r="PJD53" s="420"/>
      <c r="PJE53" s="420"/>
      <c r="PJF53" s="420"/>
      <c r="PJG53" s="420"/>
      <c r="PJH53" s="420"/>
      <c r="PJI53" s="420"/>
      <c r="PJJ53" s="420"/>
      <c r="PJK53" s="420"/>
      <c r="PJL53" s="420"/>
      <c r="PJM53" s="420"/>
      <c r="PJN53" s="420"/>
      <c r="PJO53" s="420"/>
      <c r="PJP53" s="420"/>
      <c r="PJQ53" s="420"/>
      <c r="PJR53" s="420"/>
      <c r="PJS53" s="420"/>
      <c r="PJT53" s="420"/>
      <c r="PJU53" s="420"/>
      <c r="PJV53" s="420"/>
      <c r="PJW53" s="420"/>
      <c r="PJX53" s="420"/>
      <c r="PJY53" s="420"/>
      <c r="PJZ53" s="420"/>
      <c r="PKA53" s="420"/>
      <c r="PKB53" s="420"/>
      <c r="PKC53" s="420"/>
      <c r="PKD53" s="420"/>
      <c r="PKE53" s="420"/>
      <c r="PKF53" s="420"/>
      <c r="PKG53" s="420"/>
      <c r="PKH53" s="420"/>
      <c r="PKI53" s="420"/>
      <c r="PKJ53" s="420"/>
      <c r="PKK53" s="420"/>
      <c r="PKL53" s="420"/>
      <c r="PKM53" s="420"/>
      <c r="PKN53" s="420"/>
      <c r="PKO53" s="420"/>
      <c r="PKP53" s="420"/>
      <c r="PKQ53" s="420"/>
      <c r="PKR53" s="420"/>
      <c r="PKS53" s="420"/>
      <c r="PKT53" s="420"/>
      <c r="PKU53" s="420"/>
      <c r="PKV53" s="420"/>
      <c r="PKW53" s="420"/>
      <c r="PKX53" s="420"/>
      <c r="PKY53" s="420"/>
      <c r="PKZ53" s="420"/>
      <c r="PLA53" s="420"/>
      <c r="PLB53" s="420"/>
      <c r="PLC53" s="420"/>
      <c r="PLD53" s="420"/>
      <c r="PLE53" s="420"/>
      <c r="PLF53" s="420"/>
      <c r="PLG53" s="420"/>
      <c r="PLH53" s="420"/>
      <c r="PLI53" s="420"/>
      <c r="PLJ53" s="420"/>
      <c r="PLK53" s="420"/>
      <c r="PLL53" s="420"/>
      <c r="PLM53" s="420"/>
      <c r="PLN53" s="420"/>
      <c r="PLO53" s="420"/>
      <c r="PLP53" s="420"/>
      <c r="PLQ53" s="420"/>
      <c r="PLR53" s="420"/>
      <c r="PLS53" s="420"/>
      <c r="PLT53" s="420"/>
      <c r="PLU53" s="420"/>
      <c r="PLV53" s="420"/>
      <c r="PLW53" s="420"/>
      <c r="PLX53" s="420"/>
      <c r="PLY53" s="420"/>
      <c r="PLZ53" s="420"/>
      <c r="PMA53" s="420"/>
      <c r="PMB53" s="420"/>
      <c r="PMC53" s="420"/>
      <c r="PMD53" s="420"/>
      <c r="PME53" s="420"/>
      <c r="PMF53" s="420"/>
      <c r="PMG53" s="420"/>
      <c r="PMH53" s="420"/>
      <c r="PMI53" s="420"/>
      <c r="PMJ53" s="420"/>
      <c r="PMK53" s="420"/>
      <c r="PML53" s="420"/>
      <c r="PMM53" s="420"/>
      <c r="PMN53" s="420"/>
      <c r="PMO53" s="420"/>
      <c r="PMP53" s="420"/>
      <c r="PMQ53" s="420"/>
      <c r="PMR53" s="420"/>
      <c r="PMS53" s="420"/>
      <c r="PMT53" s="420"/>
      <c r="PMU53" s="420"/>
      <c r="PMV53" s="420"/>
      <c r="PMW53" s="420"/>
      <c r="PMX53" s="420"/>
      <c r="PMY53" s="420"/>
      <c r="PMZ53" s="420"/>
      <c r="PNA53" s="420"/>
      <c r="PNB53" s="420"/>
      <c r="PNC53" s="420"/>
      <c r="PND53" s="420"/>
      <c r="PNE53" s="420"/>
      <c r="PNF53" s="420"/>
      <c r="PNG53" s="420"/>
      <c r="PNH53" s="420"/>
      <c r="PNI53" s="420"/>
      <c r="PNJ53" s="420"/>
      <c r="PNK53" s="420"/>
      <c r="PNL53" s="420"/>
      <c r="PNM53" s="420"/>
      <c r="PNN53" s="420"/>
      <c r="PNO53" s="420"/>
      <c r="PNP53" s="420"/>
      <c r="PNQ53" s="420"/>
      <c r="PNR53" s="420"/>
      <c r="PNS53" s="420"/>
      <c r="PNT53" s="420"/>
      <c r="PNU53" s="420"/>
      <c r="PNV53" s="420"/>
      <c r="PNW53" s="420"/>
      <c r="PNX53" s="420"/>
      <c r="PNY53" s="420"/>
      <c r="PNZ53" s="420"/>
      <c r="POA53" s="420"/>
      <c r="POB53" s="420"/>
      <c r="POC53" s="420"/>
      <c r="POD53" s="420"/>
      <c r="POE53" s="420"/>
      <c r="POF53" s="420"/>
      <c r="POG53" s="420"/>
      <c r="POH53" s="420"/>
      <c r="POI53" s="420"/>
      <c r="POJ53" s="420"/>
      <c r="POK53" s="420"/>
      <c r="POL53" s="420"/>
      <c r="POM53" s="420"/>
      <c r="PON53" s="420"/>
      <c r="POO53" s="420"/>
      <c r="POP53" s="420"/>
      <c r="POQ53" s="420"/>
      <c r="POR53" s="420"/>
      <c r="POS53" s="420"/>
      <c r="POT53" s="420"/>
      <c r="POU53" s="420"/>
      <c r="POV53" s="420"/>
      <c r="POW53" s="420"/>
      <c r="POX53" s="420"/>
      <c r="POY53" s="420"/>
      <c r="POZ53" s="420"/>
      <c r="PPA53" s="420"/>
      <c r="PPB53" s="420"/>
      <c r="PPC53" s="420"/>
      <c r="PPD53" s="420"/>
      <c r="PPE53" s="420"/>
      <c r="PPF53" s="420"/>
      <c r="PPG53" s="420"/>
      <c r="PPH53" s="420"/>
      <c r="PPI53" s="420"/>
      <c r="PPJ53" s="420"/>
      <c r="PPK53" s="420"/>
      <c r="PPL53" s="420"/>
      <c r="PPM53" s="420"/>
      <c r="PPN53" s="420"/>
      <c r="PPO53" s="420"/>
      <c r="PPP53" s="420"/>
      <c r="PPQ53" s="420"/>
      <c r="PPR53" s="420"/>
      <c r="PPS53" s="420"/>
      <c r="PPT53" s="420"/>
      <c r="PPU53" s="420"/>
      <c r="PPV53" s="420"/>
      <c r="PPW53" s="420"/>
      <c r="PPX53" s="420"/>
      <c r="PPY53" s="420"/>
      <c r="PPZ53" s="420"/>
      <c r="PQA53" s="420"/>
      <c r="PQB53" s="420"/>
      <c r="PQC53" s="420"/>
      <c r="PQD53" s="420"/>
      <c r="PQE53" s="420"/>
      <c r="PQF53" s="420"/>
      <c r="PQG53" s="420"/>
      <c r="PQH53" s="420"/>
      <c r="PQI53" s="420"/>
      <c r="PQJ53" s="420"/>
      <c r="PQK53" s="420"/>
      <c r="PQL53" s="420"/>
      <c r="PQM53" s="420"/>
      <c r="PQN53" s="420"/>
      <c r="PQO53" s="420"/>
      <c r="PQP53" s="420"/>
      <c r="PQQ53" s="420"/>
      <c r="PQR53" s="420"/>
      <c r="PQS53" s="420"/>
      <c r="PQT53" s="420"/>
      <c r="PQU53" s="420"/>
      <c r="PQV53" s="420"/>
      <c r="PQW53" s="420"/>
      <c r="PQX53" s="420"/>
      <c r="PQY53" s="420"/>
      <c r="PQZ53" s="420"/>
      <c r="PRA53" s="420"/>
      <c r="PRB53" s="420"/>
      <c r="PRC53" s="420"/>
      <c r="PRD53" s="420"/>
      <c r="PRE53" s="420"/>
      <c r="PRF53" s="420"/>
      <c r="PRG53" s="420"/>
      <c r="PRH53" s="420"/>
      <c r="PRI53" s="420"/>
      <c r="PRJ53" s="420"/>
      <c r="PRK53" s="420"/>
      <c r="PRL53" s="420"/>
      <c r="PRM53" s="420"/>
      <c r="PRN53" s="420"/>
      <c r="PRO53" s="420"/>
      <c r="PRP53" s="420"/>
      <c r="PRQ53" s="420"/>
      <c r="PRR53" s="420"/>
      <c r="PRS53" s="420"/>
      <c r="PRT53" s="420"/>
      <c r="PRU53" s="420"/>
      <c r="PRV53" s="420"/>
      <c r="PRW53" s="420"/>
      <c r="PRX53" s="420"/>
      <c r="PRY53" s="420"/>
      <c r="PRZ53" s="420"/>
      <c r="PSA53" s="420"/>
      <c r="PSB53" s="420"/>
      <c r="PSC53" s="420"/>
      <c r="PSD53" s="420"/>
      <c r="PSE53" s="420"/>
      <c r="PSF53" s="420"/>
      <c r="PSG53" s="420"/>
      <c r="PSH53" s="420"/>
      <c r="PSI53" s="420"/>
      <c r="PSJ53" s="420"/>
      <c r="PSK53" s="420"/>
      <c r="PSL53" s="420"/>
      <c r="PSM53" s="420"/>
      <c r="PSN53" s="420"/>
      <c r="PSO53" s="420"/>
      <c r="PSP53" s="420"/>
      <c r="PSQ53" s="420"/>
      <c r="PSR53" s="420"/>
      <c r="PSS53" s="420"/>
      <c r="PST53" s="420"/>
      <c r="PSU53" s="420"/>
      <c r="PSV53" s="420"/>
      <c r="PSW53" s="420"/>
      <c r="PSX53" s="420"/>
      <c r="PSY53" s="420"/>
      <c r="PSZ53" s="420"/>
      <c r="PTA53" s="420"/>
      <c r="PTB53" s="420"/>
      <c r="PTC53" s="420"/>
      <c r="PTD53" s="420"/>
      <c r="PTE53" s="420"/>
      <c r="PTF53" s="420"/>
      <c r="PTG53" s="420"/>
      <c r="PTH53" s="420"/>
      <c r="PTI53" s="420"/>
      <c r="PTJ53" s="420"/>
      <c r="PTK53" s="420"/>
      <c r="PTL53" s="420"/>
      <c r="PTM53" s="420"/>
      <c r="PTN53" s="420"/>
      <c r="PTO53" s="420"/>
      <c r="PTP53" s="420"/>
      <c r="PTQ53" s="420"/>
      <c r="PTR53" s="420"/>
      <c r="PTS53" s="420"/>
      <c r="PTT53" s="420"/>
      <c r="PTU53" s="420"/>
      <c r="PTV53" s="420"/>
      <c r="PTW53" s="420"/>
      <c r="PTX53" s="420"/>
      <c r="PTY53" s="420"/>
      <c r="PTZ53" s="420"/>
      <c r="PUA53" s="420"/>
      <c r="PUB53" s="420"/>
      <c r="PUC53" s="420"/>
      <c r="PUD53" s="420"/>
      <c r="PUE53" s="420"/>
      <c r="PUF53" s="420"/>
      <c r="PUG53" s="420"/>
      <c r="PUH53" s="420"/>
      <c r="PUI53" s="420"/>
      <c r="PUJ53" s="420"/>
      <c r="PUK53" s="420"/>
      <c r="PUL53" s="420"/>
      <c r="PUM53" s="420"/>
      <c r="PUN53" s="420"/>
      <c r="PUO53" s="420"/>
      <c r="PUP53" s="420"/>
      <c r="PUQ53" s="420"/>
      <c r="PUR53" s="420"/>
      <c r="PUS53" s="420"/>
      <c r="PUT53" s="420"/>
      <c r="PUU53" s="420"/>
      <c r="PUV53" s="420"/>
      <c r="PUW53" s="420"/>
      <c r="PUX53" s="420"/>
      <c r="PUY53" s="420"/>
      <c r="PUZ53" s="420"/>
      <c r="PVA53" s="420"/>
      <c r="PVB53" s="420"/>
      <c r="PVC53" s="420"/>
      <c r="PVD53" s="420"/>
      <c r="PVE53" s="420"/>
      <c r="PVF53" s="420"/>
      <c r="PVG53" s="420"/>
      <c r="PVH53" s="420"/>
      <c r="PVI53" s="420"/>
      <c r="PVJ53" s="420"/>
      <c r="PVK53" s="420"/>
      <c r="PVL53" s="420"/>
      <c r="PVM53" s="420"/>
      <c r="PVN53" s="420"/>
      <c r="PVO53" s="420"/>
      <c r="PVP53" s="420"/>
      <c r="PVQ53" s="420"/>
      <c r="PVR53" s="420"/>
      <c r="PVS53" s="420"/>
      <c r="PVT53" s="420"/>
      <c r="PVU53" s="420"/>
      <c r="PVV53" s="420"/>
      <c r="PVW53" s="420"/>
      <c r="PVX53" s="420"/>
      <c r="PVY53" s="420"/>
      <c r="PVZ53" s="420"/>
      <c r="PWA53" s="420"/>
      <c r="PWB53" s="420"/>
      <c r="PWC53" s="420"/>
      <c r="PWD53" s="420"/>
      <c r="PWE53" s="420"/>
      <c r="PWF53" s="420"/>
      <c r="PWG53" s="420"/>
      <c r="PWH53" s="420"/>
      <c r="PWI53" s="420"/>
      <c r="PWJ53" s="420"/>
      <c r="PWK53" s="420"/>
      <c r="PWL53" s="420"/>
      <c r="PWM53" s="420"/>
      <c r="PWN53" s="420"/>
      <c r="PWO53" s="420"/>
      <c r="PWP53" s="420"/>
      <c r="PWQ53" s="420"/>
      <c r="PWR53" s="420"/>
      <c r="PWS53" s="420"/>
      <c r="PWT53" s="420"/>
      <c r="PWU53" s="420"/>
      <c r="PWV53" s="420"/>
      <c r="PWW53" s="420"/>
      <c r="PWX53" s="420"/>
      <c r="PWY53" s="420"/>
      <c r="PWZ53" s="420"/>
      <c r="PXA53" s="420"/>
      <c r="PXB53" s="420"/>
      <c r="PXC53" s="420"/>
      <c r="PXD53" s="420"/>
      <c r="PXE53" s="420"/>
      <c r="PXF53" s="420"/>
      <c r="PXG53" s="420"/>
      <c r="PXH53" s="420"/>
      <c r="PXI53" s="420"/>
      <c r="PXJ53" s="420"/>
      <c r="PXK53" s="420"/>
      <c r="PXL53" s="420"/>
      <c r="PXM53" s="420"/>
      <c r="PXN53" s="420"/>
      <c r="PXO53" s="420"/>
      <c r="PXP53" s="420"/>
      <c r="PXQ53" s="420"/>
      <c r="PXR53" s="420"/>
      <c r="PXS53" s="420"/>
      <c r="PXT53" s="420"/>
      <c r="PXU53" s="420"/>
      <c r="PXV53" s="420"/>
      <c r="PXW53" s="420"/>
      <c r="PXX53" s="420"/>
      <c r="PXY53" s="420"/>
      <c r="PXZ53" s="420"/>
      <c r="PYA53" s="420"/>
      <c r="PYB53" s="420"/>
      <c r="PYC53" s="420"/>
      <c r="PYD53" s="420"/>
      <c r="PYE53" s="420"/>
      <c r="PYF53" s="420"/>
      <c r="PYG53" s="420"/>
      <c r="PYH53" s="420"/>
      <c r="PYI53" s="420"/>
      <c r="PYJ53" s="420"/>
      <c r="PYK53" s="420"/>
      <c r="PYL53" s="420"/>
      <c r="PYM53" s="420"/>
      <c r="PYN53" s="420"/>
      <c r="PYO53" s="420"/>
      <c r="PYP53" s="420"/>
      <c r="PYQ53" s="420"/>
      <c r="PYR53" s="420"/>
      <c r="PYS53" s="420"/>
      <c r="PYT53" s="420"/>
      <c r="PYU53" s="420"/>
      <c r="PYV53" s="420"/>
      <c r="PYW53" s="420"/>
      <c r="PYX53" s="420"/>
      <c r="PYY53" s="420"/>
      <c r="PYZ53" s="420"/>
      <c r="PZA53" s="420"/>
      <c r="PZB53" s="420"/>
      <c r="PZC53" s="420"/>
      <c r="PZD53" s="420"/>
      <c r="PZE53" s="420"/>
      <c r="PZF53" s="420"/>
      <c r="PZG53" s="420"/>
      <c r="PZH53" s="420"/>
      <c r="PZI53" s="420"/>
      <c r="PZJ53" s="420"/>
      <c r="PZK53" s="420"/>
      <c r="PZL53" s="420"/>
      <c r="PZM53" s="420"/>
      <c r="PZN53" s="420"/>
      <c r="PZO53" s="420"/>
      <c r="PZP53" s="420"/>
      <c r="PZQ53" s="420"/>
      <c r="PZR53" s="420"/>
      <c r="PZS53" s="420"/>
      <c r="PZT53" s="420"/>
      <c r="PZU53" s="420"/>
      <c r="PZV53" s="420"/>
      <c r="PZW53" s="420"/>
      <c r="PZX53" s="420"/>
      <c r="PZY53" s="420"/>
      <c r="PZZ53" s="420"/>
      <c r="QAA53" s="420"/>
      <c r="QAB53" s="420"/>
      <c r="QAC53" s="420"/>
      <c r="QAD53" s="420"/>
      <c r="QAE53" s="420"/>
      <c r="QAF53" s="420"/>
      <c r="QAG53" s="420"/>
      <c r="QAH53" s="420"/>
      <c r="QAI53" s="420"/>
      <c r="QAJ53" s="420"/>
      <c r="QAK53" s="420"/>
      <c r="QAL53" s="420"/>
      <c r="QAM53" s="420"/>
      <c r="QAN53" s="420"/>
      <c r="QAO53" s="420"/>
      <c r="QAP53" s="420"/>
      <c r="QAQ53" s="420"/>
      <c r="QAR53" s="420"/>
      <c r="QAS53" s="420"/>
      <c r="QAT53" s="420"/>
      <c r="QAU53" s="420"/>
      <c r="QAV53" s="420"/>
      <c r="QAW53" s="420"/>
      <c r="QAX53" s="420"/>
      <c r="QAY53" s="420"/>
      <c r="QAZ53" s="420"/>
      <c r="QBA53" s="420"/>
      <c r="QBB53" s="420"/>
      <c r="QBC53" s="420"/>
      <c r="QBD53" s="420"/>
      <c r="QBE53" s="420"/>
      <c r="QBF53" s="420"/>
      <c r="QBG53" s="420"/>
      <c r="QBH53" s="420"/>
      <c r="QBI53" s="420"/>
      <c r="QBJ53" s="420"/>
      <c r="QBK53" s="420"/>
      <c r="QBL53" s="420"/>
      <c r="QBM53" s="420"/>
      <c r="QBN53" s="420"/>
      <c r="QBO53" s="420"/>
      <c r="QBP53" s="420"/>
      <c r="QBQ53" s="420"/>
      <c r="QBR53" s="420"/>
      <c r="QBS53" s="420"/>
      <c r="QBT53" s="420"/>
      <c r="QBU53" s="420"/>
      <c r="QBV53" s="420"/>
      <c r="QBW53" s="420"/>
      <c r="QBX53" s="420"/>
      <c r="QBY53" s="420"/>
      <c r="QBZ53" s="420"/>
      <c r="QCA53" s="420"/>
      <c r="QCB53" s="420"/>
      <c r="QCC53" s="420"/>
      <c r="QCD53" s="420"/>
      <c r="QCE53" s="420"/>
      <c r="QCF53" s="420"/>
      <c r="QCG53" s="420"/>
      <c r="QCH53" s="420"/>
      <c r="QCI53" s="420"/>
      <c r="QCJ53" s="420"/>
      <c r="QCK53" s="420"/>
      <c r="QCL53" s="420"/>
      <c r="QCM53" s="420"/>
      <c r="QCN53" s="420"/>
      <c r="QCO53" s="420"/>
      <c r="QCP53" s="420"/>
      <c r="QCQ53" s="420"/>
      <c r="QCR53" s="420"/>
      <c r="QCS53" s="420"/>
      <c r="QCT53" s="420"/>
      <c r="QCU53" s="420"/>
      <c r="QCV53" s="420"/>
      <c r="QCW53" s="420"/>
      <c r="QCX53" s="420"/>
      <c r="QCY53" s="420"/>
      <c r="QCZ53" s="420"/>
      <c r="QDA53" s="420"/>
      <c r="QDB53" s="420"/>
      <c r="QDC53" s="420"/>
      <c r="QDD53" s="420"/>
      <c r="QDE53" s="420"/>
      <c r="QDF53" s="420"/>
      <c r="QDG53" s="420"/>
      <c r="QDH53" s="420"/>
      <c r="QDI53" s="420"/>
      <c r="QDJ53" s="420"/>
      <c r="QDK53" s="420"/>
      <c r="QDL53" s="420"/>
      <c r="QDM53" s="420"/>
      <c r="QDN53" s="420"/>
      <c r="QDO53" s="420"/>
      <c r="QDP53" s="420"/>
      <c r="QDQ53" s="420"/>
      <c r="QDR53" s="420"/>
      <c r="QDS53" s="420"/>
      <c r="QDT53" s="420"/>
      <c r="QDU53" s="420"/>
      <c r="QDV53" s="420"/>
      <c r="QDW53" s="420"/>
      <c r="QDX53" s="420"/>
      <c r="QDY53" s="420"/>
      <c r="QDZ53" s="420"/>
      <c r="QEA53" s="420"/>
      <c r="QEB53" s="420"/>
      <c r="QEC53" s="420"/>
      <c r="QED53" s="420"/>
      <c r="QEE53" s="420"/>
      <c r="QEF53" s="420"/>
      <c r="QEG53" s="420"/>
      <c r="QEH53" s="420"/>
      <c r="QEI53" s="420"/>
      <c r="QEJ53" s="420"/>
      <c r="QEK53" s="420"/>
      <c r="QEL53" s="420"/>
      <c r="QEM53" s="420"/>
      <c r="QEN53" s="420"/>
      <c r="QEO53" s="420"/>
      <c r="QEP53" s="420"/>
      <c r="QEQ53" s="420"/>
      <c r="QER53" s="420"/>
      <c r="QES53" s="420"/>
      <c r="QET53" s="420"/>
      <c r="QEU53" s="420"/>
      <c r="QEV53" s="420"/>
      <c r="QEW53" s="420"/>
      <c r="QEX53" s="420"/>
      <c r="QEY53" s="420"/>
      <c r="QEZ53" s="420"/>
      <c r="QFA53" s="420"/>
      <c r="QFB53" s="420"/>
      <c r="QFC53" s="420"/>
      <c r="QFD53" s="420"/>
      <c r="QFE53" s="420"/>
      <c r="QFF53" s="420"/>
      <c r="QFG53" s="420"/>
      <c r="QFH53" s="420"/>
      <c r="QFI53" s="420"/>
      <c r="QFJ53" s="420"/>
      <c r="QFK53" s="420"/>
      <c r="QFL53" s="420"/>
      <c r="QFM53" s="420"/>
      <c r="QFN53" s="420"/>
      <c r="QFO53" s="420"/>
      <c r="QFP53" s="420"/>
      <c r="QFQ53" s="420"/>
      <c r="QFR53" s="420"/>
      <c r="QFS53" s="420"/>
      <c r="QFT53" s="420"/>
      <c r="QFU53" s="420"/>
      <c r="QFV53" s="420"/>
      <c r="QFW53" s="420"/>
      <c r="QFX53" s="420"/>
      <c r="QFY53" s="420"/>
      <c r="QFZ53" s="420"/>
      <c r="QGA53" s="420"/>
      <c r="QGB53" s="420"/>
      <c r="QGC53" s="420"/>
      <c r="QGD53" s="420"/>
      <c r="QGE53" s="420"/>
      <c r="QGF53" s="420"/>
      <c r="QGG53" s="420"/>
      <c r="QGH53" s="420"/>
      <c r="QGI53" s="420"/>
      <c r="QGJ53" s="420"/>
      <c r="QGK53" s="420"/>
      <c r="QGL53" s="420"/>
      <c r="QGM53" s="420"/>
      <c r="QGN53" s="420"/>
      <c r="QGO53" s="420"/>
      <c r="QGP53" s="420"/>
      <c r="QGQ53" s="420"/>
      <c r="QGR53" s="420"/>
      <c r="QGS53" s="420"/>
      <c r="QGT53" s="420"/>
      <c r="QGU53" s="420"/>
      <c r="QGV53" s="420"/>
      <c r="QGW53" s="420"/>
      <c r="QGX53" s="420"/>
      <c r="QGY53" s="420"/>
      <c r="QGZ53" s="420"/>
      <c r="QHA53" s="420"/>
      <c r="QHB53" s="420"/>
      <c r="QHC53" s="420"/>
      <c r="QHD53" s="420"/>
      <c r="QHE53" s="420"/>
      <c r="QHF53" s="420"/>
      <c r="QHG53" s="420"/>
      <c r="QHH53" s="420"/>
      <c r="QHI53" s="420"/>
      <c r="QHJ53" s="420"/>
      <c r="QHK53" s="420"/>
      <c r="QHL53" s="420"/>
      <c r="QHM53" s="420"/>
      <c r="QHN53" s="420"/>
      <c r="QHO53" s="420"/>
      <c r="QHP53" s="420"/>
      <c r="QHQ53" s="420"/>
      <c r="QHR53" s="420"/>
      <c r="QHS53" s="420"/>
      <c r="QHT53" s="420"/>
      <c r="QHU53" s="420"/>
      <c r="QHV53" s="420"/>
      <c r="QHW53" s="420"/>
      <c r="QHX53" s="420"/>
      <c r="QHY53" s="420"/>
      <c r="QHZ53" s="420"/>
      <c r="QIA53" s="420"/>
      <c r="QIB53" s="420"/>
      <c r="QIC53" s="420"/>
      <c r="QID53" s="420"/>
      <c r="QIE53" s="420"/>
      <c r="QIF53" s="420"/>
      <c r="QIG53" s="420"/>
      <c r="QIH53" s="420"/>
      <c r="QII53" s="420"/>
      <c r="QIJ53" s="420"/>
      <c r="QIK53" s="420"/>
      <c r="QIL53" s="420"/>
      <c r="QIM53" s="420"/>
      <c r="QIN53" s="420"/>
      <c r="QIO53" s="420"/>
      <c r="QIP53" s="420"/>
      <c r="QIQ53" s="420"/>
      <c r="QIR53" s="420"/>
      <c r="QIS53" s="420"/>
      <c r="QIT53" s="420"/>
      <c r="QIU53" s="420"/>
      <c r="QIV53" s="420"/>
      <c r="QIW53" s="420"/>
      <c r="QIX53" s="420"/>
      <c r="QIY53" s="420"/>
      <c r="QIZ53" s="420"/>
      <c r="QJA53" s="420"/>
      <c r="QJB53" s="420"/>
      <c r="QJC53" s="420"/>
      <c r="QJD53" s="420"/>
      <c r="QJE53" s="420"/>
      <c r="QJF53" s="420"/>
      <c r="QJG53" s="420"/>
      <c r="QJH53" s="420"/>
      <c r="QJI53" s="420"/>
      <c r="QJJ53" s="420"/>
      <c r="QJK53" s="420"/>
      <c r="QJL53" s="420"/>
      <c r="QJM53" s="420"/>
      <c r="QJN53" s="420"/>
      <c r="QJO53" s="420"/>
      <c r="QJP53" s="420"/>
      <c r="QJQ53" s="420"/>
      <c r="QJR53" s="420"/>
      <c r="QJS53" s="420"/>
      <c r="QJT53" s="420"/>
      <c r="QJU53" s="420"/>
      <c r="QJV53" s="420"/>
      <c r="QJW53" s="420"/>
      <c r="QJX53" s="420"/>
      <c r="QJY53" s="420"/>
      <c r="QJZ53" s="420"/>
      <c r="QKA53" s="420"/>
      <c r="QKB53" s="420"/>
      <c r="QKC53" s="420"/>
      <c r="QKD53" s="420"/>
      <c r="QKE53" s="420"/>
      <c r="QKF53" s="420"/>
      <c r="QKG53" s="420"/>
      <c r="QKH53" s="420"/>
      <c r="QKI53" s="420"/>
      <c r="QKJ53" s="420"/>
      <c r="QKK53" s="420"/>
      <c r="QKL53" s="420"/>
      <c r="QKM53" s="420"/>
      <c r="QKN53" s="420"/>
      <c r="QKO53" s="420"/>
      <c r="QKP53" s="420"/>
      <c r="QKQ53" s="420"/>
      <c r="QKR53" s="420"/>
      <c r="QKS53" s="420"/>
      <c r="QKT53" s="420"/>
      <c r="QKU53" s="420"/>
      <c r="QKV53" s="420"/>
      <c r="QKW53" s="420"/>
      <c r="QKX53" s="420"/>
      <c r="QKY53" s="420"/>
      <c r="QKZ53" s="420"/>
      <c r="QLA53" s="420"/>
      <c r="QLB53" s="420"/>
      <c r="QLC53" s="420"/>
      <c r="QLD53" s="420"/>
      <c r="QLE53" s="420"/>
      <c r="QLF53" s="420"/>
      <c r="QLG53" s="420"/>
      <c r="QLH53" s="420"/>
      <c r="QLI53" s="420"/>
      <c r="QLJ53" s="420"/>
      <c r="QLK53" s="420"/>
      <c r="QLL53" s="420"/>
      <c r="QLM53" s="420"/>
      <c r="QLN53" s="420"/>
      <c r="QLO53" s="420"/>
      <c r="QLP53" s="420"/>
      <c r="QLQ53" s="420"/>
      <c r="QLR53" s="420"/>
      <c r="QLS53" s="420"/>
      <c r="QLT53" s="420"/>
      <c r="QLU53" s="420"/>
      <c r="QLV53" s="420"/>
      <c r="QLW53" s="420"/>
      <c r="QLX53" s="420"/>
      <c r="QLY53" s="420"/>
      <c r="QLZ53" s="420"/>
      <c r="QMA53" s="420"/>
      <c r="QMB53" s="420"/>
      <c r="QMC53" s="420"/>
      <c r="QMD53" s="420"/>
      <c r="QME53" s="420"/>
      <c r="QMF53" s="420"/>
      <c r="QMG53" s="420"/>
      <c r="QMH53" s="420"/>
      <c r="QMI53" s="420"/>
      <c r="QMJ53" s="420"/>
      <c r="QMK53" s="420"/>
      <c r="QML53" s="420"/>
      <c r="QMM53" s="420"/>
      <c r="QMN53" s="420"/>
      <c r="QMO53" s="420"/>
      <c r="QMP53" s="420"/>
      <c r="QMQ53" s="420"/>
      <c r="QMR53" s="420"/>
      <c r="QMS53" s="420"/>
      <c r="QMT53" s="420"/>
      <c r="QMU53" s="420"/>
      <c r="QMV53" s="420"/>
      <c r="QMW53" s="420"/>
      <c r="QMX53" s="420"/>
      <c r="QMY53" s="420"/>
      <c r="QMZ53" s="420"/>
      <c r="QNA53" s="420"/>
      <c r="QNB53" s="420"/>
      <c r="QNC53" s="420"/>
      <c r="QND53" s="420"/>
      <c r="QNE53" s="420"/>
      <c r="QNF53" s="420"/>
      <c r="QNG53" s="420"/>
      <c r="QNH53" s="420"/>
      <c r="QNI53" s="420"/>
      <c r="QNJ53" s="420"/>
      <c r="QNK53" s="420"/>
      <c r="QNL53" s="420"/>
      <c r="QNM53" s="420"/>
      <c r="QNN53" s="420"/>
      <c r="QNO53" s="420"/>
      <c r="QNP53" s="420"/>
      <c r="QNQ53" s="420"/>
      <c r="QNR53" s="420"/>
      <c r="QNS53" s="420"/>
      <c r="QNT53" s="420"/>
      <c r="QNU53" s="420"/>
      <c r="QNV53" s="420"/>
      <c r="QNW53" s="420"/>
      <c r="QNX53" s="420"/>
      <c r="QNY53" s="420"/>
      <c r="QNZ53" s="420"/>
      <c r="QOA53" s="420"/>
      <c r="QOB53" s="420"/>
      <c r="QOC53" s="420"/>
      <c r="QOD53" s="420"/>
      <c r="QOE53" s="420"/>
      <c r="QOF53" s="420"/>
      <c r="QOG53" s="420"/>
      <c r="QOH53" s="420"/>
      <c r="QOI53" s="420"/>
      <c r="QOJ53" s="420"/>
      <c r="QOK53" s="420"/>
      <c r="QOL53" s="420"/>
      <c r="QOM53" s="420"/>
      <c r="QON53" s="420"/>
      <c r="QOO53" s="420"/>
      <c r="QOP53" s="420"/>
      <c r="QOQ53" s="420"/>
      <c r="QOR53" s="420"/>
      <c r="QOS53" s="420"/>
      <c r="QOT53" s="420"/>
      <c r="QOU53" s="420"/>
      <c r="QOV53" s="420"/>
      <c r="QOW53" s="420"/>
      <c r="QOX53" s="420"/>
      <c r="QOY53" s="420"/>
      <c r="QOZ53" s="420"/>
      <c r="QPA53" s="420"/>
      <c r="QPB53" s="420"/>
      <c r="QPC53" s="420"/>
      <c r="QPD53" s="420"/>
      <c r="QPE53" s="420"/>
      <c r="QPF53" s="420"/>
      <c r="QPG53" s="420"/>
      <c r="QPH53" s="420"/>
      <c r="QPI53" s="420"/>
      <c r="QPJ53" s="420"/>
      <c r="QPK53" s="420"/>
      <c r="QPL53" s="420"/>
      <c r="QPM53" s="420"/>
      <c r="QPN53" s="420"/>
      <c r="QPO53" s="420"/>
      <c r="QPP53" s="420"/>
      <c r="QPQ53" s="420"/>
      <c r="QPR53" s="420"/>
      <c r="QPS53" s="420"/>
      <c r="QPT53" s="420"/>
      <c r="QPU53" s="420"/>
      <c r="QPV53" s="420"/>
      <c r="QPW53" s="420"/>
      <c r="QPX53" s="420"/>
      <c r="QPY53" s="420"/>
      <c r="QPZ53" s="420"/>
      <c r="QQA53" s="420"/>
      <c r="QQB53" s="420"/>
      <c r="QQC53" s="420"/>
      <c r="QQD53" s="420"/>
      <c r="QQE53" s="420"/>
      <c r="QQF53" s="420"/>
      <c r="QQG53" s="420"/>
      <c r="QQH53" s="420"/>
      <c r="QQI53" s="420"/>
      <c r="QQJ53" s="420"/>
      <c r="QQK53" s="420"/>
      <c r="QQL53" s="420"/>
      <c r="QQM53" s="420"/>
      <c r="QQN53" s="420"/>
      <c r="QQO53" s="420"/>
      <c r="QQP53" s="420"/>
      <c r="QQQ53" s="420"/>
      <c r="QQR53" s="420"/>
      <c r="QQS53" s="420"/>
      <c r="QQT53" s="420"/>
      <c r="QQU53" s="420"/>
      <c r="QQV53" s="420"/>
      <c r="QQW53" s="420"/>
      <c r="QQX53" s="420"/>
      <c r="QQY53" s="420"/>
      <c r="QQZ53" s="420"/>
      <c r="QRA53" s="420"/>
      <c r="QRB53" s="420"/>
      <c r="QRC53" s="420"/>
      <c r="QRD53" s="420"/>
      <c r="QRE53" s="420"/>
      <c r="QRF53" s="420"/>
      <c r="QRG53" s="420"/>
      <c r="QRH53" s="420"/>
      <c r="QRI53" s="420"/>
      <c r="QRJ53" s="420"/>
      <c r="QRK53" s="420"/>
      <c r="QRL53" s="420"/>
      <c r="QRM53" s="420"/>
      <c r="QRN53" s="420"/>
      <c r="QRO53" s="420"/>
      <c r="QRP53" s="420"/>
      <c r="QRQ53" s="420"/>
      <c r="QRR53" s="420"/>
      <c r="QRS53" s="420"/>
      <c r="QRT53" s="420"/>
      <c r="QRU53" s="420"/>
      <c r="QRV53" s="420"/>
      <c r="QRW53" s="420"/>
      <c r="QRX53" s="420"/>
      <c r="QRY53" s="420"/>
      <c r="QRZ53" s="420"/>
      <c r="QSA53" s="420"/>
      <c r="QSB53" s="420"/>
      <c r="QSC53" s="420"/>
      <c r="QSD53" s="420"/>
      <c r="QSE53" s="420"/>
      <c r="QSF53" s="420"/>
      <c r="QSG53" s="420"/>
      <c r="QSH53" s="420"/>
      <c r="QSI53" s="420"/>
      <c r="QSJ53" s="420"/>
      <c r="QSK53" s="420"/>
      <c r="QSL53" s="420"/>
      <c r="QSM53" s="420"/>
      <c r="QSN53" s="420"/>
      <c r="QSO53" s="420"/>
      <c r="QSP53" s="420"/>
      <c r="QSQ53" s="420"/>
      <c r="QSR53" s="420"/>
      <c r="QSS53" s="420"/>
      <c r="QST53" s="420"/>
      <c r="QSU53" s="420"/>
      <c r="QSV53" s="420"/>
      <c r="QSW53" s="420"/>
      <c r="QSX53" s="420"/>
      <c r="QSY53" s="420"/>
      <c r="QSZ53" s="420"/>
      <c r="QTA53" s="420"/>
      <c r="QTB53" s="420"/>
      <c r="QTC53" s="420"/>
      <c r="QTD53" s="420"/>
      <c r="QTE53" s="420"/>
      <c r="QTF53" s="420"/>
      <c r="QTG53" s="420"/>
      <c r="QTH53" s="420"/>
      <c r="QTI53" s="420"/>
      <c r="QTJ53" s="420"/>
      <c r="QTK53" s="420"/>
      <c r="QTL53" s="420"/>
      <c r="QTM53" s="420"/>
      <c r="QTN53" s="420"/>
      <c r="QTO53" s="420"/>
      <c r="QTP53" s="420"/>
      <c r="QTQ53" s="420"/>
      <c r="QTR53" s="420"/>
      <c r="QTS53" s="420"/>
      <c r="QTT53" s="420"/>
      <c r="QTU53" s="420"/>
      <c r="QTV53" s="420"/>
      <c r="QTW53" s="420"/>
      <c r="QTX53" s="420"/>
      <c r="QTY53" s="420"/>
      <c r="QTZ53" s="420"/>
      <c r="QUA53" s="420"/>
      <c r="QUB53" s="420"/>
      <c r="QUC53" s="420"/>
      <c r="QUD53" s="420"/>
      <c r="QUE53" s="420"/>
      <c r="QUF53" s="420"/>
      <c r="QUG53" s="420"/>
      <c r="QUH53" s="420"/>
      <c r="QUI53" s="420"/>
      <c r="QUJ53" s="420"/>
      <c r="QUK53" s="420"/>
      <c r="QUL53" s="420"/>
      <c r="QUM53" s="420"/>
      <c r="QUN53" s="420"/>
      <c r="QUO53" s="420"/>
      <c r="QUP53" s="420"/>
      <c r="QUQ53" s="420"/>
      <c r="QUR53" s="420"/>
      <c r="QUS53" s="420"/>
      <c r="QUT53" s="420"/>
      <c r="QUU53" s="420"/>
      <c r="QUV53" s="420"/>
      <c r="QUW53" s="420"/>
      <c r="QUX53" s="420"/>
      <c r="QUY53" s="420"/>
      <c r="QUZ53" s="420"/>
      <c r="QVA53" s="420"/>
      <c r="QVB53" s="420"/>
      <c r="QVC53" s="420"/>
      <c r="QVD53" s="420"/>
      <c r="QVE53" s="420"/>
      <c r="QVF53" s="420"/>
      <c r="QVG53" s="420"/>
      <c r="QVH53" s="420"/>
      <c r="QVI53" s="420"/>
      <c r="QVJ53" s="420"/>
      <c r="QVK53" s="420"/>
      <c r="QVL53" s="420"/>
      <c r="QVM53" s="420"/>
      <c r="QVN53" s="420"/>
      <c r="QVO53" s="420"/>
      <c r="QVP53" s="420"/>
      <c r="QVQ53" s="420"/>
      <c r="QVR53" s="420"/>
      <c r="QVS53" s="420"/>
      <c r="QVT53" s="420"/>
      <c r="QVU53" s="420"/>
      <c r="QVV53" s="420"/>
      <c r="QVW53" s="420"/>
      <c r="QVX53" s="420"/>
      <c r="QVY53" s="420"/>
      <c r="QVZ53" s="420"/>
      <c r="QWA53" s="420"/>
      <c r="QWB53" s="420"/>
      <c r="QWC53" s="420"/>
      <c r="QWD53" s="420"/>
      <c r="QWE53" s="420"/>
      <c r="QWF53" s="420"/>
      <c r="QWG53" s="420"/>
      <c r="QWH53" s="420"/>
      <c r="QWI53" s="420"/>
      <c r="QWJ53" s="420"/>
      <c r="QWK53" s="420"/>
      <c r="QWL53" s="420"/>
      <c r="QWM53" s="420"/>
      <c r="QWN53" s="420"/>
      <c r="QWO53" s="420"/>
      <c r="QWP53" s="420"/>
      <c r="QWQ53" s="420"/>
      <c r="QWR53" s="420"/>
      <c r="QWS53" s="420"/>
      <c r="QWT53" s="420"/>
      <c r="QWU53" s="420"/>
      <c r="QWV53" s="420"/>
      <c r="QWW53" s="420"/>
      <c r="QWX53" s="420"/>
      <c r="QWY53" s="420"/>
      <c r="QWZ53" s="420"/>
      <c r="QXA53" s="420"/>
      <c r="QXB53" s="420"/>
      <c r="QXC53" s="420"/>
      <c r="QXD53" s="420"/>
      <c r="QXE53" s="420"/>
      <c r="QXF53" s="420"/>
      <c r="QXG53" s="420"/>
      <c r="QXH53" s="420"/>
      <c r="QXI53" s="420"/>
      <c r="QXJ53" s="420"/>
      <c r="QXK53" s="420"/>
      <c r="QXL53" s="420"/>
      <c r="QXM53" s="420"/>
      <c r="QXN53" s="420"/>
      <c r="QXO53" s="420"/>
      <c r="QXP53" s="420"/>
      <c r="QXQ53" s="420"/>
      <c r="QXR53" s="420"/>
      <c r="QXS53" s="420"/>
      <c r="QXT53" s="420"/>
      <c r="QXU53" s="420"/>
      <c r="QXV53" s="420"/>
      <c r="QXW53" s="420"/>
      <c r="QXX53" s="420"/>
      <c r="QXY53" s="420"/>
      <c r="QXZ53" s="420"/>
      <c r="QYA53" s="420"/>
      <c r="QYB53" s="420"/>
      <c r="QYC53" s="420"/>
      <c r="QYD53" s="420"/>
      <c r="QYE53" s="420"/>
      <c r="QYF53" s="420"/>
      <c r="QYG53" s="420"/>
      <c r="QYH53" s="420"/>
      <c r="QYI53" s="420"/>
      <c r="QYJ53" s="420"/>
      <c r="QYK53" s="420"/>
      <c r="QYL53" s="420"/>
      <c r="QYM53" s="420"/>
      <c r="QYN53" s="420"/>
      <c r="QYO53" s="420"/>
      <c r="QYP53" s="420"/>
      <c r="QYQ53" s="420"/>
      <c r="QYR53" s="420"/>
      <c r="QYS53" s="420"/>
      <c r="QYT53" s="420"/>
      <c r="QYU53" s="420"/>
      <c r="QYV53" s="420"/>
      <c r="QYW53" s="420"/>
      <c r="QYX53" s="420"/>
      <c r="QYY53" s="420"/>
      <c r="QYZ53" s="420"/>
      <c r="QZA53" s="420"/>
      <c r="QZB53" s="420"/>
      <c r="QZC53" s="420"/>
      <c r="QZD53" s="420"/>
      <c r="QZE53" s="420"/>
      <c r="QZF53" s="420"/>
      <c r="QZG53" s="420"/>
      <c r="QZH53" s="420"/>
      <c r="QZI53" s="420"/>
      <c r="QZJ53" s="420"/>
      <c r="QZK53" s="420"/>
      <c r="QZL53" s="420"/>
      <c r="QZM53" s="420"/>
      <c r="QZN53" s="420"/>
      <c r="QZO53" s="420"/>
      <c r="QZP53" s="420"/>
      <c r="QZQ53" s="420"/>
      <c r="QZR53" s="420"/>
      <c r="QZS53" s="420"/>
      <c r="QZT53" s="420"/>
      <c r="QZU53" s="420"/>
      <c r="QZV53" s="420"/>
      <c r="QZW53" s="420"/>
      <c r="QZX53" s="420"/>
      <c r="QZY53" s="420"/>
      <c r="QZZ53" s="420"/>
      <c r="RAA53" s="420"/>
      <c r="RAB53" s="420"/>
      <c r="RAC53" s="420"/>
      <c r="RAD53" s="420"/>
      <c r="RAE53" s="420"/>
      <c r="RAF53" s="420"/>
      <c r="RAG53" s="420"/>
      <c r="RAH53" s="420"/>
      <c r="RAI53" s="420"/>
      <c r="RAJ53" s="420"/>
      <c r="RAK53" s="420"/>
      <c r="RAL53" s="420"/>
      <c r="RAM53" s="420"/>
      <c r="RAN53" s="420"/>
      <c r="RAO53" s="420"/>
      <c r="RAP53" s="420"/>
      <c r="RAQ53" s="420"/>
      <c r="RAR53" s="420"/>
      <c r="RAS53" s="420"/>
      <c r="RAT53" s="420"/>
      <c r="RAU53" s="420"/>
      <c r="RAV53" s="420"/>
      <c r="RAW53" s="420"/>
      <c r="RAX53" s="420"/>
      <c r="RAY53" s="420"/>
      <c r="RAZ53" s="420"/>
      <c r="RBA53" s="420"/>
      <c r="RBB53" s="420"/>
      <c r="RBC53" s="420"/>
      <c r="RBD53" s="420"/>
      <c r="RBE53" s="420"/>
      <c r="RBF53" s="420"/>
      <c r="RBG53" s="420"/>
      <c r="RBH53" s="420"/>
      <c r="RBI53" s="420"/>
      <c r="RBJ53" s="420"/>
      <c r="RBK53" s="420"/>
      <c r="RBL53" s="420"/>
      <c r="RBM53" s="420"/>
      <c r="RBN53" s="420"/>
      <c r="RBO53" s="420"/>
      <c r="RBP53" s="420"/>
      <c r="RBQ53" s="420"/>
      <c r="RBR53" s="420"/>
      <c r="RBS53" s="420"/>
      <c r="RBT53" s="420"/>
      <c r="RBU53" s="420"/>
      <c r="RBV53" s="420"/>
      <c r="RBW53" s="420"/>
      <c r="RBX53" s="420"/>
      <c r="RBY53" s="420"/>
      <c r="RBZ53" s="420"/>
      <c r="RCA53" s="420"/>
      <c r="RCB53" s="420"/>
      <c r="RCC53" s="420"/>
      <c r="RCD53" s="420"/>
      <c r="RCE53" s="420"/>
      <c r="RCF53" s="420"/>
      <c r="RCG53" s="420"/>
      <c r="RCH53" s="420"/>
      <c r="RCI53" s="420"/>
      <c r="RCJ53" s="420"/>
      <c r="RCK53" s="420"/>
      <c r="RCL53" s="420"/>
      <c r="RCM53" s="420"/>
      <c r="RCN53" s="420"/>
      <c r="RCO53" s="420"/>
      <c r="RCP53" s="420"/>
      <c r="RCQ53" s="420"/>
      <c r="RCR53" s="420"/>
      <c r="RCS53" s="420"/>
      <c r="RCT53" s="420"/>
      <c r="RCU53" s="420"/>
      <c r="RCV53" s="420"/>
      <c r="RCW53" s="420"/>
      <c r="RCX53" s="420"/>
      <c r="RCY53" s="420"/>
      <c r="RCZ53" s="420"/>
      <c r="RDA53" s="420"/>
      <c r="RDB53" s="420"/>
      <c r="RDC53" s="420"/>
      <c r="RDD53" s="420"/>
      <c r="RDE53" s="420"/>
      <c r="RDF53" s="420"/>
      <c r="RDG53" s="420"/>
      <c r="RDH53" s="420"/>
      <c r="RDI53" s="420"/>
      <c r="RDJ53" s="420"/>
      <c r="RDK53" s="420"/>
      <c r="RDL53" s="420"/>
      <c r="RDM53" s="420"/>
      <c r="RDN53" s="420"/>
      <c r="RDO53" s="420"/>
      <c r="RDP53" s="420"/>
      <c r="RDQ53" s="420"/>
      <c r="RDR53" s="420"/>
      <c r="RDS53" s="420"/>
      <c r="RDT53" s="420"/>
      <c r="RDU53" s="420"/>
      <c r="RDV53" s="420"/>
      <c r="RDW53" s="420"/>
      <c r="RDX53" s="420"/>
      <c r="RDY53" s="420"/>
      <c r="RDZ53" s="420"/>
      <c r="REA53" s="420"/>
      <c r="REB53" s="420"/>
      <c r="REC53" s="420"/>
      <c r="RED53" s="420"/>
      <c r="REE53" s="420"/>
      <c r="REF53" s="420"/>
      <c r="REG53" s="420"/>
      <c r="REH53" s="420"/>
      <c r="REI53" s="420"/>
      <c r="REJ53" s="420"/>
      <c r="REK53" s="420"/>
      <c r="REL53" s="420"/>
      <c r="REM53" s="420"/>
      <c r="REN53" s="420"/>
      <c r="REO53" s="420"/>
      <c r="REP53" s="420"/>
      <c r="REQ53" s="420"/>
      <c r="RER53" s="420"/>
      <c r="RES53" s="420"/>
      <c r="RET53" s="420"/>
      <c r="REU53" s="420"/>
      <c r="REV53" s="420"/>
      <c r="REW53" s="420"/>
      <c r="REX53" s="420"/>
      <c r="REY53" s="420"/>
      <c r="REZ53" s="420"/>
      <c r="RFA53" s="420"/>
      <c r="RFB53" s="420"/>
      <c r="RFC53" s="420"/>
      <c r="RFD53" s="420"/>
      <c r="RFE53" s="420"/>
      <c r="RFF53" s="420"/>
      <c r="RFG53" s="420"/>
      <c r="RFH53" s="420"/>
      <c r="RFI53" s="420"/>
      <c r="RFJ53" s="420"/>
      <c r="RFK53" s="420"/>
      <c r="RFL53" s="420"/>
      <c r="RFM53" s="420"/>
      <c r="RFN53" s="420"/>
      <c r="RFO53" s="420"/>
      <c r="RFP53" s="420"/>
      <c r="RFQ53" s="420"/>
      <c r="RFR53" s="420"/>
      <c r="RFS53" s="420"/>
      <c r="RFT53" s="420"/>
      <c r="RFU53" s="420"/>
      <c r="RFV53" s="420"/>
      <c r="RFW53" s="420"/>
      <c r="RFX53" s="420"/>
      <c r="RFY53" s="420"/>
      <c r="RFZ53" s="420"/>
      <c r="RGA53" s="420"/>
      <c r="RGB53" s="420"/>
      <c r="RGC53" s="420"/>
      <c r="RGD53" s="420"/>
      <c r="RGE53" s="420"/>
      <c r="RGF53" s="420"/>
      <c r="RGG53" s="420"/>
      <c r="RGH53" s="420"/>
      <c r="RGI53" s="420"/>
      <c r="RGJ53" s="420"/>
      <c r="RGK53" s="420"/>
      <c r="RGL53" s="420"/>
      <c r="RGM53" s="420"/>
      <c r="RGN53" s="420"/>
      <c r="RGO53" s="420"/>
      <c r="RGP53" s="420"/>
      <c r="RGQ53" s="420"/>
      <c r="RGR53" s="420"/>
      <c r="RGS53" s="420"/>
      <c r="RGT53" s="420"/>
      <c r="RGU53" s="420"/>
      <c r="RGV53" s="420"/>
      <c r="RGW53" s="420"/>
      <c r="RGX53" s="420"/>
      <c r="RGY53" s="420"/>
      <c r="RGZ53" s="420"/>
      <c r="RHA53" s="420"/>
      <c r="RHB53" s="420"/>
      <c r="RHC53" s="420"/>
      <c r="RHD53" s="420"/>
      <c r="RHE53" s="420"/>
      <c r="RHF53" s="420"/>
      <c r="RHG53" s="420"/>
      <c r="RHH53" s="420"/>
      <c r="RHI53" s="420"/>
      <c r="RHJ53" s="420"/>
      <c r="RHK53" s="420"/>
      <c r="RHL53" s="420"/>
      <c r="RHM53" s="420"/>
      <c r="RHN53" s="420"/>
      <c r="RHO53" s="420"/>
      <c r="RHP53" s="420"/>
      <c r="RHQ53" s="420"/>
      <c r="RHR53" s="420"/>
      <c r="RHS53" s="420"/>
      <c r="RHT53" s="420"/>
      <c r="RHU53" s="420"/>
      <c r="RHV53" s="420"/>
      <c r="RHW53" s="420"/>
      <c r="RHX53" s="420"/>
      <c r="RHY53" s="420"/>
      <c r="RHZ53" s="420"/>
      <c r="RIA53" s="420"/>
      <c r="RIB53" s="420"/>
      <c r="RIC53" s="420"/>
      <c r="RID53" s="420"/>
      <c r="RIE53" s="420"/>
      <c r="RIF53" s="420"/>
      <c r="RIG53" s="420"/>
      <c r="RIH53" s="420"/>
      <c r="RII53" s="420"/>
      <c r="RIJ53" s="420"/>
      <c r="RIK53" s="420"/>
      <c r="RIL53" s="420"/>
      <c r="RIM53" s="420"/>
      <c r="RIN53" s="420"/>
      <c r="RIO53" s="420"/>
      <c r="RIP53" s="420"/>
      <c r="RIQ53" s="420"/>
      <c r="RIR53" s="420"/>
      <c r="RIS53" s="420"/>
      <c r="RIT53" s="420"/>
      <c r="RIU53" s="420"/>
      <c r="RIV53" s="420"/>
      <c r="RIW53" s="420"/>
      <c r="RIX53" s="420"/>
      <c r="RIY53" s="420"/>
      <c r="RIZ53" s="420"/>
      <c r="RJA53" s="420"/>
      <c r="RJB53" s="420"/>
      <c r="RJC53" s="420"/>
      <c r="RJD53" s="420"/>
      <c r="RJE53" s="420"/>
      <c r="RJF53" s="420"/>
      <c r="RJG53" s="420"/>
      <c r="RJH53" s="420"/>
      <c r="RJI53" s="420"/>
      <c r="RJJ53" s="420"/>
      <c r="RJK53" s="420"/>
      <c r="RJL53" s="420"/>
      <c r="RJM53" s="420"/>
      <c r="RJN53" s="420"/>
      <c r="RJO53" s="420"/>
      <c r="RJP53" s="420"/>
      <c r="RJQ53" s="420"/>
      <c r="RJR53" s="420"/>
      <c r="RJS53" s="420"/>
      <c r="RJT53" s="420"/>
      <c r="RJU53" s="420"/>
      <c r="RJV53" s="420"/>
      <c r="RJW53" s="420"/>
      <c r="RJX53" s="420"/>
      <c r="RJY53" s="420"/>
      <c r="RJZ53" s="420"/>
      <c r="RKA53" s="420"/>
      <c r="RKB53" s="420"/>
      <c r="RKC53" s="420"/>
      <c r="RKD53" s="420"/>
      <c r="RKE53" s="420"/>
      <c r="RKF53" s="420"/>
      <c r="RKG53" s="420"/>
      <c r="RKH53" s="420"/>
      <c r="RKI53" s="420"/>
      <c r="RKJ53" s="420"/>
      <c r="RKK53" s="420"/>
      <c r="RKL53" s="420"/>
      <c r="RKM53" s="420"/>
      <c r="RKN53" s="420"/>
      <c r="RKO53" s="420"/>
      <c r="RKP53" s="420"/>
      <c r="RKQ53" s="420"/>
      <c r="RKR53" s="420"/>
      <c r="RKS53" s="420"/>
      <c r="RKT53" s="420"/>
      <c r="RKU53" s="420"/>
      <c r="RKV53" s="420"/>
      <c r="RKW53" s="420"/>
      <c r="RKX53" s="420"/>
      <c r="RKY53" s="420"/>
      <c r="RKZ53" s="420"/>
      <c r="RLA53" s="420"/>
      <c r="RLB53" s="420"/>
      <c r="RLC53" s="420"/>
      <c r="RLD53" s="420"/>
      <c r="RLE53" s="420"/>
      <c r="RLF53" s="420"/>
      <c r="RLG53" s="420"/>
      <c r="RLH53" s="420"/>
      <c r="RLI53" s="420"/>
      <c r="RLJ53" s="420"/>
      <c r="RLK53" s="420"/>
      <c r="RLL53" s="420"/>
      <c r="RLM53" s="420"/>
      <c r="RLN53" s="420"/>
      <c r="RLO53" s="420"/>
      <c r="RLP53" s="420"/>
      <c r="RLQ53" s="420"/>
      <c r="RLR53" s="420"/>
      <c r="RLS53" s="420"/>
      <c r="RLT53" s="420"/>
      <c r="RLU53" s="420"/>
      <c r="RLV53" s="420"/>
      <c r="RLW53" s="420"/>
      <c r="RLX53" s="420"/>
      <c r="RLY53" s="420"/>
      <c r="RLZ53" s="420"/>
      <c r="RMA53" s="420"/>
      <c r="RMB53" s="420"/>
      <c r="RMC53" s="420"/>
      <c r="RMD53" s="420"/>
      <c r="RME53" s="420"/>
      <c r="RMF53" s="420"/>
      <c r="RMG53" s="420"/>
      <c r="RMH53" s="420"/>
      <c r="RMI53" s="420"/>
      <c r="RMJ53" s="420"/>
      <c r="RMK53" s="420"/>
      <c r="RML53" s="420"/>
      <c r="RMM53" s="420"/>
      <c r="RMN53" s="420"/>
      <c r="RMO53" s="420"/>
      <c r="RMP53" s="420"/>
      <c r="RMQ53" s="420"/>
      <c r="RMR53" s="420"/>
      <c r="RMS53" s="420"/>
      <c r="RMT53" s="420"/>
      <c r="RMU53" s="420"/>
      <c r="RMV53" s="420"/>
      <c r="RMW53" s="420"/>
      <c r="RMX53" s="420"/>
      <c r="RMY53" s="420"/>
      <c r="RMZ53" s="420"/>
      <c r="RNA53" s="420"/>
      <c r="RNB53" s="420"/>
      <c r="RNC53" s="420"/>
      <c r="RND53" s="420"/>
      <c r="RNE53" s="420"/>
      <c r="RNF53" s="420"/>
      <c r="RNG53" s="420"/>
      <c r="RNH53" s="420"/>
      <c r="RNI53" s="420"/>
      <c r="RNJ53" s="420"/>
      <c r="RNK53" s="420"/>
      <c r="RNL53" s="420"/>
      <c r="RNM53" s="420"/>
      <c r="RNN53" s="420"/>
      <c r="RNO53" s="420"/>
      <c r="RNP53" s="420"/>
      <c r="RNQ53" s="420"/>
      <c r="RNR53" s="420"/>
      <c r="RNS53" s="420"/>
      <c r="RNT53" s="420"/>
      <c r="RNU53" s="420"/>
      <c r="RNV53" s="420"/>
      <c r="RNW53" s="420"/>
      <c r="RNX53" s="420"/>
      <c r="RNY53" s="420"/>
      <c r="RNZ53" s="420"/>
      <c r="ROA53" s="420"/>
      <c r="ROB53" s="420"/>
      <c r="ROC53" s="420"/>
      <c r="ROD53" s="420"/>
      <c r="ROE53" s="420"/>
      <c r="ROF53" s="420"/>
      <c r="ROG53" s="420"/>
      <c r="ROH53" s="420"/>
      <c r="ROI53" s="420"/>
      <c r="ROJ53" s="420"/>
      <c r="ROK53" s="420"/>
      <c r="ROL53" s="420"/>
      <c r="ROM53" s="420"/>
      <c r="RON53" s="420"/>
      <c r="ROO53" s="420"/>
      <c r="ROP53" s="420"/>
      <c r="ROQ53" s="420"/>
      <c r="ROR53" s="420"/>
      <c r="ROS53" s="420"/>
      <c r="ROT53" s="420"/>
      <c r="ROU53" s="420"/>
      <c r="ROV53" s="420"/>
      <c r="ROW53" s="420"/>
      <c r="ROX53" s="420"/>
      <c r="ROY53" s="420"/>
      <c r="ROZ53" s="420"/>
      <c r="RPA53" s="420"/>
      <c r="RPB53" s="420"/>
      <c r="RPC53" s="420"/>
      <c r="RPD53" s="420"/>
      <c r="RPE53" s="420"/>
      <c r="RPF53" s="420"/>
      <c r="RPG53" s="420"/>
      <c r="RPH53" s="420"/>
      <c r="RPI53" s="420"/>
      <c r="RPJ53" s="420"/>
      <c r="RPK53" s="420"/>
      <c r="RPL53" s="420"/>
      <c r="RPM53" s="420"/>
      <c r="RPN53" s="420"/>
      <c r="RPO53" s="420"/>
      <c r="RPP53" s="420"/>
      <c r="RPQ53" s="420"/>
      <c r="RPR53" s="420"/>
      <c r="RPS53" s="420"/>
      <c r="RPT53" s="420"/>
      <c r="RPU53" s="420"/>
      <c r="RPV53" s="420"/>
      <c r="RPW53" s="420"/>
      <c r="RPX53" s="420"/>
      <c r="RPY53" s="420"/>
      <c r="RPZ53" s="420"/>
      <c r="RQA53" s="420"/>
      <c r="RQB53" s="420"/>
      <c r="RQC53" s="420"/>
      <c r="RQD53" s="420"/>
      <c r="RQE53" s="420"/>
      <c r="RQF53" s="420"/>
      <c r="RQG53" s="420"/>
      <c r="RQH53" s="420"/>
      <c r="RQI53" s="420"/>
      <c r="RQJ53" s="420"/>
      <c r="RQK53" s="420"/>
      <c r="RQL53" s="420"/>
      <c r="RQM53" s="420"/>
      <c r="RQN53" s="420"/>
      <c r="RQO53" s="420"/>
      <c r="RQP53" s="420"/>
      <c r="RQQ53" s="420"/>
      <c r="RQR53" s="420"/>
      <c r="RQS53" s="420"/>
      <c r="RQT53" s="420"/>
      <c r="RQU53" s="420"/>
      <c r="RQV53" s="420"/>
      <c r="RQW53" s="420"/>
      <c r="RQX53" s="420"/>
      <c r="RQY53" s="420"/>
      <c r="RQZ53" s="420"/>
      <c r="RRA53" s="420"/>
      <c r="RRB53" s="420"/>
      <c r="RRC53" s="420"/>
      <c r="RRD53" s="420"/>
      <c r="RRE53" s="420"/>
      <c r="RRF53" s="420"/>
      <c r="RRG53" s="420"/>
      <c r="RRH53" s="420"/>
      <c r="RRI53" s="420"/>
      <c r="RRJ53" s="420"/>
      <c r="RRK53" s="420"/>
      <c r="RRL53" s="420"/>
      <c r="RRM53" s="420"/>
      <c r="RRN53" s="420"/>
      <c r="RRO53" s="420"/>
      <c r="RRP53" s="420"/>
      <c r="RRQ53" s="420"/>
      <c r="RRR53" s="420"/>
      <c r="RRS53" s="420"/>
      <c r="RRT53" s="420"/>
      <c r="RRU53" s="420"/>
      <c r="RRV53" s="420"/>
      <c r="RRW53" s="420"/>
      <c r="RRX53" s="420"/>
      <c r="RRY53" s="420"/>
      <c r="RRZ53" s="420"/>
      <c r="RSA53" s="420"/>
      <c r="RSB53" s="420"/>
      <c r="RSC53" s="420"/>
      <c r="RSD53" s="420"/>
      <c r="RSE53" s="420"/>
      <c r="RSF53" s="420"/>
      <c r="RSG53" s="420"/>
      <c r="RSH53" s="420"/>
      <c r="RSI53" s="420"/>
      <c r="RSJ53" s="420"/>
      <c r="RSK53" s="420"/>
      <c r="RSL53" s="420"/>
      <c r="RSM53" s="420"/>
      <c r="RSN53" s="420"/>
      <c r="RSO53" s="420"/>
      <c r="RSP53" s="420"/>
      <c r="RSQ53" s="420"/>
      <c r="RSR53" s="420"/>
      <c r="RSS53" s="420"/>
      <c r="RST53" s="420"/>
      <c r="RSU53" s="420"/>
      <c r="RSV53" s="420"/>
      <c r="RSW53" s="420"/>
      <c r="RSX53" s="420"/>
      <c r="RSY53" s="420"/>
      <c r="RSZ53" s="420"/>
      <c r="RTA53" s="420"/>
      <c r="RTB53" s="420"/>
      <c r="RTC53" s="420"/>
      <c r="RTD53" s="420"/>
      <c r="RTE53" s="420"/>
      <c r="RTF53" s="420"/>
      <c r="RTG53" s="420"/>
      <c r="RTH53" s="420"/>
      <c r="RTI53" s="420"/>
      <c r="RTJ53" s="420"/>
      <c r="RTK53" s="420"/>
      <c r="RTL53" s="420"/>
      <c r="RTM53" s="420"/>
      <c r="RTN53" s="420"/>
      <c r="RTO53" s="420"/>
      <c r="RTP53" s="420"/>
      <c r="RTQ53" s="420"/>
      <c r="RTR53" s="420"/>
      <c r="RTS53" s="420"/>
      <c r="RTT53" s="420"/>
      <c r="RTU53" s="420"/>
      <c r="RTV53" s="420"/>
      <c r="RTW53" s="420"/>
      <c r="RTX53" s="420"/>
      <c r="RTY53" s="420"/>
      <c r="RTZ53" s="420"/>
      <c r="RUA53" s="420"/>
      <c r="RUB53" s="420"/>
      <c r="RUC53" s="420"/>
      <c r="RUD53" s="420"/>
      <c r="RUE53" s="420"/>
      <c r="RUF53" s="420"/>
      <c r="RUG53" s="420"/>
      <c r="RUH53" s="420"/>
      <c r="RUI53" s="420"/>
      <c r="RUJ53" s="420"/>
      <c r="RUK53" s="420"/>
      <c r="RUL53" s="420"/>
      <c r="RUM53" s="420"/>
      <c r="RUN53" s="420"/>
      <c r="RUO53" s="420"/>
      <c r="RUP53" s="420"/>
      <c r="RUQ53" s="420"/>
      <c r="RUR53" s="420"/>
      <c r="RUS53" s="420"/>
      <c r="RUT53" s="420"/>
      <c r="RUU53" s="420"/>
      <c r="RUV53" s="420"/>
      <c r="RUW53" s="420"/>
      <c r="RUX53" s="420"/>
      <c r="RUY53" s="420"/>
      <c r="RUZ53" s="420"/>
      <c r="RVA53" s="420"/>
      <c r="RVB53" s="420"/>
      <c r="RVC53" s="420"/>
      <c r="RVD53" s="420"/>
      <c r="RVE53" s="420"/>
      <c r="RVF53" s="420"/>
      <c r="RVG53" s="420"/>
      <c r="RVH53" s="420"/>
      <c r="RVI53" s="420"/>
      <c r="RVJ53" s="420"/>
      <c r="RVK53" s="420"/>
      <c r="RVL53" s="420"/>
      <c r="RVM53" s="420"/>
      <c r="RVN53" s="420"/>
      <c r="RVO53" s="420"/>
      <c r="RVP53" s="420"/>
      <c r="RVQ53" s="420"/>
      <c r="RVR53" s="420"/>
      <c r="RVS53" s="420"/>
      <c r="RVT53" s="420"/>
      <c r="RVU53" s="420"/>
      <c r="RVV53" s="420"/>
      <c r="RVW53" s="420"/>
      <c r="RVX53" s="420"/>
      <c r="RVY53" s="420"/>
      <c r="RVZ53" s="420"/>
      <c r="RWA53" s="420"/>
      <c r="RWB53" s="420"/>
      <c r="RWC53" s="420"/>
      <c r="RWD53" s="420"/>
      <c r="RWE53" s="420"/>
      <c r="RWF53" s="420"/>
      <c r="RWG53" s="420"/>
      <c r="RWH53" s="420"/>
      <c r="RWI53" s="420"/>
      <c r="RWJ53" s="420"/>
      <c r="RWK53" s="420"/>
      <c r="RWL53" s="420"/>
      <c r="RWM53" s="420"/>
      <c r="RWN53" s="420"/>
      <c r="RWO53" s="420"/>
      <c r="RWP53" s="420"/>
      <c r="RWQ53" s="420"/>
      <c r="RWR53" s="420"/>
      <c r="RWS53" s="420"/>
      <c r="RWT53" s="420"/>
      <c r="RWU53" s="420"/>
      <c r="RWV53" s="420"/>
      <c r="RWW53" s="420"/>
      <c r="RWX53" s="420"/>
      <c r="RWY53" s="420"/>
      <c r="RWZ53" s="420"/>
      <c r="RXA53" s="420"/>
      <c r="RXB53" s="420"/>
      <c r="RXC53" s="420"/>
      <c r="RXD53" s="420"/>
      <c r="RXE53" s="420"/>
      <c r="RXF53" s="420"/>
      <c r="RXG53" s="420"/>
      <c r="RXH53" s="420"/>
      <c r="RXI53" s="420"/>
      <c r="RXJ53" s="420"/>
      <c r="RXK53" s="420"/>
      <c r="RXL53" s="420"/>
      <c r="RXM53" s="420"/>
      <c r="RXN53" s="420"/>
      <c r="RXO53" s="420"/>
      <c r="RXP53" s="420"/>
      <c r="RXQ53" s="420"/>
      <c r="RXR53" s="420"/>
      <c r="RXS53" s="420"/>
      <c r="RXT53" s="420"/>
      <c r="RXU53" s="420"/>
      <c r="RXV53" s="420"/>
      <c r="RXW53" s="420"/>
      <c r="RXX53" s="420"/>
      <c r="RXY53" s="420"/>
      <c r="RXZ53" s="420"/>
      <c r="RYA53" s="420"/>
      <c r="RYB53" s="420"/>
      <c r="RYC53" s="420"/>
      <c r="RYD53" s="420"/>
      <c r="RYE53" s="420"/>
      <c r="RYF53" s="420"/>
      <c r="RYG53" s="420"/>
      <c r="RYH53" s="420"/>
      <c r="RYI53" s="420"/>
      <c r="RYJ53" s="420"/>
      <c r="RYK53" s="420"/>
      <c r="RYL53" s="420"/>
      <c r="RYM53" s="420"/>
      <c r="RYN53" s="420"/>
      <c r="RYO53" s="420"/>
      <c r="RYP53" s="420"/>
      <c r="RYQ53" s="420"/>
      <c r="RYR53" s="420"/>
      <c r="RYS53" s="420"/>
      <c r="RYT53" s="420"/>
      <c r="RYU53" s="420"/>
      <c r="RYV53" s="420"/>
      <c r="RYW53" s="420"/>
      <c r="RYX53" s="420"/>
      <c r="RYY53" s="420"/>
      <c r="RYZ53" s="420"/>
      <c r="RZA53" s="420"/>
      <c r="RZB53" s="420"/>
      <c r="RZC53" s="420"/>
      <c r="RZD53" s="420"/>
      <c r="RZE53" s="420"/>
      <c r="RZF53" s="420"/>
      <c r="RZG53" s="420"/>
      <c r="RZH53" s="420"/>
      <c r="RZI53" s="420"/>
      <c r="RZJ53" s="420"/>
      <c r="RZK53" s="420"/>
      <c r="RZL53" s="420"/>
      <c r="RZM53" s="420"/>
      <c r="RZN53" s="420"/>
      <c r="RZO53" s="420"/>
      <c r="RZP53" s="420"/>
      <c r="RZQ53" s="420"/>
      <c r="RZR53" s="420"/>
      <c r="RZS53" s="420"/>
      <c r="RZT53" s="420"/>
      <c r="RZU53" s="420"/>
      <c r="RZV53" s="420"/>
      <c r="RZW53" s="420"/>
      <c r="RZX53" s="420"/>
      <c r="RZY53" s="420"/>
      <c r="RZZ53" s="420"/>
      <c r="SAA53" s="420"/>
      <c r="SAB53" s="420"/>
      <c r="SAC53" s="420"/>
      <c r="SAD53" s="420"/>
      <c r="SAE53" s="420"/>
      <c r="SAF53" s="420"/>
      <c r="SAG53" s="420"/>
      <c r="SAH53" s="420"/>
      <c r="SAI53" s="420"/>
      <c r="SAJ53" s="420"/>
      <c r="SAK53" s="420"/>
      <c r="SAL53" s="420"/>
      <c r="SAM53" s="420"/>
      <c r="SAN53" s="420"/>
      <c r="SAO53" s="420"/>
      <c r="SAP53" s="420"/>
      <c r="SAQ53" s="420"/>
      <c r="SAR53" s="420"/>
      <c r="SAS53" s="420"/>
      <c r="SAT53" s="420"/>
      <c r="SAU53" s="420"/>
      <c r="SAV53" s="420"/>
      <c r="SAW53" s="420"/>
      <c r="SAX53" s="420"/>
      <c r="SAY53" s="420"/>
      <c r="SAZ53" s="420"/>
      <c r="SBA53" s="420"/>
      <c r="SBB53" s="420"/>
      <c r="SBC53" s="420"/>
      <c r="SBD53" s="420"/>
      <c r="SBE53" s="420"/>
      <c r="SBF53" s="420"/>
      <c r="SBG53" s="420"/>
      <c r="SBH53" s="420"/>
      <c r="SBI53" s="420"/>
      <c r="SBJ53" s="420"/>
      <c r="SBK53" s="420"/>
      <c r="SBL53" s="420"/>
      <c r="SBM53" s="420"/>
      <c r="SBN53" s="420"/>
      <c r="SBO53" s="420"/>
      <c r="SBP53" s="420"/>
      <c r="SBQ53" s="420"/>
      <c r="SBR53" s="420"/>
      <c r="SBS53" s="420"/>
      <c r="SBT53" s="420"/>
      <c r="SBU53" s="420"/>
      <c r="SBV53" s="420"/>
      <c r="SBW53" s="420"/>
      <c r="SBX53" s="420"/>
      <c r="SBY53" s="420"/>
      <c r="SBZ53" s="420"/>
      <c r="SCA53" s="420"/>
      <c r="SCB53" s="420"/>
      <c r="SCC53" s="420"/>
      <c r="SCD53" s="420"/>
      <c r="SCE53" s="420"/>
      <c r="SCF53" s="420"/>
      <c r="SCG53" s="420"/>
      <c r="SCH53" s="420"/>
      <c r="SCI53" s="420"/>
      <c r="SCJ53" s="420"/>
      <c r="SCK53" s="420"/>
      <c r="SCL53" s="420"/>
      <c r="SCM53" s="420"/>
      <c r="SCN53" s="420"/>
      <c r="SCO53" s="420"/>
      <c r="SCP53" s="420"/>
      <c r="SCQ53" s="420"/>
      <c r="SCR53" s="420"/>
      <c r="SCS53" s="420"/>
      <c r="SCT53" s="420"/>
      <c r="SCU53" s="420"/>
      <c r="SCV53" s="420"/>
      <c r="SCW53" s="420"/>
      <c r="SCX53" s="420"/>
      <c r="SCY53" s="420"/>
      <c r="SCZ53" s="420"/>
      <c r="SDA53" s="420"/>
      <c r="SDB53" s="420"/>
      <c r="SDC53" s="420"/>
      <c r="SDD53" s="420"/>
      <c r="SDE53" s="420"/>
      <c r="SDF53" s="420"/>
      <c r="SDG53" s="420"/>
      <c r="SDH53" s="420"/>
      <c r="SDI53" s="420"/>
      <c r="SDJ53" s="420"/>
      <c r="SDK53" s="420"/>
      <c r="SDL53" s="420"/>
      <c r="SDM53" s="420"/>
      <c r="SDN53" s="420"/>
      <c r="SDO53" s="420"/>
      <c r="SDP53" s="420"/>
      <c r="SDQ53" s="420"/>
      <c r="SDR53" s="420"/>
      <c r="SDS53" s="420"/>
      <c r="SDT53" s="420"/>
      <c r="SDU53" s="420"/>
      <c r="SDV53" s="420"/>
      <c r="SDW53" s="420"/>
      <c r="SDX53" s="420"/>
      <c r="SDY53" s="420"/>
      <c r="SDZ53" s="420"/>
      <c r="SEA53" s="420"/>
      <c r="SEB53" s="420"/>
      <c r="SEC53" s="420"/>
      <c r="SED53" s="420"/>
      <c r="SEE53" s="420"/>
      <c r="SEF53" s="420"/>
      <c r="SEG53" s="420"/>
      <c r="SEH53" s="420"/>
      <c r="SEI53" s="420"/>
      <c r="SEJ53" s="420"/>
      <c r="SEK53" s="420"/>
      <c r="SEL53" s="420"/>
      <c r="SEM53" s="420"/>
      <c r="SEN53" s="420"/>
      <c r="SEO53" s="420"/>
      <c r="SEP53" s="420"/>
      <c r="SEQ53" s="420"/>
      <c r="SER53" s="420"/>
      <c r="SES53" s="420"/>
      <c r="SET53" s="420"/>
      <c r="SEU53" s="420"/>
      <c r="SEV53" s="420"/>
      <c r="SEW53" s="420"/>
      <c r="SEX53" s="420"/>
      <c r="SEY53" s="420"/>
      <c r="SEZ53" s="420"/>
      <c r="SFA53" s="420"/>
      <c r="SFB53" s="420"/>
      <c r="SFC53" s="420"/>
      <c r="SFD53" s="420"/>
      <c r="SFE53" s="420"/>
      <c r="SFF53" s="420"/>
      <c r="SFG53" s="420"/>
      <c r="SFH53" s="420"/>
      <c r="SFI53" s="420"/>
      <c r="SFJ53" s="420"/>
      <c r="SFK53" s="420"/>
      <c r="SFL53" s="420"/>
      <c r="SFM53" s="420"/>
      <c r="SFN53" s="420"/>
      <c r="SFO53" s="420"/>
      <c r="SFP53" s="420"/>
      <c r="SFQ53" s="420"/>
      <c r="SFR53" s="420"/>
      <c r="SFS53" s="420"/>
      <c r="SFT53" s="420"/>
      <c r="SFU53" s="420"/>
      <c r="SFV53" s="420"/>
      <c r="SFW53" s="420"/>
      <c r="SFX53" s="420"/>
      <c r="SFY53" s="420"/>
      <c r="SFZ53" s="420"/>
      <c r="SGA53" s="420"/>
      <c r="SGB53" s="420"/>
      <c r="SGC53" s="420"/>
      <c r="SGD53" s="420"/>
      <c r="SGE53" s="420"/>
      <c r="SGF53" s="420"/>
      <c r="SGG53" s="420"/>
      <c r="SGH53" s="420"/>
      <c r="SGI53" s="420"/>
      <c r="SGJ53" s="420"/>
      <c r="SGK53" s="420"/>
      <c r="SGL53" s="420"/>
      <c r="SGM53" s="420"/>
      <c r="SGN53" s="420"/>
      <c r="SGO53" s="420"/>
      <c r="SGP53" s="420"/>
      <c r="SGQ53" s="420"/>
      <c r="SGR53" s="420"/>
      <c r="SGS53" s="420"/>
      <c r="SGT53" s="420"/>
      <c r="SGU53" s="420"/>
      <c r="SGV53" s="420"/>
      <c r="SGW53" s="420"/>
      <c r="SGX53" s="420"/>
      <c r="SGY53" s="420"/>
      <c r="SGZ53" s="420"/>
      <c r="SHA53" s="420"/>
      <c r="SHB53" s="420"/>
      <c r="SHC53" s="420"/>
      <c r="SHD53" s="420"/>
      <c r="SHE53" s="420"/>
      <c r="SHF53" s="420"/>
      <c r="SHG53" s="420"/>
      <c r="SHH53" s="420"/>
      <c r="SHI53" s="420"/>
      <c r="SHJ53" s="420"/>
      <c r="SHK53" s="420"/>
      <c r="SHL53" s="420"/>
      <c r="SHM53" s="420"/>
      <c r="SHN53" s="420"/>
      <c r="SHO53" s="420"/>
      <c r="SHP53" s="420"/>
      <c r="SHQ53" s="420"/>
      <c r="SHR53" s="420"/>
      <c r="SHS53" s="420"/>
      <c r="SHT53" s="420"/>
      <c r="SHU53" s="420"/>
      <c r="SHV53" s="420"/>
      <c r="SHW53" s="420"/>
      <c r="SHX53" s="420"/>
      <c r="SHY53" s="420"/>
      <c r="SHZ53" s="420"/>
      <c r="SIA53" s="420"/>
      <c r="SIB53" s="420"/>
      <c r="SIC53" s="420"/>
      <c r="SID53" s="420"/>
      <c r="SIE53" s="420"/>
      <c r="SIF53" s="420"/>
      <c r="SIG53" s="420"/>
      <c r="SIH53" s="420"/>
      <c r="SII53" s="420"/>
      <c r="SIJ53" s="420"/>
      <c r="SIK53" s="420"/>
      <c r="SIL53" s="420"/>
      <c r="SIM53" s="420"/>
      <c r="SIN53" s="420"/>
      <c r="SIO53" s="420"/>
      <c r="SIP53" s="420"/>
      <c r="SIQ53" s="420"/>
      <c r="SIR53" s="420"/>
      <c r="SIS53" s="420"/>
      <c r="SIT53" s="420"/>
      <c r="SIU53" s="420"/>
      <c r="SIV53" s="420"/>
      <c r="SIW53" s="420"/>
      <c r="SIX53" s="420"/>
      <c r="SIY53" s="420"/>
      <c r="SIZ53" s="420"/>
      <c r="SJA53" s="420"/>
      <c r="SJB53" s="420"/>
      <c r="SJC53" s="420"/>
      <c r="SJD53" s="420"/>
      <c r="SJE53" s="420"/>
      <c r="SJF53" s="420"/>
      <c r="SJG53" s="420"/>
      <c r="SJH53" s="420"/>
      <c r="SJI53" s="420"/>
      <c r="SJJ53" s="420"/>
      <c r="SJK53" s="420"/>
      <c r="SJL53" s="420"/>
      <c r="SJM53" s="420"/>
      <c r="SJN53" s="420"/>
      <c r="SJO53" s="420"/>
      <c r="SJP53" s="420"/>
      <c r="SJQ53" s="420"/>
      <c r="SJR53" s="420"/>
      <c r="SJS53" s="420"/>
      <c r="SJT53" s="420"/>
      <c r="SJU53" s="420"/>
      <c r="SJV53" s="420"/>
      <c r="SJW53" s="420"/>
      <c r="SJX53" s="420"/>
      <c r="SJY53" s="420"/>
      <c r="SJZ53" s="420"/>
      <c r="SKA53" s="420"/>
      <c r="SKB53" s="420"/>
      <c r="SKC53" s="420"/>
      <c r="SKD53" s="420"/>
      <c r="SKE53" s="420"/>
      <c r="SKF53" s="420"/>
      <c r="SKG53" s="420"/>
      <c r="SKH53" s="420"/>
      <c r="SKI53" s="420"/>
      <c r="SKJ53" s="420"/>
      <c r="SKK53" s="420"/>
      <c r="SKL53" s="420"/>
      <c r="SKM53" s="420"/>
      <c r="SKN53" s="420"/>
      <c r="SKO53" s="420"/>
      <c r="SKP53" s="420"/>
      <c r="SKQ53" s="420"/>
      <c r="SKR53" s="420"/>
      <c r="SKS53" s="420"/>
      <c r="SKT53" s="420"/>
      <c r="SKU53" s="420"/>
      <c r="SKV53" s="420"/>
      <c r="SKW53" s="420"/>
      <c r="SKX53" s="420"/>
      <c r="SKY53" s="420"/>
      <c r="SKZ53" s="420"/>
      <c r="SLA53" s="420"/>
      <c r="SLB53" s="420"/>
      <c r="SLC53" s="420"/>
      <c r="SLD53" s="420"/>
      <c r="SLE53" s="420"/>
      <c r="SLF53" s="420"/>
      <c r="SLG53" s="420"/>
      <c r="SLH53" s="420"/>
      <c r="SLI53" s="420"/>
      <c r="SLJ53" s="420"/>
      <c r="SLK53" s="420"/>
      <c r="SLL53" s="420"/>
      <c r="SLM53" s="420"/>
      <c r="SLN53" s="420"/>
      <c r="SLO53" s="420"/>
      <c r="SLP53" s="420"/>
      <c r="SLQ53" s="420"/>
      <c r="SLR53" s="420"/>
      <c r="SLS53" s="420"/>
      <c r="SLT53" s="420"/>
      <c r="SLU53" s="420"/>
      <c r="SLV53" s="420"/>
      <c r="SLW53" s="420"/>
      <c r="SLX53" s="420"/>
      <c r="SLY53" s="420"/>
      <c r="SLZ53" s="420"/>
      <c r="SMA53" s="420"/>
      <c r="SMB53" s="420"/>
      <c r="SMC53" s="420"/>
      <c r="SMD53" s="420"/>
      <c r="SME53" s="420"/>
      <c r="SMF53" s="420"/>
      <c r="SMG53" s="420"/>
      <c r="SMH53" s="420"/>
      <c r="SMI53" s="420"/>
      <c r="SMJ53" s="420"/>
      <c r="SMK53" s="420"/>
      <c r="SML53" s="420"/>
      <c r="SMM53" s="420"/>
      <c r="SMN53" s="420"/>
      <c r="SMO53" s="420"/>
      <c r="SMP53" s="420"/>
      <c r="SMQ53" s="420"/>
      <c r="SMR53" s="420"/>
      <c r="SMS53" s="420"/>
      <c r="SMT53" s="420"/>
      <c r="SMU53" s="420"/>
      <c r="SMV53" s="420"/>
      <c r="SMW53" s="420"/>
      <c r="SMX53" s="420"/>
      <c r="SMY53" s="420"/>
      <c r="SMZ53" s="420"/>
      <c r="SNA53" s="420"/>
      <c r="SNB53" s="420"/>
      <c r="SNC53" s="420"/>
      <c r="SND53" s="420"/>
      <c r="SNE53" s="420"/>
      <c r="SNF53" s="420"/>
      <c r="SNG53" s="420"/>
      <c r="SNH53" s="420"/>
      <c r="SNI53" s="420"/>
      <c r="SNJ53" s="420"/>
      <c r="SNK53" s="420"/>
      <c r="SNL53" s="420"/>
      <c r="SNM53" s="420"/>
      <c r="SNN53" s="420"/>
      <c r="SNO53" s="420"/>
      <c r="SNP53" s="420"/>
      <c r="SNQ53" s="420"/>
      <c r="SNR53" s="420"/>
      <c r="SNS53" s="420"/>
      <c r="SNT53" s="420"/>
      <c r="SNU53" s="420"/>
      <c r="SNV53" s="420"/>
      <c r="SNW53" s="420"/>
      <c r="SNX53" s="420"/>
      <c r="SNY53" s="420"/>
      <c r="SNZ53" s="420"/>
      <c r="SOA53" s="420"/>
      <c r="SOB53" s="420"/>
      <c r="SOC53" s="420"/>
      <c r="SOD53" s="420"/>
      <c r="SOE53" s="420"/>
      <c r="SOF53" s="420"/>
      <c r="SOG53" s="420"/>
      <c r="SOH53" s="420"/>
      <c r="SOI53" s="420"/>
      <c r="SOJ53" s="420"/>
      <c r="SOK53" s="420"/>
      <c r="SOL53" s="420"/>
      <c r="SOM53" s="420"/>
      <c r="SON53" s="420"/>
      <c r="SOO53" s="420"/>
      <c r="SOP53" s="420"/>
      <c r="SOQ53" s="420"/>
      <c r="SOR53" s="420"/>
      <c r="SOS53" s="420"/>
      <c r="SOT53" s="420"/>
      <c r="SOU53" s="420"/>
      <c r="SOV53" s="420"/>
      <c r="SOW53" s="420"/>
      <c r="SOX53" s="420"/>
      <c r="SOY53" s="420"/>
      <c r="SOZ53" s="420"/>
      <c r="SPA53" s="420"/>
      <c r="SPB53" s="420"/>
      <c r="SPC53" s="420"/>
      <c r="SPD53" s="420"/>
      <c r="SPE53" s="420"/>
      <c r="SPF53" s="420"/>
      <c r="SPG53" s="420"/>
      <c r="SPH53" s="420"/>
      <c r="SPI53" s="420"/>
      <c r="SPJ53" s="420"/>
      <c r="SPK53" s="420"/>
      <c r="SPL53" s="420"/>
      <c r="SPM53" s="420"/>
      <c r="SPN53" s="420"/>
      <c r="SPO53" s="420"/>
      <c r="SPP53" s="420"/>
      <c r="SPQ53" s="420"/>
      <c r="SPR53" s="420"/>
      <c r="SPS53" s="420"/>
      <c r="SPT53" s="420"/>
      <c r="SPU53" s="420"/>
      <c r="SPV53" s="420"/>
      <c r="SPW53" s="420"/>
      <c r="SPX53" s="420"/>
      <c r="SPY53" s="420"/>
      <c r="SPZ53" s="420"/>
      <c r="SQA53" s="420"/>
      <c r="SQB53" s="420"/>
      <c r="SQC53" s="420"/>
      <c r="SQD53" s="420"/>
      <c r="SQE53" s="420"/>
      <c r="SQF53" s="420"/>
      <c r="SQG53" s="420"/>
      <c r="SQH53" s="420"/>
      <c r="SQI53" s="420"/>
      <c r="SQJ53" s="420"/>
      <c r="SQK53" s="420"/>
      <c r="SQL53" s="420"/>
      <c r="SQM53" s="420"/>
      <c r="SQN53" s="420"/>
      <c r="SQO53" s="420"/>
      <c r="SQP53" s="420"/>
      <c r="SQQ53" s="420"/>
      <c r="SQR53" s="420"/>
      <c r="SQS53" s="420"/>
      <c r="SQT53" s="420"/>
      <c r="SQU53" s="420"/>
      <c r="SQV53" s="420"/>
      <c r="SQW53" s="420"/>
      <c r="SQX53" s="420"/>
      <c r="SQY53" s="420"/>
      <c r="SQZ53" s="420"/>
      <c r="SRA53" s="420"/>
      <c r="SRB53" s="420"/>
      <c r="SRC53" s="420"/>
      <c r="SRD53" s="420"/>
      <c r="SRE53" s="420"/>
      <c r="SRF53" s="420"/>
      <c r="SRG53" s="420"/>
      <c r="SRH53" s="420"/>
      <c r="SRI53" s="420"/>
      <c r="SRJ53" s="420"/>
      <c r="SRK53" s="420"/>
      <c r="SRL53" s="420"/>
      <c r="SRM53" s="420"/>
      <c r="SRN53" s="420"/>
      <c r="SRO53" s="420"/>
      <c r="SRP53" s="420"/>
      <c r="SRQ53" s="420"/>
      <c r="SRR53" s="420"/>
      <c r="SRS53" s="420"/>
      <c r="SRT53" s="420"/>
      <c r="SRU53" s="420"/>
      <c r="SRV53" s="420"/>
      <c r="SRW53" s="420"/>
      <c r="SRX53" s="420"/>
      <c r="SRY53" s="420"/>
      <c r="SRZ53" s="420"/>
      <c r="SSA53" s="420"/>
      <c r="SSB53" s="420"/>
      <c r="SSC53" s="420"/>
      <c r="SSD53" s="420"/>
      <c r="SSE53" s="420"/>
      <c r="SSF53" s="420"/>
      <c r="SSG53" s="420"/>
      <c r="SSH53" s="420"/>
      <c r="SSI53" s="420"/>
      <c r="SSJ53" s="420"/>
      <c r="SSK53" s="420"/>
      <c r="SSL53" s="420"/>
      <c r="SSM53" s="420"/>
      <c r="SSN53" s="420"/>
      <c r="SSO53" s="420"/>
      <c r="SSP53" s="420"/>
      <c r="SSQ53" s="420"/>
      <c r="SSR53" s="420"/>
      <c r="SSS53" s="420"/>
      <c r="SST53" s="420"/>
      <c r="SSU53" s="420"/>
      <c r="SSV53" s="420"/>
      <c r="SSW53" s="420"/>
      <c r="SSX53" s="420"/>
      <c r="SSY53" s="420"/>
      <c r="SSZ53" s="420"/>
      <c r="STA53" s="420"/>
      <c r="STB53" s="420"/>
      <c r="STC53" s="420"/>
      <c r="STD53" s="420"/>
      <c r="STE53" s="420"/>
      <c r="STF53" s="420"/>
      <c r="STG53" s="420"/>
      <c r="STH53" s="420"/>
      <c r="STI53" s="420"/>
      <c r="STJ53" s="420"/>
      <c r="STK53" s="420"/>
      <c r="STL53" s="420"/>
      <c r="STM53" s="420"/>
      <c r="STN53" s="420"/>
      <c r="STO53" s="420"/>
      <c r="STP53" s="420"/>
      <c r="STQ53" s="420"/>
      <c r="STR53" s="420"/>
      <c r="STS53" s="420"/>
      <c r="STT53" s="420"/>
      <c r="STU53" s="420"/>
      <c r="STV53" s="420"/>
      <c r="STW53" s="420"/>
      <c r="STX53" s="420"/>
      <c r="STY53" s="420"/>
      <c r="STZ53" s="420"/>
      <c r="SUA53" s="420"/>
      <c r="SUB53" s="420"/>
      <c r="SUC53" s="420"/>
      <c r="SUD53" s="420"/>
      <c r="SUE53" s="420"/>
      <c r="SUF53" s="420"/>
      <c r="SUG53" s="420"/>
      <c r="SUH53" s="420"/>
      <c r="SUI53" s="420"/>
      <c r="SUJ53" s="420"/>
      <c r="SUK53" s="420"/>
      <c r="SUL53" s="420"/>
      <c r="SUM53" s="420"/>
      <c r="SUN53" s="420"/>
      <c r="SUO53" s="420"/>
      <c r="SUP53" s="420"/>
      <c r="SUQ53" s="420"/>
      <c r="SUR53" s="420"/>
      <c r="SUS53" s="420"/>
      <c r="SUT53" s="420"/>
      <c r="SUU53" s="420"/>
      <c r="SUV53" s="420"/>
      <c r="SUW53" s="420"/>
      <c r="SUX53" s="420"/>
      <c r="SUY53" s="420"/>
      <c r="SUZ53" s="420"/>
      <c r="SVA53" s="420"/>
      <c r="SVB53" s="420"/>
      <c r="SVC53" s="420"/>
      <c r="SVD53" s="420"/>
      <c r="SVE53" s="420"/>
      <c r="SVF53" s="420"/>
      <c r="SVG53" s="420"/>
      <c r="SVH53" s="420"/>
      <c r="SVI53" s="420"/>
      <c r="SVJ53" s="420"/>
      <c r="SVK53" s="420"/>
      <c r="SVL53" s="420"/>
      <c r="SVM53" s="420"/>
      <c r="SVN53" s="420"/>
      <c r="SVO53" s="420"/>
      <c r="SVP53" s="420"/>
      <c r="SVQ53" s="420"/>
      <c r="SVR53" s="420"/>
      <c r="SVS53" s="420"/>
      <c r="SVT53" s="420"/>
      <c r="SVU53" s="420"/>
      <c r="SVV53" s="420"/>
      <c r="SVW53" s="420"/>
      <c r="SVX53" s="420"/>
      <c r="SVY53" s="420"/>
      <c r="SVZ53" s="420"/>
      <c r="SWA53" s="420"/>
      <c r="SWB53" s="420"/>
      <c r="SWC53" s="420"/>
      <c r="SWD53" s="420"/>
      <c r="SWE53" s="420"/>
      <c r="SWF53" s="420"/>
      <c r="SWG53" s="420"/>
      <c r="SWH53" s="420"/>
      <c r="SWI53" s="420"/>
      <c r="SWJ53" s="420"/>
      <c r="SWK53" s="420"/>
      <c r="SWL53" s="420"/>
      <c r="SWM53" s="420"/>
      <c r="SWN53" s="420"/>
      <c r="SWO53" s="420"/>
      <c r="SWP53" s="420"/>
      <c r="SWQ53" s="420"/>
      <c r="SWR53" s="420"/>
      <c r="SWS53" s="420"/>
      <c r="SWT53" s="420"/>
      <c r="SWU53" s="420"/>
      <c r="SWV53" s="420"/>
      <c r="SWW53" s="420"/>
      <c r="SWX53" s="420"/>
      <c r="SWY53" s="420"/>
      <c r="SWZ53" s="420"/>
      <c r="SXA53" s="420"/>
      <c r="SXB53" s="420"/>
      <c r="SXC53" s="420"/>
      <c r="SXD53" s="420"/>
      <c r="SXE53" s="420"/>
      <c r="SXF53" s="420"/>
      <c r="SXG53" s="420"/>
      <c r="SXH53" s="420"/>
      <c r="SXI53" s="420"/>
      <c r="SXJ53" s="420"/>
      <c r="SXK53" s="420"/>
      <c r="SXL53" s="420"/>
      <c r="SXM53" s="420"/>
      <c r="SXN53" s="420"/>
      <c r="SXO53" s="420"/>
      <c r="SXP53" s="420"/>
      <c r="SXQ53" s="420"/>
      <c r="SXR53" s="420"/>
      <c r="SXS53" s="420"/>
      <c r="SXT53" s="420"/>
      <c r="SXU53" s="420"/>
      <c r="SXV53" s="420"/>
      <c r="SXW53" s="420"/>
      <c r="SXX53" s="420"/>
      <c r="SXY53" s="420"/>
      <c r="SXZ53" s="420"/>
      <c r="SYA53" s="420"/>
      <c r="SYB53" s="420"/>
      <c r="SYC53" s="420"/>
      <c r="SYD53" s="420"/>
      <c r="SYE53" s="420"/>
      <c r="SYF53" s="420"/>
      <c r="SYG53" s="420"/>
      <c r="SYH53" s="420"/>
      <c r="SYI53" s="420"/>
      <c r="SYJ53" s="420"/>
      <c r="SYK53" s="420"/>
      <c r="SYL53" s="420"/>
      <c r="SYM53" s="420"/>
      <c r="SYN53" s="420"/>
      <c r="SYO53" s="420"/>
      <c r="SYP53" s="420"/>
      <c r="SYQ53" s="420"/>
      <c r="SYR53" s="420"/>
      <c r="SYS53" s="420"/>
      <c r="SYT53" s="420"/>
      <c r="SYU53" s="420"/>
      <c r="SYV53" s="420"/>
      <c r="SYW53" s="420"/>
      <c r="SYX53" s="420"/>
      <c r="SYY53" s="420"/>
      <c r="SYZ53" s="420"/>
      <c r="SZA53" s="420"/>
      <c r="SZB53" s="420"/>
      <c r="SZC53" s="420"/>
      <c r="SZD53" s="420"/>
      <c r="SZE53" s="420"/>
      <c r="SZF53" s="420"/>
      <c r="SZG53" s="420"/>
      <c r="SZH53" s="420"/>
      <c r="SZI53" s="420"/>
      <c r="SZJ53" s="420"/>
      <c r="SZK53" s="420"/>
      <c r="SZL53" s="420"/>
      <c r="SZM53" s="420"/>
      <c r="SZN53" s="420"/>
      <c r="SZO53" s="420"/>
      <c r="SZP53" s="420"/>
      <c r="SZQ53" s="420"/>
      <c r="SZR53" s="420"/>
      <c r="SZS53" s="420"/>
      <c r="SZT53" s="420"/>
      <c r="SZU53" s="420"/>
      <c r="SZV53" s="420"/>
      <c r="SZW53" s="420"/>
      <c r="SZX53" s="420"/>
      <c r="SZY53" s="420"/>
      <c r="SZZ53" s="420"/>
      <c r="TAA53" s="420"/>
      <c r="TAB53" s="420"/>
      <c r="TAC53" s="420"/>
      <c r="TAD53" s="420"/>
      <c r="TAE53" s="420"/>
      <c r="TAF53" s="420"/>
      <c r="TAG53" s="420"/>
      <c r="TAH53" s="420"/>
      <c r="TAI53" s="420"/>
      <c r="TAJ53" s="420"/>
      <c r="TAK53" s="420"/>
      <c r="TAL53" s="420"/>
      <c r="TAM53" s="420"/>
      <c r="TAN53" s="420"/>
      <c r="TAO53" s="420"/>
      <c r="TAP53" s="420"/>
      <c r="TAQ53" s="420"/>
      <c r="TAR53" s="420"/>
      <c r="TAS53" s="420"/>
      <c r="TAT53" s="420"/>
      <c r="TAU53" s="420"/>
      <c r="TAV53" s="420"/>
      <c r="TAW53" s="420"/>
      <c r="TAX53" s="420"/>
      <c r="TAY53" s="420"/>
      <c r="TAZ53" s="420"/>
      <c r="TBA53" s="420"/>
      <c r="TBB53" s="420"/>
      <c r="TBC53" s="420"/>
      <c r="TBD53" s="420"/>
      <c r="TBE53" s="420"/>
      <c r="TBF53" s="420"/>
      <c r="TBG53" s="420"/>
      <c r="TBH53" s="420"/>
      <c r="TBI53" s="420"/>
      <c r="TBJ53" s="420"/>
      <c r="TBK53" s="420"/>
      <c r="TBL53" s="420"/>
      <c r="TBM53" s="420"/>
      <c r="TBN53" s="420"/>
      <c r="TBO53" s="420"/>
      <c r="TBP53" s="420"/>
      <c r="TBQ53" s="420"/>
      <c r="TBR53" s="420"/>
      <c r="TBS53" s="420"/>
      <c r="TBT53" s="420"/>
      <c r="TBU53" s="420"/>
      <c r="TBV53" s="420"/>
      <c r="TBW53" s="420"/>
      <c r="TBX53" s="420"/>
      <c r="TBY53" s="420"/>
      <c r="TBZ53" s="420"/>
      <c r="TCA53" s="420"/>
      <c r="TCB53" s="420"/>
      <c r="TCC53" s="420"/>
      <c r="TCD53" s="420"/>
      <c r="TCE53" s="420"/>
      <c r="TCF53" s="420"/>
      <c r="TCG53" s="420"/>
      <c r="TCH53" s="420"/>
      <c r="TCI53" s="420"/>
      <c r="TCJ53" s="420"/>
      <c r="TCK53" s="420"/>
      <c r="TCL53" s="420"/>
      <c r="TCM53" s="420"/>
      <c r="TCN53" s="420"/>
      <c r="TCO53" s="420"/>
      <c r="TCP53" s="420"/>
      <c r="TCQ53" s="420"/>
      <c r="TCR53" s="420"/>
      <c r="TCS53" s="420"/>
      <c r="TCT53" s="420"/>
      <c r="TCU53" s="420"/>
      <c r="TCV53" s="420"/>
      <c r="TCW53" s="420"/>
      <c r="TCX53" s="420"/>
      <c r="TCY53" s="420"/>
      <c r="TCZ53" s="420"/>
      <c r="TDA53" s="420"/>
      <c r="TDB53" s="420"/>
      <c r="TDC53" s="420"/>
      <c r="TDD53" s="420"/>
      <c r="TDE53" s="420"/>
      <c r="TDF53" s="420"/>
      <c r="TDG53" s="420"/>
      <c r="TDH53" s="420"/>
      <c r="TDI53" s="420"/>
      <c r="TDJ53" s="420"/>
      <c r="TDK53" s="420"/>
      <c r="TDL53" s="420"/>
      <c r="TDM53" s="420"/>
      <c r="TDN53" s="420"/>
      <c r="TDO53" s="420"/>
      <c r="TDP53" s="420"/>
      <c r="TDQ53" s="420"/>
      <c r="TDR53" s="420"/>
      <c r="TDS53" s="420"/>
      <c r="TDT53" s="420"/>
      <c r="TDU53" s="420"/>
      <c r="TDV53" s="420"/>
      <c r="TDW53" s="420"/>
      <c r="TDX53" s="420"/>
      <c r="TDY53" s="420"/>
      <c r="TDZ53" s="420"/>
      <c r="TEA53" s="420"/>
      <c r="TEB53" s="420"/>
      <c r="TEC53" s="420"/>
      <c r="TED53" s="420"/>
      <c r="TEE53" s="420"/>
      <c r="TEF53" s="420"/>
      <c r="TEG53" s="420"/>
      <c r="TEH53" s="420"/>
      <c r="TEI53" s="420"/>
      <c r="TEJ53" s="420"/>
      <c r="TEK53" s="420"/>
      <c r="TEL53" s="420"/>
      <c r="TEM53" s="420"/>
      <c r="TEN53" s="420"/>
      <c r="TEO53" s="420"/>
      <c r="TEP53" s="420"/>
      <c r="TEQ53" s="420"/>
      <c r="TER53" s="420"/>
      <c r="TES53" s="420"/>
      <c r="TET53" s="420"/>
      <c r="TEU53" s="420"/>
      <c r="TEV53" s="420"/>
      <c r="TEW53" s="420"/>
      <c r="TEX53" s="420"/>
      <c r="TEY53" s="420"/>
      <c r="TEZ53" s="420"/>
      <c r="TFA53" s="420"/>
      <c r="TFB53" s="420"/>
      <c r="TFC53" s="420"/>
      <c r="TFD53" s="420"/>
      <c r="TFE53" s="420"/>
      <c r="TFF53" s="420"/>
      <c r="TFG53" s="420"/>
      <c r="TFH53" s="420"/>
      <c r="TFI53" s="420"/>
      <c r="TFJ53" s="420"/>
      <c r="TFK53" s="420"/>
      <c r="TFL53" s="420"/>
      <c r="TFM53" s="420"/>
      <c r="TFN53" s="420"/>
      <c r="TFO53" s="420"/>
      <c r="TFP53" s="420"/>
      <c r="TFQ53" s="420"/>
      <c r="TFR53" s="420"/>
      <c r="TFS53" s="420"/>
      <c r="TFT53" s="420"/>
      <c r="TFU53" s="420"/>
      <c r="TFV53" s="420"/>
      <c r="TFW53" s="420"/>
      <c r="TFX53" s="420"/>
      <c r="TFY53" s="420"/>
      <c r="TFZ53" s="420"/>
      <c r="TGA53" s="420"/>
      <c r="TGB53" s="420"/>
      <c r="TGC53" s="420"/>
      <c r="TGD53" s="420"/>
      <c r="TGE53" s="420"/>
      <c r="TGF53" s="420"/>
      <c r="TGG53" s="420"/>
      <c r="TGH53" s="420"/>
      <c r="TGI53" s="420"/>
      <c r="TGJ53" s="420"/>
      <c r="TGK53" s="420"/>
      <c r="TGL53" s="420"/>
      <c r="TGM53" s="420"/>
      <c r="TGN53" s="420"/>
      <c r="TGO53" s="420"/>
      <c r="TGP53" s="420"/>
      <c r="TGQ53" s="420"/>
      <c r="TGR53" s="420"/>
      <c r="TGS53" s="420"/>
      <c r="TGT53" s="420"/>
      <c r="TGU53" s="420"/>
      <c r="TGV53" s="420"/>
      <c r="TGW53" s="420"/>
      <c r="TGX53" s="420"/>
      <c r="TGY53" s="420"/>
      <c r="TGZ53" s="420"/>
      <c r="THA53" s="420"/>
      <c r="THB53" s="420"/>
      <c r="THC53" s="420"/>
      <c r="THD53" s="420"/>
      <c r="THE53" s="420"/>
      <c r="THF53" s="420"/>
      <c r="THG53" s="420"/>
      <c r="THH53" s="420"/>
      <c r="THI53" s="420"/>
      <c r="THJ53" s="420"/>
      <c r="THK53" s="420"/>
      <c r="THL53" s="420"/>
      <c r="THM53" s="420"/>
      <c r="THN53" s="420"/>
      <c r="THO53" s="420"/>
      <c r="THP53" s="420"/>
      <c r="THQ53" s="420"/>
      <c r="THR53" s="420"/>
      <c r="THS53" s="420"/>
      <c r="THT53" s="420"/>
      <c r="THU53" s="420"/>
      <c r="THV53" s="420"/>
      <c r="THW53" s="420"/>
      <c r="THX53" s="420"/>
      <c r="THY53" s="420"/>
      <c r="THZ53" s="420"/>
      <c r="TIA53" s="420"/>
      <c r="TIB53" s="420"/>
      <c r="TIC53" s="420"/>
      <c r="TID53" s="420"/>
      <c r="TIE53" s="420"/>
      <c r="TIF53" s="420"/>
      <c r="TIG53" s="420"/>
      <c r="TIH53" s="420"/>
      <c r="TII53" s="420"/>
      <c r="TIJ53" s="420"/>
      <c r="TIK53" s="420"/>
      <c r="TIL53" s="420"/>
      <c r="TIM53" s="420"/>
      <c r="TIN53" s="420"/>
      <c r="TIO53" s="420"/>
      <c r="TIP53" s="420"/>
      <c r="TIQ53" s="420"/>
      <c r="TIR53" s="420"/>
      <c r="TIS53" s="420"/>
      <c r="TIT53" s="420"/>
      <c r="TIU53" s="420"/>
      <c r="TIV53" s="420"/>
      <c r="TIW53" s="420"/>
      <c r="TIX53" s="420"/>
      <c r="TIY53" s="420"/>
      <c r="TIZ53" s="420"/>
      <c r="TJA53" s="420"/>
      <c r="TJB53" s="420"/>
      <c r="TJC53" s="420"/>
      <c r="TJD53" s="420"/>
      <c r="TJE53" s="420"/>
      <c r="TJF53" s="420"/>
      <c r="TJG53" s="420"/>
      <c r="TJH53" s="420"/>
      <c r="TJI53" s="420"/>
      <c r="TJJ53" s="420"/>
      <c r="TJK53" s="420"/>
      <c r="TJL53" s="420"/>
      <c r="TJM53" s="420"/>
      <c r="TJN53" s="420"/>
      <c r="TJO53" s="420"/>
      <c r="TJP53" s="420"/>
      <c r="TJQ53" s="420"/>
      <c r="TJR53" s="420"/>
      <c r="TJS53" s="420"/>
      <c r="TJT53" s="420"/>
      <c r="TJU53" s="420"/>
      <c r="TJV53" s="420"/>
      <c r="TJW53" s="420"/>
      <c r="TJX53" s="420"/>
      <c r="TJY53" s="420"/>
      <c r="TJZ53" s="420"/>
      <c r="TKA53" s="420"/>
      <c r="TKB53" s="420"/>
      <c r="TKC53" s="420"/>
      <c r="TKD53" s="420"/>
      <c r="TKE53" s="420"/>
      <c r="TKF53" s="420"/>
      <c r="TKG53" s="420"/>
      <c r="TKH53" s="420"/>
      <c r="TKI53" s="420"/>
      <c r="TKJ53" s="420"/>
      <c r="TKK53" s="420"/>
      <c r="TKL53" s="420"/>
      <c r="TKM53" s="420"/>
      <c r="TKN53" s="420"/>
      <c r="TKO53" s="420"/>
      <c r="TKP53" s="420"/>
      <c r="TKQ53" s="420"/>
      <c r="TKR53" s="420"/>
      <c r="TKS53" s="420"/>
      <c r="TKT53" s="420"/>
      <c r="TKU53" s="420"/>
      <c r="TKV53" s="420"/>
      <c r="TKW53" s="420"/>
      <c r="TKX53" s="420"/>
      <c r="TKY53" s="420"/>
      <c r="TKZ53" s="420"/>
      <c r="TLA53" s="420"/>
      <c r="TLB53" s="420"/>
      <c r="TLC53" s="420"/>
      <c r="TLD53" s="420"/>
      <c r="TLE53" s="420"/>
      <c r="TLF53" s="420"/>
      <c r="TLG53" s="420"/>
      <c r="TLH53" s="420"/>
      <c r="TLI53" s="420"/>
      <c r="TLJ53" s="420"/>
      <c r="TLK53" s="420"/>
      <c r="TLL53" s="420"/>
      <c r="TLM53" s="420"/>
      <c r="TLN53" s="420"/>
      <c r="TLO53" s="420"/>
      <c r="TLP53" s="420"/>
      <c r="TLQ53" s="420"/>
      <c r="TLR53" s="420"/>
      <c r="TLS53" s="420"/>
      <c r="TLT53" s="420"/>
      <c r="TLU53" s="420"/>
      <c r="TLV53" s="420"/>
      <c r="TLW53" s="420"/>
      <c r="TLX53" s="420"/>
      <c r="TLY53" s="420"/>
      <c r="TLZ53" s="420"/>
      <c r="TMA53" s="420"/>
      <c r="TMB53" s="420"/>
      <c r="TMC53" s="420"/>
      <c r="TMD53" s="420"/>
      <c r="TME53" s="420"/>
      <c r="TMF53" s="420"/>
      <c r="TMG53" s="420"/>
      <c r="TMH53" s="420"/>
      <c r="TMI53" s="420"/>
      <c r="TMJ53" s="420"/>
      <c r="TMK53" s="420"/>
      <c r="TML53" s="420"/>
      <c r="TMM53" s="420"/>
      <c r="TMN53" s="420"/>
      <c r="TMO53" s="420"/>
      <c r="TMP53" s="420"/>
      <c r="TMQ53" s="420"/>
      <c r="TMR53" s="420"/>
      <c r="TMS53" s="420"/>
      <c r="TMT53" s="420"/>
      <c r="TMU53" s="420"/>
      <c r="TMV53" s="420"/>
      <c r="TMW53" s="420"/>
      <c r="TMX53" s="420"/>
      <c r="TMY53" s="420"/>
      <c r="TMZ53" s="420"/>
      <c r="TNA53" s="420"/>
      <c r="TNB53" s="420"/>
      <c r="TNC53" s="420"/>
      <c r="TND53" s="420"/>
      <c r="TNE53" s="420"/>
      <c r="TNF53" s="420"/>
      <c r="TNG53" s="420"/>
      <c r="TNH53" s="420"/>
      <c r="TNI53" s="420"/>
      <c r="TNJ53" s="420"/>
      <c r="TNK53" s="420"/>
      <c r="TNL53" s="420"/>
      <c r="TNM53" s="420"/>
      <c r="TNN53" s="420"/>
      <c r="TNO53" s="420"/>
      <c r="TNP53" s="420"/>
      <c r="TNQ53" s="420"/>
      <c r="TNR53" s="420"/>
      <c r="TNS53" s="420"/>
      <c r="TNT53" s="420"/>
      <c r="TNU53" s="420"/>
      <c r="TNV53" s="420"/>
      <c r="TNW53" s="420"/>
      <c r="TNX53" s="420"/>
      <c r="TNY53" s="420"/>
      <c r="TNZ53" s="420"/>
      <c r="TOA53" s="420"/>
      <c r="TOB53" s="420"/>
      <c r="TOC53" s="420"/>
      <c r="TOD53" s="420"/>
      <c r="TOE53" s="420"/>
      <c r="TOF53" s="420"/>
      <c r="TOG53" s="420"/>
      <c r="TOH53" s="420"/>
      <c r="TOI53" s="420"/>
      <c r="TOJ53" s="420"/>
      <c r="TOK53" s="420"/>
      <c r="TOL53" s="420"/>
      <c r="TOM53" s="420"/>
      <c r="TON53" s="420"/>
      <c r="TOO53" s="420"/>
      <c r="TOP53" s="420"/>
      <c r="TOQ53" s="420"/>
      <c r="TOR53" s="420"/>
      <c r="TOS53" s="420"/>
      <c r="TOT53" s="420"/>
      <c r="TOU53" s="420"/>
      <c r="TOV53" s="420"/>
      <c r="TOW53" s="420"/>
      <c r="TOX53" s="420"/>
      <c r="TOY53" s="420"/>
      <c r="TOZ53" s="420"/>
      <c r="TPA53" s="420"/>
      <c r="TPB53" s="420"/>
      <c r="TPC53" s="420"/>
      <c r="TPD53" s="420"/>
      <c r="TPE53" s="420"/>
      <c r="TPF53" s="420"/>
      <c r="TPG53" s="420"/>
      <c r="TPH53" s="420"/>
      <c r="TPI53" s="420"/>
      <c r="TPJ53" s="420"/>
      <c r="TPK53" s="420"/>
      <c r="TPL53" s="420"/>
      <c r="TPM53" s="420"/>
      <c r="TPN53" s="420"/>
      <c r="TPO53" s="420"/>
      <c r="TPP53" s="420"/>
      <c r="TPQ53" s="420"/>
      <c r="TPR53" s="420"/>
      <c r="TPS53" s="420"/>
      <c r="TPT53" s="420"/>
      <c r="TPU53" s="420"/>
      <c r="TPV53" s="420"/>
      <c r="TPW53" s="420"/>
      <c r="TPX53" s="420"/>
      <c r="TPY53" s="420"/>
      <c r="TPZ53" s="420"/>
      <c r="TQA53" s="420"/>
      <c r="TQB53" s="420"/>
      <c r="TQC53" s="420"/>
      <c r="TQD53" s="420"/>
      <c r="TQE53" s="420"/>
      <c r="TQF53" s="420"/>
      <c r="TQG53" s="420"/>
      <c r="TQH53" s="420"/>
      <c r="TQI53" s="420"/>
      <c r="TQJ53" s="420"/>
      <c r="TQK53" s="420"/>
      <c r="TQL53" s="420"/>
      <c r="TQM53" s="420"/>
      <c r="TQN53" s="420"/>
      <c r="TQO53" s="420"/>
      <c r="TQP53" s="420"/>
      <c r="TQQ53" s="420"/>
      <c r="TQR53" s="420"/>
      <c r="TQS53" s="420"/>
      <c r="TQT53" s="420"/>
      <c r="TQU53" s="420"/>
      <c r="TQV53" s="420"/>
      <c r="TQW53" s="420"/>
      <c r="TQX53" s="420"/>
      <c r="TQY53" s="420"/>
      <c r="TQZ53" s="420"/>
      <c r="TRA53" s="420"/>
      <c r="TRB53" s="420"/>
      <c r="TRC53" s="420"/>
      <c r="TRD53" s="420"/>
      <c r="TRE53" s="420"/>
      <c r="TRF53" s="420"/>
      <c r="TRG53" s="420"/>
      <c r="TRH53" s="420"/>
      <c r="TRI53" s="420"/>
      <c r="TRJ53" s="420"/>
      <c r="TRK53" s="420"/>
      <c r="TRL53" s="420"/>
      <c r="TRM53" s="420"/>
      <c r="TRN53" s="420"/>
      <c r="TRO53" s="420"/>
      <c r="TRP53" s="420"/>
      <c r="TRQ53" s="420"/>
      <c r="TRR53" s="420"/>
      <c r="TRS53" s="420"/>
      <c r="TRT53" s="420"/>
      <c r="TRU53" s="420"/>
      <c r="TRV53" s="420"/>
      <c r="TRW53" s="420"/>
      <c r="TRX53" s="420"/>
      <c r="TRY53" s="420"/>
      <c r="TRZ53" s="420"/>
      <c r="TSA53" s="420"/>
      <c r="TSB53" s="420"/>
      <c r="TSC53" s="420"/>
      <c r="TSD53" s="420"/>
      <c r="TSE53" s="420"/>
      <c r="TSF53" s="420"/>
      <c r="TSG53" s="420"/>
      <c r="TSH53" s="420"/>
      <c r="TSI53" s="420"/>
      <c r="TSJ53" s="420"/>
      <c r="TSK53" s="420"/>
      <c r="TSL53" s="420"/>
      <c r="TSM53" s="420"/>
      <c r="TSN53" s="420"/>
      <c r="TSO53" s="420"/>
      <c r="TSP53" s="420"/>
      <c r="TSQ53" s="420"/>
      <c r="TSR53" s="420"/>
      <c r="TSS53" s="420"/>
      <c r="TST53" s="420"/>
      <c r="TSU53" s="420"/>
      <c r="TSV53" s="420"/>
      <c r="TSW53" s="420"/>
      <c r="TSX53" s="420"/>
      <c r="TSY53" s="420"/>
      <c r="TSZ53" s="420"/>
      <c r="TTA53" s="420"/>
      <c r="TTB53" s="420"/>
      <c r="TTC53" s="420"/>
      <c r="TTD53" s="420"/>
      <c r="TTE53" s="420"/>
      <c r="TTF53" s="420"/>
      <c r="TTG53" s="420"/>
      <c r="TTH53" s="420"/>
      <c r="TTI53" s="420"/>
      <c r="TTJ53" s="420"/>
      <c r="TTK53" s="420"/>
      <c r="TTL53" s="420"/>
      <c r="TTM53" s="420"/>
      <c r="TTN53" s="420"/>
      <c r="TTO53" s="420"/>
      <c r="TTP53" s="420"/>
      <c r="TTQ53" s="420"/>
      <c r="TTR53" s="420"/>
      <c r="TTS53" s="420"/>
      <c r="TTT53" s="420"/>
      <c r="TTU53" s="420"/>
      <c r="TTV53" s="420"/>
      <c r="TTW53" s="420"/>
      <c r="TTX53" s="420"/>
      <c r="TTY53" s="420"/>
      <c r="TTZ53" s="420"/>
      <c r="TUA53" s="420"/>
      <c r="TUB53" s="420"/>
      <c r="TUC53" s="420"/>
      <c r="TUD53" s="420"/>
      <c r="TUE53" s="420"/>
      <c r="TUF53" s="420"/>
      <c r="TUG53" s="420"/>
      <c r="TUH53" s="420"/>
      <c r="TUI53" s="420"/>
      <c r="TUJ53" s="420"/>
      <c r="TUK53" s="420"/>
      <c r="TUL53" s="420"/>
      <c r="TUM53" s="420"/>
      <c r="TUN53" s="420"/>
      <c r="TUO53" s="420"/>
      <c r="TUP53" s="420"/>
      <c r="TUQ53" s="420"/>
      <c r="TUR53" s="420"/>
      <c r="TUS53" s="420"/>
      <c r="TUT53" s="420"/>
      <c r="TUU53" s="420"/>
      <c r="TUV53" s="420"/>
      <c r="TUW53" s="420"/>
      <c r="TUX53" s="420"/>
      <c r="TUY53" s="420"/>
      <c r="TUZ53" s="420"/>
      <c r="TVA53" s="420"/>
      <c r="TVB53" s="420"/>
      <c r="TVC53" s="420"/>
      <c r="TVD53" s="420"/>
      <c r="TVE53" s="420"/>
      <c r="TVF53" s="420"/>
      <c r="TVG53" s="420"/>
      <c r="TVH53" s="420"/>
      <c r="TVI53" s="420"/>
      <c r="TVJ53" s="420"/>
      <c r="TVK53" s="420"/>
      <c r="TVL53" s="420"/>
      <c r="TVM53" s="420"/>
      <c r="TVN53" s="420"/>
      <c r="TVO53" s="420"/>
      <c r="TVP53" s="420"/>
      <c r="TVQ53" s="420"/>
      <c r="TVR53" s="420"/>
      <c r="TVS53" s="420"/>
      <c r="TVT53" s="420"/>
      <c r="TVU53" s="420"/>
      <c r="TVV53" s="420"/>
      <c r="TVW53" s="420"/>
      <c r="TVX53" s="420"/>
      <c r="TVY53" s="420"/>
      <c r="TVZ53" s="420"/>
      <c r="TWA53" s="420"/>
      <c r="TWB53" s="420"/>
      <c r="TWC53" s="420"/>
      <c r="TWD53" s="420"/>
      <c r="TWE53" s="420"/>
      <c r="TWF53" s="420"/>
      <c r="TWG53" s="420"/>
      <c r="TWH53" s="420"/>
      <c r="TWI53" s="420"/>
      <c r="TWJ53" s="420"/>
      <c r="TWK53" s="420"/>
      <c r="TWL53" s="420"/>
      <c r="TWM53" s="420"/>
      <c r="TWN53" s="420"/>
      <c r="TWO53" s="420"/>
      <c r="TWP53" s="420"/>
      <c r="TWQ53" s="420"/>
      <c r="TWR53" s="420"/>
      <c r="TWS53" s="420"/>
      <c r="TWT53" s="420"/>
      <c r="TWU53" s="420"/>
      <c r="TWV53" s="420"/>
      <c r="TWW53" s="420"/>
      <c r="TWX53" s="420"/>
      <c r="TWY53" s="420"/>
      <c r="TWZ53" s="420"/>
      <c r="TXA53" s="420"/>
      <c r="TXB53" s="420"/>
      <c r="TXC53" s="420"/>
      <c r="TXD53" s="420"/>
      <c r="TXE53" s="420"/>
      <c r="TXF53" s="420"/>
      <c r="TXG53" s="420"/>
      <c r="TXH53" s="420"/>
      <c r="TXI53" s="420"/>
      <c r="TXJ53" s="420"/>
      <c r="TXK53" s="420"/>
      <c r="TXL53" s="420"/>
      <c r="TXM53" s="420"/>
      <c r="TXN53" s="420"/>
      <c r="TXO53" s="420"/>
      <c r="TXP53" s="420"/>
      <c r="TXQ53" s="420"/>
      <c r="TXR53" s="420"/>
      <c r="TXS53" s="420"/>
      <c r="TXT53" s="420"/>
      <c r="TXU53" s="420"/>
      <c r="TXV53" s="420"/>
      <c r="TXW53" s="420"/>
      <c r="TXX53" s="420"/>
      <c r="TXY53" s="420"/>
      <c r="TXZ53" s="420"/>
      <c r="TYA53" s="420"/>
      <c r="TYB53" s="420"/>
      <c r="TYC53" s="420"/>
      <c r="TYD53" s="420"/>
      <c r="TYE53" s="420"/>
      <c r="TYF53" s="420"/>
      <c r="TYG53" s="420"/>
      <c r="TYH53" s="420"/>
      <c r="TYI53" s="420"/>
      <c r="TYJ53" s="420"/>
      <c r="TYK53" s="420"/>
      <c r="TYL53" s="420"/>
      <c r="TYM53" s="420"/>
      <c r="TYN53" s="420"/>
      <c r="TYO53" s="420"/>
      <c r="TYP53" s="420"/>
      <c r="TYQ53" s="420"/>
      <c r="TYR53" s="420"/>
      <c r="TYS53" s="420"/>
      <c r="TYT53" s="420"/>
      <c r="TYU53" s="420"/>
      <c r="TYV53" s="420"/>
      <c r="TYW53" s="420"/>
      <c r="TYX53" s="420"/>
      <c r="TYY53" s="420"/>
      <c r="TYZ53" s="420"/>
      <c r="TZA53" s="420"/>
      <c r="TZB53" s="420"/>
      <c r="TZC53" s="420"/>
      <c r="TZD53" s="420"/>
      <c r="TZE53" s="420"/>
      <c r="TZF53" s="420"/>
      <c r="TZG53" s="420"/>
      <c r="TZH53" s="420"/>
      <c r="TZI53" s="420"/>
      <c r="TZJ53" s="420"/>
      <c r="TZK53" s="420"/>
      <c r="TZL53" s="420"/>
      <c r="TZM53" s="420"/>
      <c r="TZN53" s="420"/>
      <c r="TZO53" s="420"/>
      <c r="TZP53" s="420"/>
      <c r="TZQ53" s="420"/>
      <c r="TZR53" s="420"/>
      <c r="TZS53" s="420"/>
      <c r="TZT53" s="420"/>
      <c r="TZU53" s="420"/>
      <c r="TZV53" s="420"/>
      <c r="TZW53" s="420"/>
      <c r="TZX53" s="420"/>
      <c r="TZY53" s="420"/>
      <c r="TZZ53" s="420"/>
      <c r="UAA53" s="420"/>
      <c r="UAB53" s="420"/>
      <c r="UAC53" s="420"/>
      <c r="UAD53" s="420"/>
      <c r="UAE53" s="420"/>
      <c r="UAF53" s="420"/>
      <c r="UAG53" s="420"/>
      <c r="UAH53" s="420"/>
      <c r="UAI53" s="420"/>
      <c r="UAJ53" s="420"/>
      <c r="UAK53" s="420"/>
      <c r="UAL53" s="420"/>
      <c r="UAM53" s="420"/>
      <c r="UAN53" s="420"/>
      <c r="UAO53" s="420"/>
      <c r="UAP53" s="420"/>
      <c r="UAQ53" s="420"/>
      <c r="UAR53" s="420"/>
      <c r="UAS53" s="420"/>
      <c r="UAT53" s="420"/>
      <c r="UAU53" s="420"/>
      <c r="UAV53" s="420"/>
      <c r="UAW53" s="420"/>
      <c r="UAX53" s="420"/>
      <c r="UAY53" s="420"/>
      <c r="UAZ53" s="420"/>
      <c r="UBA53" s="420"/>
      <c r="UBB53" s="420"/>
      <c r="UBC53" s="420"/>
      <c r="UBD53" s="420"/>
      <c r="UBE53" s="420"/>
      <c r="UBF53" s="420"/>
      <c r="UBG53" s="420"/>
      <c r="UBH53" s="420"/>
      <c r="UBI53" s="420"/>
      <c r="UBJ53" s="420"/>
      <c r="UBK53" s="420"/>
      <c r="UBL53" s="420"/>
      <c r="UBM53" s="420"/>
      <c r="UBN53" s="420"/>
      <c r="UBO53" s="420"/>
      <c r="UBP53" s="420"/>
      <c r="UBQ53" s="420"/>
      <c r="UBR53" s="420"/>
      <c r="UBS53" s="420"/>
      <c r="UBT53" s="420"/>
      <c r="UBU53" s="420"/>
      <c r="UBV53" s="420"/>
      <c r="UBW53" s="420"/>
      <c r="UBX53" s="420"/>
      <c r="UBY53" s="420"/>
      <c r="UBZ53" s="420"/>
      <c r="UCA53" s="420"/>
      <c r="UCB53" s="420"/>
      <c r="UCC53" s="420"/>
      <c r="UCD53" s="420"/>
      <c r="UCE53" s="420"/>
      <c r="UCF53" s="420"/>
      <c r="UCG53" s="420"/>
      <c r="UCH53" s="420"/>
      <c r="UCI53" s="420"/>
      <c r="UCJ53" s="420"/>
      <c r="UCK53" s="420"/>
      <c r="UCL53" s="420"/>
      <c r="UCM53" s="420"/>
      <c r="UCN53" s="420"/>
      <c r="UCO53" s="420"/>
      <c r="UCP53" s="420"/>
      <c r="UCQ53" s="420"/>
      <c r="UCR53" s="420"/>
      <c r="UCS53" s="420"/>
      <c r="UCT53" s="420"/>
      <c r="UCU53" s="420"/>
      <c r="UCV53" s="420"/>
      <c r="UCW53" s="420"/>
      <c r="UCX53" s="420"/>
      <c r="UCY53" s="420"/>
      <c r="UCZ53" s="420"/>
      <c r="UDA53" s="420"/>
      <c r="UDB53" s="420"/>
      <c r="UDC53" s="420"/>
      <c r="UDD53" s="420"/>
      <c r="UDE53" s="420"/>
      <c r="UDF53" s="420"/>
      <c r="UDG53" s="420"/>
      <c r="UDH53" s="420"/>
      <c r="UDI53" s="420"/>
      <c r="UDJ53" s="420"/>
      <c r="UDK53" s="420"/>
      <c r="UDL53" s="420"/>
      <c r="UDM53" s="420"/>
      <c r="UDN53" s="420"/>
      <c r="UDO53" s="420"/>
      <c r="UDP53" s="420"/>
      <c r="UDQ53" s="420"/>
      <c r="UDR53" s="420"/>
      <c r="UDS53" s="420"/>
      <c r="UDT53" s="420"/>
      <c r="UDU53" s="420"/>
      <c r="UDV53" s="420"/>
      <c r="UDW53" s="420"/>
      <c r="UDX53" s="420"/>
      <c r="UDY53" s="420"/>
      <c r="UDZ53" s="420"/>
      <c r="UEA53" s="420"/>
      <c r="UEB53" s="420"/>
      <c r="UEC53" s="420"/>
      <c r="UED53" s="420"/>
      <c r="UEE53" s="420"/>
      <c r="UEF53" s="420"/>
      <c r="UEG53" s="420"/>
      <c r="UEH53" s="420"/>
      <c r="UEI53" s="420"/>
      <c r="UEJ53" s="420"/>
      <c r="UEK53" s="420"/>
      <c r="UEL53" s="420"/>
      <c r="UEM53" s="420"/>
      <c r="UEN53" s="420"/>
      <c r="UEO53" s="420"/>
      <c r="UEP53" s="420"/>
      <c r="UEQ53" s="420"/>
      <c r="UER53" s="420"/>
      <c r="UES53" s="420"/>
      <c r="UET53" s="420"/>
      <c r="UEU53" s="420"/>
      <c r="UEV53" s="420"/>
      <c r="UEW53" s="420"/>
      <c r="UEX53" s="420"/>
      <c r="UEY53" s="420"/>
      <c r="UEZ53" s="420"/>
      <c r="UFA53" s="420"/>
      <c r="UFB53" s="420"/>
      <c r="UFC53" s="420"/>
      <c r="UFD53" s="420"/>
      <c r="UFE53" s="420"/>
      <c r="UFF53" s="420"/>
      <c r="UFG53" s="420"/>
      <c r="UFH53" s="420"/>
      <c r="UFI53" s="420"/>
      <c r="UFJ53" s="420"/>
      <c r="UFK53" s="420"/>
      <c r="UFL53" s="420"/>
      <c r="UFM53" s="420"/>
      <c r="UFN53" s="420"/>
      <c r="UFO53" s="420"/>
      <c r="UFP53" s="420"/>
      <c r="UFQ53" s="420"/>
      <c r="UFR53" s="420"/>
      <c r="UFS53" s="420"/>
      <c r="UFT53" s="420"/>
      <c r="UFU53" s="420"/>
      <c r="UFV53" s="420"/>
      <c r="UFW53" s="420"/>
      <c r="UFX53" s="420"/>
      <c r="UFY53" s="420"/>
      <c r="UFZ53" s="420"/>
      <c r="UGA53" s="420"/>
      <c r="UGB53" s="420"/>
      <c r="UGC53" s="420"/>
      <c r="UGD53" s="420"/>
      <c r="UGE53" s="420"/>
      <c r="UGF53" s="420"/>
      <c r="UGG53" s="420"/>
      <c r="UGH53" s="420"/>
      <c r="UGI53" s="420"/>
      <c r="UGJ53" s="420"/>
      <c r="UGK53" s="420"/>
      <c r="UGL53" s="420"/>
      <c r="UGM53" s="420"/>
      <c r="UGN53" s="420"/>
      <c r="UGO53" s="420"/>
      <c r="UGP53" s="420"/>
      <c r="UGQ53" s="420"/>
      <c r="UGR53" s="420"/>
      <c r="UGS53" s="420"/>
      <c r="UGT53" s="420"/>
      <c r="UGU53" s="420"/>
      <c r="UGV53" s="420"/>
      <c r="UGW53" s="420"/>
      <c r="UGX53" s="420"/>
      <c r="UGY53" s="420"/>
      <c r="UGZ53" s="420"/>
      <c r="UHA53" s="420"/>
      <c r="UHB53" s="420"/>
      <c r="UHC53" s="420"/>
      <c r="UHD53" s="420"/>
      <c r="UHE53" s="420"/>
      <c r="UHF53" s="420"/>
      <c r="UHG53" s="420"/>
      <c r="UHH53" s="420"/>
      <c r="UHI53" s="420"/>
      <c r="UHJ53" s="420"/>
      <c r="UHK53" s="420"/>
      <c r="UHL53" s="420"/>
      <c r="UHM53" s="420"/>
      <c r="UHN53" s="420"/>
      <c r="UHO53" s="420"/>
      <c r="UHP53" s="420"/>
      <c r="UHQ53" s="420"/>
      <c r="UHR53" s="420"/>
      <c r="UHS53" s="420"/>
      <c r="UHT53" s="420"/>
      <c r="UHU53" s="420"/>
      <c r="UHV53" s="420"/>
      <c r="UHW53" s="420"/>
      <c r="UHX53" s="420"/>
      <c r="UHY53" s="420"/>
      <c r="UHZ53" s="420"/>
      <c r="UIA53" s="420"/>
      <c r="UIB53" s="420"/>
      <c r="UIC53" s="420"/>
      <c r="UID53" s="420"/>
      <c r="UIE53" s="420"/>
      <c r="UIF53" s="420"/>
      <c r="UIG53" s="420"/>
      <c r="UIH53" s="420"/>
      <c r="UII53" s="420"/>
      <c r="UIJ53" s="420"/>
      <c r="UIK53" s="420"/>
      <c r="UIL53" s="420"/>
      <c r="UIM53" s="420"/>
      <c r="UIN53" s="420"/>
      <c r="UIO53" s="420"/>
      <c r="UIP53" s="420"/>
      <c r="UIQ53" s="420"/>
      <c r="UIR53" s="420"/>
      <c r="UIS53" s="420"/>
      <c r="UIT53" s="420"/>
      <c r="UIU53" s="420"/>
      <c r="UIV53" s="420"/>
      <c r="UIW53" s="420"/>
      <c r="UIX53" s="420"/>
      <c r="UIY53" s="420"/>
      <c r="UIZ53" s="420"/>
      <c r="UJA53" s="420"/>
      <c r="UJB53" s="420"/>
      <c r="UJC53" s="420"/>
      <c r="UJD53" s="420"/>
      <c r="UJE53" s="420"/>
      <c r="UJF53" s="420"/>
      <c r="UJG53" s="420"/>
      <c r="UJH53" s="420"/>
      <c r="UJI53" s="420"/>
      <c r="UJJ53" s="420"/>
      <c r="UJK53" s="420"/>
      <c r="UJL53" s="420"/>
      <c r="UJM53" s="420"/>
      <c r="UJN53" s="420"/>
      <c r="UJO53" s="420"/>
      <c r="UJP53" s="420"/>
      <c r="UJQ53" s="420"/>
      <c r="UJR53" s="420"/>
      <c r="UJS53" s="420"/>
      <c r="UJT53" s="420"/>
      <c r="UJU53" s="420"/>
      <c r="UJV53" s="420"/>
      <c r="UJW53" s="420"/>
      <c r="UJX53" s="420"/>
      <c r="UJY53" s="420"/>
      <c r="UJZ53" s="420"/>
      <c r="UKA53" s="420"/>
      <c r="UKB53" s="420"/>
      <c r="UKC53" s="420"/>
      <c r="UKD53" s="420"/>
      <c r="UKE53" s="420"/>
      <c r="UKF53" s="420"/>
      <c r="UKG53" s="420"/>
      <c r="UKH53" s="420"/>
      <c r="UKI53" s="420"/>
      <c r="UKJ53" s="420"/>
      <c r="UKK53" s="420"/>
      <c r="UKL53" s="420"/>
      <c r="UKM53" s="420"/>
      <c r="UKN53" s="420"/>
      <c r="UKO53" s="420"/>
      <c r="UKP53" s="420"/>
      <c r="UKQ53" s="420"/>
      <c r="UKR53" s="420"/>
      <c r="UKS53" s="420"/>
      <c r="UKT53" s="420"/>
      <c r="UKU53" s="420"/>
      <c r="UKV53" s="420"/>
      <c r="UKW53" s="420"/>
      <c r="UKX53" s="420"/>
      <c r="UKY53" s="420"/>
      <c r="UKZ53" s="420"/>
      <c r="ULA53" s="420"/>
      <c r="ULB53" s="420"/>
      <c r="ULC53" s="420"/>
      <c r="ULD53" s="420"/>
      <c r="ULE53" s="420"/>
      <c r="ULF53" s="420"/>
      <c r="ULG53" s="420"/>
      <c r="ULH53" s="420"/>
      <c r="ULI53" s="420"/>
      <c r="ULJ53" s="420"/>
      <c r="ULK53" s="420"/>
      <c r="ULL53" s="420"/>
      <c r="ULM53" s="420"/>
      <c r="ULN53" s="420"/>
      <c r="ULO53" s="420"/>
      <c r="ULP53" s="420"/>
      <c r="ULQ53" s="420"/>
      <c r="ULR53" s="420"/>
      <c r="ULS53" s="420"/>
      <c r="ULT53" s="420"/>
      <c r="ULU53" s="420"/>
      <c r="ULV53" s="420"/>
      <c r="ULW53" s="420"/>
      <c r="ULX53" s="420"/>
      <c r="ULY53" s="420"/>
      <c r="ULZ53" s="420"/>
      <c r="UMA53" s="420"/>
      <c r="UMB53" s="420"/>
      <c r="UMC53" s="420"/>
      <c r="UMD53" s="420"/>
      <c r="UME53" s="420"/>
      <c r="UMF53" s="420"/>
      <c r="UMG53" s="420"/>
      <c r="UMH53" s="420"/>
      <c r="UMI53" s="420"/>
      <c r="UMJ53" s="420"/>
      <c r="UMK53" s="420"/>
      <c r="UML53" s="420"/>
      <c r="UMM53" s="420"/>
      <c r="UMN53" s="420"/>
      <c r="UMO53" s="420"/>
      <c r="UMP53" s="420"/>
      <c r="UMQ53" s="420"/>
      <c r="UMR53" s="420"/>
      <c r="UMS53" s="420"/>
      <c r="UMT53" s="420"/>
      <c r="UMU53" s="420"/>
      <c r="UMV53" s="420"/>
      <c r="UMW53" s="420"/>
      <c r="UMX53" s="420"/>
      <c r="UMY53" s="420"/>
      <c r="UMZ53" s="420"/>
      <c r="UNA53" s="420"/>
      <c r="UNB53" s="420"/>
      <c r="UNC53" s="420"/>
      <c r="UND53" s="420"/>
      <c r="UNE53" s="420"/>
      <c r="UNF53" s="420"/>
      <c r="UNG53" s="420"/>
      <c r="UNH53" s="420"/>
      <c r="UNI53" s="420"/>
      <c r="UNJ53" s="420"/>
      <c r="UNK53" s="420"/>
      <c r="UNL53" s="420"/>
      <c r="UNM53" s="420"/>
      <c r="UNN53" s="420"/>
      <c r="UNO53" s="420"/>
      <c r="UNP53" s="420"/>
      <c r="UNQ53" s="420"/>
      <c r="UNR53" s="420"/>
      <c r="UNS53" s="420"/>
      <c r="UNT53" s="420"/>
      <c r="UNU53" s="420"/>
      <c r="UNV53" s="420"/>
      <c r="UNW53" s="420"/>
      <c r="UNX53" s="420"/>
      <c r="UNY53" s="420"/>
      <c r="UNZ53" s="420"/>
      <c r="UOA53" s="420"/>
      <c r="UOB53" s="420"/>
      <c r="UOC53" s="420"/>
      <c r="UOD53" s="420"/>
      <c r="UOE53" s="420"/>
      <c r="UOF53" s="420"/>
      <c r="UOG53" s="420"/>
      <c r="UOH53" s="420"/>
      <c r="UOI53" s="420"/>
      <c r="UOJ53" s="420"/>
      <c r="UOK53" s="420"/>
      <c r="UOL53" s="420"/>
      <c r="UOM53" s="420"/>
      <c r="UON53" s="420"/>
      <c r="UOO53" s="420"/>
      <c r="UOP53" s="420"/>
      <c r="UOQ53" s="420"/>
      <c r="UOR53" s="420"/>
      <c r="UOS53" s="420"/>
      <c r="UOT53" s="420"/>
      <c r="UOU53" s="420"/>
      <c r="UOV53" s="420"/>
      <c r="UOW53" s="420"/>
      <c r="UOX53" s="420"/>
      <c r="UOY53" s="420"/>
      <c r="UOZ53" s="420"/>
      <c r="UPA53" s="420"/>
      <c r="UPB53" s="420"/>
      <c r="UPC53" s="420"/>
      <c r="UPD53" s="420"/>
      <c r="UPE53" s="420"/>
      <c r="UPF53" s="420"/>
      <c r="UPG53" s="420"/>
      <c r="UPH53" s="420"/>
      <c r="UPI53" s="420"/>
      <c r="UPJ53" s="420"/>
      <c r="UPK53" s="420"/>
      <c r="UPL53" s="420"/>
      <c r="UPM53" s="420"/>
      <c r="UPN53" s="420"/>
      <c r="UPO53" s="420"/>
      <c r="UPP53" s="420"/>
      <c r="UPQ53" s="420"/>
      <c r="UPR53" s="420"/>
      <c r="UPS53" s="420"/>
      <c r="UPT53" s="420"/>
      <c r="UPU53" s="420"/>
      <c r="UPV53" s="420"/>
      <c r="UPW53" s="420"/>
      <c r="UPX53" s="420"/>
      <c r="UPY53" s="420"/>
      <c r="UPZ53" s="420"/>
      <c r="UQA53" s="420"/>
      <c r="UQB53" s="420"/>
      <c r="UQC53" s="420"/>
      <c r="UQD53" s="420"/>
      <c r="UQE53" s="420"/>
      <c r="UQF53" s="420"/>
      <c r="UQG53" s="420"/>
      <c r="UQH53" s="420"/>
      <c r="UQI53" s="420"/>
      <c r="UQJ53" s="420"/>
      <c r="UQK53" s="420"/>
      <c r="UQL53" s="420"/>
      <c r="UQM53" s="420"/>
      <c r="UQN53" s="420"/>
      <c r="UQO53" s="420"/>
      <c r="UQP53" s="420"/>
      <c r="UQQ53" s="420"/>
      <c r="UQR53" s="420"/>
      <c r="UQS53" s="420"/>
      <c r="UQT53" s="420"/>
      <c r="UQU53" s="420"/>
      <c r="UQV53" s="420"/>
      <c r="UQW53" s="420"/>
      <c r="UQX53" s="420"/>
      <c r="UQY53" s="420"/>
      <c r="UQZ53" s="420"/>
      <c r="URA53" s="420"/>
      <c r="URB53" s="420"/>
      <c r="URC53" s="420"/>
      <c r="URD53" s="420"/>
      <c r="URE53" s="420"/>
      <c r="URF53" s="420"/>
      <c r="URG53" s="420"/>
      <c r="URH53" s="420"/>
      <c r="URI53" s="420"/>
      <c r="URJ53" s="420"/>
      <c r="URK53" s="420"/>
      <c r="URL53" s="420"/>
      <c r="URM53" s="420"/>
      <c r="URN53" s="420"/>
      <c r="URO53" s="420"/>
      <c r="URP53" s="420"/>
      <c r="URQ53" s="420"/>
      <c r="URR53" s="420"/>
      <c r="URS53" s="420"/>
      <c r="URT53" s="420"/>
      <c r="URU53" s="420"/>
      <c r="URV53" s="420"/>
      <c r="URW53" s="420"/>
      <c r="URX53" s="420"/>
      <c r="URY53" s="420"/>
      <c r="URZ53" s="420"/>
      <c r="USA53" s="420"/>
      <c r="USB53" s="420"/>
      <c r="USC53" s="420"/>
      <c r="USD53" s="420"/>
      <c r="USE53" s="420"/>
      <c r="USF53" s="420"/>
      <c r="USG53" s="420"/>
      <c r="USH53" s="420"/>
      <c r="USI53" s="420"/>
      <c r="USJ53" s="420"/>
      <c r="USK53" s="420"/>
      <c r="USL53" s="420"/>
      <c r="USM53" s="420"/>
      <c r="USN53" s="420"/>
      <c r="USO53" s="420"/>
      <c r="USP53" s="420"/>
      <c r="USQ53" s="420"/>
      <c r="USR53" s="420"/>
      <c r="USS53" s="420"/>
      <c r="UST53" s="420"/>
      <c r="USU53" s="420"/>
      <c r="USV53" s="420"/>
      <c r="USW53" s="420"/>
      <c r="USX53" s="420"/>
      <c r="USY53" s="420"/>
      <c r="USZ53" s="420"/>
      <c r="UTA53" s="420"/>
      <c r="UTB53" s="420"/>
      <c r="UTC53" s="420"/>
      <c r="UTD53" s="420"/>
      <c r="UTE53" s="420"/>
      <c r="UTF53" s="420"/>
      <c r="UTG53" s="420"/>
      <c r="UTH53" s="420"/>
      <c r="UTI53" s="420"/>
      <c r="UTJ53" s="420"/>
      <c r="UTK53" s="420"/>
      <c r="UTL53" s="420"/>
      <c r="UTM53" s="420"/>
      <c r="UTN53" s="420"/>
      <c r="UTO53" s="420"/>
      <c r="UTP53" s="420"/>
      <c r="UTQ53" s="420"/>
      <c r="UTR53" s="420"/>
      <c r="UTS53" s="420"/>
      <c r="UTT53" s="420"/>
      <c r="UTU53" s="420"/>
      <c r="UTV53" s="420"/>
      <c r="UTW53" s="420"/>
      <c r="UTX53" s="420"/>
      <c r="UTY53" s="420"/>
      <c r="UTZ53" s="420"/>
      <c r="UUA53" s="420"/>
      <c r="UUB53" s="420"/>
      <c r="UUC53" s="420"/>
      <c r="UUD53" s="420"/>
      <c r="UUE53" s="420"/>
      <c r="UUF53" s="420"/>
      <c r="UUG53" s="420"/>
      <c r="UUH53" s="420"/>
      <c r="UUI53" s="420"/>
      <c r="UUJ53" s="420"/>
      <c r="UUK53" s="420"/>
      <c r="UUL53" s="420"/>
      <c r="UUM53" s="420"/>
      <c r="UUN53" s="420"/>
      <c r="UUO53" s="420"/>
      <c r="UUP53" s="420"/>
      <c r="UUQ53" s="420"/>
      <c r="UUR53" s="420"/>
      <c r="UUS53" s="420"/>
      <c r="UUT53" s="420"/>
      <c r="UUU53" s="420"/>
      <c r="UUV53" s="420"/>
      <c r="UUW53" s="420"/>
      <c r="UUX53" s="420"/>
      <c r="UUY53" s="420"/>
      <c r="UUZ53" s="420"/>
      <c r="UVA53" s="420"/>
      <c r="UVB53" s="420"/>
      <c r="UVC53" s="420"/>
      <c r="UVD53" s="420"/>
      <c r="UVE53" s="420"/>
      <c r="UVF53" s="420"/>
      <c r="UVG53" s="420"/>
      <c r="UVH53" s="420"/>
      <c r="UVI53" s="420"/>
      <c r="UVJ53" s="420"/>
      <c r="UVK53" s="420"/>
      <c r="UVL53" s="420"/>
      <c r="UVM53" s="420"/>
      <c r="UVN53" s="420"/>
      <c r="UVO53" s="420"/>
      <c r="UVP53" s="420"/>
      <c r="UVQ53" s="420"/>
      <c r="UVR53" s="420"/>
      <c r="UVS53" s="420"/>
      <c r="UVT53" s="420"/>
      <c r="UVU53" s="420"/>
      <c r="UVV53" s="420"/>
      <c r="UVW53" s="420"/>
      <c r="UVX53" s="420"/>
      <c r="UVY53" s="420"/>
      <c r="UVZ53" s="420"/>
      <c r="UWA53" s="420"/>
      <c r="UWB53" s="420"/>
      <c r="UWC53" s="420"/>
      <c r="UWD53" s="420"/>
      <c r="UWE53" s="420"/>
      <c r="UWF53" s="420"/>
      <c r="UWG53" s="420"/>
      <c r="UWH53" s="420"/>
      <c r="UWI53" s="420"/>
      <c r="UWJ53" s="420"/>
      <c r="UWK53" s="420"/>
      <c r="UWL53" s="420"/>
      <c r="UWM53" s="420"/>
      <c r="UWN53" s="420"/>
      <c r="UWO53" s="420"/>
      <c r="UWP53" s="420"/>
      <c r="UWQ53" s="420"/>
      <c r="UWR53" s="420"/>
      <c r="UWS53" s="420"/>
      <c r="UWT53" s="420"/>
      <c r="UWU53" s="420"/>
      <c r="UWV53" s="420"/>
      <c r="UWW53" s="420"/>
      <c r="UWX53" s="420"/>
      <c r="UWY53" s="420"/>
      <c r="UWZ53" s="420"/>
      <c r="UXA53" s="420"/>
      <c r="UXB53" s="420"/>
      <c r="UXC53" s="420"/>
      <c r="UXD53" s="420"/>
      <c r="UXE53" s="420"/>
      <c r="UXF53" s="420"/>
      <c r="UXG53" s="420"/>
      <c r="UXH53" s="420"/>
      <c r="UXI53" s="420"/>
      <c r="UXJ53" s="420"/>
      <c r="UXK53" s="420"/>
      <c r="UXL53" s="420"/>
      <c r="UXM53" s="420"/>
      <c r="UXN53" s="420"/>
      <c r="UXO53" s="420"/>
      <c r="UXP53" s="420"/>
      <c r="UXQ53" s="420"/>
      <c r="UXR53" s="420"/>
      <c r="UXS53" s="420"/>
      <c r="UXT53" s="420"/>
      <c r="UXU53" s="420"/>
      <c r="UXV53" s="420"/>
      <c r="UXW53" s="420"/>
      <c r="UXX53" s="420"/>
      <c r="UXY53" s="420"/>
      <c r="UXZ53" s="420"/>
      <c r="UYA53" s="420"/>
      <c r="UYB53" s="420"/>
      <c r="UYC53" s="420"/>
      <c r="UYD53" s="420"/>
      <c r="UYE53" s="420"/>
      <c r="UYF53" s="420"/>
      <c r="UYG53" s="420"/>
      <c r="UYH53" s="420"/>
      <c r="UYI53" s="420"/>
      <c r="UYJ53" s="420"/>
      <c r="UYK53" s="420"/>
      <c r="UYL53" s="420"/>
      <c r="UYM53" s="420"/>
      <c r="UYN53" s="420"/>
      <c r="UYO53" s="420"/>
      <c r="UYP53" s="420"/>
      <c r="UYQ53" s="420"/>
      <c r="UYR53" s="420"/>
      <c r="UYS53" s="420"/>
      <c r="UYT53" s="420"/>
      <c r="UYU53" s="420"/>
      <c r="UYV53" s="420"/>
      <c r="UYW53" s="420"/>
      <c r="UYX53" s="420"/>
      <c r="UYY53" s="420"/>
      <c r="UYZ53" s="420"/>
      <c r="UZA53" s="420"/>
      <c r="UZB53" s="420"/>
      <c r="UZC53" s="420"/>
      <c r="UZD53" s="420"/>
      <c r="UZE53" s="420"/>
      <c r="UZF53" s="420"/>
      <c r="UZG53" s="420"/>
      <c r="UZH53" s="420"/>
      <c r="UZI53" s="420"/>
      <c r="UZJ53" s="420"/>
      <c r="UZK53" s="420"/>
      <c r="UZL53" s="420"/>
      <c r="UZM53" s="420"/>
      <c r="UZN53" s="420"/>
      <c r="UZO53" s="420"/>
      <c r="UZP53" s="420"/>
      <c r="UZQ53" s="420"/>
      <c r="UZR53" s="420"/>
      <c r="UZS53" s="420"/>
      <c r="UZT53" s="420"/>
      <c r="UZU53" s="420"/>
      <c r="UZV53" s="420"/>
      <c r="UZW53" s="420"/>
      <c r="UZX53" s="420"/>
      <c r="UZY53" s="420"/>
      <c r="UZZ53" s="420"/>
      <c r="VAA53" s="420"/>
      <c r="VAB53" s="420"/>
      <c r="VAC53" s="420"/>
      <c r="VAD53" s="420"/>
      <c r="VAE53" s="420"/>
      <c r="VAF53" s="420"/>
      <c r="VAG53" s="420"/>
      <c r="VAH53" s="420"/>
      <c r="VAI53" s="420"/>
      <c r="VAJ53" s="420"/>
      <c r="VAK53" s="420"/>
      <c r="VAL53" s="420"/>
      <c r="VAM53" s="420"/>
      <c r="VAN53" s="420"/>
      <c r="VAO53" s="420"/>
      <c r="VAP53" s="420"/>
      <c r="VAQ53" s="420"/>
      <c r="VAR53" s="420"/>
      <c r="VAS53" s="420"/>
      <c r="VAT53" s="420"/>
      <c r="VAU53" s="420"/>
      <c r="VAV53" s="420"/>
      <c r="VAW53" s="420"/>
      <c r="VAX53" s="420"/>
      <c r="VAY53" s="420"/>
      <c r="VAZ53" s="420"/>
      <c r="VBA53" s="420"/>
      <c r="VBB53" s="420"/>
      <c r="VBC53" s="420"/>
      <c r="VBD53" s="420"/>
      <c r="VBE53" s="420"/>
      <c r="VBF53" s="420"/>
      <c r="VBG53" s="420"/>
      <c r="VBH53" s="420"/>
      <c r="VBI53" s="420"/>
      <c r="VBJ53" s="420"/>
      <c r="VBK53" s="420"/>
      <c r="VBL53" s="420"/>
      <c r="VBM53" s="420"/>
      <c r="VBN53" s="420"/>
      <c r="VBO53" s="420"/>
      <c r="VBP53" s="420"/>
      <c r="VBQ53" s="420"/>
      <c r="VBR53" s="420"/>
      <c r="VBS53" s="420"/>
      <c r="VBT53" s="420"/>
      <c r="VBU53" s="420"/>
      <c r="VBV53" s="420"/>
      <c r="VBW53" s="420"/>
      <c r="VBX53" s="420"/>
      <c r="VBY53" s="420"/>
      <c r="VBZ53" s="420"/>
      <c r="VCA53" s="420"/>
      <c r="VCB53" s="420"/>
      <c r="VCC53" s="420"/>
      <c r="VCD53" s="420"/>
      <c r="VCE53" s="420"/>
      <c r="VCF53" s="420"/>
      <c r="VCG53" s="420"/>
      <c r="VCH53" s="420"/>
      <c r="VCI53" s="420"/>
      <c r="VCJ53" s="420"/>
      <c r="VCK53" s="420"/>
      <c r="VCL53" s="420"/>
      <c r="VCM53" s="420"/>
      <c r="VCN53" s="420"/>
      <c r="VCO53" s="420"/>
      <c r="VCP53" s="420"/>
      <c r="VCQ53" s="420"/>
      <c r="VCR53" s="420"/>
      <c r="VCS53" s="420"/>
      <c r="VCT53" s="420"/>
      <c r="VCU53" s="420"/>
      <c r="VCV53" s="420"/>
      <c r="VCW53" s="420"/>
      <c r="VCX53" s="420"/>
      <c r="VCY53" s="420"/>
      <c r="VCZ53" s="420"/>
      <c r="VDA53" s="420"/>
      <c r="VDB53" s="420"/>
      <c r="VDC53" s="420"/>
      <c r="VDD53" s="420"/>
      <c r="VDE53" s="420"/>
      <c r="VDF53" s="420"/>
      <c r="VDG53" s="420"/>
      <c r="VDH53" s="420"/>
      <c r="VDI53" s="420"/>
      <c r="VDJ53" s="420"/>
      <c r="VDK53" s="420"/>
      <c r="VDL53" s="420"/>
      <c r="VDM53" s="420"/>
      <c r="VDN53" s="420"/>
      <c r="VDO53" s="420"/>
      <c r="VDP53" s="420"/>
      <c r="VDQ53" s="420"/>
      <c r="VDR53" s="420"/>
      <c r="VDS53" s="420"/>
      <c r="VDT53" s="420"/>
      <c r="VDU53" s="420"/>
      <c r="VDV53" s="420"/>
      <c r="VDW53" s="420"/>
      <c r="VDX53" s="420"/>
      <c r="VDY53" s="420"/>
      <c r="VDZ53" s="420"/>
      <c r="VEA53" s="420"/>
      <c r="VEB53" s="420"/>
      <c r="VEC53" s="420"/>
      <c r="VED53" s="420"/>
      <c r="VEE53" s="420"/>
      <c r="VEF53" s="420"/>
      <c r="VEG53" s="420"/>
      <c r="VEH53" s="420"/>
      <c r="VEI53" s="420"/>
      <c r="VEJ53" s="420"/>
      <c r="VEK53" s="420"/>
      <c r="VEL53" s="420"/>
      <c r="VEM53" s="420"/>
      <c r="VEN53" s="420"/>
      <c r="VEO53" s="420"/>
      <c r="VEP53" s="420"/>
      <c r="VEQ53" s="420"/>
      <c r="VER53" s="420"/>
      <c r="VES53" s="420"/>
      <c r="VET53" s="420"/>
      <c r="VEU53" s="420"/>
      <c r="VEV53" s="420"/>
      <c r="VEW53" s="420"/>
      <c r="VEX53" s="420"/>
      <c r="VEY53" s="420"/>
      <c r="VEZ53" s="420"/>
      <c r="VFA53" s="420"/>
      <c r="VFB53" s="420"/>
      <c r="VFC53" s="420"/>
      <c r="VFD53" s="420"/>
      <c r="VFE53" s="420"/>
      <c r="VFF53" s="420"/>
      <c r="VFG53" s="420"/>
      <c r="VFH53" s="420"/>
      <c r="VFI53" s="420"/>
      <c r="VFJ53" s="420"/>
      <c r="VFK53" s="420"/>
      <c r="VFL53" s="420"/>
      <c r="VFM53" s="420"/>
      <c r="VFN53" s="420"/>
      <c r="VFO53" s="420"/>
      <c r="VFP53" s="420"/>
      <c r="VFQ53" s="420"/>
      <c r="VFR53" s="420"/>
      <c r="VFS53" s="420"/>
      <c r="VFT53" s="420"/>
      <c r="VFU53" s="420"/>
      <c r="VFV53" s="420"/>
      <c r="VFW53" s="420"/>
      <c r="VFX53" s="420"/>
      <c r="VFY53" s="420"/>
      <c r="VFZ53" s="420"/>
      <c r="VGA53" s="420"/>
      <c r="VGB53" s="420"/>
      <c r="VGC53" s="420"/>
      <c r="VGD53" s="420"/>
      <c r="VGE53" s="420"/>
      <c r="VGF53" s="420"/>
      <c r="VGG53" s="420"/>
      <c r="VGH53" s="420"/>
      <c r="VGI53" s="420"/>
      <c r="VGJ53" s="420"/>
      <c r="VGK53" s="420"/>
      <c r="VGL53" s="420"/>
      <c r="VGM53" s="420"/>
      <c r="VGN53" s="420"/>
      <c r="VGO53" s="420"/>
      <c r="VGP53" s="420"/>
      <c r="VGQ53" s="420"/>
      <c r="VGR53" s="420"/>
      <c r="VGS53" s="420"/>
      <c r="VGT53" s="420"/>
      <c r="VGU53" s="420"/>
      <c r="VGV53" s="420"/>
      <c r="VGW53" s="420"/>
      <c r="VGX53" s="420"/>
      <c r="VGY53" s="420"/>
      <c r="VGZ53" s="420"/>
      <c r="VHA53" s="420"/>
      <c r="VHB53" s="420"/>
      <c r="VHC53" s="420"/>
      <c r="VHD53" s="420"/>
      <c r="VHE53" s="420"/>
      <c r="VHF53" s="420"/>
      <c r="VHG53" s="420"/>
      <c r="VHH53" s="420"/>
      <c r="VHI53" s="420"/>
      <c r="VHJ53" s="420"/>
      <c r="VHK53" s="420"/>
      <c r="VHL53" s="420"/>
      <c r="VHM53" s="420"/>
      <c r="VHN53" s="420"/>
      <c r="VHO53" s="420"/>
      <c r="VHP53" s="420"/>
      <c r="VHQ53" s="420"/>
      <c r="VHR53" s="420"/>
      <c r="VHS53" s="420"/>
      <c r="VHT53" s="420"/>
      <c r="VHU53" s="420"/>
      <c r="VHV53" s="420"/>
      <c r="VHW53" s="420"/>
      <c r="VHX53" s="420"/>
      <c r="VHY53" s="420"/>
      <c r="VHZ53" s="420"/>
      <c r="VIA53" s="420"/>
      <c r="VIB53" s="420"/>
      <c r="VIC53" s="420"/>
      <c r="VID53" s="420"/>
      <c r="VIE53" s="420"/>
      <c r="VIF53" s="420"/>
      <c r="VIG53" s="420"/>
      <c r="VIH53" s="420"/>
      <c r="VII53" s="420"/>
      <c r="VIJ53" s="420"/>
      <c r="VIK53" s="420"/>
      <c r="VIL53" s="420"/>
      <c r="VIM53" s="420"/>
      <c r="VIN53" s="420"/>
      <c r="VIO53" s="420"/>
      <c r="VIP53" s="420"/>
      <c r="VIQ53" s="420"/>
      <c r="VIR53" s="420"/>
      <c r="VIS53" s="420"/>
      <c r="VIT53" s="420"/>
      <c r="VIU53" s="420"/>
      <c r="VIV53" s="420"/>
      <c r="VIW53" s="420"/>
      <c r="VIX53" s="420"/>
      <c r="VIY53" s="420"/>
      <c r="VIZ53" s="420"/>
      <c r="VJA53" s="420"/>
      <c r="VJB53" s="420"/>
      <c r="VJC53" s="420"/>
      <c r="VJD53" s="420"/>
      <c r="VJE53" s="420"/>
      <c r="VJF53" s="420"/>
      <c r="VJG53" s="420"/>
      <c r="VJH53" s="420"/>
      <c r="VJI53" s="420"/>
      <c r="VJJ53" s="420"/>
      <c r="VJK53" s="420"/>
      <c r="VJL53" s="420"/>
      <c r="VJM53" s="420"/>
      <c r="VJN53" s="420"/>
      <c r="VJO53" s="420"/>
      <c r="VJP53" s="420"/>
      <c r="VJQ53" s="420"/>
      <c r="VJR53" s="420"/>
      <c r="VJS53" s="420"/>
      <c r="VJT53" s="420"/>
      <c r="VJU53" s="420"/>
      <c r="VJV53" s="420"/>
      <c r="VJW53" s="420"/>
      <c r="VJX53" s="420"/>
      <c r="VJY53" s="420"/>
      <c r="VJZ53" s="420"/>
      <c r="VKA53" s="420"/>
      <c r="VKB53" s="420"/>
      <c r="VKC53" s="420"/>
      <c r="VKD53" s="420"/>
      <c r="VKE53" s="420"/>
      <c r="VKF53" s="420"/>
      <c r="VKG53" s="420"/>
      <c r="VKH53" s="420"/>
      <c r="VKI53" s="420"/>
      <c r="VKJ53" s="420"/>
      <c r="VKK53" s="420"/>
      <c r="VKL53" s="420"/>
      <c r="VKM53" s="420"/>
      <c r="VKN53" s="420"/>
      <c r="VKO53" s="420"/>
      <c r="VKP53" s="420"/>
      <c r="VKQ53" s="420"/>
      <c r="VKR53" s="420"/>
      <c r="VKS53" s="420"/>
      <c r="VKT53" s="420"/>
      <c r="VKU53" s="420"/>
      <c r="VKV53" s="420"/>
      <c r="VKW53" s="420"/>
      <c r="VKX53" s="420"/>
      <c r="VKY53" s="420"/>
      <c r="VKZ53" s="420"/>
      <c r="VLA53" s="420"/>
      <c r="VLB53" s="420"/>
      <c r="VLC53" s="420"/>
      <c r="VLD53" s="420"/>
      <c r="VLE53" s="420"/>
      <c r="VLF53" s="420"/>
      <c r="VLG53" s="420"/>
      <c r="VLH53" s="420"/>
      <c r="VLI53" s="420"/>
      <c r="VLJ53" s="420"/>
      <c r="VLK53" s="420"/>
      <c r="VLL53" s="420"/>
      <c r="VLM53" s="420"/>
      <c r="VLN53" s="420"/>
      <c r="VLO53" s="420"/>
      <c r="VLP53" s="420"/>
      <c r="VLQ53" s="420"/>
      <c r="VLR53" s="420"/>
      <c r="VLS53" s="420"/>
      <c r="VLT53" s="420"/>
      <c r="VLU53" s="420"/>
      <c r="VLV53" s="420"/>
      <c r="VLW53" s="420"/>
      <c r="VLX53" s="420"/>
      <c r="VLY53" s="420"/>
      <c r="VLZ53" s="420"/>
      <c r="VMA53" s="420"/>
      <c r="VMB53" s="420"/>
      <c r="VMC53" s="420"/>
      <c r="VMD53" s="420"/>
      <c r="VME53" s="420"/>
      <c r="VMF53" s="420"/>
      <c r="VMG53" s="420"/>
      <c r="VMH53" s="420"/>
      <c r="VMI53" s="420"/>
      <c r="VMJ53" s="420"/>
      <c r="VMK53" s="420"/>
      <c r="VML53" s="420"/>
      <c r="VMM53" s="420"/>
      <c r="VMN53" s="420"/>
      <c r="VMO53" s="420"/>
      <c r="VMP53" s="420"/>
      <c r="VMQ53" s="420"/>
      <c r="VMR53" s="420"/>
      <c r="VMS53" s="420"/>
      <c r="VMT53" s="420"/>
      <c r="VMU53" s="420"/>
      <c r="VMV53" s="420"/>
      <c r="VMW53" s="420"/>
      <c r="VMX53" s="420"/>
      <c r="VMY53" s="420"/>
      <c r="VMZ53" s="420"/>
      <c r="VNA53" s="420"/>
      <c r="VNB53" s="420"/>
      <c r="VNC53" s="420"/>
      <c r="VND53" s="420"/>
      <c r="VNE53" s="420"/>
      <c r="VNF53" s="420"/>
      <c r="VNG53" s="420"/>
      <c r="VNH53" s="420"/>
      <c r="VNI53" s="420"/>
      <c r="VNJ53" s="420"/>
      <c r="VNK53" s="420"/>
      <c r="VNL53" s="420"/>
      <c r="VNM53" s="420"/>
      <c r="VNN53" s="420"/>
      <c r="VNO53" s="420"/>
      <c r="VNP53" s="420"/>
      <c r="VNQ53" s="420"/>
      <c r="VNR53" s="420"/>
      <c r="VNS53" s="420"/>
      <c r="VNT53" s="420"/>
      <c r="VNU53" s="420"/>
      <c r="VNV53" s="420"/>
      <c r="VNW53" s="420"/>
      <c r="VNX53" s="420"/>
      <c r="VNY53" s="420"/>
      <c r="VNZ53" s="420"/>
      <c r="VOA53" s="420"/>
      <c r="VOB53" s="420"/>
      <c r="VOC53" s="420"/>
      <c r="VOD53" s="420"/>
      <c r="VOE53" s="420"/>
      <c r="VOF53" s="420"/>
      <c r="VOG53" s="420"/>
      <c r="VOH53" s="420"/>
      <c r="VOI53" s="420"/>
      <c r="VOJ53" s="420"/>
      <c r="VOK53" s="420"/>
      <c r="VOL53" s="420"/>
      <c r="VOM53" s="420"/>
      <c r="VON53" s="420"/>
      <c r="VOO53" s="420"/>
      <c r="VOP53" s="420"/>
      <c r="VOQ53" s="420"/>
      <c r="VOR53" s="420"/>
      <c r="VOS53" s="420"/>
      <c r="VOT53" s="420"/>
      <c r="VOU53" s="420"/>
      <c r="VOV53" s="420"/>
      <c r="VOW53" s="420"/>
      <c r="VOX53" s="420"/>
      <c r="VOY53" s="420"/>
      <c r="VOZ53" s="420"/>
      <c r="VPA53" s="420"/>
      <c r="VPB53" s="420"/>
      <c r="VPC53" s="420"/>
      <c r="VPD53" s="420"/>
      <c r="VPE53" s="420"/>
      <c r="VPF53" s="420"/>
      <c r="VPG53" s="420"/>
      <c r="VPH53" s="420"/>
      <c r="VPI53" s="420"/>
      <c r="VPJ53" s="420"/>
      <c r="VPK53" s="420"/>
      <c r="VPL53" s="420"/>
      <c r="VPM53" s="420"/>
      <c r="VPN53" s="420"/>
      <c r="VPO53" s="420"/>
      <c r="VPP53" s="420"/>
      <c r="VPQ53" s="420"/>
      <c r="VPR53" s="420"/>
      <c r="VPS53" s="420"/>
      <c r="VPT53" s="420"/>
      <c r="VPU53" s="420"/>
      <c r="VPV53" s="420"/>
      <c r="VPW53" s="420"/>
      <c r="VPX53" s="420"/>
      <c r="VPY53" s="420"/>
      <c r="VPZ53" s="420"/>
      <c r="VQA53" s="420"/>
      <c r="VQB53" s="420"/>
      <c r="VQC53" s="420"/>
      <c r="VQD53" s="420"/>
      <c r="VQE53" s="420"/>
      <c r="VQF53" s="420"/>
      <c r="VQG53" s="420"/>
      <c r="VQH53" s="420"/>
      <c r="VQI53" s="420"/>
      <c r="VQJ53" s="420"/>
      <c r="VQK53" s="420"/>
      <c r="VQL53" s="420"/>
      <c r="VQM53" s="420"/>
      <c r="VQN53" s="420"/>
      <c r="VQO53" s="420"/>
      <c r="VQP53" s="420"/>
      <c r="VQQ53" s="420"/>
      <c r="VQR53" s="420"/>
      <c r="VQS53" s="420"/>
      <c r="VQT53" s="420"/>
      <c r="VQU53" s="420"/>
      <c r="VQV53" s="420"/>
      <c r="VQW53" s="420"/>
      <c r="VQX53" s="420"/>
      <c r="VQY53" s="420"/>
      <c r="VQZ53" s="420"/>
      <c r="VRA53" s="420"/>
      <c r="VRB53" s="420"/>
      <c r="VRC53" s="420"/>
      <c r="VRD53" s="420"/>
      <c r="VRE53" s="420"/>
      <c r="VRF53" s="420"/>
      <c r="VRG53" s="420"/>
      <c r="VRH53" s="420"/>
      <c r="VRI53" s="420"/>
      <c r="VRJ53" s="420"/>
      <c r="VRK53" s="420"/>
      <c r="VRL53" s="420"/>
      <c r="VRM53" s="420"/>
      <c r="VRN53" s="420"/>
      <c r="VRO53" s="420"/>
      <c r="VRP53" s="420"/>
      <c r="VRQ53" s="420"/>
      <c r="VRR53" s="420"/>
      <c r="VRS53" s="420"/>
      <c r="VRT53" s="420"/>
      <c r="VRU53" s="420"/>
      <c r="VRV53" s="420"/>
      <c r="VRW53" s="420"/>
      <c r="VRX53" s="420"/>
      <c r="VRY53" s="420"/>
      <c r="VRZ53" s="420"/>
      <c r="VSA53" s="420"/>
      <c r="VSB53" s="420"/>
      <c r="VSC53" s="420"/>
      <c r="VSD53" s="420"/>
      <c r="VSE53" s="420"/>
      <c r="VSF53" s="420"/>
      <c r="VSG53" s="420"/>
      <c r="VSH53" s="420"/>
      <c r="VSI53" s="420"/>
      <c r="VSJ53" s="420"/>
      <c r="VSK53" s="420"/>
      <c r="VSL53" s="420"/>
      <c r="VSM53" s="420"/>
      <c r="VSN53" s="420"/>
      <c r="VSO53" s="420"/>
      <c r="VSP53" s="420"/>
      <c r="VSQ53" s="420"/>
      <c r="VSR53" s="420"/>
      <c r="VSS53" s="420"/>
      <c r="VST53" s="420"/>
      <c r="VSU53" s="420"/>
      <c r="VSV53" s="420"/>
      <c r="VSW53" s="420"/>
      <c r="VSX53" s="420"/>
      <c r="VSY53" s="420"/>
      <c r="VSZ53" s="420"/>
      <c r="VTA53" s="420"/>
      <c r="VTB53" s="420"/>
      <c r="VTC53" s="420"/>
      <c r="VTD53" s="420"/>
      <c r="VTE53" s="420"/>
      <c r="VTF53" s="420"/>
      <c r="VTG53" s="420"/>
      <c r="VTH53" s="420"/>
      <c r="VTI53" s="420"/>
      <c r="VTJ53" s="420"/>
      <c r="VTK53" s="420"/>
      <c r="VTL53" s="420"/>
      <c r="VTM53" s="420"/>
      <c r="VTN53" s="420"/>
      <c r="VTO53" s="420"/>
      <c r="VTP53" s="420"/>
      <c r="VTQ53" s="420"/>
      <c r="VTR53" s="420"/>
      <c r="VTS53" s="420"/>
      <c r="VTT53" s="420"/>
      <c r="VTU53" s="420"/>
      <c r="VTV53" s="420"/>
      <c r="VTW53" s="420"/>
      <c r="VTX53" s="420"/>
      <c r="VTY53" s="420"/>
      <c r="VTZ53" s="420"/>
      <c r="VUA53" s="420"/>
      <c r="VUB53" s="420"/>
      <c r="VUC53" s="420"/>
      <c r="VUD53" s="420"/>
      <c r="VUE53" s="420"/>
      <c r="VUF53" s="420"/>
      <c r="VUG53" s="420"/>
      <c r="VUH53" s="420"/>
      <c r="VUI53" s="420"/>
      <c r="VUJ53" s="420"/>
      <c r="VUK53" s="420"/>
      <c r="VUL53" s="420"/>
      <c r="VUM53" s="420"/>
      <c r="VUN53" s="420"/>
      <c r="VUO53" s="420"/>
      <c r="VUP53" s="420"/>
      <c r="VUQ53" s="420"/>
      <c r="VUR53" s="420"/>
      <c r="VUS53" s="420"/>
      <c r="VUT53" s="420"/>
      <c r="VUU53" s="420"/>
      <c r="VUV53" s="420"/>
      <c r="VUW53" s="420"/>
      <c r="VUX53" s="420"/>
      <c r="VUY53" s="420"/>
      <c r="VUZ53" s="420"/>
      <c r="VVA53" s="420"/>
      <c r="VVB53" s="420"/>
      <c r="VVC53" s="420"/>
      <c r="VVD53" s="420"/>
      <c r="VVE53" s="420"/>
      <c r="VVF53" s="420"/>
      <c r="VVG53" s="420"/>
      <c r="VVH53" s="420"/>
      <c r="VVI53" s="420"/>
      <c r="VVJ53" s="420"/>
      <c r="VVK53" s="420"/>
      <c r="VVL53" s="420"/>
      <c r="VVM53" s="420"/>
      <c r="VVN53" s="420"/>
      <c r="VVO53" s="420"/>
      <c r="VVP53" s="420"/>
      <c r="VVQ53" s="420"/>
      <c r="VVR53" s="420"/>
      <c r="VVS53" s="420"/>
      <c r="VVT53" s="420"/>
      <c r="VVU53" s="420"/>
      <c r="VVV53" s="420"/>
      <c r="VVW53" s="420"/>
      <c r="VVX53" s="420"/>
      <c r="VVY53" s="420"/>
      <c r="VVZ53" s="420"/>
      <c r="VWA53" s="420"/>
      <c r="VWB53" s="420"/>
      <c r="VWC53" s="420"/>
      <c r="VWD53" s="420"/>
      <c r="VWE53" s="420"/>
      <c r="VWF53" s="420"/>
      <c r="VWG53" s="420"/>
      <c r="VWH53" s="420"/>
      <c r="VWI53" s="420"/>
      <c r="VWJ53" s="420"/>
      <c r="VWK53" s="420"/>
      <c r="VWL53" s="420"/>
      <c r="VWM53" s="420"/>
      <c r="VWN53" s="420"/>
      <c r="VWO53" s="420"/>
      <c r="VWP53" s="420"/>
      <c r="VWQ53" s="420"/>
      <c r="VWR53" s="420"/>
      <c r="VWS53" s="420"/>
      <c r="VWT53" s="420"/>
      <c r="VWU53" s="420"/>
      <c r="VWV53" s="420"/>
      <c r="VWW53" s="420"/>
      <c r="VWX53" s="420"/>
      <c r="VWY53" s="420"/>
      <c r="VWZ53" s="420"/>
      <c r="VXA53" s="420"/>
      <c r="VXB53" s="420"/>
      <c r="VXC53" s="420"/>
      <c r="VXD53" s="420"/>
      <c r="VXE53" s="420"/>
      <c r="VXF53" s="420"/>
      <c r="VXG53" s="420"/>
      <c r="VXH53" s="420"/>
      <c r="VXI53" s="420"/>
      <c r="VXJ53" s="420"/>
      <c r="VXK53" s="420"/>
      <c r="VXL53" s="420"/>
      <c r="VXM53" s="420"/>
      <c r="VXN53" s="420"/>
      <c r="VXO53" s="420"/>
      <c r="VXP53" s="420"/>
      <c r="VXQ53" s="420"/>
      <c r="VXR53" s="420"/>
      <c r="VXS53" s="420"/>
      <c r="VXT53" s="420"/>
      <c r="VXU53" s="420"/>
      <c r="VXV53" s="420"/>
      <c r="VXW53" s="420"/>
      <c r="VXX53" s="420"/>
      <c r="VXY53" s="420"/>
      <c r="VXZ53" s="420"/>
      <c r="VYA53" s="420"/>
      <c r="VYB53" s="420"/>
      <c r="VYC53" s="420"/>
      <c r="VYD53" s="420"/>
      <c r="VYE53" s="420"/>
      <c r="VYF53" s="420"/>
      <c r="VYG53" s="420"/>
      <c r="VYH53" s="420"/>
      <c r="VYI53" s="420"/>
      <c r="VYJ53" s="420"/>
      <c r="VYK53" s="420"/>
      <c r="VYL53" s="420"/>
      <c r="VYM53" s="420"/>
      <c r="VYN53" s="420"/>
      <c r="VYO53" s="420"/>
      <c r="VYP53" s="420"/>
      <c r="VYQ53" s="420"/>
      <c r="VYR53" s="420"/>
      <c r="VYS53" s="420"/>
      <c r="VYT53" s="420"/>
      <c r="VYU53" s="420"/>
      <c r="VYV53" s="420"/>
      <c r="VYW53" s="420"/>
      <c r="VYX53" s="420"/>
      <c r="VYY53" s="420"/>
      <c r="VYZ53" s="420"/>
      <c r="VZA53" s="420"/>
      <c r="VZB53" s="420"/>
      <c r="VZC53" s="420"/>
      <c r="VZD53" s="420"/>
      <c r="VZE53" s="420"/>
      <c r="VZF53" s="420"/>
      <c r="VZG53" s="420"/>
      <c r="VZH53" s="420"/>
      <c r="VZI53" s="420"/>
      <c r="VZJ53" s="420"/>
      <c r="VZK53" s="420"/>
      <c r="VZL53" s="420"/>
      <c r="VZM53" s="420"/>
      <c r="VZN53" s="420"/>
      <c r="VZO53" s="420"/>
      <c r="VZP53" s="420"/>
      <c r="VZQ53" s="420"/>
      <c r="VZR53" s="420"/>
      <c r="VZS53" s="420"/>
      <c r="VZT53" s="420"/>
      <c r="VZU53" s="420"/>
      <c r="VZV53" s="420"/>
      <c r="VZW53" s="420"/>
      <c r="VZX53" s="420"/>
      <c r="VZY53" s="420"/>
      <c r="VZZ53" s="420"/>
      <c r="WAA53" s="420"/>
      <c r="WAB53" s="420"/>
      <c r="WAC53" s="420"/>
      <c r="WAD53" s="420"/>
      <c r="WAE53" s="420"/>
      <c r="WAF53" s="420"/>
      <c r="WAG53" s="420"/>
      <c r="WAH53" s="420"/>
      <c r="WAI53" s="420"/>
      <c r="WAJ53" s="420"/>
      <c r="WAK53" s="420"/>
      <c r="WAL53" s="420"/>
      <c r="WAM53" s="420"/>
      <c r="WAN53" s="420"/>
      <c r="WAO53" s="420"/>
      <c r="WAP53" s="420"/>
      <c r="WAQ53" s="420"/>
      <c r="WAR53" s="420"/>
      <c r="WAS53" s="420"/>
      <c r="WAT53" s="420"/>
      <c r="WAU53" s="420"/>
      <c r="WAV53" s="420"/>
      <c r="WAW53" s="420"/>
      <c r="WAX53" s="420"/>
      <c r="WAY53" s="420"/>
      <c r="WAZ53" s="420"/>
      <c r="WBA53" s="420"/>
      <c r="WBB53" s="420"/>
      <c r="WBC53" s="420"/>
      <c r="WBD53" s="420"/>
      <c r="WBE53" s="420"/>
      <c r="WBF53" s="420"/>
      <c r="WBG53" s="420"/>
      <c r="WBH53" s="420"/>
      <c r="WBI53" s="420"/>
      <c r="WBJ53" s="420"/>
      <c r="WBK53" s="420"/>
      <c r="WBL53" s="420"/>
      <c r="WBM53" s="420"/>
      <c r="WBN53" s="420"/>
      <c r="WBO53" s="420"/>
      <c r="WBP53" s="420"/>
      <c r="WBQ53" s="420"/>
      <c r="WBR53" s="420"/>
      <c r="WBS53" s="420"/>
      <c r="WBT53" s="420"/>
      <c r="WBU53" s="420"/>
      <c r="WBV53" s="420"/>
      <c r="WBW53" s="420"/>
      <c r="WBX53" s="420"/>
      <c r="WBY53" s="420"/>
      <c r="WBZ53" s="420"/>
      <c r="WCA53" s="420"/>
      <c r="WCB53" s="420"/>
      <c r="WCC53" s="420"/>
      <c r="WCD53" s="420"/>
      <c r="WCE53" s="420"/>
      <c r="WCF53" s="420"/>
      <c r="WCG53" s="420"/>
      <c r="WCH53" s="420"/>
      <c r="WCI53" s="420"/>
      <c r="WCJ53" s="420"/>
      <c r="WCK53" s="420"/>
      <c r="WCL53" s="420"/>
      <c r="WCM53" s="420"/>
      <c r="WCN53" s="420"/>
      <c r="WCO53" s="420"/>
      <c r="WCP53" s="420"/>
      <c r="WCQ53" s="420"/>
      <c r="WCR53" s="420"/>
      <c r="WCS53" s="420"/>
      <c r="WCT53" s="420"/>
      <c r="WCU53" s="420"/>
      <c r="WCV53" s="420"/>
      <c r="WCW53" s="420"/>
      <c r="WCX53" s="420"/>
      <c r="WCY53" s="420"/>
      <c r="WCZ53" s="420"/>
      <c r="WDA53" s="420"/>
      <c r="WDB53" s="420"/>
      <c r="WDC53" s="420"/>
      <c r="WDD53" s="420"/>
      <c r="WDE53" s="420"/>
      <c r="WDF53" s="420"/>
      <c r="WDG53" s="420"/>
      <c r="WDH53" s="420"/>
      <c r="WDI53" s="420"/>
      <c r="WDJ53" s="420"/>
      <c r="WDK53" s="420"/>
      <c r="WDL53" s="420"/>
      <c r="WDM53" s="420"/>
      <c r="WDN53" s="420"/>
      <c r="WDO53" s="420"/>
      <c r="WDP53" s="420"/>
      <c r="WDQ53" s="420"/>
      <c r="WDR53" s="420"/>
      <c r="WDS53" s="420"/>
      <c r="WDT53" s="420"/>
      <c r="WDU53" s="420"/>
      <c r="WDV53" s="420"/>
      <c r="WDW53" s="420"/>
      <c r="WDX53" s="420"/>
      <c r="WDY53" s="420"/>
      <c r="WDZ53" s="420"/>
      <c r="WEA53" s="420"/>
      <c r="WEB53" s="420"/>
      <c r="WEC53" s="420"/>
      <c r="WED53" s="420"/>
      <c r="WEE53" s="420"/>
      <c r="WEF53" s="420"/>
      <c r="WEG53" s="420"/>
      <c r="WEH53" s="420"/>
      <c r="WEI53" s="420"/>
      <c r="WEJ53" s="420"/>
      <c r="WEK53" s="420"/>
      <c r="WEL53" s="420"/>
      <c r="WEM53" s="420"/>
      <c r="WEN53" s="420"/>
      <c r="WEO53" s="420"/>
      <c r="WEP53" s="420"/>
      <c r="WEQ53" s="420"/>
      <c r="WER53" s="420"/>
      <c r="WES53" s="420"/>
      <c r="WET53" s="420"/>
      <c r="WEU53" s="420"/>
      <c r="WEV53" s="420"/>
      <c r="WEW53" s="420"/>
      <c r="WEX53" s="420"/>
      <c r="WEY53" s="420"/>
      <c r="WEZ53" s="420"/>
      <c r="WFA53" s="420"/>
      <c r="WFB53" s="420"/>
      <c r="WFC53" s="420"/>
      <c r="WFD53" s="420"/>
      <c r="WFE53" s="420"/>
      <c r="WFF53" s="420"/>
      <c r="WFG53" s="420"/>
      <c r="WFH53" s="420"/>
      <c r="WFI53" s="420"/>
      <c r="WFJ53" s="420"/>
      <c r="WFK53" s="420"/>
      <c r="WFL53" s="420"/>
      <c r="WFM53" s="420"/>
      <c r="WFN53" s="420"/>
      <c r="WFO53" s="420"/>
      <c r="WFP53" s="420"/>
      <c r="WFQ53" s="420"/>
      <c r="WFR53" s="420"/>
      <c r="WFS53" s="420"/>
      <c r="WFT53" s="420"/>
      <c r="WFU53" s="420"/>
      <c r="WFV53" s="420"/>
      <c r="WFW53" s="420"/>
      <c r="WFX53" s="420"/>
      <c r="WFY53" s="420"/>
      <c r="WFZ53" s="420"/>
      <c r="WGA53" s="420"/>
      <c r="WGB53" s="420"/>
      <c r="WGC53" s="420"/>
      <c r="WGD53" s="420"/>
      <c r="WGE53" s="420"/>
      <c r="WGF53" s="420"/>
      <c r="WGG53" s="420"/>
      <c r="WGH53" s="420"/>
      <c r="WGI53" s="420"/>
      <c r="WGJ53" s="420"/>
      <c r="WGK53" s="420"/>
      <c r="WGL53" s="420"/>
      <c r="WGM53" s="420"/>
      <c r="WGN53" s="420"/>
      <c r="WGO53" s="420"/>
      <c r="WGP53" s="420"/>
      <c r="WGQ53" s="420"/>
      <c r="WGR53" s="420"/>
      <c r="WGS53" s="420"/>
      <c r="WGT53" s="420"/>
      <c r="WGU53" s="420"/>
      <c r="WGV53" s="420"/>
      <c r="WGW53" s="420"/>
      <c r="WGX53" s="420"/>
      <c r="WGY53" s="420"/>
      <c r="WGZ53" s="420"/>
      <c r="WHA53" s="420"/>
      <c r="WHB53" s="420"/>
      <c r="WHC53" s="420"/>
      <c r="WHD53" s="420"/>
      <c r="WHE53" s="420"/>
      <c r="WHF53" s="420"/>
      <c r="WHG53" s="420"/>
      <c r="WHH53" s="420"/>
      <c r="WHI53" s="420"/>
      <c r="WHJ53" s="420"/>
      <c r="WHK53" s="420"/>
      <c r="WHL53" s="420"/>
      <c r="WHM53" s="420"/>
      <c r="WHN53" s="420"/>
      <c r="WHO53" s="420"/>
      <c r="WHP53" s="420"/>
      <c r="WHQ53" s="420"/>
      <c r="WHR53" s="420"/>
      <c r="WHS53" s="420"/>
      <c r="WHT53" s="420"/>
      <c r="WHU53" s="420"/>
      <c r="WHV53" s="420"/>
      <c r="WHW53" s="420"/>
      <c r="WHX53" s="420"/>
      <c r="WHY53" s="420"/>
      <c r="WHZ53" s="420"/>
      <c r="WIA53" s="420"/>
      <c r="WIB53" s="420"/>
      <c r="WIC53" s="420"/>
      <c r="WID53" s="420"/>
      <c r="WIE53" s="420"/>
      <c r="WIF53" s="420"/>
      <c r="WIG53" s="420"/>
      <c r="WIH53" s="420"/>
      <c r="WII53" s="420"/>
      <c r="WIJ53" s="420"/>
      <c r="WIK53" s="420"/>
      <c r="WIL53" s="420"/>
      <c r="WIM53" s="420"/>
      <c r="WIN53" s="420"/>
      <c r="WIO53" s="420"/>
      <c r="WIP53" s="420"/>
      <c r="WIQ53" s="420"/>
      <c r="WIR53" s="420"/>
      <c r="WIS53" s="420"/>
      <c r="WIT53" s="420"/>
      <c r="WIU53" s="420"/>
      <c r="WIV53" s="420"/>
      <c r="WIW53" s="420"/>
      <c r="WIX53" s="420"/>
      <c r="WIY53" s="420"/>
      <c r="WIZ53" s="420"/>
      <c r="WJA53" s="420"/>
      <c r="WJB53" s="420"/>
      <c r="WJC53" s="420"/>
      <c r="WJD53" s="420"/>
      <c r="WJE53" s="420"/>
      <c r="WJF53" s="420"/>
      <c r="WJG53" s="420"/>
      <c r="WJH53" s="420"/>
      <c r="WJI53" s="420"/>
      <c r="WJJ53" s="420"/>
      <c r="WJK53" s="420"/>
      <c r="WJL53" s="420"/>
      <c r="WJM53" s="420"/>
      <c r="WJN53" s="420"/>
      <c r="WJO53" s="420"/>
      <c r="WJP53" s="420"/>
      <c r="WJQ53" s="420"/>
      <c r="WJR53" s="420"/>
      <c r="WJS53" s="420"/>
      <c r="WJT53" s="420"/>
      <c r="WJU53" s="420"/>
      <c r="WJV53" s="420"/>
      <c r="WJW53" s="420"/>
      <c r="WJX53" s="420"/>
      <c r="WJY53" s="420"/>
      <c r="WJZ53" s="420"/>
      <c r="WKA53" s="420"/>
      <c r="WKB53" s="420"/>
      <c r="WKC53" s="420"/>
      <c r="WKD53" s="420"/>
      <c r="WKE53" s="420"/>
      <c r="WKF53" s="420"/>
      <c r="WKG53" s="420"/>
      <c r="WKH53" s="420"/>
      <c r="WKI53" s="420"/>
      <c r="WKJ53" s="420"/>
      <c r="WKK53" s="420"/>
      <c r="WKL53" s="420"/>
      <c r="WKM53" s="420"/>
      <c r="WKN53" s="420"/>
      <c r="WKO53" s="420"/>
      <c r="WKP53" s="420"/>
      <c r="WKQ53" s="420"/>
      <c r="WKR53" s="420"/>
      <c r="WKS53" s="420"/>
      <c r="WKT53" s="420"/>
      <c r="WKU53" s="420"/>
      <c r="WKV53" s="420"/>
      <c r="WKW53" s="420"/>
      <c r="WKX53" s="420"/>
      <c r="WKY53" s="420"/>
      <c r="WKZ53" s="420"/>
      <c r="WLA53" s="420"/>
      <c r="WLB53" s="420"/>
      <c r="WLC53" s="420"/>
      <c r="WLD53" s="420"/>
      <c r="WLE53" s="420"/>
      <c r="WLF53" s="420"/>
      <c r="WLG53" s="420"/>
      <c r="WLH53" s="420"/>
      <c r="WLI53" s="420"/>
      <c r="WLJ53" s="420"/>
      <c r="WLK53" s="420"/>
      <c r="WLL53" s="420"/>
      <c r="WLM53" s="420"/>
      <c r="WLN53" s="420"/>
      <c r="WLO53" s="420"/>
      <c r="WLP53" s="420"/>
      <c r="WLQ53" s="420"/>
      <c r="WLR53" s="420"/>
      <c r="WLS53" s="420"/>
      <c r="WLT53" s="420"/>
      <c r="WLU53" s="420"/>
      <c r="WLV53" s="420"/>
      <c r="WLW53" s="420"/>
      <c r="WLX53" s="420"/>
      <c r="WLY53" s="420"/>
      <c r="WLZ53" s="420"/>
      <c r="WMA53" s="420"/>
      <c r="WMB53" s="420"/>
      <c r="WMC53" s="420"/>
      <c r="WMD53" s="420"/>
      <c r="WME53" s="420"/>
      <c r="WMF53" s="420"/>
      <c r="WMG53" s="420"/>
      <c r="WMH53" s="420"/>
      <c r="WMI53" s="420"/>
      <c r="WMJ53" s="420"/>
      <c r="WMK53" s="420"/>
      <c r="WML53" s="420"/>
      <c r="WMM53" s="420"/>
      <c r="WMN53" s="420"/>
      <c r="WMO53" s="420"/>
      <c r="WMP53" s="420"/>
      <c r="WMQ53" s="420"/>
      <c r="WMR53" s="420"/>
      <c r="WMS53" s="420"/>
      <c r="WMT53" s="420"/>
      <c r="WMU53" s="420"/>
      <c r="WMV53" s="420"/>
      <c r="WMW53" s="420"/>
      <c r="WMX53" s="420"/>
      <c r="WMY53" s="420"/>
      <c r="WMZ53" s="420"/>
      <c r="WNA53" s="420"/>
      <c r="WNB53" s="420"/>
      <c r="WNC53" s="420"/>
      <c r="WND53" s="420"/>
      <c r="WNE53" s="420"/>
      <c r="WNF53" s="420"/>
      <c r="WNG53" s="420"/>
      <c r="WNH53" s="420"/>
      <c r="WNI53" s="420"/>
      <c r="WNJ53" s="420"/>
      <c r="WNK53" s="420"/>
      <c r="WNL53" s="420"/>
      <c r="WNM53" s="420"/>
      <c r="WNN53" s="420"/>
      <c r="WNO53" s="420"/>
      <c r="WNP53" s="420"/>
      <c r="WNQ53" s="420"/>
      <c r="WNR53" s="420"/>
      <c r="WNS53" s="420"/>
      <c r="WNT53" s="420"/>
      <c r="WNU53" s="420"/>
      <c r="WNV53" s="420"/>
      <c r="WNW53" s="420"/>
      <c r="WNX53" s="420"/>
      <c r="WNY53" s="420"/>
      <c r="WNZ53" s="420"/>
      <c r="WOA53" s="420"/>
      <c r="WOB53" s="420"/>
      <c r="WOC53" s="420"/>
      <c r="WOD53" s="420"/>
      <c r="WOE53" s="420"/>
      <c r="WOF53" s="420"/>
      <c r="WOG53" s="420"/>
      <c r="WOH53" s="420"/>
      <c r="WOI53" s="420"/>
      <c r="WOJ53" s="420"/>
      <c r="WOK53" s="420"/>
      <c r="WOL53" s="420"/>
      <c r="WOM53" s="420"/>
      <c r="WON53" s="420"/>
      <c r="WOO53" s="420"/>
      <c r="WOP53" s="420"/>
      <c r="WOQ53" s="420"/>
      <c r="WOR53" s="420"/>
      <c r="WOS53" s="420"/>
      <c r="WOT53" s="420"/>
      <c r="WOU53" s="420"/>
      <c r="WOV53" s="420"/>
      <c r="WOW53" s="420"/>
      <c r="WOX53" s="420"/>
      <c r="WOY53" s="420"/>
      <c r="WOZ53" s="420"/>
      <c r="WPA53" s="420"/>
      <c r="WPB53" s="420"/>
      <c r="WPC53" s="420"/>
      <c r="WPD53" s="420"/>
      <c r="WPE53" s="420"/>
      <c r="WPF53" s="420"/>
      <c r="WPG53" s="420"/>
      <c r="WPH53" s="420"/>
      <c r="WPI53" s="420"/>
      <c r="WPJ53" s="420"/>
      <c r="WPK53" s="420"/>
      <c r="WPL53" s="420"/>
      <c r="WPM53" s="420"/>
      <c r="WPN53" s="420"/>
      <c r="WPO53" s="420"/>
      <c r="WPP53" s="420"/>
      <c r="WPQ53" s="420"/>
      <c r="WPR53" s="420"/>
      <c r="WPS53" s="420"/>
      <c r="WPT53" s="420"/>
      <c r="WPU53" s="420"/>
      <c r="WPV53" s="420"/>
      <c r="WPW53" s="420"/>
      <c r="WPX53" s="420"/>
      <c r="WPY53" s="420"/>
      <c r="WPZ53" s="420"/>
      <c r="WQA53" s="420"/>
      <c r="WQB53" s="420"/>
      <c r="WQC53" s="420"/>
      <c r="WQD53" s="420"/>
      <c r="WQE53" s="420"/>
      <c r="WQF53" s="420"/>
      <c r="WQG53" s="420"/>
      <c r="WQH53" s="420"/>
      <c r="WQI53" s="420"/>
      <c r="WQJ53" s="420"/>
      <c r="WQK53" s="420"/>
      <c r="WQL53" s="420"/>
      <c r="WQM53" s="420"/>
      <c r="WQN53" s="420"/>
      <c r="WQO53" s="420"/>
      <c r="WQP53" s="420"/>
      <c r="WQQ53" s="420"/>
      <c r="WQR53" s="420"/>
      <c r="WQS53" s="420"/>
      <c r="WQT53" s="420"/>
      <c r="WQU53" s="420"/>
      <c r="WQV53" s="420"/>
      <c r="WQW53" s="420"/>
      <c r="WQX53" s="420"/>
      <c r="WQY53" s="420"/>
      <c r="WQZ53" s="420"/>
      <c r="WRA53" s="420"/>
      <c r="WRB53" s="420"/>
      <c r="WRC53" s="420"/>
      <c r="WRD53" s="420"/>
      <c r="WRE53" s="420"/>
      <c r="WRF53" s="420"/>
      <c r="WRG53" s="420"/>
      <c r="WRH53" s="420"/>
      <c r="WRI53" s="420"/>
      <c r="WRJ53" s="420"/>
      <c r="WRK53" s="420"/>
      <c r="WRL53" s="420"/>
      <c r="WRM53" s="420"/>
      <c r="WRN53" s="420"/>
      <c r="WRO53" s="420"/>
      <c r="WRP53" s="420"/>
      <c r="WRQ53" s="420"/>
      <c r="WRR53" s="420"/>
      <c r="WRS53" s="420"/>
      <c r="WRT53" s="420"/>
      <c r="WRU53" s="420"/>
      <c r="WRV53" s="420"/>
      <c r="WRW53" s="420"/>
      <c r="WRX53" s="420"/>
      <c r="WRY53" s="420"/>
      <c r="WRZ53" s="420"/>
      <c r="WSA53" s="420"/>
      <c r="WSB53" s="420"/>
      <c r="WSC53" s="420"/>
      <c r="WSD53" s="420"/>
      <c r="WSE53" s="420"/>
      <c r="WSF53" s="420"/>
      <c r="WSG53" s="420"/>
      <c r="WSH53" s="420"/>
      <c r="WSI53" s="420"/>
      <c r="WSJ53" s="420"/>
      <c r="WSK53" s="420"/>
      <c r="WSL53" s="420"/>
      <c r="WSM53" s="420"/>
      <c r="WSN53" s="420"/>
      <c r="WSO53" s="420"/>
      <c r="WSP53" s="420"/>
      <c r="WSQ53" s="420"/>
      <c r="WSR53" s="420"/>
      <c r="WSS53" s="420"/>
      <c r="WST53" s="420"/>
      <c r="WSU53" s="420"/>
      <c r="WSV53" s="420"/>
      <c r="WSW53" s="420"/>
      <c r="WSX53" s="420"/>
      <c r="WSY53" s="420"/>
      <c r="WSZ53" s="420"/>
      <c r="WTA53" s="420"/>
      <c r="WTB53" s="420"/>
      <c r="WTC53" s="420"/>
      <c r="WTD53" s="420"/>
      <c r="WTE53" s="420"/>
      <c r="WTF53" s="420"/>
      <c r="WTG53" s="420"/>
      <c r="WTH53" s="420"/>
      <c r="WTI53" s="420"/>
      <c r="WTJ53" s="420"/>
      <c r="WTK53" s="420"/>
      <c r="WTL53" s="420"/>
      <c r="WTM53" s="420"/>
      <c r="WTN53" s="420"/>
      <c r="WTO53" s="420"/>
      <c r="WTP53" s="420"/>
      <c r="WTQ53" s="420"/>
      <c r="WTR53" s="420"/>
      <c r="WTS53" s="420"/>
      <c r="WTT53" s="420"/>
      <c r="WTU53" s="420"/>
      <c r="WTV53" s="420"/>
      <c r="WTW53" s="420"/>
      <c r="WTX53" s="420"/>
      <c r="WTY53" s="420"/>
      <c r="WTZ53" s="420"/>
      <c r="WUA53" s="420"/>
      <c r="WUB53" s="420"/>
      <c r="WUC53" s="420"/>
      <c r="WUD53" s="420"/>
      <c r="WUE53" s="420"/>
      <c r="WUF53" s="420"/>
      <c r="WUG53" s="420"/>
      <c r="WUH53" s="420"/>
      <c r="WUI53" s="420"/>
      <c r="WUJ53" s="420"/>
      <c r="WUK53" s="420"/>
      <c r="WUL53" s="420"/>
      <c r="WUM53" s="420"/>
      <c r="WUN53" s="420"/>
      <c r="WUO53" s="420"/>
      <c r="WUP53" s="420"/>
      <c r="WUQ53" s="420"/>
      <c r="WUR53" s="420"/>
      <c r="WUS53" s="420"/>
      <c r="WUT53" s="420"/>
      <c r="WUU53" s="420"/>
      <c r="WUV53" s="420"/>
      <c r="WUW53" s="420"/>
      <c r="WUX53" s="420"/>
      <c r="WUY53" s="420"/>
      <c r="WUZ53" s="420"/>
      <c r="WVA53" s="420"/>
      <c r="WVB53" s="420"/>
      <c r="WVC53" s="420"/>
      <c r="WVD53" s="420"/>
      <c r="WVE53" s="420"/>
      <c r="WVF53" s="420"/>
      <c r="WVG53" s="420"/>
      <c r="WVH53" s="420"/>
      <c r="WVI53" s="420"/>
      <c r="WVJ53" s="420"/>
      <c r="WVK53" s="420"/>
      <c r="WVL53" s="420"/>
      <c r="WVM53" s="420"/>
      <c r="WVN53" s="420"/>
      <c r="WVO53" s="420"/>
      <c r="WVP53" s="420"/>
      <c r="WVQ53" s="420"/>
      <c r="WVR53" s="420"/>
      <c r="WVS53" s="420"/>
      <c r="WVT53" s="420"/>
      <c r="WVU53" s="420"/>
      <c r="WVV53" s="420"/>
      <c r="WVW53" s="420"/>
      <c r="WVX53" s="420"/>
      <c r="WVY53" s="420"/>
      <c r="WVZ53" s="420"/>
      <c r="WWA53" s="420"/>
      <c r="WWB53" s="420"/>
      <c r="WWC53" s="420"/>
      <c r="WWD53" s="420"/>
      <c r="WWE53" s="420"/>
      <c r="WWF53" s="420"/>
      <c r="WWG53" s="420"/>
      <c r="WWH53" s="420"/>
      <c r="WWI53" s="420"/>
      <c r="WWJ53" s="420"/>
      <c r="WWK53" s="420"/>
      <c r="WWL53" s="420"/>
      <c r="WWM53" s="420"/>
      <c r="WWN53" s="420"/>
      <c r="WWO53" s="420"/>
      <c r="WWP53" s="420"/>
      <c r="WWQ53" s="420"/>
      <c r="WWR53" s="420"/>
      <c r="WWS53" s="420"/>
      <c r="WWT53" s="420"/>
      <c r="WWU53" s="420"/>
      <c r="WWV53" s="420"/>
      <c r="WWW53" s="420"/>
      <c r="WWX53" s="420"/>
      <c r="WWY53" s="420"/>
      <c r="WWZ53" s="420"/>
      <c r="WXA53" s="420"/>
      <c r="WXB53" s="420"/>
      <c r="WXC53" s="420"/>
      <c r="WXD53" s="420"/>
      <c r="WXE53" s="420"/>
      <c r="WXF53" s="420"/>
      <c r="WXG53" s="420"/>
      <c r="WXH53" s="420"/>
      <c r="WXI53" s="420"/>
      <c r="WXJ53" s="420"/>
      <c r="WXK53" s="420"/>
      <c r="WXL53" s="420"/>
      <c r="WXM53" s="420"/>
      <c r="WXN53" s="420"/>
      <c r="WXO53" s="420"/>
      <c r="WXP53" s="420"/>
      <c r="WXQ53" s="420"/>
      <c r="WXR53" s="420"/>
      <c r="WXS53" s="420"/>
      <c r="WXT53" s="420"/>
      <c r="WXU53" s="420"/>
      <c r="WXV53" s="420"/>
      <c r="WXW53" s="420"/>
      <c r="WXX53" s="420"/>
      <c r="WXY53" s="420"/>
      <c r="WXZ53" s="420"/>
      <c r="WYA53" s="420"/>
      <c r="WYB53" s="420"/>
      <c r="WYC53" s="420"/>
      <c r="WYD53" s="420"/>
      <c r="WYE53" s="420"/>
      <c r="WYF53" s="420"/>
      <c r="WYG53" s="420"/>
      <c r="WYH53" s="420"/>
      <c r="WYI53" s="420"/>
      <c r="WYJ53" s="420"/>
      <c r="WYK53" s="420"/>
      <c r="WYL53" s="420"/>
      <c r="WYM53" s="420"/>
      <c r="WYN53" s="420"/>
      <c r="WYO53" s="420"/>
      <c r="WYP53" s="420"/>
      <c r="WYQ53" s="420"/>
      <c r="WYR53" s="420"/>
      <c r="WYS53" s="420"/>
      <c r="WYT53" s="420"/>
      <c r="WYU53" s="420"/>
      <c r="WYV53" s="420"/>
      <c r="WYW53" s="420"/>
      <c r="WYX53" s="420"/>
      <c r="WYY53" s="420"/>
      <c r="WYZ53" s="420"/>
      <c r="WZA53" s="420"/>
      <c r="WZB53" s="420"/>
      <c r="WZC53" s="420"/>
      <c r="WZD53" s="420"/>
      <c r="WZE53" s="420"/>
      <c r="WZF53" s="420"/>
      <c r="WZG53" s="420"/>
      <c r="WZH53" s="420"/>
      <c r="WZI53" s="420"/>
      <c r="WZJ53" s="420"/>
      <c r="WZK53" s="420"/>
      <c r="WZL53" s="420"/>
      <c r="WZM53" s="420"/>
      <c r="WZN53" s="420"/>
      <c r="WZO53" s="420"/>
      <c r="WZP53" s="420"/>
      <c r="WZQ53" s="420"/>
      <c r="WZR53" s="420"/>
      <c r="WZS53" s="420"/>
      <c r="WZT53" s="420"/>
      <c r="WZU53" s="420"/>
      <c r="WZV53" s="420"/>
      <c r="WZW53" s="420"/>
      <c r="WZX53" s="420"/>
      <c r="WZY53" s="420"/>
      <c r="WZZ53" s="420"/>
      <c r="XAA53" s="420"/>
      <c r="XAB53" s="420"/>
      <c r="XAC53" s="420"/>
      <c r="XAD53" s="420"/>
      <c r="XAE53" s="420"/>
      <c r="XAF53" s="420"/>
      <c r="XAG53" s="420"/>
      <c r="XAH53" s="420"/>
      <c r="XAI53" s="420"/>
      <c r="XAJ53" s="420"/>
      <c r="XAK53" s="420"/>
      <c r="XAL53" s="420"/>
      <c r="XAM53" s="420"/>
      <c r="XAN53" s="420"/>
      <c r="XAO53" s="420"/>
      <c r="XAP53" s="420"/>
      <c r="XAQ53" s="420"/>
      <c r="XAR53" s="420"/>
      <c r="XAS53" s="420"/>
      <c r="XAT53" s="420"/>
      <c r="XAU53" s="420"/>
      <c r="XAV53" s="420"/>
      <c r="XAW53" s="420"/>
      <c r="XAX53" s="420"/>
      <c r="XAY53" s="420"/>
      <c r="XAZ53" s="420"/>
      <c r="XBA53" s="420"/>
      <c r="XBB53" s="420"/>
      <c r="XBC53" s="420"/>
      <c r="XBD53" s="420"/>
      <c r="XBE53" s="420"/>
      <c r="XBF53" s="420"/>
      <c r="XBG53" s="420"/>
      <c r="XBH53" s="420"/>
      <c r="XBI53" s="420"/>
      <c r="XBJ53" s="420"/>
      <c r="XBK53" s="420"/>
      <c r="XBL53" s="420"/>
      <c r="XBM53" s="420"/>
      <c r="XBN53" s="420"/>
      <c r="XBO53" s="420"/>
      <c r="XBP53" s="420"/>
      <c r="XBQ53" s="420"/>
      <c r="XBR53" s="420"/>
      <c r="XBS53" s="420"/>
      <c r="XBT53" s="420"/>
      <c r="XBU53" s="420"/>
      <c r="XBV53" s="420"/>
      <c r="XBW53" s="420"/>
      <c r="XBX53" s="420"/>
      <c r="XBY53" s="420"/>
      <c r="XBZ53" s="420"/>
      <c r="XCA53" s="420"/>
      <c r="XCB53" s="420"/>
      <c r="XCC53" s="420"/>
      <c r="XCD53" s="420"/>
      <c r="XCE53" s="420"/>
      <c r="XCF53" s="420"/>
      <c r="XCG53" s="420"/>
      <c r="XCH53" s="420"/>
      <c r="XCI53" s="420"/>
      <c r="XCJ53" s="420"/>
      <c r="XCK53" s="420"/>
      <c r="XCL53" s="420"/>
      <c r="XCM53" s="420"/>
      <c r="XCN53" s="420"/>
      <c r="XCO53" s="420"/>
      <c r="XCP53" s="420"/>
      <c r="XCQ53" s="420"/>
      <c r="XCR53" s="420"/>
      <c r="XCS53" s="420"/>
      <c r="XCT53" s="420"/>
      <c r="XCU53" s="420"/>
      <c r="XCV53" s="420"/>
      <c r="XCW53" s="420"/>
      <c r="XCX53" s="420"/>
      <c r="XCY53" s="420"/>
      <c r="XCZ53" s="420"/>
      <c r="XDA53" s="420"/>
      <c r="XDB53" s="420"/>
      <c r="XDC53" s="420"/>
      <c r="XDD53" s="420"/>
      <c r="XDE53" s="420"/>
      <c r="XDF53" s="420"/>
      <c r="XDG53" s="420"/>
      <c r="XDH53" s="420"/>
      <c r="XDI53" s="420"/>
      <c r="XDJ53" s="420"/>
      <c r="XDK53" s="420"/>
      <c r="XDL53" s="420"/>
      <c r="XDM53" s="420"/>
      <c r="XDN53" s="420"/>
      <c r="XDO53" s="420"/>
      <c r="XDP53" s="420"/>
      <c r="XDQ53" s="420"/>
      <c r="XDR53" s="420"/>
      <c r="XDS53" s="420"/>
      <c r="XDT53" s="420"/>
      <c r="XDU53" s="420"/>
      <c r="XDV53" s="420"/>
      <c r="XDW53" s="420"/>
      <c r="XDX53" s="420"/>
      <c r="XDY53" s="420"/>
      <c r="XDZ53" s="420"/>
      <c r="XEA53" s="420"/>
      <c r="XEB53" s="420"/>
      <c r="XEC53" s="420"/>
      <c r="XED53" s="420"/>
      <c r="XEE53" s="420"/>
      <c r="XEF53" s="420"/>
      <c r="XEG53" s="420"/>
      <c r="XEH53" s="420"/>
      <c r="XEI53" s="420"/>
      <c r="XEJ53" s="420"/>
      <c r="XEK53" s="420"/>
      <c r="XEL53" s="420"/>
      <c r="XEM53" s="420"/>
      <c r="XEN53" s="420"/>
      <c r="XEO53" s="420"/>
      <c r="XEP53" s="420"/>
      <c r="XEQ53" s="420"/>
      <c r="XER53" s="420"/>
      <c r="XES53" s="420"/>
      <c r="XET53" s="420"/>
      <c r="XEU53" s="420"/>
      <c r="XEV53" s="420"/>
      <c r="XEW53" s="420"/>
      <c r="XEX53" s="420"/>
      <c r="XEY53" s="420"/>
      <c r="XEZ53" s="420"/>
    </row>
    <row r="54" spans="1:16380" x14ac:dyDescent="0.2">
      <c r="A54" s="1053"/>
      <c r="B54" s="832" t="str">
        <f>IF(D54&gt;0,'Cellular+Conn. Build Calc'!A37,"")</f>
        <v/>
      </c>
      <c r="C54" s="1407" t="str">
        <f>'Part List '!D20</f>
        <v>911IFM SIP LED STROBE LIGHT CLEAR</v>
      </c>
      <c r="D54" s="809">
        <f>'Cellular+Conn. Build Calc'!B37</f>
        <v>0</v>
      </c>
      <c r="E54" s="728">
        <f>'Cellular+Conn. Build Calc'!C97</f>
        <v>520</v>
      </c>
      <c r="F54" s="728">
        <f>'Cellular+Conn. Build Calc'!D97</f>
        <v>0</v>
      </c>
      <c r="G54" s="1048" t="str">
        <f>'Part List '!C20</f>
        <v>STR 1221</v>
      </c>
      <c r="H54" s="728">
        <f>F54*'Part List '!$J$6</f>
        <v>0</v>
      </c>
      <c r="I54" s="1053"/>
      <c r="J54" s="1053"/>
      <c r="K54" s="1053"/>
      <c r="L54" s="1053"/>
      <c r="M54" s="1053"/>
      <c r="N54" s="1053"/>
      <c r="O54" s="1053"/>
      <c r="P54" s="1053"/>
      <c r="Q54" s="1053"/>
      <c r="R54" s="1053"/>
      <c r="S54" s="1053"/>
      <c r="T54" s="1053"/>
      <c r="U54" s="420"/>
      <c r="V54" s="420"/>
      <c r="W54" s="420"/>
      <c r="X54" s="420"/>
      <c r="Y54" s="420"/>
      <c r="Z54" s="420"/>
      <c r="AA54" s="420"/>
      <c r="AB54" s="420"/>
      <c r="AC54" s="420"/>
      <c r="AD54" s="420"/>
      <c r="AE54" s="420"/>
      <c r="AF54" s="420"/>
      <c r="AG54" s="420"/>
      <c r="AH54" s="420"/>
      <c r="AI54" s="420"/>
      <c r="AJ54" s="420"/>
      <c r="AK54" s="420"/>
      <c r="AL54" s="420"/>
      <c r="AM54" s="420"/>
      <c r="AN54" s="420"/>
      <c r="AO54" s="420"/>
      <c r="AP54" s="420"/>
      <c r="AQ54" s="420"/>
      <c r="AR54" s="420"/>
      <c r="AS54" s="420"/>
      <c r="AT54" s="420"/>
      <c r="AU54" s="420"/>
      <c r="AV54" s="420"/>
      <c r="AW54" s="420"/>
      <c r="AX54" s="420"/>
      <c r="AY54" s="420"/>
      <c r="AZ54" s="420"/>
      <c r="BA54" s="420"/>
      <c r="BB54" s="420"/>
      <c r="BC54" s="420"/>
      <c r="BD54" s="420"/>
      <c r="BE54" s="420"/>
      <c r="BF54" s="420"/>
      <c r="BG54" s="420"/>
      <c r="BH54" s="420"/>
      <c r="BI54" s="420"/>
      <c r="BJ54" s="420"/>
      <c r="BK54" s="420"/>
      <c r="BL54" s="420"/>
      <c r="BM54" s="420"/>
      <c r="BN54" s="420"/>
      <c r="BO54" s="420"/>
      <c r="BP54" s="420"/>
      <c r="BQ54" s="420"/>
      <c r="BR54" s="420"/>
      <c r="BS54" s="420"/>
      <c r="BT54" s="420"/>
      <c r="BU54" s="420"/>
      <c r="BV54" s="420"/>
      <c r="BW54" s="420"/>
      <c r="BX54" s="420"/>
      <c r="BY54" s="420"/>
      <c r="BZ54" s="420"/>
      <c r="CA54" s="420"/>
      <c r="CB54" s="420"/>
      <c r="CC54" s="420"/>
      <c r="CD54" s="420"/>
      <c r="CE54" s="420"/>
      <c r="CF54" s="420"/>
      <c r="CG54" s="420"/>
      <c r="CH54" s="420"/>
      <c r="CI54" s="420"/>
      <c r="CJ54" s="420"/>
      <c r="CK54" s="420"/>
      <c r="CL54" s="420"/>
      <c r="CM54" s="420"/>
      <c r="CN54" s="420"/>
      <c r="CO54" s="420"/>
      <c r="CP54" s="420"/>
      <c r="CQ54" s="420"/>
      <c r="CR54" s="420"/>
      <c r="CS54" s="420"/>
      <c r="CT54" s="420"/>
      <c r="CU54" s="420"/>
      <c r="CV54" s="420"/>
      <c r="CW54" s="420"/>
      <c r="CX54" s="420"/>
      <c r="CY54" s="420"/>
      <c r="CZ54" s="420"/>
      <c r="DA54" s="420"/>
      <c r="DB54" s="420"/>
      <c r="DC54" s="420"/>
      <c r="DD54" s="420"/>
      <c r="DE54" s="420"/>
      <c r="DF54" s="420"/>
      <c r="DG54" s="420"/>
      <c r="DH54" s="420"/>
      <c r="DI54" s="420"/>
      <c r="DJ54" s="420"/>
      <c r="DK54" s="420"/>
      <c r="DL54" s="420"/>
      <c r="DM54" s="420"/>
      <c r="DN54" s="420"/>
      <c r="DO54" s="420"/>
      <c r="DP54" s="420"/>
      <c r="DQ54" s="420"/>
      <c r="DR54" s="420"/>
      <c r="DS54" s="420"/>
      <c r="DT54" s="420"/>
      <c r="DU54" s="420"/>
      <c r="DV54" s="420"/>
      <c r="DW54" s="420"/>
      <c r="DX54" s="420"/>
      <c r="DY54" s="420"/>
      <c r="DZ54" s="420"/>
      <c r="EA54" s="420"/>
      <c r="EB54" s="420"/>
      <c r="EC54" s="420"/>
      <c r="ED54" s="420"/>
      <c r="EE54" s="420"/>
      <c r="EF54" s="420"/>
      <c r="EG54" s="420"/>
      <c r="EH54" s="420"/>
      <c r="EI54" s="420"/>
      <c r="EJ54" s="420"/>
      <c r="EK54" s="420"/>
      <c r="EL54" s="420"/>
      <c r="EM54" s="420"/>
      <c r="EN54" s="420"/>
      <c r="EO54" s="420"/>
      <c r="EP54" s="420"/>
      <c r="EQ54" s="420"/>
      <c r="ER54" s="420"/>
      <c r="ES54" s="420"/>
      <c r="ET54" s="420"/>
      <c r="EU54" s="420"/>
      <c r="EV54" s="420"/>
      <c r="EW54" s="420"/>
      <c r="EX54" s="420"/>
      <c r="EY54" s="420"/>
      <c r="EZ54" s="420"/>
      <c r="FA54" s="420"/>
      <c r="FB54" s="420"/>
      <c r="FC54" s="420"/>
      <c r="FD54" s="420"/>
      <c r="FE54" s="420"/>
      <c r="FF54" s="420"/>
      <c r="FG54" s="420"/>
      <c r="FH54" s="420"/>
      <c r="FI54" s="420"/>
      <c r="FJ54" s="420"/>
      <c r="FK54" s="420"/>
      <c r="FL54" s="420"/>
      <c r="FM54" s="420"/>
      <c r="FN54" s="420"/>
      <c r="FO54" s="420"/>
      <c r="FP54" s="420"/>
      <c r="FQ54" s="420"/>
      <c r="FR54" s="420"/>
      <c r="FS54" s="420"/>
      <c r="FT54" s="420"/>
      <c r="FU54" s="420"/>
      <c r="FV54" s="420"/>
      <c r="FW54" s="420"/>
      <c r="FX54" s="420"/>
      <c r="FY54" s="420"/>
      <c r="FZ54" s="420"/>
      <c r="GA54" s="420"/>
      <c r="GB54" s="420"/>
      <c r="GC54" s="420"/>
      <c r="GD54" s="420"/>
      <c r="GE54" s="420"/>
      <c r="GF54" s="420"/>
      <c r="GG54" s="420"/>
      <c r="GH54" s="420"/>
      <c r="GI54" s="420"/>
      <c r="GJ54" s="420"/>
      <c r="GK54" s="420"/>
      <c r="GL54" s="420"/>
      <c r="GM54" s="420"/>
      <c r="GN54" s="420"/>
      <c r="GO54" s="420"/>
      <c r="GP54" s="420"/>
      <c r="GQ54" s="420"/>
      <c r="GR54" s="420"/>
      <c r="GS54" s="420"/>
      <c r="GT54" s="420"/>
      <c r="GU54" s="420"/>
      <c r="GV54" s="420"/>
      <c r="GW54" s="420"/>
      <c r="GX54" s="420"/>
      <c r="GY54" s="420"/>
      <c r="GZ54" s="420"/>
      <c r="HA54" s="420"/>
      <c r="HB54" s="420"/>
      <c r="HC54" s="420"/>
      <c r="HD54" s="420"/>
      <c r="HE54" s="420"/>
      <c r="HF54" s="420"/>
      <c r="HG54" s="420"/>
      <c r="HH54" s="420"/>
      <c r="HI54" s="420"/>
      <c r="HJ54" s="420"/>
      <c r="HK54" s="420"/>
      <c r="HL54" s="420"/>
      <c r="HM54" s="420"/>
      <c r="HN54" s="420"/>
      <c r="HO54" s="420"/>
      <c r="HP54" s="420"/>
      <c r="HQ54" s="420"/>
      <c r="HR54" s="420"/>
      <c r="HS54" s="420"/>
      <c r="HT54" s="420"/>
      <c r="HU54" s="420"/>
      <c r="HV54" s="420"/>
      <c r="HW54" s="420"/>
      <c r="HX54" s="420"/>
      <c r="HY54" s="420"/>
      <c r="HZ54" s="420"/>
      <c r="IA54" s="420"/>
      <c r="IB54" s="420"/>
      <c r="IC54" s="420"/>
      <c r="ID54" s="420"/>
      <c r="IE54" s="420"/>
      <c r="IF54" s="420"/>
      <c r="IG54" s="420"/>
      <c r="IH54" s="420"/>
      <c r="II54" s="420"/>
      <c r="IJ54" s="420"/>
      <c r="IK54" s="420"/>
      <c r="IL54" s="420"/>
      <c r="IM54" s="420"/>
      <c r="IN54" s="420"/>
      <c r="IO54" s="420"/>
      <c r="IP54" s="420"/>
      <c r="IQ54" s="420"/>
      <c r="IR54" s="420"/>
      <c r="IS54" s="420"/>
      <c r="IT54" s="420"/>
      <c r="IU54" s="420"/>
      <c r="IV54" s="420"/>
      <c r="IW54" s="420"/>
      <c r="IX54" s="420"/>
      <c r="IY54" s="420"/>
      <c r="IZ54" s="420"/>
      <c r="JA54" s="420"/>
      <c r="JB54" s="420"/>
      <c r="JC54" s="420"/>
      <c r="JD54" s="420"/>
      <c r="JE54" s="420"/>
      <c r="JF54" s="420"/>
      <c r="JG54" s="420"/>
      <c r="JH54" s="420"/>
      <c r="JI54" s="420"/>
      <c r="JJ54" s="420"/>
      <c r="JK54" s="420"/>
      <c r="JL54" s="420"/>
      <c r="JM54" s="420"/>
      <c r="JN54" s="420"/>
      <c r="JO54" s="420"/>
      <c r="JP54" s="420"/>
      <c r="JQ54" s="420"/>
      <c r="JR54" s="420"/>
      <c r="JS54" s="420"/>
      <c r="JT54" s="420"/>
      <c r="JU54" s="420"/>
      <c r="JV54" s="420"/>
      <c r="JW54" s="420"/>
      <c r="JX54" s="420"/>
      <c r="JY54" s="420"/>
      <c r="JZ54" s="420"/>
      <c r="KA54" s="420"/>
      <c r="KB54" s="420"/>
      <c r="KC54" s="420"/>
      <c r="KD54" s="420"/>
      <c r="KE54" s="420"/>
      <c r="KF54" s="420"/>
      <c r="KG54" s="420"/>
      <c r="KH54" s="420"/>
      <c r="KI54" s="420"/>
      <c r="KJ54" s="420"/>
      <c r="KK54" s="420"/>
      <c r="KL54" s="420"/>
      <c r="KM54" s="420"/>
      <c r="KN54" s="420"/>
      <c r="KO54" s="420"/>
      <c r="KP54" s="420"/>
      <c r="KQ54" s="420"/>
      <c r="KR54" s="420"/>
      <c r="KS54" s="420"/>
      <c r="KT54" s="420"/>
      <c r="KU54" s="420"/>
      <c r="KV54" s="420"/>
      <c r="KW54" s="420"/>
      <c r="KX54" s="420"/>
      <c r="KY54" s="420"/>
      <c r="KZ54" s="420"/>
      <c r="LA54" s="420"/>
      <c r="LB54" s="420"/>
      <c r="LC54" s="420"/>
      <c r="LD54" s="420"/>
      <c r="LE54" s="420"/>
      <c r="LF54" s="420"/>
      <c r="LG54" s="420"/>
      <c r="LH54" s="420"/>
      <c r="LI54" s="420"/>
      <c r="LJ54" s="420"/>
      <c r="LK54" s="420"/>
      <c r="LL54" s="420"/>
      <c r="LM54" s="420"/>
      <c r="LN54" s="420"/>
      <c r="LO54" s="420"/>
      <c r="LP54" s="420"/>
      <c r="LQ54" s="420"/>
      <c r="LR54" s="420"/>
      <c r="LS54" s="420"/>
      <c r="LT54" s="420"/>
      <c r="LU54" s="420"/>
      <c r="LV54" s="420"/>
      <c r="LW54" s="420"/>
      <c r="LX54" s="420"/>
      <c r="LY54" s="420"/>
      <c r="LZ54" s="420"/>
      <c r="MA54" s="420"/>
      <c r="MB54" s="420"/>
      <c r="MC54" s="420"/>
      <c r="MD54" s="420"/>
      <c r="ME54" s="420"/>
      <c r="MF54" s="420"/>
      <c r="MG54" s="420"/>
      <c r="MH54" s="420"/>
      <c r="MI54" s="420"/>
      <c r="MJ54" s="420"/>
      <c r="MK54" s="420"/>
      <c r="ML54" s="420"/>
      <c r="MM54" s="420"/>
      <c r="MN54" s="420"/>
      <c r="MO54" s="420"/>
      <c r="MP54" s="420"/>
      <c r="MQ54" s="420"/>
      <c r="MR54" s="420"/>
      <c r="MS54" s="420"/>
      <c r="MT54" s="420"/>
      <c r="MU54" s="420"/>
      <c r="MV54" s="420"/>
      <c r="MW54" s="420"/>
      <c r="MX54" s="420"/>
      <c r="MY54" s="420"/>
      <c r="MZ54" s="420"/>
      <c r="NA54" s="420"/>
      <c r="NB54" s="420"/>
      <c r="NC54" s="420"/>
      <c r="ND54" s="420"/>
      <c r="NE54" s="420"/>
      <c r="NF54" s="420"/>
      <c r="NG54" s="420"/>
      <c r="NH54" s="420"/>
      <c r="NI54" s="420"/>
      <c r="NJ54" s="420"/>
      <c r="NK54" s="420"/>
      <c r="NL54" s="420"/>
      <c r="NM54" s="420"/>
      <c r="NN54" s="420"/>
      <c r="NO54" s="420"/>
      <c r="NP54" s="420"/>
      <c r="NQ54" s="420"/>
      <c r="NR54" s="420"/>
      <c r="NS54" s="420"/>
      <c r="NT54" s="420"/>
      <c r="NU54" s="420"/>
      <c r="NV54" s="420"/>
      <c r="NW54" s="420"/>
      <c r="NX54" s="420"/>
      <c r="NY54" s="420"/>
      <c r="NZ54" s="420"/>
      <c r="OA54" s="420"/>
      <c r="OB54" s="420"/>
      <c r="OC54" s="420"/>
      <c r="OD54" s="420"/>
      <c r="OE54" s="420"/>
      <c r="OF54" s="420"/>
      <c r="OG54" s="420"/>
      <c r="OH54" s="420"/>
      <c r="OI54" s="420"/>
      <c r="OJ54" s="420"/>
      <c r="OK54" s="420"/>
      <c r="OL54" s="420"/>
      <c r="OM54" s="420"/>
      <c r="ON54" s="420"/>
      <c r="OO54" s="420"/>
      <c r="OP54" s="420"/>
      <c r="OQ54" s="420"/>
      <c r="OR54" s="420"/>
      <c r="OS54" s="420"/>
      <c r="OT54" s="420"/>
      <c r="OU54" s="420"/>
      <c r="OV54" s="420"/>
      <c r="OW54" s="420"/>
      <c r="OX54" s="420"/>
      <c r="OY54" s="420"/>
      <c r="OZ54" s="420"/>
      <c r="PA54" s="420"/>
      <c r="PB54" s="420"/>
      <c r="PC54" s="420"/>
      <c r="PD54" s="420"/>
      <c r="PE54" s="420"/>
      <c r="PF54" s="420"/>
      <c r="PG54" s="420"/>
      <c r="PH54" s="420"/>
      <c r="PI54" s="420"/>
      <c r="PJ54" s="420"/>
      <c r="PK54" s="420"/>
      <c r="PL54" s="420"/>
      <c r="PM54" s="420"/>
      <c r="PN54" s="420"/>
      <c r="PO54" s="420"/>
      <c r="PP54" s="420"/>
      <c r="PQ54" s="420"/>
      <c r="PR54" s="420"/>
      <c r="PS54" s="420"/>
      <c r="PT54" s="420"/>
      <c r="PU54" s="420"/>
      <c r="PV54" s="420"/>
      <c r="PW54" s="420"/>
      <c r="PX54" s="420"/>
      <c r="PY54" s="420"/>
      <c r="PZ54" s="420"/>
      <c r="QA54" s="420"/>
      <c r="QB54" s="420"/>
      <c r="QC54" s="420"/>
      <c r="QD54" s="420"/>
      <c r="QE54" s="420"/>
      <c r="QF54" s="420"/>
      <c r="QG54" s="420"/>
      <c r="QH54" s="420"/>
      <c r="QI54" s="420"/>
      <c r="QJ54" s="420"/>
      <c r="QK54" s="420"/>
      <c r="QL54" s="420"/>
      <c r="QM54" s="420"/>
      <c r="QN54" s="420"/>
      <c r="QO54" s="420"/>
      <c r="QP54" s="420"/>
      <c r="QQ54" s="420"/>
      <c r="QR54" s="420"/>
      <c r="QS54" s="420"/>
      <c r="QT54" s="420"/>
      <c r="QU54" s="420"/>
      <c r="QV54" s="420"/>
      <c r="QW54" s="420"/>
      <c r="QX54" s="420"/>
      <c r="QY54" s="420"/>
      <c r="QZ54" s="420"/>
      <c r="RA54" s="420"/>
      <c r="RB54" s="420"/>
      <c r="RC54" s="420"/>
      <c r="RD54" s="420"/>
      <c r="RE54" s="420"/>
      <c r="RF54" s="420"/>
      <c r="RG54" s="420"/>
      <c r="RH54" s="420"/>
      <c r="RI54" s="420"/>
      <c r="RJ54" s="420"/>
      <c r="RK54" s="420"/>
      <c r="RL54" s="420"/>
      <c r="RM54" s="420"/>
      <c r="RN54" s="420"/>
      <c r="RO54" s="420"/>
      <c r="RP54" s="420"/>
      <c r="RQ54" s="420"/>
      <c r="RR54" s="420"/>
      <c r="RS54" s="420"/>
      <c r="RT54" s="420"/>
      <c r="RU54" s="420"/>
      <c r="RV54" s="420"/>
      <c r="RW54" s="420"/>
      <c r="RX54" s="420"/>
      <c r="RY54" s="420"/>
      <c r="RZ54" s="420"/>
      <c r="SA54" s="420"/>
      <c r="SB54" s="420"/>
      <c r="SC54" s="420"/>
      <c r="SD54" s="420"/>
      <c r="SE54" s="420"/>
      <c r="SF54" s="420"/>
      <c r="SG54" s="420"/>
      <c r="SH54" s="420"/>
      <c r="SI54" s="420"/>
      <c r="SJ54" s="420"/>
      <c r="SK54" s="420"/>
      <c r="SL54" s="420"/>
      <c r="SM54" s="420"/>
      <c r="SN54" s="420"/>
      <c r="SO54" s="420"/>
      <c r="SP54" s="420"/>
      <c r="SQ54" s="420"/>
      <c r="SR54" s="420"/>
      <c r="SS54" s="420"/>
      <c r="ST54" s="420"/>
      <c r="SU54" s="420"/>
      <c r="SV54" s="420"/>
      <c r="SW54" s="420"/>
      <c r="SX54" s="420"/>
      <c r="SY54" s="420"/>
      <c r="SZ54" s="420"/>
      <c r="TA54" s="420"/>
      <c r="TB54" s="420"/>
      <c r="TC54" s="420"/>
      <c r="TD54" s="420"/>
      <c r="TE54" s="420"/>
      <c r="TF54" s="420"/>
      <c r="TG54" s="420"/>
      <c r="TH54" s="420"/>
      <c r="TI54" s="420"/>
      <c r="TJ54" s="420"/>
      <c r="TK54" s="420"/>
      <c r="TL54" s="420"/>
      <c r="TM54" s="420"/>
      <c r="TN54" s="420"/>
      <c r="TO54" s="420"/>
      <c r="TP54" s="420"/>
      <c r="TQ54" s="420"/>
      <c r="TR54" s="420"/>
      <c r="TS54" s="420"/>
      <c r="TT54" s="420"/>
      <c r="TU54" s="420"/>
      <c r="TV54" s="420"/>
      <c r="TW54" s="420"/>
      <c r="TX54" s="420"/>
      <c r="TY54" s="420"/>
      <c r="TZ54" s="420"/>
      <c r="UA54" s="420"/>
      <c r="UB54" s="420"/>
      <c r="UC54" s="420"/>
      <c r="UD54" s="420"/>
      <c r="UE54" s="420"/>
      <c r="UF54" s="420"/>
      <c r="UG54" s="420"/>
      <c r="UH54" s="420"/>
      <c r="UI54" s="420"/>
      <c r="UJ54" s="420"/>
      <c r="UK54" s="420"/>
      <c r="UL54" s="420"/>
      <c r="UM54" s="420"/>
      <c r="UN54" s="420"/>
      <c r="UO54" s="420"/>
      <c r="UP54" s="420"/>
      <c r="UQ54" s="420"/>
      <c r="UR54" s="420"/>
      <c r="US54" s="420"/>
      <c r="UT54" s="420"/>
      <c r="UU54" s="420"/>
      <c r="UV54" s="420"/>
      <c r="UW54" s="420"/>
      <c r="UX54" s="420"/>
      <c r="UY54" s="420"/>
      <c r="UZ54" s="420"/>
      <c r="VA54" s="420"/>
      <c r="VB54" s="420"/>
      <c r="VC54" s="420"/>
      <c r="VD54" s="420"/>
      <c r="VE54" s="420"/>
      <c r="VF54" s="420"/>
      <c r="VG54" s="420"/>
      <c r="VH54" s="420"/>
      <c r="VI54" s="420"/>
      <c r="VJ54" s="420"/>
      <c r="VK54" s="420"/>
      <c r="VL54" s="420"/>
      <c r="VM54" s="420"/>
      <c r="VN54" s="420"/>
      <c r="VO54" s="420"/>
      <c r="VP54" s="420"/>
      <c r="VQ54" s="420"/>
      <c r="VR54" s="420"/>
      <c r="VS54" s="420"/>
      <c r="VT54" s="420"/>
      <c r="VU54" s="420"/>
      <c r="VV54" s="420"/>
      <c r="VW54" s="420"/>
      <c r="VX54" s="420"/>
      <c r="VY54" s="420"/>
      <c r="VZ54" s="420"/>
      <c r="WA54" s="420"/>
      <c r="WB54" s="420"/>
      <c r="WC54" s="420"/>
      <c r="WD54" s="420"/>
      <c r="WE54" s="420"/>
      <c r="WF54" s="420"/>
      <c r="WG54" s="420"/>
      <c r="WH54" s="420"/>
      <c r="WI54" s="420"/>
      <c r="WJ54" s="420"/>
      <c r="WK54" s="420"/>
      <c r="WL54" s="420"/>
      <c r="WM54" s="420"/>
      <c r="WN54" s="420"/>
      <c r="WO54" s="420"/>
      <c r="WP54" s="420"/>
      <c r="WQ54" s="420"/>
      <c r="WR54" s="420"/>
      <c r="WS54" s="420"/>
      <c r="WT54" s="420"/>
      <c r="WU54" s="420"/>
      <c r="WV54" s="420"/>
      <c r="WW54" s="420"/>
      <c r="WX54" s="420"/>
      <c r="WY54" s="420"/>
      <c r="WZ54" s="420"/>
      <c r="XA54" s="420"/>
      <c r="XB54" s="420"/>
      <c r="XC54" s="420"/>
      <c r="XD54" s="420"/>
      <c r="XE54" s="420"/>
      <c r="XF54" s="420"/>
      <c r="XG54" s="420"/>
      <c r="XH54" s="420"/>
      <c r="XI54" s="420"/>
      <c r="XJ54" s="420"/>
      <c r="XK54" s="420"/>
      <c r="XL54" s="420"/>
      <c r="XM54" s="420"/>
      <c r="XN54" s="420"/>
      <c r="XO54" s="420"/>
      <c r="XP54" s="420"/>
      <c r="XQ54" s="420"/>
      <c r="XR54" s="420"/>
      <c r="XS54" s="420"/>
      <c r="XT54" s="420"/>
      <c r="XU54" s="420"/>
      <c r="XV54" s="420"/>
      <c r="XW54" s="420"/>
      <c r="XX54" s="420"/>
      <c r="XY54" s="420"/>
      <c r="XZ54" s="420"/>
      <c r="YA54" s="420"/>
      <c r="YB54" s="420"/>
      <c r="YC54" s="420"/>
      <c r="YD54" s="420"/>
      <c r="YE54" s="420"/>
      <c r="YF54" s="420"/>
      <c r="YG54" s="420"/>
      <c r="YH54" s="420"/>
      <c r="YI54" s="420"/>
      <c r="YJ54" s="420"/>
      <c r="YK54" s="420"/>
      <c r="YL54" s="420"/>
      <c r="YM54" s="420"/>
      <c r="YN54" s="420"/>
      <c r="YO54" s="420"/>
      <c r="YP54" s="420"/>
      <c r="YQ54" s="420"/>
      <c r="YR54" s="420"/>
      <c r="YS54" s="420"/>
      <c r="YT54" s="420"/>
      <c r="YU54" s="420"/>
      <c r="YV54" s="420"/>
      <c r="YW54" s="420"/>
      <c r="YX54" s="420"/>
      <c r="YY54" s="420"/>
      <c r="YZ54" s="420"/>
      <c r="ZA54" s="420"/>
      <c r="ZB54" s="420"/>
      <c r="ZC54" s="420"/>
      <c r="ZD54" s="420"/>
      <c r="ZE54" s="420"/>
      <c r="ZF54" s="420"/>
      <c r="ZG54" s="420"/>
      <c r="ZH54" s="420"/>
      <c r="ZI54" s="420"/>
      <c r="ZJ54" s="420"/>
      <c r="ZK54" s="420"/>
      <c r="ZL54" s="420"/>
      <c r="ZM54" s="420"/>
      <c r="ZN54" s="420"/>
      <c r="ZO54" s="420"/>
      <c r="ZP54" s="420"/>
      <c r="ZQ54" s="420"/>
      <c r="ZR54" s="420"/>
      <c r="ZS54" s="420"/>
      <c r="ZT54" s="420"/>
      <c r="ZU54" s="420"/>
      <c r="ZV54" s="420"/>
      <c r="ZW54" s="420"/>
      <c r="ZX54" s="420"/>
      <c r="ZY54" s="420"/>
      <c r="ZZ54" s="420"/>
      <c r="AAA54" s="420"/>
      <c r="AAB54" s="420"/>
      <c r="AAC54" s="420"/>
      <c r="AAD54" s="420"/>
      <c r="AAE54" s="420"/>
      <c r="AAF54" s="420"/>
      <c r="AAG54" s="420"/>
      <c r="AAH54" s="420"/>
      <c r="AAI54" s="420"/>
      <c r="AAJ54" s="420"/>
      <c r="AAK54" s="420"/>
      <c r="AAL54" s="420"/>
      <c r="AAM54" s="420"/>
      <c r="AAN54" s="420"/>
      <c r="AAO54" s="420"/>
      <c r="AAP54" s="420"/>
      <c r="AAQ54" s="420"/>
      <c r="AAR54" s="420"/>
      <c r="AAS54" s="420"/>
      <c r="AAT54" s="420"/>
      <c r="AAU54" s="420"/>
      <c r="AAV54" s="420"/>
      <c r="AAW54" s="420"/>
      <c r="AAX54" s="420"/>
      <c r="AAY54" s="420"/>
      <c r="AAZ54" s="420"/>
      <c r="ABA54" s="420"/>
      <c r="ABB54" s="420"/>
      <c r="ABC54" s="420"/>
      <c r="ABD54" s="420"/>
      <c r="ABE54" s="420"/>
      <c r="ABF54" s="420"/>
      <c r="ABG54" s="420"/>
      <c r="ABH54" s="420"/>
      <c r="ABI54" s="420"/>
      <c r="ABJ54" s="420"/>
      <c r="ABK54" s="420"/>
      <c r="ABL54" s="420"/>
      <c r="ABM54" s="420"/>
      <c r="ABN54" s="420"/>
      <c r="ABO54" s="420"/>
      <c r="ABP54" s="420"/>
      <c r="ABQ54" s="420"/>
      <c r="ABR54" s="420"/>
      <c r="ABS54" s="420"/>
      <c r="ABT54" s="420"/>
      <c r="ABU54" s="420"/>
      <c r="ABV54" s="420"/>
      <c r="ABW54" s="420"/>
      <c r="ABX54" s="420"/>
      <c r="ABY54" s="420"/>
      <c r="ABZ54" s="420"/>
      <c r="ACA54" s="420"/>
      <c r="ACB54" s="420"/>
      <c r="ACC54" s="420"/>
      <c r="ACD54" s="420"/>
      <c r="ACE54" s="420"/>
      <c r="ACF54" s="420"/>
      <c r="ACG54" s="420"/>
      <c r="ACH54" s="420"/>
      <c r="ACI54" s="420"/>
      <c r="ACJ54" s="420"/>
      <c r="ACK54" s="420"/>
      <c r="ACL54" s="420"/>
      <c r="ACM54" s="420"/>
      <c r="ACN54" s="420"/>
      <c r="ACO54" s="420"/>
      <c r="ACP54" s="420"/>
      <c r="ACQ54" s="420"/>
      <c r="ACR54" s="420"/>
      <c r="ACS54" s="420"/>
      <c r="ACT54" s="420"/>
      <c r="ACU54" s="420"/>
      <c r="ACV54" s="420"/>
      <c r="ACW54" s="420"/>
      <c r="ACX54" s="420"/>
      <c r="ACY54" s="420"/>
      <c r="ACZ54" s="420"/>
      <c r="ADA54" s="420"/>
      <c r="ADB54" s="420"/>
      <c r="ADC54" s="420"/>
      <c r="ADD54" s="420"/>
      <c r="ADE54" s="420"/>
      <c r="ADF54" s="420"/>
      <c r="ADG54" s="420"/>
      <c r="ADH54" s="420"/>
      <c r="ADI54" s="420"/>
      <c r="ADJ54" s="420"/>
      <c r="ADK54" s="420"/>
      <c r="ADL54" s="420"/>
      <c r="ADM54" s="420"/>
      <c r="ADN54" s="420"/>
      <c r="ADO54" s="420"/>
      <c r="ADP54" s="420"/>
      <c r="ADQ54" s="420"/>
      <c r="ADR54" s="420"/>
      <c r="ADS54" s="420"/>
      <c r="ADT54" s="420"/>
      <c r="ADU54" s="420"/>
      <c r="ADV54" s="420"/>
      <c r="ADW54" s="420"/>
      <c r="ADX54" s="420"/>
      <c r="ADY54" s="420"/>
      <c r="ADZ54" s="420"/>
      <c r="AEA54" s="420"/>
      <c r="AEB54" s="420"/>
      <c r="AEC54" s="420"/>
      <c r="AED54" s="420"/>
      <c r="AEE54" s="420"/>
      <c r="AEF54" s="420"/>
      <c r="AEG54" s="420"/>
      <c r="AEH54" s="420"/>
      <c r="AEI54" s="420"/>
      <c r="AEJ54" s="420"/>
      <c r="AEK54" s="420"/>
      <c r="AEL54" s="420"/>
      <c r="AEM54" s="420"/>
      <c r="AEN54" s="420"/>
      <c r="AEO54" s="420"/>
      <c r="AEP54" s="420"/>
      <c r="AEQ54" s="420"/>
      <c r="AER54" s="420"/>
      <c r="AES54" s="420"/>
      <c r="AET54" s="420"/>
      <c r="AEU54" s="420"/>
      <c r="AEV54" s="420"/>
      <c r="AEW54" s="420"/>
      <c r="AEX54" s="420"/>
      <c r="AEY54" s="420"/>
      <c r="AEZ54" s="420"/>
      <c r="AFA54" s="420"/>
      <c r="AFB54" s="420"/>
      <c r="AFC54" s="420"/>
      <c r="AFD54" s="420"/>
      <c r="AFE54" s="420"/>
      <c r="AFF54" s="420"/>
      <c r="AFG54" s="420"/>
      <c r="AFH54" s="420"/>
      <c r="AFI54" s="420"/>
      <c r="AFJ54" s="420"/>
      <c r="AFK54" s="420"/>
      <c r="AFL54" s="420"/>
      <c r="AFM54" s="420"/>
      <c r="AFN54" s="420"/>
      <c r="AFO54" s="420"/>
      <c r="AFP54" s="420"/>
      <c r="AFQ54" s="420"/>
      <c r="AFR54" s="420"/>
      <c r="AFS54" s="420"/>
      <c r="AFT54" s="420"/>
      <c r="AFU54" s="420"/>
      <c r="AFV54" s="420"/>
      <c r="AFW54" s="420"/>
      <c r="AFX54" s="420"/>
      <c r="AFY54" s="420"/>
      <c r="AFZ54" s="420"/>
      <c r="AGA54" s="420"/>
      <c r="AGB54" s="420"/>
      <c r="AGC54" s="420"/>
      <c r="AGD54" s="420"/>
      <c r="AGE54" s="420"/>
      <c r="AGF54" s="420"/>
      <c r="AGG54" s="420"/>
      <c r="AGH54" s="420"/>
      <c r="AGI54" s="420"/>
      <c r="AGJ54" s="420"/>
      <c r="AGK54" s="420"/>
      <c r="AGL54" s="420"/>
      <c r="AGM54" s="420"/>
      <c r="AGN54" s="420"/>
      <c r="AGO54" s="420"/>
      <c r="AGP54" s="420"/>
      <c r="AGQ54" s="420"/>
      <c r="AGR54" s="420"/>
      <c r="AGS54" s="420"/>
      <c r="AGT54" s="420"/>
      <c r="AGU54" s="420"/>
      <c r="AGV54" s="420"/>
      <c r="AGW54" s="420"/>
      <c r="AGX54" s="420"/>
      <c r="AGY54" s="420"/>
      <c r="AGZ54" s="420"/>
      <c r="AHA54" s="420"/>
      <c r="AHB54" s="420"/>
      <c r="AHC54" s="420"/>
      <c r="AHD54" s="420"/>
      <c r="AHE54" s="420"/>
      <c r="AHF54" s="420"/>
      <c r="AHG54" s="420"/>
      <c r="AHH54" s="420"/>
      <c r="AHI54" s="420"/>
      <c r="AHJ54" s="420"/>
      <c r="AHK54" s="420"/>
      <c r="AHL54" s="420"/>
      <c r="AHM54" s="420"/>
      <c r="AHN54" s="420"/>
      <c r="AHO54" s="420"/>
      <c r="AHP54" s="420"/>
      <c r="AHQ54" s="420"/>
      <c r="AHR54" s="420"/>
      <c r="AHS54" s="420"/>
      <c r="AHT54" s="420"/>
      <c r="AHU54" s="420"/>
      <c r="AHV54" s="420"/>
      <c r="AHW54" s="420"/>
      <c r="AHX54" s="420"/>
      <c r="AHY54" s="420"/>
      <c r="AHZ54" s="420"/>
      <c r="AIA54" s="420"/>
      <c r="AIB54" s="420"/>
      <c r="AIC54" s="420"/>
      <c r="AID54" s="420"/>
      <c r="AIE54" s="420"/>
      <c r="AIF54" s="420"/>
      <c r="AIG54" s="420"/>
      <c r="AIH54" s="420"/>
      <c r="AII54" s="420"/>
      <c r="AIJ54" s="420"/>
      <c r="AIK54" s="420"/>
      <c r="AIL54" s="420"/>
      <c r="AIM54" s="420"/>
      <c r="AIN54" s="420"/>
      <c r="AIO54" s="420"/>
      <c r="AIP54" s="420"/>
      <c r="AIQ54" s="420"/>
      <c r="AIR54" s="420"/>
      <c r="AIS54" s="420"/>
      <c r="AIT54" s="420"/>
      <c r="AIU54" s="420"/>
      <c r="AIV54" s="420"/>
      <c r="AIW54" s="420"/>
      <c r="AIX54" s="420"/>
      <c r="AIY54" s="420"/>
      <c r="AIZ54" s="420"/>
      <c r="AJA54" s="420"/>
      <c r="AJB54" s="420"/>
      <c r="AJC54" s="420"/>
      <c r="AJD54" s="420"/>
      <c r="AJE54" s="420"/>
      <c r="AJF54" s="420"/>
      <c r="AJG54" s="420"/>
      <c r="AJH54" s="420"/>
      <c r="AJI54" s="420"/>
      <c r="AJJ54" s="420"/>
      <c r="AJK54" s="420"/>
      <c r="AJL54" s="420"/>
      <c r="AJM54" s="420"/>
      <c r="AJN54" s="420"/>
      <c r="AJO54" s="420"/>
      <c r="AJP54" s="420"/>
      <c r="AJQ54" s="420"/>
      <c r="AJR54" s="420"/>
      <c r="AJS54" s="420"/>
      <c r="AJT54" s="420"/>
      <c r="AJU54" s="420"/>
      <c r="AJV54" s="420"/>
      <c r="AJW54" s="420"/>
      <c r="AJX54" s="420"/>
      <c r="AJY54" s="420"/>
      <c r="AJZ54" s="420"/>
      <c r="AKA54" s="420"/>
      <c r="AKB54" s="420"/>
      <c r="AKC54" s="420"/>
      <c r="AKD54" s="420"/>
      <c r="AKE54" s="420"/>
      <c r="AKF54" s="420"/>
      <c r="AKG54" s="420"/>
      <c r="AKH54" s="420"/>
      <c r="AKI54" s="420"/>
      <c r="AKJ54" s="420"/>
      <c r="AKK54" s="420"/>
      <c r="AKL54" s="420"/>
      <c r="AKM54" s="420"/>
      <c r="AKN54" s="420"/>
      <c r="AKO54" s="420"/>
      <c r="AKP54" s="420"/>
      <c r="AKQ54" s="420"/>
      <c r="AKR54" s="420"/>
      <c r="AKS54" s="420"/>
      <c r="AKT54" s="420"/>
      <c r="AKU54" s="420"/>
      <c r="AKV54" s="420"/>
      <c r="AKW54" s="420"/>
      <c r="AKX54" s="420"/>
      <c r="AKY54" s="420"/>
      <c r="AKZ54" s="420"/>
      <c r="ALA54" s="420"/>
      <c r="ALB54" s="420"/>
      <c r="ALC54" s="420"/>
      <c r="ALD54" s="420"/>
      <c r="ALE54" s="420"/>
      <c r="ALF54" s="420"/>
      <c r="ALG54" s="420"/>
      <c r="ALH54" s="420"/>
      <c r="ALI54" s="420"/>
      <c r="ALJ54" s="420"/>
      <c r="ALK54" s="420"/>
      <c r="ALL54" s="420"/>
      <c r="ALM54" s="420"/>
      <c r="ALN54" s="420"/>
      <c r="ALO54" s="420"/>
      <c r="ALP54" s="420"/>
      <c r="ALQ54" s="420"/>
      <c r="ALR54" s="420"/>
      <c r="ALS54" s="420"/>
      <c r="ALT54" s="420"/>
      <c r="ALU54" s="420"/>
      <c r="ALV54" s="420"/>
      <c r="ALW54" s="420"/>
      <c r="ALX54" s="420"/>
      <c r="ALY54" s="420"/>
      <c r="ALZ54" s="420"/>
      <c r="AMA54" s="420"/>
      <c r="AMB54" s="420"/>
      <c r="AMC54" s="420"/>
      <c r="AMD54" s="420"/>
      <c r="AME54" s="420"/>
      <c r="AMF54" s="420"/>
      <c r="AMG54" s="420"/>
      <c r="AMH54" s="420"/>
      <c r="AMI54" s="420"/>
      <c r="AMJ54" s="420"/>
      <c r="AMK54" s="420"/>
      <c r="AML54" s="420"/>
      <c r="AMM54" s="420"/>
      <c r="AMN54" s="420"/>
      <c r="AMO54" s="420"/>
      <c r="AMP54" s="420"/>
      <c r="AMQ54" s="420"/>
      <c r="AMR54" s="420"/>
      <c r="AMS54" s="420"/>
      <c r="AMT54" s="420"/>
      <c r="AMU54" s="420"/>
      <c r="AMV54" s="420"/>
      <c r="AMW54" s="420"/>
      <c r="AMX54" s="420"/>
      <c r="AMY54" s="420"/>
      <c r="AMZ54" s="420"/>
      <c r="ANA54" s="420"/>
      <c r="ANB54" s="420"/>
      <c r="ANC54" s="420"/>
      <c r="AND54" s="420"/>
      <c r="ANE54" s="420"/>
      <c r="ANF54" s="420"/>
      <c r="ANG54" s="420"/>
      <c r="ANH54" s="420"/>
      <c r="ANI54" s="420"/>
      <c r="ANJ54" s="420"/>
      <c r="ANK54" s="420"/>
      <c r="ANL54" s="420"/>
      <c r="ANM54" s="420"/>
      <c r="ANN54" s="420"/>
      <c r="ANO54" s="420"/>
      <c r="ANP54" s="420"/>
      <c r="ANQ54" s="420"/>
      <c r="ANR54" s="420"/>
      <c r="ANS54" s="420"/>
      <c r="ANT54" s="420"/>
      <c r="ANU54" s="420"/>
      <c r="ANV54" s="420"/>
      <c r="ANW54" s="420"/>
      <c r="ANX54" s="420"/>
      <c r="ANY54" s="420"/>
      <c r="ANZ54" s="420"/>
      <c r="AOA54" s="420"/>
      <c r="AOB54" s="420"/>
      <c r="AOC54" s="420"/>
      <c r="AOD54" s="420"/>
      <c r="AOE54" s="420"/>
      <c r="AOF54" s="420"/>
      <c r="AOG54" s="420"/>
      <c r="AOH54" s="420"/>
      <c r="AOI54" s="420"/>
      <c r="AOJ54" s="420"/>
      <c r="AOK54" s="420"/>
      <c r="AOL54" s="420"/>
      <c r="AOM54" s="420"/>
      <c r="AON54" s="420"/>
      <c r="AOO54" s="420"/>
      <c r="AOP54" s="420"/>
      <c r="AOQ54" s="420"/>
      <c r="AOR54" s="420"/>
      <c r="AOS54" s="420"/>
      <c r="AOT54" s="420"/>
      <c r="AOU54" s="420"/>
      <c r="AOV54" s="420"/>
      <c r="AOW54" s="420"/>
      <c r="AOX54" s="420"/>
      <c r="AOY54" s="420"/>
      <c r="AOZ54" s="420"/>
      <c r="APA54" s="420"/>
      <c r="APB54" s="420"/>
      <c r="APC54" s="420"/>
      <c r="APD54" s="420"/>
      <c r="APE54" s="420"/>
      <c r="APF54" s="420"/>
      <c r="APG54" s="420"/>
      <c r="APH54" s="420"/>
      <c r="API54" s="420"/>
      <c r="APJ54" s="420"/>
      <c r="APK54" s="420"/>
      <c r="APL54" s="420"/>
      <c r="APM54" s="420"/>
      <c r="APN54" s="420"/>
      <c r="APO54" s="420"/>
      <c r="APP54" s="420"/>
      <c r="APQ54" s="420"/>
      <c r="APR54" s="420"/>
      <c r="APS54" s="420"/>
      <c r="APT54" s="420"/>
      <c r="APU54" s="420"/>
      <c r="APV54" s="420"/>
      <c r="APW54" s="420"/>
      <c r="APX54" s="420"/>
      <c r="APY54" s="420"/>
      <c r="APZ54" s="420"/>
      <c r="AQA54" s="420"/>
      <c r="AQB54" s="420"/>
      <c r="AQC54" s="420"/>
      <c r="AQD54" s="420"/>
      <c r="AQE54" s="420"/>
      <c r="AQF54" s="420"/>
      <c r="AQG54" s="420"/>
      <c r="AQH54" s="420"/>
      <c r="AQI54" s="420"/>
      <c r="AQJ54" s="420"/>
      <c r="AQK54" s="420"/>
      <c r="AQL54" s="420"/>
      <c r="AQM54" s="420"/>
      <c r="AQN54" s="420"/>
      <c r="AQO54" s="420"/>
      <c r="AQP54" s="420"/>
      <c r="AQQ54" s="420"/>
      <c r="AQR54" s="420"/>
      <c r="AQS54" s="420"/>
      <c r="AQT54" s="420"/>
      <c r="AQU54" s="420"/>
      <c r="AQV54" s="420"/>
      <c r="AQW54" s="420"/>
      <c r="AQX54" s="420"/>
      <c r="AQY54" s="420"/>
      <c r="AQZ54" s="420"/>
      <c r="ARA54" s="420"/>
      <c r="ARB54" s="420"/>
      <c r="ARC54" s="420"/>
      <c r="ARD54" s="420"/>
      <c r="ARE54" s="420"/>
      <c r="ARF54" s="420"/>
      <c r="ARG54" s="420"/>
      <c r="ARH54" s="420"/>
      <c r="ARI54" s="420"/>
      <c r="ARJ54" s="420"/>
      <c r="ARK54" s="420"/>
      <c r="ARL54" s="420"/>
      <c r="ARM54" s="420"/>
      <c r="ARN54" s="420"/>
      <c r="ARO54" s="420"/>
      <c r="ARP54" s="420"/>
      <c r="ARQ54" s="420"/>
      <c r="ARR54" s="420"/>
      <c r="ARS54" s="420"/>
      <c r="ART54" s="420"/>
      <c r="ARU54" s="420"/>
      <c r="ARV54" s="420"/>
      <c r="ARW54" s="420"/>
      <c r="ARX54" s="420"/>
      <c r="ARY54" s="420"/>
      <c r="ARZ54" s="420"/>
      <c r="ASA54" s="420"/>
      <c r="ASB54" s="420"/>
      <c r="ASC54" s="420"/>
      <c r="ASD54" s="420"/>
      <c r="ASE54" s="420"/>
      <c r="ASF54" s="420"/>
      <c r="ASG54" s="420"/>
      <c r="ASH54" s="420"/>
      <c r="ASI54" s="420"/>
      <c r="ASJ54" s="420"/>
      <c r="ASK54" s="420"/>
      <c r="ASL54" s="420"/>
      <c r="ASM54" s="420"/>
      <c r="ASN54" s="420"/>
      <c r="ASO54" s="420"/>
      <c r="ASP54" s="420"/>
      <c r="ASQ54" s="420"/>
      <c r="ASR54" s="420"/>
      <c r="ASS54" s="420"/>
      <c r="AST54" s="420"/>
      <c r="ASU54" s="420"/>
      <c r="ASV54" s="420"/>
      <c r="ASW54" s="420"/>
      <c r="ASX54" s="420"/>
      <c r="ASY54" s="420"/>
      <c r="ASZ54" s="420"/>
      <c r="ATA54" s="420"/>
      <c r="ATB54" s="420"/>
      <c r="ATC54" s="420"/>
      <c r="ATD54" s="420"/>
      <c r="ATE54" s="420"/>
      <c r="ATF54" s="420"/>
      <c r="ATG54" s="420"/>
      <c r="ATH54" s="420"/>
      <c r="ATI54" s="420"/>
      <c r="ATJ54" s="420"/>
      <c r="ATK54" s="420"/>
      <c r="ATL54" s="420"/>
      <c r="ATM54" s="420"/>
      <c r="ATN54" s="420"/>
      <c r="ATO54" s="420"/>
      <c r="ATP54" s="420"/>
      <c r="ATQ54" s="420"/>
      <c r="ATR54" s="420"/>
      <c r="ATS54" s="420"/>
      <c r="ATT54" s="420"/>
      <c r="ATU54" s="420"/>
      <c r="ATV54" s="420"/>
      <c r="ATW54" s="420"/>
      <c r="ATX54" s="420"/>
      <c r="ATY54" s="420"/>
      <c r="ATZ54" s="420"/>
      <c r="AUA54" s="420"/>
      <c r="AUB54" s="420"/>
      <c r="AUC54" s="420"/>
      <c r="AUD54" s="420"/>
      <c r="AUE54" s="420"/>
      <c r="AUF54" s="420"/>
      <c r="AUG54" s="420"/>
      <c r="AUH54" s="420"/>
      <c r="AUI54" s="420"/>
      <c r="AUJ54" s="420"/>
      <c r="AUK54" s="420"/>
      <c r="AUL54" s="420"/>
      <c r="AUM54" s="420"/>
      <c r="AUN54" s="420"/>
      <c r="AUO54" s="420"/>
      <c r="AUP54" s="420"/>
      <c r="AUQ54" s="420"/>
      <c r="AUR54" s="420"/>
      <c r="AUS54" s="420"/>
      <c r="AUT54" s="420"/>
      <c r="AUU54" s="420"/>
      <c r="AUV54" s="420"/>
      <c r="AUW54" s="420"/>
      <c r="AUX54" s="420"/>
      <c r="AUY54" s="420"/>
      <c r="AUZ54" s="420"/>
      <c r="AVA54" s="420"/>
      <c r="AVB54" s="420"/>
      <c r="AVC54" s="420"/>
      <c r="AVD54" s="420"/>
      <c r="AVE54" s="420"/>
      <c r="AVF54" s="420"/>
      <c r="AVG54" s="420"/>
      <c r="AVH54" s="420"/>
      <c r="AVI54" s="420"/>
      <c r="AVJ54" s="420"/>
      <c r="AVK54" s="420"/>
      <c r="AVL54" s="420"/>
      <c r="AVM54" s="420"/>
      <c r="AVN54" s="420"/>
      <c r="AVO54" s="420"/>
      <c r="AVP54" s="420"/>
      <c r="AVQ54" s="420"/>
      <c r="AVR54" s="420"/>
      <c r="AVS54" s="420"/>
      <c r="AVT54" s="420"/>
      <c r="AVU54" s="420"/>
      <c r="AVV54" s="420"/>
      <c r="AVW54" s="420"/>
      <c r="AVX54" s="420"/>
      <c r="AVY54" s="420"/>
      <c r="AVZ54" s="420"/>
      <c r="AWA54" s="420"/>
      <c r="AWB54" s="420"/>
      <c r="AWC54" s="420"/>
      <c r="AWD54" s="420"/>
      <c r="AWE54" s="420"/>
      <c r="AWF54" s="420"/>
      <c r="AWG54" s="420"/>
      <c r="AWH54" s="420"/>
      <c r="AWI54" s="420"/>
      <c r="AWJ54" s="420"/>
      <c r="AWK54" s="420"/>
      <c r="AWL54" s="420"/>
      <c r="AWM54" s="420"/>
      <c r="AWN54" s="420"/>
      <c r="AWO54" s="420"/>
      <c r="AWP54" s="420"/>
      <c r="AWQ54" s="420"/>
      <c r="AWR54" s="420"/>
      <c r="AWS54" s="420"/>
      <c r="AWT54" s="420"/>
      <c r="AWU54" s="420"/>
      <c r="AWV54" s="420"/>
      <c r="AWW54" s="420"/>
      <c r="AWX54" s="420"/>
      <c r="AWY54" s="420"/>
      <c r="AWZ54" s="420"/>
      <c r="AXA54" s="420"/>
      <c r="AXB54" s="420"/>
      <c r="AXC54" s="420"/>
      <c r="AXD54" s="420"/>
      <c r="AXE54" s="420"/>
      <c r="AXF54" s="420"/>
      <c r="AXG54" s="420"/>
      <c r="AXH54" s="420"/>
      <c r="AXI54" s="420"/>
      <c r="AXJ54" s="420"/>
      <c r="AXK54" s="420"/>
      <c r="AXL54" s="420"/>
      <c r="AXM54" s="420"/>
      <c r="AXN54" s="420"/>
      <c r="AXO54" s="420"/>
      <c r="AXP54" s="420"/>
      <c r="AXQ54" s="420"/>
      <c r="AXR54" s="420"/>
      <c r="AXS54" s="420"/>
      <c r="AXT54" s="420"/>
      <c r="AXU54" s="420"/>
      <c r="AXV54" s="420"/>
      <c r="AXW54" s="420"/>
      <c r="AXX54" s="420"/>
      <c r="AXY54" s="420"/>
      <c r="AXZ54" s="420"/>
      <c r="AYA54" s="420"/>
      <c r="AYB54" s="420"/>
      <c r="AYC54" s="420"/>
      <c r="AYD54" s="420"/>
      <c r="AYE54" s="420"/>
      <c r="AYF54" s="420"/>
      <c r="AYG54" s="420"/>
      <c r="AYH54" s="420"/>
      <c r="AYI54" s="420"/>
      <c r="AYJ54" s="420"/>
      <c r="AYK54" s="420"/>
      <c r="AYL54" s="420"/>
      <c r="AYM54" s="420"/>
      <c r="AYN54" s="420"/>
      <c r="AYO54" s="420"/>
      <c r="AYP54" s="420"/>
      <c r="AYQ54" s="420"/>
      <c r="AYR54" s="420"/>
      <c r="AYS54" s="420"/>
      <c r="AYT54" s="420"/>
      <c r="AYU54" s="420"/>
      <c r="AYV54" s="420"/>
      <c r="AYW54" s="420"/>
      <c r="AYX54" s="420"/>
      <c r="AYY54" s="420"/>
      <c r="AYZ54" s="420"/>
      <c r="AZA54" s="420"/>
      <c r="AZB54" s="420"/>
      <c r="AZC54" s="420"/>
      <c r="AZD54" s="420"/>
      <c r="AZE54" s="420"/>
      <c r="AZF54" s="420"/>
      <c r="AZG54" s="420"/>
      <c r="AZH54" s="420"/>
      <c r="AZI54" s="420"/>
      <c r="AZJ54" s="420"/>
      <c r="AZK54" s="420"/>
      <c r="AZL54" s="420"/>
      <c r="AZM54" s="420"/>
      <c r="AZN54" s="420"/>
      <c r="AZO54" s="420"/>
      <c r="AZP54" s="420"/>
      <c r="AZQ54" s="420"/>
      <c r="AZR54" s="420"/>
      <c r="AZS54" s="420"/>
      <c r="AZT54" s="420"/>
      <c r="AZU54" s="420"/>
      <c r="AZV54" s="420"/>
      <c r="AZW54" s="420"/>
      <c r="AZX54" s="420"/>
      <c r="AZY54" s="420"/>
      <c r="AZZ54" s="420"/>
      <c r="BAA54" s="420"/>
      <c r="BAB54" s="420"/>
      <c r="BAC54" s="420"/>
      <c r="BAD54" s="420"/>
      <c r="BAE54" s="420"/>
      <c r="BAF54" s="420"/>
      <c r="BAG54" s="420"/>
      <c r="BAH54" s="420"/>
      <c r="BAI54" s="420"/>
      <c r="BAJ54" s="420"/>
      <c r="BAK54" s="420"/>
      <c r="BAL54" s="420"/>
      <c r="BAM54" s="420"/>
      <c r="BAN54" s="420"/>
      <c r="BAO54" s="420"/>
      <c r="BAP54" s="420"/>
      <c r="BAQ54" s="420"/>
      <c r="BAR54" s="420"/>
      <c r="BAS54" s="420"/>
      <c r="BAT54" s="420"/>
      <c r="BAU54" s="420"/>
      <c r="BAV54" s="420"/>
      <c r="BAW54" s="420"/>
      <c r="BAX54" s="420"/>
      <c r="BAY54" s="420"/>
      <c r="BAZ54" s="420"/>
      <c r="BBA54" s="420"/>
      <c r="BBB54" s="420"/>
      <c r="BBC54" s="420"/>
      <c r="BBD54" s="420"/>
      <c r="BBE54" s="420"/>
      <c r="BBF54" s="420"/>
      <c r="BBG54" s="420"/>
      <c r="BBH54" s="420"/>
      <c r="BBI54" s="420"/>
      <c r="BBJ54" s="420"/>
      <c r="BBK54" s="420"/>
      <c r="BBL54" s="420"/>
      <c r="BBM54" s="420"/>
      <c r="BBN54" s="420"/>
      <c r="BBO54" s="420"/>
      <c r="BBP54" s="420"/>
      <c r="BBQ54" s="420"/>
      <c r="BBR54" s="420"/>
      <c r="BBS54" s="420"/>
      <c r="BBT54" s="420"/>
      <c r="BBU54" s="420"/>
      <c r="BBV54" s="420"/>
      <c r="BBW54" s="420"/>
      <c r="BBX54" s="420"/>
      <c r="BBY54" s="420"/>
      <c r="BBZ54" s="420"/>
      <c r="BCA54" s="420"/>
      <c r="BCB54" s="420"/>
      <c r="BCC54" s="420"/>
      <c r="BCD54" s="420"/>
      <c r="BCE54" s="420"/>
      <c r="BCF54" s="420"/>
      <c r="BCG54" s="420"/>
      <c r="BCH54" s="420"/>
      <c r="BCI54" s="420"/>
      <c r="BCJ54" s="420"/>
      <c r="BCK54" s="420"/>
      <c r="BCL54" s="420"/>
      <c r="BCM54" s="420"/>
      <c r="BCN54" s="420"/>
      <c r="BCO54" s="420"/>
      <c r="BCP54" s="420"/>
      <c r="BCQ54" s="420"/>
      <c r="BCR54" s="420"/>
      <c r="BCS54" s="420"/>
      <c r="BCT54" s="420"/>
      <c r="BCU54" s="420"/>
      <c r="BCV54" s="420"/>
      <c r="BCW54" s="420"/>
      <c r="BCX54" s="420"/>
      <c r="BCY54" s="420"/>
      <c r="BCZ54" s="420"/>
      <c r="BDA54" s="420"/>
      <c r="BDB54" s="420"/>
      <c r="BDC54" s="420"/>
      <c r="BDD54" s="420"/>
      <c r="BDE54" s="420"/>
      <c r="BDF54" s="420"/>
      <c r="BDG54" s="420"/>
      <c r="BDH54" s="420"/>
      <c r="BDI54" s="420"/>
      <c r="BDJ54" s="420"/>
      <c r="BDK54" s="420"/>
      <c r="BDL54" s="420"/>
      <c r="BDM54" s="420"/>
      <c r="BDN54" s="420"/>
      <c r="BDO54" s="420"/>
      <c r="BDP54" s="420"/>
      <c r="BDQ54" s="420"/>
      <c r="BDR54" s="420"/>
      <c r="BDS54" s="420"/>
      <c r="BDT54" s="420"/>
      <c r="BDU54" s="420"/>
      <c r="BDV54" s="420"/>
      <c r="BDW54" s="420"/>
      <c r="BDX54" s="420"/>
      <c r="BDY54" s="420"/>
      <c r="BDZ54" s="420"/>
      <c r="BEA54" s="420"/>
      <c r="BEB54" s="420"/>
      <c r="BEC54" s="420"/>
      <c r="BED54" s="420"/>
      <c r="BEE54" s="420"/>
      <c r="BEF54" s="420"/>
      <c r="BEG54" s="420"/>
      <c r="BEH54" s="420"/>
      <c r="BEI54" s="420"/>
      <c r="BEJ54" s="420"/>
      <c r="BEK54" s="420"/>
      <c r="BEL54" s="420"/>
      <c r="BEM54" s="420"/>
      <c r="BEN54" s="420"/>
      <c r="BEO54" s="420"/>
      <c r="BEP54" s="420"/>
      <c r="BEQ54" s="420"/>
      <c r="BER54" s="420"/>
      <c r="BES54" s="420"/>
      <c r="BET54" s="420"/>
      <c r="BEU54" s="420"/>
      <c r="BEV54" s="420"/>
      <c r="BEW54" s="420"/>
      <c r="BEX54" s="420"/>
      <c r="BEY54" s="420"/>
      <c r="BEZ54" s="420"/>
      <c r="BFA54" s="420"/>
      <c r="BFB54" s="420"/>
      <c r="BFC54" s="420"/>
      <c r="BFD54" s="420"/>
      <c r="BFE54" s="420"/>
      <c r="BFF54" s="420"/>
      <c r="BFG54" s="420"/>
      <c r="BFH54" s="420"/>
      <c r="BFI54" s="420"/>
      <c r="BFJ54" s="420"/>
      <c r="BFK54" s="420"/>
      <c r="BFL54" s="420"/>
      <c r="BFM54" s="420"/>
      <c r="BFN54" s="420"/>
      <c r="BFO54" s="420"/>
      <c r="BFP54" s="420"/>
      <c r="BFQ54" s="420"/>
      <c r="BFR54" s="420"/>
      <c r="BFS54" s="420"/>
      <c r="BFT54" s="420"/>
      <c r="BFU54" s="420"/>
      <c r="BFV54" s="420"/>
      <c r="BFW54" s="420"/>
      <c r="BFX54" s="420"/>
      <c r="BFY54" s="420"/>
      <c r="BFZ54" s="420"/>
      <c r="BGA54" s="420"/>
      <c r="BGB54" s="420"/>
      <c r="BGC54" s="420"/>
      <c r="BGD54" s="420"/>
      <c r="BGE54" s="420"/>
      <c r="BGF54" s="420"/>
      <c r="BGG54" s="420"/>
      <c r="BGH54" s="420"/>
      <c r="BGI54" s="420"/>
      <c r="BGJ54" s="420"/>
      <c r="BGK54" s="420"/>
      <c r="BGL54" s="420"/>
      <c r="BGM54" s="420"/>
      <c r="BGN54" s="420"/>
      <c r="BGO54" s="420"/>
      <c r="BGP54" s="420"/>
      <c r="BGQ54" s="420"/>
      <c r="BGR54" s="420"/>
      <c r="BGS54" s="420"/>
      <c r="BGT54" s="420"/>
      <c r="BGU54" s="420"/>
      <c r="BGV54" s="420"/>
      <c r="BGW54" s="420"/>
      <c r="BGX54" s="420"/>
      <c r="BGY54" s="420"/>
      <c r="BGZ54" s="420"/>
      <c r="BHA54" s="420"/>
      <c r="BHB54" s="420"/>
      <c r="BHC54" s="420"/>
      <c r="BHD54" s="420"/>
      <c r="BHE54" s="420"/>
      <c r="BHF54" s="420"/>
      <c r="BHG54" s="420"/>
      <c r="BHH54" s="420"/>
      <c r="BHI54" s="420"/>
      <c r="BHJ54" s="420"/>
      <c r="BHK54" s="420"/>
      <c r="BHL54" s="420"/>
      <c r="BHM54" s="420"/>
      <c r="BHN54" s="420"/>
      <c r="BHO54" s="420"/>
      <c r="BHP54" s="420"/>
      <c r="BHQ54" s="420"/>
      <c r="BHR54" s="420"/>
      <c r="BHS54" s="420"/>
      <c r="BHT54" s="420"/>
      <c r="BHU54" s="420"/>
      <c r="BHV54" s="420"/>
      <c r="BHW54" s="420"/>
      <c r="BHX54" s="420"/>
      <c r="BHY54" s="420"/>
      <c r="BHZ54" s="420"/>
      <c r="BIA54" s="420"/>
      <c r="BIB54" s="420"/>
      <c r="BIC54" s="420"/>
      <c r="BID54" s="420"/>
      <c r="BIE54" s="420"/>
      <c r="BIF54" s="420"/>
      <c r="BIG54" s="420"/>
      <c r="BIH54" s="420"/>
      <c r="BII54" s="420"/>
      <c r="BIJ54" s="420"/>
      <c r="BIK54" s="420"/>
      <c r="BIL54" s="420"/>
      <c r="BIM54" s="420"/>
      <c r="BIN54" s="420"/>
      <c r="BIO54" s="420"/>
      <c r="BIP54" s="420"/>
      <c r="BIQ54" s="420"/>
      <c r="BIR54" s="420"/>
      <c r="BIS54" s="420"/>
      <c r="BIT54" s="420"/>
      <c r="BIU54" s="420"/>
      <c r="BIV54" s="420"/>
      <c r="BIW54" s="420"/>
      <c r="BIX54" s="420"/>
      <c r="BIY54" s="420"/>
      <c r="BIZ54" s="420"/>
      <c r="BJA54" s="420"/>
      <c r="BJB54" s="420"/>
      <c r="BJC54" s="420"/>
      <c r="BJD54" s="420"/>
      <c r="BJE54" s="420"/>
      <c r="BJF54" s="420"/>
      <c r="BJG54" s="420"/>
      <c r="BJH54" s="420"/>
      <c r="BJI54" s="420"/>
      <c r="BJJ54" s="420"/>
      <c r="BJK54" s="420"/>
      <c r="BJL54" s="420"/>
      <c r="BJM54" s="420"/>
      <c r="BJN54" s="420"/>
      <c r="BJO54" s="420"/>
      <c r="BJP54" s="420"/>
      <c r="BJQ54" s="420"/>
      <c r="BJR54" s="420"/>
      <c r="BJS54" s="420"/>
      <c r="BJT54" s="420"/>
      <c r="BJU54" s="420"/>
      <c r="BJV54" s="420"/>
      <c r="BJW54" s="420"/>
      <c r="BJX54" s="420"/>
      <c r="BJY54" s="420"/>
      <c r="BJZ54" s="420"/>
      <c r="BKA54" s="420"/>
      <c r="BKB54" s="420"/>
      <c r="BKC54" s="420"/>
      <c r="BKD54" s="420"/>
      <c r="BKE54" s="420"/>
      <c r="BKF54" s="420"/>
      <c r="BKG54" s="420"/>
      <c r="BKH54" s="420"/>
      <c r="BKI54" s="420"/>
      <c r="BKJ54" s="420"/>
      <c r="BKK54" s="420"/>
      <c r="BKL54" s="420"/>
      <c r="BKM54" s="420"/>
      <c r="BKN54" s="420"/>
      <c r="BKO54" s="420"/>
      <c r="BKP54" s="420"/>
      <c r="BKQ54" s="420"/>
      <c r="BKR54" s="420"/>
      <c r="BKS54" s="420"/>
      <c r="BKT54" s="420"/>
      <c r="BKU54" s="420"/>
      <c r="BKV54" s="420"/>
      <c r="BKW54" s="420"/>
      <c r="BKX54" s="420"/>
      <c r="BKY54" s="420"/>
      <c r="BKZ54" s="420"/>
      <c r="BLA54" s="420"/>
      <c r="BLB54" s="420"/>
      <c r="BLC54" s="420"/>
      <c r="BLD54" s="420"/>
      <c r="BLE54" s="420"/>
      <c r="BLF54" s="420"/>
      <c r="BLG54" s="420"/>
      <c r="BLH54" s="420"/>
      <c r="BLI54" s="420"/>
      <c r="BLJ54" s="420"/>
      <c r="BLK54" s="420"/>
      <c r="BLL54" s="420"/>
      <c r="BLM54" s="420"/>
      <c r="BLN54" s="420"/>
      <c r="BLO54" s="420"/>
      <c r="BLP54" s="420"/>
      <c r="BLQ54" s="420"/>
      <c r="BLR54" s="420"/>
      <c r="BLS54" s="420"/>
      <c r="BLT54" s="420"/>
      <c r="BLU54" s="420"/>
      <c r="BLV54" s="420"/>
      <c r="BLW54" s="420"/>
      <c r="BLX54" s="420"/>
      <c r="BLY54" s="420"/>
      <c r="BLZ54" s="420"/>
      <c r="BMA54" s="420"/>
      <c r="BMB54" s="420"/>
      <c r="BMC54" s="420"/>
      <c r="BMD54" s="420"/>
      <c r="BME54" s="420"/>
      <c r="BMF54" s="420"/>
      <c r="BMG54" s="420"/>
      <c r="BMH54" s="420"/>
      <c r="BMI54" s="420"/>
      <c r="BMJ54" s="420"/>
      <c r="BMK54" s="420"/>
      <c r="BML54" s="420"/>
      <c r="BMM54" s="420"/>
      <c r="BMN54" s="420"/>
      <c r="BMO54" s="420"/>
      <c r="BMP54" s="420"/>
      <c r="BMQ54" s="420"/>
      <c r="BMR54" s="420"/>
      <c r="BMS54" s="420"/>
      <c r="BMT54" s="420"/>
      <c r="BMU54" s="420"/>
      <c r="BMV54" s="420"/>
      <c r="BMW54" s="420"/>
      <c r="BMX54" s="420"/>
      <c r="BMY54" s="420"/>
      <c r="BMZ54" s="420"/>
      <c r="BNA54" s="420"/>
      <c r="BNB54" s="420"/>
      <c r="BNC54" s="420"/>
      <c r="BND54" s="420"/>
      <c r="BNE54" s="420"/>
      <c r="BNF54" s="420"/>
      <c r="BNG54" s="420"/>
      <c r="BNH54" s="420"/>
      <c r="BNI54" s="420"/>
      <c r="BNJ54" s="420"/>
      <c r="BNK54" s="420"/>
      <c r="BNL54" s="420"/>
      <c r="BNM54" s="420"/>
      <c r="BNN54" s="420"/>
      <c r="BNO54" s="420"/>
      <c r="BNP54" s="420"/>
      <c r="BNQ54" s="420"/>
      <c r="BNR54" s="420"/>
      <c r="BNS54" s="420"/>
      <c r="BNT54" s="420"/>
      <c r="BNU54" s="420"/>
      <c r="BNV54" s="420"/>
      <c r="BNW54" s="420"/>
      <c r="BNX54" s="420"/>
      <c r="BNY54" s="420"/>
      <c r="BNZ54" s="420"/>
      <c r="BOA54" s="420"/>
      <c r="BOB54" s="420"/>
      <c r="BOC54" s="420"/>
      <c r="BOD54" s="420"/>
      <c r="BOE54" s="420"/>
      <c r="BOF54" s="420"/>
      <c r="BOG54" s="420"/>
      <c r="BOH54" s="420"/>
      <c r="BOI54" s="420"/>
      <c r="BOJ54" s="420"/>
      <c r="BOK54" s="420"/>
      <c r="BOL54" s="420"/>
      <c r="BOM54" s="420"/>
      <c r="BON54" s="420"/>
      <c r="BOO54" s="420"/>
      <c r="BOP54" s="420"/>
      <c r="BOQ54" s="420"/>
      <c r="BOR54" s="420"/>
      <c r="BOS54" s="420"/>
      <c r="BOT54" s="420"/>
      <c r="BOU54" s="420"/>
      <c r="BOV54" s="420"/>
      <c r="BOW54" s="420"/>
      <c r="BOX54" s="420"/>
      <c r="BOY54" s="420"/>
      <c r="BOZ54" s="420"/>
      <c r="BPA54" s="420"/>
      <c r="BPB54" s="420"/>
      <c r="BPC54" s="420"/>
      <c r="BPD54" s="420"/>
      <c r="BPE54" s="420"/>
      <c r="BPF54" s="420"/>
      <c r="BPG54" s="420"/>
      <c r="BPH54" s="420"/>
      <c r="BPI54" s="420"/>
      <c r="BPJ54" s="420"/>
      <c r="BPK54" s="420"/>
      <c r="BPL54" s="420"/>
      <c r="BPM54" s="420"/>
      <c r="BPN54" s="420"/>
      <c r="BPO54" s="420"/>
      <c r="BPP54" s="420"/>
      <c r="BPQ54" s="420"/>
      <c r="BPR54" s="420"/>
      <c r="BPS54" s="420"/>
      <c r="BPT54" s="420"/>
      <c r="BPU54" s="420"/>
      <c r="BPV54" s="420"/>
      <c r="BPW54" s="420"/>
      <c r="BPX54" s="420"/>
      <c r="BPY54" s="420"/>
      <c r="BPZ54" s="420"/>
      <c r="BQA54" s="420"/>
      <c r="BQB54" s="420"/>
      <c r="BQC54" s="420"/>
      <c r="BQD54" s="420"/>
      <c r="BQE54" s="420"/>
      <c r="BQF54" s="420"/>
      <c r="BQG54" s="420"/>
      <c r="BQH54" s="420"/>
      <c r="BQI54" s="420"/>
      <c r="BQJ54" s="420"/>
      <c r="BQK54" s="420"/>
      <c r="BQL54" s="420"/>
      <c r="BQM54" s="420"/>
      <c r="BQN54" s="420"/>
      <c r="BQO54" s="420"/>
      <c r="BQP54" s="420"/>
      <c r="BQQ54" s="420"/>
      <c r="BQR54" s="420"/>
      <c r="BQS54" s="420"/>
      <c r="BQT54" s="420"/>
      <c r="BQU54" s="420"/>
      <c r="BQV54" s="420"/>
      <c r="BQW54" s="420"/>
      <c r="BQX54" s="420"/>
      <c r="BQY54" s="420"/>
      <c r="BQZ54" s="420"/>
      <c r="BRA54" s="420"/>
      <c r="BRB54" s="420"/>
      <c r="BRC54" s="420"/>
      <c r="BRD54" s="420"/>
      <c r="BRE54" s="420"/>
      <c r="BRF54" s="420"/>
      <c r="BRG54" s="420"/>
      <c r="BRH54" s="420"/>
      <c r="BRI54" s="420"/>
      <c r="BRJ54" s="420"/>
      <c r="BRK54" s="420"/>
      <c r="BRL54" s="420"/>
      <c r="BRM54" s="420"/>
      <c r="BRN54" s="420"/>
      <c r="BRO54" s="420"/>
      <c r="BRP54" s="420"/>
      <c r="BRQ54" s="420"/>
      <c r="BRR54" s="420"/>
      <c r="BRS54" s="420"/>
      <c r="BRT54" s="420"/>
      <c r="BRU54" s="420"/>
      <c r="BRV54" s="420"/>
      <c r="BRW54" s="420"/>
      <c r="BRX54" s="420"/>
      <c r="BRY54" s="420"/>
      <c r="BRZ54" s="420"/>
      <c r="BSA54" s="420"/>
      <c r="BSB54" s="420"/>
      <c r="BSC54" s="420"/>
      <c r="BSD54" s="420"/>
      <c r="BSE54" s="420"/>
      <c r="BSF54" s="420"/>
      <c r="BSG54" s="420"/>
      <c r="BSH54" s="420"/>
      <c r="BSI54" s="420"/>
      <c r="BSJ54" s="420"/>
      <c r="BSK54" s="420"/>
      <c r="BSL54" s="420"/>
      <c r="BSM54" s="420"/>
      <c r="BSN54" s="420"/>
      <c r="BSO54" s="420"/>
      <c r="BSP54" s="420"/>
      <c r="BSQ54" s="420"/>
      <c r="BSR54" s="420"/>
      <c r="BSS54" s="420"/>
      <c r="BST54" s="420"/>
      <c r="BSU54" s="420"/>
      <c r="BSV54" s="420"/>
      <c r="BSW54" s="420"/>
      <c r="BSX54" s="420"/>
      <c r="BSY54" s="420"/>
      <c r="BSZ54" s="420"/>
      <c r="BTA54" s="420"/>
      <c r="BTB54" s="420"/>
      <c r="BTC54" s="420"/>
      <c r="BTD54" s="420"/>
      <c r="BTE54" s="420"/>
      <c r="BTF54" s="420"/>
      <c r="BTG54" s="420"/>
      <c r="BTH54" s="420"/>
      <c r="BTI54" s="420"/>
      <c r="BTJ54" s="420"/>
      <c r="BTK54" s="420"/>
      <c r="BTL54" s="420"/>
      <c r="BTM54" s="420"/>
      <c r="BTN54" s="420"/>
      <c r="BTO54" s="420"/>
      <c r="BTP54" s="420"/>
      <c r="BTQ54" s="420"/>
      <c r="BTR54" s="420"/>
      <c r="BTS54" s="420"/>
      <c r="BTT54" s="420"/>
      <c r="BTU54" s="420"/>
      <c r="BTV54" s="420"/>
      <c r="BTW54" s="420"/>
      <c r="BTX54" s="420"/>
      <c r="BTY54" s="420"/>
      <c r="BTZ54" s="420"/>
      <c r="BUA54" s="420"/>
      <c r="BUB54" s="420"/>
      <c r="BUC54" s="420"/>
      <c r="BUD54" s="420"/>
      <c r="BUE54" s="420"/>
      <c r="BUF54" s="420"/>
      <c r="BUG54" s="420"/>
      <c r="BUH54" s="420"/>
      <c r="BUI54" s="420"/>
      <c r="BUJ54" s="420"/>
      <c r="BUK54" s="420"/>
      <c r="BUL54" s="420"/>
      <c r="BUM54" s="420"/>
      <c r="BUN54" s="420"/>
      <c r="BUO54" s="420"/>
      <c r="BUP54" s="420"/>
      <c r="BUQ54" s="420"/>
      <c r="BUR54" s="420"/>
      <c r="BUS54" s="420"/>
      <c r="BUT54" s="420"/>
      <c r="BUU54" s="420"/>
      <c r="BUV54" s="420"/>
      <c r="BUW54" s="420"/>
      <c r="BUX54" s="420"/>
      <c r="BUY54" s="420"/>
      <c r="BUZ54" s="420"/>
      <c r="BVA54" s="420"/>
      <c r="BVB54" s="420"/>
      <c r="BVC54" s="420"/>
      <c r="BVD54" s="420"/>
      <c r="BVE54" s="420"/>
      <c r="BVF54" s="420"/>
      <c r="BVG54" s="420"/>
      <c r="BVH54" s="420"/>
      <c r="BVI54" s="420"/>
      <c r="BVJ54" s="420"/>
      <c r="BVK54" s="420"/>
      <c r="BVL54" s="420"/>
      <c r="BVM54" s="420"/>
      <c r="BVN54" s="420"/>
      <c r="BVO54" s="420"/>
      <c r="BVP54" s="420"/>
      <c r="BVQ54" s="420"/>
      <c r="BVR54" s="420"/>
      <c r="BVS54" s="420"/>
      <c r="BVT54" s="420"/>
      <c r="BVU54" s="420"/>
      <c r="BVV54" s="420"/>
      <c r="BVW54" s="420"/>
      <c r="BVX54" s="420"/>
      <c r="BVY54" s="420"/>
      <c r="BVZ54" s="420"/>
      <c r="BWA54" s="420"/>
      <c r="BWB54" s="420"/>
      <c r="BWC54" s="420"/>
      <c r="BWD54" s="420"/>
      <c r="BWE54" s="420"/>
      <c r="BWF54" s="420"/>
      <c r="BWG54" s="420"/>
      <c r="BWH54" s="420"/>
      <c r="BWI54" s="420"/>
      <c r="BWJ54" s="420"/>
      <c r="BWK54" s="420"/>
      <c r="BWL54" s="420"/>
      <c r="BWM54" s="420"/>
      <c r="BWN54" s="420"/>
      <c r="BWO54" s="420"/>
      <c r="BWP54" s="420"/>
      <c r="BWQ54" s="420"/>
      <c r="BWR54" s="420"/>
      <c r="BWS54" s="420"/>
      <c r="BWT54" s="420"/>
      <c r="BWU54" s="420"/>
      <c r="BWV54" s="420"/>
      <c r="BWW54" s="420"/>
      <c r="BWX54" s="420"/>
      <c r="BWY54" s="420"/>
      <c r="BWZ54" s="420"/>
      <c r="BXA54" s="420"/>
      <c r="BXB54" s="420"/>
      <c r="BXC54" s="420"/>
      <c r="BXD54" s="420"/>
      <c r="BXE54" s="420"/>
      <c r="BXF54" s="420"/>
      <c r="BXG54" s="420"/>
      <c r="BXH54" s="420"/>
      <c r="BXI54" s="420"/>
      <c r="BXJ54" s="420"/>
      <c r="BXK54" s="420"/>
      <c r="BXL54" s="420"/>
      <c r="BXM54" s="420"/>
      <c r="BXN54" s="420"/>
      <c r="BXO54" s="420"/>
      <c r="BXP54" s="420"/>
      <c r="BXQ54" s="420"/>
      <c r="BXR54" s="420"/>
      <c r="BXS54" s="420"/>
      <c r="BXT54" s="420"/>
      <c r="BXU54" s="420"/>
      <c r="BXV54" s="420"/>
      <c r="BXW54" s="420"/>
      <c r="BXX54" s="420"/>
      <c r="BXY54" s="420"/>
      <c r="BXZ54" s="420"/>
      <c r="BYA54" s="420"/>
      <c r="BYB54" s="420"/>
      <c r="BYC54" s="420"/>
      <c r="BYD54" s="420"/>
      <c r="BYE54" s="420"/>
      <c r="BYF54" s="420"/>
      <c r="BYG54" s="420"/>
      <c r="BYH54" s="420"/>
      <c r="BYI54" s="420"/>
      <c r="BYJ54" s="420"/>
      <c r="BYK54" s="420"/>
      <c r="BYL54" s="420"/>
      <c r="BYM54" s="420"/>
      <c r="BYN54" s="420"/>
      <c r="BYO54" s="420"/>
      <c r="BYP54" s="420"/>
      <c r="BYQ54" s="420"/>
      <c r="BYR54" s="420"/>
      <c r="BYS54" s="420"/>
      <c r="BYT54" s="420"/>
      <c r="BYU54" s="420"/>
      <c r="BYV54" s="420"/>
      <c r="BYW54" s="420"/>
      <c r="BYX54" s="420"/>
      <c r="BYY54" s="420"/>
      <c r="BYZ54" s="420"/>
      <c r="BZA54" s="420"/>
      <c r="BZB54" s="420"/>
      <c r="BZC54" s="420"/>
      <c r="BZD54" s="420"/>
      <c r="BZE54" s="420"/>
      <c r="BZF54" s="420"/>
      <c r="BZG54" s="420"/>
      <c r="BZH54" s="420"/>
      <c r="BZI54" s="420"/>
      <c r="BZJ54" s="420"/>
      <c r="BZK54" s="420"/>
      <c r="BZL54" s="420"/>
      <c r="BZM54" s="420"/>
      <c r="BZN54" s="420"/>
      <c r="BZO54" s="420"/>
      <c r="BZP54" s="420"/>
      <c r="BZQ54" s="420"/>
      <c r="BZR54" s="420"/>
      <c r="BZS54" s="420"/>
      <c r="BZT54" s="420"/>
      <c r="BZU54" s="420"/>
      <c r="BZV54" s="420"/>
      <c r="BZW54" s="420"/>
      <c r="BZX54" s="420"/>
      <c r="BZY54" s="420"/>
      <c r="BZZ54" s="420"/>
      <c r="CAA54" s="420"/>
      <c r="CAB54" s="420"/>
      <c r="CAC54" s="420"/>
      <c r="CAD54" s="420"/>
      <c r="CAE54" s="420"/>
      <c r="CAF54" s="420"/>
      <c r="CAG54" s="420"/>
      <c r="CAH54" s="420"/>
      <c r="CAI54" s="420"/>
      <c r="CAJ54" s="420"/>
      <c r="CAK54" s="420"/>
      <c r="CAL54" s="420"/>
      <c r="CAM54" s="420"/>
      <c r="CAN54" s="420"/>
      <c r="CAO54" s="420"/>
      <c r="CAP54" s="420"/>
      <c r="CAQ54" s="420"/>
      <c r="CAR54" s="420"/>
      <c r="CAS54" s="420"/>
      <c r="CAT54" s="420"/>
      <c r="CAU54" s="420"/>
      <c r="CAV54" s="420"/>
      <c r="CAW54" s="420"/>
      <c r="CAX54" s="420"/>
      <c r="CAY54" s="420"/>
      <c r="CAZ54" s="420"/>
      <c r="CBA54" s="420"/>
      <c r="CBB54" s="420"/>
      <c r="CBC54" s="420"/>
      <c r="CBD54" s="420"/>
      <c r="CBE54" s="420"/>
      <c r="CBF54" s="420"/>
      <c r="CBG54" s="420"/>
      <c r="CBH54" s="420"/>
      <c r="CBI54" s="420"/>
      <c r="CBJ54" s="420"/>
      <c r="CBK54" s="420"/>
      <c r="CBL54" s="420"/>
      <c r="CBM54" s="420"/>
      <c r="CBN54" s="420"/>
      <c r="CBO54" s="420"/>
      <c r="CBP54" s="420"/>
      <c r="CBQ54" s="420"/>
      <c r="CBR54" s="420"/>
      <c r="CBS54" s="420"/>
      <c r="CBT54" s="420"/>
      <c r="CBU54" s="420"/>
      <c r="CBV54" s="420"/>
      <c r="CBW54" s="420"/>
      <c r="CBX54" s="420"/>
      <c r="CBY54" s="420"/>
      <c r="CBZ54" s="420"/>
      <c r="CCA54" s="420"/>
      <c r="CCB54" s="420"/>
      <c r="CCC54" s="420"/>
      <c r="CCD54" s="420"/>
      <c r="CCE54" s="420"/>
      <c r="CCF54" s="420"/>
      <c r="CCG54" s="420"/>
      <c r="CCH54" s="420"/>
      <c r="CCI54" s="420"/>
      <c r="CCJ54" s="420"/>
      <c r="CCK54" s="420"/>
      <c r="CCL54" s="420"/>
      <c r="CCM54" s="420"/>
      <c r="CCN54" s="420"/>
      <c r="CCO54" s="420"/>
      <c r="CCP54" s="420"/>
      <c r="CCQ54" s="420"/>
      <c r="CCR54" s="420"/>
      <c r="CCS54" s="420"/>
      <c r="CCT54" s="420"/>
      <c r="CCU54" s="420"/>
      <c r="CCV54" s="420"/>
      <c r="CCW54" s="420"/>
      <c r="CCX54" s="420"/>
      <c r="CCY54" s="420"/>
      <c r="CCZ54" s="420"/>
      <c r="CDA54" s="420"/>
      <c r="CDB54" s="420"/>
      <c r="CDC54" s="420"/>
      <c r="CDD54" s="420"/>
      <c r="CDE54" s="420"/>
      <c r="CDF54" s="420"/>
      <c r="CDG54" s="420"/>
      <c r="CDH54" s="420"/>
      <c r="CDI54" s="420"/>
      <c r="CDJ54" s="420"/>
      <c r="CDK54" s="420"/>
      <c r="CDL54" s="420"/>
      <c r="CDM54" s="420"/>
      <c r="CDN54" s="420"/>
      <c r="CDO54" s="420"/>
      <c r="CDP54" s="420"/>
      <c r="CDQ54" s="420"/>
      <c r="CDR54" s="420"/>
      <c r="CDS54" s="420"/>
      <c r="CDT54" s="420"/>
      <c r="CDU54" s="420"/>
      <c r="CDV54" s="420"/>
      <c r="CDW54" s="420"/>
      <c r="CDX54" s="420"/>
      <c r="CDY54" s="420"/>
      <c r="CDZ54" s="420"/>
      <c r="CEA54" s="420"/>
      <c r="CEB54" s="420"/>
      <c r="CEC54" s="420"/>
      <c r="CED54" s="420"/>
      <c r="CEE54" s="420"/>
      <c r="CEF54" s="420"/>
      <c r="CEG54" s="420"/>
      <c r="CEH54" s="420"/>
      <c r="CEI54" s="420"/>
      <c r="CEJ54" s="420"/>
      <c r="CEK54" s="420"/>
      <c r="CEL54" s="420"/>
      <c r="CEM54" s="420"/>
      <c r="CEN54" s="420"/>
      <c r="CEO54" s="420"/>
      <c r="CEP54" s="420"/>
      <c r="CEQ54" s="420"/>
      <c r="CER54" s="420"/>
      <c r="CES54" s="420"/>
      <c r="CET54" s="420"/>
      <c r="CEU54" s="420"/>
      <c r="CEV54" s="420"/>
      <c r="CEW54" s="420"/>
      <c r="CEX54" s="420"/>
      <c r="CEY54" s="420"/>
      <c r="CEZ54" s="420"/>
      <c r="CFA54" s="420"/>
      <c r="CFB54" s="420"/>
      <c r="CFC54" s="420"/>
      <c r="CFD54" s="420"/>
      <c r="CFE54" s="420"/>
      <c r="CFF54" s="420"/>
      <c r="CFG54" s="420"/>
      <c r="CFH54" s="420"/>
      <c r="CFI54" s="420"/>
      <c r="CFJ54" s="420"/>
      <c r="CFK54" s="420"/>
      <c r="CFL54" s="420"/>
      <c r="CFM54" s="420"/>
      <c r="CFN54" s="420"/>
      <c r="CFO54" s="420"/>
      <c r="CFP54" s="420"/>
      <c r="CFQ54" s="420"/>
      <c r="CFR54" s="420"/>
      <c r="CFS54" s="420"/>
      <c r="CFT54" s="420"/>
      <c r="CFU54" s="420"/>
      <c r="CFV54" s="420"/>
      <c r="CFW54" s="420"/>
      <c r="CFX54" s="420"/>
      <c r="CFY54" s="420"/>
      <c r="CFZ54" s="420"/>
      <c r="CGA54" s="420"/>
      <c r="CGB54" s="420"/>
      <c r="CGC54" s="420"/>
      <c r="CGD54" s="420"/>
      <c r="CGE54" s="420"/>
      <c r="CGF54" s="420"/>
      <c r="CGG54" s="420"/>
      <c r="CGH54" s="420"/>
      <c r="CGI54" s="420"/>
      <c r="CGJ54" s="420"/>
      <c r="CGK54" s="420"/>
      <c r="CGL54" s="420"/>
      <c r="CGM54" s="420"/>
      <c r="CGN54" s="420"/>
      <c r="CGO54" s="420"/>
      <c r="CGP54" s="420"/>
      <c r="CGQ54" s="420"/>
      <c r="CGR54" s="420"/>
      <c r="CGS54" s="420"/>
      <c r="CGT54" s="420"/>
      <c r="CGU54" s="420"/>
      <c r="CGV54" s="420"/>
      <c r="CGW54" s="420"/>
      <c r="CGX54" s="420"/>
      <c r="CGY54" s="420"/>
      <c r="CGZ54" s="420"/>
      <c r="CHA54" s="420"/>
      <c r="CHB54" s="420"/>
      <c r="CHC54" s="420"/>
      <c r="CHD54" s="420"/>
      <c r="CHE54" s="420"/>
      <c r="CHF54" s="420"/>
      <c r="CHG54" s="420"/>
      <c r="CHH54" s="420"/>
      <c r="CHI54" s="420"/>
      <c r="CHJ54" s="420"/>
      <c r="CHK54" s="420"/>
      <c r="CHL54" s="420"/>
      <c r="CHM54" s="420"/>
      <c r="CHN54" s="420"/>
      <c r="CHO54" s="420"/>
      <c r="CHP54" s="420"/>
      <c r="CHQ54" s="420"/>
      <c r="CHR54" s="420"/>
      <c r="CHS54" s="420"/>
      <c r="CHT54" s="420"/>
      <c r="CHU54" s="420"/>
      <c r="CHV54" s="420"/>
      <c r="CHW54" s="420"/>
      <c r="CHX54" s="420"/>
      <c r="CHY54" s="420"/>
      <c r="CHZ54" s="420"/>
      <c r="CIA54" s="420"/>
      <c r="CIB54" s="420"/>
      <c r="CIC54" s="420"/>
      <c r="CID54" s="420"/>
      <c r="CIE54" s="420"/>
      <c r="CIF54" s="420"/>
      <c r="CIG54" s="420"/>
      <c r="CIH54" s="420"/>
      <c r="CII54" s="420"/>
      <c r="CIJ54" s="420"/>
      <c r="CIK54" s="420"/>
      <c r="CIL54" s="420"/>
      <c r="CIM54" s="420"/>
      <c r="CIN54" s="420"/>
      <c r="CIO54" s="420"/>
      <c r="CIP54" s="420"/>
      <c r="CIQ54" s="420"/>
      <c r="CIR54" s="420"/>
      <c r="CIS54" s="420"/>
      <c r="CIT54" s="420"/>
      <c r="CIU54" s="420"/>
      <c r="CIV54" s="420"/>
      <c r="CIW54" s="420"/>
      <c r="CIX54" s="420"/>
      <c r="CIY54" s="420"/>
      <c r="CIZ54" s="420"/>
      <c r="CJA54" s="420"/>
      <c r="CJB54" s="420"/>
      <c r="CJC54" s="420"/>
      <c r="CJD54" s="420"/>
      <c r="CJE54" s="420"/>
      <c r="CJF54" s="420"/>
      <c r="CJG54" s="420"/>
      <c r="CJH54" s="420"/>
      <c r="CJI54" s="420"/>
      <c r="CJJ54" s="420"/>
      <c r="CJK54" s="420"/>
      <c r="CJL54" s="420"/>
      <c r="CJM54" s="420"/>
      <c r="CJN54" s="420"/>
      <c r="CJO54" s="420"/>
      <c r="CJP54" s="420"/>
      <c r="CJQ54" s="420"/>
      <c r="CJR54" s="420"/>
      <c r="CJS54" s="420"/>
      <c r="CJT54" s="420"/>
      <c r="CJU54" s="420"/>
      <c r="CJV54" s="420"/>
      <c r="CJW54" s="420"/>
      <c r="CJX54" s="420"/>
      <c r="CJY54" s="420"/>
      <c r="CJZ54" s="420"/>
      <c r="CKA54" s="420"/>
      <c r="CKB54" s="420"/>
      <c r="CKC54" s="420"/>
      <c r="CKD54" s="420"/>
      <c r="CKE54" s="420"/>
      <c r="CKF54" s="420"/>
      <c r="CKG54" s="420"/>
      <c r="CKH54" s="420"/>
      <c r="CKI54" s="420"/>
      <c r="CKJ54" s="420"/>
      <c r="CKK54" s="420"/>
      <c r="CKL54" s="420"/>
      <c r="CKM54" s="420"/>
      <c r="CKN54" s="420"/>
      <c r="CKO54" s="420"/>
      <c r="CKP54" s="420"/>
      <c r="CKQ54" s="420"/>
      <c r="CKR54" s="420"/>
      <c r="CKS54" s="420"/>
      <c r="CKT54" s="420"/>
      <c r="CKU54" s="420"/>
      <c r="CKV54" s="420"/>
      <c r="CKW54" s="420"/>
      <c r="CKX54" s="420"/>
      <c r="CKY54" s="420"/>
      <c r="CKZ54" s="420"/>
      <c r="CLA54" s="420"/>
      <c r="CLB54" s="420"/>
      <c r="CLC54" s="420"/>
      <c r="CLD54" s="420"/>
      <c r="CLE54" s="420"/>
      <c r="CLF54" s="420"/>
      <c r="CLG54" s="420"/>
      <c r="CLH54" s="420"/>
      <c r="CLI54" s="420"/>
      <c r="CLJ54" s="420"/>
      <c r="CLK54" s="420"/>
      <c r="CLL54" s="420"/>
      <c r="CLM54" s="420"/>
      <c r="CLN54" s="420"/>
      <c r="CLO54" s="420"/>
      <c r="CLP54" s="420"/>
      <c r="CLQ54" s="420"/>
      <c r="CLR54" s="420"/>
      <c r="CLS54" s="420"/>
      <c r="CLT54" s="420"/>
      <c r="CLU54" s="420"/>
      <c r="CLV54" s="420"/>
      <c r="CLW54" s="420"/>
      <c r="CLX54" s="420"/>
      <c r="CLY54" s="420"/>
      <c r="CLZ54" s="420"/>
      <c r="CMA54" s="420"/>
      <c r="CMB54" s="420"/>
      <c r="CMC54" s="420"/>
      <c r="CMD54" s="420"/>
      <c r="CME54" s="420"/>
      <c r="CMF54" s="420"/>
      <c r="CMG54" s="420"/>
      <c r="CMH54" s="420"/>
      <c r="CMI54" s="420"/>
      <c r="CMJ54" s="420"/>
      <c r="CMK54" s="420"/>
      <c r="CML54" s="420"/>
      <c r="CMM54" s="420"/>
      <c r="CMN54" s="420"/>
      <c r="CMO54" s="420"/>
      <c r="CMP54" s="420"/>
      <c r="CMQ54" s="420"/>
      <c r="CMR54" s="420"/>
      <c r="CMS54" s="420"/>
      <c r="CMT54" s="420"/>
      <c r="CMU54" s="420"/>
      <c r="CMV54" s="420"/>
      <c r="CMW54" s="420"/>
      <c r="CMX54" s="420"/>
      <c r="CMY54" s="420"/>
      <c r="CMZ54" s="420"/>
      <c r="CNA54" s="420"/>
      <c r="CNB54" s="420"/>
      <c r="CNC54" s="420"/>
      <c r="CND54" s="420"/>
      <c r="CNE54" s="420"/>
      <c r="CNF54" s="420"/>
      <c r="CNG54" s="420"/>
      <c r="CNH54" s="420"/>
      <c r="CNI54" s="420"/>
      <c r="CNJ54" s="420"/>
      <c r="CNK54" s="420"/>
      <c r="CNL54" s="420"/>
      <c r="CNM54" s="420"/>
      <c r="CNN54" s="420"/>
      <c r="CNO54" s="420"/>
      <c r="CNP54" s="420"/>
      <c r="CNQ54" s="420"/>
      <c r="CNR54" s="420"/>
      <c r="CNS54" s="420"/>
      <c r="CNT54" s="420"/>
      <c r="CNU54" s="420"/>
      <c r="CNV54" s="420"/>
      <c r="CNW54" s="420"/>
      <c r="CNX54" s="420"/>
      <c r="CNY54" s="420"/>
      <c r="CNZ54" s="420"/>
      <c r="COA54" s="420"/>
      <c r="COB54" s="420"/>
      <c r="COC54" s="420"/>
      <c r="COD54" s="420"/>
      <c r="COE54" s="420"/>
      <c r="COF54" s="420"/>
      <c r="COG54" s="420"/>
      <c r="COH54" s="420"/>
      <c r="COI54" s="420"/>
      <c r="COJ54" s="420"/>
      <c r="COK54" s="420"/>
      <c r="COL54" s="420"/>
      <c r="COM54" s="420"/>
      <c r="CON54" s="420"/>
      <c r="COO54" s="420"/>
      <c r="COP54" s="420"/>
      <c r="COQ54" s="420"/>
      <c r="COR54" s="420"/>
      <c r="COS54" s="420"/>
      <c r="COT54" s="420"/>
      <c r="COU54" s="420"/>
      <c r="COV54" s="420"/>
      <c r="COW54" s="420"/>
      <c r="COX54" s="420"/>
      <c r="COY54" s="420"/>
      <c r="COZ54" s="420"/>
      <c r="CPA54" s="420"/>
      <c r="CPB54" s="420"/>
      <c r="CPC54" s="420"/>
      <c r="CPD54" s="420"/>
      <c r="CPE54" s="420"/>
      <c r="CPF54" s="420"/>
      <c r="CPG54" s="420"/>
      <c r="CPH54" s="420"/>
      <c r="CPI54" s="420"/>
      <c r="CPJ54" s="420"/>
      <c r="CPK54" s="420"/>
      <c r="CPL54" s="420"/>
      <c r="CPM54" s="420"/>
      <c r="CPN54" s="420"/>
      <c r="CPO54" s="420"/>
      <c r="CPP54" s="420"/>
      <c r="CPQ54" s="420"/>
      <c r="CPR54" s="420"/>
      <c r="CPS54" s="420"/>
      <c r="CPT54" s="420"/>
      <c r="CPU54" s="420"/>
      <c r="CPV54" s="420"/>
      <c r="CPW54" s="420"/>
      <c r="CPX54" s="420"/>
      <c r="CPY54" s="420"/>
      <c r="CPZ54" s="420"/>
      <c r="CQA54" s="420"/>
      <c r="CQB54" s="420"/>
      <c r="CQC54" s="420"/>
      <c r="CQD54" s="420"/>
      <c r="CQE54" s="420"/>
      <c r="CQF54" s="420"/>
      <c r="CQG54" s="420"/>
      <c r="CQH54" s="420"/>
      <c r="CQI54" s="420"/>
      <c r="CQJ54" s="420"/>
      <c r="CQK54" s="420"/>
      <c r="CQL54" s="420"/>
      <c r="CQM54" s="420"/>
      <c r="CQN54" s="420"/>
      <c r="CQO54" s="420"/>
      <c r="CQP54" s="420"/>
      <c r="CQQ54" s="420"/>
      <c r="CQR54" s="420"/>
      <c r="CQS54" s="420"/>
      <c r="CQT54" s="420"/>
      <c r="CQU54" s="420"/>
      <c r="CQV54" s="420"/>
      <c r="CQW54" s="420"/>
      <c r="CQX54" s="420"/>
      <c r="CQY54" s="420"/>
      <c r="CQZ54" s="420"/>
      <c r="CRA54" s="420"/>
      <c r="CRB54" s="420"/>
      <c r="CRC54" s="420"/>
      <c r="CRD54" s="420"/>
      <c r="CRE54" s="420"/>
      <c r="CRF54" s="420"/>
      <c r="CRG54" s="420"/>
      <c r="CRH54" s="420"/>
      <c r="CRI54" s="420"/>
      <c r="CRJ54" s="420"/>
      <c r="CRK54" s="420"/>
      <c r="CRL54" s="420"/>
      <c r="CRM54" s="420"/>
      <c r="CRN54" s="420"/>
      <c r="CRO54" s="420"/>
      <c r="CRP54" s="420"/>
      <c r="CRQ54" s="420"/>
      <c r="CRR54" s="420"/>
      <c r="CRS54" s="420"/>
      <c r="CRT54" s="420"/>
      <c r="CRU54" s="420"/>
      <c r="CRV54" s="420"/>
      <c r="CRW54" s="420"/>
      <c r="CRX54" s="420"/>
      <c r="CRY54" s="420"/>
      <c r="CRZ54" s="420"/>
      <c r="CSA54" s="420"/>
      <c r="CSB54" s="420"/>
      <c r="CSC54" s="420"/>
      <c r="CSD54" s="420"/>
      <c r="CSE54" s="420"/>
      <c r="CSF54" s="420"/>
      <c r="CSG54" s="420"/>
      <c r="CSH54" s="420"/>
      <c r="CSI54" s="420"/>
      <c r="CSJ54" s="420"/>
      <c r="CSK54" s="420"/>
      <c r="CSL54" s="420"/>
      <c r="CSM54" s="420"/>
      <c r="CSN54" s="420"/>
      <c r="CSO54" s="420"/>
      <c r="CSP54" s="420"/>
      <c r="CSQ54" s="420"/>
      <c r="CSR54" s="420"/>
      <c r="CSS54" s="420"/>
      <c r="CST54" s="420"/>
      <c r="CSU54" s="420"/>
      <c r="CSV54" s="420"/>
      <c r="CSW54" s="420"/>
      <c r="CSX54" s="420"/>
      <c r="CSY54" s="420"/>
      <c r="CSZ54" s="420"/>
      <c r="CTA54" s="420"/>
      <c r="CTB54" s="420"/>
      <c r="CTC54" s="420"/>
      <c r="CTD54" s="420"/>
      <c r="CTE54" s="420"/>
      <c r="CTF54" s="420"/>
      <c r="CTG54" s="420"/>
      <c r="CTH54" s="420"/>
      <c r="CTI54" s="420"/>
      <c r="CTJ54" s="420"/>
      <c r="CTK54" s="420"/>
      <c r="CTL54" s="420"/>
      <c r="CTM54" s="420"/>
      <c r="CTN54" s="420"/>
      <c r="CTO54" s="420"/>
      <c r="CTP54" s="420"/>
      <c r="CTQ54" s="420"/>
      <c r="CTR54" s="420"/>
      <c r="CTS54" s="420"/>
      <c r="CTT54" s="420"/>
      <c r="CTU54" s="420"/>
      <c r="CTV54" s="420"/>
      <c r="CTW54" s="420"/>
      <c r="CTX54" s="420"/>
      <c r="CTY54" s="420"/>
      <c r="CTZ54" s="420"/>
      <c r="CUA54" s="420"/>
      <c r="CUB54" s="420"/>
      <c r="CUC54" s="420"/>
      <c r="CUD54" s="420"/>
      <c r="CUE54" s="420"/>
      <c r="CUF54" s="420"/>
      <c r="CUG54" s="420"/>
      <c r="CUH54" s="420"/>
      <c r="CUI54" s="420"/>
      <c r="CUJ54" s="420"/>
      <c r="CUK54" s="420"/>
      <c r="CUL54" s="420"/>
      <c r="CUM54" s="420"/>
      <c r="CUN54" s="420"/>
      <c r="CUO54" s="420"/>
      <c r="CUP54" s="420"/>
      <c r="CUQ54" s="420"/>
      <c r="CUR54" s="420"/>
      <c r="CUS54" s="420"/>
      <c r="CUT54" s="420"/>
      <c r="CUU54" s="420"/>
      <c r="CUV54" s="420"/>
      <c r="CUW54" s="420"/>
      <c r="CUX54" s="420"/>
      <c r="CUY54" s="420"/>
      <c r="CUZ54" s="420"/>
      <c r="CVA54" s="420"/>
      <c r="CVB54" s="420"/>
      <c r="CVC54" s="420"/>
      <c r="CVD54" s="420"/>
      <c r="CVE54" s="420"/>
      <c r="CVF54" s="420"/>
      <c r="CVG54" s="420"/>
      <c r="CVH54" s="420"/>
      <c r="CVI54" s="420"/>
      <c r="CVJ54" s="420"/>
      <c r="CVK54" s="420"/>
      <c r="CVL54" s="420"/>
      <c r="CVM54" s="420"/>
      <c r="CVN54" s="420"/>
      <c r="CVO54" s="420"/>
      <c r="CVP54" s="420"/>
      <c r="CVQ54" s="420"/>
      <c r="CVR54" s="420"/>
      <c r="CVS54" s="420"/>
      <c r="CVT54" s="420"/>
      <c r="CVU54" s="420"/>
      <c r="CVV54" s="420"/>
      <c r="CVW54" s="420"/>
      <c r="CVX54" s="420"/>
      <c r="CVY54" s="420"/>
      <c r="CVZ54" s="420"/>
      <c r="CWA54" s="420"/>
      <c r="CWB54" s="420"/>
      <c r="CWC54" s="420"/>
      <c r="CWD54" s="420"/>
      <c r="CWE54" s="420"/>
      <c r="CWF54" s="420"/>
      <c r="CWG54" s="420"/>
      <c r="CWH54" s="420"/>
      <c r="CWI54" s="420"/>
      <c r="CWJ54" s="420"/>
      <c r="CWK54" s="420"/>
      <c r="CWL54" s="420"/>
      <c r="CWM54" s="420"/>
      <c r="CWN54" s="420"/>
      <c r="CWO54" s="420"/>
      <c r="CWP54" s="420"/>
      <c r="CWQ54" s="420"/>
      <c r="CWR54" s="420"/>
      <c r="CWS54" s="420"/>
      <c r="CWT54" s="420"/>
      <c r="CWU54" s="420"/>
      <c r="CWV54" s="420"/>
      <c r="CWW54" s="420"/>
      <c r="CWX54" s="420"/>
      <c r="CWY54" s="420"/>
      <c r="CWZ54" s="420"/>
      <c r="CXA54" s="420"/>
      <c r="CXB54" s="420"/>
      <c r="CXC54" s="420"/>
      <c r="CXD54" s="420"/>
      <c r="CXE54" s="420"/>
      <c r="CXF54" s="420"/>
      <c r="CXG54" s="420"/>
      <c r="CXH54" s="420"/>
      <c r="CXI54" s="420"/>
      <c r="CXJ54" s="420"/>
      <c r="CXK54" s="420"/>
      <c r="CXL54" s="420"/>
      <c r="CXM54" s="420"/>
      <c r="CXN54" s="420"/>
      <c r="CXO54" s="420"/>
      <c r="CXP54" s="420"/>
      <c r="CXQ54" s="420"/>
      <c r="CXR54" s="420"/>
      <c r="CXS54" s="420"/>
      <c r="CXT54" s="420"/>
      <c r="CXU54" s="420"/>
      <c r="CXV54" s="420"/>
      <c r="CXW54" s="420"/>
      <c r="CXX54" s="420"/>
      <c r="CXY54" s="420"/>
      <c r="CXZ54" s="420"/>
      <c r="CYA54" s="420"/>
      <c r="CYB54" s="420"/>
      <c r="CYC54" s="420"/>
      <c r="CYD54" s="420"/>
      <c r="CYE54" s="420"/>
      <c r="CYF54" s="420"/>
      <c r="CYG54" s="420"/>
      <c r="CYH54" s="420"/>
      <c r="CYI54" s="420"/>
      <c r="CYJ54" s="420"/>
      <c r="CYK54" s="420"/>
      <c r="CYL54" s="420"/>
      <c r="CYM54" s="420"/>
      <c r="CYN54" s="420"/>
      <c r="CYO54" s="420"/>
      <c r="CYP54" s="420"/>
      <c r="CYQ54" s="420"/>
      <c r="CYR54" s="420"/>
      <c r="CYS54" s="420"/>
      <c r="CYT54" s="420"/>
      <c r="CYU54" s="420"/>
      <c r="CYV54" s="420"/>
      <c r="CYW54" s="420"/>
      <c r="CYX54" s="420"/>
      <c r="CYY54" s="420"/>
      <c r="CYZ54" s="420"/>
      <c r="CZA54" s="420"/>
      <c r="CZB54" s="420"/>
      <c r="CZC54" s="420"/>
      <c r="CZD54" s="420"/>
      <c r="CZE54" s="420"/>
      <c r="CZF54" s="420"/>
      <c r="CZG54" s="420"/>
      <c r="CZH54" s="420"/>
      <c r="CZI54" s="420"/>
      <c r="CZJ54" s="420"/>
      <c r="CZK54" s="420"/>
      <c r="CZL54" s="420"/>
      <c r="CZM54" s="420"/>
      <c r="CZN54" s="420"/>
      <c r="CZO54" s="420"/>
      <c r="CZP54" s="420"/>
      <c r="CZQ54" s="420"/>
      <c r="CZR54" s="420"/>
      <c r="CZS54" s="420"/>
      <c r="CZT54" s="420"/>
      <c r="CZU54" s="420"/>
      <c r="CZV54" s="420"/>
      <c r="CZW54" s="420"/>
      <c r="CZX54" s="420"/>
      <c r="CZY54" s="420"/>
      <c r="CZZ54" s="420"/>
      <c r="DAA54" s="420"/>
      <c r="DAB54" s="420"/>
      <c r="DAC54" s="420"/>
      <c r="DAD54" s="420"/>
      <c r="DAE54" s="420"/>
      <c r="DAF54" s="420"/>
      <c r="DAG54" s="420"/>
      <c r="DAH54" s="420"/>
      <c r="DAI54" s="420"/>
      <c r="DAJ54" s="420"/>
      <c r="DAK54" s="420"/>
      <c r="DAL54" s="420"/>
      <c r="DAM54" s="420"/>
      <c r="DAN54" s="420"/>
      <c r="DAO54" s="420"/>
      <c r="DAP54" s="420"/>
      <c r="DAQ54" s="420"/>
      <c r="DAR54" s="420"/>
      <c r="DAS54" s="420"/>
      <c r="DAT54" s="420"/>
      <c r="DAU54" s="420"/>
      <c r="DAV54" s="420"/>
      <c r="DAW54" s="420"/>
      <c r="DAX54" s="420"/>
      <c r="DAY54" s="420"/>
      <c r="DAZ54" s="420"/>
      <c r="DBA54" s="420"/>
      <c r="DBB54" s="420"/>
      <c r="DBC54" s="420"/>
      <c r="DBD54" s="420"/>
      <c r="DBE54" s="420"/>
      <c r="DBF54" s="420"/>
      <c r="DBG54" s="420"/>
      <c r="DBH54" s="420"/>
      <c r="DBI54" s="420"/>
      <c r="DBJ54" s="420"/>
      <c r="DBK54" s="420"/>
      <c r="DBL54" s="420"/>
      <c r="DBM54" s="420"/>
      <c r="DBN54" s="420"/>
      <c r="DBO54" s="420"/>
      <c r="DBP54" s="420"/>
      <c r="DBQ54" s="420"/>
      <c r="DBR54" s="420"/>
      <c r="DBS54" s="420"/>
      <c r="DBT54" s="420"/>
      <c r="DBU54" s="420"/>
      <c r="DBV54" s="420"/>
      <c r="DBW54" s="420"/>
      <c r="DBX54" s="420"/>
      <c r="DBY54" s="420"/>
      <c r="DBZ54" s="420"/>
      <c r="DCA54" s="420"/>
      <c r="DCB54" s="420"/>
      <c r="DCC54" s="420"/>
      <c r="DCD54" s="420"/>
      <c r="DCE54" s="420"/>
      <c r="DCF54" s="420"/>
      <c r="DCG54" s="420"/>
      <c r="DCH54" s="420"/>
      <c r="DCI54" s="420"/>
      <c r="DCJ54" s="420"/>
      <c r="DCK54" s="420"/>
      <c r="DCL54" s="420"/>
      <c r="DCM54" s="420"/>
      <c r="DCN54" s="420"/>
      <c r="DCO54" s="420"/>
      <c r="DCP54" s="420"/>
      <c r="DCQ54" s="420"/>
      <c r="DCR54" s="420"/>
      <c r="DCS54" s="420"/>
      <c r="DCT54" s="420"/>
      <c r="DCU54" s="420"/>
      <c r="DCV54" s="420"/>
      <c r="DCW54" s="420"/>
      <c r="DCX54" s="420"/>
      <c r="DCY54" s="420"/>
      <c r="DCZ54" s="420"/>
      <c r="DDA54" s="420"/>
      <c r="DDB54" s="420"/>
      <c r="DDC54" s="420"/>
      <c r="DDD54" s="420"/>
      <c r="DDE54" s="420"/>
      <c r="DDF54" s="420"/>
      <c r="DDG54" s="420"/>
      <c r="DDH54" s="420"/>
      <c r="DDI54" s="420"/>
      <c r="DDJ54" s="420"/>
      <c r="DDK54" s="420"/>
      <c r="DDL54" s="420"/>
      <c r="DDM54" s="420"/>
      <c r="DDN54" s="420"/>
      <c r="DDO54" s="420"/>
      <c r="DDP54" s="420"/>
      <c r="DDQ54" s="420"/>
      <c r="DDR54" s="420"/>
      <c r="DDS54" s="420"/>
      <c r="DDT54" s="420"/>
      <c r="DDU54" s="420"/>
      <c r="DDV54" s="420"/>
      <c r="DDW54" s="420"/>
      <c r="DDX54" s="420"/>
      <c r="DDY54" s="420"/>
      <c r="DDZ54" s="420"/>
      <c r="DEA54" s="420"/>
      <c r="DEB54" s="420"/>
      <c r="DEC54" s="420"/>
      <c r="DED54" s="420"/>
      <c r="DEE54" s="420"/>
      <c r="DEF54" s="420"/>
      <c r="DEG54" s="420"/>
      <c r="DEH54" s="420"/>
      <c r="DEI54" s="420"/>
      <c r="DEJ54" s="420"/>
      <c r="DEK54" s="420"/>
      <c r="DEL54" s="420"/>
      <c r="DEM54" s="420"/>
      <c r="DEN54" s="420"/>
      <c r="DEO54" s="420"/>
      <c r="DEP54" s="420"/>
      <c r="DEQ54" s="420"/>
      <c r="DER54" s="420"/>
      <c r="DES54" s="420"/>
      <c r="DET54" s="420"/>
      <c r="DEU54" s="420"/>
      <c r="DEV54" s="420"/>
      <c r="DEW54" s="420"/>
      <c r="DEX54" s="420"/>
      <c r="DEY54" s="420"/>
      <c r="DEZ54" s="420"/>
      <c r="DFA54" s="420"/>
      <c r="DFB54" s="420"/>
      <c r="DFC54" s="420"/>
      <c r="DFD54" s="420"/>
      <c r="DFE54" s="420"/>
      <c r="DFF54" s="420"/>
      <c r="DFG54" s="420"/>
      <c r="DFH54" s="420"/>
      <c r="DFI54" s="420"/>
      <c r="DFJ54" s="420"/>
      <c r="DFK54" s="420"/>
      <c r="DFL54" s="420"/>
      <c r="DFM54" s="420"/>
      <c r="DFN54" s="420"/>
      <c r="DFO54" s="420"/>
      <c r="DFP54" s="420"/>
      <c r="DFQ54" s="420"/>
      <c r="DFR54" s="420"/>
      <c r="DFS54" s="420"/>
      <c r="DFT54" s="420"/>
      <c r="DFU54" s="420"/>
      <c r="DFV54" s="420"/>
      <c r="DFW54" s="420"/>
      <c r="DFX54" s="420"/>
      <c r="DFY54" s="420"/>
      <c r="DFZ54" s="420"/>
      <c r="DGA54" s="420"/>
      <c r="DGB54" s="420"/>
      <c r="DGC54" s="420"/>
      <c r="DGD54" s="420"/>
      <c r="DGE54" s="420"/>
      <c r="DGF54" s="420"/>
      <c r="DGG54" s="420"/>
      <c r="DGH54" s="420"/>
      <c r="DGI54" s="420"/>
      <c r="DGJ54" s="420"/>
      <c r="DGK54" s="420"/>
      <c r="DGL54" s="420"/>
      <c r="DGM54" s="420"/>
      <c r="DGN54" s="420"/>
      <c r="DGO54" s="420"/>
      <c r="DGP54" s="420"/>
      <c r="DGQ54" s="420"/>
      <c r="DGR54" s="420"/>
      <c r="DGS54" s="420"/>
      <c r="DGT54" s="420"/>
      <c r="DGU54" s="420"/>
      <c r="DGV54" s="420"/>
      <c r="DGW54" s="420"/>
      <c r="DGX54" s="420"/>
      <c r="DGY54" s="420"/>
      <c r="DGZ54" s="420"/>
      <c r="DHA54" s="420"/>
      <c r="DHB54" s="420"/>
      <c r="DHC54" s="420"/>
      <c r="DHD54" s="420"/>
      <c r="DHE54" s="420"/>
      <c r="DHF54" s="420"/>
      <c r="DHG54" s="420"/>
      <c r="DHH54" s="420"/>
      <c r="DHI54" s="420"/>
      <c r="DHJ54" s="420"/>
      <c r="DHK54" s="420"/>
      <c r="DHL54" s="420"/>
      <c r="DHM54" s="420"/>
      <c r="DHN54" s="420"/>
      <c r="DHO54" s="420"/>
      <c r="DHP54" s="420"/>
      <c r="DHQ54" s="420"/>
      <c r="DHR54" s="420"/>
      <c r="DHS54" s="420"/>
      <c r="DHT54" s="420"/>
      <c r="DHU54" s="420"/>
      <c r="DHV54" s="420"/>
      <c r="DHW54" s="420"/>
      <c r="DHX54" s="420"/>
      <c r="DHY54" s="420"/>
      <c r="DHZ54" s="420"/>
      <c r="DIA54" s="420"/>
      <c r="DIB54" s="420"/>
      <c r="DIC54" s="420"/>
      <c r="DID54" s="420"/>
      <c r="DIE54" s="420"/>
      <c r="DIF54" s="420"/>
      <c r="DIG54" s="420"/>
      <c r="DIH54" s="420"/>
      <c r="DII54" s="420"/>
      <c r="DIJ54" s="420"/>
      <c r="DIK54" s="420"/>
      <c r="DIL54" s="420"/>
      <c r="DIM54" s="420"/>
      <c r="DIN54" s="420"/>
      <c r="DIO54" s="420"/>
      <c r="DIP54" s="420"/>
      <c r="DIQ54" s="420"/>
      <c r="DIR54" s="420"/>
      <c r="DIS54" s="420"/>
      <c r="DIT54" s="420"/>
      <c r="DIU54" s="420"/>
      <c r="DIV54" s="420"/>
      <c r="DIW54" s="420"/>
      <c r="DIX54" s="420"/>
      <c r="DIY54" s="420"/>
      <c r="DIZ54" s="420"/>
      <c r="DJA54" s="420"/>
      <c r="DJB54" s="420"/>
      <c r="DJC54" s="420"/>
      <c r="DJD54" s="420"/>
      <c r="DJE54" s="420"/>
      <c r="DJF54" s="420"/>
      <c r="DJG54" s="420"/>
      <c r="DJH54" s="420"/>
      <c r="DJI54" s="420"/>
      <c r="DJJ54" s="420"/>
      <c r="DJK54" s="420"/>
      <c r="DJL54" s="420"/>
      <c r="DJM54" s="420"/>
      <c r="DJN54" s="420"/>
      <c r="DJO54" s="420"/>
      <c r="DJP54" s="420"/>
      <c r="DJQ54" s="420"/>
      <c r="DJR54" s="420"/>
      <c r="DJS54" s="420"/>
      <c r="DJT54" s="420"/>
      <c r="DJU54" s="420"/>
      <c r="DJV54" s="420"/>
      <c r="DJW54" s="420"/>
      <c r="DJX54" s="420"/>
      <c r="DJY54" s="420"/>
      <c r="DJZ54" s="420"/>
      <c r="DKA54" s="420"/>
      <c r="DKB54" s="420"/>
      <c r="DKC54" s="420"/>
      <c r="DKD54" s="420"/>
      <c r="DKE54" s="420"/>
      <c r="DKF54" s="420"/>
      <c r="DKG54" s="420"/>
      <c r="DKH54" s="420"/>
      <c r="DKI54" s="420"/>
      <c r="DKJ54" s="420"/>
      <c r="DKK54" s="420"/>
      <c r="DKL54" s="420"/>
      <c r="DKM54" s="420"/>
      <c r="DKN54" s="420"/>
      <c r="DKO54" s="420"/>
      <c r="DKP54" s="420"/>
      <c r="DKQ54" s="420"/>
      <c r="DKR54" s="420"/>
      <c r="DKS54" s="420"/>
      <c r="DKT54" s="420"/>
      <c r="DKU54" s="420"/>
      <c r="DKV54" s="420"/>
      <c r="DKW54" s="420"/>
      <c r="DKX54" s="420"/>
      <c r="DKY54" s="420"/>
      <c r="DKZ54" s="420"/>
      <c r="DLA54" s="420"/>
      <c r="DLB54" s="420"/>
      <c r="DLC54" s="420"/>
      <c r="DLD54" s="420"/>
      <c r="DLE54" s="420"/>
      <c r="DLF54" s="420"/>
      <c r="DLG54" s="420"/>
      <c r="DLH54" s="420"/>
      <c r="DLI54" s="420"/>
      <c r="DLJ54" s="420"/>
      <c r="DLK54" s="420"/>
      <c r="DLL54" s="420"/>
      <c r="DLM54" s="420"/>
      <c r="DLN54" s="420"/>
      <c r="DLO54" s="420"/>
      <c r="DLP54" s="420"/>
      <c r="DLQ54" s="420"/>
      <c r="DLR54" s="420"/>
      <c r="DLS54" s="420"/>
      <c r="DLT54" s="420"/>
      <c r="DLU54" s="420"/>
      <c r="DLV54" s="420"/>
      <c r="DLW54" s="420"/>
      <c r="DLX54" s="420"/>
      <c r="DLY54" s="420"/>
      <c r="DLZ54" s="420"/>
      <c r="DMA54" s="420"/>
      <c r="DMB54" s="420"/>
      <c r="DMC54" s="420"/>
      <c r="DMD54" s="420"/>
      <c r="DME54" s="420"/>
      <c r="DMF54" s="420"/>
      <c r="DMG54" s="420"/>
      <c r="DMH54" s="420"/>
      <c r="DMI54" s="420"/>
      <c r="DMJ54" s="420"/>
      <c r="DMK54" s="420"/>
      <c r="DML54" s="420"/>
      <c r="DMM54" s="420"/>
      <c r="DMN54" s="420"/>
      <c r="DMO54" s="420"/>
      <c r="DMP54" s="420"/>
      <c r="DMQ54" s="420"/>
      <c r="DMR54" s="420"/>
      <c r="DMS54" s="420"/>
      <c r="DMT54" s="420"/>
      <c r="DMU54" s="420"/>
      <c r="DMV54" s="420"/>
      <c r="DMW54" s="420"/>
      <c r="DMX54" s="420"/>
      <c r="DMY54" s="420"/>
      <c r="DMZ54" s="420"/>
      <c r="DNA54" s="420"/>
      <c r="DNB54" s="420"/>
      <c r="DNC54" s="420"/>
      <c r="DND54" s="420"/>
      <c r="DNE54" s="420"/>
      <c r="DNF54" s="420"/>
      <c r="DNG54" s="420"/>
      <c r="DNH54" s="420"/>
      <c r="DNI54" s="420"/>
      <c r="DNJ54" s="420"/>
      <c r="DNK54" s="420"/>
      <c r="DNL54" s="420"/>
      <c r="DNM54" s="420"/>
      <c r="DNN54" s="420"/>
      <c r="DNO54" s="420"/>
      <c r="DNP54" s="420"/>
      <c r="DNQ54" s="420"/>
      <c r="DNR54" s="420"/>
      <c r="DNS54" s="420"/>
      <c r="DNT54" s="420"/>
      <c r="DNU54" s="420"/>
      <c r="DNV54" s="420"/>
      <c r="DNW54" s="420"/>
      <c r="DNX54" s="420"/>
      <c r="DNY54" s="420"/>
      <c r="DNZ54" s="420"/>
      <c r="DOA54" s="420"/>
      <c r="DOB54" s="420"/>
      <c r="DOC54" s="420"/>
      <c r="DOD54" s="420"/>
      <c r="DOE54" s="420"/>
      <c r="DOF54" s="420"/>
      <c r="DOG54" s="420"/>
      <c r="DOH54" s="420"/>
      <c r="DOI54" s="420"/>
      <c r="DOJ54" s="420"/>
      <c r="DOK54" s="420"/>
      <c r="DOL54" s="420"/>
      <c r="DOM54" s="420"/>
      <c r="DON54" s="420"/>
      <c r="DOO54" s="420"/>
      <c r="DOP54" s="420"/>
      <c r="DOQ54" s="420"/>
      <c r="DOR54" s="420"/>
      <c r="DOS54" s="420"/>
      <c r="DOT54" s="420"/>
      <c r="DOU54" s="420"/>
      <c r="DOV54" s="420"/>
      <c r="DOW54" s="420"/>
      <c r="DOX54" s="420"/>
      <c r="DOY54" s="420"/>
      <c r="DOZ54" s="420"/>
      <c r="DPA54" s="420"/>
      <c r="DPB54" s="420"/>
      <c r="DPC54" s="420"/>
      <c r="DPD54" s="420"/>
      <c r="DPE54" s="420"/>
      <c r="DPF54" s="420"/>
      <c r="DPG54" s="420"/>
      <c r="DPH54" s="420"/>
      <c r="DPI54" s="420"/>
      <c r="DPJ54" s="420"/>
      <c r="DPK54" s="420"/>
      <c r="DPL54" s="420"/>
      <c r="DPM54" s="420"/>
      <c r="DPN54" s="420"/>
      <c r="DPO54" s="420"/>
      <c r="DPP54" s="420"/>
      <c r="DPQ54" s="420"/>
      <c r="DPR54" s="420"/>
      <c r="DPS54" s="420"/>
      <c r="DPT54" s="420"/>
      <c r="DPU54" s="420"/>
      <c r="DPV54" s="420"/>
      <c r="DPW54" s="420"/>
      <c r="DPX54" s="420"/>
      <c r="DPY54" s="420"/>
      <c r="DPZ54" s="420"/>
      <c r="DQA54" s="420"/>
      <c r="DQB54" s="420"/>
      <c r="DQC54" s="420"/>
      <c r="DQD54" s="420"/>
      <c r="DQE54" s="420"/>
      <c r="DQF54" s="420"/>
      <c r="DQG54" s="420"/>
      <c r="DQH54" s="420"/>
      <c r="DQI54" s="420"/>
      <c r="DQJ54" s="420"/>
      <c r="DQK54" s="420"/>
      <c r="DQL54" s="420"/>
      <c r="DQM54" s="420"/>
      <c r="DQN54" s="420"/>
      <c r="DQO54" s="420"/>
      <c r="DQP54" s="420"/>
      <c r="DQQ54" s="420"/>
      <c r="DQR54" s="420"/>
      <c r="DQS54" s="420"/>
      <c r="DQT54" s="420"/>
      <c r="DQU54" s="420"/>
      <c r="DQV54" s="420"/>
      <c r="DQW54" s="420"/>
      <c r="DQX54" s="420"/>
      <c r="DQY54" s="420"/>
      <c r="DQZ54" s="420"/>
      <c r="DRA54" s="420"/>
      <c r="DRB54" s="420"/>
      <c r="DRC54" s="420"/>
      <c r="DRD54" s="420"/>
      <c r="DRE54" s="420"/>
      <c r="DRF54" s="420"/>
      <c r="DRG54" s="420"/>
      <c r="DRH54" s="420"/>
      <c r="DRI54" s="420"/>
      <c r="DRJ54" s="420"/>
      <c r="DRK54" s="420"/>
      <c r="DRL54" s="420"/>
      <c r="DRM54" s="420"/>
      <c r="DRN54" s="420"/>
      <c r="DRO54" s="420"/>
      <c r="DRP54" s="420"/>
      <c r="DRQ54" s="420"/>
      <c r="DRR54" s="420"/>
      <c r="DRS54" s="420"/>
      <c r="DRT54" s="420"/>
      <c r="DRU54" s="420"/>
      <c r="DRV54" s="420"/>
      <c r="DRW54" s="420"/>
      <c r="DRX54" s="420"/>
      <c r="DRY54" s="420"/>
      <c r="DRZ54" s="420"/>
      <c r="DSA54" s="420"/>
      <c r="DSB54" s="420"/>
      <c r="DSC54" s="420"/>
      <c r="DSD54" s="420"/>
      <c r="DSE54" s="420"/>
      <c r="DSF54" s="420"/>
      <c r="DSG54" s="420"/>
      <c r="DSH54" s="420"/>
      <c r="DSI54" s="420"/>
      <c r="DSJ54" s="420"/>
      <c r="DSK54" s="420"/>
      <c r="DSL54" s="420"/>
      <c r="DSM54" s="420"/>
      <c r="DSN54" s="420"/>
      <c r="DSO54" s="420"/>
      <c r="DSP54" s="420"/>
      <c r="DSQ54" s="420"/>
      <c r="DSR54" s="420"/>
      <c r="DSS54" s="420"/>
      <c r="DST54" s="420"/>
      <c r="DSU54" s="420"/>
      <c r="DSV54" s="420"/>
      <c r="DSW54" s="420"/>
      <c r="DSX54" s="420"/>
      <c r="DSY54" s="420"/>
      <c r="DSZ54" s="420"/>
      <c r="DTA54" s="420"/>
      <c r="DTB54" s="420"/>
      <c r="DTC54" s="420"/>
      <c r="DTD54" s="420"/>
      <c r="DTE54" s="420"/>
      <c r="DTF54" s="420"/>
      <c r="DTG54" s="420"/>
      <c r="DTH54" s="420"/>
      <c r="DTI54" s="420"/>
      <c r="DTJ54" s="420"/>
      <c r="DTK54" s="420"/>
      <c r="DTL54" s="420"/>
      <c r="DTM54" s="420"/>
      <c r="DTN54" s="420"/>
      <c r="DTO54" s="420"/>
      <c r="DTP54" s="420"/>
      <c r="DTQ54" s="420"/>
      <c r="DTR54" s="420"/>
      <c r="DTS54" s="420"/>
      <c r="DTT54" s="420"/>
      <c r="DTU54" s="420"/>
      <c r="DTV54" s="420"/>
      <c r="DTW54" s="420"/>
      <c r="DTX54" s="420"/>
      <c r="DTY54" s="420"/>
      <c r="DTZ54" s="420"/>
      <c r="DUA54" s="420"/>
      <c r="DUB54" s="420"/>
      <c r="DUC54" s="420"/>
      <c r="DUD54" s="420"/>
      <c r="DUE54" s="420"/>
      <c r="DUF54" s="420"/>
      <c r="DUG54" s="420"/>
      <c r="DUH54" s="420"/>
      <c r="DUI54" s="420"/>
      <c r="DUJ54" s="420"/>
      <c r="DUK54" s="420"/>
      <c r="DUL54" s="420"/>
      <c r="DUM54" s="420"/>
      <c r="DUN54" s="420"/>
      <c r="DUO54" s="420"/>
      <c r="DUP54" s="420"/>
      <c r="DUQ54" s="420"/>
      <c r="DUR54" s="420"/>
      <c r="DUS54" s="420"/>
      <c r="DUT54" s="420"/>
      <c r="DUU54" s="420"/>
      <c r="DUV54" s="420"/>
      <c r="DUW54" s="420"/>
      <c r="DUX54" s="420"/>
      <c r="DUY54" s="420"/>
      <c r="DUZ54" s="420"/>
      <c r="DVA54" s="420"/>
      <c r="DVB54" s="420"/>
      <c r="DVC54" s="420"/>
      <c r="DVD54" s="420"/>
      <c r="DVE54" s="420"/>
      <c r="DVF54" s="420"/>
      <c r="DVG54" s="420"/>
      <c r="DVH54" s="420"/>
      <c r="DVI54" s="420"/>
      <c r="DVJ54" s="420"/>
      <c r="DVK54" s="420"/>
      <c r="DVL54" s="420"/>
      <c r="DVM54" s="420"/>
      <c r="DVN54" s="420"/>
      <c r="DVO54" s="420"/>
      <c r="DVP54" s="420"/>
      <c r="DVQ54" s="420"/>
      <c r="DVR54" s="420"/>
      <c r="DVS54" s="420"/>
      <c r="DVT54" s="420"/>
      <c r="DVU54" s="420"/>
      <c r="DVV54" s="420"/>
      <c r="DVW54" s="420"/>
      <c r="DVX54" s="420"/>
      <c r="DVY54" s="420"/>
      <c r="DVZ54" s="420"/>
      <c r="DWA54" s="420"/>
      <c r="DWB54" s="420"/>
      <c r="DWC54" s="420"/>
      <c r="DWD54" s="420"/>
      <c r="DWE54" s="420"/>
      <c r="DWF54" s="420"/>
      <c r="DWG54" s="420"/>
      <c r="DWH54" s="420"/>
      <c r="DWI54" s="420"/>
      <c r="DWJ54" s="420"/>
      <c r="DWK54" s="420"/>
      <c r="DWL54" s="420"/>
      <c r="DWM54" s="420"/>
      <c r="DWN54" s="420"/>
      <c r="DWO54" s="420"/>
      <c r="DWP54" s="420"/>
      <c r="DWQ54" s="420"/>
      <c r="DWR54" s="420"/>
      <c r="DWS54" s="420"/>
      <c r="DWT54" s="420"/>
      <c r="DWU54" s="420"/>
      <c r="DWV54" s="420"/>
      <c r="DWW54" s="420"/>
      <c r="DWX54" s="420"/>
      <c r="DWY54" s="420"/>
      <c r="DWZ54" s="420"/>
      <c r="DXA54" s="420"/>
      <c r="DXB54" s="420"/>
      <c r="DXC54" s="420"/>
      <c r="DXD54" s="420"/>
      <c r="DXE54" s="420"/>
      <c r="DXF54" s="420"/>
      <c r="DXG54" s="420"/>
      <c r="DXH54" s="420"/>
      <c r="DXI54" s="420"/>
      <c r="DXJ54" s="420"/>
      <c r="DXK54" s="420"/>
      <c r="DXL54" s="420"/>
      <c r="DXM54" s="420"/>
      <c r="DXN54" s="420"/>
      <c r="DXO54" s="420"/>
      <c r="DXP54" s="420"/>
      <c r="DXQ54" s="420"/>
      <c r="DXR54" s="420"/>
      <c r="DXS54" s="420"/>
      <c r="DXT54" s="420"/>
      <c r="DXU54" s="420"/>
      <c r="DXV54" s="420"/>
      <c r="DXW54" s="420"/>
      <c r="DXX54" s="420"/>
      <c r="DXY54" s="420"/>
      <c r="DXZ54" s="420"/>
      <c r="DYA54" s="420"/>
      <c r="DYB54" s="420"/>
      <c r="DYC54" s="420"/>
      <c r="DYD54" s="420"/>
      <c r="DYE54" s="420"/>
      <c r="DYF54" s="420"/>
      <c r="DYG54" s="420"/>
      <c r="DYH54" s="420"/>
      <c r="DYI54" s="420"/>
      <c r="DYJ54" s="420"/>
      <c r="DYK54" s="420"/>
      <c r="DYL54" s="420"/>
      <c r="DYM54" s="420"/>
      <c r="DYN54" s="420"/>
      <c r="DYO54" s="420"/>
      <c r="DYP54" s="420"/>
      <c r="DYQ54" s="420"/>
      <c r="DYR54" s="420"/>
      <c r="DYS54" s="420"/>
      <c r="DYT54" s="420"/>
      <c r="DYU54" s="420"/>
      <c r="DYV54" s="420"/>
      <c r="DYW54" s="420"/>
      <c r="DYX54" s="420"/>
      <c r="DYY54" s="420"/>
      <c r="DYZ54" s="420"/>
      <c r="DZA54" s="420"/>
      <c r="DZB54" s="420"/>
      <c r="DZC54" s="420"/>
      <c r="DZD54" s="420"/>
      <c r="DZE54" s="420"/>
      <c r="DZF54" s="420"/>
      <c r="DZG54" s="420"/>
      <c r="DZH54" s="420"/>
      <c r="DZI54" s="420"/>
      <c r="DZJ54" s="420"/>
      <c r="DZK54" s="420"/>
      <c r="DZL54" s="420"/>
      <c r="DZM54" s="420"/>
      <c r="DZN54" s="420"/>
      <c r="DZO54" s="420"/>
      <c r="DZP54" s="420"/>
      <c r="DZQ54" s="420"/>
      <c r="DZR54" s="420"/>
      <c r="DZS54" s="420"/>
      <c r="DZT54" s="420"/>
      <c r="DZU54" s="420"/>
      <c r="DZV54" s="420"/>
      <c r="DZW54" s="420"/>
      <c r="DZX54" s="420"/>
      <c r="DZY54" s="420"/>
      <c r="DZZ54" s="420"/>
      <c r="EAA54" s="420"/>
      <c r="EAB54" s="420"/>
      <c r="EAC54" s="420"/>
      <c r="EAD54" s="420"/>
      <c r="EAE54" s="420"/>
      <c r="EAF54" s="420"/>
      <c r="EAG54" s="420"/>
      <c r="EAH54" s="420"/>
      <c r="EAI54" s="420"/>
      <c r="EAJ54" s="420"/>
      <c r="EAK54" s="420"/>
      <c r="EAL54" s="420"/>
      <c r="EAM54" s="420"/>
      <c r="EAN54" s="420"/>
      <c r="EAO54" s="420"/>
      <c r="EAP54" s="420"/>
      <c r="EAQ54" s="420"/>
      <c r="EAR54" s="420"/>
      <c r="EAS54" s="420"/>
      <c r="EAT54" s="420"/>
      <c r="EAU54" s="420"/>
      <c r="EAV54" s="420"/>
      <c r="EAW54" s="420"/>
      <c r="EAX54" s="420"/>
      <c r="EAY54" s="420"/>
      <c r="EAZ54" s="420"/>
      <c r="EBA54" s="420"/>
      <c r="EBB54" s="420"/>
      <c r="EBC54" s="420"/>
      <c r="EBD54" s="420"/>
      <c r="EBE54" s="420"/>
      <c r="EBF54" s="420"/>
      <c r="EBG54" s="420"/>
      <c r="EBH54" s="420"/>
      <c r="EBI54" s="420"/>
      <c r="EBJ54" s="420"/>
      <c r="EBK54" s="420"/>
      <c r="EBL54" s="420"/>
      <c r="EBM54" s="420"/>
      <c r="EBN54" s="420"/>
      <c r="EBO54" s="420"/>
      <c r="EBP54" s="420"/>
      <c r="EBQ54" s="420"/>
      <c r="EBR54" s="420"/>
      <c r="EBS54" s="420"/>
      <c r="EBT54" s="420"/>
      <c r="EBU54" s="420"/>
      <c r="EBV54" s="420"/>
      <c r="EBW54" s="420"/>
      <c r="EBX54" s="420"/>
      <c r="EBY54" s="420"/>
      <c r="EBZ54" s="420"/>
      <c r="ECA54" s="420"/>
      <c r="ECB54" s="420"/>
      <c r="ECC54" s="420"/>
      <c r="ECD54" s="420"/>
      <c r="ECE54" s="420"/>
      <c r="ECF54" s="420"/>
      <c r="ECG54" s="420"/>
      <c r="ECH54" s="420"/>
      <c r="ECI54" s="420"/>
      <c r="ECJ54" s="420"/>
      <c r="ECK54" s="420"/>
      <c r="ECL54" s="420"/>
      <c r="ECM54" s="420"/>
      <c r="ECN54" s="420"/>
      <c r="ECO54" s="420"/>
      <c r="ECP54" s="420"/>
      <c r="ECQ54" s="420"/>
      <c r="ECR54" s="420"/>
      <c r="ECS54" s="420"/>
      <c r="ECT54" s="420"/>
      <c r="ECU54" s="420"/>
      <c r="ECV54" s="420"/>
      <c r="ECW54" s="420"/>
      <c r="ECX54" s="420"/>
      <c r="ECY54" s="420"/>
      <c r="ECZ54" s="420"/>
      <c r="EDA54" s="420"/>
      <c r="EDB54" s="420"/>
      <c r="EDC54" s="420"/>
      <c r="EDD54" s="420"/>
      <c r="EDE54" s="420"/>
      <c r="EDF54" s="420"/>
      <c r="EDG54" s="420"/>
      <c r="EDH54" s="420"/>
      <c r="EDI54" s="420"/>
      <c r="EDJ54" s="420"/>
      <c r="EDK54" s="420"/>
      <c r="EDL54" s="420"/>
      <c r="EDM54" s="420"/>
      <c r="EDN54" s="420"/>
      <c r="EDO54" s="420"/>
      <c r="EDP54" s="420"/>
      <c r="EDQ54" s="420"/>
      <c r="EDR54" s="420"/>
      <c r="EDS54" s="420"/>
      <c r="EDT54" s="420"/>
      <c r="EDU54" s="420"/>
      <c r="EDV54" s="420"/>
      <c r="EDW54" s="420"/>
      <c r="EDX54" s="420"/>
      <c r="EDY54" s="420"/>
      <c r="EDZ54" s="420"/>
      <c r="EEA54" s="420"/>
      <c r="EEB54" s="420"/>
      <c r="EEC54" s="420"/>
      <c r="EED54" s="420"/>
      <c r="EEE54" s="420"/>
      <c r="EEF54" s="420"/>
      <c r="EEG54" s="420"/>
      <c r="EEH54" s="420"/>
      <c r="EEI54" s="420"/>
      <c r="EEJ54" s="420"/>
      <c r="EEK54" s="420"/>
      <c r="EEL54" s="420"/>
      <c r="EEM54" s="420"/>
      <c r="EEN54" s="420"/>
      <c r="EEO54" s="420"/>
      <c r="EEP54" s="420"/>
      <c r="EEQ54" s="420"/>
      <c r="EER54" s="420"/>
      <c r="EES54" s="420"/>
      <c r="EET54" s="420"/>
      <c r="EEU54" s="420"/>
      <c r="EEV54" s="420"/>
      <c r="EEW54" s="420"/>
      <c r="EEX54" s="420"/>
      <c r="EEY54" s="420"/>
      <c r="EEZ54" s="420"/>
      <c r="EFA54" s="420"/>
      <c r="EFB54" s="420"/>
      <c r="EFC54" s="420"/>
      <c r="EFD54" s="420"/>
      <c r="EFE54" s="420"/>
      <c r="EFF54" s="420"/>
      <c r="EFG54" s="420"/>
      <c r="EFH54" s="420"/>
      <c r="EFI54" s="420"/>
      <c r="EFJ54" s="420"/>
      <c r="EFK54" s="420"/>
      <c r="EFL54" s="420"/>
      <c r="EFM54" s="420"/>
      <c r="EFN54" s="420"/>
      <c r="EFO54" s="420"/>
      <c r="EFP54" s="420"/>
      <c r="EFQ54" s="420"/>
      <c r="EFR54" s="420"/>
      <c r="EFS54" s="420"/>
      <c r="EFT54" s="420"/>
      <c r="EFU54" s="420"/>
      <c r="EFV54" s="420"/>
      <c r="EFW54" s="420"/>
      <c r="EFX54" s="420"/>
      <c r="EFY54" s="420"/>
      <c r="EFZ54" s="420"/>
      <c r="EGA54" s="420"/>
      <c r="EGB54" s="420"/>
      <c r="EGC54" s="420"/>
      <c r="EGD54" s="420"/>
      <c r="EGE54" s="420"/>
      <c r="EGF54" s="420"/>
      <c r="EGG54" s="420"/>
      <c r="EGH54" s="420"/>
      <c r="EGI54" s="420"/>
      <c r="EGJ54" s="420"/>
      <c r="EGK54" s="420"/>
      <c r="EGL54" s="420"/>
      <c r="EGM54" s="420"/>
      <c r="EGN54" s="420"/>
      <c r="EGO54" s="420"/>
      <c r="EGP54" s="420"/>
      <c r="EGQ54" s="420"/>
      <c r="EGR54" s="420"/>
      <c r="EGS54" s="420"/>
      <c r="EGT54" s="420"/>
      <c r="EGU54" s="420"/>
      <c r="EGV54" s="420"/>
      <c r="EGW54" s="420"/>
      <c r="EGX54" s="420"/>
      <c r="EGY54" s="420"/>
      <c r="EGZ54" s="420"/>
      <c r="EHA54" s="420"/>
      <c r="EHB54" s="420"/>
      <c r="EHC54" s="420"/>
      <c r="EHD54" s="420"/>
      <c r="EHE54" s="420"/>
      <c r="EHF54" s="420"/>
      <c r="EHG54" s="420"/>
      <c r="EHH54" s="420"/>
      <c r="EHI54" s="420"/>
      <c r="EHJ54" s="420"/>
      <c r="EHK54" s="420"/>
      <c r="EHL54" s="420"/>
      <c r="EHM54" s="420"/>
      <c r="EHN54" s="420"/>
      <c r="EHO54" s="420"/>
      <c r="EHP54" s="420"/>
      <c r="EHQ54" s="420"/>
      <c r="EHR54" s="420"/>
      <c r="EHS54" s="420"/>
      <c r="EHT54" s="420"/>
      <c r="EHU54" s="420"/>
      <c r="EHV54" s="420"/>
      <c r="EHW54" s="420"/>
      <c r="EHX54" s="420"/>
      <c r="EHY54" s="420"/>
      <c r="EHZ54" s="420"/>
      <c r="EIA54" s="420"/>
      <c r="EIB54" s="420"/>
      <c r="EIC54" s="420"/>
      <c r="EID54" s="420"/>
      <c r="EIE54" s="420"/>
      <c r="EIF54" s="420"/>
      <c r="EIG54" s="420"/>
      <c r="EIH54" s="420"/>
      <c r="EII54" s="420"/>
      <c r="EIJ54" s="420"/>
      <c r="EIK54" s="420"/>
      <c r="EIL54" s="420"/>
      <c r="EIM54" s="420"/>
      <c r="EIN54" s="420"/>
      <c r="EIO54" s="420"/>
      <c r="EIP54" s="420"/>
      <c r="EIQ54" s="420"/>
      <c r="EIR54" s="420"/>
      <c r="EIS54" s="420"/>
      <c r="EIT54" s="420"/>
      <c r="EIU54" s="420"/>
      <c r="EIV54" s="420"/>
      <c r="EIW54" s="420"/>
      <c r="EIX54" s="420"/>
      <c r="EIY54" s="420"/>
      <c r="EIZ54" s="420"/>
      <c r="EJA54" s="420"/>
      <c r="EJB54" s="420"/>
      <c r="EJC54" s="420"/>
      <c r="EJD54" s="420"/>
      <c r="EJE54" s="420"/>
      <c r="EJF54" s="420"/>
      <c r="EJG54" s="420"/>
      <c r="EJH54" s="420"/>
      <c r="EJI54" s="420"/>
      <c r="EJJ54" s="420"/>
      <c r="EJK54" s="420"/>
      <c r="EJL54" s="420"/>
      <c r="EJM54" s="420"/>
      <c r="EJN54" s="420"/>
      <c r="EJO54" s="420"/>
      <c r="EJP54" s="420"/>
      <c r="EJQ54" s="420"/>
      <c r="EJR54" s="420"/>
      <c r="EJS54" s="420"/>
      <c r="EJT54" s="420"/>
      <c r="EJU54" s="420"/>
      <c r="EJV54" s="420"/>
      <c r="EJW54" s="420"/>
      <c r="EJX54" s="420"/>
      <c r="EJY54" s="420"/>
      <c r="EJZ54" s="420"/>
      <c r="EKA54" s="420"/>
      <c r="EKB54" s="420"/>
      <c r="EKC54" s="420"/>
      <c r="EKD54" s="420"/>
      <c r="EKE54" s="420"/>
      <c r="EKF54" s="420"/>
      <c r="EKG54" s="420"/>
      <c r="EKH54" s="420"/>
      <c r="EKI54" s="420"/>
      <c r="EKJ54" s="420"/>
      <c r="EKK54" s="420"/>
      <c r="EKL54" s="420"/>
      <c r="EKM54" s="420"/>
      <c r="EKN54" s="420"/>
      <c r="EKO54" s="420"/>
      <c r="EKP54" s="420"/>
      <c r="EKQ54" s="420"/>
      <c r="EKR54" s="420"/>
      <c r="EKS54" s="420"/>
      <c r="EKT54" s="420"/>
      <c r="EKU54" s="420"/>
      <c r="EKV54" s="420"/>
      <c r="EKW54" s="420"/>
      <c r="EKX54" s="420"/>
      <c r="EKY54" s="420"/>
      <c r="EKZ54" s="420"/>
      <c r="ELA54" s="420"/>
      <c r="ELB54" s="420"/>
      <c r="ELC54" s="420"/>
      <c r="ELD54" s="420"/>
      <c r="ELE54" s="420"/>
      <c r="ELF54" s="420"/>
      <c r="ELG54" s="420"/>
      <c r="ELH54" s="420"/>
      <c r="ELI54" s="420"/>
      <c r="ELJ54" s="420"/>
      <c r="ELK54" s="420"/>
      <c r="ELL54" s="420"/>
      <c r="ELM54" s="420"/>
      <c r="ELN54" s="420"/>
      <c r="ELO54" s="420"/>
      <c r="ELP54" s="420"/>
      <c r="ELQ54" s="420"/>
      <c r="ELR54" s="420"/>
      <c r="ELS54" s="420"/>
      <c r="ELT54" s="420"/>
      <c r="ELU54" s="420"/>
      <c r="ELV54" s="420"/>
      <c r="ELW54" s="420"/>
      <c r="ELX54" s="420"/>
      <c r="ELY54" s="420"/>
      <c r="ELZ54" s="420"/>
      <c r="EMA54" s="420"/>
      <c r="EMB54" s="420"/>
      <c r="EMC54" s="420"/>
      <c r="EMD54" s="420"/>
      <c r="EME54" s="420"/>
      <c r="EMF54" s="420"/>
      <c r="EMG54" s="420"/>
      <c r="EMH54" s="420"/>
      <c r="EMI54" s="420"/>
      <c r="EMJ54" s="420"/>
      <c r="EMK54" s="420"/>
      <c r="EML54" s="420"/>
      <c r="EMM54" s="420"/>
      <c r="EMN54" s="420"/>
      <c r="EMO54" s="420"/>
      <c r="EMP54" s="420"/>
      <c r="EMQ54" s="420"/>
      <c r="EMR54" s="420"/>
      <c r="EMS54" s="420"/>
      <c r="EMT54" s="420"/>
      <c r="EMU54" s="420"/>
      <c r="EMV54" s="420"/>
      <c r="EMW54" s="420"/>
      <c r="EMX54" s="420"/>
      <c r="EMY54" s="420"/>
      <c r="EMZ54" s="420"/>
      <c r="ENA54" s="420"/>
      <c r="ENB54" s="420"/>
      <c r="ENC54" s="420"/>
      <c r="END54" s="420"/>
      <c r="ENE54" s="420"/>
      <c r="ENF54" s="420"/>
      <c r="ENG54" s="420"/>
      <c r="ENH54" s="420"/>
      <c r="ENI54" s="420"/>
      <c r="ENJ54" s="420"/>
      <c r="ENK54" s="420"/>
      <c r="ENL54" s="420"/>
      <c r="ENM54" s="420"/>
      <c r="ENN54" s="420"/>
      <c r="ENO54" s="420"/>
      <c r="ENP54" s="420"/>
      <c r="ENQ54" s="420"/>
      <c r="ENR54" s="420"/>
      <c r="ENS54" s="420"/>
      <c r="ENT54" s="420"/>
      <c r="ENU54" s="420"/>
      <c r="ENV54" s="420"/>
      <c r="ENW54" s="420"/>
      <c r="ENX54" s="420"/>
      <c r="ENY54" s="420"/>
      <c r="ENZ54" s="420"/>
      <c r="EOA54" s="420"/>
      <c r="EOB54" s="420"/>
      <c r="EOC54" s="420"/>
      <c r="EOD54" s="420"/>
      <c r="EOE54" s="420"/>
      <c r="EOF54" s="420"/>
      <c r="EOG54" s="420"/>
      <c r="EOH54" s="420"/>
      <c r="EOI54" s="420"/>
      <c r="EOJ54" s="420"/>
      <c r="EOK54" s="420"/>
      <c r="EOL54" s="420"/>
      <c r="EOM54" s="420"/>
      <c r="EON54" s="420"/>
      <c r="EOO54" s="420"/>
      <c r="EOP54" s="420"/>
      <c r="EOQ54" s="420"/>
      <c r="EOR54" s="420"/>
      <c r="EOS54" s="420"/>
      <c r="EOT54" s="420"/>
      <c r="EOU54" s="420"/>
      <c r="EOV54" s="420"/>
      <c r="EOW54" s="420"/>
      <c r="EOX54" s="420"/>
      <c r="EOY54" s="420"/>
      <c r="EOZ54" s="420"/>
      <c r="EPA54" s="420"/>
      <c r="EPB54" s="420"/>
      <c r="EPC54" s="420"/>
      <c r="EPD54" s="420"/>
      <c r="EPE54" s="420"/>
      <c r="EPF54" s="420"/>
      <c r="EPG54" s="420"/>
      <c r="EPH54" s="420"/>
      <c r="EPI54" s="420"/>
      <c r="EPJ54" s="420"/>
      <c r="EPK54" s="420"/>
      <c r="EPL54" s="420"/>
      <c r="EPM54" s="420"/>
      <c r="EPN54" s="420"/>
      <c r="EPO54" s="420"/>
      <c r="EPP54" s="420"/>
      <c r="EPQ54" s="420"/>
      <c r="EPR54" s="420"/>
      <c r="EPS54" s="420"/>
      <c r="EPT54" s="420"/>
      <c r="EPU54" s="420"/>
      <c r="EPV54" s="420"/>
      <c r="EPW54" s="420"/>
      <c r="EPX54" s="420"/>
      <c r="EPY54" s="420"/>
      <c r="EPZ54" s="420"/>
      <c r="EQA54" s="420"/>
      <c r="EQB54" s="420"/>
      <c r="EQC54" s="420"/>
      <c r="EQD54" s="420"/>
      <c r="EQE54" s="420"/>
      <c r="EQF54" s="420"/>
      <c r="EQG54" s="420"/>
      <c r="EQH54" s="420"/>
      <c r="EQI54" s="420"/>
      <c r="EQJ54" s="420"/>
      <c r="EQK54" s="420"/>
      <c r="EQL54" s="420"/>
      <c r="EQM54" s="420"/>
      <c r="EQN54" s="420"/>
      <c r="EQO54" s="420"/>
      <c r="EQP54" s="420"/>
      <c r="EQQ54" s="420"/>
      <c r="EQR54" s="420"/>
      <c r="EQS54" s="420"/>
      <c r="EQT54" s="420"/>
      <c r="EQU54" s="420"/>
      <c r="EQV54" s="420"/>
      <c r="EQW54" s="420"/>
      <c r="EQX54" s="420"/>
      <c r="EQY54" s="420"/>
      <c r="EQZ54" s="420"/>
      <c r="ERA54" s="420"/>
      <c r="ERB54" s="420"/>
      <c r="ERC54" s="420"/>
      <c r="ERD54" s="420"/>
      <c r="ERE54" s="420"/>
      <c r="ERF54" s="420"/>
      <c r="ERG54" s="420"/>
      <c r="ERH54" s="420"/>
      <c r="ERI54" s="420"/>
      <c r="ERJ54" s="420"/>
      <c r="ERK54" s="420"/>
      <c r="ERL54" s="420"/>
      <c r="ERM54" s="420"/>
      <c r="ERN54" s="420"/>
      <c r="ERO54" s="420"/>
      <c r="ERP54" s="420"/>
      <c r="ERQ54" s="420"/>
      <c r="ERR54" s="420"/>
      <c r="ERS54" s="420"/>
      <c r="ERT54" s="420"/>
      <c r="ERU54" s="420"/>
      <c r="ERV54" s="420"/>
      <c r="ERW54" s="420"/>
      <c r="ERX54" s="420"/>
      <c r="ERY54" s="420"/>
      <c r="ERZ54" s="420"/>
      <c r="ESA54" s="420"/>
      <c r="ESB54" s="420"/>
      <c r="ESC54" s="420"/>
      <c r="ESD54" s="420"/>
      <c r="ESE54" s="420"/>
      <c r="ESF54" s="420"/>
      <c r="ESG54" s="420"/>
      <c r="ESH54" s="420"/>
      <c r="ESI54" s="420"/>
      <c r="ESJ54" s="420"/>
      <c r="ESK54" s="420"/>
      <c r="ESL54" s="420"/>
      <c r="ESM54" s="420"/>
      <c r="ESN54" s="420"/>
      <c r="ESO54" s="420"/>
      <c r="ESP54" s="420"/>
      <c r="ESQ54" s="420"/>
      <c r="ESR54" s="420"/>
      <c r="ESS54" s="420"/>
      <c r="EST54" s="420"/>
      <c r="ESU54" s="420"/>
      <c r="ESV54" s="420"/>
      <c r="ESW54" s="420"/>
      <c r="ESX54" s="420"/>
      <c r="ESY54" s="420"/>
      <c r="ESZ54" s="420"/>
      <c r="ETA54" s="420"/>
      <c r="ETB54" s="420"/>
      <c r="ETC54" s="420"/>
      <c r="ETD54" s="420"/>
      <c r="ETE54" s="420"/>
      <c r="ETF54" s="420"/>
      <c r="ETG54" s="420"/>
      <c r="ETH54" s="420"/>
      <c r="ETI54" s="420"/>
      <c r="ETJ54" s="420"/>
      <c r="ETK54" s="420"/>
      <c r="ETL54" s="420"/>
      <c r="ETM54" s="420"/>
      <c r="ETN54" s="420"/>
      <c r="ETO54" s="420"/>
      <c r="ETP54" s="420"/>
      <c r="ETQ54" s="420"/>
      <c r="ETR54" s="420"/>
      <c r="ETS54" s="420"/>
      <c r="ETT54" s="420"/>
      <c r="ETU54" s="420"/>
      <c r="ETV54" s="420"/>
      <c r="ETW54" s="420"/>
      <c r="ETX54" s="420"/>
      <c r="ETY54" s="420"/>
      <c r="ETZ54" s="420"/>
      <c r="EUA54" s="420"/>
      <c r="EUB54" s="420"/>
      <c r="EUC54" s="420"/>
      <c r="EUD54" s="420"/>
      <c r="EUE54" s="420"/>
      <c r="EUF54" s="420"/>
      <c r="EUG54" s="420"/>
      <c r="EUH54" s="420"/>
      <c r="EUI54" s="420"/>
      <c r="EUJ54" s="420"/>
      <c r="EUK54" s="420"/>
      <c r="EUL54" s="420"/>
      <c r="EUM54" s="420"/>
      <c r="EUN54" s="420"/>
      <c r="EUO54" s="420"/>
      <c r="EUP54" s="420"/>
      <c r="EUQ54" s="420"/>
      <c r="EUR54" s="420"/>
      <c r="EUS54" s="420"/>
      <c r="EUT54" s="420"/>
      <c r="EUU54" s="420"/>
      <c r="EUV54" s="420"/>
      <c r="EUW54" s="420"/>
      <c r="EUX54" s="420"/>
      <c r="EUY54" s="420"/>
      <c r="EUZ54" s="420"/>
      <c r="EVA54" s="420"/>
      <c r="EVB54" s="420"/>
      <c r="EVC54" s="420"/>
      <c r="EVD54" s="420"/>
      <c r="EVE54" s="420"/>
      <c r="EVF54" s="420"/>
      <c r="EVG54" s="420"/>
      <c r="EVH54" s="420"/>
      <c r="EVI54" s="420"/>
      <c r="EVJ54" s="420"/>
      <c r="EVK54" s="420"/>
      <c r="EVL54" s="420"/>
      <c r="EVM54" s="420"/>
      <c r="EVN54" s="420"/>
      <c r="EVO54" s="420"/>
      <c r="EVP54" s="420"/>
      <c r="EVQ54" s="420"/>
      <c r="EVR54" s="420"/>
      <c r="EVS54" s="420"/>
      <c r="EVT54" s="420"/>
      <c r="EVU54" s="420"/>
      <c r="EVV54" s="420"/>
      <c r="EVW54" s="420"/>
      <c r="EVX54" s="420"/>
      <c r="EVY54" s="420"/>
      <c r="EVZ54" s="420"/>
      <c r="EWA54" s="420"/>
      <c r="EWB54" s="420"/>
      <c r="EWC54" s="420"/>
      <c r="EWD54" s="420"/>
      <c r="EWE54" s="420"/>
      <c r="EWF54" s="420"/>
      <c r="EWG54" s="420"/>
      <c r="EWH54" s="420"/>
      <c r="EWI54" s="420"/>
      <c r="EWJ54" s="420"/>
      <c r="EWK54" s="420"/>
      <c r="EWL54" s="420"/>
      <c r="EWM54" s="420"/>
      <c r="EWN54" s="420"/>
      <c r="EWO54" s="420"/>
      <c r="EWP54" s="420"/>
      <c r="EWQ54" s="420"/>
      <c r="EWR54" s="420"/>
      <c r="EWS54" s="420"/>
      <c r="EWT54" s="420"/>
      <c r="EWU54" s="420"/>
      <c r="EWV54" s="420"/>
      <c r="EWW54" s="420"/>
      <c r="EWX54" s="420"/>
      <c r="EWY54" s="420"/>
      <c r="EWZ54" s="420"/>
      <c r="EXA54" s="420"/>
      <c r="EXB54" s="420"/>
      <c r="EXC54" s="420"/>
      <c r="EXD54" s="420"/>
      <c r="EXE54" s="420"/>
      <c r="EXF54" s="420"/>
      <c r="EXG54" s="420"/>
      <c r="EXH54" s="420"/>
      <c r="EXI54" s="420"/>
      <c r="EXJ54" s="420"/>
      <c r="EXK54" s="420"/>
      <c r="EXL54" s="420"/>
      <c r="EXM54" s="420"/>
      <c r="EXN54" s="420"/>
      <c r="EXO54" s="420"/>
      <c r="EXP54" s="420"/>
      <c r="EXQ54" s="420"/>
      <c r="EXR54" s="420"/>
      <c r="EXS54" s="420"/>
      <c r="EXT54" s="420"/>
      <c r="EXU54" s="420"/>
      <c r="EXV54" s="420"/>
      <c r="EXW54" s="420"/>
      <c r="EXX54" s="420"/>
      <c r="EXY54" s="420"/>
      <c r="EXZ54" s="420"/>
      <c r="EYA54" s="420"/>
      <c r="EYB54" s="420"/>
      <c r="EYC54" s="420"/>
      <c r="EYD54" s="420"/>
      <c r="EYE54" s="420"/>
      <c r="EYF54" s="420"/>
      <c r="EYG54" s="420"/>
      <c r="EYH54" s="420"/>
      <c r="EYI54" s="420"/>
      <c r="EYJ54" s="420"/>
      <c r="EYK54" s="420"/>
      <c r="EYL54" s="420"/>
      <c r="EYM54" s="420"/>
      <c r="EYN54" s="420"/>
      <c r="EYO54" s="420"/>
      <c r="EYP54" s="420"/>
      <c r="EYQ54" s="420"/>
      <c r="EYR54" s="420"/>
      <c r="EYS54" s="420"/>
      <c r="EYT54" s="420"/>
      <c r="EYU54" s="420"/>
      <c r="EYV54" s="420"/>
      <c r="EYW54" s="420"/>
      <c r="EYX54" s="420"/>
      <c r="EYY54" s="420"/>
      <c r="EYZ54" s="420"/>
      <c r="EZA54" s="420"/>
      <c r="EZB54" s="420"/>
      <c r="EZC54" s="420"/>
      <c r="EZD54" s="420"/>
      <c r="EZE54" s="420"/>
      <c r="EZF54" s="420"/>
      <c r="EZG54" s="420"/>
      <c r="EZH54" s="420"/>
      <c r="EZI54" s="420"/>
      <c r="EZJ54" s="420"/>
      <c r="EZK54" s="420"/>
      <c r="EZL54" s="420"/>
      <c r="EZM54" s="420"/>
      <c r="EZN54" s="420"/>
      <c r="EZO54" s="420"/>
      <c r="EZP54" s="420"/>
      <c r="EZQ54" s="420"/>
      <c r="EZR54" s="420"/>
      <c r="EZS54" s="420"/>
      <c r="EZT54" s="420"/>
      <c r="EZU54" s="420"/>
      <c r="EZV54" s="420"/>
      <c r="EZW54" s="420"/>
      <c r="EZX54" s="420"/>
      <c r="EZY54" s="420"/>
      <c r="EZZ54" s="420"/>
      <c r="FAA54" s="420"/>
      <c r="FAB54" s="420"/>
      <c r="FAC54" s="420"/>
      <c r="FAD54" s="420"/>
      <c r="FAE54" s="420"/>
      <c r="FAF54" s="420"/>
      <c r="FAG54" s="420"/>
      <c r="FAH54" s="420"/>
      <c r="FAI54" s="420"/>
      <c r="FAJ54" s="420"/>
      <c r="FAK54" s="420"/>
      <c r="FAL54" s="420"/>
      <c r="FAM54" s="420"/>
      <c r="FAN54" s="420"/>
      <c r="FAO54" s="420"/>
      <c r="FAP54" s="420"/>
      <c r="FAQ54" s="420"/>
      <c r="FAR54" s="420"/>
      <c r="FAS54" s="420"/>
      <c r="FAT54" s="420"/>
      <c r="FAU54" s="420"/>
      <c r="FAV54" s="420"/>
      <c r="FAW54" s="420"/>
      <c r="FAX54" s="420"/>
      <c r="FAY54" s="420"/>
      <c r="FAZ54" s="420"/>
      <c r="FBA54" s="420"/>
      <c r="FBB54" s="420"/>
      <c r="FBC54" s="420"/>
      <c r="FBD54" s="420"/>
      <c r="FBE54" s="420"/>
      <c r="FBF54" s="420"/>
      <c r="FBG54" s="420"/>
      <c r="FBH54" s="420"/>
      <c r="FBI54" s="420"/>
      <c r="FBJ54" s="420"/>
      <c r="FBK54" s="420"/>
      <c r="FBL54" s="420"/>
      <c r="FBM54" s="420"/>
      <c r="FBN54" s="420"/>
      <c r="FBO54" s="420"/>
      <c r="FBP54" s="420"/>
      <c r="FBQ54" s="420"/>
      <c r="FBR54" s="420"/>
      <c r="FBS54" s="420"/>
      <c r="FBT54" s="420"/>
      <c r="FBU54" s="420"/>
      <c r="FBV54" s="420"/>
      <c r="FBW54" s="420"/>
      <c r="FBX54" s="420"/>
      <c r="FBY54" s="420"/>
      <c r="FBZ54" s="420"/>
      <c r="FCA54" s="420"/>
      <c r="FCB54" s="420"/>
      <c r="FCC54" s="420"/>
      <c r="FCD54" s="420"/>
      <c r="FCE54" s="420"/>
      <c r="FCF54" s="420"/>
      <c r="FCG54" s="420"/>
      <c r="FCH54" s="420"/>
      <c r="FCI54" s="420"/>
      <c r="FCJ54" s="420"/>
      <c r="FCK54" s="420"/>
      <c r="FCL54" s="420"/>
      <c r="FCM54" s="420"/>
      <c r="FCN54" s="420"/>
      <c r="FCO54" s="420"/>
      <c r="FCP54" s="420"/>
      <c r="FCQ54" s="420"/>
      <c r="FCR54" s="420"/>
      <c r="FCS54" s="420"/>
      <c r="FCT54" s="420"/>
      <c r="FCU54" s="420"/>
      <c r="FCV54" s="420"/>
      <c r="FCW54" s="420"/>
      <c r="FCX54" s="420"/>
      <c r="FCY54" s="420"/>
      <c r="FCZ54" s="420"/>
      <c r="FDA54" s="420"/>
      <c r="FDB54" s="420"/>
      <c r="FDC54" s="420"/>
      <c r="FDD54" s="420"/>
      <c r="FDE54" s="420"/>
      <c r="FDF54" s="420"/>
      <c r="FDG54" s="420"/>
      <c r="FDH54" s="420"/>
      <c r="FDI54" s="420"/>
      <c r="FDJ54" s="420"/>
      <c r="FDK54" s="420"/>
      <c r="FDL54" s="420"/>
      <c r="FDM54" s="420"/>
      <c r="FDN54" s="420"/>
      <c r="FDO54" s="420"/>
      <c r="FDP54" s="420"/>
      <c r="FDQ54" s="420"/>
      <c r="FDR54" s="420"/>
      <c r="FDS54" s="420"/>
      <c r="FDT54" s="420"/>
      <c r="FDU54" s="420"/>
      <c r="FDV54" s="420"/>
      <c r="FDW54" s="420"/>
      <c r="FDX54" s="420"/>
      <c r="FDY54" s="420"/>
      <c r="FDZ54" s="420"/>
      <c r="FEA54" s="420"/>
      <c r="FEB54" s="420"/>
      <c r="FEC54" s="420"/>
      <c r="FED54" s="420"/>
      <c r="FEE54" s="420"/>
      <c r="FEF54" s="420"/>
      <c r="FEG54" s="420"/>
      <c r="FEH54" s="420"/>
      <c r="FEI54" s="420"/>
      <c r="FEJ54" s="420"/>
      <c r="FEK54" s="420"/>
      <c r="FEL54" s="420"/>
      <c r="FEM54" s="420"/>
      <c r="FEN54" s="420"/>
      <c r="FEO54" s="420"/>
      <c r="FEP54" s="420"/>
      <c r="FEQ54" s="420"/>
      <c r="FER54" s="420"/>
      <c r="FES54" s="420"/>
      <c r="FET54" s="420"/>
      <c r="FEU54" s="420"/>
      <c r="FEV54" s="420"/>
      <c r="FEW54" s="420"/>
      <c r="FEX54" s="420"/>
      <c r="FEY54" s="420"/>
      <c r="FEZ54" s="420"/>
      <c r="FFA54" s="420"/>
      <c r="FFB54" s="420"/>
      <c r="FFC54" s="420"/>
      <c r="FFD54" s="420"/>
      <c r="FFE54" s="420"/>
      <c r="FFF54" s="420"/>
      <c r="FFG54" s="420"/>
      <c r="FFH54" s="420"/>
      <c r="FFI54" s="420"/>
      <c r="FFJ54" s="420"/>
      <c r="FFK54" s="420"/>
      <c r="FFL54" s="420"/>
      <c r="FFM54" s="420"/>
      <c r="FFN54" s="420"/>
      <c r="FFO54" s="420"/>
      <c r="FFP54" s="420"/>
      <c r="FFQ54" s="420"/>
      <c r="FFR54" s="420"/>
      <c r="FFS54" s="420"/>
      <c r="FFT54" s="420"/>
      <c r="FFU54" s="420"/>
      <c r="FFV54" s="420"/>
      <c r="FFW54" s="420"/>
      <c r="FFX54" s="420"/>
      <c r="FFY54" s="420"/>
      <c r="FFZ54" s="420"/>
      <c r="FGA54" s="420"/>
      <c r="FGB54" s="420"/>
      <c r="FGC54" s="420"/>
      <c r="FGD54" s="420"/>
      <c r="FGE54" s="420"/>
      <c r="FGF54" s="420"/>
      <c r="FGG54" s="420"/>
      <c r="FGH54" s="420"/>
      <c r="FGI54" s="420"/>
      <c r="FGJ54" s="420"/>
      <c r="FGK54" s="420"/>
      <c r="FGL54" s="420"/>
      <c r="FGM54" s="420"/>
      <c r="FGN54" s="420"/>
      <c r="FGO54" s="420"/>
      <c r="FGP54" s="420"/>
      <c r="FGQ54" s="420"/>
      <c r="FGR54" s="420"/>
      <c r="FGS54" s="420"/>
      <c r="FGT54" s="420"/>
      <c r="FGU54" s="420"/>
      <c r="FGV54" s="420"/>
      <c r="FGW54" s="420"/>
      <c r="FGX54" s="420"/>
      <c r="FGY54" s="420"/>
      <c r="FGZ54" s="420"/>
      <c r="FHA54" s="420"/>
      <c r="FHB54" s="420"/>
      <c r="FHC54" s="420"/>
      <c r="FHD54" s="420"/>
      <c r="FHE54" s="420"/>
      <c r="FHF54" s="420"/>
      <c r="FHG54" s="420"/>
      <c r="FHH54" s="420"/>
      <c r="FHI54" s="420"/>
      <c r="FHJ54" s="420"/>
      <c r="FHK54" s="420"/>
      <c r="FHL54" s="420"/>
      <c r="FHM54" s="420"/>
      <c r="FHN54" s="420"/>
      <c r="FHO54" s="420"/>
      <c r="FHP54" s="420"/>
      <c r="FHQ54" s="420"/>
      <c r="FHR54" s="420"/>
      <c r="FHS54" s="420"/>
      <c r="FHT54" s="420"/>
      <c r="FHU54" s="420"/>
      <c r="FHV54" s="420"/>
      <c r="FHW54" s="420"/>
      <c r="FHX54" s="420"/>
      <c r="FHY54" s="420"/>
      <c r="FHZ54" s="420"/>
      <c r="FIA54" s="420"/>
      <c r="FIB54" s="420"/>
      <c r="FIC54" s="420"/>
      <c r="FID54" s="420"/>
      <c r="FIE54" s="420"/>
      <c r="FIF54" s="420"/>
      <c r="FIG54" s="420"/>
      <c r="FIH54" s="420"/>
      <c r="FII54" s="420"/>
      <c r="FIJ54" s="420"/>
      <c r="FIK54" s="420"/>
      <c r="FIL54" s="420"/>
      <c r="FIM54" s="420"/>
      <c r="FIN54" s="420"/>
      <c r="FIO54" s="420"/>
      <c r="FIP54" s="420"/>
      <c r="FIQ54" s="420"/>
      <c r="FIR54" s="420"/>
      <c r="FIS54" s="420"/>
      <c r="FIT54" s="420"/>
      <c r="FIU54" s="420"/>
      <c r="FIV54" s="420"/>
      <c r="FIW54" s="420"/>
      <c r="FIX54" s="420"/>
      <c r="FIY54" s="420"/>
      <c r="FIZ54" s="420"/>
      <c r="FJA54" s="420"/>
      <c r="FJB54" s="420"/>
      <c r="FJC54" s="420"/>
      <c r="FJD54" s="420"/>
      <c r="FJE54" s="420"/>
      <c r="FJF54" s="420"/>
      <c r="FJG54" s="420"/>
      <c r="FJH54" s="420"/>
      <c r="FJI54" s="420"/>
      <c r="FJJ54" s="420"/>
      <c r="FJK54" s="420"/>
      <c r="FJL54" s="420"/>
      <c r="FJM54" s="420"/>
      <c r="FJN54" s="420"/>
      <c r="FJO54" s="420"/>
      <c r="FJP54" s="420"/>
      <c r="FJQ54" s="420"/>
      <c r="FJR54" s="420"/>
      <c r="FJS54" s="420"/>
      <c r="FJT54" s="420"/>
      <c r="FJU54" s="420"/>
      <c r="FJV54" s="420"/>
      <c r="FJW54" s="420"/>
      <c r="FJX54" s="420"/>
      <c r="FJY54" s="420"/>
      <c r="FJZ54" s="420"/>
      <c r="FKA54" s="420"/>
      <c r="FKB54" s="420"/>
      <c r="FKC54" s="420"/>
      <c r="FKD54" s="420"/>
      <c r="FKE54" s="420"/>
      <c r="FKF54" s="420"/>
      <c r="FKG54" s="420"/>
      <c r="FKH54" s="420"/>
      <c r="FKI54" s="420"/>
      <c r="FKJ54" s="420"/>
      <c r="FKK54" s="420"/>
      <c r="FKL54" s="420"/>
      <c r="FKM54" s="420"/>
      <c r="FKN54" s="420"/>
      <c r="FKO54" s="420"/>
      <c r="FKP54" s="420"/>
      <c r="FKQ54" s="420"/>
      <c r="FKR54" s="420"/>
      <c r="FKS54" s="420"/>
      <c r="FKT54" s="420"/>
      <c r="FKU54" s="420"/>
      <c r="FKV54" s="420"/>
      <c r="FKW54" s="420"/>
      <c r="FKX54" s="420"/>
      <c r="FKY54" s="420"/>
      <c r="FKZ54" s="420"/>
      <c r="FLA54" s="420"/>
      <c r="FLB54" s="420"/>
      <c r="FLC54" s="420"/>
      <c r="FLD54" s="420"/>
      <c r="FLE54" s="420"/>
      <c r="FLF54" s="420"/>
      <c r="FLG54" s="420"/>
      <c r="FLH54" s="420"/>
      <c r="FLI54" s="420"/>
      <c r="FLJ54" s="420"/>
      <c r="FLK54" s="420"/>
      <c r="FLL54" s="420"/>
      <c r="FLM54" s="420"/>
      <c r="FLN54" s="420"/>
      <c r="FLO54" s="420"/>
      <c r="FLP54" s="420"/>
      <c r="FLQ54" s="420"/>
      <c r="FLR54" s="420"/>
      <c r="FLS54" s="420"/>
      <c r="FLT54" s="420"/>
      <c r="FLU54" s="420"/>
      <c r="FLV54" s="420"/>
      <c r="FLW54" s="420"/>
      <c r="FLX54" s="420"/>
      <c r="FLY54" s="420"/>
      <c r="FLZ54" s="420"/>
      <c r="FMA54" s="420"/>
      <c r="FMB54" s="420"/>
      <c r="FMC54" s="420"/>
      <c r="FMD54" s="420"/>
      <c r="FME54" s="420"/>
      <c r="FMF54" s="420"/>
      <c r="FMG54" s="420"/>
      <c r="FMH54" s="420"/>
      <c r="FMI54" s="420"/>
      <c r="FMJ54" s="420"/>
      <c r="FMK54" s="420"/>
      <c r="FML54" s="420"/>
      <c r="FMM54" s="420"/>
      <c r="FMN54" s="420"/>
      <c r="FMO54" s="420"/>
      <c r="FMP54" s="420"/>
      <c r="FMQ54" s="420"/>
      <c r="FMR54" s="420"/>
      <c r="FMS54" s="420"/>
      <c r="FMT54" s="420"/>
      <c r="FMU54" s="420"/>
      <c r="FMV54" s="420"/>
      <c r="FMW54" s="420"/>
      <c r="FMX54" s="420"/>
      <c r="FMY54" s="420"/>
      <c r="FMZ54" s="420"/>
      <c r="FNA54" s="420"/>
      <c r="FNB54" s="420"/>
      <c r="FNC54" s="420"/>
      <c r="FND54" s="420"/>
      <c r="FNE54" s="420"/>
      <c r="FNF54" s="420"/>
      <c r="FNG54" s="420"/>
      <c r="FNH54" s="420"/>
      <c r="FNI54" s="420"/>
      <c r="FNJ54" s="420"/>
      <c r="FNK54" s="420"/>
      <c r="FNL54" s="420"/>
      <c r="FNM54" s="420"/>
      <c r="FNN54" s="420"/>
      <c r="FNO54" s="420"/>
      <c r="FNP54" s="420"/>
      <c r="FNQ54" s="420"/>
      <c r="FNR54" s="420"/>
      <c r="FNS54" s="420"/>
      <c r="FNT54" s="420"/>
      <c r="FNU54" s="420"/>
      <c r="FNV54" s="420"/>
      <c r="FNW54" s="420"/>
      <c r="FNX54" s="420"/>
      <c r="FNY54" s="420"/>
      <c r="FNZ54" s="420"/>
      <c r="FOA54" s="420"/>
      <c r="FOB54" s="420"/>
      <c r="FOC54" s="420"/>
      <c r="FOD54" s="420"/>
      <c r="FOE54" s="420"/>
      <c r="FOF54" s="420"/>
      <c r="FOG54" s="420"/>
      <c r="FOH54" s="420"/>
      <c r="FOI54" s="420"/>
      <c r="FOJ54" s="420"/>
      <c r="FOK54" s="420"/>
      <c r="FOL54" s="420"/>
      <c r="FOM54" s="420"/>
      <c r="FON54" s="420"/>
      <c r="FOO54" s="420"/>
      <c r="FOP54" s="420"/>
      <c r="FOQ54" s="420"/>
      <c r="FOR54" s="420"/>
      <c r="FOS54" s="420"/>
      <c r="FOT54" s="420"/>
      <c r="FOU54" s="420"/>
      <c r="FOV54" s="420"/>
      <c r="FOW54" s="420"/>
      <c r="FOX54" s="420"/>
      <c r="FOY54" s="420"/>
      <c r="FOZ54" s="420"/>
      <c r="FPA54" s="420"/>
      <c r="FPB54" s="420"/>
      <c r="FPC54" s="420"/>
      <c r="FPD54" s="420"/>
      <c r="FPE54" s="420"/>
      <c r="FPF54" s="420"/>
      <c r="FPG54" s="420"/>
      <c r="FPH54" s="420"/>
      <c r="FPI54" s="420"/>
      <c r="FPJ54" s="420"/>
      <c r="FPK54" s="420"/>
      <c r="FPL54" s="420"/>
      <c r="FPM54" s="420"/>
      <c r="FPN54" s="420"/>
      <c r="FPO54" s="420"/>
      <c r="FPP54" s="420"/>
      <c r="FPQ54" s="420"/>
      <c r="FPR54" s="420"/>
      <c r="FPS54" s="420"/>
      <c r="FPT54" s="420"/>
      <c r="FPU54" s="420"/>
      <c r="FPV54" s="420"/>
      <c r="FPW54" s="420"/>
      <c r="FPX54" s="420"/>
      <c r="FPY54" s="420"/>
      <c r="FPZ54" s="420"/>
      <c r="FQA54" s="420"/>
      <c r="FQB54" s="420"/>
      <c r="FQC54" s="420"/>
      <c r="FQD54" s="420"/>
      <c r="FQE54" s="420"/>
      <c r="FQF54" s="420"/>
      <c r="FQG54" s="420"/>
      <c r="FQH54" s="420"/>
      <c r="FQI54" s="420"/>
      <c r="FQJ54" s="420"/>
      <c r="FQK54" s="420"/>
      <c r="FQL54" s="420"/>
      <c r="FQM54" s="420"/>
      <c r="FQN54" s="420"/>
      <c r="FQO54" s="420"/>
      <c r="FQP54" s="420"/>
      <c r="FQQ54" s="420"/>
      <c r="FQR54" s="420"/>
      <c r="FQS54" s="420"/>
      <c r="FQT54" s="420"/>
      <c r="FQU54" s="420"/>
      <c r="FQV54" s="420"/>
      <c r="FQW54" s="420"/>
      <c r="FQX54" s="420"/>
      <c r="FQY54" s="420"/>
      <c r="FQZ54" s="420"/>
      <c r="FRA54" s="420"/>
      <c r="FRB54" s="420"/>
      <c r="FRC54" s="420"/>
      <c r="FRD54" s="420"/>
      <c r="FRE54" s="420"/>
      <c r="FRF54" s="420"/>
      <c r="FRG54" s="420"/>
      <c r="FRH54" s="420"/>
      <c r="FRI54" s="420"/>
      <c r="FRJ54" s="420"/>
      <c r="FRK54" s="420"/>
      <c r="FRL54" s="420"/>
      <c r="FRM54" s="420"/>
      <c r="FRN54" s="420"/>
      <c r="FRO54" s="420"/>
      <c r="FRP54" s="420"/>
      <c r="FRQ54" s="420"/>
      <c r="FRR54" s="420"/>
      <c r="FRS54" s="420"/>
      <c r="FRT54" s="420"/>
      <c r="FRU54" s="420"/>
      <c r="FRV54" s="420"/>
      <c r="FRW54" s="420"/>
      <c r="FRX54" s="420"/>
      <c r="FRY54" s="420"/>
      <c r="FRZ54" s="420"/>
      <c r="FSA54" s="420"/>
      <c r="FSB54" s="420"/>
      <c r="FSC54" s="420"/>
      <c r="FSD54" s="420"/>
      <c r="FSE54" s="420"/>
      <c r="FSF54" s="420"/>
      <c r="FSG54" s="420"/>
      <c r="FSH54" s="420"/>
      <c r="FSI54" s="420"/>
      <c r="FSJ54" s="420"/>
      <c r="FSK54" s="420"/>
      <c r="FSL54" s="420"/>
      <c r="FSM54" s="420"/>
      <c r="FSN54" s="420"/>
      <c r="FSO54" s="420"/>
      <c r="FSP54" s="420"/>
      <c r="FSQ54" s="420"/>
      <c r="FSR54" s="420"/>
      <c r="FSS54" s="420"/>
      <c r="FST54" s="420"/>
      <c r="FSU54" s="420"/>
      <c r="FSV54" s="420"/>
      <c r="FSW54" s="420"/>
      <c r="FSX54" s="420"/>
      <c r="FSY54" s="420"/>
      <c r="FSZ54" s="420"/>
      <c r="FTA54" s="420"/>
      <c r="FTB54" s="420"/>
      <c r="FTC54" s="420"/>
      <c r="FTD54" s="420"/>
      <c r="FTE54" s="420"/>
      <c r="FTF54" s="420"/>
      <c r="FTG54" s="420"/>
      <c r="FTH54" s="420"/>
      <c r="FTI54" s="420"/>
      <c r="FTJ54" s="420"/>
      <c r="FTK54" s="420"/>
      <c r="FTL54" s="420"/>
      <c r="FTM54" s="420"/>
      <c r="FTN54" s="420"/>
      <c r="FTO54" s="420"/>
      <c r="FTP54" s="420"/>
      <c r="FTQ54" s="420"/>
      <c r="FTR54" s="420"/>
      <c r="FTS54" s="420"/>
      <c r="FTT54" s="420"/>
      <c r="FTU54" s="420"/>
      <c r="FTV54" s="420"/>
      <c r="FTW54" s="420"/>
      <c r="FTX54" s="420"/>
      <c r="FTY54" s="420"/>
      <c r="FTZ54" s="420"/>
      <c r="FUA54" s="420"/>
      <c r="FUB54" s="420"/>
      <c r="FUC54" s="420"/>
      <c r="FUD54" s="420"/>
      <c r="FUE54" s="420"/>
      <c r="FUF54" s="420"/>
      <c r="FUG54" s="420"/>
      <c r="FUH54" s="420"/>
      <c r="FUI54" s="420"/>
      <c r="FUJ54" s="420"/>
      <c r="FUK54" s="420"/>
      <c r="FUL54" s="420"/>
      <c r="FUM54" s="420"/>
      <c r="FUN54" s="420"/>
      <c r="FUO54" s="420"/>
      <c r="FUP54" s="420"/>
      <c r="FUQ54" s="420"/>
      <c r="FUR54" s="420"/>
      <c r="FUS54" s="420"/>
      <c r="FUT54" s="420"/>
      <c r="FUU54" s="420"/>
      <c r="FUV54" s="420"/>
      <c r="FUW54" s="420"/>
      <c r="FUX54" s="420"/>
      <c r="FUY54" s="420"/>
      <c r="FUZ54" s="420"/>
      <c r="FVA54" s="420"/>
      <c r="FVB54" s="420"/>
      <c r="FVC54" s="420"/>
      <c r="FVD54" s="420"/>
      <c r="FVE54" s="420"/>
      <c r="FVF54" s="420"/>
      <c r="FVG54" s="420"/>
      <c r="FVH54" s="420"/>
      <c r="FVI54" s="420"/>
      <c r="FVJ54" s="420"/>
      <c r="FVK54" s="420"/>
      <c r="FVL54" s="420"/>
      <c r="FVM54" s="420"/>
      <c r="FVN54" s="420"/>
      <c r="FVO54" s="420"/>
      <c r="FVP54" s="420"/>
      <c r="FVQ54" s="420"/>
      <c r="FVR54" s="420"/>
      <c r="FVS54" s="420"/>
      <c r="FVT54" s="420"/>
      <c r="FVU54" s="420"/>
      <c r="FVV54" s="420"/>
      <c r="FVW54" s="420"/>
      <c r="FVX54" s="420"/>
      <c r="FVY54" s="420"/>
      <c r="FVZ54" s="420"/>
      <c r="FWA54" s="420"/>
      <c r="FWB54" s="420"/>
      <c r="FWC54" s="420"/>
      <c r="FWD54" s="420"/>
      <c r="FWE54" s="420"/>
      <c r="FWF54" s="420"/>
      <c r="FWG54" s="420"/>
      <c r="FWH54" s="420"/>
      <c r="FWI54" s="420"/>
      <c r="FWJ54" s="420"/>
      <c r="FWK54" s="420"/>
      <c r="FWL54" s="420"/>
      <c r="FWM54" s="420"/>
      <c r="FWN54" s="420"/>
      <c r="FWO54" s="420"/>
      <c r="FWP54" s="420"/>
      <c r="FWQ54" s="420"/>
      <c r="FWR54" s="420"/>
      <c r="FWS54" s="420"/>
      <c r="FWT54" s="420"/>
      <c r="FWU54" s="420"/>
      <c r="FWV54" s="420"/>
      <c r="FWW54" s="420"/>
      <c r="FWX54" s="420"/>
      <c r="FWY54" s="420"/>
      <c r="FWZ54" s="420"/>
      <c r="FXA54" s="420"/>
      <c r="FXB54" s="420"/>
      <c r="FXC54" s="420"/>
      <c r="FXD54" s="420"/>
      <c r="FXE54" s="420"/>
      <c r="FXF54" s="420"/>
      <c r="FXG54" s="420"/>
      <c r="FXH54" s="420"/>
      <c r="FXI54" s="420"/>
      <c r="FXJ54" s="420"/>
      <c r="FXK54" s="420"/>
      <c r="FXL54" s="420"/>
      <c r="FXM54" s="420"/>
      <c r="FXN54" s="420"/>
      <c r="FXO54" s="420"/>
      <c r="FXP54" s="420"/>
      <c r="FXQ54" s="420"/>
      <c r="FXR54" s="420"/>
      <c r="FXS54" s="420"/>
      <c r="FXT54" s="420"/>
      <c r="FXU54" s="420"/>
      <c r="FXV54" s="420"/>
      <c r="FXW54" s="420"/>
      <c r="FXX54" s="420"/>
      <c r="FXY54" s="420"/>
      <c r="FXZ54" s="420"/>
      <c r="FYA54" s="420"/>
      <c r="FYB54" s="420"/>
      <c r="FYC54" s="420"/>
      <c r="FYD54" s="420"/>
      <c r="FYE54" s="420"/>
      <c r="FYF54" s="420"/>
      <c r="FYG54" s="420"/>
      <c r="FYH54" s="420"/>
      <c r="FYI54" s="420"/>
      <c r="FYJ54" s="420"/>
      <c r="FYK54" s="420"/>
      <c r="FYL54" s="420"/>
      <c r="FYM54" s="420"/>
      <c r="FYN54" s="420"/>
      <c r="FYO54" s="420"/>
      <c r="FYP54" s="420"/>
      <c r="FYQ54" s="420"/>
      <c r="FYR54" s="420"/>
      <c r="FYS54" s="420"/>
      <c r="FYT54" s="420"/>
      <c r="FYU54" s="420"/>
      <c r="FYV54" s="420"/>
      <c r="FYW54" s="420"/>
      <c r="FYX54" s="420"/>
      <c r="FYY54" s="420"/>
      <c r="FYZ54" s="420"/>
      <c r="FZA54" s="420"/>
      <c r="FZB54" s="420"/>
      <c r="FZC54" s="420"/>
      <c r="FZD54" s="420"/>
      <c r="FZE54" s="420"/>
      <c r="FZF54" s="420"/>
      <c r="FZG54" s="420"/>
      <c r="FZH54" s="420"/>
      <c r="FZI54" s="420"/>
      <c r="FZJ54" s="420"/>
      <c r="FZK54" s="420"/>
      <c r="FZL54" s="420"/>
      <c r="FZM54" s="420"/>
      <c r="FZN54" s="420"/>
      <c r="FZO54" s="420"/>
      <c r="FZP54" s="420"/>
      <c r="FZQ54" s="420"/>
      <c r="FZR54" s="420"/>
      <c r="FZS54" s="420"/>
      <c r="FZT54" s="420"/>
      <c r="FZU54" s="420"/>
      <c r="FZV54" s="420"/>
      <c r="FZW54" s="420"/>
      <c r="FZX54" s="420"/>
      <c r="FZY54" s="420"/>
      <c r="FZZ54" s="420"/>
      <c r="GAA54" s="420"/>
      <c r="GAB54" s="420"/>
      <c r="GAC54" s="420"/>
      <c r="GAD54" s="420"/>
      <c r="GAE54" s="420"/>
      <c r="GAF54" s="420"/>
      <c r="GAG54" s="420"/>
      <c r="GAH54" s="420"/>
      <c r="GAI54" s="420"/>
      <c r="GAJ54" s="420"/>
      <c r="GAK54" s="420"/>
      <c r="GAL54" s="420"/>
      <c r="GAM54" s="420"/>
      <c r="GAN54" s="420"/>
      <c r="GAO54" s="420"/>
      <c r="GAP54" s="420"/>
      <c r="GAQ54" s="420"/>
      <c r="GAR54" s="420"/>
      <c r="GAS54" s="420"/>
      <c r="GAT54" s="420"/>
      <c r="GAU54" s="420"/>
      <c r="GAV54" s="420"/>
      <c r="GAW54" s="420"/>
      <c r="GAX54" s="420"/>
      <c r="GAY54" s="420"/>
      <c r="GAZ54" s="420"/>
      <c r="GBA54" s="420"/>
      <c r="GBB54" s="420"/>
      <c r="GBC54" s="420"/>
      <c r="GBD54" s="420"/>
      <c r="GBE54" s="420"/>
      <c r="GBF54" s="420"/>
      <c r="GBG54" s="420"/>
      <c r="GBH54" s="420"/>
      <c r="GBI54" s="420"/>
      <c r="GBJ54" s="420"/>
      <c r="GBK54" s="420"/>
      <c r="GBL54" s="420"/>
      <c r="GBM54" s="420"/>
      <c r="GBN54" s="420"/>
      <c r="GBO54" s="420"/>
      <c r="GBP54" s="420"/>
      <c r="GBQ54" s="420"/>
      <c r="GBR54" s="420"/>
      <c r="GBS54" s="420"/>
      <c r="GBT54" s="420"/>
      <c r="GBU54" s="420"/>
      <c r="GBV54" s="420"/>
      <c r="GBW54" s="420"/>
      <c r="GBX54" s="420"/>
      <c r="GBY54" s="420"/>
      <c r="GBZ54" s="420"/>
      <c r="GCA54" s="420"/>
      <c r="GCB54" s="420"/>
      <c r="GCC54" s="420"/>
      <c r="GCD54" s="420"/>
      <c r="GCE54" s="420"/>
      <c r="GCF54" s="420"/>
      <c r="GCG54" s="420"/>
      <c r="GCH54" s="420"/>
      <c r="GCI54" s="420"/>
      <c r="GCJ54" s="420"/>
      <c r="GCK54" s="420"/>
      <c r="GCL54" s="420"/>
      <c r="GCM54" s="420"/>
      <c r="GCN54" s="420"/>
      <c r="GCO54" s="420"/>
      <c r="GCP54" s="420"/>
      <c r="GCQ54" s="420"/>
      <c r="GCR54" s="420"/>
      <c r="GCS54" s="420"/>
      <c r="GCT54" s="420"/>
      <c r="GCU54" s="420"/>
      <c r="GCV54" s="420"/>
      <c r="GCW54" s="420"/>
      <c r="GCX54" s="420"/>
      <c r="GCY54" s="420"/>
      <c r="GCZ54" s="420"/>
      <c r="GDA54" s="420"/>
      <c r="GDB54" s="420"/>
      <c r="GDC54" s="420"/>
      <c r="GDD54" s="420"/>
      <c r="GDE54" s="420"/>
      <c r="GDF54" s="420"/>
      <c r="GDG54" s="420"/>
      <c r="GDH54" s="420"/>
      <c r="GDI54" s="420"/>
      <c r="GDJ54" s="420"/>
      <c r="GDK54" s="420"/>
      <c r="GDL54" s="420"/>
      <c r="GDM54" s="420"/>
      <c r="GDN54" s="420"/>
      <c r="GDO54" s="420"/>
      <c r="GDP54" s="420"/>
      <c r="GDQ54" s="420"/>
      <c r="GDR54" s="420"/>
      <c r="GDS54" s="420"/>
      <c r="GDT54" s="420"/>
      <c r="GDU54" s="420"/>
      <c r="GDV54" s="420"/>
      <c r="GDW54" s="420"/>
      <c r="GDX54" s="420"/>
      <c r="GDY54" s="420"/>
      <c r="GDZ54" s="420"/>
      <c r="GEA54" s="420"/>
      <c r="GEB54" s="420"/>
      <c r="GEC54" s="420"/>
      <c r="GED54" s="420"/>
      <c r="GEE54" s="420"/>
      <c r="GEF54" s="420"/>
      <c r="GEG54" s="420"/>
      <c r="GEH54" s="420"/>
      <c r="GEI54" s="420"/>
      <c r="GEJ54" s="420"/>
      <c r="GEK54" s="420"/>
      <c r="GEL54" s="420"/>
      <c r="GEM54" s="420"/>
      <c r="GEN54" s="420"/>
      <c r="GEO54" s="420"/>
      <c r="GEP54" s="420"/>
      <c r="GEQ54" s="420"/>
      <c r="GER54" s="420"/>
      <c r="GES54" s="420"/>
      <c r="GET54" s="420"/>
      <c r="GEU54" s="420"/>
      <c r="GEV54" s="420"/>
      <c r="GEW54" s="420"/>
      <c r="GEX54" s="420"/>
      <c r="GEY54" s="420"/>
      <c r="GEZ54" s="420"/>
      <c r="GFA54" s="420"/>
      <c r="GFB54" s="420"/>
      <c r="GFC54" s="420"/>
      <c r="GFD54" s="420"/>
      <c r="GFE54" s="420"/>
      <c r="GFF54" s="420"/>
      <c r="GFG54" s="420"/>
      <c r="GFH54" s="420"/>
      <c r="GFI54" s="420"/>
      <c r="GFJ54" s="420"/>
      <c r="GFK54" s="420"/>
      <c r="GFL54" s="420"/>
      <c r="GFM54" s="420"/>
      <c r="GFN54" s="420"/>
      <c r="GFO54" s="420"/>
      <c r="GFP54" s="420"/>
      <c r="GFQ54" s="420"/>
      <c r="GFR54" s="420"/>
      <c r="GFS54" s="420"/>
      <c r="GFT54" s="420"/>
      <c r="GFU54" s="420"/>
      <c r="GFV54" s="420"/>
      <c r="GFW54" s="420"/>
      <c r="GFX54" s="420"/>
      <c r="GFY54" s="420"/>
      <c r="GFZ54" s="420"/>
      <c r="GGA54" s="420"/>
      <c r="GGB54" s="420"/>
      <c r="GGC54" s="420"/>
      <c r="GGD54" s="420"/>
      <c r="GGE54" s="420"/>
      <c r="GGF54" s="420"/>
      <c r="GGG54" s="420"/>
      <c r="GGH54" s="420"/>
      <c r="GGI54" s="420"/>
      <c r="GGJ54" s="420"/>
      <c r="GGK54" s="420"/>
      <c r="GGL54" s="420"/>
      <c r="GGM54" s="420"/>
      <c r="GGN54" s="420"/>
      <c r="GGO54" s="420"/>
      <c r="GGP54" s="420"/>
      <c r="GGQ54" s="420"/>
      <c r="GGR54" s="420"/>
      <c r="GGS54" s="420"/>
      <c r="GGT54" s="420"/>
      <c r="GGU54" s="420"/>
      <c r="GGV54" s="420"/>
      <c r="GGW54" s="420"/>
      <c r="GGX54" s="420"/>
      <c r="GGY54" s="420"/>
      <c r="GGZ54" s="420"/>
      <c r="GHA54" s="420"/>
      <c r="GHB54" s="420"/>
      <c r="GHC54" s="420"/>
      <c r="GHD54" s="420"/>
      <c r="GHE54" s="420"/>
      <c r="GHF54" s="420"/>
      <c r="GHG54" s="420"/>
      <c r="GHH54" s="420"/>
      <c r="GHI54" s="420"/>
      <c r="GHJ54" s="420"/>
      <c r="GHK54" s="420"/>
      <c r="GHL54" s="420"/>
      <c r="GHM54" s="420"/>
      <c r="GHN54" s="420"/>
      <c r="GHO54" s="420"/>
      <c r="GHP54" s="420"/>
      <c r="GHQ54" s="420"/>
      <c r="GHR54" s="420"/>
      <c r="GHS54" s="420"/>
      <c r="GHT54" s="420"/>
      <c r="GHU54" s="420"/>
      <c r="GHV54" s="420"/>
      <c r="GHW54" s="420"/>
      <c r="GHX54" s="420"/>
      <c r="GHY54" s="420"/>
      <c r="GHZ54" s="420"/>
      <c r="GIA54" s="420"/>
      <c r="GIB54" s="420"/>
      <c r="GIC54" s="420"/>
      <c r="GID54" s="420"/>
      <c r="GIE54" s="420"/>
      <c r="GIF54" s="420"/>
      <c r="GIG54" s="420"/>
      <c r="GIH54" s="420"/>
      <c r="GII54" s="420"/>
      <c r="GIJ54" s="420"/>
      <c r="GIK54" s="420"/>
      <c r="GIL54" s="420"/>
      <c r="GIM54" s="420"/>
      <c r="GIN54" s="420"/>
      <c r="GIO54" s="420"/>
      <c r="GIP54" s="420"/>
      <c r="GIQ54" s="420"/>
      <c r="GIR54" s="420"/>
      <c r="GIS54" s="420"/>
      <c r="GIT54" s="420"/>
      <c r="GIU54" s="420"/>
      <c r="GIV54" s="420"/>
      <c r="GIW54" s="420"/>
      <c r="GIX54" s="420"/>
      <c r="GIY54" s="420"/>
      <c r="GIZ54" s="420"/>
      <c r="GJA54" s="420"/>
      <c r="GJB54" s="420"/>
      <c r="GJC54" s="420"/>
      <c r="GJD54" s="420"/>
      <c r="GJE54" s="420"/>
      <c r="GJF54" s="420"/>
      <c r="GJG54" s="420"/>
      <c r="GJH54" s="420"/>
      <c r="GJI54" s="420"/>
      <c r="GJJ54" s="420"/>
      <c r="GJK54" s="420"/>
      <c r="GJL54" s="420"/>
      <c r="GJM54" s="420"/>
      <c r="GJN54" s="420"/>
      <c r="GJO54" s="420"/>
      <c r="GJP54" s="420"/>
      <c r="GJQ54" s="420"/>
      <c r="GJR54" s="420"/>
      <c r="GJS54" s="420"/>
      <c r="GJT54" s="420"/>
      <c r="GJU54" s="420"/>
      <c r="GJV54" s="420"/>
      <c r="GJW54" s="420"/>
      <c r="GJX54" s="420"/>
      <c r="GJY54" s="420"/>
      <c r="GJZ54" s="420"/>
      <c r="GKA54" s="420"/>
      <c r="GKB54" s="420"/>
      <c r="GKC54" s="420"/>
      <c r="GKD54" s="420"/>
      <c r="GKE54" s="420"/>
      <c r="GKF54" s="420"/>
      <c r="GKG54" s="420"/>
      <c r="GKH54" s="420"/>
      <c r="GKI54" s="420"/>
      <c r="GKJ54" s="420"/>
      <c r="GKK54" s="420"/>
      <c r="GKL54" s="420"/>
      <c r="GKM54" s="420"/>
      <c r="GKN54" s="420"/>
      <c r="GKO54" s="420"/>
      <c r="GKP54" s="420"/>
      <c r="GKQ54" s="420"/>
      <c r="GKR54" s="420"/>
      <c r="GKS54" s="420"/>
      <c r="GKT54" s="420"/>
      <c r="GKU54" s="420"/>
      <c r="GKV54" s="420"/>
      <c r="GKW54" s="420"/>
      <c r="GKX54" s="420"/>
      <c r="GKY54" s="420"/>
      <c r="GKZ54" s="420"/>
      <c r="GLA54" s="420"/>
      <c r="GLB54" s="420"/>
      <c r="GLC54" s="420"/>
      <c r="GLD54" s="420"/>
      <c r="GLE54" s="420"/>
      <c r="GLF54" s="420"/>
      <c r="GLG54" s="420"/>
      <c r="GLH54" s="420"/>
      <c r="GLI54" s="420"/>
      <c r="GLJ54" s="420"/>
      <c r="GLK54" s="420"/>
      <c r="GLL54" s="420"/>
      <c r="GLM54" s="420"/>
      <c r="GLN54" s="420"/>
      <c r="GLO54" s="420"/>
      <c r="GLP54" s="420"/>
      <c r="GLQ54" s="420"/>
      <c r="GLR54" s="420"/>
      <c r="GLS54" s="420"/>
      <c r="GLT54" s="420"/>
      <c r="GLU54" s="420"/>
      <c r="GLV54" s="420"/>
      <c r="GLW54" s="420"/>
      <c r="GLX54" s="420"/>
      <c r="GLY54" s="420"/>
      <c r="GLZ54" s="420"/>
      <c r="GMA54" s="420"/>
      <c r="GMB54" s="420"/>
      <c r="GMC54" s="420"/>
      <c r="GMD54" s="420"/>
      <c r="GME54" s="420"/>
      <c r="GMF54" s="420"/>
      <c r="GMG54" s="420"/>
      <c r="GMH54" s="420"/>
      <c r="GMI54" s="420"/>
      <c r="GMJ54" s="420"/>
      <c r="GMK54" s="420"/>
      <c r="GML54" s="420"/>
      <c r="GMM54" s="420"/>
      <c r="GMN54" s="420"/>
      <c r="GMO54" s="420"/>
      <c r="GMP54" s="420"/>
      <c r="GMQ54" s="420"/>
      <c r="GMR54" s="420"/>
      <c r="GMS54" s="420"/>
      <c r="GMT54" s="420"/>
      <c r="GMU54" s="420"/>
      <c r="GMV54" s="420"/>
      <c r="GMW54" s="420"/>
      <c r="GMX54" s="420"/>
      <c r="GMY54" s="420"/>
      <c r="GMZ54" s="420"/>
      <c r="GNA54" s="420"/>
      <c r="GNB54" s="420"/>
      <c r="GNC54" s="420"/>
      <c r="GND54" s="420"/>
      <c r="GNE54" s="420"/>
      <c r="GNF54" s="420"/>
      <c r="GNG54" s="420"/>
      <c r="GNH54" s="420"/>
      <c r="GNI54" s="420"/>
      <c r="GNJ54" s="420"/>
      <c r="GNK54" s="420"/>
      <c r="GNL54" s="420"/>
      <c r="GNM54" s="420"/>
      <c r="GNN54" s="420"/>
      <c r="GNO54" s="420"/>
      <c r="GNP54" s="420"/>
      <c r="GNQ54" s="420"/>
      <c r="GNR54" s="420"/>
      <c r="GNS54" s="420"/>
      <c r="GNT54" s="420"/>
      <c r="GNU54" s="420"/>
      <c r="GNV54" s="420"/>
      <c r="GNW54" s="420"/>
      <c r="GNX54" s="420"/>
      <c r="GNY54" s="420"/>
      <c r="GNZ54" s="420"/>
      <c r="GOA54" s="420"/>
      <c r="GOB54" s="420"/>
      <c r="GOC54" s="420"/>
      <c r="GOD54" s="420"/>
      <c r="GOE54" s="420"/>
      <c r="GOF54" s="420"/>
      <c r="GOG54" s="420"/>
      <c r="GOH54" s="420"/>
      <c r="GOI54" s="420"/>
      <c r="GOJ54" s="420"/>
      <c r="GOK54" s="420"/>
      <c r="GOL54" s="420"/>
      <c r="GOM54" s="420"/>
      <c r="GON54" s="420"/>
      <c r="GOO54" s="420"/>
      <c r="GOP54" s="420"/>
      <c r="GOQ54" s="420"/>
      <c r="GOR54" s="420"/>
      <c r="GOS54" s="420"/>
      <c r="GOT54" s="420"/>
      <c r="GOU54" s="420"/>
      <c r="GOV54" s="420"/>
      <c r="GOW54" s="420"/>
      <c r="GOX54" s="420"/>
      <c r="GOY54" s="420"/>
      <c r="GOZ54" s="420"/>
      <c r="GPA54" s="420"/>
      <c r="GPB54" s="420"/>
      <c r="GPC54" s="420"/>
      <c r="GPD54" s="420"/>
      <c r="GPE54" s="420"/>
      <c r="GPF54" s="420"/>
      <c r="GPG54" s="420"/>
      <c r="GPH54" s="420"/>
      <c r="GPI54" s="420"/>
      <c r="GPJ54" s="420"/>
      <c r="GPK54" s="420"/>
      <c r="GPL54" s="420"/>
      <c r="GPM54" s="420"/>
      <c r="GPN54" s="420"/>
      <c r="GPO54" s="420"/>
      <c r="GPP54" s="420"/>
      <c r="GPQ54" s="420"/>
      <c r="GPR54" s="420"/>
      <c r="GPS54" s="420"/>
      <c r="GPT54" s="420"/>
      <c r="GPU54" s="420"/>
      <c r="GPV54" s="420"/>
      <c r="GPW54" s="420"/>
      <c r="GPX54" s="420"/>
      <c r="GPY54" s="420"/>
      <c r="GPZ54" s="420"/>
      <c r="GQA54" s="420"/>
      <c r="GQB54" s="420"/>
      <c r="GQC54" s="420"/>
      <c r="GQD54" s="420"/>
      <c r="GQE54" s="420"/>
      <c r="GQF54" s="420"/>
      <c r="GQG54" s="420"/>
      <c r="GQH54" s="420"/>
      <c r="GQI54" s="420"/>
      <c r="GQJ54" s="420"/>
      <c r="GQK54" s="420"/>
      <c r="GQL54" s="420"/>
      <c r="GQM54" s="420"/>
      <c r="GQN54" s="420"/>
      <c r="GQO54" s="420"/>
      <c r="GQP54" s="420"/>
      <c r="GQQ54" s="420"/>
      <c r="GQR54" s="420"/>
      <c r="GQS54" s="420"/>
      <c r="GQT54" s="420"/>
      <c r="GQU54" s="420"/>
      <c r="GQV54" s="420"/>
      <c r="GQW54" s="420"/>
      <c r="GQX54" s="420"/>
      <c r="GQY54" s="420"/>
      <c r="GQZ54" s="420"/>
      <c r="GRA54" s="420"/>
      <c r="GRB54" s="420"/>
      <c r="GRC54" s="420"/>
      <c r="GRD54" s="420"/>
      <c r="GRE54" s="420"/>
      <c r="GRF54" s="420"/>
      <c r="GRG54" s="420"/>
      <c r="GRH54" s="420"/>
      <c r="GRI54" s="420"/>
      <c r="GRJ54" s="420"/>
      <c r="GRK54" s="420"/>
      <c r="GRL54" s="420"/>
      <c r="GRM54" s="420"/>
      <c r="GRN54" s="420"/>
      <c r="GRO54" s="420"/>
      <c r="GRP54" s="420"/>
      <c r="GRQ54" s="420"/>
      <c r="GRR54" s="420"/>
      <c r="GRS54" s="420"/>
      <c r="GRT54" s="420"/>
      <c r="GRU54" s="420"/>
      <c r="GRV54" s="420"/>
      <c r="GRW54" s="420"/>
      <c r="GRX54" s="420"/>
      <c r="GRY54" s="420"/>
      <c r="GRZ54" s="420"/>
      <c r="GSA54" s="420"/>
      <c r="GSB54" s="420"/>
      <c r="GSC54" s="420"/>
      <c r="GSD54" s="420"/>
      <c r="GSE54" s="420"/>
      <c r="GSF54" s="420"/>
      <c r="GSG54" s="420"/>
      <c r="GSH54" s="420"/>
      <c r="GSI54" s="420"/>
      <c r="GSJ54" s="420"/>
      <c r="GSK54" s="420"/>
      <c r="GSL54" s="420"/>
      <c r="GSM54" s="420"/>
      <c r="GSN54" s="420"/>
      <c r="GSO54" s="420"/>
      <c r="GSP54" s="420"/>
      <c r="GSQ54" s="420"/>
      <c r="GSR54" s="420"/>
      <c r="GSS54" s="420"/>
      <c r="GST54" s="420"/>
      <c r="GSU54" s="420"/>
      <c r="GSV54" s="420"/>
      <c r="GSW54" s="420"/>
      <c r="GSX54" s="420"/>
      <c r="GSY54" s="420"/>
      <c r="GSZ54" s="420"/>
      <c r="GTA54" s="420"/>
      <c r="GTB54" s="420"/>
      <c r="GTC54" s="420"/>
      <c r="GTD54" s="420"/>
      <c r="GTE54" s="420"/>
      <c r="GTF54" s="420"/>
      <c r="GTG54" s="420"/>
      <c r="GTH54" s="420"/>
      <c r="GTI54" s="420"/>
      <c r="GTJ54" s="420"/>
      <c r="GTK54" s="420"/>
      <c r="GTL54" s="420"/>
      <c r="GTM54" s="420"/>
      <c r="GTN54" s="420"/>
      <c r="GTO54" s="420"/>
      <c r="GTP54" s="420"/>
      <c r="GTQ54" s="420"/>
      <c r="GTR54" s="420"/>
      <c r="GTS54" s="420"/>
      <c r="GTT54" s="420"/>
      <c r="GTU54" s="420"/>
      <c r="GTV54" s="420"/>
      <c r="GTW54" s="420"/>
      <c r="GTX54" s="420"/>
      <c r="GTY54" s="420"/>
      <c r="GTZ54" s="420"/>
      <c r="GUA54" s="420"/>
      <c r="GUB54" s="420"/>
      <c r="GUC54" s="420"/>
      <c r="GUD54" s="420"/>
      <c r="GUE54" s="420"/>
      <c r="GUF54" s="420"/>
      <c r="GUG54" s="420"/>
      <c r="GUH54" s="420"/>
      <c r="GUI54" s="420"/>
      <c r="GUJ54" s="420"/>
      <c r="GUK54" s="420"/>
      <c r="GUL54" s="420"/>
      <c r="GUM54" s="420"/>
      <c r="GUN54" s="420"/>
      <c r="GUO54" s="420"/>
      <c r="GUP54" s="420"/>
      <c r="GUQ54" s="420"/>
      <c r="GUR54" s="420"/>
      <c r="GUS54" s="420"/>
      <c r="GUT54" s="420"/>
      <c r="GUU54" s="420"/>
      <c r="GUV54" s="420"/>
      <c r="GUW54" s="420"/>
      <c r="GUX54" s="420"/>
      <c r="GUY54" s="420"/>
      <c r="GUZ54" s="420"/>
      <c r="GVA54" s="420"/>
      <c r="GVB54" s="420"/>
      <c r="GVC54" s="420"/>
      <c r="GVD54" s="420"/>
      <c r="GVE54" s="420"/>
      <c r="GVF54" s="420"/>
      <c r="GVG54" s="420"/>
      <c r="GVH54" s="420"/>
      <c r="GVI54" s="420"/>
      <c r="GVJ54" s="420"/>
      <c r="GVK54" s="420"/>
      <c r="GVL54" s="420"/>
      <c r="GVM54" s="420"/>
      <c r="GVN54" s="420"/>
      <c r="GVO54" s="420"/>
      <c r="GVP54" s="420"/>
      <c r="GVQ54" s="420"/>
      <c r="GVR54" s="420"/>
      <c r="GVS54" s="420"/>
      <c r="GVT54" s="420"/>
      <c r="GVU54" s="420"/>
      <c r="GVV54" s="420"/>
      <c r="GVW54" s="420"/>
      <c r="GVX54" s="420"/>
      <c r="GVY54" s="420"/>
      <c r="GVZ54" s="420"/>
      <c r="GWA54" s="420"/>
      <c r="GWB54" s="420"/>
      <c r="GWC54" s="420"/>
      <c r="GWD54" s="420"/>
      <c r="GWE54" s="420"/>
      <c r="GWF54" s="420"/>
      <c r="GWG54" s="420"/>
      <c r="GWH54" s="420"/>
      <c r="GWI54" s="420"/>
      <c r="GWJ54" s="420"/>
      <c r="GWK54" s="420"/>
      <c r="GWL54" s="420"/>
      <c r="GWM54" s="420"/>
      <c r="GWN54" s="420"/>
      <c r="GWO54" s="420"/>
      <c r="GWP54" s="420"/>
      <c r="GWQ54" s="420"/>
      <c r="GWR54" s="420"/>
      <c r="GWS54" s="420"/>
      <c r="GWT54" s="420"/>
      <c r="GWU54" s="420"/>
      <c r="GWV54" s="420"/>
      <c r="GWW54" s="420"/>
      <c r="GWX54" s="420"/>
      <c r="GWY54" s="420"/>
      <c r="GWZ54" s="420"/>
      <c r="GXA54" s="420"/>
      <c r="GXB54" s="420"/>
      <c r="GXC54" s="420"/>
      <c r="GXD54" s="420"/>
      <c r="GXE54" s="420"/>
      <c r="GXF54" s="420"/>
      <c r="GXG54" s="420"/>
      <c r="GXH54" s="420"/>
      <c r="GXI54" s="420"/>
      <c r="GXJ54" s="420"/>
      <c r="GXK54" s="420"/>
      <c r="GXL54" s="420"/>
      <c r="GXM54" s="420"/>
      <c r="GXN54" s="420"/>
      <c r="GXO54" s="420"/>
      <c r="GXP54" s="420"/>
      <c r="GXQ54" s="420"/>
      <c r="GXR54" s="420"/>
      <c r="GXS54" s="420"/>
      <c r="GXT54" s="420"/>
      <c r="GXU54" s="420"/>
      <c r="GXV54" s="420"/>
      <c r="GXW54" s="420"/>
      <c r="GXX54" s="420"/>
      <c r="GXY54" s="420"/>
      <c r="GXZ54" s="420"/>
      <c r="GYA54" s="420"/>
      <c r="GYB54" s="420"/>
      <c r="GYC54" s="420"/>
      <c r="GYD54" s="420"/>
      <c r="GYE54" s="420"/>
      <c r="GYF54" s="420"/>
      <c r="GYG54" s="420"/>
      <c r="GYH54" s="420"/>
      <c r="GYI54" s="420"/>
      <c r="GYJ54" s="420"/>
      <c r="GYK54" s="420"/>
      <c r="GYL54" s="420"/>
      <c r="GYM54" s="420"/>
      <c r="GYN54" s="420"/>
      <c r="GYO54" s="420"/>
      <c r="GYP54" s="420"/>
      <c r="GYQ54" s="420"/>
      <c r="GYR54" s="420"/>
      <c r="GYS54" s="420"/>
      <c r="GYT54" s="420"/>
      <c r="GYU54" s="420"/>
      <c r="GYV54" s="420"/>
      <c r="GYW54" s="420"/>
      <c r="GYX54" s="420"/>
      <c r="GYY54" s="420"/>
      <c r="GYZ54" s="420"/>
      <c r="GZA54" s="420"/>
      <c r="GZB54" s="420"/>
      <c r="GZC54" s="420"/>
      <c r="GZD54" s="420"/>
      <c r="GZE54" s="420"/>
      <c r="GZF54" s="420"/>
      <c r="GZG54" s="420"/>
      <c r="GZH54" s="420"/>
      <c r="GZI54" s="420"/>
      <c r="GZJ54" s="420"/>
      <c r="GZK54" s="420"/>
      <c r="GZL54" s="420"/>
      <c r="GZM54" s="420"/>
      <c r="GZN54" s="420"/>
      <c r="GZO54" s="420"/>
      <c r="GZP54" s="420"/>
      <c r="GZQ54" s="420"/>
      <c r="GZR54" s="420"/>
      <c r="GZS54" s="420"/>
      <c r="GZT54" s="420"/>
      <c r="GZU54" s="420"/>
      <c r="GZV54" s="420"/>
      <c r="GZW54" s="420"/>
      <c r="GZX54" s="420"/>
      <c r="GZY54" s="420"/>
      <c r="GZZ54" s="420"/>
      <c r="HAA54" s="420"/>
      <c r="HAB54" s="420"/>
      <c r="HAC54" s="420"/>
      <c r="HAD54" s="420"/>
      <c r="HAE54" s="420"/>
      <c r="HAF54" s="420"/>
      <c r="HAG54" s="420"/>
      <c r="HAH54" s="420"/>
      <c r="HAI54" s="420"/>
      <c r="HAJ54" s="420"/>
      <c r="HAK54" s="420"/>
      <c r="HAL54" s="420"/>
      <c r="HAM54" s="420"/>
      <c r="HAN54" s="420"/>
      <c r="HAO54" s="420"/>
      <c r="HAP54" s="420"/>
      <c r="HAQ54" s="420"/>
      <c r="HAR54" s="420"/>
      <c r="HAS54" s="420"/>
      <c r="HAT54" s="420"/>
      <c r="HAU54" s="420"/>
      <c r="HAV54" s="420"/>
      <c r="HAW54" s="420"/>
      <c r="HAX54" s="420"/>
      <c r="HAY54" s="420"/>
      <c r="HAZ54" s="420"/>
      <c r="HBA54" s="420"/>
      <c r="HBB54" s="420"/>
      <c r="HBC54" s="420"/>
      <c r="HBD54" s="420"/>
      <c r="HBE54" s="420"/>
      <c r="HBF54" s="420"/>
      <c r="HBG54" s="420"/>
      <c r="HBH54" s="420"/>
      <c r="HBI54" s="420"/>
      <c r="HBJ54" s="420"/>
      <c r="HBK54" s="420"/>
      <c r="HBL54" s="420"/>
      <c r="HBM54" s="420"/>
      <c r="HBN54" s="420"/>
      <c r="HBO54" s="420"/>
      <c r="HBP54" s="420"/>
      <c r="HBQ54" s="420"/>
      <c r="HBR54" s="420"/>
      <c r="HBS54" s="420"/>
      <c r="HBT54" s="420"/>
      <c r="HBU54" s="420"/>
      <c r="HBV54" s="420"/>
      <c r="HBW54" s="420"/>
      <c r="HBX54" s="420"/>
      <c r="HBY54" s="420"/>
      <c r="HBZ54" s="420"/>
      <c r="HCA54" s="420"/>
      <c r="HCB54" s="420"/>
      <c r="HCC54" s="420"/>
      <c r="HCD54" s="420"/>
      <c r="HCE54" s="420"/>
      <c r="HCF54" s="420"/>
      <c r="HCG54" s="420"/>
      <c r="HCH54" s="420"/>
      <c r="HCI54" s="420"/>
      <c r="HCJ54" s="420"/>
      <c r="HCK54" s="420"/>
      <c r="HCL54" s="420"/>
      <c r="HCM54" s="420"/>
      <c r="HCN54" s="420"/>
      <c r="HCO54" s="420"/>
      <c r="HCP54" s="420"/>
      <c r="HCQ54" s="420"/>
      <c r="HCR54" s="420"/>
      <c r="HCS54" s="420"/>
      <c r="HCT54" s="420"/>
      <c r="HCU54" s="420"/>
      <c r="HCV54" s="420"/>
      <c r="HCW54" s="420"/>
      <c r="HCX54" s="420"/>
      <c r="HCY54" s="420"/>
      <c r="HCZ54" s="420"/>
      <c r="HDA54" s="420"/>
      <c r="HDB54" s="420"/>
      <c r="HDC54" s="420"/>
      <c r="HDD54" s="420"/>
      <c r="HDE54" s="420"/>
      <c r="HDF54" s="420"/>
      <c r="HDG54" s="420"/>
      <c r="HDH54" s="420"/>
      <c r="HDI54" s="420"/>
      <c r="HDJ54" s="420"/>
      <c r="HDK54" s="420"/>
      <c r="HDL54" s="420"/>
      <c r="HDM54" s="420"/>
      <c r="HDN54" s="420"/>
      <c r="HDO54" s="420"/>
      <c r="HDP54" s="420"/>
      <c r="HDQ54" s="420"/>
      <c r="HDR54" s="420"/>
      <c r="HDS54" s="420"/>
      <c r="HDT54" s="420"/>
      <c r="HDU54" s="420"/>
      <c r="HDV54" s="420"/>
      <c r="HDW54" s="420"/>
      <c r="HDX54" s="420"/>
      <c r="HDY54" s="420"/>
      <c r="HDZ54" s="420"/>
      <c r="HEA54" s="420"/>
      <c r="HEB54" s="420"/>
      <c r="HEC54" s="420"/>
      <c r="HED54" s="420"/>
      <c r="HEE54" s="420"/>
      <c r="HEF54" s="420"/>
      <c r="HEG54" s="420"/>
      <c r="HEH54" s="420"/>
      <c r="HEI54" s="420"/>
      <c r="HEJ54" s="420"/>
      <c r="HEK54" s="420"/>
      <c r="HEL54" s="420"/>
      <c r="HEM54" s="420"/>
      <c r="HEN54" s="420"/>
      <c r="HEO54" s="420"/>
      <c r="HEP54" s="420"/>
      <c r="HEQ54" s="420"/>
      <c r="HER54" s="420"/>
      <c r="HES54" s="420"/>
      <c r="HET54" s="420"/>
      <c r="HEU54" s="420"/>
      <c r="HEV54" s="420"/>
      <c r="HEW54" s="420"/>
      <c r="HEX54" s="420"/>
      <c r="HEY54" s="420"/>
      <c r="HEZ54" s="420"/>
      <c r="HFA54" s="420"/>
      <c r="HFB54" s="420"/>
      <c r="HFC54" s="420"/>
      <c r="HFD54" s="420"/>
      <c r="HFE54" s="420"/>
      <c r="HFF54" s="420"/>
      <c r="HFG54" s="420"/>
      <c r="HFH54" s="420"/>
      <c r="HFI54" s="420"/>
      <c r="HFJ54" s="420"/>
      <c r="HFK54" s="420"/>
      <c r="HFL54" s="420"/>
      <c r="HFM54" s="420"/>
      <c r="HFN54" s="420"/>
      <c r="HFO54" s="420"/>
      <c r="HFP54" s="420"/>
      <c r="HFQ54" s="420"/>
      <c r="HFR54" s="420"/>
      <c r="HFS54" s="420"/>
      <c r="HFT54" s="420"/>
      <c r="HFU54" s="420"/>
      <c r="HFV54" s="420"/>
      <c r="HFW54" s="420"/>
      <c r="HFX54" s="420"/>
      <c r="HFY54" s="420"/>
      <c r="HFZ54" s="420"/>
      <c r="HGA54" s="420"/>
      <c r="HGB54" s="420"/>
      <c r="HGC54" s="420"/>
      <c r="HGD54" s="420"/>
      <c r="HGE54" s="420"/>
      <c r="HGF54" s="420"/>
      <c r="HGG54" s="420"/>
      <c r="HGH54" s="420"/>
      <c r="HGI54" s="420"/>
      <c r="HGJ54" s="420"/>
      <c r="HGK54" s="420"/>
      <c r="HGL54" s="420"/>
      <c r="HGM54" s="420"/>
      <c r="HGN54" s="420"/>
      <c r="HGO54" s="420"/>
      <c r="HGP54" s="420"/>
      <c r="HGQ54" s="420"/>
      <c r="HGR54" s="420"/>
      <c r="HGS54" s="420"/>
      <c r="HGT54" s="420"/>
      <c r="HGU54" s="420"/>
      <c r="HGV54" s="420"/>
      <c r="HGW54" s="420"/>
      <c r="HGX54" s="420"/>
      <c r="HGY54" s="420"/>
      <c r="HGZ54" s="420"/>
      <c r="HHA54" s="420"/>
      <c r="HHB54" s="420"/>
      <c r="HHC54" s="420"/>
      <c r="HHD54" s="420"/>
      <c r="HHE54" s="420"/>
      <c r="HHF54" s="420"/>
      <c r="HHG54" s="420"/>
      <c r="HHH54" s="420"/>
      <c r="HHI54" s="420"/>
      <c r="HHJ54" s="420"/>
      <c r="HHK54" s="420"/>
      <c r="HHL54" s="420"/>
      <c r="HHM54" s="420"/>
      <c r="HHN54" s="420"/>
      <c r="HHO54" s="420"/>
      <c r="HHP54" s="420"/>
      <c r="HHQ54" s="420"/>
      <c r="HHR54" s="420"/>
      <c r="HHS54" s="420"/>
      <c r="HHT54" s="420"/>
      <c r="HHU54" s="420"/>
      <c r="HHV54" s="420"/>
      <c r="HHW54" s="420"/>
      <c r="HHX54" s="420"/>
      <c r="HHY54" s="420"/>
      <c r="HHZ54" s="420"/>
      <c r="HIA54" s="420"/>
      <c r="HIB54" s="420"/>
      <c r="HIC54" s="420"/>
      <c r="HID54" s="420"/>
      <c r="HIE54" s="420"/>
      <c r="HIF54" s="420"/>
      <c r="HIG54" s="420"/>
      <c r="HIH54" s="420"/>
      <c r="HII54" s="420"/>
      <c r="HIJ54" s="420"/>
      <c r="HIK54" s="420"/>
      <c r="HIL54" s="420"/>
      <c r="HIM54" s="420"/>
      <c r="HIN54" s="420"/>
      <c r="HIO54" s="420"/>
      <c r="HIP54" s="420"/>
      <c r="HIQ54" s="420"/>
      <c r="HIR54" s="420"/>
      <c r="HIS54" s="420"/>
      <c r="HIT54" s="420"/>
      <c r="HIU54" s="420"/>
      <c r="HIV54" s="420"/>
      <c r="HIW54" s="420"/>
      <c r="HIX54" s="420"/>
      <c r="HIY54" s="420"/>
      <c r="HIZ54" s="420"/>
      <c r="HJA54" s="420"/>
      <c r="HJB54" s="420"/>
      <c r="HJC54" s="420"/>
      <c r="HJD54" s="420"/>
      <c r="HJE54" s="420"/>
      <c r="HJF54" s="420"/>
      <c r="HJG54" s="420"/>
      <c r="HJH54" s="420"/>
      <c r="HJI54" s="420"/>
      <c r="HJJ54" s="420"/>
      <c r="HJK54" s="420"/>
      <c r="HJL54" s="420"/>
      <c r="HJM54" s="420"/>
      <c r="HJN54" s="420"/>
      <c r="HJO54" s="420"/>
      <c r="HJP54" s="420"/>
      <c r="HJQ54" s="420"/>
      <c r="HJR54" s="420"/>
      <c r="HJS54" s="420"/>
      <c r="HJT54" s="420"/>
      <c r="HJU54" s="420"/>
      <c r="HJV54" s="420"/>
      <c r="HJW54" s="420"/>
      <c r="HJX54" s="420"/>
      <c r="HJY54" s="420"/>
      <c r="HJZ54" s="420"/>
      <c r="HKA54" s="420"/>
      <c r="HKB54" s="420"/>
      <c r="HKC54" s="420"/>
      <c r="HKD54" s="420"/>
      <c r="HKE54" s="420"/>
      <c r="HKF54" s="420"/>
      <c r="HKG54" s="420"/>
      <c r="HKH54" s="420"/>
      <c r="HKI54" s="420"/>
      <c r="HKJ54" s="420"/>
      <c r="HKK54" s="420"/>
      <c r="HKL54" s="420"/>
      <c r="HKM54" s="420"/>
      <c r="HKN54" s="420"/>
      <c r="HKO54" s="420"/>
      <c r="HKP54" s="420"/>
      <c r="HKQ54" s="420"/>
      <c r="HKR54" s="420"/>
      <c r="HKS54" s="420"/>
      <c r="HKT54" s="420"/>
      <c r="HKU54" s="420"/>
      <c r="HKV54" s="420"/>
      <c r="HKW54" s="420"/>
      <c r="HKX54" s="420"/>
      <c r="HKY54" s="420"/>
      <c r="HKZ54" s="420"/>
      <c r="HLA54" s="420"/>
      <c r="HLB54" s="420"/>
      <c r="HLC54" s="420"/>
      <c r="HLD54" s="420"/>
      <c r="HLE54" s="420"/>
      <c r="HLF54" s="420"/>
      <c r="HLG54" s="420"/>
      <c r="HLH54" s="420"/>
      <c r="HLI54" s="420"/>
      <c r="HLJ54" s="420"/>
      <c r="HLK54" s="420"/>
      <c r="HLL54" s="420"/>
      <c r="HLM54" s="420"/>
      <c r="HLN54" s="420"/>
      <c r="HLO54" s="420"/>
      <c r="HLP54" s="420"/>
      <c r="HLQ54" s="420"/>
      <c r="HLR54" s="420"/>
      <c r="HLS54" s="420"/>
      <c r="HLT54" s="420"/>
      <c r="HLU54" s="420"/>
      <c r="HLV54" s="420"/>
      <c r="HLW54" s="420"/>
      <c r="HLX54" s="420"/>
      <c r="HLY54" s="420"/>
      <c r="HLZ54" s="420"/>
      <c r="HMA54" s="420"/>
      <c r="HMB54" s="420"/>
      <c r="HMC54" s="420"/>
      <c r="HMD54" s="420"/>
      <c r="HME54" s="420"/>
      <c r="HMF54" s="420"/>
      <c r="HMG54" s="420"/>
      <c r="HMH54" s="420"/>
      <c r="HMI54" s="420"/>
      <c r="HMJ54" s="420"/>
      <c r="HMK54" s="420"/>
      <c r="HML54" s="420"/>
      <c r="HMM54" s="420"/>
      <c r="HMN54" s="420"/>
      <c r="HMO54" s="420"/>
      <c r="HMP54" s="420"/>
      <c r="HMQ54" s="420"/>
      <c r="HMR54" s="420"/>
      <c r="HMS54" s="420"/>
      <c r="HMT54" s="420"/>
      <c r="HMU54" s="420"/>
      <c r="HMV54" s="420"/>
      <c r="HMW54" s="420"/>
      <c r="HMX54" s="420"/>
      <c r="HMY54" s="420"/>
      <c r="HMZ54" s="420"/>
      <c r="HNA54" s="420"/>
      <c r="HNB54" s="420"/>
      <c r="HNC54" s="420"/>
      <c r="HND54" s="420"/>
      <c r="HNE54" s="420"/>
      <c r="HNF54" s="420"/>
      <c r="HNG54" s="420"/>
      <c r="HNH54" s="420"/>
      <c r="HNI54" s="420"/>
      <c r="HNJ54" s="420"/>
      <c r="HNK54" s="420"/>
      <c r="HNL54" s="420"/>
      <c r="HNM54" s="420"/>
      <c r="HNN54" s="420"/>
      <c r="HNO54" s="420"/>
      <c r="HNP54" s="420"/>
      <c r="HNQ54" s="420"/>
      <c r="HNR54" s="420"/>
      <c r="HNS54" s="420"/>
      <c r="HNT54" s="420"/>
      <c r="HNU54" s="420"/>
      <c r="HNV54" s="420"/>
      <c r="HNW54" s="420"/>
      <c r="HNX54" s="420"/>
      <c r="HNY54" s="420"/>
      <c r="HNZ54" s="420"/>
      <c r="HOA54" s="420"/>
      <c r="HOB54" s="420"/>
      <c r="HOC54" s="420"/>
      <c r="HOD54" s="420"/>
      <c r="HOE54" s="420"/>
      <c r="HOF54" s="420"/>
      <c r="HOG54" s="420"/>
      <c r="HOH54" s="420"/>
      <c r="HOI54" s="420"/>
      <c r="HOJ54" s="420"/>
      <c r="HOK54" s="420"/>
      <c r="HOL54" s="420"/>
      <c r="HOM54" s="420"/>
      <c r="HON54" s="420"/>
      <c r="HOO54" s="420"/>
      <c r="HOP54" s="420"/>
      <c r="HOQ54" s="420"/>
      <c r="HOR54" s="420"/>
      <c r="HOS54" s="420"/>
      <c r="HOT54" s="420"/>
      <c r="HOU54" s="420"/>
      <c r="HOV54" s="420"/>
      <c r="HOW54" s="420"/>
      <c r="HOX54" s="420"/>
      <c r="HOY54" s="420"/>
      <c r="HOZ54" s="420"/>
      <c r="HPA54" s="420"/>
      <c r="HPB54" s="420"/>
      <c r="HPC54" s="420"/>
      <c r="HPD54" s="420"/>
      <c r="HPE54" s="420"/>
      <c r="HPF54" s="420"/>
      <c r="HPG54" s="420"/>
      <c r="HPH54" s="420"/>
      <c r="HPI54" s="420"/>
      <c r="HPJ54" s="420"/>
      <c r="HPK54" s="420"/>
      <c r="HPL54" s="420"/>
      <c r="HPM54" s="420"/>
      <c r="HPN54" s="420"/>
      <c r="HPO54" s="420"/>
      <c r="HPP54" s="420"/>
      <c r="HPQ54" s="420"/>
      <c r="HPR54" s="420"/>
      <c r="HPS54" s="420"/>
      <c r="HPT54" s="420"/>
      <c r="HPU54" s="420"/>
      <c r="HPV54" s="420"/>
      <c r="HPW54" s="420"/>
      <c r="HPX54" s="420"/>
      <c r="HPY54" s="420"/>
      <c r="HPZ54" s="420"/>
      <c r="HQA54" s="420"/>
      <c r="HQB54" s="420"/>
      <c r="HQC54" s="420"/>
      <c r="HQD54" s="420"/>
      <c r="HQE54" s="420"/>
      <c r="HQF54" s="420"/>
      <c r="HQG54" s="420"/>
      <c r="HQH54" s="420"/>
      <c r="HQI54" s="420"/>
      <c r="HQJ54" s="420"/>
      <c r="HQK54" s="420"/>
      <c r="HQL54" s="420"/>
      <c r="HQM54" s="420"/>
      <c r="HQN54" s="420"/>
      <c r="HQO54" s="420"/>
      <c r="HQP54" s="420"/>
      <c r="HQQ54" s="420"/>
      <c r="HQR54" s="420"/>
      <c r="HQS54" s="420"/>
      <c r="HQT54" s="420"/>
      <c r="HQU54" s="420"/>
      <c r="HQV54" s="420"/>
      <c r="HQW54" s="420"/>
      <c r="HQX54" s="420"/>
      <c r="HQY54" s="420"/>
      <c r="HQZ54" s="420"/>
      <c r="HRA54" s="420"/>
      <c r="HRB54" s="420"/>
      <c r="HRC54" s="420"/>
      <c r="HRD54" s="420"/>
      <c r="HRE54" s="420"/>
      <c r="HRF54" s="420"/>
      <c r="HRG54" s="420"/>
      <c r="HRH54" s="420"/>
      <c r="HRI54" s="420"/>
      <c r="HRJ54" s="420"/>
      <c r="HRK54" s="420"/>
      <c r="HRL54" s="420"/>
      <c r="HRM54" s="420"/>
      <c r="HRN54" s="420"/>
      <c r="HRO54" s="420"/>
      <c r="HRP54" s="420"/>
      <c r="HRQ54" s="420"/>
      <c r="HRR54" s="420"/>
      <c r="HRS54" s="420"/>
      <c r="HRT54" s="420"/>
      <c r="HRU54" s="420"/>
      <c r="HRV54" s="420"/>
      <c r="HRW54" s="420"/>
      <c r="HRX54" s="420"/>
      <c r="HRY54" s="420"/>
      <c r="HRZ54" s="420"/>
      <c r="HSA54" s="420"/>
      <c r="HSB54" s="420"/>
      <c r="HSC54" s="420"/>
      <c r="HSD54" s="420"/>
      <c r="HSE54" s="420"/>
      <c r="HSF54" s="420"/>
      <c r="HSG54" s="420"/>
      <c r="HSH54" s="420"/>
      <c r="HSI54" s="420"/>
      <c r="HSJ54" s="420"/>
      <c r="HSK54" s="420"/>
      <c r="HSL54" s="420"/>
      <c r="HSM54" s="420"/>
      <c r="HSN54" s="420"/>
      <c r="HSO54" s="420"/>
      <c r="HSP54" s="420"/>
      <c r="HSQ54" s="420"/>
      <c r="HSR54" s="420"/>
      <c r="HSS54" s="420"/>
      <c r="HST54" s="420"/>
      <c r="HSU54" s="420"/>
      <c r="HSV54" s="420"/>
      <c r="HSW54" s="420"/>
      <c r="HSX54" s="420"/>
      <c r="HSY54" s="420"/>
      <c r="HSZ54" s="420"/>
      <c r="HTA54" s="420"/>
      <c r="HTB54" s="420"/>
      <c r="HTC54" s="420"/>
      <c r="HTD54" s="420"/>
      <c r="HTE54" s="420"/>
      <c r="HTF54" s="420"/>
      <c r="HTG54" s="420"/>
      <c r="HTH54" s="420"/>
      <c r="HTI54" s="420"/>
      <c r="HTJ54" s="420"/>
      <c r="HTK54" s="420"/>
      <c r="HTL54" s="420"/>
      <c r="HTM54" s="420"/>
      <c r="HTN54" s="420"/>
      <c r="HTO54" s="420"/>
      <c r="HTP54" s="420"/>
      <c r="HTQ54" s="420"/>
      <c r="HTR54" s="420"/>
      <c r="HTS54" s="420"/>
      <c r="HTT54" s="420"/>
      <c r="HTU54" s="420"/>
      <c r="HTV54" s="420"/>
      <c r="HTW54" s="420"/>
      <c r="HTX54" s="420"/>
      <c r="HTY54" s="420"/>
      <c r="HTZ54" s="420"/>
      <c r="HUA54" s="420"/>
      <c r="HUB54" s="420"/>
      <c r="HUC54" s="420"/>
      <c r="HUD54" s="420"/>
      <c r="HUE54" s="420"/>
      <c r="HUF54" s="420"/>
      <c r="HUG54" s="420"/>
      <c r="HUH54" s="420"/>
      <c r="HUI54" s="420"/>
      <c r="HUJ54" s="420"/>
      <c r="HUK54" s="420"/>
      <c r="HUL54" s="420"/>
      <c r="HUM54" s="420"/>
      <c r="HUN54" s="420"/>
      <c r="HUO54" s="420"/>
      <c r="HUP54" s="420"/>
      <c r="HUQ54" s="420"/>
      <c r="HUR54" s="420"/>
      <c r="HUS54" s="420"/>
      <c r="HUT54" s="420"/>
      <c r="HUU54" s="420"/>
      <c r="HUV54" s="420"/>
      <c r="HUW54" s="420"/>
      <c r="HUX54" s="420"/>
      <c r="HUY54" s="420"/>
      <c r="HUZ54" s="420"/>
      <c r="HVA54" s="420"/>
      <c r="HVB54" s="420"/>
      <c r="HVC54" s="420"/>
      <c r="HVD54" s="420"/>
      <c r="HVE54" s="420"/>
      <c r="HVF54" s="420"/>
      <c r="HVG54" s="420"/>
      <c r="HVH54" s="420"/>
      <c r="HVI54" s="420"/>
      <c r="HVJ54" s="420"/>
      <c r="HVK54" s="420"/>
      <c r="HVL54" s="420"/>
      <c r="HVM54" s="420"/>
      <c r="HVN54" s="420"/>
      <c r="HVO54" s="420"/>
      <c r="HVP54" s="420"/>
      <c r="HVQ54" s="420"/>
      <c r="HVR54" s="420"/>
      <c r="HVS54" s="420"/>
      <c r="HVT54" s="420"/>
      <c r="HVU54" s="420"/>
      <c r="HVV54" s="420"/>
      <c r="HVW54" s="420"/>
      <c r="HVX54" s="420"/>
      <c r="HVY54" s="420"/>
      <c r="HVZ54" s="420"/>
      <c r="HWA54" s="420"/>
      <c r="HWB54" s="420"/>
      <c r="HWC54" s="420"/>
      <c r="HWD54" s="420"/>
      <c r="HWE54" s="420"/>
      <c r="HWF54" s="420"/>
      <c r="HWG54" s="420"/>
      <c r="HWH54" s="420"/>
      <c r="HWI54" s="420"/>
      <c r="HWJ54" s="420"/>
      <c r="HWK54" s="420"/>
      <c r="HWL54" s="420"/>
      <c r="HWM54" s="420"/>
      <c r="HWN54" s="420"/>
      <c r="HWO54" s="420"/>
      <c r="HWP54" s="420"/>
      <c r="HWQ54" s="420"/>
      <c r="HWR54" s="420"/>
      <c r="HWS54" s="420"/>
      <c r="HWT54" s="420"/>
      <c r="HWU54" s="420"/>
      <c r="HWV54" s="420"/>
      <c r="HWW54" s="420"/>
      <c r="HWX54" s="420"/>
      <c r="HWY54" s="420"/>
      <c r="HWZ54" s="420"/>
      <c r="HXA54" s="420"/>
      <c r="HXB54" s="420"/>
      <c r="HXC54" s="420"/>
      <c r="HXD54" s="420"/>
      <c r="HXE54" s="420"/>
      <c r="HXF54" s="420"/>
      <c r="HXG54" s="420"/>
      <c r="HXH54" s="420"/>
      <c r="HXI54" s="420"/>
      <c r="HXJ54" s="420"/>
      <c r="HXK54" s="420"/>
      <c r="HXL54" s="420"/>
      <c r="HXM54" s="420"/>
      <c r="HXN54" s="420"/>
      <c r="HXO54" s="420"/>
      <c r="HXP54" s="420"/>
      <c r="HXQ54" s="420"/>
      <c r="HXR54" s="420"/>
      <c r="HXS54" s="420"/>
      <c r="HXT54" s="420"/>
      <c r="HXU54" s="420"/>
      <c r="HXV54" s="420"/>
      <c r="HXW54" s="420"/>
      <c r="HXX54" s="420"/>
      <c r="HXY54" s="420"/>
      <c r="HXZ54" s="420"/>
      <c r="HYA54" s="420"/>
      <c r="HYB54" s="420"/>
      <c r="HYC54" s="420"/>
      <c r="HYD54" s="420"/>
      <c r="HYE54" s="420"/>
      <c r="HYF54" s="420"/>
      <c r="HYG54" s="420"/>
      <c r="HYH54" s="420"/>
      <c r="HYI54" s="420"/>
      <c r="HYJ54" s="420"/>
      <c r="HYK54" s="420"/>
      <c r="HYL54" s="420"/>
      <c r="HYM54" s="420"/>
      <c r="HYN54" s="420"/>
      <c r="HYO54" s="420"/>
      <c r="HYP54" s="420"/>
      <c r="HYQ54" s="420"/>
      <c r="HYR54" s="420"/>
      <c r="HYS54" s="420"/>
      <c r="HYT54" s="420"/>
      <c r="HYU54" s="420"/>
      <c r="HYV54" s="420"/>
      <c r="HYW54" s="420"/>
      <c r="HYX54" s="420"/>
      <c r="HYY54" s="420"/>
      <c r="HYZ54" s="420"/>
      <c r="HZA54" s="420"/>
      <c r="HZB54" s="420"/>
      <c r="HZC54" s="420"/>
      <c r="HZD54" s="420"/>
      <c r="HZE54" s="420"/>
      <c r="HZF54" s="420"/>
      <c r="HZG54" s="420"/>
      <c r="HZH54" s="420"/>
      <c r="HZI54" s="420"/>
      <c r="HZJ54" s="420"/>
      <c r="HZK54" s="420"/>
      <c r="HZL54" s="420"/>
      <c r="HZM54" s="420"/>
      <c r="HZN54" s="420"/>
      <c r="HZO54" s="420"/>
      <c r="HZP54" s="420"/>
      <c r="HZQ54" s="420"/>
      <c r="HZR54" s="420"/>
      <c r="HZS54" s="420"/>
      <c r="HZT54" s="420"/>
      <c r="HZU54" s="420"/>
      <c r="HZV54" s="420"/>
      <c r="HZW54" s="420"/>
      <c r="HZX54" s="420"/>
      <c r="HZY54" s="420"/>
      <c r="HZZ54" s="420"/>
      <c r="IAA54" s="420"/>
      <c r="IAB54" s="420"/>
      <c r="IAC54" s="420"/>
      <c r="IAD54" s="420"/>
      <c r="IAE54" s="420"/>
      <c r="IAF54" s="420"/>
      <c r="IAG54" s="420"/>
      <c r="IAH54" s="420"/>
      <c r="IAI54" s="420"/>
      <c r="IAJ54" s="420"/>
      <c r="IAK54" s="420"/>
      <c r="IAL54" s="420"/>
      <c r="IAM54" s="420"/>
      <c r="IAN54" s="420"/>
      <c r="IAO54" s="420"/>
      <c r="IAP54" s="420"/>
      <c r="IAQ54" s="420"/>
      <c r="IAR54" s="420"/>
      <c r="IAS54" s="420"/>
      <c r="IAT54" s="420"/>
      <c r="IAU54" s="420"/>
      <c r="IAV54" s="420"/>
      <c r="IAW54" s="420"/>
      <c r="IAX54" s="420"/>
      <c r="IAY54" s="420"/>
      <c r="IAZ54" s="420"/>
      <c r="IBA54" s="420"/>
      <c r="IBB54" s="420"/>
      <c r="IBC54" s="420"/>
      <c r="IBD54" s="420"/>
      <c r="IBE54" s="420"/>
      <c r="IBF54" s="420"/>
      <c r="IBG54" s="420"/>
      <c r="IBH54" s="420"/>
      <c r="IBI54" s="420"/>
      <c r="IBJ54" s="420"/>
      <c r="IBK54" s="420"/>
      <c r="IBL54" s="420"/>
      <c r="IBM54" s="420"/>
      <c r="IBN54" s="420"/>
      <c r="IBO54" s="420"/>
      <c r="IBP54" s="420"/>
      <c r="IBQ54" s="420"/>
      <c r="IBR54" s="420"/>
      <c r="IBS54" s="420"/>
      <c r="IBT54" s="420"/>
      <c r="IBU54" s="420"/>
      <c r="IBV54" s="420"/>
      <c r="IBW54" s="420"/>
      <c r="IBX54" s="420"/>
      <c r="IBY54" s="420"/>
      <c r="IBZ54" s="420"/>
      <c r="ICA54" s="420"/>
      <c r="ICB54" s="420"/>
      <c r="ICC54" s="420"/>
      <c r="ICD54" s="420"/>
      <c r="ICE54" s="420"/>
      <c r="ICF54" s="420"/>
      <c r="ICG54" s="420"/>
      <c r="ICH54" s="420"/>
      <c r="ICI54" s="420"/>
      <c r="ICJ54" s="420"/>
      <c r="ICK54" s="420"/>
      <c r="ICL54" s="420"/>
      <c r="ICM54" s="420"/>
      <c r="ICN54" s="420"/>
      <c r="ICO54" s="420"/>
      <c r="ICP54" s="420"/>
      <c r="ICQ54" s="420"/>
      <c r="ICR54" s="420"/>
      <c r="ICS54" s="420"/>
      <c r="ICT54" s="420"/>
      <c r="ICU54" s="420"/>
      <c r="ICV54" s="420"/>
      <c r="ICW54" s="420"/>
      <c r="ICX54" s="420"/>
      <c r="ICY54" s="420"/>
      <c r="ICZ54" s="420"/>
      <c r="IDA54" s="420"/>
      <c r="IDB54" s="420"/>
      <c r="IDC54" s="420"/>
      <c r="IDD54" s="420"/>
      <c r="IDE54" s="420"/>
      <c r="IDF54" s="420"/>
      <c r="IDG54" s="420"/>
      <c r="IDH54" s="420"/>
      <c r="IDI54" s="420"/>
      <c r="IDJ54" s="420"/>
      <c r="IDK54" s="420"/>
      <c r="IDL54" s="420"/>
      <c r="IDM54" s="420"/>
      <c r="IDN54" s="420"/>
      <c r="IDO54" s="420"/>
      <c r="IDP54" s="420"/>
      <c r="IDQ54" s="420"/>
      <c r="IDR54" s="420"/>
      <c r="IDS54" s="420"/>
      <c r="IDT54" s="420"/>
      <c r="IDU54" s="420"/>
      <c r="IDV54" s="420"/>
      <c r="IDW54" s="420"/>
      <c r="IDX54" s="420"/>
      <c r="IDY54" s="420"/>
      <c r="IDZ54" s="420"/>
      <c r="IEA54" s="420"/>
      <c r="IEB54" s="420"/>
      <c r="IEC54" s="420"/>
      <c r="IED54" s="420"/>
      <c r="IEE54" s="420"/>
      <c r="IEF54" s="420"/>
      <c r="IEG54" s="420"/>
      <c r="IEH54" s="420"/>
      <c r="IEI54" s="420"/>
      <c r="IEJ54" s="420"/>
      <c r="IEK54" s="420"/>
      <c r="IEL54" s="420"/>
      <c r="IEM54" s="420"/>
      <c r="IEN54" s="420"/>
      <c r="IEO54" s="420"/>
      <c r="IEP54" s="420"/>
      <c r="IEQ54" s="420"/>
      <c r="IER54" s="420"/>
      <c r="IES54" s="420"/>
      <c r="IET54" s="420"/>
      <c r="IEU54" s="420"/>
      <c r="IEV54" s="420"/>
      <c r="IEW54" s="420"/>
      <c r="IEX54" s="420"/>
      <c r="IEY54" s="420"/>
      <c r="IEZ54" s="420"/>
      <c r="IFA54" s="420"/>
      <c r="IFB54" s="420"/>
      <c r="IFC54" s="420"/>
      <c r="IFD54" s="420"/>
      <c r="IFE54" s="420"/>
      <c r="IFF54" s="420"/>
      <c r="IFG54" s="420"/>
      <c r="IFH54" s="420"/>
      <c r="IFI54" s="420"/>
      <c r="IFJ54" s="420"/>
      <c r="IFK54" s="420"/>
      <c r="IFL54" s="420"/>
      <c r="IFM54" s="420"/>
      <c r="IFN54" s="420"/>
      <c r="IFO54" s="420"/>
      <c r="IFP54" s="420"/>
      <c r="IFQ54" s="420"/>
      <c r="IFR54" s="420"/>
      <c r="IFS54" s="420"/>
      <c r="IFT54" s="420"/>
      <c r="IFU54" s="420"/>
      <c r="IFV54" s="420"/>
      <c r="IFW54" s="420"/>
      <c r="IFX54" s="420"/>
      <c r="IFY54" s="420"/>
      <c r="IFZ54" s="420"/>
      <c r="IGA54" s="420"/>
      <c r="IGB54" s="420"/>
      <c r="IGC54" s="420"/>
      <c r="IGD54" s="420"/>
      <c r="IGE54" s="420"/>
      <c r="IGF54" s="420"/>
      <c r="IGG54" s="420"/>
      <c r="IGH54" s="420"/>
      <c r="IGI54" s="420"/>
      <c r="IGJ54" s="420"/>
      <c r="IGK54" s="420"/>
      <c r="IGL54" s="420"/>
      <c r="IGM54" s="420"/>
      <c r="IGN54" s="420"/>
      <c r="IGO54" s="420"/>
      <c r="IGP54" s="420"/>
      <c r="IGQ54" s="420"/>
      <c r="IGR54" s="420"/>
      <c r="IGS54" s="420"/>
      <c r="IGT54" s="420"/>
      <c r="IGU54" s="420"/>
      <c r="IGV54" s="420"/>
      <c r="IGW54" s="420"/>
      <c r="IGX54" s="420"/>
      <c r="IGY54" s="420"/>
      <c r="IGZ54" s="420"/>
      <c r="IHA54" s="420"/>
      <c r="IHB54" s="420"/>
      <c r="IHC54" s="420"/>
      <c r="IHD54" s="420"/>
      <c r="IHE54" s="420"/>
      <c r="IHF54" s="420"/>
      <c r="IHG54" s="420"/>
      <c r="IHH54" s="420"/>
      <c r="IHI54" s="420"/>
      <c r="IHJ54" s="420"/>
      <c r="IHK54" s="420"/>
      <c r="IHL54" s="420"/>
      <c r="IHM54" s="420"/>
      <c r="IHN54" s="420"/>
      <c r="IHO54" s="420"/>
      <c r="IHP54" s="420"/>
      <c r="IHQ54" s="420"/>
      <c r="IHR54" s="420"/>
      <c r="IHS54" s="420"/>
      <c r="IHT54" s="420"/>
      <c r="IHU54" s="420"/>
      <c r="IHV54" s="420"/>
      <c r="IHW54" s="420"/>
      <c r="IHX54" s="420"/>
      <c r="IHY54" s="420"/>
      <c r="IHZ54" s="420"/>
      <c r="IIA54" s="420"/>
      <c r="IIB54" s="420"/>
      <c r="IIC54" s="420"/>
      <c r="IID54" s="420"/>
      <c r="IIE54" s="420"/>
      <c r="IIF54" s="420"/>
      <c r="IIG54" s="420"/>
      <c r="IIH54" s="420"/>
      <c r="III54" s="420"/>
      <c r="IIJ54" s="420"/>
      <c r="IIK54" s="420"/>
      <c r="IIL54" s="420"/>
      <c r="IIM54" s="420"/>
      <c r="IIN54" s="420"/>
      <c r="IIO54" s="420"/>
      <c r="IIP54" s="420"/>
      <c r="IIQ54" s="420"/>
      <c r="IIR54" s="420"/>
      <c r="IIS54" s="420"/>
      <c r="IIT54" s="420"/>
      <c r="IIU54" s="420"/>
      <c r="IIV54" s="420"/>
      <c r="IIW54" s="420"/>
      <c r="IIX54" s="420"/>
      <c r="IIY54" s="420"/>
      <c r="IIZ54" s="420"/>
      <c r="IJA54" s="420"/>
      <c r="IJB54" s="420"/>
      <c r="IJC54" s="420"/>
      <c r="IJD54" s="420"/>
      <c r="IJE54" s="420"/>
      <c r="IJF54" s="420"/>
      <c r="IJG54" s="420"/>
      <c r="IJH54" s="420"/>
      <c r="IJI54" s="420"/>
      <c r="IJJ54" s="420"/>
      <c r="IJK54" s="420"/>
      <c r="IJL54" s="420"/>
      <c r="IJM54" s="420"/>
      <c r="IJN54" s="420"/>
      <c r="IJO54" s="420"/>
      <c r="IJP54" s="420"/>
      <c r="IJQ54" s="420"/>
      <c r="IJR54" s="420"/>
      <c r="IJS54" s="420"/>
      <c r="IJT54" s="420"/>
      <c r="IJU54" s="420"/>
      <c r="IJV54" s="420"/>
      <c r="IJW54" s="420"/>
      <c r="IJX54" s="420"/>
      <c r="IJY54" s="420"/>
      <c r="IJZ54" s="420"/>
      <c r="IKA54" s="420"/>
      <c r="IKB54" s="420"/>
      <c r="IKC54" s="420"/>
      <c r="IKD54" s="420"/>
      <c r="IKE54" s="420"/>
      <c r="IKF54" s="420"/>
      <c r="IKG54" s="420"/>
      <c r="IKH54" s="420"/>
      <c r="IKI54" s="420"/>
      <c r="IKJ54" s="420"/>
      <c r="IKK54" s="420"/>
      <c r="IKL54" s="420"/>
      <c r="IKM54" s="420"/>
      <c r="IKN54" s="420"/>
      <c r="IKO54" s="420"/>
      <c r="IKP54" s="420"/>
      <c r="IKQ54" s="420"/>
      <c r="IKR54" s="420"/>
      <c r="IKS54" s="420"/>
      <c r="IKT54" s="420"/>
      <c r="IKU54" s="420"/>
      <c r="IKV54" s="420"/>
      <c r="IKW54" s="420"/>
      <c r="IKX54" s="420"/>
      <c r="IKY54" s="420"/>
      <c r="IKZ54" s="420"/>
      <c r="ILA54" s="420"/>
      <c r="ILB54" s="420"/>
      <c r="ILC54" s="420"/>
      <c r="ILD54" s="420"/>
      <c r="ILE54" s="420"/>
      <c r="ILF54" s="420"/>
      <c r="ILG54" s="420"/>
      <c r="ILH54" s="420"/>
      <c r="ILI54" s="420"/>
      <c r="ILJ54" s="420"/>
      <c r="ILK54" s="420"/>
      <c r="ILL54" s="420"/>
      <c r="ILM54" s="420"/>
      <c r="ILN54" s="420"/>
      <c r="ILO54" s="420"/>
      <c r="ILP54" s="420"/>
      <c r="ILQ54" s="420"/>
      <c r="ILR54" s="420"/>
      <c r="ILS54" s="420"/>
      <c r="ILT54" s="420"/>
      <c r="ILU54" s="420"/>
      <c r="ILV54" s="420"/>
      <c r="ILW54" s="420"/>
      <c r="ILX54" s="420"/>
      <c r="ILY54" s="420"/>
      <c r="ILZ54" s="420"/>
      <c r="IMA54" s="420"/>
      <c r="IMB54" s="420"/>
      <c r="IMC54" s="420"/>
      <c r="IMD54" s="420"/>
      <c r="IME54" s="420"/>
      <c r="IMF54" s="420"/>
      <c r="IMG54" s="420"/>
      <c r="IMH54" s="420"/>
      <c r="IMI54" s="420"/>
      <c r="IMJ54" s="420"/>
      <c r="IMK54" s="420"/>
      <c r="IML54" s="420"/>
      <c r="IMM54" s="420"/>
      <c r="IMN54" s="420"/>
      <c r="IMO54" s="420"/>
      <c r="IMP54" s="420"/>
      <c r="IMQ54" s="420"/>
      <c r="IMR54" s="420"/>
      <c r="IMS54" s="420"/>
      <c r="IMT54" s="420"/>
      <c r="IMU54" s="420"/>
      <c r="IMV54" s="420"/>
      <c r="IMW54" s="420"/>
      <c r="IMX54" s="420"/>
      <c r="IMY54" s="420"/>
      <c r="IMZ54" s="420"/>
      <c r="INA54" s="420"/>
      <c r="INB54" s="420"/>
      <c r="INC54" s="420"/>
      <c r="IND54" s="420"/>
      <c r="INE54" s="420"/>
      <c r="INF54" s="420"/>
      <c r="ING54" s="420"/>
      <c r="INH54" s="420"/>
      <c r="INI54" s="420"/>
      <c r="INJ54" s="420"/>
      <c r="INK54" s="420"/>
      <c r="INL54" s="420"/>
      <c r="INM54" s="420"/>
      <c r="INN54" s="420"/>
      <c r="INO54" s="420"/>
      <c r="INP54" s="420"/>
      <c r="INQ54" s="420"/>
      <c r="INR54" s="420"/>
      <c r="INS54" s="420"/>
      <c r="INT54" s="420"/>
      <c r="INU54" s="420"/>
      <c r="INV54" s="420"/>
      <c r="INW54" s="420"/>
      <c r="INX54" s="420"/>
      <c r="INY54" s="420"/>
      <c r="INZ54" s="420"/>
      <c r="IOA54" s="420"/>
      <c r="IOB54" s="420"/>
      <c r="IOC54" s="420"/>
      <c r="IOD54" s="420"/>
      <c r="IOE54" s="420"/>
      <c r="IOF54" s="420"/>
      <c r="IOG54" s="420"/>
      <c r="IOH54" s="420"/>
      <c r="IOI54" s="420"/>
      <c r="IOJ54" s="420"/>
      <c r="IOK54" s="420"/>
      <c r="IOL54" s="420"/>
      <c r="IOM54" s="420"/>
      <c r="ION54" s="420"/>
      <c r="IOO54" s="420"/>
      <c r="IOP54" s="420"/>
      <c r="IOQ54" s="420"/>
      <c r="IOR54" s="420"/>
      <c r="IOS54" s="420"/>
      <c r="IOT54" s="420"/>
      <c r="IOU54" s="420"/>
      <c r="IOV54" s="420"/>
      <c r="IOW54" s="420"/>
      <c r="IOX54" s="420"/>
      <c r="IOY54" s="420"/>
      <c r="IOZ54" s="420"/>
      <c r="IPA54" s="420"/>
      <c r="IPB54" s="420"/>
      <c r="IPC54" s="420"/>
      <c r="IPD54" s="420"/>
      <c r="IPE54" s="420"/>
      <c r="IPF54" s="420"/>
      <c r="IPG54" s="420"/>
      <c r="IPH54" s="420"/>
      <c r="IPI54" s="420"/>
      <c r="IPJ54" s="420"/>
      <c r="IPK54" s="420"/>
      <c r="IPL54" s="420"/>
      <c r="IPM54" s="420"/>
      <c r="IPN54" s="420"/>
      <c r="IPO54" s="420"/>
      <c r="IPP54" s="420"/>
      <c r="IPQ54" s="420"/>
      <c r="IPR54" s="420"/>
      <c r="IPS54" s="420"/>
      <c r="IPT54" s="420"/>
      <c r="IPU54" s="420"/>
      <c r="IPV54" s="420"/>
      <c r="IPW54" s="420"/>
      <c r="IPX54" s="420"/>
      <c r="IPY54" s="420"/>
      <c r="IPZ54" s="420"/>
      <c r="IQA54" s="420"/>
      <c r="IQB54" s="420"/>
      <c r="IQC54" s="420"/>
      <c r="IQD54" s="420"/>
      <c r="IQE54" s="420"/>
      <c r="IQF54" s="420"/>
      <c r="IQG54" s="420"/>
      <c r="IQH54" s="420"/>
      <c r="IQI54" s="420"/>
      <c r="IQJ54" s="420"/>
      <c r="IQK54" s="420"/>
      <c r="IQL54" s="420"/>
      <c r="IQM54" s="420"/>
      <c r="IQN54" s="420"/>
      <c r="IQO54" s="420"/>
      <c r="IQP54" s="420"/>
      <c r="IQQ54" s="420"/>
      <c r="IQR54" s="420"/>
      <c r="IQS54" s="420"/>
      <c r="IQT54" s="420"/>
      <c r="IQU54" s="420"/>
      <c r="IQV54" s="420"/>
      <c r="IQW54" s="420"/>
      <c r="IQX54" s="420"/>
      <c r="IQY54" s="420"/>
      <c r="IQZ54" s="420"/>
      <c r="IRA54" s="420"/>
      <c r="IRB54" s="420"/>
      <c r="IRC54" s="420"/>
      <c r="IRD54" s="420"/>
      <c r="IRE54" s="420"/>
      <c r="IRF54" s="420"/>
      <c r="IRG54" s="420"/>
      <c r="IRH54" s="420"/>
      <c r="IRI54" s="420"/>
      <c r="IRJ54" s="420"/>
      <c r="IRK54" s="420"/>
      <c r="IRL54" s="420"/>
      <c r="IRM54" s="420"/>
      <c r="IRN54" s="420"/>
      <c r="IRO54" s="420"/>
      <c r="IRP54" s="420"/>
      <c r="IRQ54" s="420"/>
      <c r="IRR54" s="420"/>
      <c r="IRS54" s="420"/>
      <c r="IRT54" s="420"/>
      <c r="IRU54" s="420"/>
      <c r="IRV54" s="420"/>
      <c r="IRW54" s="420"/>
      <c r="IRX54" s="420"/>
      <c r="IRY54" s="420"/>
      <c r="IRZ54" s="420"/>
      <c r="ISA54" s="420"/>
      <c r="ISB54" s="420"/>
      <c r="ISC54" s="420"/>
      <c r="ISD54" s="420"/>
      <c r="ISE54" s="420"/>
      <c r="ISF54" s="420"/>
      <c r="ISG54" s="420"/>
      <c r="ISH54" s="420"/>
      <c r="ISI54" s="420"/>
      <c r="ISJ54" s="420"/>
      <c r="ISK54" s="420"/>
      <c r="ISL54" s="420"/>
      <c r="ISM54" s="420"/>
      <c r="ISN54" s="420"/>
      <c r="ISO54" s="420"/>
      <c r="ISP54" s="420"/>
      <c r="ISQ54" s="420"/>
      <c r="ISR54" s="420"/>
      <c r="ISS54" s="420"/>
      <c r="IST54" s="420"/>
      <c r="ISU54" s="420"/>
      <c r="ISV54" s="420"/>
      <c r="ISW54" s="420"/>
      <c r="ISX54" s="420"/>
      <c r="ISY54" s="420"/>
      <c r="ISZ54" s="420"/>
      <c r="ITA54" s="420"/>
      <c r="ITB54" s="420"/>
      <c r="ITC54" s="420"/>
      <c r="ITD54" s="420"/>
      <c r="ITE54" s="420"/>
      <c r="ITF54" s="420"/>
      <c r="ITG54" s="420"/>
      <c r="ITH54" s="420"/>
      <c r="ITI54" s="420"/>
      <c r="ITJ54" s="420"/>
      <c r="ITK54" s="420"/>
      <c r="ITL54" s="420"/>
      <c r="ITM54" s="420"/>
      <c r="ITN54" s="420"/>
      <c r="ITO54" s="420"/>
      <c r="ITP54" s="420"/>
      <c r="ITQ54" s="420"/>
      <c r="ITR54" s="420"/>
      <c r="ITS54" s="420"/>
      <c r="ITT54" s="420"/>
      <c r="ITU54" s="420"/>
      <c r="ITV54" s="420"/>
      <c r="ITW54" s="420"/>
      <c r="ITX54" s="420"/>
      <c r="ITY54" s="420"/>
      <c r="ITZ54" s="420"/>
      <c r="IUA54" s="420"/>
      <c r="IUB54" s="420"/>
      <c r="IUC54" s="420"/>
      <c r="IUD54" s="420"/>
      <c r="IUE54" s="420"/>
      <c r="IUF54" s="420"/>
      <c r="IUG54" s="420"/>
      <c r="IUH54" s="420"/>
      <c r="IUI54" s="420"/>
      <c r="IUJ54" s="420"/>
      <c r="IUK54" s="420"/>
      <c r="IUL54" s="420"/>
      <c r="IUM54" s="420"/>
      <c r="IUN54" s="420"/>
      <c r="IUO54" s="420"/>
      <c r="IUP54" s="420"/>
      <c r="IUQ54" s="420"/>
      <c r="IUR54" s="420"/>
      <c r="IUS54" s="420"/>
      <c r="IUT54" s="420"/>
      <c r="IUU54" s="420"/>
      <c r="IUV54" s="420"/>
      <c r="IUW54" s="420"/>
      <c r="IUX54" s="420"/>
      <c r="IUY54" s="420"/>
      <c r="IUZ54" s="420"/>
      <c r="IVA54" s="420"/>
      <c r="IVB54" s="420"/>
      <c r="IVC54" s="420"/>
      <c r="IVD54" s="420"/>
      <c r="IVE54" s="420"/>
      <c r="IVF54" s="420"/>
      <c r="IVG54" s="420"/>
      <c r="IVH54" s="420"/>
      <c r="IVI54" s="420"/>
      <c r="IVJ54" s="420"/>
      <c r="IVK54" s="420"/>
      <c r="IVL54" s="420"/>
      <c r="IVM54" s="420"/>
      <c r="IVN54" s="420"/>
      <c r="IVO54" s="420"/>
      <c r="IVP54" s="420"/>
      <c r="IVQ54" s="420"/>
      <c r="IVR54" s="420"/>
      <c r="IVS54" s="420"/>
      <c r="IVT54" s="420"/>
      <c r="IVU54" s="420"/>
      <c r="IVV54" s="420"/>
      <c r="IVW54" s="420"/>
      <c r="IVX54" s="420"/>
      <c r="IVY54" s="420"/>
      <c r="IVZ54" s="420"/>
      <c r="IWA54" s="420"/>
      <c r="IWB54" s="420"/>
      <c r="IWC54" s="420"/>
      <c r="IWD54" s="420"/>
      <c r="IWE54" s="420"/>
      <c r="IWF54" s="420"/>
      <c r="IWG54" s="420"/>
      <c r="IWH54" s="420"/>
      <c r="IWI54" s="420"/>
      <c r="IWJ54" s="420"/>
      <c r="IWK54" s="420"/>
      <c r="IWL54" s="420"/>
      <c r="IWM54" s="420"/>
      <c r="IWN54" s="420"/>
      <c r="IWO54" s="420"/>
      <c r="IWP54" s="420"/>
      <c r="IWQ54" s="420"/>
      <c r="IWR54" s="420"/>
      <c r="IWS54" s="420"/>
      <c r="IWT54" s="420"/>
      <c r="IWU54" s="420"/>
      <c r="IWV54" s="420"/>
      <c r="IWW54" s="420"/>
      <c r="IWX54" s="420"/>
      <c r="IWY54" s="420"/>
      <c r="IWZ54" s="420"/>
      <c r="IXA54" s="420"/>
      <c r="IXB54" s="420"/>
      <c r="IXC54" s="420"/>
      <c r="IXD54" s="420"/>
      <c r="IXE54" s="420"/>
      <c r="IXF54" s="420"/>
      <c r="IXG54" s="420"/>
      <c r="IXH54" s="420"/>
      <c r="IXI54" s="420"/>
      <c r="IXJ54" s="420"/>
      <c r="IXK54" s="420"/>
      <c r="IXL54" s="420"/>
      <c r="IXM54" s="420"/>
      <c r="IXN54" s="420"/>
      <c r="IXO54" s="420"/>
      <c r="IXP54" s="420"/>
      <c r="IXQ54" s="420"/>
      <c r="IXR54" s="420"/>
      <c r="IXS54" s="420"/>
      <c r="IXT54" s="420"/>
      <c r="IXU54" s="420"/>
      <c r="IXV54" s="420"/>
      <c r="IXW54" s="420"/>
      <c r="IXX54" s="420"/>
      <c r="IXY54" s="420"/>
      <c r="IXZ54" s="420"/>
      <c r="IYA54" s="420"/>
      <c r="IYB54" s="420"/>
      <c r="IYC54" s="420"/>
      <c r="IYD54" s="420"/>
      <c r="IYE54" s="420"/>
      <c r="IYF54" s="420"/>
      <c r="IYG54" s="420"/>
      <c r="IYH54" s="420"/>
      <c r="IYI54" s="420"/>
      <c r="IYJ54" s="420"/>
      <c r="IYK54" s="420"/>
      <c r="IYL54" s="420"/>
      <c r="IYM54" s="420"/>
      <c r="IYN54" s="420"/>
      <c r="IYO54" s="420"/>
      <c r="IYP54" s="420"/>
      <c r="IYQ54" s="420"/>
      <c r="IYR54" s="420"/>
      <c r="IYS54" s="420"/>
      <c r="IYT54" s="420"/>
      <c r="IYU54" s="420"/>
      <c r="IYV54" s="420"/>
      <c r="IYW54" s="420"/>
      <c r="IYX54" s="420"/>
      <c r="IYY54" s="420"/>
      <c r="IYZ54" s="420"/>
      <c r="IZA54" s="420"/>
      <c r="IZB54" s="420"/>
      <c r="IZC54" s="420"/>
      <c r="IZD54" s="420"/>
      <c r="IZE54" s="420"/>
      <c r="IZF54" s="420"/>
      <c r="IZG54" s="420"/>
      <c r="IZH54" s="420"/>
      <c r="IZI54" s="420"/>
      <c r="IZJ54" s="420"/>
      <c r="IZK54" s="420"/>
      <c r="IZL54" s="420"/>
      <c r="IZM54" s="420"/>
      <c r="IZN54" s="420"/>
      <c r="IZO54" s="420"/>
      <c r="IZP54" s="420"/>
      <c r="IZQ54" s="420"/>
      <c r="IZR54" s="420"/>
      <c r="IZS54" s="420"/>
      <c r="IZT54" s="420"/>
      <c r="IZU54" s="420"/>
      <c r="IZV54" s="420"/>
      <c r="IZW54" s="420"/>
      <c r="IZX54" s="420"/>
      <c r="IZY54" s="420"/>
      <c r="IZZ54" s="420"/>
      <c r="JAA54" s="420"/>
      <c r="JAB54" s="420"/>
      <c r="JAC54" s="420"/>
      <c r="JAD54" s="420"/>
      <c r="JAE54" s="420"/>
      <c r="JAF54" s="420"/>
      <c r="JAG54" s="420"/>
      <c r="JAH54" s="420"/>
      <c r="JAI54" s="420"/>
      <c r="JAJ54" s="420"/>
      <c r="JAK54" s="420"/>
      <c r="JAL54" s="420"/>
      <c r="JAM54" s="420"/>
      <c r="JAN54" s="420"/>
      <c r="JAO54" s="420"/>
      <c r="JAP54" s="420"/>
      <c r="JAQ54" s="420"/>
      <c r="JAR54" s="420"/>
      <c r="JAS54" s="420"/>
      <c r="JAT54" s="420"/>
      <c r="JAU54" s="420"/>
      <c r="JAV54" s="420"/>
      <c r="JAW54" s="420"/>
      <c r="JAX54" s="420"/>
      <c r="JAY54" s="420"/>
      <c r="JAZ54" s="420"/>
      <c r="JBA54" s="420"/>
      <c r="JBB54" s="420"/>
      <c r="JBC54" s="420"/>
      <c r="JBD54" s="420"/>
      <c r="JBE54" s="420"/>
      <c r="JBF54" s="420"/>
      <c r="JBG54" s="420"/>
      <c r="JBH54" s="420"/>
      <c r="JBI54" s="420"/>
      <c r="JBJ54" s="420"/>
      <c r="JBK54" s="420"/>
      <c r="JBL54" s="420"/>
      <c r="JBM54" s="420"/>
      <c r="JBN54" s="420"/>
      <c r="JBO54" s="420"/>
      <c r="JBP54" s="420"/>
      <c r="JBQ54" s="420"/>
      <c r="JBR54" s="420"/>
      <c r="JBS54" s="420"/>
      <c r="JBT54" s="420"/>
      <c r="JBU54" s="420"/>
      <c r="JBV54" s="420"/>
      <c r="JBW54" s="420"/>
      <c r="JBX54" s="420"/>
      <c r="JBY54" s="420"/>
      <c r="JBZ54" s="420"/>
      <c r="JCA54" s="420"/>
      <c r="JCB54" s="420"/>
      <c r="JCC54" s="420"/>
      <c r="JCD54" s="420"/>
      <c r="JCE54" s="420"/>
      <c r="JCF54" s="420"/>
      <c r="JCG54" s="420"/>
      <c r="JCH54" s="420"/>
      <c r="JCI54" s="420"/>
      <c r="JCJ54" s="420"/>
      <c r="JCK54" s="420"/>
      <c r="JCL54" s="420"/>
      <c r="JCM54" s="420"/>
      <c r="JCN54" s="420"/>
      <c r="JCO54" s="420"/>
      <c r="JCP54" s="420"/>
      <c r="JCQ54" s="420"/>
      <c r="JCR54" s="420"/>
      <c r="JCS54" s="420"/>
      <c r="JCT54" s="420"/>
      <c r="JCU54" s="420"/>
      <c r="JCV54" s="420"/>
      <c r="JCW54" s="420"/>
      <c r="JCX54" s="420"/>
      <c r="JCY54" s="420"/>
      <c r="JCZ54" s="420"/>
      <c r="JDA54" s="420"/>
      <c r="JDB54" s="420"/>
      <c r="JDC54" s="420"/>
      <c r="JDD54" s="420"/>
      <c r="JDE54" s="420"/>
      <c r="JDF54" s="420"/>
      <c r="JDG54" s="420"/>
      <c r="JDH54" s="420"/>
      <c r="JDI54" s="420"/>
      <c r="JDJ54" s="420"/>
      <c r="JDK54" s="420"/>
      <c r="JDL54" s="420"/>
      <c r="JDM54" s="420"/>
      <c r="JDN54" s="420"/>
      <c r="JDO54" s="420"/>
      <c r="JDP54" s="420"/>
      <c r="JDQ54" s="420"/>
      <c r="JDR54" s="420"/>
      <c r="JDS54" s="420"/>
      <c r="JDT54" s="420"/>
      <c r="JDU54" s="420"/>
      <c r="JDV54" s="420"/>
      <c r="JDW54" s="420"/>
      <c r="JDX54" s="420"/>
      <c r="JDY54" s="420"/>
      <c r="JDZ54" s="420"/>
      <c r="JEA54" s="420"/>
      <c r="JEB54" s="420"/>
      <c r="JEC54" s="420"/>
      <c r="JED54" s="420"/>
      <c r="JEE54" s="420"/>
      <c r="JEF54" s="420"/>
      <c r="JEG54" s="420"/>
      <c r="JEH54" s="420"/>
      <c r="JEI54" s="420"/>
      <c r="JEJ54" s="420"/>
      <c r="JEK54" s="420"/>
      <c r="JEL54" s="420"/>
      <c r="JEM54" s="420"/>
      <c r="JEN54" s="420"/>
      <c r="JEO54" s="420"/>
      <c r="JEP54" s="420"/>
      <c r="JEQ54" s="420"/>
      <c r="JER54" s="420"/>
      <c r="JES54" s="420"/>
      <c r="JET54" s="420"/>
      <c r="JEU54" s="420"/>
      <c r="JEV54" s="420"/>
      <c r="JEW54" s="420"/>
      <c r="JEX54" s="420"/>
      <c r="JEY54" s="420"/>
      <c r="JEZ54" s="420"/>
      <c r="JFA54" s="420"/>
      <c r="JFB54" s="420"/>
      <c r="JFC54" s="420"/>
      <c r="JFD54" s="420"/>
      <c r="JFE54" s="420"/>
      <c r="JFF54" s="420"/>
      <c r="JFG54" s="420"/>
      <c r="JFH54" s="420"/>
      <c r="JFI54" s="420"/>
      <c r="JFJ54" s="420"/>
      <c r="JFK54" s="420"/>
      <c r="JFL54" s="420"/>
      <c r="JFM54" s="420"/>
      <c r="JFN54" s="420"/>
      <c r="JFO54" s="420"/>
      <c r="JFP54" s="420"/>
      <c r="JFQ54" s="420"/>
      <c r="JFR54" s="420"/>
      <c r="JFS54" s="420"/>
      <c r="JFT54" s="420"/>
      <c r="JFU54" s="420"/>
      <c r="JFV54" s="420"/>
      <c r="JFW54" s="420"/>
      <c r="JFX54" s="420"/>
      <c r="JFY54" s="420"/>
      <c r="JFZ54" s="420"/>
      <c r="JGA54" s="420"/>
      <c r="JGB54" s="420"/>
      <c r="JGC54" s="420"/>
      <c r="JGD54" s="420"/>
      <c r="JGE54" s="420"/>
      <c r="JGF54" s="420"/>
      <c r="JGG54" s="420"/>
      <c r="JGH54" s="420"/>
      <c r="JGI54" s="420"/>
      <c r="JGJ54" s="420"/>
      <c r="JGK54" s="420"/>
      <c r="JGL54" s="420"/>
      <c r="JGM54" s="420"/>
      <c r="JGN54" s="420"/>
      <c r="JGO54" s="420"/>
      <c r="JGP54" s="420"/>
      <c r="JGQ54" s="420"/>
      <c r="JGR54" s="420"/>
      <c r="JGS54" s="420"/>
      <c r="JGT54" s="420"/>
      <c r="JGU54" s="420"/>
      <c r="JGV54" s="420"/>
      <c r="JGW54" s="420"/>
      <c r="JGX54" s="420"/>
      <c r="JGY54" s="420"/>
      <c r="JGZ54" s="420"/>
      <c r="JHA54" s="420"/>
      <c r="JHB54" s="420"/>
      <c r="JHC54" s="420"/>
      <c r="JHD54" s="420"/>
      <c r="JHE54" s="420"/>
      <c r="JHF54" s="420"/>
      <c r="JHG54" s="420"/>
      <c r="JHH54" s="420"/>
      <c r="JHI54" s="420"/>
      <c r="JHJ54" s="420"/>
      <c r="JHK54" s="420"/>
      <c r="JHL54" s="420"/>
      <c r="JHM54" s="420"/>
      <c r="JHN54" s="420"/>
      <c r="JHO54" s="420"/>
      <c r="JHP54" s="420"/>
      <c r="JHQ54" s="420"/>
      <c r="JHR54" s="420"/>
      <c r="JHS54" s="420"/>
      <c r="JHT54" s="420"/>
      <c r="JHU54" s="420"/>
      <c r="JHV54" s="420"/>
      <c r="JHW54" s="420"/>
      <c r="JHX54" s="420"/>
      <c r="JHY54" s="420"/>
      <c r="JHZ54" s="420"/>
      <c r="JIA54" s="420"/>
      <c r="JIB54" s="420"/>
      <c r="JIC54" s="420"/>
      <c r="JID54" s="420"/>
      <c r="JIE54" s="420"/>
      <c r="JIF54" s="420"/>
      <c r="JIG54" s="420"/>
      <c r="JIH54" s="420"/>
      <c r="JII54" s="420"/>
      <c r="JIJ54" s="420"/>
      <c r="JIK54" s="420"/>
      <c r="JIL54" s="420"/>
      <c r="JIM54" s="420"/>
      <c r="JIN54" s="420"/>
      <c r="JIO54" s="420"/>
      <c r="JIP54" s="420"/>
      <c r="JIQ54" s="420"/>
      <c r="JIR54" s="420"/>
      <c r="JIS54" s="420"/>
      <c r="JIT54" s="420"/>
      <c r="JIU54" s="420"/>
      <c r="JIV54" s="420"/>
      <c r="JIW54" s="420"/>
      <c r="JIX54" s="420"/>
      <c r="JIY54" s="420"/>
      <c r="JIZ54" s="420"/>
      <c r="JJA54" s="420"/>
      <c r="JJB54" s="420"/>
      <c r="JJC54" s="420"/>
      <c r="JJD54" s="420"/>
      <c r="JJE54" s="420"/>
      <c r="JJF54" s="420"/>
      <c r="JJG54" s="420"/>
      <c r="JJH54" s="420"/>
      <c r="JJI54" s="420"/>
      <c r="JJJ54" s="420"/>
      <c r="JJK54" s="420"/>
      <c r="JJL54" s="420"/>
      <c r="JJM54" s="420"/>
      <c r="JJN54" s="420"/>
      <c r="JJO54" s="420"/>
      <c r="JJP54" s="420"/>
      <c r="JJQ54" s="420"/>
      <c r="JJR54" s="420"/>
      <c r="JJS54" s="420"/>
      <c r="JJT54" s="420"/>
      <c r="JJU54" s="420"/>
      <c r="JJV54" s="420"/>
      <c r="JJW54" s="420"/>
      <c r="JJX54" s="420"/>
      <c r="JJY54" s="420"/>
      <c r="JJZ54" s="420"/>
      <c r="JKA54" s="420"/>
      <c r="JKB54" s="420"/>
      <c r="JKC54" s="420"/>
      <c r="JKD54" s="420"/>
      <c r="JKE54" s="420"/>
      <c r="JKF54" s="420"/>
      <c r="JKG54" s="420"/>
      <c r="JKH54" s="420"/>
      <c r="JKI54" s="420"/>
      <c r="JKJ54" s="420"/>
      <c r="JKK54" s="420"/>
      <c r="JKL54" s="420"/>
      <c r="JKM54" s="420"/>
      <c r="JKN54" s="420"/>
      <c r="JKO54" s="420"/>
      <c r="JKP54" s="420"/>
      <c r="JKQ54" s="420"/>
      <c r="JKR54" s="420"/>
      <c r="JKS54" s="420"/>
      <c r="JKT54" s="420"/>
      <c r="JKU54" s="420"/>
      <c r="JKV54" s="420"/>
      <c r="JKW54" s="420"/>
      <c r="JKX54" s="420"/>
      <c r="JKY54" s="420"/>
      <c r="JKZ54" s="420"/>
      <c r="JLA54" s="420"/>
      <c r="JLB54" s="420"/>
      <c r="JLC54" s="420"/>
      <c r="JLD54" s="420"/>
      <c r="JLE54" s="420"/>
      <c r="JLF54" s="420"/>
      <c r="JLG54" s="420"/>
      <c r="JLH54" s="420"/>
      <c r="JLI54" s="420"/>
      <c r="JLJ54" s="420"/>
      <c r="JLK54" s="420"/>
      <c r="JLL54" s="420"/>
      <c r="JLM54" s="420"/>
      <c r="JLN54" s="420"/>
      <c r="JLO54" s="420"/>
      <c r="JLP54" s="420"/>
      <c r="JLQ54" s="420"/>
      <c r="JLR54" s="420"/>
      <c r="JLS54" s="420"/>
      <c r="JLT54" s="420"/>
      <c r="JLU54" s="420"/>
      <c r="JLV54" s="420"/>
      <c r="JLW54" s="420"/>
      <c r="JLX54" s="420"/>
      <c r="JLY54" s="420"/>
      <c r="JLZ54" s="420"/>
      <c r="JMA54" s="420"/>
      <c r="JMB54" s="420"/>
      <c r="JMC54" s="420"/>
      <c r="JMD54" s="420"/>
      <c r="JME54" s="420"/>
      <c r="JMF54" s="420"/>
      <c r="JMG54" s="420"/>
      <c r="JMH54" s="420"/>
      <c r="JMI54" s="420"/>
      <c r="JMJ54" s="420"/>
      <c r="JMK54" s="420"/>
      <c r="JML54" s="420"/>
      <c r="JMM54" s="420"/>
      <c r="JMN54" s="420"/>
      <c r="JMO54" s="420"/>
      <c r="JMP54" s="420"/>
      <c r="JMQ54" s="420"/>
      <c r="JMR54" s="420"/>
      <c r="JMS54" s="420"/>
      <c r="JMT54" s="420"/>
      <c r="JMU54" s="420"/>
      <c r="JMV54" s="420"/>
      <c r="JMW54" s="420"/>
      <c r="JMX54" s="420"/>
      <c r="JMY54" s="420"/>
      <c r="JMZ54" s="420"/>
      <c r="JNA54" s="420"/>
      <c r="JNB54" s="420"/>
      <c r="JNC54" s="420"/>
      <c r="JND54" s="420"/>
      <c r="JNE54" s="420"/>
      <c r="JNF54" s="420"/>
      <c r="JNG54" s="420"/>
      <c r="JNH54" s="420"/>
      <c r="JNI54" s="420"/>
      <c r="JNJ54" s="420"/>
      <c r="JNK54" s="420"/>
      <c r="JNL54" s="420"/>
      <c r="JNM54" s="420"/>
      <c r="JNN54" s="420"/>
      <c r="JNO54" s="420"/>
      <c r="JNP54" s="420"/>
      <c r="JNQ54" s="420"/>
      <c r="JNR54" s="420"/>
      <c r="JNS54" s="420"/>
      <c r="JNT54" s="420"/>
      <c r="JNU54" s="420"/>
      <c r="JNV54" s="420"/>
      <c r="JNW54" s="420"/>
      <c r="JNX54" s="420"/>
      <c r="JNY54" s="420"/>
      <c r="JNZ54" s="420"/>
      <c r="JOA54" s="420"/>
      <c r="JOB54" s="420"/>
      <c r="JOC54" s="420"/>
      <c r="JOD54" s="420"/>
      <c r="JOE54" s="420"/>
      <c r="JOF54" s="420"/>
      <c r="JOG54" s="420"/>
      <c r="JOH54" s="420"/>
      <c r="JOI54" s="420"/>
      <c r="JOJ54" s="420"/>
      <c r="JOK54" s="420"/>
      <c r="JOL54" s="420"/>
      <c r="JOM54" s="420"/>
      <c r="JON54" s="420"/>
      <c r="JOO54" s="420"/>
      <c r="JOP54" s="420"/>
      <c r="JOQ54" s="420"/>
      <c r="JOR54" s="420"/>
      <c r="JOS54" s="420"/>
      <c r="JOT54" s="420"/>
      <c r="JOU54" s="420"/>
      <c r="JOV54" s="420"/>
      <c r="JOW54" s="420"/>
      <c r="JOX54" s="420"/>
      <c r="JOY54" s="420"/>
      <c r="JOZ54" s="420"/>
      <c r="JPA54" s="420"/>
      <c r="JPB54" s="420"/>
      <c r="JPC54" s="420"/>
      <c r="JPD54" s="420"/>
      <c r="JPE54" s="420"/>
      <c r="JPF54" s="420"/>
      <c r="JPG54" s="420"/>
      <c r="JPH54" s="420"/>
      <c r="JPI54" s="420"/>
      <c r="JPJ54" s="420"/>
      <c r="JPK54" s="420"/>
      <c r="JPL54" s="420"/>
      <c r="JPM54" s="420"/>
      <c r="JPN54" s="420"/>
      <c r="JPO54" s="420"/>
      <c r="JPP54" s="420"/>
      <c r="JPQ54" s="420"/>
      <c r="JPR54" s="420"/>
      <c r="JPS54" s="420"/>
      <c r="JPT54" s="420"/>
      <c r="JPU54" s="420"/>
      <c r="JPV54" s="420"/>
      <c r="JPW54" s="420"/>
      <c r="JPX54" s="420"/>
      <c r="JPY54" s="420"/>
      <c r="JPZ54" s="420"/>
      <c r="JQA54" s="420"/>
      <c r="JQB54" s="420"/>
      <c r="JQC54" s="420"/>
      <c r="JQD54" s="420"/>
      <c r="JQE54" s="420"/>
      <c r="JQF54" s="420"/>
      <c r="JQG54" s="420"/>
      <c r="JQH54" s="420"/>
      <c r="JQI54" s="420"/>
      <c r="JQJ54" s="420"/>
      <c r="JQK54" s="420"/>
      <c r="JQL54" s="420"/>
      <c r="JQM54" s="420"/>
      <c r="JQN54" s="420"/>
      <c r="JQO54" s="420"/>
      <c r="JQP54" s="420"/>
      <c r="JQQ54" s="420"/>
      <c r="JQR54" s="420"/>
      <c r="JQS54" s="420"/>
      <c r="JQT54" s="420"/>
      <c r="JQU54" s="420"/>
      <c r="JQV54" s="420"/>
      <c r="JQW54" s="420"/>
      <c r="JQX54" s="420"/>
      <c r="JQY54" s="420"/>
      <c r="JQZ54" s="420"/>
      <c r="JRA54" s="420"/>
      <c r="JRB54" s="420"/>
      <c r="JRC54" s="420"/>
      <c r="JRD54" s="420"/>
      <c r="JRE54" s="420"/>
      <c r="JRF54" s="420"/>
      <c r="JRG54" s="420"/>
      <c r="JRH54" s="420"/>
      <c r="JRI54" s="420"/>
      <c r="JRJ54" s="420"/>
      <c r="JRK54" s="420"/>
      <c r="JRL54" s="420"/>
      <c r="JRM54" s="420"/>
      <c r="JRN54" s="420"/>
      <c r="JRO54" s="420"/>
      <c r="JRP54" s="420"/>
      <c r="JRQ54" s="420"/>
      <c r="JRR54" s="420"/>
      <c r="JRS54" s="420"/>
      <c r="JRT54" s="420"/>
      <c r="JRU54" s="420"/>
      <c r="JRV54" s="420"/>
      <c r="JRW54" s="420"/>
      <c r="JRX54" s="420"/>
      <c r="JRY54" s="420"/>
      <c r="JRZ54" s="420"/>
      <c r="JSA54" s="420"/>
      <c r="JSB54" s="420"/>
      <c r="JSC54" s="420"/>
      <c r="JSD54" s="420"/>
      <c r="JSE54" s="420"/>
      <c r="JSF54" s="420"/>
      <c r="JSG54" s="420"/>
      <c r="JSH54" s="420"/>
      <c r="JSI54" s="420"/>
      <c r="JSJ54" s="420"/>
      <c r="JSK54" s="420"/>
      <c r="JSL54" s="420"/>
      <c r="JSM54" s="420"/>
      <c r="JSN54" s="420"/>
      <c r="JSO54" s="420"/>
      <c r="JSP54" s="420"/>
      <c r="JSQ54" s="420"/>
      <c r="JSR54" s="420"/>
      <c r="JSS54" s="420"/>
      <c r="JST54" s="420"/>
      <c r="JSU54" s="420"/>
      <c r="JSV54" s="420"/>
      <c r="JSW54" s="420"/>
      <c r="JSX54" s="420"/>
      <c r="JSY54" s="420"/>
      <c r="JSZ54" s="420"/>
      <c r="JTA54" s="420"/>
      <c r="JTB54" s="420"/>
      <c r="JTC54" s="420"/>
      <c r="JTD54" s="420"/>
      <c r="JTE54" s="420"/>
      <c r="JTF54" s="420"/>
      <c r="JTG54" s="420"/>
      <c r="JTH54" s="420"/>
      <c r="JTI54" s="420"/>
      <c r="JTJ54" s="420"/>
      <c r="JTK54" s="420"/>
      <c r="JTL54" s="420"/>
      <c r="JTM54" s="420"/>
      <c r="JTN54" s="420"/>
      <c r="JTO54" s="420"/>
      <c r="JTP54" s="420"/>
      <c r="JTQ54" s="420"/>
      <c r="JTR54" s="420"/>
      <c r="JTS54" s="420"/>
      <c r="JTT54" s="420"/>
      <c r="JTU54" s="420"/>
      <c r="JTV54" s="420"/>
      <c r="JTW54" s="420"/>
      <c r="JTX54" s="420"/>
      <c r="JTY54" s="420"/>
      <c r="JTZ54" s="420"/>
      <c r="JUA54" s="420"/>
      <c r="JUB54" s="420"/>
      <c r="JUC54" s="420"/>
      <c r="JUD54" s="420"/>
      <c r="JUE54" s="420"/>
      <c r="JUF54" s="420"/>
      <c r="JUG54" s="420"/>
      <c r="JUH54" s="420"/>
      <c r="JUI54" s="420"/>
      <c r="JUJ54" s="420"/>
      <c r="JUK54" s="420"/>
      <c r="JUL54" s="420"/>
      <c r="JUM54" s="420"/>
      <c r="JUN54" s="420"/>
      <c r="JUO54" s="420"/>
      <c r="JUP54" s="420"/>
      <c r="JUQ54" s="420"/>
      <c r="JUR54" s="420"/>
      <c r="JUS54" s="420"/>
      <c r="JUT54" s="420"/>
      <c r="JUU54" s="420"/>
      <c r="JUV54" s="420"/>
      <c r="JUW54" s="420"/>
      <c r="JUX54" s="420"/>
      <c r="JUY54" s="420"/>
      <c r="JUZ54" s="420"/>
      <c r="JVA54" s="420"/>
      <c r="JVB54" s="420"/>
      <c r="JVC54" s="420"/>
      <c r="JVD54" s="420"/>
      <c r="JVE54" s="420"/>
      <c r="JVF54" s="420"/>
      <c r="JVG54" s="420"/>
      <c r="JVH54" s="420"/>
      <c r="JVI54" s="420"/>
      <c r="JVJ54" s="420"/>
      <c r="JVK54" s="420"/>
      <c r="JVL54" s="420"/>
      <c r="JVM54" s="420"/>
      <c r="JVN54" s="420"/>
      <c r="JVO54" s="420"/>
      <c r="JVP54" s="420"/>
      <c r="JVQ54" s="420"/>
      <c r="JVR54" s="420"/>
      <c r="JVS54" s="420"/>
      <c r="JVT54" s="420"/>
      <c r="JVU54" s="420"/>
      <c r="JVV54" s="420"/>
      <c r="JVW54" s="420"/>
      <c r="JVX54" s="420"/>
      <c r="JVY54" s="420"/>
      <c r="JVZ54" s="420"/>
      <c r="JWA54" s="420"/>
      <c r="JWB54" s="420"/>
      <c r="JWC54" s="420"/>
      <c r="JWD54" s="420"/>
      <c r="JWE54" s="420"/>
      <c r="JWF54" s="420"/>
      <c r="JWG54" s="420"/>
      <c r="JWH54" s="420"/>
      <c r="JWI54" s="420"/>
      <c r="JWJ54" s="420"/>
      <c r="JWK54" s="420"/>
      <c r="JWL54" s="420"/>
      <c r="JWM54" s="420"/>
      <c r="JWN54" s="420"/>
      <c r="JWO54" s="420"/>
      <c r="JWP54" s="420"/>
      <c r="JWQ54" s="420"/>
      <c r="JWR54" s="420"/>
      <c r="JWS54" s="420"/>
      <c r="JWT54" s="420"/>
      <c r="JWU54" s="420"/>
      <c r="JWV54" s="420"/>
      <c r="JWW54" s="420"/>
      <c r="JWX54" s="420"/>
      <c r="JWY54" s="420"/>
      <c r="JWZ54" s="420"/>
      <c r="JXA54" s="420"/>
      <c r="JXB54" s="420"/>
      <c r="JXC54" s="420"/>
      <c r="JXD54" s="420"/>
      <c r="JXE54" s="420"/>
      <c r="JXF54" s="420"/>
      <c r="JXG54" s="420"/>
      <c r="JXH54" s="420"/>
      <c r="JXI54" s="420"/>
      <c r="JXJ54" s="420"/>
      <c r="JXK54" s="420"/>
      <c r="JXL54" s="420"/>
      <c r="JXM54" s="420"/>
      <c r="JXN54" s="420"/>
      <c r="JXO54" s="420"/>
      <c r="JXP54" s="420"/>
      <c r="JXQ54" s="420"/>
      <c r="JXR54" s="420"/>
      <c r="JXS54" s="420"/>
      <c r="JXT54" s="420"/>
      <c r="JXU54" s="420"/>
      <c r="JXV54" s="420"/>
      <c r="JXW54" s="420"/>
      <c r="JXX54" s="420"/>
      <c r="JXY54" s="420"/>
      <c r="JXZ54" s="420"/>
      <c r="JYA54" s="420"/>
      <c r="JYB54" s="420"/>
      <c r="JYC54" s="420"/>
      <c r="JYD54" s="420"/>
      <c r="JYE54" s="420"/>
      <c r="JYF54" s="420"/>
      <c r="JYG54" s="420"/>
      <c r="JYH54" s="420"/>
      <c r="JYI54" s="420"/>
      <c r="JYJ54" s="420"/>
      <c r="JYK54" s="420"/>
      <c r="JYL54" s="420"/>
      <c r="JYM54" s="420"/>
      <c r="JYN54" s="420"/>
      <c r="JYO54" s="420"/>
      <c r="JYP54" s="420"/>
      <c r="JYQ54" s="420"/>
      <c r="JYR54" s="420"/>
      <c r="JYS54" s="420"/>
      <c r="JYT54" s="420"/>
      <c r="JYU54" s="420"/>
      <c r="JYV54" s="420"/>
      <c r="JYW54" s="420"/>
      <c r="JYX54" s="420"/>
      <c r="JYY54" s="420"/>
      <c r="JYZ54" s="420"/>
      <c r="JZA54" s="420"/>
      <c r="JZB54" s="420"/>
      <c r="JZC54" s="420"/>
      <c r="JZD54" s="420"/>
      <c r="JZE54" s="420"/>
      <c r="JZF54" s="420"/>
      <c r="JZG54" s="420"/>
      <c r="JZH54" s="420"/>
      <c r="JZI54" s="420"/>
      <c r="JZJ54" s="420"/>
      <c r="JZK54" s="420"/>
      <c r="JZL54" s="420"/>
      <c r="JZM54" s="420"/>
      <c r="JZN54" s="420"/>
      <c r="JZO54" s="420"/>
      <c r="JZP54" s="420"/>
      <c r="JZQ54" s="420"/>
      <c r="JZR54" s="420"/>
      <c r="JZS54" s="420"/>
      <c r="JZT54" s="420"/>
      <c r="JZU54" s="420"/>
      <c r="JZV54" s="420"/>
      <c r="JZW54" s="420"/>
      <c r="JZX54" s="420"/>
      <c r="JZY54" s="420"/>
      <c r="JZZ54" s="420"/>
      <c r="KAA54" s="420"/>
      <c r="KAB54" s="420"/>
      <c r="KAC54" s="420"/>
      <c r="KAD54" s="420"/>
      <c r="KAE54" s="420"/>
      <c r="KAF54" s="420"/>
      <c r="KAG54" s="420"/>
      <c r="KAH54" s="420"/>
      <c r="KAI54" s="420"/>
      <c r="KAJ54" s="420"/>
      <c r="KAK54" s="420"/>
      <c r="KAL54" s="420"/>
      <c r="KAM54" s="420"/>
      <c r="KAN54" s="420"/>
      <c r="KAO54" s="420"/>
      <c r="KAP54" s="420"/>
      <c r="KAQ54" s="420"/>
      <c r="KAR54" s="420"/>
      <c r="KAS54" s="420"/>
      <c r="KAT54" s="420"/>
      <c r="KAU54" s="420"/>
      <c r="KAV54" s="420"/>
      <c r="KAW54" s="420"/>
      <c r="KAX54" s="420"/>
      <c r="KAY54" s="420"/>
      <c r="KAZ54" s="420"/>
      <c r="KBA54" s="420"/>
      <c r="KBB54" s="420"/>
      <c r="KBC54" s="420"/>
      <c r="KBD54" s="420"/>
      <c r="KBE54" s="420"/>
      <c r="KBF54" s="420"/>
      <c r="KBG54" s="420"/>
      <c r="KBH54" s="420"/>
      <c r="KBI54" s="420"/>
      <c r="KBJ54" s="420"/>
      <c r="KBK54" s="420"/>
      <c r="KBL54" s="420"/>
      <c r="KBM54" s="420"/>
      <c r="KBN54" s="420"/>
      <c r="KBO54" s="420"/>
      <c r="KBP54" s="420"/>
      <c r="KBQ54" s="420"/>
      <c r="KBR54" s="420"/>
      <c r="KBS54" s="420"/>
      <c r="KBT54" s="420"/>
      <c r="KBU54" s="420"/>
      <c r="KBV54" s="420"/>
      <c r="KBW54" s="420"/>
      <c r="KBX54" s="420"/>
      <c r="KBY54" s="420"/>
      <c r="KBZ54" s="420"/>
      <c r="KCA54" s="420"/>
      <c r="KCB54" s="420"/>
      <c r="KCC54" s="420"/>
      <c r="KCD54" s="420"/>
      <c r="KCE54" s="420"/>
      <c r="KCF54" s="420"/>
      <c r="KCG54" s="420"/>
      <c r="KCH54" s="420"/>
      <c r="KCI54" s="420"/>
      <c r="KCJ54" s="420"/>
      <c r="KCK54" s="420"/>
      <c r="KCL54" s="420"/>
      <c r="KCM54" s="420"/>
      <c r="KCN54" s="420"/>
      <c r="KCO54" s="420"/>
      <c r="KCP54" s="420"/>
      <c r="KCQ54" s="420"/>
      <c r="KCR54" s="420"/>
      <c r="KCS54" s="420"/>
      <c r="KCT54" s="420"/>
      <c r="KCU54" s="420"/>
      <c r="KCV54" s="420"/>
      <c r="KCW54" s="420"/>
      <c r="KCX54" s="420"/>
      <c r="KCY54" s="420"/>
      <c r="KCZ54" s="420"/>
      <c r="KDA54" s="420"/>
      <c r="KDB54" s="420"/>
      <c r="KDC54" s="420"/>
      <c r="KDD54" s="420"/>
      <c r="KDE54" s="420"/>
      <c r="KDF54" s="420"/>
      <c r="KDG54" s="420"/>
      <c r="KDH54" s="420"/>
      <c r="KDI54" s="420"/>
      <c r="KDJ54" s="420"/>
      <c r="KDK54" s="420"/>
      <c r="KDL54" s="420"/>
      <c r="KDM54" s="420"/>
      <c r="KDN54" s="420"/>
      <c r="KDO54" s="420"/>
      <c r="KDP54" s="420"/>
      <c r="KDQ54" s="420"/>
      <c r="KDR54" s="420"/>
      <c r="KDS54" s="420"/>
      <c r="KDT54" s="420"/>
      <c r="KDU54" s="420"/>
      <c r="KDV54" s="420"/>
      <c r="KDW54" s="420"/>
      <c r="KDX54" s="420"/>
      <c r="KDY54" s="420"/>
      <c r="KDZ54" s="420"/>
      <c r="KEA54" s="420"/>
      <c r="KEB54" s="420"/>
      <c r="KEC54" s="420"/>
      <c r="KED54" s="420"/>
      <c r="KEE54" s="420"/>
      <c r="KEF54" s="420"/>
      <c r="KEG54" s="420"/>
      <c r="KEH54" s="420"/>
      <c r="KEI54" s="420"/>
      <c r="KEJ54" s="420"/>
      <c r="KEK54" s="420"/>
      <c r="KEL54" s="420"/>
      <c r="KEM54" s="420"/>
      <c r="KEN54" s="420"/>
      <c r="KEO54" s="420"/>
      <c r="KEP54" s="420"/>
      <c r="KEQ54" s="420"/>
      <c r="KER54" s="420"/>
      <c r="KES54" s="420"/>
      <c r="KET54" s="420"/>
      <c r="KEU54" s="420"/>
      <c r="KEV54" s="420"/>
      <c r="KEW54" s="420"/>
      <c r="KEX54" s="420"/>
      <c r="KEY54" s="420"/>
      <c r="KEZ54" s="420"/>
      <c r="KFA54" s="420"/>
      <c r="KFB54" s="420"/>
      <c r="KFC54" s="420"/>
      <c r="KFD54" s="420"/>
      <c r="KFE54" s="420"/>
      <c r="KFF54" s="420"/>
      <c r="KFG54" s="420"/>
      <c r="KFH54" s="420"/>
      <c r="KFI54" s="420"/>
      <c r="KFJ54" s="420"/>
      <c r="KFK54" s="420"/>
      <c r="KFL54" s="420"/>
      <c r="KFM54" s="420"/>
      <c r="KFN54" s="420"/>
      <c r="KFO54" s="420"/>
      <c r="KFP54" s="420"/>
      <c r="KFQ54" s="420"/>
      <c r="KFR54" s="420"/>
      <c r="KFS54" s="420"/>
      <c r="KFT54" s="420"/>
      <c r="KFU54" s="420"/>
      <c r="KFV54" s="420"/>
      <c r="KFW54" s="420"/>
      <c r="KFX54" s="420"/>
      <c r="KFY54" s="420"/>
      <c r="KFZ54" s="420"/>
      <c r="KGA54" s="420"/>
      <c r="KGB54" s="420"/>
      <c r="KGC54" s="420"/>
      <c r="KGD54" s="420"/>
      <c r="KGE54" s="420"/>
      <c r="KGF54" s="420"/>
      <c r="KGG54" s="420"/>
      <c r="KGH54" s="420"/>
      <c r="KGI54" s="420"/>
      <c r="KGJ54" s="420"/>
      <c r="KGK54" s="420"/>
      <c r="KGL54" s="420"/>
      <c r="KGM54" s="420"/>
      <c r="KGN54" s="420"/>
      <c r="KGO54" s="420"/>
      <c r="KGP54" s="420"/>
      <c r="KGQ54" s="420"/>
      <c r="KGR54" s="420"/>
      <c r="KGS54" s="420"/>
      <c r="KGT54" s="420"/>
      <c r="KGU54" s="420"/>
      <c r="KGV54" s="420"/>
      <c r="KGW54" s="420"/>
      <c r="KGX54" s="420"/>
      <c r="KGY54" s="420"/>
      <c r="KGZ54" s="420"/>
      <c r="KHA54" s="420"/>
      <c r="KHB54" s="420"/>
      <c r="KHC54" s="420"/>
      <c r="KHD54" s="420"/>
      <c r="KHE54" s="420"/>
      <c r="KHF54" s="420"/>
      <c r="KHG54" s="420"/>
      <c r="KHH54" s="420"/>
      <c r="KHI54" s="420"/>
      <c r="KHJ54" s="420"/>
      <c r="KHK54" s="420"/>
      <c r="KHL54" s="420"/>
      <c r="KHM54" s="420"/>
      <c r="KHN54" s="420"/>
      <c r="KHO54" s="420"/>
      <c r="KHP54" s="420"/>
      <c r="KHQ54" s="420"/>
      <c r="KHR54" s="420"/>
      <c r="KHS54" s="420"/>
      <c r="KHT54" s="420"/>
      <c r="KHU54" s="420"/>
      <c r="KHV54" s="420"/>
      <c r="KHW54" s="420"/>
      <c r="KHX54" s="420"/>
      <c r="KHY54" s="420"/>
      <c r="KHZ54" s="420"/>
      <c r="KIA54" s="420"/>
      <c r="KIB54" s="420"/>
      <c r="KIC54" s="420"/>
      <c r="KID54" s="420"/>
      <c r="KIE54" s="420"/>
      <c r="KIF54" s="420"/>
      <c r="KIG54" s="420"/>
      <c r="KIH54" s="420"/>
      <c r="KII54" s="420"/>
      <c r="KIJ54" s="420"/>
      <c r="KIK54" s="420"/>
      <c r="KIL54" s="420"/>
      <c r="KIM54" s="420"/>
      <c r="KIN54" s="420"/>
      <c r="KIO54" s="420"/>
      <c r="KIP54" s="420"/>
      <c r="KIQ54" s="420"/>
      <c r="KIR54" s="420"/>
      <c r="KIS54" s="420"/>
      <c r="KIT54" s="420"/>
      <c r="KIU54" s="420"/>
      <c r="KIV54" s="420"/>
      <c r="KIW54" s="420"/>
      <c r="KIX54" s="420"/>
      <c r="KIY54" s="420"/>
      <c r="KIZ54" s="420"/>
      <c r="KJA54" s="420"/>
      <c r="KJB54" s="420"/>
      <c r="KJC54" s="420"/>
      <c r="KJD54" s="420"/>
      <c r="KJE54" s="420"/>
      <c r="KJF54" s="420"/>
      <c r="KJG54" s="420"/>
      <c r="KJH54" s="420"/>
      <c r="KJI54" s="420"/>
      <c r="KJJ54" s="420"/>
      <c r="KJK54" s="420"/>
      <c r="KJL54" s="420"/>
      <c r="KJM54" s="420"/>
      <c r="KJN54" s="420"/>
      <c r="KJO54" s="420"/>
      <c r="KJP54" s="420"/>
      <c r="KJQ54" s="420"/>
      <c r="KJR54" s="420"/>
      <c r="KJS54" s="420"/>
      <c r="KJT54" s="420"/>
      <c r="KJU54" s="420"/>
      <c r="KJV54" s="420"/>
      <c r="KJW54" s="420"/>
      <c r="KJX54" s="420"/>
      <c r="KJY54" s="420"/>
      <c r="KJZ54" s="420"/>
      <c r="KKA54" s="420"/>
      <c r="KKB54" s="420"/>
      <c r="KKC54" s="420"/>
      <c r="KKD54" s="420"/>
      <c r="KKE54" s="420"/>
      <c r="KKF54" s="420"/>
      <c r="KKG54" s="420"/>
      <c r="KKH54" s="420"/>
      <c r="KKI54" s="420"/>
      <c r="KKJ54" s="420"/>
      <c r="KKK54" s="420"/>
      <c r="KKL54" s="420"/>
      <c r="KKM54" s="420"/>
      <c r="KKN54" s="420"/>
      <c r="KKO54" s="420"/>
      <c r="KKP54" s="420"/>
      <c r="KKQ54" s="420"/>
      <c r="KKR54" s="420"/>
      <c r="KKS54" s="420"/>
      <c r="KKT54" s="420"/>
      <c r="KKU54" s="420"/>
      <c r="KKV54" s="420"/>
      <c r="KKW54" s="420"/>
      <c r="KKX54" s="420"/>
      <c r="KKY54" s="420"/>
      <c r="KKZ54" s="420"/>
      <c r="KLA54" s="420"/>
      <c r="KLB54" s="420"/>
      <c r="KLC54" s="420"/>
      <c r="KLD54" s="420"/>
      <c r="KLE54" s="420"/>
      <c r="KLF54" s="420"/>
      <c r="KLG54" s="420"/>
      <c r="KLH54" s="420"/>
      <c r="KLI54" s="420"/>
      <c r="KLJ54" s="420"/>
      <c r="KLK54" s="420"/>
      <c r="KLL54" s="420"/>
      <c r="KLM54" s="420"/>
      <c r="KLN54" s="420"/>
      <c r="KLO54" s="420"/>
      <c r="KLP54" s="420"/>
      <c r="KLQ54" s="420"/>
      <c r="KLR54" s="420"/>
      <c r="KLS54" s="420"/>
      <c r="KLT54" s="420"/>
      <c r="KLU54" s="420"/>
      <c r="KLV54" s="420"/>
      <c r="KLW54" s="420"/>
      <c r="KLX54" s="420"/>
      <c r="KLY54" s="420"/>
      <c r="KLZ54" s="420"/>
      <c r="KMA54" s="420"/>
      <c r="KMB54" s="420"/>
      <c r="KMC54" s="420"/>
      <c r="KMD54" s="420"/>
      <c r="KME54" s="420"/>
      <c r="KMF54" s="420"/>
      <c r="KMG54" s="420"/>
      <c r="KMH54" s="420"/>
      <c r="KMI54" s="420"/>
      <c r="KMJ54" s="420"/>
      <c r="KMK54" s="420"/>
      <c r="KML54" s="420"/>
      <c r="KMM54" s="420"/>
      <c r="KMN54" s="420"/>
      <c r="KMO54" s="420"/>
      <c r="KMP54" s="420"/>
      <c r="KMQ54" s="420"/>
      <c r="KMR54" s="420"/>
      <c r="KMS54" s="420"/>
      <c r="KMT54" s="420"/>
      <c r="KMU54" s="420"/>
      <c r="KMV54" s="420"/>
      <c r="KMW54" s="420"/>
      <c r="KMX54" s="420"/>
      <c r="KMY54" s="420"/>
      <c r="KMZ54" s="420"/>
      <c r="KNA54" s="420"/>
      <c r="KNB54" s="420"/>
      <c r="KNC54" s="420"/>
      <c r="KND54" s="420"/>
      <c r="KNE54" s="420"/>
      <c r="KNF54" s="420"/>
      <c r="KNG54" s="420"/>
      <c r="KNH54" s="420"/>
      <c r="KNI54" s="420"/>
      <c r="KNJ54" s="420"/>
      <c r="KNK54" s="420"/>
      <c r="KNL54" s="420"/>
      <c r="KNM54" s="420"/>
      <c r="KNN54" s="420"/>
      <c r="KNO54" s="420"/>
      <c r="KNP54" s="420"/>
      <c r="KNQ54" s="420"/>
      <c r="KNR54" s="420"/>
      <c r="KNS54" s="420"/>
      <c r="KNT54" s="420"/>
      <c r="KNU54" s="420"/>
      <c r="KNV54" s="420"/>
      <c r="KNW54" s="420"/>
      <c r="KNX54" s="420"/>
      <c r="KNY54" s="420"/>
      <c r="KNZ54" s="420"/>
      <c r="KOA54" s="420"/>
      <c r="KOB54" s="420"/>
      <c r="KOC54" s="420"/>
      <c r="KOD54" s="420"/>
      <c r="KOE54" s="420"/>
      <c r="KOF54" s="420"/>
      <c r="KOG54" s="420"/>
      <c r="KOH54" s="420"/>
      <c r="KOI54" s="420"/>
      <c r="KOJ54" s="420"/>
      <c r="KOK54" s="420"/>
      <c r="KOL54" s="420"/>
      <c r="KOM54" s="420"/>
      <c r="KON54" s="420"/>
      <c r="KOO54" s="420"/>
      <c r="KOP54" s="420"/>
      <c r="KOQ54" s="420"/>
      <c r="KOR54" s="420"/>
      <c r="KOS54" s="420"/>
      <c r="KOT54" s="420"/>
      <c r="KOU54" s="420"/>
      <c r="KOV54" s="420"/>
      <c r="KOW54" s="420"/>
      <c r="KOX54" s="420"/>
      <c r="KOY54" s="420"/>
      <c r="KOZ54" s="420"/>
      <c r="KPA54" s="420"/>
      <c r="KPB54" s="420"/>
      <c r="KPC54" s="420"/>
      <c r="KPD54" s="420"/>
      <c r="KPE54" s="420"/>
      <c r="KPF54" s="420"/>
      <c r="KPG54" s="420"/>
      <c r="KPH54" s="420"/>
      <c r="KPI54" s="420"/>
      <c r="KPJ54" s="420"/>
      <c r="KPK54" s="420"/>
      <c r="KPL54" s="420"/>
      <c r="KPM54" s="420"/>
      <c r="KPN54" s="420"/>
      <c r="KPO54" s="420"/>
      <c r="KPP54" s="420"/>
      <c r="KPQ54" s="420"/>
      <c r="KPR54" s="420"/>
      <c r="KPS54" s="420"/>
      <c r="KPT54" s="420"/>
      <c r="KPU54" s="420"/>
      <c r="KPV54" s="420"/>
      <c r="KPW54" s="420"/>
      <c r="KPX54" s="420"/>
      <c r="KPY54" s="420"/>
      <c r="KPZ54" s="420"/>
      <c r="KQA54" s="420"/>
      <c r="KQB54" s="420"/>
      <c r="KQC54" s="420"/>
      <c r="KQD54" s="420"/>
      <c r="KQE54" s="420"/>
      <c r="KQF54" s="420"/>
      <c r="KQG54" s="420"/>
      <c r="KQH54" s="420"/>
      <c r="KQI54" s="420"/>
      <c r="KQJ54" s="420"/>
      <c r="KQK54" s="420"/>
      <c r="KQL54" s="420"/>
      <c r="KQM54" s="420"/>
      <c r="KQN54" s="420"/>
      <c r="KQO54" s="420"/>
      <c r="KQP54" s="420"/>
      <c r="KQQ54" s="420"/>
      <c r="KQR54" s="420"/>
      <c r="KQS54" s="420"/>
      <c r="KQT54" s="420"/>
      <c r="KQU54" s="420"/>
      <c r="KQV54" s="420"/>
      <c r="KQW54" s="420"/>
      <c r="KQX54" s="420"/>
      <c r="KQY54" s="420"/>
      <c r="KQZ54" s="420"/>
      <c r="KRA54" s="420"/>
      <c r="KRB54" s="420"/>
      <c r="KRC54" s="420"/>
      <c r="KRD54" s="420"/>
      <c r="KRE54" s="420"/>
      <c r="KRF54" s="420"/>
      <c r="KRG54" s="420"/>
      <c r="KRH54" s="420"/>
      <c r="KRI54" s="420"/>
      <c r="KRJ54" s="420"/>
      <c r="KRK54" s="420"/>
      <c r="KRL54" s="420"/>
      <c r="KRM54" s="420"/>
      <c r="KRN54" s="420"/>
      <c r="KRO54" s="420"/>
      <c r="KRP54" s="420"/>
      <c r="KRQ54" s="420"/>
      <c r="KRR54" s="420"/>
      <c r="KRS54" s="420"/>
      <c r="KRT54" s="420"/>
      <c r="KRU54" s="420"/>
      <c r="KRV54" s="420"/>
      <c r="KRW54" s="420"/>
      <c r="KRX54" s="420"/>
      <c r="KRY54" s="420"/>
      <c r="KRZ54" s="420"/>
      <c r="KSA54" s="420"/>
      <c r="KSB54" s="420"/>
      <c r="KSC54" s="420"/>
      <c r="KSD54" s="420"/>
      <c r="KSE54" s="420"/>
      <c r="KSF54" s="420"/>
      <c r="KSG54" s="420"/>
      <c r="KSH54" s="420"/>
      <c r="KSI54" s="420"/>
      <c r="KSJ54" s="420"/>
      <c r="KSK54" s="420"/>
      <c r="KSL54" s="420"/>
      <c r="KSM54" s="420"/>
      <c r="KSN54" s="420"/>
      <c r="KSO54" s="420"/>
      <c r="KSP54" s="420"/>
      <c r="KSQ54" s="420"/>
      <c r="KSR54" s="420"/>
      <c r="KSS54" s="420"/>
      <c r="KST54" s="420"/>
      <c r="KSU54" s="420"/>
      <c r="KSV54" s="420"/>
      <c r="KSW54" s="420"/>
      <c r="KSX54" s="420"/>
      <c r="KSY54" s="420"/>
      <c r="KSZ54" s="420"/>
      <c r="KTA54" s="420"/>
      <c r="KTB54" s="420"/>
      <c r="KTC54" s="420"/>
      <c r="KTD54" s="420"/>
      <c r="KTE54" s="420"/>
      <c r="KTF54" s="420"/>
      <c r="KTG54" s="420"/>
      <c r="KTH54" s="420"/>
      <c r="KTI54" s="420"/>
      <c r="KTJ54" s="420"/>
      <c r="KTK54" s="420"/>
      <c r="KTL54" s="420"/>
      <c r="KTM54" s="420"/>
      <c r="KTN54" s="420"/>
      <c r="KTO54" s="420"/>
      <c r="KTP54" s="420"/>
      <c r="KTQ54" s="420"/>
      <c r="KTR54" s="420"/>
      <c r="KTS54" s="420"/>
      <c r="KTT54" s="420"/>
      <c r="KTU54" s="420"/>
      <c r="KTV54" s="420"/>
      <c r="KTW54" s="420"/>
      <c r="KTX54" s="420"/>
      <c r="KTY54" s="420"/>
      <c r="KTZ54" s="420"/>
      <c r="KUA54" s="420"/>
      <c r="KUB54" s="420"/>
      <c r="KUC54" s="420"/>
      <c r="KUD54" s="420"/>
      <c r="KUE54" s="420"/>
      <c r="KUF54" s="420"/>
      <c r="KUG54" s="420"/>
      <c r="KUH54" s="420"/>
      <c r="KUI54" s="420"/>
      <c r="KUJ54" s="420"/>
      <c r="KUK54" s="420"/>
      <c r="KUL54" s="420"/>
      <c r="KUM54" s="420"/>
      <c r="KUN54" s="420"/>
      <c r="KUO54" s="420"/>
      <c r="KUP54" s="420"/>
      <c r="KUQ54" s="420"/>
      <c r="KUR54" s="420"/>
      <c r="KUS54" s="420"/>
      <c r="KUT54" s="420"/>
      <c r="KUU54" s="420"/>
      <c r="KUV54" s="420"/>
      <c r="KUW54" s="420"/>
      <c r="KUX54" s="420"/>
      <c r="KUY54" s="420"/>
      <c r="KUZ54" s="420"/>
      <c r="KVA54" s="420"/>
      <c r="KVB54" s="420"/>
      <c r="KVC54" s="420"/>
      <c r="KVD54" s="420"/>
      <c r="KVE54" s="420"/>
      <c r="KVF54" s="420"/>
      <c r="KVG54" s="420"/>
      <c r="KVH54" s="420"/>
      <c r="KVI54" s="420"/>
      <c r="KVJ54" s="420"/>
      <c r="KVK54" s="420"/>
      <c r="KVL54" s="420"/>
      <c r="KVM54" s="420"/>
      <c r="KVN54" s="420"/>
      <c r="KVO54" s="420"/>
      <c r="KVP54" s="420"/>
      <c r="KVQ54" s="420"/>
      <c r="KVR54" s="420"/>
      <c r="KVS54" s="420"/>
      <c r="KVT54" s="420"/>
      <c r="KVU54" s="420"/>
      <c r="KVV54" s="420"/>
      <c r="KVW54" s="420"/>
      <c r="KVX54" s="420"/>
      <c r="KVY54" s="420"/>
      <c r="KVZ54" s="420"/>
      <c r="KWA54" s="420"/>
      <c r="KWB54" s="420"/>
      <c r="KWC54" s="420"/>
      <c r="KWD54" s="420"/>
      <c r="KWE54" s="420"/>
      <c r="KWF54" s="420"/>
      <c r="KWG54" s="420"/>
      <c r="KWH54" s="420"/>
      <c r="KWI54" s="420"/>
      <c r="KWJ54" s="420"/>
      <c r="KWK54" s="420"/>
      <c r="KWL54" s="420"/>
      <c r="KWM54" s="420"/>
      <c r="KWN54" s="420"/>
      <c r="KWO54" s="420"/>
      <c r="KWP54" s="420"/>
      <c r="KWQ54" s="420"/>
      <c r="KWR54" s="420"/>
      <c r="KWS54" s="420"/>
      <c r="KWT54" s="420"/>
      <c r="KWU54" s="420"/>
      <c r="KWV54" s="420"/>
      <c r="KWW54" s="420"/>
      <c r="KWX54" s="420"/>
      <c r="KWY54" s="420"/>
      <c r="KWZ54" s="420"/>
      <c r="KXA54" s="420"/>
      <c r="KXB54" s="420"/>
      <c r="KXC54" s="420"/>
      <c r="KXD54" s="420"/>
      <c r="KXE54" s="420"/>
      <c r="KXF54" s="420"/>
      <c r="KXG54" s="420"/>
      <c r="KXH54" s="420"/>
      <c r="KXI54" s="420"/>
      <c r="KXJ54" s="420"/>
      <c r="KXK54" s="420"/>
      <c r="KXL54" s="420"/>
      <c r="KXM54" s="420"/>
      <c r="KXN54" s="420"/>
      <c r="KXO54" s="420"/>
      <c r="KXP54" s="420"/>
      <c r="KXQ54" s="420"/>
      <c r="KXR54" s="420"/>
      <c r="KXS54" s="420"/>
      <c r="KXT54" s="420"/>
      <c r="KXU54" s="420"/>
      <c r="KXV54" s="420"/>
      <c r="KXW54" s="420"/>
      <c r="KXX54" s="420"/>
      <c r="KXY54" s="420"/>
      <c r="KXZ54" s="420"/>
      <c r="KYA54" s="420"/>
      <c r="KYB54" s="420"/>
      <c r="KYC54" s="420"/>
      <c r="KYD54" s="420"/>
      <c r="KYE54" s="420"/>
      <c r="KYF54" s="420"/>
      <c r="KYG54" s="420"/>
      <c r="KYH54" s="420"/>
      <c r="KYI54" s="420"/>
      <c r="KYJ54" s="420"/>
      <c r="KYK54" s="420"/>
      <c r="KYL54" s="420"/>
      <c r="KYM54" s="420"/>
      <c r="KYN54" s="420"/>
      <c r="KYO54" s="420"/>
      <c r="KYP54" s="420"/>
      <c r="KYQ54" s="420"/>
      <c r="KYR54" s="420"/>
      <c r="KYS54" s="420"/>
      <c r="KYT54" s="420"/>
      <c r="KYU54" s="420"/>
      <c r="KYV54" s="420"/>
      <c r="KYW54" s="420"/>
      <c r="KYX54" s="420"/>
      <c r="KYY54" s="420"/>
      <c r="KYZ54" s="420"/>
      <c r="KZA54" s="420"/>
      <c r="KZB54" s="420"/>
      <c r="KZC54" s="420"/>
      <c r="KZD54" s="420"/>
      <c r="KZE54" s="420"/>
      <c r="KZF54" s="420"/>
      <c r="KZG54" s="420"/>
      <c r="KZH54" s="420"/>
      <c r="KZI54" s="420"/>
      <c r="KZJ54" s="420"/>
      <c r="KZK54" s="420"/>
      <c r="KZL54" s="420"/>
      <c r="KZM54" s="420"/>
      <c r="KZN54" s="420"/>
      <c r="KZO54" s="420"/>
      <c r="KZP54" s="420"/>
      <c r="KZQ54" s="420"/>
      <c r="KZR54" s="420"/>
      <c r="KZS54" s="420"/>
      <c r="KZT54" s="420"/>
      <c r="KZU54" s="420"/>
      <c r="KZV54" s="420"/>
      <c r="KZW54" s="420"/>
      <c r="KZX54" s="420"/>
      <c r="KZY54" s="420"/>
      <c r="KZZ54" s="420"/>
      <c r="LAA54" s="420"/>
      <c r="LAB54" s="420"/>
      <c r="LAC54" s="420"/>
      <c r="LAD54" s="420"/>
      <c r="LAE54" s="420"/>
      <c r="LAF54" s="420"/>
      <c r="LAG54" s="420"/>
      <c r="LAH54" s="420"/>
      <c r="LAI54" s="420"/>
      <c r="LAJ54" s="420"/>
      <c r="LAK54" s="420"/>
      <c r="LAL54" s="420"/>
      <c r="LAM54" s="420"/>
      <c r="LAN54" s="420"/>
      <c r="LAO54" s="420"/>
      <c r="LAP54" s="420"/>
      <c r="LAQ54" s="420"/>
      <c r="LAR54" s="420"/>
      <c r="LAS54" s="420"/>
      <c r="LAT54" s="420"/>
      <c r="LAU54" s="420"/>
      <c r="LAV54" s="420"/>
      <c r="LAW54" s="420"/>
      <c r="LAX54" s="420"/>
      <c r="LAY54" s="420"/>
      <c r="LAZ54" s="420"/>
      <c r="LBA54" s="420"/>
      <c r="LBB54" s="420"/>
      <c r="LBC54" s="420"/>
      <c r="LBD54" s="420"/>
      <c r="LBE54" s="420"/>
      <c r="LBF54" s="420"/>
      <c r="LBG54" s="420"/>
      <c r="LBH54" s="420"/>
      <c r="LBI54" s="420"/>
      <c r="LBJ54" s="420"/>
      <c r="LBK54" s="420"/>
      <c r="LBL54" s="420"/>
      <c r="LBM54" s="420"/>
      <c r="LBN54" s="420"/>
      <c r="LBO54" s="420"/>
      <c r="LBP54" s="420"/>
      <c r="LBQ54" s="420"/>
      <c r="LBR54" s="420"/>
      <c r="LBS54" s="420"/>
      <c r="LBT54" s="420"/>
      <c r="LBU54" s="420"/>
      <c r="LBV54" s="420"/>
      <c r="LBW54" s="420"/>
      <c r="LBX54" s="420"/>
      <c r="LBY54" s="420"/>
      <c r="LBZ54" s="420"/>
      <c r="LCA54" s="420"/>
      <c r="LCB54" s="420"/>
      <c r="LCC54" s="420"/>
      <c r="LCD54" s="420"/>
      <c r="LCE54" s="420"/>
      <c r="LCF54" s="420"/>
      <c r="LCG54" s="420"/>
      <c r="LCH54" s="420"/>
      <c r="LCI54" s="420"/>
      <c r="LCJ54" s="420"/>
      <c r="LCK54" s="420"/>
      <c r="LCL54" s="420"/>
      <c r="LCM54" s="420"/>
      <c r="LCN54" s="420"/>
      <c r="LCO54" s="420"/>
      <c r="LCP54" s="420"/>
      <c r="LCQ54" s="420"/>
      <c r="LCR54" s="420"/>
      <c r="LCS54" s="420"/>
      <c r="LCT54" s="420"/>
      <c r="LCU54" s="420"/>
      <c r="LCV54" s="420"/>
      <c r="LCW54" s="420"/>
      <c r="LCX54" s="420"/>
      <c r="LCY54" s="420"/>
      <c r="LCZ54" s="420"/>
      <c r="LDA54" s="420"/>
      <c r="LDB54" s="420"/>
      <c r="LDC54" s="420"/>
      <c r="LDD54" s="420"/>
      <c r="LDE54" s="420"/>
      <c r="LDF54" s="420"/>
      <c r="LDG54" s="420"/>
      <c r="LDH54" s="420"/>
      <c r="LDI54" s="420"/>
      <c r="LDJ54" s="420"/>
      <c r="LDK54" s="420"/>
      <c r="LDL54" s="420"/>
      <c r="LDM54" s="420"/>
      <c r="LDN54" s="420"/>
      <c r="LDO54" s="420"/>
      <c r="LDP54" s="420"/>
      <c r="LDQ54" s="420"/>
      <c r="LDR54" s="420"/>
      <c r="LDS54" s="420"/>
      <c r="LDT54" s="420"/>
      <c r="LDU54" s="420"/>
      <c r="LDV54" s="420"/>
      <c r="LDW54" s="420"/>
      <c r="LDX54" s="420"/>
      <c r="LDY54" s="420"/>
      <c r="LDZ54" s="420"/>
      <c r="LEA54" s="420"/>
      <c r="LEB54" s="420"/>
      <c r="LEC54" s="420"/>
      <c r="LED54" s="420"/>
      <c r="LEE54" s="420"/>
      <c r="LEF54" s="420"/>
      <c r="LEG54" s="420"/>
      <c r="LEH54" s="420"/>
      <c r="LEI54" s="420"/>
      <c r="LEJ54" s="420"/>
      <c r="LEK54" s="420"/>
      <c r="LEL54" s="420"/>
      <c r="LEM54" s="420"/>
      <c r="LEN54" s="420"/>
      <c r="LEO54" s="420"/>
      <c r="LEP54" s="420"/>
      <c r="LEQ54" s="420"/>
      <c r="LER54" s="420"/>
      <c r="LES54" s="420"/>
      <c r="LET54" s="420"/>
      <c r="LEU54" s="420"/>
      <c r="LEV54" s="420"/>
      <c r="LEW54" s="420"/>
      <c r="LEX54" s="420"/>
      <c r="LEY54" s="420"/>
      <c r="LEZ54" s="420"/>
      <c r="LFA54" s="420"/>
      <c r="LFB54" s="420"/>
      <c r="LFC54" s="420"/>
      <c r="LFD54" s="420"/>
      <c r="LFE54" s="420"/>
      <c r="LFF54" s="420"/>
      <c r="LFG54" s="420"/>
      <c r="LFH54" s="420"/>
      <c r="LFI54" s="420"/>
      <c r="LFJ54" s="420"/>
      <c r="LFK54" s="420"/>
      <c r="LFL54" s="420"/>
      <c r="LFM54" s="420"/>
      <c r="LFN54" s="420"/>
      <c r="LFO54" s="420"/>
      <c r="LFP54" s="420"/>
      <c r="LFQ54" s="420"/>
      <c r="LFR54" s="420"/>
      <c r="LFS54" s="420"/>
      <c r="LFT54" s="420"/>
      <c r="LFU54" s="420"/>
      <c r="LFV54" s="420"/>
      <c r="LFW54" s="420"/>
      <c r="LFX54" s="420"/>
      <c r="LFY54" s="420"/>
      <c r="LFZ54" s="420"/>
      <c r="LGA54" s="420"/>
      <c r="LGB54" s="420"/>
      <c r="LGC54" s="420"/>
      <c r="LGD54" s="420"/>
      <c r="LGE54" s="420"/>
      <c r="LGF54" s="420"/>
      <c r="LGG54" s="420"/>
      <c r="LGH54" s="420"/>
      <c r="LGI54" s="420"/>
      <c r="LGJ54" s="420"/>
      <c r="LGK54" s="420"/>
      <c r="LGL54" s="420"/>
      <c r="LGM54" s="420"/>
      <c r="LGN54" s="420"/>
      <c r="LGO54" s="420"/>
      <c r="LGP54" s="420"/>
      <c r="LGQ54" s="420"/>
      <c r="LGR54" s="420"/>
      <c r="LGS54" s="420"/>
      <c r="LGT54" s="420"/>
      <c r="LGU54" s="420"/>
      <c r="LGV54" s="420"/>
      <c r="LGW54" s="420"/>
      <c r="LGX54" s="420"/>
      <c r="LGY54" s="420"/>
      <c r="LGZ54" s="420"/>
      <c r="LHA54" s="420"/>
      <c r="LHB54" s="420"/>
      <c r="LHC54" s="420"/>
      <c r="LHD54" s="420"/>
      <c r="LHE54" s="420"/>
      <c r="LHF54" s="420"/>
      <c r="LHG54" s="420"/>
      <c r="LHH54" s="420"/>
      <c r="LHI54" s="420"/>
      <c r="LHJ54" s="420"/>
      <c r="LHK54" s="420"/>
      <c r="LHL54" s="420"/>
      <c r="LHM54" s="420"/>
      <c r="LHN54" s="420"/>
      <c r="LHO54" s="420"/>
      <c r="LHP54" s="420"/>
      <c r="LHQ54" s="420"/>
      <c r="LHR54" s="420"/>
      <c r="LHS54" s="420"/>
      <c r="LHT54" s="420"/>
      <c r="LHU54" s="420"/>
      <c r="LHV54" s="420"/>
      <c r="LHW54" s="420"/>
      <c r="LHX54" s="420"/>
      <c r="LHY54" s="420"/>
      <c r="LHZ54" s="420"/>
      <c r="LIA54" s="420"/>
      <c r="LIB54" s="420"/>
      <c r="LIC54" s="420"/>
      <c r="LID54" s="420"/>
      <c r="LIE54" s="420"/>
      <c r="LIF54" s="420"/>
      <c r="LIG54" s="420"/>
      <c r="LIH54" s="420"/>
      <c r="LII54" s="420"/>
      <c r="LIJ54" s="420"/>
      <c r="LIK54" s="420"/>
      <c r="LIL54" s="420"/>
      <c r="LIM54" s="420"/>
      <c r="LIN54" s="420"/>
      <c r="LIO54" s="420"/>
      <c r="LIP54" s="420"/>
      <c r="LIQ54" s="420"/>
      <c r="LIR54" s="420"/>
      <c r="LIS54" s="420"/>
      <c r="LIT54" s="420"/>
      <c r="LIU54" s="420"/>
      <c r="LIV54" s="420"/>
      <c r="LIW54" s="420"/>
      <c r="LIX54" s="420"/>
      <c r="LIY54" s="420"/>
      <c r="LIZ54" s="420"/>
      <c r="LJA54" s="420"/>
      <c r="LJB54" s="420"/>
      <c r="LJC54" s="420"/>
      <c r="LJD54" s="420"/>
      <c r="LJE54" s="420"/>
      <c r="LJF54" s="420"/>
      <c r="LJG54" s="420"/>
      <c r="LJH54" s="420"/>
      <c r="LJI54" s="420"/>
      <c r="LJJ54" s="420"/>
      <c r="LJK54" s="420"/>
      <c r="LJL54" s="420"/>
      <c r="LJM54" s="420"/>
      <c r="LJN54" s="420"/>
      <c r="LJO54" s="420"/>
      <c r="LJP54" s="420"/>
      <c r="LJQ54" s="420"/>
      <c r="LJR54" s="420"/>
      <c r="LJS54" s="420"/>
      <c r="LJT54" s="420"/>
      <c r="LJU54" s="420"/>
      <c r="LJV54" s="420"/>
      <c r="LJW54" s="420"/>
      <c r="LJX54" s="420"/>
      <c r="LJY54" s="420"/>
      <c r="LJZ54" s="420"/>
      <c r="LKA54" s="420"/>
      <c r="LKB54" s="420"/>
      <c r="LKC54" s="420"/>
      <c r="LKD54" s="420"/>
      <c r="LKE54" s="420"/>
      <c r="LKF54" s="420"/>
      <c r="LKG54" s="420"/>
      <c r="LKH54" s="420"/>
      <c r="LKI54" s="420"/>
      <c r="LKJ54" s="420"/>
      <c r="LKK54" s="420"/>
      <c r="LKL54" s="420"/>
      <c r="LKM54" s="420"/>
      <c r="LKN54" s="420"/>
      <c r="LKO54" s="420"/>
      <c r="LKP54" s="420"/>
      <c r="LKQ54" s="420"/>
      <c r="LKR54" s="420"/>
      <c r="LKS54" s="420"/>
      <c r="LKT54" s="420"/>
      <c r="LKU54" s="420"/>
      <c r="LKV54" s="420"/>
      <c r="LKW54" s="420"/>
      <c r="LKX54" s="420"/>
      <c r="LKY54" s="420"/>
      <c r="LKZ54" s="420"/>
      <c r="LLA54" s="420"/>
      <c r="LLB54" s="420"/>
      <c r="LLC54" s="420"/>
      <c r="LLD54" s="420"/>
      <c r="LLE54" s="420"/>
      <c r="LLF54" s="420"/>
      <c r="LLG54" s="420"/>
      <c r="LLH54" s="420"/>
      <c r="LLI54" s="420"/>
      <c r="LLJ54" s="420"/>
      <c r="LLK54" s="420"/>
      <c r="LLL54" s="420"/>
      <c r="LLM54" s="420"/>
      <c r="LLN54" s="420"/>
      <c r="LLO54" s="420"/>
      <c r="LLP54" s="420"/>
      <c r="LLQ54" s="420"/>
      <c r="LLR54" s="420"/>
      <c r="LLS54" s="420"/>
      <c r="LLT54" s="420"/>
      <c r="LLU54" s="420"/>
      <c r="LLV54" s="420"/>
      <c r="LLW54" s="420"/>
      <c r="LLX54" s="420"/>
      <c r="LLY54" s="420"/>
      <c r="LLZ54" s="420"/>
      <c r="LMA54" s="420"/>
      <c r="LMB54" s="420"/>
      <c r="LMC54" s="420"/>
      <c r="LMD54" s="420"/>
      <c r="LME54" s="420"/>
      <c r="LMF54" s="420"/>
      <c r="LMG54" s="420"/>
      <c r="LMH54" s="420"/>
      <c r="LMI54" s="420"/>
      <c r="LMJ54" s="420"/>
      <c r="LMK54" s="420"/>
      <c r="LML54" s="420"/>
      <c r="LMM54" s="420"/>
      <c r="LMN54" s="420"/>
      <c r="LMO54" s="420"/>
      <c r="LMP54" s="420"/>
      <c r="LMQ54" s="420"/>
      <c r="LMR54" s="420"/>
      <c r="LMS54" s="420"/>
      <c r="LMT54" s="420"/>
      <c r="LMU54" s="420"/>
      <c r="LMV54" s="420"/>
      <c r="LMW54" s="420"/>
      <c r="LMX54" s="420"/>
      <c r="LMY54" s="420"/>
      <c r="LMZ54" s="420"/>
      <c r="LNA54" s="420"/>
      <c r="LNB54" s="420"/>
      <c r="LNC54" s="420"/>
      <c r="LND54" s="420"/>
      <c r="LNE54" s="420"/>
      <c r="LNF54" s="420"/>
      <c r="LNG54" s="420"/>
      <c r="LNH54" s="420"/>
      <c r="LNI54" s="420"/>
      <c r="LNJ54" s="420"/>
      <c r="LNK54" s="420"/>
      <c r="LNL54" s="420"/>
      <c r="LNM54" s="420"/>
      <c r="LNN54" s="420"/>
      <c r="LNO54" s="420"/>
      <c r="LNP54" s="420"/>
      <c r="LNQ54" s="420"/>
      <c r="LNR54" s="420"/>
      <c r="LNS54" s="420"/>
      <c r="LNT54" s="420"/>
      <c r="LNU54" s="420"/>
      <c r="LNV54" s="420"/>
      <c r="LNW54" s="420"/>
      <c r="LNX54" s="420"/>
      <c r="LNY54" s="420"/>
      <c r="LNZ54" s="420"/>
      <c r="LOA54" s="420"/>
      <c r="LOB54" s="420"/>
      <c r="LOC54" s="420"/>
      <c r="LOD54" s="420"/>
      <c r="LOE54" s="420"/>
      <c r="LOF54" s="420"/>
      <c r="LOG54" s="420"/>
      <c r="LOH54" s="420"/>
      <c r="LOI54" s="420"/>
      <c r="LOJ54" s="420"/>
      <c r="LOK54" s="420"/>
      <c r="LOL54" s="420"/>
      <c r="LOM54" s="420"/>
      <c r="LON54" s="420"/>
      <c r="LOO54" s="420"/>
      <c r="LOP54" s="420"/>
      <c r="LOQ54" s="420"/>
      <c r="LOR54" s="420"/>
      <c r="LOS54" s="420"/>
      <c r="LOT54" s="420"/>
      <c r="LOU54" s="420"/>
      <c r="LOV54" s="420"/>
      <c r="LOW54" s="420"/>
      <c r="LOX54" s="420"/>
      <c r="LOY54" s="420"/>
      <c r="LOZ54" s="420"/>
      <c r="LPA54" s="420"/>
      <c r="LPB54" s="420"/>
      <c r="LPC54" s="420"/>
      <c r="LPD54" s="420"/>
      <c r="LPE54" s="420"/>
      <c r="LPF54" s="420"/>
      <c r="LPG54" s="420"/>
      <c r="LPH54" s="420"/>
      <c r="LPI54" s="420"/>
      <c r="LPJ54" s="420"/>
      <c r="LPK54" s="420"/>
      <c r="LPL54" s="420"/>
      <c r="LPM54" s="420"/>
      <c r="LPN54" s="420"/>
      <c r="LPO54" s="420"/>
      <c r="LPP54" s="420"/>
      <c r="LPQ54" s="420"/>
      <c r="LPR54" s="420"/>
      <c r="LPS54" s="420"/>
      <c r="LPT54" s="420"/>
      <c r="LPU54" s="420"/>
      <c r="LPV54" s="420"/>
      <c r="LPW54" s="420"/>
      <c r="LPX54" s="420"/>
      <c r="LPY54" s="420"/>
      <c r="LPZ54" s="420"/>
      <c r="LQA54" s="420"/>
      <c r="LQB54" s="420"/>
      <c r="LQC54" s="420"/>
      <c r="LQD54" s="420"/>
      <c r="LQE54" s="420"/>
      <c r="LQF54" s="420"/>
      <c r="LQG54" s="420"/>
      <c r="LQH54" s="420"/>
      <c r="LQI54" s="420"/>
      <c r="LQJ54" s="420"/>
      <c r="LQK54" s="420"/>
      <c r="LQL54" s="420"/>
      <c r="LQM54" s="420"/>
      <c r="LQN54" s="420"/>
      <c r="LQO54" s="420"/>
      <c r="LQP54" s="420"/>
      <c r="LQQ54" s="420"/>
      <c r="LQR54" s="420"/>
      <c r="LQS54" s="420"/>
      <c r="LQT54" s="420"/>
      <c r="LQU54" s="420"/>
      <c r="LQV54" s="420"/>
      <c r="LQW54" s="420"/>
      <c r="LQX54" s="420"/>
      <c r="LQY54" s="420"/>
      <c r="LQZ54" s="420"/>
      <c r="LRA54" s="420"/>
      <c r="LRB54" s="420"/>
      <c r="LRC54" s="420"/>
      <c r="LRD54" s="420"/>
      <c r="LRE54" s="420"/>
      <c r="LRF54" s="420"/>
      <c r="LRG54" s="420"/>
      <c r="LRH54" s="420"/>
      <c r="LRI54" s="420"/>
      <c r="LRJ54" s="420"/>
      <c r="LRK54" s="420"/>
      <c r="LRL54" s="420"/>
      <c r="LRM54" s="420"/>
      <c r="LRN54" s="420"/>
      <c r="LRO54" s="420"/>
      <c r="LRP54" s="420"/>
      <c r="LRQ54" s="420"/>
      <c r="LRR54" s="420"/>
      <c r="LRS54" s="420"/>
      <c r="LRT54" s="420"/>
      <c r="LRU54" s="420"/>
      <c r="LRV54" s="420"/>
      <c r="LRW54" s="420"/>
      <c r="LRX54" s="420"/>
      <c r="LRY54" s="420"/>
      <c r="LRZ54" s="420"/>
      <c r="LSA54" s="420"/>
      <c r="LSB54" s="420"/>
      <c r="LSC54" s="420"/>
      <c r="LSD54" s="420"/>
      <c r="LSE54" s="420"/>
      <c r="LSF54" s="420"/>
      <c r="LSG54" s="420"/>
      <c r="LSH54" s="420"/>
      <c r="LSI54" s="420"/>
      <c r="LSJ54" s="420"/>
      <c r="LSK54" s="420"/>
      <c r="LSL54" s="420"/>
      <c r="LSM54" s="420"/>
      <c r="LSN54" s="420"/>
      <c r="LSO54" s="420"/>
      <c r="LSP54" s="420"/>
      <c r="LSQ54" s="420"/>
      <c r="LSR54" s="420"/>
      <c r="LSS54" s="420"/>
      <c r="LST54" s="420"/>
      <c r="LSU54" s="420"/>
      <c r="LSV54" s="420"/>
      <c r="LSW54" s="420"/>
      <c r="LSX54" s="420"/>
      <c r="LSY54" s="420"/>
      <c r="LSZ54" s="420"/>
      <c r="LTA54" s="420"/>
      <c r="LTB54" s="420"/>
      <c r="LTC54" s="420"/>
      <c r="LTD54" s="420"/>
      <c r="LTE54" s="420"/>
      <c r="LTF54" s="420"/>
      <c r="LTG54" s="420"/>
      <c r="LTH54" s="420"/>
      <c r="LTI54" s="420"/>
      <c r="LTJ54" s="420"/>
      <c r="LTK54" s="420"/>
      <c r="LTL54" s="420"/>
      <c r="LTM54" s="420"/>
      <c r="LTN54" s="420"/>
      <c r="LTO54" s="420"/>
      <c r="LTP54" s="420"/>
      <c r="LTQ54" s="420"/>
      <c r="LTR54" s="420"/>
      <c r="LTS54" s="420"/>
      <c r="LTT54" s="420"/>
      <c r="LTU54" s="420"/>
      <c r="LTV54" s="420"/>
      <c r="LTW54" s="420"/>
      <c r="LTX54" s="420"/>
      <c r="LTY54" s="420"/>
      <c r="LTZ54" s="420"/>
      <c r="LUA54" s="420"/>
      <c r="LUB54" s="420"/>
      <c r="LUC54" s="420"/>
      <c r="LUD54" s="420"/>
      <c r="LUE54" s="420"/>
      <c r="LUF54" s="420"/>
      <c r="LUG54" s="420"/>
      <c r="LUH54" s="420"/>
      <c r="LUI54" s="420"/>
      <c r="LUJ54" s="420"/>
      <c r="LUK54" s="420"/>
      <c r="LUL54" s="420"/>
      <c r="LUM54" s="420"/>
      <c r="LUN54" s="420"/>
      <c r="LUO54" s="420"/>
      <c r="LUP54" s="420"/>
      <c r="LUQ54" s="420"/>
      <c r="LUR54" s="420"/>
      <c r="LUS54" s="420"/>
      <c r="LUT54" s="420"/>
      <c r="LUU54" s="420"/>
      <c r="LUV54" s="420"/>
      <c r="LUW54" s="420"/>
      <c r="LUX54" s="420"/>
      <c r="LUY54" s="420"/>
      <c r="LUZ54" s="420"/>
      <c r="LVA54" s="420"/>
      <c r="LVB54" s="420"/>
      <c r="LVC54" s="420"/>
      <c r="LVD54" s="420"/>
      <c r="LVE54" s="420"/>
      <c r="LVF54" s="420"/>
      <c r="LVG54" s="420"/>
      <c r="LVH54" s="420"/>
      <c r="LVI54" s="420"/>
      <c r="LVJ54" s="420"/>
      <c r="LVK54" s="420"/>
      <c r="LVL54" s="420"/>
      <c r="LVM54" s="420"/>
      <c r="LVN54" s="420"/>
      <c r="LVO54" s="420"/>
      <c r="LVP54" s="420"/>
      <c r="LVQ54" s="420"/>
      <c r="LVR54" s="420"/>
      <c r="LVS54" s="420"/>
      <c r="LVT54" s="420"/>
      <c r="LVU54" s="420"/>
      <c r="LVV54" s="420"/>
      <c r="LVW54" s="420"/>
      <c r="LVX54" s="420"/>
      <c r="LVY54" s="420"/>
      <c r="LVZ54" s="420"/>
      <c r="LWA54" s="420"/>
      <c r="LWB54" s="420"/>
      <c r="LWC54" s="420"/>
      <c r="LWD54" s="420"/>
      <c r="LWE54" s="420"/>
      <c r="LWF54" s="420"/>
      <c r="LWG54" s="420"/>
      <c r="LWH54" s="420"/>
      <c r="LWI54" s="420"/>
      <c r="LWJ54" s="420"/>
      <c r="LWK54" s="420"/>
      <c r="LWL54" s="420"/>
      <c r="LWM54" s="420"/>
      <c r="LWN54" s="420"/>
      <c r="LWO54" s="420"/>
      <c r="LWP54" s="420"/>
      <c r="LWQ54" s="420"/>
      <c r="LWR54" s="420"/>
      <c r="LWS54" s="420"/>
      <c r="LWT54" s="420"/>
      <c r="LWU54" s="420"/>
      <c r="LWV54" s="420"/>
      <c r="LWW54" s="420"/>
      <c r="LWX54" s="420"/>
      <c r="LWY54" s="420"/>
      <c r="LWZ54" s="420"/>
      <c r="LXA54" s="420"/>
      <c r="LXB54" s="420"/>
      <c r="LXC54" s="420"/>
      <c r="LXD54" s="420"/>
      <c r="LXE54" s="420"/>
      <c r="LXF54" s="420"/>
      <c r="LXG54" s="420"/>
      <c r="LXH54" s="420"/>
      <c r="LXI54" s="420"/>
      <c r="LXJ54" s="420"/>
      <c r="LXK54" s="420"/>
      <c r="LXL54" s="420"/>
      <c r="LXM54" s="420"/>
      <c r="LXN54" s="420"/>
      <c r="LXO54" s="420"/>
      <c r="LXP54" s="420"/>
      <c r="LXQ54" s="420"/>
      <c r="LXR54" s="420"/>
      <c r="LXS54" s="420"/>
      <c r="LXT54" s="420"/>
      <c r="LXU54" s="420"/>
      <c r="LXV54" s="420"/>
      <c r="LXW54" s="420"/>
      <c r="LXX54" s="420"/>
      <c r="LXY54" s="420"/>
      <c r="LXZ54" s="420"/>
      <c r="LYA54" s="420"/>
      <c r="LYB54" s="420"/>
      <c r="LYC54" s="420"/>
      <c r="LYD54" s="420"/>
      <c r="LYE54" s="420"/>
      <c r="LYF54" s="420"/>
      <c r="LYG54" s="420"/>
      <c r="LYH54" s="420"/>
      <c r="LYI54" s="420"/>
      <c r="LYJ54" s="420"/>
      <c r="LYK54" s="420"/>
      <c r="LYL54" s="420"/>
      <c r="LYM54" s="420"/>
      <c r="LYN54" s="420"/>
      <c r="LYO54" s="420"/>
      <c r="LYP54" s="420"/>
      <c r="LYQ54" s="420"/>
      <c r="LYR54" s="420"/>
      <c r="LYS54" s="420"/>
      <c r="LYT54" s="420"/>
      <c r="LYU54" s="420"/>
      <c r="LYV54" s="420"/>
      <c r="LYW54" s="420"/>
      <c r="LYX54" s="420"/>
      <c r="LYY54" s="420"/>
      <c r="LYZ54" s="420"/>
      <c r="LZA54" s="420"/>
      <c r="LZB54" s="420"/>
      <c r="LZC54" s="420"/>
      <c r="LZD54" s="420"/>
      <c r="LZE54" s="420"/>
      <c r="LZF54" s="420"/>
      <c r="LZG54" s="420"/>
      <c r="LZH54" s="420"/>
      <c r="LZI54" s="420"/>
      <c r="LZJ54" s="420"/>
      <c r="LZK54" s="420"/>
      <c r="LZL54" s="420"/>
      <c r="LZM54" s="420"/>
      <c r="LZN54" s="420"/>
      <c r="LZO54" s="420"/>
      <c r="LZP54" s="420"/>
      <c r="LZQ54" s="420"/>
      <c r="LZR54" s="420"/>
      <c r="LZS54" s="420"/>
      <c r="LZT54" s="420"/>
      <c r="LZU54" s="420"/>
      <c r="LZV54" s="420"/>
      <c r="LZW54" s="420"/>
      <c r="LZX54" s="420"/>
      <c r="LZY54" s="420"/>
      <c r="LZZ54" s="420"/>
      <c r="MAA54" s="420"/>
      <c r="MAB54" s="420"/>
      <c r="MAC54" s="420"/>
      <c r="MAD54" s="420"/>
      <c r="MAE54" s="420"/>
      <c r="MAF54" s="420"/>
      <c r="MAG54" s="420"/>
      <c r="MAH54" s="420"/>
      <c r="MAI54" s="420"/>
      <c r="MAJ54" s="420"/>
      <c r="MAK54" s="420"/>
      <c r="MAL54" s="420"/>
      <c r="MAM54" s="420"/>
      <c r="MAN54" s="420"/>
      <c r="MAO54" s="420"/>
      <c r="MAP54" s="420"/>
      <c r="MAQ54" s="420"/>
      <c r="MAR54" s="420"/>
      <c r="MAS54" s="420"/>
      <c r="MAT54" s="420"/>
      <c r="MAU54" s="420"/>
      <c r="MAV54" s="420"/>
      <c r="MAW54" s="420"/>
      <c r="MAX54" s="420"/>
      <c r="MAY54" s="420"/>
      <c r="MAZ54" s="420"/>
      <c r="MBA54" s="420"/>
      <c r="MBB54" s="420"/>
      <c r="MBC54" s="420"/>
      <c r="MBD54" s="420"/>
      <c r="MBE54" s="420"/>
      <c r="MBF54" s="420"/>
      <c r="MBG54" s="420"/>
      <c r="MBH54" s="420"/>
      <c r="MBI54" s="420"/>
      <c r="MBJ54" s="420"/>
      <c r="MBK54" s="420"/>
      <c r="MBL54" s="420"/>
      <c r="MBM54" s="420"/>
      <c r="MBN54" s="420"/>
      <c r="MBO54" s="420"/>
      <c r="MBP54" s="420"/>
      <c r="MBQ54" s="420"/>
      <c r="MBR54" s="420"/>
      <c r="MBS54" s="420"/>
      <c r="MBT54" s="420"/>
      <c r="MBU54" s="420"/>
      <c r="MBV54" s="420"/>
      <c r="MBW54" s="420"/>
      <c r="MBX54" s="420"/>
      <c r="MBY54" s="420"/>
      <c r="MBZ54" s="420"/>
      <c r="MCA54" s="420"/>
      <c r="MCB54" s="420"/>
      <c r="MCC54" s="420"/>
      <c r="MCD54" s="420"/>
      <c r="MCE54" s="420"/>
      <c r="MCF54" s="420"/>
      <c r="MCG54" s="420"/>
      <c r="MCH54" s="420"/>
      <c r="MCI54" s="420"/>
      <c r="MCJ54" s="420"/>
      <c r="MCK54" s="420"/>
      <c r="MCL54" s="420"/>
      <c r="MCM54" s="420"/>
      <c r="MCN54" s="420"/>
      <c r="MCO54" s="420"/>
      <c r="MCP54" s="420"/>
      <c r="MCQ54" s="420"/>
      <c r="MCR54" s="420"/>
      <c r="MCS54" s="420"/>
      <c r="MCT54" s="420"/>
      <c r="MCU54" s="420"/>
      <c r="MCV54" s="420"/>
      <c r="MCW54" s="420"/>
      <c r="MCX54" s="420"/>
      <c r="MCY54" s="420"/>
      <c r="MCZ54" s="420"/>
      <c r="MDA54" s="420"/>
      <c r="MDB54" s="420"/>
      <c r="MDC54" s="420"/>
      <c r="MDD54" s="420"/>
      <c r="MDE54" s="420"/>
      <c r="MDF54" s="420"/>
      <c r="MDG54" s="420"/>
      <c r="MDH54" s="420"/>
      <c r="MDI54" s="420"/>
      <c r="MDJ54" s="420"/>
      <c r="MDK54" s="420"/>
      <c r="MDL54" s="420"/>
      <c r="MDM54" s="420"/>
      <c r="MDN54" s="420"/>
      <c r="MDO54" s="420"/>
      <c r="MDP54" s="420"/>
      <c r="MDQ54" s="420"/>
      <c r="MDR54" s="420"/>
      <c r="MDS54" s="420"/>
      <c r="MDT54" s="420"/>
      <c r="MDU54" s="420"/>
      <c r="MDV54" s="420"/>
      <c r="MDW54" s="420"/>
      <c r="MDX54" s="420"/>
      <c r="MDY54" s="420"/>
      <c r="MDZ54" s="420"/>
      <c r="MEA54" s="420"/>
      <c r="MEB54" s="420"/>
      <c r="MEC54" s="420"/>
      <c r="MED54" s="420"/>
      <c r="MEE54" s="420"/>
      <c r="MEF54" s="420"/>
      <c r="MEG54" s="420"/>
      <c r="MEH54" s="420"/>
      <c r="MEI54" s="420"/>
      <c r="MEJ54" s="420"/>
      <c r="MEK54" s="420"/>
      <c r="MEL54" s="420"/>
      <c r="MEM54" s="420"/>
      <c r="MEN54" s="420"/>
      <c r="MEO54" s="420"/>
      <c r="MEP54" s="420"/>
      <c r="MEQ54" s="420"/>
      <c r="MER54" s="420"/>
      <c r="MES54" s="420"/>
      <c r="MET54" s="420"/>
      <c r="MEU54" s="420"/>
      <c r="MEV54" s="420"/>
      <c r="MEW54" s="420"/>
      <c r="MEX54" s="420"/>
      <c r="MEY54" s="420"/>
      <c r="MEZ54" s="420"/>
      <c r="MFA54" s="420"/>
      <c r="MFB54" s="420"/>
      <c r="MFC54" s="420"/>
      <c r="MFD54" s="420"/>
      <c r="MFE54" s="420"/>
      <c r="MFF54" s="420"/>
      <c r="MFG54" s="420"/>
      <c r="MFH54" s="420"/>
      <c r="MFI54" s="420"/>
      <c r="MFJ54" s="420"/>
      <c r="MFK54" s="420"/>
      <c r="MFL54" s="420"/>
      <c r="MFM54" s="420"/>
      <c r="MFN54" s="420"/>
      <c r="MFO54" s="420"/>
      <c r="MFP54" s="420"/>
      <c r="MFQ54" s="420"/>
      <c r="MFR54" s="420"/>
      <c r="MFS54" s="420"/>
      <c r="MFT54" s="420"/>
      <c r="MFU54" s="420"/>
      <c r="MFV54" s="420"/>
      <c r="MFW54" s="420"/>
      <c r="MFX54" s="420"/>
      <c r="MFY54" s="420"/>
      <c r="MFZ54" s="420"/>
      <c r="MGA54" s="420"/>
      <c r="MGB54" s="420"/>
      <c r="MGC54" s="420"/>
      <c r="MGD54" s="420"/>
      <c r="MGE54" s="420"/>
      <c r="MGF54" s="420"/>
      <c r="MGG54" s="420"/>
      <c r="MGH54" s="420"/>
      <c r="MGI54" s="420"/>
      <c r="MGJ54" s="420"/>
      <c r="MGK54" s="420"/>
      <c r="MGL54" s="420"/>
      <c r="MGM54" s="420"/>
      <c r="MGN54" s="420"/>
      <c r="MGO54" s="420"/>
      <c r="MGP54" s="420"/>
      <c r="MGQ54" s="420"/>
      <c r="MGR54" s="420"/>
      <c r="MGS54" s="420"/>
      <c r="MGT54" s="420"/>
      <c r="MGU54" s="420"/>
      <c r="MGV54" s="420"/>
      <c r="MGW54" s="420"/>
      <c r="MGX54" s="420"/>
      <c r="MGY54" s="420"/>
      <c r="MGZ54" s="420"/>
      <c r="MHA54" s="420"/>
      <c r="MHB54" s="420"/>
      <c r="MHC54" s="420"/>
      <c r="MHD54" s="420"/>
      <c r="MHE54" s="420"/>
      <c r="MHF54" s="420"/>
      <c r="MHG54" s="420"/>
      <c r="MHH54" s="420"/>
      <c r="MHI54" s="420"/>
      <c r="MHJ54" s="420"/>
      <c r="MHK54" s="420"/>
      <c r="MHL54" s="420"/>
      <c r="MHM54" s="420"/>
      <c r="MHN54" s="420"/>
      <c r="MHO54" s="420"/>
      <c r="MHP54" s="420"/>
      <c r="MHQ54" s="420"/>
      <c r="MHR54" s="420"/>
      <c r="MHS54" s="420"/>
      <c r="MHT54" s="420"/>
      <c r="MHU54" s="420"/>
      <c r="MHV54" s="420"/>
      <c r="MHW54" s="420"/>
      <c r="MHX54" s="420"/>
      <c r="MHY54" s="420"/>
      <c r="MHZ54" s="420"/>
      <c r="MIA54" s="420"/>
      <c r="MIB54" s="420"/>
      <c r="MIC54" s="420"/>
      <c r="MID54" s="420"/>
      <c r="MIE54" s="420"/>
      <c r="MIF54" s="420"/>
      <c r="MIG54" s="420"/>
      <c r="MIH54" s="420"/>
      <c r="MII54" s="420"/>
      <c r="MIJ54" s="420"/>
      <c r="MIK54" s="420"/>
      <c r="MIL54" s="420"/>
      <c r="MIM54" s="420"/>
      <c r="MIN54" s="420"/>
      <c r="MIO54" s="420"/>
      <c r="MIP54" s="420"/>
      <c r="MIQ54" s="420"/>
      <c r="MIR54" s="420"/>
      <c r="MIS54" s="420"/>
      <c r="MIT54" s="420"/>
      <c r="MIU54" s="420"/>
      <c r="MIV54" s="420"/>
      <c r="MIW54" s="420"/>
      <c r="MIX54" s="420"/>
      <c r="MIY54" s="420"/>
      <c r="MIZ54" s="420"/>
      <c r="MJA54" s="420"/>
      <c r="MJB54" s="420"/>
      <c r="MJC54" s="420"/>
      <c r="MJD54" s="420"/>
      <c r="MJE54" s="420"/>
      <c r="MJF54" s="420"/>
      <c r="MJG54" s="420"/>
      <c r="MJH54" s="420"/>
      <c r="MJI54" s="420"/>
      <c r="MJJ54" s="420"/>
      <c r="MJK54" s="420"/>
      <c r="MJL54" s="420"/>
      <c r="MJM54" s="420"/>
      <c r="MJN54" s="420"/>
      <c r="MJO54" s="420"/>
      <c r="MJP54" s="420"/>
      <c r="MJQ54" s="420"/>
      <c r="MJR54" s="420"/>
      <c r="MJS54" s="420"/>
      <c r="MJT54" s="420"/>
      <c r="MJU54" s="420"/>
      <c r="MJV54" s="420"/>
      <c r="MJW54" s="420"/>
      <c r="MJX54" s="420"/>
      <c r="MJY54" s="420"/>
      <c r="MJZ54" s="420"/>
      <c r="MKA54" s="420"/>
      <c r="MKB54" s="420"/>
      <c r="MKC54" s="420"/>
      <c r="MKD54" s="420"/>
      <c r="MKE54" s="420"/>
      <c r="MKF54" s="420"/>
      <c r="MKG54" s="420"/>
      <c r="MKH54" s="420"/>
      <c r="MKI54" s="420"/>
      <c r="MKJ54" s="420"/>
      <c r="MKK54" s="420"/>
      <c r="MKL54" s="420"/>
      <c r="MKM54" s="420"/>
      <c r="MKN54" s="420"/>
      <c r="MKO54" s="420"/>
      <c r="MKP54" s="420"/>
      <c r="MKQ54" s="420"/>
      <c r="MKR54" s="420"/>
      <c r="MKS54" s="420"/>
      <c r="MKT54" s="420"/>
      <c r="MKU54" s="420"/>
      <c r="MKV54" s="420"/>
      <c r="MKW54" s="420"/>
      <c r="MKX54" s="420"/>
      <c r="MKY54" s="420"/>
      <c r="MKZ54" s="420"/>
      <c r="MLA54" s="420"/>
      <c r="MLB54" s="420"/>
      <c r="MLC54" s="420"/>
      <c r="MLD54" s="420"/>
      <c r="MLE54" s="420"/>
      <c r="MLF54" s="420"/>
      <c r="MLG54" s="420"/>
      <c r="MLH54" s="420"/>
      <c r="MLI54" s="420"/>
      <c r="MLJ54" s="420"/>
      <c r="MLK54" s="420"/>
      <c r="MLL54" s="420"/>
      <c r="MLM54" s="420"/>
      <c r="MLN54" s="420"/>
      <c r="MLO54" s="420"/>
      <c r="MLP54" s="420"/>
      <c r="MLQ54" s="420"/>
      <c r="MLR54" s="420"/>
      <c r="MLS54" s="420"/>
      <c r="MLT54" s="420"/>
      <c r="MLU54" s="420"/>
      <c r="MLV54" s="420"/>
      <c r="MLW54" s="420"/>
      <c r="MLX54" s="420"/>
      <c r="MLY54" s="420"/>
      <c r="MLZ54" s="420"/>
      <c r="MMA54" s="420"/>
      <c r="MMB54" s="420"/>
      <c r="MMC54" s="420"/>
      <c r="MMD54" s="420"/>
      <c r="MME54" s="420"/>
      <c r="MMF54" s="420"/>
      <c r="MMG54" s="420"/>
      <c r="MMH54" s="420"/>
      <c r="MMI54" s="420"/>
      <c r="MMJ54" s="420"/>
      <c r="MMK54" s="420"/>
      <c r="MML54" s="420"/>
      <c r="MMM54" s="420"/>
      <c r="MMN54" s="420"/>
      <c r="MMO54" s="420"/>
      <c r="MMP54" s="420"/>
      <c r="MMQ54" s="420"/>
      <c r="MMR54" s="420"/>
      <c r="MMS54" s="420"/>
      <c r="MMT54" s="420"/>
      <c r="MMU54" s="420"/>
      <c r="MMV54" s="420"/>
      <c r="MMW54" s="420"/>
      <c r="MMX54" s="420"/>
      <c r="MMY54" s="420"/>
      <c r="MMZ54" s="420"/>
      <c r="MNA54" s="420"/>
      <c r="MNB54" s="420"/>
      <c r="MNC54" s="420"/>
      <c r="MND54" s="420"/>
      <c r="MNE54" s="420"/>
      <c r="MNF54" s="420"/>
      <c r="MNG54" s="420"/>
      <c r="MNH54" s="420"/>
      <c r="MNI54" s="420"/>
      <c r="MNJ54" s="420"/>
      <c r="MNK54" s="420"/>
      <c r="MNL54" s="420"/>
      <c r="MNM54" s="420"/>
      <c r="MNN54" s="420"/>
      <c r="MNO54" s="420"/>
      <c r="MNP54" s="420"/>
      <c r="MNQ54" s="420"/>
      <c r="MNR54" s="420"/>
      <c r="MNS54" s="420"/>
      <c r="MNT54" s="420"/>
      <c r="MNU54" s="420"/>
      <c r="MNV54" s="420"/>
      <c r="MNW54" s="420"/>
      <c r="MNX54" s="420"/>
      <c r="MNY54" s="420"/>
      <c r="MNZ54" s="420"/>
      <c r="MOA54" s="420"/>
      <c r="MOB54" s="420"/>
      <c r="MOC54" s="420"/>
      <c r="MOD54" s="420"/>
      <c r="MOE54" s="420"/>
      <c r="MOF54" s="420"/>
      <c r="MOG54" s="420"/>
      <c r="MOH54" s="420"/>
      <c r="MOI54" s="420"/>
      <c r="MOJ54" s="420"/>
      <c r="MOK54" s="420"/>
      <c r="MOL54" s="420"/>
      <c r="MOM54" s="420"/>
      <c r="MON54" s="420"/>
      <c r="MOO54" s="420"/>
      <c r="MOP54" s="420"/>
      <c r="MOQ54" s="420"/>
      <c r="MOR54" s="420"/>
      <c r="MOS54" s="420"/>
      <c r="MOT54" s="420"/>
      <c r="MOU54" s="420"/>
      <c r="MOV54" s="420"/>
      <c r="MOW54" s="420"/>
      <c r="MOX54" s="420"/>
      <c r="MOY54" s="420"/>
      <c r="MOZ54" s="420"/>
      <c r="MPA54" s="420"/>
      <c r="MPB54" s="420"/>
      <c r="MPC54" s="420"/>
      <c r="MPD54" s="420"/>
      <c r="MPE54" s="420"/>
      <c r="MPF54" s="420"/>
      <c r="MPG54" s="420"/>
      <c r="MPH54" s="420"/>
      <c r="MPI54" s="420"/>
      <c r="MPJ54" s="420"/>
      <c r="MPK54" s="420"/>
      <c r="MPL54" s="420"/>
      <c r="MPM54" s="420"/>
      <c r="MPN54" s="420"/>
      <c r="MPO54" s="420"/>
      <c r="MPP54" s="420"/>
      <c r="MPQ54" s="420"/>
      <c r="MPR54" s="420"/>
      <c r="MPS54" s="420"/>
      <c r="MPT54" s="420"/>
      <c r="MPU54" s="420"/>
      <c r="MPV54" s="420"/>
      <c r="MPW54" s="420"/>
      <c r="MPX54" s="420"/>
      <c r="MPY54" s="420"/>
      <c r="MPZ54" s="420"/>
      <c r="MQA54" s="420"/>
      <c r="MQB54" s="420"/>
      <c r="MQC54" s="420"/>
      <c r="MQD54" s="420"/>
      <c r="MQE54" s="420"/>
      <c r="MQF54" s="420"/>
      <c r="MQG54" s="420"/>
      <c r="MQH54" s="420"/>
      <c r="MQI54" s="420"/>
      <c r="MQJ54" s="420"/>
      <c r="MQK54" s="420"/>
      <c r="MQL54" s="420"/>
      <c r="MQM54" s="420"/>
      <c r="MQN54" s="420"/>
      <c r="MQO54" s="420"/>
      <c r="MQP54" s="420"/>
      <c r="MQQ54" s="420"/>
      <c r="MQR54" s="420"/>
      <c r="MQS54" s="420"/>
      <c r="MQT54" s="420"/>
      <c r="MQU54" s="420"/>
      <c r="MQV54" s="420"/>
      <c r="MQW54" s="420"/>
      <c r="MQX54" s="420"/>
      <c r="MQY54" s="420"/>
      <c r="MQZ54" s="420"/>
      <c r="MRA54" s="420"/>
      <c r="MRB54" s="420"/>
      <c r="MRC54" s="420"/>
      <c r="MRD54" s="420"/>
      <c r="MRE54" s="420"/>
      <c r="MRF54" s="420"/>
      <c r="MRG54" s="420"/>
      <c r="MRH54" s="420"/>
      <c r="MRI54" s="420"/>
      <c r="MRJ54" s="420"/>
      <c r="MRK54" s="420"/>
      <c r="MRL54" s="420"/>
      <c r="MRM54" s="420"/>
      <c r="MRN54" s="420"/>
      <c r="MRO54" s="420"/>
      <c r="MRP54" s="420"/>
      <c r="MRQ54" s="420"/>
      <c r="MRR54" s="420"/>
      <c r="MRS54" s="420"/>
      <c r="MRT54" s="420"/>
      <c r="MRU54" s="420"/>
      <c r="MRV54" s="420"/>
      <c r="MRW54" s="420"/>
      <c r="MRX54" s="420"/>
      <c r="MRY54" s="420"/>
      <c r="MRZ54" s="420"/>
      <c r="MSA54" s="420"/>
      <c r="MSB54" s="420"/>
      <c r="MSC54" s="420"/>
      <c r="MSD54" s="420"/>
      <c r="MSE54" s="420"/>
      <c r="MSF54" s="420"/>
      <c r="MSG54" s="420"/>
      <c r="MSH54" s="420"/>
      <c r="MSI54" s="420"/>
      <c r="MSJ54" s="420"/>
      <c r="MSK54" s="420"/>
      <c r="MSL54" s="420"/>
      <c r="MSM54" s="420"/>
      <c r="MSN54" s="420"/>
      <c r="MSO54" s="420"/>
      <c r="MSP54" s="420"/>
      <c r="MSQ54" s="420"/>
      <c r="MSR54" s="420"/>
      <c r="MSS54" s="420"/>
      <c r="MST54" s="420"/>
      <c r="MSU54" s="420"/>
      <c r="MSV54" s="420"/>
      <c r="MSW54" s="420"/>
      <c r="MSX54" s="420"/>
      <c r="MSY54" s="420"/>
      <c r="MSZ54" s="420"/>
      <c r="MTA54" s="420"/>
      <c r="MTB54" s="420"/>
      <c r="MTC54" s="420"/>
      <c r="MTD54" s="420"/>
      <c r="MTE54" s="420"/>
      <c r="MTF54" s="420"/>
      <c r="MTG54" s="420"/>
      <c r="MTH54" s="420"/>
      <c r="MTI54" s="420"/>
      <c r="MTJ54" s="420"/>
      <c r="MTK54" s="420"/>
      <c r="MTL54" s="420"/>
      <c r="MTM54" s="420"/>
      <c r="MTN54" s="420"/>
      <c r="MTO54" s="420"/>
      <c r="MTP54" s="420"/>
      <c r="MTQ54" s="420"/>
      <c r="MTR54" s="420"/>
      <c r="MTS54" s="420"/>
      <c r="MTT54" s="420"/>
      <c r="MTU54" s="420"/>
      <c r="MTV54" s="420"/>
      <c r="MTW54" s="420"/>
      <c r="MTX54" s="420"/>
      <c r="MTY54" s="420"/>
      <c r="MTZ54" s="420"/>
      <c r="MUA54" s="420"/>
      <c r="MUB54" s="420"/>
      <c r="MUC54" s="420"/>
      <c r="MUD54" s="420"/>
      <c r="MUE54" s="420"/>
      <c r="MUF54" s="420"/>
      <c r="MUG54" s="420"/>
      <c r="MUH54" s="420"/>
      <c r="MUI54" s="420"/>
      <c r="MUJ54" s="420"/>
      <c r="MUK54" s="420"/>
      <c r="MUL54" s="420"/>
      <c r="MUM54" s="420"/>
      <c r="MUN54" s="420"/>
      <c r="MUO54" s="420"/>
      <c r="MUP54" s="420"/>
      <c r="MUQ54" s="420"/>
      <c r="MUR54" s="420"/>
      <c r="MUS54" s="420"/>
      <c r="MUT54" s="420"/>
      <c r="MUU54" s="420"/>
      <c r="MUV54" s="420"/>
      <c r="MUW54" s="420"/>
      <c r="MUX54" s="420"/>
      <c r="MUY54" s="420"/>
      <c r="MUZ54" s="420"/>
      <c r="MVA54" s="420"/>
      <c r="MVB54" s="420"/>
      <c r="MVC54" s="420"/>
      <c r="MVD54" s="420"/>
      <c r="MVE54" s="420"/>
      <c r="MVF54" s="420"/>
      <c r="MVG54" s="420"/>
      <c r="MVH54" s="420"/>
      <c r="MVI54" s="420"/>
      <c r="MVJ54" s="420"/>
      <c r="MVK54" s="420"/>
      <c r="MVL54" s="420"/>
      <c r="MVM54" s="420"/>
      <c r="MVN54" s="420"/>
      <c r="MVO54" s="420"/>
      <c r="MVP54" s="420"/>
      <c r="MVQ54" s="420"/>
      <c r="MVR54" s="420"/>
      <c r="MVS54" s="420"/>
      <c r="MVT54" s="420"/>
      <c r="MVU54" s="420"/>
      <c r="MVV54" s="420"/>
      <c r="MVW54" s="420"/>
      <c r="MVX54" s="420"/>
      <c r="MVY54" s="420"/>
      <c r="MVZ54" s="420"/>
      <c r="MWA54" s="420"/>
      <c r="MWB54" s="420"/>
      <c r="MWC54" s="420"/>
      <c r="MWD54" s="420"/>
      <c r="MWE54" s="420"/>
      <c r="MWF54" s="420"/>
      <c r="MWG54" s="420"/>
      <c r="MWH54" s="420"/>
      <c r="MWI54" s="420"/>
      <c r="MWJ54" s="420"/>
      <c r="MWK54" s="420"/>
      <c r="MWL54" s="420"/>
      <c r="MWM54" s="420"/>
      <c r="MWN54" s="420"/>
      <c r="MWO54" s="420"/>
      <c r="MWP54" s="420"/>
      <c r="MWQ54" s="420"/>
      <c r="MWR54" s="420"/>
      <c r="MWS54" s="420"/>
      <c r="MWT54" s="420"/>
      <c r="MWU54" s="420"/>
      <c r="MWV54" s="420"/>
      <c r="MWW54" s="420"/>
      <c r="MWX54" s="420"/>
      <c r="MWY54" s="420"/>
      <c r="MWZ54" s="420"/>
      <c r="MXA54" s="420"/>
      <c r="MXB54" s="420"/>
      <c r="MXC54" s="420"/>
      <c r="MXD54" s="420"/>
      <c r="MXE54" s="420"/>
      <c r="MXF54" s="420"/>
      <c r="MXG54" s="420"/>
      <c r="MXH54" s="420"/>
      <c r="MXI54" s="420"/>
      <c r="MXJ54" s="420"/>
      <c r="MXK54" s="420"/>
      <c r="MXL54" s="420"/>
      <c r="MXM54" s="420"/>
      <c r="MXN54" s="420"/>
      <c r="MXO54" s="420"/>
      <c r="MXP54" s="420"/>
      <c r="MXQ54" s="420"/>
      <c r="MXR54" s="420"/>
      <c r="MXS54" s="420"/>
      <c r="MXT54" s="420"/>
      <c r="MXU54" s="420"/>
      <c r="MXV54" s="420"/>
      <c r="MXW54" s="420"/>
      <c r="MXX54" s="420"/>
      <c r="MXY54" s="420"/>
      <c r="MXZ54" s="420"/>
      <c r="MYA54" s="420"/>
      <c r="MYB54" s="420"/>
      <c r="MYC54" s="420"/>
      <c r="MYD54" s="420"/>
      <c r="MYE54" s="420"/>
      <c r="MYF54" s="420"/>
      <c r="MYG54" s="420"/>
      <c r="MYH54" s="420"/>
      <c r="MYI54" s="420"/>
      <c r="MYJ54" s="420"/>
      <c r="MYK54" s="420"/>
      <c r="MYL54" s="420"/>
      <c r="MYM54" s="420"/>
      <c r="MYN54" s="420"/>
      <c r="MYO54" s="420"/>
      <c r="MYP54" s="420"/>
      <c r="MYQ54" s="420"/>
      <c r="MYR54" s="420"/>
      <c r="MYS54" s="420"/>
      <c r="MYT54" s="420"/>
      <c r="MYU54" s="420"/>
      <c r="MYV54" s="420"/>
      <c r="MYW54" s="420"/>
      <c r="MYX54" s="420"/>
      <c r="MYY54" s="420"/>
      <c r="MYZ54" s="420"/>
      <c r="MZA54" s="420"/>
      <c r="MZB54" s="420"/>
      <c r="MZC54" s="420"/>
      <c r="MZD54" s="420"/>
      <c r="MZE54" s="420"/>
      <c r="MZF54" s="420"/>
      <c r="MZG54" s="420"/>
      <c r="MZH54" s="420"/>
      <c r="MZI54" s="420"/>
      <c r="MZJ54" s="420"/>
      <c r="MZK54" s="420"/>
      <c r="MZL54" s="420"/>
      <c r="MZM54" s="420"/>
      <c r="MZN54" s="420"/>
      <c r="MZO54" s="420"/>
      <c r="MZP54" s="420"/>
      <c r="MZQ54" s="420"/>
      <c r="MZR54" s="420"/>
      <c r="MZS54" s="420"/>
      <c r="MZT54" s="420"/>
      <c r="MZU54" s="420"/>
      <c r="MZV54" s="420"/>
      <c r="MZW54" s="420"/>
      <c r="MZX54" s="420"/>
      <c r="MZY54" s="420"/>
      <c r="MZZ54" s="420"/>
      <c r="NAA54" s="420"/>
      <c r="NAB54" s="420"/>
      <c r="NAC54" s="420"/>
      <c r="NAD54" s="420"/>
      <c r="NAE54" s="420"/>
      <c r="NAF54" s="420"/>
      <c r="NAG54" s="420"/>
      <c r="NAH54" s="420"/>
      <c r="NAI54" s="420"/>
      <c r="NAJ54" s="420"/>
      <c r="NAK54" s="420"/>
      <c r="NAL54" s="420"/>
      <c r="NAM54" s="420"/>
      <c r="NAN54" s="420"/>
      <c r="NAO54" s="420"/>
      <c r="NAP54" s="420"/>
      <c r="NAQ54" s="420"/>
      <c r="NAR54" s="420"/>
      <c r="NAS54" s="420"/>
      <c r="NAT54" s="420"/>
      <c r="NAU54" s="420"/>
      <c r="NAV54" s="420"/>
      <c r="NAW54" s="420"/>
      <c r="NAX54" s="420"/>
      <c r="NAY54" s="420"/>
      <c r="NAZ54" s="420"/>
      <c r="NBA54" s="420"/>
      <c r="NBB54" s="420"/>
      <c r="NBC54" s="420"/>
      <c r="NBD54" s="420"/>
      <c r="NBE54" s="420"/>
      <c r="NBF54" s="420"/>
      <c r="NBG54" s="420"/>
      <c r="NBH54" s="420"/>
      <c r="NBI54" s="420"/>
      <c r="NBJ54" s="420"/>
      <c r="NBK54" s="420"/>
      <c r="NBL54" s="420"/>
      <c r="NBM54" s="420"/>
      <c r="NBN54" s="420"/>
      <c r="NBO54" s="420"/>
      <c r="NBP54" s="420"/>
      <c r="NBQ54" s="420"/>
      <c r="NBR54" s="420"/>
      <c r="NBS54" s="420"/>
      <c r="NBT54" s="420"/>
      <c r="NBU54" s="420"/>
      <c r="NBV54" s="420"/>
      <c r="NBW54" s="420"/>
      <c r="NBX54" s="420"/>
      <c r="NBY54" s="420"/>
      <c r="NBZ54" s="420"/>
      <c r="NCA54" s="420"/>
      <c r="NCB54" s="420"/>
      <c r="NCC54" s="420"/>
      <c r="NCD54" s="420"/>
      <c r="NCE54" s="420"/>
      <c r="NCF54" s="420"/>
      <c r="NCG54" s="420"/>
      <c r="NCH54" s="420"/>
      <c r="NCI54" s="420"/>
      <c r="NCJ54" s="420"/>
      <c r="NCK54" s="420"/>
      <c r="NCL54" s="420"/>
      <c r="NCM54" s="420"/>
      <c r="NCN54" s="420"/>
      <c r="NCO54" s="420"/>
      <c r="NCP54" s="420"/>
      <c r="NCQ54" s="420"/>
      <c r="NCR54" s="420"/>
      <c r="NCS54" s="420"/>
      <c r="NCT54" s="420"/>
      <c r="NCU54" s="420"/>
      <c r="NCV54" s="420"/>
      <c r="NCW54" s="420"/>
      <c r="NCX54" s="420"/>
      <c r="NCY54" s="420"/>
      <c r="NCZ54" s="420"/>
      <c r="NDA54" s="420"/>
      <c r="NDB54" s="420"/>
      <c r="NDC54" s="420"/>
      <c r="NDD54" s="420"/>
      <c r="NDE54" s="420"/>
      <c r="NDF54" s="420"/>
      <c r="NDG54" s="420"/>
      <c r="NDH54" s="420"/>
      <c r="NDI54" s="420"/>
      <c r="NDJ54" s="420"/>
      <c r="NDK54" s="420"/>
      <c r="NDL54" s="420"/>
      <c r="NDM54" s="420"/>
      <c r="NDN54" s="420"/>
      <c r="NDO54" s="420"/>
      <c r="NDP54" s="420"/>
      <c r="NDQ54" s="420"/>
      <c r="NDR54" s="420"/>
      <c r="NDS54" s="420"/>
      <c r="NDT54" s="420"/>
      <c r="NDU54" s="420"/>
      <c r="NDV54" s="420"/>
      <c r="NDW54" s="420"/>
      <c r="NDX54" s="420"/>
      <c r="NDY54" s="420"/>
      <c r="NDZ54" s="420"/>
      <c r="NEA54" s="420"/>
      <c r="NEB54" s="420"/>
      <c r="NEC54" s="420"/>
      <c r="NED54" s="420"/>
      <c r="NEE54" s="420"/>
      <c r="NEF54" s="420"/>
      <c r="NEG54" s="420"/>
      <c r="NEH54" s="420"/>
      <c r="NEI54" s="420"/>
      <c r="NEJ54" s="420"/>
      <c r="NEK54" s="420"/>
      <c r="NEL54" s="420"/>
      <c r="NEM54" s="420"/>
      <c r="NEN54" s="420"/>
      <c r="NEO54" s="420"/>
      <c r="NEP54" s="420"/>
      <c r="NEQ54" s="420"/>
      <c r="NER54" s="420"/>
      <c r="NES54" s="420"/>
      <c r="NET54" s="420"/>
      <c r="NEU54" s="420"/>
      <c r="NEV54" s="420"/>
      <c r="NEW54" s="420"/>
      <c r="NEX54" s="420"/>
      <c r="NEY54" s="420"/>
      <c r="NEZ54" s="420"/>
      <c r="NFA54" s="420"/>
      <c r="NFB54" s="420"/>
      <c r="NFC54" s="420"/>
      <c r="NFD54" s="420"/>
      <c r="NFE54" s="420"/>
      <c r="NFF54" s="420"/>
      <c r="NFG54" s="420"/>
      <c r="NFH54" s="420"/>
      <c r="NFI54" s="420"/>
      <c r="NFJ54" s="420"/>
      <c r="NFK54" s="420"/>
      <c r="NFL54" s="420"/>
      <c r="NFM54" s="420"/>
      <c r="NFN54" s="420"/>
      <c r="NFO54" s="420"/>
      <c r="NFP54" s="420"/>
      <c r="NFQ54" s="420"/>
      <c r="NFR54" s="420"/>
      <c r="NFS54" s="420"/>
      <c r="NFT54" s="420"/>
      <c r="NFU54" s="420"/>
      <c r="NFV54" s="420"/>
      <c r="NFW54" s="420"/>
      <c r="NFX54" s="420"/>
      <c r="NFY54" s="420"/>
      <c r="NFZ54" s="420"/>
      <c r="NGA54" s="420"/>
      <c r="NGB54" s="420"/>
      <c r="NGC54" s="420"/>
      <c r="NGD54" s="420"/>
      <c r="NGE54" s="420"/>
      <c r="NGF54" s="420"/>
      <c r="NGG54" s="420"/>
      <c r="NGH54" s="420"/>
      <c r="NGI54" s="420"/>
      <c r="NGJ54" s="420"/>
      <c r="NGK54" s="420"/>
      <c r="NGL54" s="420"/>
      <c r="NGM54" s="420"/>
      <c r="NGN54" s="420"/>
      <c r="NGO54" s="420"/>
      <c r="NGP54" s="420"/>
      <c r="NGQ54" s="420"/>
      <c r="NGR54" s="420"/>
      <c r="NGS54" s="420"/>
      <c r="NGT54" s="420"/>
      <c r="NGU54" s="420"/>
      <c r="NGV54" s="420"/>
      <c r="NGW54" s="420"/>
      <c r="NGX54" s="420"/>
      <c r="NGY54" s="420"/>
      <c r="NGZ54" s="420"/>
      <c r="NHA54" s="420"/>
      <c r="NHB54" s="420"/>
      <c r="NHC54" s="420"/>
      <c r="NHD54" s="420"/>
      <c r="NHE54" s="420"/>
      <c r="NHF54" s="420"/>
      <c r="NHG54" s="420"/>
      <c r="NHH54" s="420"/>
      <c r="NHI54" s="420"/>
      <c r="NHJ54" s="420"/>
      <c r="NHK54" s="420"/>
      <c r="NHL54" s="420"/>
      <c r="NHM54" s="420"/>
      <c r="NHN54" s="420"/>
      <c r="NHO54" s="420"/>
      <c r="NHP54" s="420"/>
      <c r="NHQ54" s="420"/>
      <c r="NHR54" s="420"/>
      <c r="NHS54" s="420"/>
      <c r="NHT54" s="420"/>
      <c r="NHU54" s="420"/>
      <c r="NHV54" s="420"/>
      <c r="NHW54" s="420"/>
      <c r="NHX54" s="420"/>
      <c r="NHY54" s="420"/>
      <c r="NHZ54" s="420"/>
      <c r="NIA54" s="420"/>
      <c r="NIB54" s="420"/>
      <c r="NIC54" s="420"/>
      <c r="NID54" s="420"/>
      <c r="NIE54" s="420"/>
      <c r="NIF54" s="420"/>
      <c r="NIG54" s="420"/>
      <c r="NIH54" s="420"/>
      <c r="NII54" s="420"/>
      <c r="NIJ54" s="420"/>
      <c r="NIK54" s="420"/>
      <c r="NIL54" s="420"/>
      <c r="NIM54" s="420"/>
      <c r="NIN54" s="420"/>
      <c r="NIO54" s="420"/>
      <c r="NIP54" s="420"/>
      <c r="NIQ54" s="420"/>
      <c r="NIR54" s="420"/>
      <c r="NIS54" s="420"/>
      <c r="NIT54" s="420"/>
      <c r="NIU54" s="420"/>
      <c r="NIV54" s="420"/>
      <c r="NIW54" s="420"/>
      <c r="NIX54" s="420"/>
      <c r="NIY54" s="420"/>
      <c r="NIZ54" s="420"/>
      <c r="NJA54" s="420"/>
      <c r="NJB54" s="420"/>
      <c r="NJC54" s="420"/>
      <c r="NJD54" s="420"/>
      <c r="NJE54" s="420"/>
      <c r="NJF54" s="420"/>
      <c r="NJG54" s="420"/>
      <c r="NJH54" s="420"/>
      <c r="NJI54" s="420"/>
      <c r="NJJ54" s="420"/>
      <c r="NJK54" s="420"/>
      <c r="NJL54" s="420"/>
      <c r="NJM54" s="420"/>
      <c r="NJN54" s="420"/>
      <c r="NJO54" s="420"/>
      <c r="NJP54" s="420"/>
      <c r="NJQ54" s="420"/>
      <c r="NJR54" s="420"/>
      <c r="NJS54" s="420"/>
      <c r="NJT54" s="420"/>
      <c r="NJU54" s="420"/>
      <c r="NJV54" s="420"/>
      <c r="NJW54" s="420"/>
      <c r="NJX54" s="420"/>
      <c r="NJY54" s="420"/>
      <c r="NJZ54" s="420"/>
      <c r="NKA54" s="420"/>
      <c r="NKB54" s="420"/>
      <c r="NKC54" s="420"/>
      <c r="NKD54" s="420"/>
      <c r="NKE54" s="420"/>
      <c r="NKF54" s="420"/>
      <c r="NKG54" s="420"/>
      <c r="NKH54" s="420"/>
      <c r="NKI54" s="420"/>
      <c r="NKJ54" s="420"/>
      <c r="NKK54" s="420"/>
      <c r="NKL54" s="420"/>
      <c r="NKM54" s="420"/>
      <c r="NKN54" s="420"/>
      <c r="NKO54" s="420"/>
      <c r="NKP54" s="420"/>
      <c r="NKQ54" s="420"/>
      <c r="NKR54" s="420"/>
      <c r="NKS54" s="420"/>
      <c r="NKT54" s="420"/>
      <c r="NKU54" s="420"/>
      <c r="NKV54" s="420"/>
      <c r="NKW54" s="420"/>
      <c r="NKX54" s="420"/>
      <c r="NKY54" s="420"/>
      <c r="NKZ54" s="420"/>
      <c r="NLA54" s="420"/>
      <c r="NLB54" s="420"/>
      <c r="NLC54" s="420"/>
      <c r="NLD54" s="420"/>
      <c r="NLE54" s="420"/>
      <c r="NLF54" s="420"/>
      <c r="NLG54" s="420"/>
      <c r="NLH54" s="420"/>
      <c r="NLI54" s="420"/>
      <c r="NLJ54" s="420"/>
      <c r="NLK54" s="420"/>
      <c r="NLL54" s="420"/>
      <c r="NLM54" s="420"/>
      <c r="NLN54" s="420"/>
      <c r="NLO54" s="420"/>
      <c r="NLP54" s="420"/>
      <c r="NLQ54" s="420"/>
      <c r="NLR54" s="420"/>
      <c r="NLS54" s="420"/>
      <c r="NLT54" s="420"/>
      <c r="NLU54" s="420"/>
      <c r="NLV54" s="420"/>
      <c r="NLW54" s="420"/>
      <c r="NLX54" s="420"/>
      <c r="NLY54" s="420"/>
      <c r="NLZ54" s="420"/>
      <c r="NMA54" s="420"/>
      <c r="NMB54" s="420"/>
      <c r="NMC54" s="420"/>
      <c r="NMD54" s="420"/>
      <c r="NME54" s="420"/>
      <c r="NMF54" s="420"/>
      <c r="NMG54" s="420"/>
      <c r="NMH54" s="420"/>
      <c r="NMI54" s="420"/>
      <c r="NMJ54" s="420"/>
      <c r="NMK54" s="420"/>
      <c r="NML54" s="420"/>
      <c r="NMM54" s="420"/>
      <c r="NMN54" s="420"/>
      <c r="NMO54" s="420"/>
      <c r="NMP54" s="420"/>
      <c r="NMQ54" s="420"/>
      <c r="NMR54" s="420"/>
      <c r="NMS54" s="420"/>
      <c r="NMT54" s="420"/>
      <c r="NMU54" s="420"/>
      <c r="NMV54" s="420"/>
      <c r="NMW54" s="420"/>
      <c r="NMX54" s="420"/>
      <c r="NMY54" s="420"/>
      <c r="NMZ54" s="420"/>
      <c r="NNA54" s="420"/>
      <c r="NNB54" s="420"/>
      <c r="NNC54" s="420"/>
      <c r="NND54" s="420"/>
      <c r="NNE54" s="420"/>
      <c r="NNF54" s="420"/>
      <c r="NNG54" s="420"/>
      <c r="NNH54" s="420"/>
      <c r="NNI54" s="420"/>
      <c r="NNJ54" s="420"/>
      <c r="NNK54" s="420"/>
      <c r="NNL54" s="420"/>
      <c r="NNM54" s="420"/>
      <c r="NNN54" s="420"/>
      <c r="NNO54" s="420"/>
      <c r="NNP54" s="420"/>
      <c r="NNQ54" s="420"/>
      <c r="NNR54" s="420"/>
      <c r="NNS54" s="420"/>
      <c r="NNT54" s="420"/>
      <c r="NNU54" s="420"/>
      <c r="NNV54" s="420"/>
      <c r="NNW54" s="420"/>
      <c r="NNX54" s="420"/>
      <c r="NNY54" s="420"/>
      <c r="NNZ54" s="420"/>
      <c r="NOA54" s="420"/>
      <c r="NOB54" s="420"/>
      <c r="NOC54" s="420"/>
      <c r="NOD54" s="420"/>
      <c r="NOE54" s="420"/>
      <c r="NOF54" s="420"/>
      <c r="NOG54" s="420"/>
      <c r="NOH54" s="420"/>
      <c r="NOI54" s="420"/>
      <c r="NOJ54" s="420"/>
      <c r="NOK54" s="420"/>
      <c r="NOL54" s="420"/>
      <c r="NOM54" s="420"/>
      <c r="NON54" s="420"/>
      <c r="NOO54" s="420"/>
      <c r="NOP54" s="420"/>
      <c r="NOQ54" s="420"/>
      <c r="NOR54" s="420"/>
      <c r="NOS54" s="420"/>
      <c r="NOT54" s="420"/>
      <c r="NOU54" s="420"/>
      <c r="NOV54" s="420"/>
      <c r="NOW54" s="420"/>
      <c r="NOX54" s="420"/>
      <c r="NOY54" s="420"/>
      <c r="NOZ54" s="420"/>
      <c r="NPA54" s="420"/>
      <c r="NPB54" s="420"/>
      <c r="NPC54" s="420"/>
      <c r="NPD54" s="420"/>
      <c r="NPE54" s="420"/>
      <c r="NPF54" s="420"/>
      <c r="NPG54" s="420"/>
      <c r="NPH54" s="420"/>
      <c r="NPI54" s="420"/>
      <c r="NPJ54" s="420"/>
      <c r="NPK54" s="420"/>
      <c r="NPL54" s="420"/>
      <c r="NPM54" s="420"/>
      <c r="NPN54" s="420"/>
      <c r="NPO54" s="420"/>
      <c r="NPP54" s="420"/>
      <c r="NPQ54" s="420"/>
      <c r="NPR54" s="420"/>
      <c r="NPS54" s="420"/>
      <c r="NPT54" s="420"/>
      <c r="NPU54" s="420"/>
      <c r="NPV54" s="420"/>
      <c r="NPW54" s="420"/>
      <c r="NPX54" s="420"/>
      <c r="NPY54" s="420"/>
      <c r="NPZ54" s="420"/>
      <c r="NQA54" s="420"/>
      <c r="NQB54" s="420"/>
      <c r="NQC54" s="420"/>
      <c r="NQD54" s="420"/>
      <c r="NQE54" s="420"/>
      <c r="NQF54" s="420"/>
      <c r="NQG54" s="420"/>
      <c r="NQH54" s="420"/>
      <c r="NQI54" s="420"/>
      <c r="NQJ54" s="420"/>
      <c r="NQK54" s="420"/>
      <c r="NQL54" s="420"/>
      <c r="NQM54" s="420"/>
      <c r="NQN54" s="420"/>
      <c r="NQO54" s="420"/>
      <c r="NQP54" s="420"/>
      <c r="NQQ54" s="420"/>
      <c r="NQR54" s="420"/>
      <c r="NQS54" s="420"/>
      <c r="NQT54" s="420"/>
      <c r="NQU54" s="420"/>
      <c r="NQV54" s="420"/>
      <c r="NQW54" s="420"/>
      <c r="NQX54" s="420"/>
      <c r="NQY54" s="420"/>
      <c r="NQZ54" s="420"/>
      <c r="NRA54" s="420"/>
      <c r="NRB54" s="420"/>
      <c r="NRC54" s="420"/>
      <c r="NRD54" s="420"/>
      <c r="NRE54" s="420"/>
      <c r="NRF54" s="420"/>
      <c r="NRG54" s="420"/>
      <c r="NRH54" s="420"/>
      <c r="NRI54" s="420"/>
      <c r="NRJ54" s="420"/>
      <c r="NRK54" s="420"/>
      <c r="NRL54" s="420"/>
      <c r="NRM54" s="420"/>
      <c r="NRN54" s="420"/>
      <c r="NRO54" s="420"/>
      <c r="NRP54" s="420"/>
      <c r="NRQ54" s="420"/>
      <c r="NRR54" s="420"/>
      <c r="NRS54" s="420"/>
      <c r="NRT54" s="420"/>
      <c r="NRU54" s="420"/>
      <c r="NRV54" s="420"/>
      <c r="NRW54" s="420"/>
      <c r="NRX54" s="420"/>
      <c r="NRY54" s="420"/>
      <c r="NRZ54" s="420"/>
      <c r="NSA54" s="420"/>
      <c r="NSB54" s="420"/>
      <c r="NSC54" s="420"/>
      <c r="NSD54" s="420"/>
      <c r="NSE54" s="420"/>
      <c r="NSF54" s="420"/>
      <c r="NSG54" s="420"/>
      <c r="NSH54" s="420"/>
      <c r="NSI54" s="420"/>
      <c r="NSJ54" s="420"/>
      <c r="NSK54" s="420"/>
      <c r="NSL54" s="420"/>
      <c r="NSM54" s="420"/>
      <c r="NSN54" s="420"/>
      <c r="NSO54" s="420"/>
      <c r="NSP54" s="420"/>
      <c r="NSQ54" s="420"/>
      <c r="NSR54" s="420"/>
      <c r="NSS54" s="420"/>
      <c r="NST54" s="420"/>
      <c r="NSU54" s="420"/>
      <c r="NSV54" s="420"/>
      <c r="NSW54" s="420"/>
      <c r="NSX54" s="420"/>
      <c r="NSY54" s="420"/>
      <c r="NSZ54" s="420"/>
      <c r="NTA54" s="420"/>
      <c r="NTB54" s="420"/>
      <c r="NTC54" s="420"/>
      <c r="NTD54" s="420"/>
      <c r="NTE54" s="420"/>
      <c r="NTF54" s="420"/>
      <c r="NTG54" s="420"/>
      <c r="NTH54" s="420"/>
      <c r="NTI54" s="420"/>
      <c r="NTJ54" s="420"/>
      <c r="NTK54" s="420"/>
      <c r="NTL54" s="420"/>
      <c r="NTM54" s="420"/>
      <c r="NTN54" s="420"/>
      <c r="NTO54" s="420"/>
      <c r="NTP54" s="420"/>
      <c r="NTQ54" s="420"/>
      <c r="NTR54" s="420"/>
      <c r="NTS54" s="420"/>
      <c r="NTT54" s="420"/>
      <c r="NTU54" s="420"/>
      <c r="NTV54" s="420"/>
      <c r="NTW54" s="420"/>
      <c r="NTX54" s="420"/>
      <c r="NTY54" s="420"/>
      <c r="NTZ54" s="420"/>
      <c r="NUA54" s="420"/>
      <c r="NUB54" s="420"/>
      <c r="NUC54" s="420"/>
      <c r="NUD54" s="420"/>
      <c r="NUE54" s="420"/>
      <c r="NUF54" s="420"/>
      <c r="NUG54" s="420"/>
      <c r="NUH54" s="420"/>
      <c r="NUI54" s="420"/>
      <c r="NUJ54" s="420"/>
      <c r="NUK54" s="420"/>
      <c r="NUL54" s="420"/>
      <c r="NUM54" s="420"/>
      <c r="NUN54" s="420"/>
      <c r="NUO54" s="420"/>
      <c r="NUP54" s="420"/>
      <c r="NUQ54" s="420"/>
      <c r="NUR54" s="420"/>
      <c r="NUS54" s="420"/>
      <c r="NUT54" s="420"/>
      <c r="NUU54" s="420"/>
      <c r="NUV54" s="420"/>
      <c r="NUW54" s="420"/>
      <c r="NUX54" s="420"/>
      <c r="NUY54" s="420"/>
      <c r="NUZ54" s="420"/>
      <c r="NVA54" s="420"/>
      <c r="NVB54" s="420"/>
      <c r="NVC54" s="420"/>
      <c r="NVD54" s="420"/>
      <c r="NVE54" s="420"/>
      <c r="NVF54" s="420"/>
      <c r="NVG54" s="420"/>
      <c r="NVH54" s="420"/>
      <c r="NVI54" s="420"/>
      <c r="NVJ54" s="420"/>
      <c r="NVK54" s="420"/>
      <c r="NVL54" s="420"/>
      <c r="NVM54" s="420"/>
      <c r="NVN54" s="420"/>
      <c r="NVO54" s="420"/>
      <c r="NVP54" s="420"/>
      <c r="NVQ54" s="420"/>
      <c r="NVR54" s="420"/>
      <c r="NVS54" s="420"/>
      <c r="NVT54" s="420"/>
      <c r="NVU54" s="420"/>
      <c r="NVV54" s="420"/>
      <c r="NVW54" s="420"/>
      <c r="NVX54" s="420"/>
      <c r="NVY54" s="420"/>
      <c r="NVZ54" s="420"/>
      <c r="NWA54" s="420"/>
      <c r="NWB54" s="420"/>
      <c r="NWC54" s="420"/>
      <c r="NWD54" s="420"/>
      <c r="NWE54" s="420"/>
      <c r="NWF54" s="420"/>
      <c r="NWG54" s="420"/>
      <c r="NWH54" s="420"/>
      <c r="NWI54" s="420"/>
      <c r="NWJ54" s="420"/>
      <c r="NWK54" s="420"/>
      <c r="NWL54" s="420"/>
      <c r="NWM54" s="420"/>
      <c r="NWN54" s="420"/>
      <c r="NWO54" s="420"/>
      <c r="NWP54" s="420"/>
      <c r="NWQ54" s="420"/>
      <c r="NWR54" s="420"/>
      <c r="NWS54" s="420"/>
      <c r="NWT54" s="420"/>
      <c r="NWU54" s="420"/>
      <c r="NWV54" s="420"/>
      <c r="NWW54" s="420"/>
      <c r="NWX54" s="420"/>
      <c r="NWY54" s="420"/>
      <c r="NWZ54" s="420"/>
      <c r="NXA54" s="420"/>
      <c r="NXB54" s="420"/>
      <c r="NXC54" s="420"/>
      <c r="NXD54" s="420"/>
      <c r="NXE54" s="420"/>
      <c r="NXF54" s="420"/>
      <c r="NXG54" s="420"/>
      <c r="NXH54" s="420"/>
      <c r="NXI54" s="420"/>
      <c r="NXJ54" s="420"/>
      <c r="NXK54" s="420"/>
      <c r="NXL54" s="420"/>
      <c r="NXM54" s="420"/>
      <c r="NXN54" s="420"/>
      <c r="NXO54" s="420"/>
      <c r="NXP54" s="420"/>
      <c r="NXQ54" s="420"/>
      <c r="NXR54" s="420"/>
      <c r="NXS54" s="420"/>
      <c r="NXT54" s="420"/>
      <c r="NXU54" s="420"/>
      <c r="NXV54" s="420"/>
      <c r="NXW54" s="420"/>
      <c r="NXX54" s="420"/>
      <c r="NXY54" s="420"/>
      <c r="NXZ54" s="420"/>
      <c r="NYA54" s="420"/>
      <c r="NYB54" s="420"/>
      <c r="NYC54" s="420"/>
      <c r="NYD54" s="420"/>
      <c r="NYE54" s="420"/>
      <c r="NYF54" s="420"/>
      <c r="NYG54" s="420"/>
      <c r="NYH54" s="420"/>
      <c r="NYI54" s="420"/>
      <c r="NYJ54" s="420"/>
      <c r="NYK54" s="420"/>
      <c r="NYL54" s="420"/>
      <c r="NYM54" s="420"/>
      <c r="NYN54" s="420"/>
      <c r="NYO54" s="420"/>
      <c r="NYP54" s="420"/>
      <c r="NYQ54" s="420"/>
      <c r="NYR54" s="420"/>
      <c r="NYS54" s="420"/>
      <c r="NYT54" s="420"/>
      <c r="NYU54" s="420"/>
      <c r="NYV54" s="420"/>
      <c r="NYW54" s="420"/>
      <c r="NYX54" s="420"/>
      <c r="NYY54" s="420"/>
      <c r="NYZ54" s="420"/>
      <c r="NZA54" s="420"/>
      <c r="NZB54" s="420"/>
      <c r="NZC54" s="420"/>
      <c r="NZD54" s="420"/>
      <c r="NZE54" s="420"/>
      <c r="NZF54" s="420"/>
      <c r="NZG54" s="420"/>
      <c r="NZH54" s="420"/>
      <c r="NZI54" s="420"/>
      <c r="NZJ54" s="420"/>
      <c r="NZK54" s="420"/>
      <c r="NZL54" s="420"/>
      <c r="NZM54" s="420"/>
      <c r="NZN54" s="420"/>
      <c r="NZO54" s="420"/>
      <c r="NZP54" s="420"/>
      <c r="NZQ54" s="420"/>
      <c r="NZR54" s="420"/>
      <c r="NZS54" s="420"/>
      <c r="NZT54" s="420"/>
      <c r="NZU54" s="420"/>
      <c r="NZV54" s="420"/>
      <c r="NZW54" s="420"/>
      <c r="NZX54" s="420"/>
      <c r="NZY54" s="420"/>
      <c r="NZZ54" s="420"/>
      <c r="OAA54" s="420"/>
      <c r="OAB54" s="420"/>
      <c r="OAC54" s="420"/>
      <c r="OAD54" s="420"/>
      <c r="OAE54" s="420"/>
      <c r="OAF54" s="420"/>
      <c r="OAG54" s="420"/>
      <c r="OAH54" s="420"/>
      <c r="OAI54" s="420"/>
      <c r="OAJ54" s="420"/>
      <c r="OAK54" s="420"/>
      <c r="OAL54" s="420"/>
      <c r="OAM54" s="420"/>
      <c r="OAN54" s="420"/>
      <c r="OAO54" s="420"/>
      <c r="OAP54" s="420"/>
      <c r="OAQ54" s="420"/>
      <c r="OAR54" s="420"/>
      <c r="OAS54" s="420"/>
      <c r="OAT54" s="420"/>
      <c r="OAU54" s="420"/>
      <c r="OAV54" s="420"/>
      <c r="OAW54" s="420"/>
      <c r="OAX54" s="420"/>
      <c r="OAY54" s="420"/>
      <c r="OAZ54" s="420"/>
      <c r="OBA54" s="420"/>
      <c r="OBB54" s="420"/>
      <c r="OBC54" s="420"/>
      <c r="OBD54" s="420"/>
      <c r="OBE54" s="420"/>
      <c r="OBF54" s="420"/>
      <c r="OBG54" s="420"/>
      <c r="OBH54" s="420"/>
      <c r="OBI54" s="420"/>
      <c r="OBJ54" s="420"/>
      <c r="OBK54" s="420"/>
      <c r="OBL54" s="420"/>
      <c r="OBM54" s="420"/>
      <c r="OBN54" s="420"/>
      <c r="OBO54" s="420"/>
      <c r="OBP54" s="420"/>
      <c r="OBQ54" s="420"/>
      <c r="OBR54" s="420"/>
      <c r="OBS54" s="420"/>
      <c r="OBT54" s="420"/>
      <c r="OBU54" s="420"/>
      <c r="OBV54" s="420"/>
      <c r="OBW54" s="420"/>
      <c r="OBX54" s="420"/>
      <c r="OBY54" s="420"/>
      <c r="OBZ54" s="420"/>
      <c r="OCA54" s="420"/>
      <c r="OCB54" s="420"/>
      <c r="OCC54" s="420"/>
      <c r="OCD54" s="420"/>
      <c r="OCE54" s="420"/>
      <c r="OCF54" s="420"/>
      <c r="OCG54" s="420"/>
      <c r="OCH54" s="420"/>
      <c r="OCI54" s="420"/>
      <c r="OCJ54" s="420"/>
      <c r="OCK54" s="420"/>
      <c r="OCL54" s="420"/>
      <c r="OCM54" s="420"/>
      <c r="OCN54" s="420"/>
      <c r="OCO54" s="420"/>
      <c r="OCP54" s="420"/>
      <c r="OCQ54" s="420"/>
      <c r="OCR54" s="420"/>
      <c r="OCS54" s="420"/>
      <c r="OCT54" s="420"/>
      <c r="OCU54" s="420"/>
      <c r="OCV54" s="420"/>
      <c r="OCW54" s="420"/>
      <c r="OCX54" s="420"/>
      <c r="OCY54" s="420"/>
      <c r="OCZ54" s="420"/>
      <c r="ODA54" s="420"/>
      <c r="ODB54" s="420"/>
      <c r="ODC54" s="420"/>
      <c r="ODD54" s="420"/>
      <c r="ODE54" s="420"/>
      <c r="ODF54" s="420"/>
      <c r="ODG54" s="420"/>
      <c r="ODH54" s="420"/>
      <c r="ODI54" s="420"/>
      <c r="ODJ54" s="420"/>
      <c r="ODK54" s="420"/>
      <c r="ODL54" s="420"/>
      <c r="ODM54" s="420"/>
      <c r="ODN54" s="420"/>
      <c r="ODO54" s="420"/>
      <c r="ODP54" s="420"/>
      <c r="ODQ54" s="420"/>
      <c r="ODR54" s="420"/>
      <c r="ODS54" s="420"/>
      <c r="ODT54" s="420"/>
      <c r="ODU54" s="420"/>
      <c r="ODV54" s="420"/>
      <c r="ODW54" s="420"/>
      <c r="ODX54" s="420"/>
      <c r="ODY54" s="420"/>
      <c r="ODZ54" s="420"/>
      <c r="OEA54" s="420"/>
      <c r="OEB54" s="420"/>
      <c r="OEC54" s="420"/>
      <c r="OED54" s="420"/>
      <c r="OEE54" s="420"/>
      <c r="OEF54" s="420"/>
      <c r="OEG54" s="420"/>
      <c r="OEH54" s="420"/>
      <c r="OEI54" s="420"/>
      <c r="OEJ54" s="420"/>
      <c r="OEK54" s="420"/>
      <c r="OEL54" s="420"/>
      <c r="OEM54" s="420"/>
      <c r="OEN54" s="420"/>
      <c r="OEO54" s="420"/>
      <c r="OEP54" s="420"/>
      <c r="OEQ54" s="420"/>
      <c r="OER54" s="420"/>
      <c r="OES54" s="420"/>
      <c r="OET54" s="420"/>
      <c r="OEU54" s="420"/>
      <c r="OEV54" s="420"/>
      <c r="OEW54" s="420"/>
      <c r="OEX54" s="420"/>
      <c r="OEY54" s="420"/>
      <c r="OEZ54" s="420"/>
      <c r="OFA54" s="420"/>
      <c r="OFB54" s="420"/>
      <c r="OFC54" s="420"/>
      <c r="OFD54" s="420"/>
      <c r="OFE54" s="420"/>
      <c r="OFF54" s="420"/>
      <c r="OFG54" s="420"/>
      <c r="OFH54" s="420"/>
      <c r="OFI54" s="420"/>
      <c r="OFJ54" s="420"/>
      <c r="OFK54" s="420"/>
      <c r="OFL54" s="420"/>
      <c r="OFM54" s="420"/>
      <c r="OFN54" s="420"/>
      <c r="OFO54" s="420"/>
      <c r="OFP54" s="420"/>
      <c r="OFQ54" s="420"/>
      <c r="OFR54" s="420"/>
      <c r="OFS54" s="420"/>
      <c r="OFT54" s="420"/>
      <c r="OFU54" s="420"/>
      <c r="OFV54" s="420"/>
      <c r="OFW54" s="420"/>
      <c r="OFX54" s="420"/>
      <c r="OFY54" s="420"/>
      <c r="OFZ54" s="420"/>
      <c r="OGA54" s="420"/>
      <c r="OGB54" s="420"/>
      <c r="OGC54" s="420"/>
      <c r="OGD54" s="420"/>
      <c r="OGE54" s="420"/>
      <c r="OGF54" s="420"/>
      <c r="OGG54" s="420"/>
      <c r="OGH54" s="420"/>
      <c r="OGI54" s="420"/>
      <c r="OGJ54" s="420"/>
      <c r="OGK54" s="420"/>
      <c r="OGL54" s="420"/>
      <c r="OGM54" s="420"/>
      <c r="OGN54" s="420"/>
      <c r="OGO54" s="420"/>
      <c r="OGP54" s="420"/>
      <c r="OGQ54" s="420"/>
      <c r="OGR54" s="420"/>
      <c r="OGS54" s="420"/>
      <c r="OGT54" s="420"/>
      <c r="OGU54" s="420"/>
      <c r="OGV54" s="420"/>
      <c r="OGW54" s="420"/>
      <c r="OGX54" s="420"/>
      <c r="OGY54" s="420"/>
      <c r="OGZ54" s="420"/>
      <c r="OHA54" s="420"/>
      <c r="OHB54" s="420"/>
      <c r="OHC54" s="420"/>
      <c r="OHD54" s="420"/>
      <c r="OHE54" s="420"/>
      <c r="OHF54" s="420"/>
      <c r="OHG54" s="420"/>
      <c r="OHH54" s="420"/>
      <c r="OHI54" s="420"/>
      <c r="OHJ54" s="420"/>
      <c r="OHK54" s="420"/>
      <c r="OHL54" s="420"/>
      <c r="OHM54" s="420"/>
      <c r="OHN54" s="420"/>
      <c r="OHO54" s="420"/>
      <c r="OHP54" s="420"/>
      <c r="OHQ54" s="420"/>
      <c r="OHR54" s="420"/>
      <c r="OHS54" s="420"/>
      <c r="OHT54" s="420"/>
      <c r="OHU54" s="420"/>
      <c r="OHV54" s="420"/>
      <c r="OHW54" s="420"/>
      <c r="OHX54" s="420"/>
      <c r="OHY54" s="420"/>
      <c r="OHZ54" s="420"/>
      <c r="OIA54" s="420"/>
      <c r="OIB54" s="420"/>
      <c r="OIC54" s="420"/>
      <c r="OID54" s="420"/>
      <c r="OIE54" s="420"/>
      <c r="OIF54" s="420"/>
      <c r="OIG54" s="420"/>
      <c r="OIH54" s="420"/>
      <c r="OII54" s="420"/>
      <c r="OIJ54" s="420"/>
      <c r="OIK54" s="420"/>
      <c r="OIL54" s="420"/>
      <c r="OIM54" s="420"/>
      <c r="OIN54" s="420"/>
      <c r="OIO54" s="420"/>
      <c r="OIP54" s="420"/>
      <c r="OIQ54" s="420"/>
      <c r="OIR54" s="420"/>
      <c r="OIS54" s="420"/>
      <c r="OIT54" s="420"/>
      <c r="OIU54" s="420"/>
      <c r="OIV54" s="420"/>
      <c r="OIW54" s="420"/>
      <c r="OIX54" s="420"/>
      <c r="OIY54" s="420"/>
      <c r="OIZ54" s="420"/>
      <c r="OJA54" s="420"/>
      <c r="OJB54" s="420"/>
      <c r="OJC54" s="420"/>
      <c r="OJD54" s="420"/>
      <c r="OJE54" s="420"/>
      <c r="OJF54" s="420"/>
      <c r="OJG54" s="420"/>
      <c r="OJH54" s="420"/>
      <c r="OJI54" s="420"/>
      <c r="OJJ54" s="420"/>
      <c r="OJK54" s="420"/>
      <c r="OJL54" s="420"/>
      <c r="OJM54" s="420"/>
      <c r="OJN54" s="420"/>
      <c r="OJO54" s="420"/>
      <c r="OJP54" s="420"/>
      <c r="OJQ54" s="420"/>
      <c r="OJR54" s="420"/>
      <c r="OJS54" s="420"/>
      <c r="OJT54" s="420"/>
      <c r="OJU54" s="420"/>
      <c r="OJV54" s="420"/>
      <c r="OJW54" s="420"/>
      <c r="OJX54" s="420"/>
      <c r="OJY54" s="420"/>
      <c r="OJZ54" s="420"/>
      <c r="OKA54" s="420"/>
      <c r="OKB54" s="420"/>
      <c r="OKC54" s="420"/>
      <c r="OKD54" s="420"/>
      <c r="OKE54" s="420"/>
      <c r="OKF54" s="420"/>
      <c r="OKG54" s="420"/>
      <c r="OKH54" s="420"/>
      <c r="OKI54" s="420"/>
      <c r="OKJ54" s="420"/>
      <c r="OKK54" s="420"/>
      <c r="OKL54" s="420"/>
      <c r="OKM54" s="420"/>
      <c r="OKN54" s="420"/>
      <c r="OKO54" s="420"/>
      <c r="OKP54" s="420"/>
      <c r="OKQ54" s="420"/>
      <c r="OKR54" s="420"/>
      <c r="OKS54" s="420"/>
      <c r="OKT54" s="420"/>
      <c r="OKU54" s="420"/>
      <c r="OKV54" s="420"/>
      <c r="OKW54" s="420"/>
      <c r="OKX54" s="420"/>
      <c r="OKY54" s="420"/>
      <c r="OKZ54" s="420"/>
      <c r="OLA54" s="420"/>
      <c r="OLB54" s="420"/>
      <c r="OLC54" s="420"/>
      <c r="OLD54" s="420"/>
      <c r="OLE54" s="420"/>
      <c r="OLF54" s="420"/>
      <c r="OLG54" s="420"/>
      <c r="OLH54" s="420"/>
      <c r="OLI54" s="420"/>
      <c r="OLJ54" s="420"/>
      <c r="OLK54" s="420"/>
      <c r="OLL54" s="420"/>
      <c r="OLM54" s="420"/>
      <c r="OLN54" s="420"/>
      <c r="OLO54" s="420"/>
      <c r="OLP54" s="420"/>
      <c r="OLQ54" s="420"/>
      <c r="OLR54" s="420"/>
      <c r="OLS54" s="420"/>
      <c r="OLT54" s="420"/>
      <c r="OLU54" s="420"/>
      <c r="OLV54" s="420"/>
      <c r="OLW54" s="420"/>
      <c r="OLX54" s="420"/>
      <c r="OLY54" s="420"/>
      <c r="OLZ54" s="420"/>
      <c r="OMA54" s="420"/>
      <c r="OMB54" s="420"/>
      <c r="OMC54" s="420"/>
      <c r="OMD54" s="420"/>
      <c r="OME54" s="420"/>
      <c r="OMF54" s="420"/>
      <c r="OMG54" s="420"/>
      <c r="OMH54" s="420"/>
      <c r="OMI54" s="420"/>
      <c r="OMJ54" s="420"/>
      <c r="OMK54" s="420"/>
      <c r="OML54" s="420"/>
      <c r="OMM54" s="420"/>
      <c r="OMN54" s="420"/>
      <c r="OMO54" s="420"/>
      <c r="OMP54" s="420"/>
      <c r="OMQ54" s="420"/>
      <c r="OMR54" s="420"/>
      <c r="OMS54" s="420"/>
      <c r="OMT54" s="420"/>
      <c r="OMU54" s="420"/>
      <c r="OMV54" s="420"/>
      <c r="OMW54" s="420"/>
      <c r="OMX54" s="420"/>
      <c r="OMY54" s="420"/>
      <c r="OMZ54" s="420"/>
      <c r="ONA54" s="420"/>
      <c r="ONB54" s="420"/>
      <c r="ONC54" s="420"/>
      <c r="OND54" s="420"/>
      <c r="ONE54" s="420"/>
      <c r="ONF54" s="420"/>
      <c r="ONG54" s="420"/>
      <c r="ONH54" s="420"/>
      <c r="ONI54" s="420"/>
      <c r="ONJ54" s="420"/>
      <c r="ONK54" s="420"/>
      <c r="ONL54" s="420"/>
      <c r="ONM54" s="420"/>
      <c r="ONN54" s="420"/>
      <c r="ONO54" s="420"/>
      <c r="ONP54" s="420"/>
      <c r="ONQ54" s="420"/>
      <c r="ONR54" s="420"/>
      <c r="ONS54" s="420"/>
      <c r="ONT54" s="420"/>
      <c r="ONU54" s="420"/>
      <c r="ONV54" s="420"/>
      <c r="ONW54" s="420"/>
      <c r="ONX54" s="420"/>
      <c r="ONY54" s="420"/>
      <c r="ONZ54" s="420"/>
      <c r="OOA54" s="420"/>
      <c r="OOB54" s="420"/>
      <c r="OOC54" s="420"/>
      <c r="OOD54" s="420"/>
      <c r="OOE54" s="420"/>
      <c r="OOF54" s="420"/>
      <c r="OOG54" s="420"/>
      <c r="OOH54" s="420"/>
      <c r="OOI54" s="420"/>
      <c r="OOJ54" s="420"/>
      <c r="OOK54" s="420"/>
      <c r="OOL54" s="420"/>
      <c r="OOM54" s="420"/>
      <c r="OON54" s="420"/>
      <c r="OOO54" s="420"/>
      <c r="OOP54" s="420"/>
      <c r="OOQ54" s="420"/>
      <c r="OOR54" s="420"/>
      <c r="OOS54" s="420"/>
      <c r="OOT54" s="420"/>
      <c r="OOU54" s="420"/>
      <c r="OOV54" s="420"/>
      <c r="OOW54" s="420"/>
      <c r="OOX54" s="420"/>
      <c r="OOY54" s="420"/>
      <c r="OOZ54" s="420"/>
      <c r="OPA54" s="420"/>
      <c r="OPB54" s="420"/>
      <c r="OPC54" s="420"/>
      <c r="OPD54" s="420"/>
      <c r="OPE54" s="420"/>
      <c r="OPF54" s="420"/>
      <c r="OPG54" s="420"/>
      <c r="OPH54" s="420"/>
      <c r="OPI54" s="420"/>
      <c r="OPJ54" s="420"/>
      <c r="OPK54" s="420"/>
      <c r="OPL54" s="420"/>
      <c r="OPM54" s="420"/>
      <c r="OPN54" s="420"/>
      <c r="OPO54" s="420"/>
      <c r="OPP54" s="420"/>
      <c r="OPQ54" s="420"/>
      <c r="OPR54" s="420"/>
      <c r="OPS54" s="420"/>
      <c r="OPT54" s="420"/>
      <c r="OPU54" s="420"/>
      <c r="OPV54" s="420"/>
      <c r="OPW54" s="420"/>
      <c r="OPX54" s="420"/>
      <c r="OPY54" s="420"/>
      <c r="OPZ54" s="420"/>
      <c r="OQA54" s="420"/>
      <c r="OQB54" s="420"/>
      <c r="OQC54" s="420"/>
      <c r="OQD54" s="420"/>
      <c r="OQE54" s="420"/>
      <c r="OQF54" s="420"/>
      <c r="OQG54" s="420"/>
      <c r="OQH54" s="420"/>
      <c r="OQI54" s="420"/>
      <c r="OQJ54" s="420"/>
      <c r="OQK54" s="420"/>
      <c r="OQL54" s="420"/>
      <c r="OQM54" s="420"/>
      <c r="OQN54" s="420"/>
      <c r="OQO54" s="420"/>
      <c r="OQP54" s="420"/>
      <c r="OQQ54" s="420"/>
      <c r="OQR54" s="420"/>
      <c r="OQS54" s="420"/>
      <c r="OQT54" s="420"/>
      <c r="OQU54" s="420"/>
      <c r="OQV54" s="420"/>
      <c r="OQW54" s="420"/>
      <c r="OQX54" s="420"/>
      <c r="OQY54" s="420"/>
      <c r="OQZ54" s="420"/>
      <c r="ORA54" s="420"/>
      <c r="ORB54" s="420"/>
      <c r="ORC54" s="420"/>
      <c r="ORD54" s="420"/>
      <c r="ORE54" s="420"/>
      <c r="ORF54" s="420"/>
      <c r="ORG54" s="420"/>
      <c r="ORH54" s="420"/>
      <c r="ORI54" s="420"/>
      <c r="ORJ54" s="420"/>
      <c r="ORK54" s="420"/>
      <c r="ORL54" s="420"/>
      <c r="ORM54" s="420"/>
      <c r="ORN54" s="420"/>
      <c r="ORO54" s="420"/>
      <c r="ORP54" s="420"/>
      <c r="ORQ54" s="420"/>
      <c r="ORR54" s="420"/>
      <c r="ORS54" s="420"/>
      <c r="ORT54" s="420"/>
      <c r="ORU54" s="420"/>
      <c r="ORV54" s="420"/>
      <c r="ORW54" s="420"/>
      <c r="ORX54" s="420"/>
      <c r="ORY54" s="420"/>
      <c r="ORZ54" s="420"/>
      <c r="OSA54" s="420"/>
      <c r="OSB54" s="420"/>
      <c r="OSC54" s="420"/>
      <c r="OSD54" s="420"/>
      <c r="OSE54" s="420"/>
      <c r="OSF54" s="420"/>
      <c r="OSG54" s="420"/>
      <c r="OSH54" s="420"/>
      <c r="OSI54" s="420"/>
      <c r="OSJ54" s="420"/>
      <c r="OSK54" s="420"/>
      <c r="OSL54" s="420"/>
      <c r="OSM54" s="420"/>
      <c r="OSN54" s="420"/>
      <c r="OSO54" s="420"/>
      <c r="OSP54" s="420"/>
      <c r="OSQ54" s="420"/>
      <c r="OSR54" s="420"/>
      <c r="OSS54" s="420"/>
      <c r="OST54" s="420"/>
      <c r="OSU54" s="420"/>
      <c r="OSV54" s="420"/>
      <c r="OSW54" s="420"/>
      <c r="OSX54" s="420"/>
      <c r="OSY54" s="420"/>
      <c r="OSZ54" s="420"/>
      <c r="OTA54" s="420"/>
      <c r="OTB54" s="420"/>
      <c r="OTC54" s="420"/>
      <c r="OTD54" s="420"/>
      <c r="OTE54" s="420"/>
      <c r="OTF54" s="420"/>
      <c r="OTG54" s="420"/>
      <c r="OTH54" s="420"/>
      <c r="OTI54" s="420"/>
      <c r="OTJ54" s="420"/>
      <c r="OTK54" s="420"/>
      <c r="OTL54" s="420"/>
      <c r="OTM54" s="420"/>
      <c r="OTN54" s="420"/>
      <c r="OTO54" s="420"/>
      <c r="OTP54" s="420"/>
      <c r="OTQ54" s="420"/>
      <c r="OTR54" s="420"/>
      <c r="OTS54" s="420"/>
      <c r="OTT54" s="420"/>
      <c r="OTU54" s="420"/>
      <c r="OTV54" s="420"/>
      <c r="OTW54" s="420"/>
      <c r="OTX54" s="420"/>
      <c r="OTY54" s="420"/>
      <c r="OTZ54" s="420"/>
      <c r="OUA54" s="420"/>
      <c r="OUB54" s="420"/>
      <c r="OUC54" s="420"/>
      <c r="OUD54" s="420"/>
      <c r="OUE54" s="420"/>
      <c r="OUF54" s="420"/>
      <c r="OUG54" s="420"/>
      <c r="OUH54" s="420"/>
      <c r="OUI54" s="420"/>
      <c r="OUJ54" s="420"/>
      <c r="OUK54" s="420"/>
      <c r="OUL54" s="420"/>
      <c r="OUM54" s="420"/>
      <c r="OUN54" s="420"/>
      <c r="OUO54" s="420"/>
      <c r="OUP54" s="420"/>
      <c r="OUQ54" s="420"/>
      <c r="OUR54" s="420"/>
      <c r="OUS54" s="420"/>
      <c r="OUT54" s="420"/>
      <c r="OUU54" s="420"/>
      <c r="OUV54" s="420"/>
      <c r="OUW54" s="420"/>
      <c r="OUX54" s="420"/>
      <c r="OUY54" s="420"/>
      <c r="OUZ54" s="420"/>
      <c r="OVA54" s="420"/>
      <c r="OVB54" s="420"/>
      <c r="OVC54" s="420"/>
      <c r="OVD54" s="420"/>
      <c r="OVE54" s="420"/>
      <c r="OVF54" s="420"/>
      <c r="OVG54" s="420"/>
      <c r="OVH54" s="420"/>
      <c r="OVI54" s="420"/>
      <c r="OVJ54" s="420"/>
      <c r="OVK54" s="420"/>
      <c r="OVL54" s="420"/>
      <c r="OVM54" s="420"/>
      <c r="OVN54" s="420"/>
      <c r="OVO54" s="420"/>
      <c r="OVP54" s="420"/>
      <c r="OVQ54" s="420"/>
      <c r="OVR54" s="420"/>
      <c r="OVS54" s="420"/>
      <c r="OVT54" s="420"/>
      <c r="OVU54" s="420"/>
      <c r="OVV54" s="420"/>
      <c r="OVW54" s="420"/>
      <c r="OVX54" s="420"/>
      <c r="OVY54" s="420"/>
      <c r="OVZ54" s="420"/>
      <c r="OWA54" s="420"/>
      <c r="OWB54" s="420"/>
      <c r="OWC54" s="420"/>
      <c r="OWD54" s="420"/>
      <c r="OWE54" s="420"/>
      <c r="OWF54" s="420"/>
      <c r="OWG54" s="420"/>
      <c r="OWH54" s="420"/>
      <c r="OWI54" s="420"/>
      <c r="OWJ54" s="420"/>
      <c r="OWK54" s="420"/>
      <c r="OWL54" s="420"/>
      <c r="OWM54" s="420"/>
      <c r="OWN54" s="420"/>
      <c r="OWO54" s="420"/>
      <c r="OWP54" s="420"/>
      <c r="OWQ54" s="420"/>
      <c r="OWR54" s="420"/>
      <c r="OWS54" s="420"/>
      <c r="OWT54" s="420"/>
      <c r="OWU54" s="420"/>
      <c r="OWV54" s="420"/>
      <c r="OWW54" s="420"/>
      <c r="OWX54" s="420"/>
      <c r="OWY54" s="420"/>
      <c r="OWZ54" s="420"/>
      <c r="OXA54" s="420"/>
      <c r="OXB54" s="420"/>
      <c r="OXC54" s="420"/>
      <c r="OXD54" s="420"/>
      <c r="OXE54" s="420"/>
      <c r="OXF54" s="420"/>
      <c r="OXG54" s="420"/>
      <c r="OXH54" s="420"/>
      <c r="OXI54" s="420"/>
      <c r="OXJ54" s="420"/>
      <c r="OXK54" s="420"/>
      <c r="OXL54" s="420"/>
      <c r="OXM54" s="420"/>
      <c r="OXN54" s="420"/>
      <c r="OXO54" s="420"/>
      <c r="OXP54" s="420"/>
      <c r="OXQ54" s="420"/>
      <c r="OXR54" s="420"/>
      <c r="OXS54" s="420"/>
      <c r="OXT54" s="420"/>
      <c r="OXU54" s="420"/>
      <c r="OXV54" s="420"/>
      <c r="OXW54" s="420"/>
      <c r="OXX54" s="420"/>
      <c r="OXY54" s="420"/>
      <c r="OXZ54" s="420"/>
      <c r="OYA54" s="420"/>
      <c r="OYB54" s="420"/>
      <c r="OYC54" s="420"/>
      <c r="OYD54" s="420"/>
      <c r="OYE54" s="420"/>
      <c r="OYF54" s="420"/>
      <c r="OYG54" s="420"/>
      <c r="OYH54" s="420"/>
      <c r="OYI54" s="420"/>
      <c r="OYJ54" s="420"/>
      <c r="OYK54" s="420"/>
      <c r="OYL54" s="420"/>
      <c r="OYM54" s="420"/>
      <c r="OYN54" s="420"/>
      <c r="OYO54" s="420"/>
      <c r="OYP54" s="420"/>
      <c r="OYQ54" s="420"/>
      <c r="OYR54" s="420"/>
      <c r="OYS54" s="420"/>
      <c r="OYT54" s="420"/>
      <c r="OYU54" s="420"/>
      <c r="OYV54" s="420"/>
      <c r="OYW54" s="420"/>
      <c r="OYX54" s="420"/>
      <c r="OYY54" s="420"/>
      <c r="OYZ54" s="420"/>
      <c r="OZA54" s="420"/>
      <c r="OZB54" s="420"/>
      <c r="OZC54" s="420"/>
      <c r="OZD54" s="420"/>
      <c r="OZE54" s="420"/>
      <c r="OZF54" s="420"/>
      <c r="OZG54" s="420"/>
      <c r="OZH54" s="420"/>
      <c r="OZI54" s="420"/>
      <c r="OZJ54" s="420"/>
      <c r="OZK54" s="420"/>
      <c r="OZL54" s="420"/>
      <c r="OZM54" s="420"/>
      <c r="OZN54" s="420"/>
      <c r="OZO54" s="420"/>
      <c r="OZP54" s="420"/>
      <c r="OZQ54" s="420"/>
      <c r="OZR54" s="420"/>
      <c r="OZS54" s="420"/>
      <c r="OZT54" s="420"/>
      <c r="OZU54" s="420"/>
      <c r="OZV54" s="420"/>
      <c r="OZW54" s="420"/>
      <c r="OZX54" s="420"/>
      <c r="OZY54" s="420"/>
      <c r="OZZ54" s="420"/>
      <c r="PAA54" s="420"/>
      <c r="PAB54" s="420"/>
      <c r="PAC54" s="420"/>
      <c r="PAD54" s="420"/>
      <c r="PAE54" s="420"/>
      <c r="PAF54" s="420"/>
      <c r="PAG54" s="420"/>
      <c r="PAH54" s="420"/>
      <c r="PAI54" s="420"/>
      <c r="PAJ54" s="420"/>
      <c r="PAK54" s="420"/>
      <c r="PAL54" s="420"/>
      <c r="PAM54" s="420"/>
      <c r="PAN54" s="420"/>
      <c r="PAO54" s="420"/>
      <c r="PAP54" s="420"/>
      <c r="PAQ54" s="420"/>
      <c r="PAR54" s="420"/>
      <c r="PAS54" s="420"/>
      <c r="PAT54" s="420"/>
      <c r="PAU54" s="420"/>
      <c r="PAV54" s="420"/>
      <c r="PAW54" s="420"/>
      <c r="PAX54" s="420"/>
      <c r="PAY54" s="420"/>
      <c r="PAZ54" s="420"/>
      <c r="PBA54" s="420"/>
      <c r="PBB54" s="420"/>
      <c r="PBC54" s="420"/>
      <c r="PBD54" s="420"/>
      <c r="PBE54" s="420"/>
      <c r="PBF54" s="420"/>
      <c r="PBG54" s="420"/>
      <c r="PBH54" s="420"/>
      <c r="PBI54" s="420"/>
      <c r="PBJ54" s="420"/>
      <c r="PBK54" s="420"/>
      <c r="PBL54" s="420"/>
      <c r="PBM54" s="420"/>
      <c r="PBN54" s="420"/>
      <c r="PBO54" s="420"/>
      <c r="PBP54" s="420"/>
      <c r="PBQ54" s="420"/>
      <c r="PBR54" s="420"/>
      <c r="PBS54" s="420"/>
      <c r="PBT54" s="420"/>
      <c r="PBU54" s="420"/>
      <c r="PBV54" s="420"/>
      <c r="PBW54" s="420"/>
      <c r="PBX54" s="420"/>
      <c r="PBY54" s="420"/>
      <c r="PBZ54" s="420"/>
      <c r="PCA54" s="420"/>
      <c r="PCB54" s="420"/>
      <c r="PCC54" s="420"/>
      <c r="PCD54" s="420"/>
      <c r="PCE54" s="420"/>
      <c r="PCF54" s="420"/>
      <c r="PCG54" s="420"/>
      <c r="PCH54" s="420"/>
      <c r="PCI54" s="420"/>
      <c r="PCJ54" s="420"/>
      <c r="PCK54" s="420"/>
      <c r="PCL54" s="420"/>
      <c r="PCM54" s="420"/>
      <c r="PCN54" s="420"/>
      <c r="PCO54" s="420"/>
      <c r="PCP54" s="420"/>
      <c r="PCQ54" s="420"/>
      <c r="PCR54" s="420"/>
      <c r="PCS54" s="420"/>
      <c r="PCT54" s="420"/>
      <c r="PCU54" s="420"/>
      <c r="PCV54" s="420"/>
      <c r="PCW54" s="420"/>
      <c r="PCX54" s="420"/>
      <c r="PCY54" s="420"/>
      <c r="PCZ54" s="420"/>
      <c r="PDA54" s="420"/>
      <c r="PDB54" s="420"/>
      <c r="PDC54" s="420"/>
      <c r="PDD54" s="420"/>
      <c r="PDE54" s="420"/>
      <c r="PDF54" s="420"/>
      <c r="PDG54" s="420"/>
      <c r="PDH54" s="420"/>
      <c r="PDI54" s="420"/>
      <c r="PDJ54" s="420"/>
      <c r="PDK54" s="420"/>
      <c r="PDL54" s="420"/>
      <c r="PDM54" s="420"/>
      <c r="PDN54" s="420"/>
      <c r="PDO54" s="420"/>
      <c r="PDP54" s="420"/>
      <c r="PDQ54" s="420"/>
      <c r="PDR54" s="420"/>
      <c r="PDS54" s="420"/>
      <c r="PDT54" s="420"/>
      <c r="PDU54" s="420"/>
      <c r="PDV54" s="420"/>
      <c r="PDW54" s="420"/>
      <c r="PDX54" s="420"/>
      <c r="PDY54" s="420"/>
      <c r="PDZ54" s="420"/>
      <c r="PEA54" s="420"/>
      <c r="PEB54" s="420"/>
      <c r="PEC54" s="420"/>
      <c r="PED54" s="420"/>
      <c r="PEE54" s="420"/>
      <c r="PEF54" s="420"/>
      <c r="PEG54" s="420"/>
      <c r="PEH54" s="420"/>
      <c r="PEI54" s="420"/>
      <c r="PEJ54" s="420"/>
      <c r="PEK54" s="420"/>
      <c r="PEL54" s="420"/>
      <c r="PEM54" s="420"/>
      <c r="PEN54" s="420"/>
      <c r="PEO54" s="420"/>
      <c r="PEP54" s="420"/>
      <c r="PEQ54" s="420"/>
      <c r="PER54" s="420"/>
      <c r="PES54" s="420"/>
      <c r="PET54" s="420"/>
      <c r="PEU54" s="420"/>
      <c r="PEV54" s="420"/>
      <c r="PEW54" s="420"/>
      <c r="PEX54" s="420"/>
      <c r="PEY54" s="420"/>
      <c r="PEZ54" s="420"/>
      <c r="PFA54" s="420"/>
      <c r="PFB54" s="420"/>
      <c r="PFC54" s="420"/>
      <c r="PFD54" s="420"/>
      <c r="PFE54" s="420"/>
      <c r="PFF54" s="420"/>
      <c r="PFG54" s="420"/>
      <c r="PFH54" s="420"/>
      <c r="PFI54" s="420"/>
      <c r="PFJ54" s="420"/>
      <c r="PFK54" s="420"/>
      <c r="PFL54" s="420"/>
      <c r="PFM54" s="420"/>
      <c r="PFN54" s="420"/>
      <c r="PFO54" s="420"/>
      <c r="PFP54" s="420"/>
      <c r="PFQ54" s="420"/>
      <c r="PFR54" s="420"/>
      <c r="PFS54" s="420"/>
      <c r="PFT54" s="420"/>
      <c r="PFU54" s="420"/>
      <c r="PFV54" s="420"/>
      <c r="PFW54" s="420"/>
      <c r="PFX54" s="420"/>
      <c r="PFY54" s="420"/>
      <c r="PFZ54" s="420"/>
      <c r="PGA54" s="420"/>
      <c r="PGB54" s="420"/>
      <c r="PGC54" s="420"/>
      <c r="PGD54" s="420"/>
      <c r="PGE54" s="420"/>
      <c r="PGF54" s="420"/>
      <c r="PGG54" s="420"/>
      <c r="PGH54" s="420"/>
      <c r="PGI54" s="420"/>
      <c r="PGJ54" s="420"/>
      <c r="PGK54" s="420"/>
      <c r="PGL54" s="420"/>
      <c r="PGM54" s="420"/>
      <c r="PGN54" s="420"/>
      <c r="PGO54" s="420"/>
      <c r="PGP54" s="420"/>
      <c r="PGQ54" s="420"/>
      <c r="PGR54" s="420"/>
      <c r="PGS54" s="420"/>
      <c r="PGT54" s="420"/>
      <c r="PGU54" s="420"/>
      <c r="PGV54" s="420"/>
      <c r="PGW54" s="420"/>
      <c r="PGX54" s="420"/>
      <c r="PGY54" s="420"/>
      <c r="PGZ54" s="420"/>
      <c r="PHA54" s="420"/>
      <c r="PHB54" s="420"/>
      <c r="PHC54" s="420"/>
      <c r="PHD54" s="420"/>
      <c r="PHE54" s="420"/>
      <c r="PHF54" s="420"/>
      <c r="PHG54" s="420"/>
      <c r="PHH54" s="420"/>
      <c r="PHI54" s="420"/>
      <c r="PHJ54" s="420"/>
      <c r="PHK54" s="420"/>
      <c r="PHL54" s="420"/>
      <c r="PHM54" s="420"/>
      <c r="PHN54" s="420"/>
      <c r="PHO54" s="420"/>
      <c r="PHP54" s="420"/>
      <c r="PHQ54" s="420"/>
      <c r="PHR54" s="420"/>
      <c r="PHS54" s="420"/>
      <c r="PHT54" s="420"/>
      <c r="PHU54" s="420"/>
      <c r="PHV54" s="420"/>
      <c r="PHW54" s="420"/>
      <c r="PHX54" s="420"/>
      <c r="PHY54" s="420"/>
      <c r="PHZ54" s="420"/>
      <c r="PIA54" s="420"/>
      <c r="PIB54" s="420"/>
      <c r="PIC54" s="420"/>
      <c r="PID54" s="420"/>
      <c r="PIE54" s="420"/>
      <c r="PIF54" s="420"/>
      <c r="PIG54" s="420"/>
      <c r="PIH54" s="420"/>
      <c r="PII54" s="420"/>
      <c r="PIJ54" s="420"/>
      <c r="PIK54" s="420"/>
      <c r="PIL54" s="420"/>
      <c r="PIM54" s="420"/>
      <c r="PIN54" s="420"/>
      <c r="PIO54" s="420"/>
      <c r="PIP54" s="420"/>
      <c r="PIQ54" s="420"/>
      <c r="PIR54" s="420"/>
      <c r="PIS54" s="420"/>
      <c r="PIT54" s="420"/>
      <c r="PIU54" s="420"/>
      <c r="PIV54" s="420"/>
      <c r="PIW54" s="420"/>
      <c r="PIX54" s="420"/>
      <c r="PIY54" s="420"/>
      <c r="PIZ54" s="420"/>
      <c r="PJA54" s="420"/>
      <c r="PJB54" s="420"/>
      <c r="PJC54" s="420"/>
      <c r="PJD54" s="420"/>
      <c r="PJE54" s="420"/>
      <c r="PJF54" s="420"/>
      <c r="PJG54" s="420"/>
      <c r="PJH54" s="420"/>
      <c r="PJI54" s="420"/>
      <c r="PJJ54" s="420"/>
      <c r="PJK54" s="420"/>
      <c r="PJL54" s="420"/>
      <c r="PJM54" s="420"/>
      <c r="PJN54" s="420"/>
      <c r="PJO54" s="420"/>
      <c r="PJP54" s="420"/>
      <c r="PJQ54" s="420"/>
      <c r="PJR54" s="420"/>
      <c r="PJS54" s="420"/>
      <c r="PJT54" s="420"/>
      <c r="PJU54" s="420"/>
      <c r="PJV54" s="420"/>
      <c r="PJW54" s="420"/>
      <c r="PJX54" s="420"/>
      <c r="PJY54" s="420"/>
      <c r="PJZ54" s="420"/>
      <c r="PKA54" s="420"/>
      <c r="PKB54" s="420"/>
      <c r="PKC54" s="420"/>
      <c r="PKD54" s="420"/>
      <c r="PKE54" s="420"/>
      <c r="PKF54" s="420"/>
      <c r="PKG54" s="420"/>
      <c r="PKH54" s="420"/>
      <c r="PKI54" s="420"/>
      <c r="PKJ54" s="420"/>
      <c r="PKK54" s="420"/>
      <c r="PKL54" s="420"/>
      <c r="PKM54" s="420"/>
      <c r="PKN54" s="420"/>
      <c r="PKO54" s="420"/>
      <c r="PKP54" s="420"/>
      <c r="PKQ54" s="420"/>
      <c r="PKR54" s="420"/>
      <c r="PKS54" s="420"/>
      <c r="PKT54" s="420"/>
      <c r="PKU54" s="420"/>
      <c r="PKV54" s="420"/>
      <c r="PKW54" s="420"/>
      <c r="PKX54" s="420"/>
      <c r="PKY54" s="420"/>
      <c r="PKZ54" s="420"/>
      <c r="PLA54" s="420"/>
      <c r="PLB54" s="420"/>
      <c r="PLC54" s="420"/>
      <c r="PLD54" s="420"/>
      <c r="PLE54" s="420"/>
      <c r="PLF54" s="420"/>
      <c r="PLG54" s="420"/>
      <c r="PLH54" s="420"/>
      <c r="PLI54" s="420"/>
      <c r="PLJ54" s="420"/>
      <c r="PLK54" s="420"/>
      <c r="PLL54" s="420"/>
      <c r="PLM54" s="420"/>
      <c r="PLN54" s="420"/>
      <c r="PLO54" s="420"/>
      <c r="PLP54" s="420"/>
      <c r="PLQ54" s="420"/>
      <c r="PLR54" s="420"/>
      <c r="PLS54" s="420"/>
      <c r="PLT54" s="420"/>
      <c r="PLU54" s="420"/>
      <c r="PLV54" s="420"/>
      <c r="PLW54" s="420"/>
      <c r="PLX54" s="420"/>
      <c r="PLY54" s="420"/>
      <c r="PLZ54" s="420"/>
      <c r="PMA54" s="420"/>
      <c r="PMB54" s="420"/>
      <c r="PMC54" s="420"/>
      <c r="PMD54" s="420"/>
      <c r="PME54" s="420"/>
      <c r="PMF54" s="420"/>
      <c r="PMG54" s="420"/>
      <c r="PMH54" s="420"/>
      <c r="PMI54" s="420"/>
      <c r="PMJ54" s="420"/>
      <c r="PMK54" s="420"/>
      <c r="PML54" s="420"/>
      <c r="PMM54" s="420"/>
      <c r="PMN54" s="420"/>
      <c r="PMO54" s="420"/>
      <c r="PMP54" s="420"/>
      <c r="PMQ54" s="420"/>
      <c r="PMR54" s="420"/>
      <c r="PMS54" s="420"/>
      <c r="PMT54" s="420"/>
      <c r="PMU54" s="420"/>
      <c r="PMV54" s="420"/>
      <c r="PMW54" s="420"/>
      <c r="PMX54" s="420"/>
      <c r="PMY54" s="420"/>
      <c r="PMZ54" s="420"/>
      <c r="PNA54" s="420"/>
      <c r="PNB54" s="420"/>
      <c r="PNC54" s="420"/>
      <c r="PND54" s="420"/>
      <c r="PNE54" s="420"/>
      <c r="PNF54" s="420"/>
      <c r="PNG54" s="420"/>
      <c r="PNH54" s="420"/>
      <c r="PNI54" s="420"/>
      <c r="PNJ54" s="420"/>
      <c r="PNK54" s="420"/>
      <c r="PNL54" s="420"/>
      <c r="PNM54" s="420"/>
      <c r="PNN54" s="420"/>
      <c r="PNO54" s="420"/>
      <c r="PNP54" s="420"/>
      <c r="PNQ54" s="420"/>
      <c r="PNR54" s="420"/>
      <c r="PNS54" s="420"/>
      <c r="PNT54" s="420"/>
      <c r="PNU54" s="420"/>
      <c r="PNV54" s="420"/>
      <c r="PNW54" s="420"/>
      <c r="PNX54" s="420"/>
      <c r="PNY54" s="420"/>
      <c r="PNZ54" s="420"/>
      <c r="POA54" s="420"/>
      <c r="POB54" s="420"/>
      <c r="POC54" s="420"/>
      <c r="POD54" s="420"/>
      <c r="POE54" s="420"/>
      <c r="POF54" s="420"/>
      <c r="POG54" s="420"/>
      <c r="POH54" s="420"/>
      <c r="POI54" s="420"/>
      <c r="POJ54" s="420"/>
      <c r="POK54" s="420"/>
      <c r="POL54" s="420"/>
      <c r="POM54" s="420"/>
      <c r="PON54" s="420"/>
      <c r="POO54" s="420"/>
      <c r="POP54" s="420"/>
      <c r="POQ54" s="420"/>
      <c r="POR54" s="420"/>
      <c r="POS54" s="420"/>
      <c r="POT54" s="420"/>
      <c r="POU54" s="420"/>
      <c r="POV54" s="420"/>
      <c r="POW54" s="420"/>
      <c r="POX54" s="420"/>
      <c r="POY54" s="420"/>
      <c r="POZ54" s="420"/>
      <c r="PPA54" s="420"/>
      <c r="PPB54" s="420"/>
      <c r="PPC54" s="420"/>
      <c r="PPD54" s="420"/>
      <c r="PPE54" s="420"/>
      <c r="PPF54" s="420"/>
      <c r="PPG54" s="420"/>
      <c r="PPH54" s="420"/>
      <c r="PPI54" s="420"/>
      <c r="PPJ54" s="420"/>
      <c r="PPK54" s="420"/>
      <c r="PPL54" s="420"/>
      <c r="PPM54" s="420"/>
      <c r="PPN54" s="420"/>
      <c r="PPO54" s="420"/>
      <c r="PPP54" s="420"/>
      <c r="PPQ54" s="420"/>
      <c r="PPR54" s="420"/>
      <c r="PPS54" s="420"/>
      <c r="PPT54" s="420"/>
      <c r="PPU54" s="420"/>
      <c r="PPV54" s="420"/>
      <c r="PPW54" s="420"/>
      <c r="PPX54" s="420"/>
      <c r="PPY54" s="420"/>
      <c r="PPZ54" s="420"/>
      <c r="PQA54" s="420"/>
      <c r="PQB54" s="420"/>
      <c r="PQC54" s="420"/>
      <c r="PQD54" s="420"/>
      <c r="PQE54" s="420"/>
      <c r="PQF54" s="420"/>
      <c r="PQG54" s="420"/>
      <c r="PQH54" s="420"/>
      <c r="PQI54" s="420"/>
      <c r="PQJ54" s="420"/>
      <c r="PQK54" s="420"/>
      <c r="PQL54" s="420"/>
      <c r="PQM54" s="420"/>
      <c r="PQN54" s="420"/>
      <c r="PQO54" s="420"/>
      <c r="PQP54" s="420"/>
      <c r="PQQ54" s="420"/>
      <c r="PQR54" s="420"/>
      <c r="PQS54" s="420"/>
      <c r="PQT54" s="420"/>
      <c r="PQU54" s="420"/>
      <c r="PQV54" s="420"/>
      <c r="PQW54" s="420"/>
      <c r="PQX54" s="420"/>
      <c r="PQY54" s="420"/>
      <c r="PQZ54" s="420"/>
      <c r="PRA54" s="420"/>
      <c r="PRB54" s="420"/>
      <c r="PRC54" s="420"/>
      <c r="PRD54" s="420"/>
      <c r="PRE54" s="420"/>
      <c r="PRF54" s="420"/>
      <c r="PRG54" s="420"/>
      <c r="PRH54" s="420"/>
      <c r="PRI54" s="420"/>
      <c r="PRJ54" s="420"/>
      <c r="PRK54" s="420"/>
      <c r="PRL54" s="420"/>
      <c r="PRM54" s="420"/>
      <c r="PRN54" s="420"/>
      <c r="PRO54" s="420"/>
      <c r="PRP54" s="420"/>
      <c r="PRQ54" s="420"/>
      <c r="PRR54" s="420"/>
      <c r="PRS54" s="420"/>
      <c r="PRT54" s="420"/>
      <c r="PRU54" s="420"/>
      <c r="PRV54" s="420"/>
      <c r="PRW54" s="420"/>
      <c r="PRX54" s="420"/>
      <c r="PRY54" s="420"/>
      <c r="PRZ54" s="420"/>
      <c r="PSA54" s="420"/>
      <c r="PSB54" s="420"/>
      <c r="PSC54" s="420"/>
      <c r="PSD54" s="420"/>
      <c r="PSE54" s="420"/>
      <c r="PSF54" s="420"/>
      <c r="PSG54" s="420"/>
      <c r="PSH54" s="420"/>
      <c r="PSI54" s="420"/>
      <c r="PSJ54" s="420"/>
      <c r="PSK54" s="420"/>
      <c r="PSL54" s="420"/>
      <c r="PSM54" s="420"/>
      <c r="PSN54" s="420"/>
      <c r="PSO54" s="420"/>
      <c r="PSP54" s="420"/>
      <c r="PSQ54" s="420"/>
      <c r="PSR54" s="420"/>
      <c r="PSS54" s="420"/>
      <c r="PST54" s="420"/>
      <c r="PSU54" s="420"/>
      <c r="PSV54" s="420"/>
      <c r="PSW54" s="420"/>
      <c r="PSX54" s="420"/>
      <c r="PSY54" s="420"/>
      <c r="PSZ54" s="420"/>
      <c r="PTA54" s="420"/>
      <c r="PTB54" s="420"/>
      <c r="PTC54" s="420"/>
      <c r="PTD54" s="420"/>
      <c r="PTE54" s="420"/>
      <c r="PTF54" s="420"/>
      <c r="PTG54" s="420"/>
      <c r="PTH54" s="420"/>
      <c r="PTI54" s="420"/>
      <c r="PTJ54" s="420"/>
      <c r="PTK54" s="420"/>
      <c r="PTL54" s="420"/>
      <c r="PTM54" s="420"/>
      <c r="PTN54" s="420"/>
      <c r="PTO54" s="420"/>
      <c r="PTP54" s="420"/>
      <c r="PTQ54" s="420"/>
      <c r="PTR54" s="420"/>
      <c r="PTS54" s="420"/>
      <c r="PTT54" s="420"/>
      <c r="PTU54" s="420"/>
      <c r="PTV54" s="420"/>
      <c r="PTW54" s="420"/>
      <c r="PTX54" s="420"/>
      <c r="PTY54" s="420"/>
      <c r="PTZ54" s="420"/>
      <c r="PUA54" s="420"/>
      <c r="PUB54" s="420"/>
      <c r="PUC54" s="420"/>
      <c r="PUD54" s="420"/>
      <c r="PUE54" s="420"/>
      <c r="PUF54" s="420"/>
      <c r="PUG54" s="420"/>
      <c r="PUH54" s="420"/>
      <c r="PUI54" s="420"/>
      <c r="PUJ54" s="420"/>
      <c r="PUK54" s="420"/>
      <c r="PUL54" s="420"/>
      <c r="PUM54" s="420"/>
      <c r="PUN54" s="420"/>
      <c r="PUO54" s="420"/>
      <c r="PUP54" s="420"/>
      <c r="PUQ54" s="420"/>
      <c r="PUR54" s="420"/>
      <c r="PUS54" s="420"/>
      <c r="PUT54" s="420"/>
      <c r="PUU54" s="420"/>
      <c r="PUV54" s="420"/>
      <c r="PUW54" s="420"/>
      <c r="PUX54" s="420"/>
      <c r="PUY54" s="420"/>
      <c r="PUZ54" s="420"/>
      <c r="PVA54" s="420"/>
      <c r="PVB54" s="420"/>
      <c r="PVC54" s="420"/>
      <c r="PVD54" s="420"/>
      <c r="PVE54" s="420"/>
      <c r="PVF54" s="420"/>
      <c r="PVG54" s="420"/>
      <c r="PVH54" s="420"/>
      <c r="PVI54" s="420"/>
      <c r="PVJ54" s="420"/>
      <c r="PVK54" s="420"/>
      <c r="PVL54" s="420"/>
      <c r="PVM54" s="420"/>
      <c r="PVN54" s="420"/>
      <c r="PVO54" s="420"/>
      <c r="PVP54" s="420"/>
      <c r="PVQ54" s="420"/>
      <c r="PVR54" s="420"/>
      <c r="PVS54" s="420"/>
      <c r="PVT54" s="420"/>
      <c r="PVU54" s="420"/>
      <c r="PVV54" s="420"/>
      <c r="PVW54" s="420"/>
      <c r="PVX54" s="420"/>
      <c r="PVY54" s="420"/>
      <c r="PVZ54" s="420"/>
      <c r="PWA54" s="420"/>
      <c r="PWB54" s="420"/>
      <c r="PWC54" s="420"/>
      <c r="PWD54" s="420"/>
      <c r="PWE54" s="420"/>
      <c r="PWF54" s="420"/>
      <c r="PWG54" s="420"/>
      <c r="PWH54" s="420"/>
      <c r="PWI54" s="420"/>
      <c r="PWJ54" s="420"/>
      <c r="PWK54" s="420"/>
      <c r="PWL54" s="420"/>
      <c r="PWM54" s="420"/>
      <c r="PWN54" s="420"/>
      <c r="PWO54" s="420"/>
      <c r="PWP54" s="420"/>
      <c r="PWQ54" s="420"/>
      <c r="PWR54" s="420"/>
      <c r="PWS54" s="420"/>
      <c r="PWT54" s="420"/>
      <c r="PWU54" s="420"/>
      <c r="PWV54" s="420"/>
      <c r="PWW54" s="420"/>
      <c r="PWX54" s="420"/>
      <c r="PWY54" s="420"/>
      <c r="PWZ54" s="420"/>
      <c r="PXA54" s="420"/>
      <c r="PXB54" s="420"/>
      <c r="PXC54" s="420"/>
      <c r="PXD54" s="420"/>
      <c r="PXE54" s="420"/>
      <c r="PXF54" s="420"/>
      <c r="PXG54" s="420"/>
      <c r="PXH54" s="420"/>
      <c r="PXI54" s="420"/>
      <c r="PXJ54" s="420"/>
      <c r="PXK54" s="420"/>
      <c r="PXL54" s="420"/>
      <c r="PXM54" s="420"/>
      <c r="PXN54" s="420"/>
      <c r="PXO54" s="420"/>
      <c r="PXP54" s="420"/>
      <c r="PXQ54" s="420"/>
      <c r="PXR54" s="420"/>
      <c r="PXS54" s="420"/>
      <c r="PXT54" s="420"/>
      <c r="PXU54" s="420"/>
      <c r="PXV54" s="420"/>
      <c r="PXW54" s="420"/>
      <c r="PXX54" s="420"/>
      <c r="PXY54" s="420"/>
      <c r="PXZ54" s="420"/>
      <c r="PYA54" s="420"/>
      <c r="PYB54" s="420"/>
      <c r="PYC54" s="420"/>
      <c r="PYD54" s="420"/>
      <c r="PYE54" s="420"/>
      <c r="PYF54" s="420"/>
      <c r="PYG54" s="420"/>
      <c r="PYH54" s="420"/>
      <c r="PYI54" s="420"/>
      <c r="PYJ54" s="420"/>
      <c r="PYK54" s="420"/>
      <c r="PYL54" s="420"/>
      <c r="PYM54" s="420"/>
      <c r="PYN54" s="420"/>
      <c r="PYO54" s="420"/>
      <c r="PYP54" s="420"/>
      <c r="PYQ54" s="420"/>
      <c r="PYR54" s="420"/>
      <c r="PYS54" s="420"/>
      <c r="PYT54" s="420"/>
      <c r="PYU54" s="420"/>
      <c r="PYV54" s="420"/>
      <c r="PYW54" s="420"/>
      <c r="PYX54" s="420"/>
      <c r="PYY54" s="420"/>
      <c r="PYZ54" s="420"/>
      <c r="PZA54" s="420"/>
      <c r="PZB54" s="420"/>
      <c r="PZC54" s="420"/>
      <c r="PZD54" s="420"/>
      <c r="PZE54" s="420"/>
      <c r="PZF54" s="420"/>
      <c r="PZG54" s="420"/>
      <c r="PZH54" s="420"/>
      <c r="PZI54" s="420"/>
      <c r="PZJ54" s="420"/>
      <c r="PZK54" s="420"/>
      <c r="PZL54" s="420"/>
      <c r="PZM54" s="420"/>
      <c r="PZN54" s="420"/>
      <c r="PZO54" s="420"/>
      <c r="PZP54" s="420"/>
      <c r="PZQ54" s="420"/>
      <c r="PZR54" s="420"/>
      <c r="PZS54" s="420"/>
      <c r="PZT54" s="420"/>
      <c r="PZU54" s="420"/>
      <c r="PZV54" s="420"/>
      <c r="PZW54" s="420"/>
      <c r="PZX54" s="420"/>
      <c r="PZY54" s="420"/>
      <c r="PZZ54" s="420"/>
      <c r="QAA54" s="420"/>
      <c r="QAB54" s="420"/>
      <c r="QAC54" s="420"/>
      <c r="QAD54" s="420"/>
      <c r="QAE54" s="420"/>
      <c r="QAF54" s="420"/>
      <c r="QAG54" s="420"/>
      <c r="QAH54" s="420"/>
      <c r="QAI54" s="420"/>
      <c r="QAJ54" s="420"/>
      <c r="QAK54" s="420"/>
      <c r="QAL54" s="420"/>
      <c r="QAM54" s="420"/>
      <c r="QAN54" s="420"/>
      <c r="QAO54" s="420"/>
      <c r="QAP54" s="420"/>
      <c r="QAQ54" s="420"/>
      <c r="QAR54" s="420"/>
      <c r="QAS54" s="420"/>
      <c r="QAT54" s="420"/>
      <c r="QAU54" s="420"/>
      <c r="QAV54" s="420"/>
      <c r="QAW54" s="420"/>
      <c r="QAX54" s="420"/>
      <c r="QAY54" s="420"/>
      <c r="QAZ54" s="420"/>
      <c r="QBA54" s="420"/>
      <c r="QBB54" s="420"/>
      <c r="QBC54" s="420"/>
      <c r="QBD54" s="420"/>
      <c r="QBE54" s="420"/>
      <c r="QBF54" s="420"/>
      <c r="QBG54" s="420"/>
      <c r="QBH54" s="420"/>
      <c r="QBI54" s="420"/>
      <c r="QBJ54" s="420"/>
      <c r="QBK54" s="420"/>
      <c r="QBL54" s="420"/>
      <c r="QBM54" s="420"/>
      <c r="QBN54" s="420"/>
      <c r="QBO54" s="420"/>
      <c r="QBP54" s="420"/>
      <c r="QBQ54" s="420"/>
      <c r="QBR54" s="420"/>
      <c r="QBS54" s="420"/>
      <c r="QBT54" s="420"/>
      <c r="QBU54" s="420"/>
      <c r="QBV54" s="420"/>
      <c r="QBW54" s="420"/>
      <c r="QBX54" s="420"/>
      <c r="QBY54" s="420"/>
      <c r="QBZ54" s="420"/>
      <c r="QCA54" s="420"/>
      <c r="QCB54" s="420"/>
      <c r="QCC54" s="420"/>
      <c r="QCD54" s="420"/>
      <c r="QCE54" s="420"/>
      <c r="QCF54" s="420"/>
      <c r="QCG54" s="420"/>
      <c r="QCH54" s="420"/>
      <c r="QCI54" s="420"/>
      <c r="QCJ54" s="420"/>
      <c r="QCK54" s="420"/>
      <c r="QCL54" s="420"/>
      <c r="QCM54" s="420"/>
      <c r="QCN54" s="420"/>
      <c r="QCO54" s="420"/>
      <c r="QCP54" s="420"/>
      <c r="QCQ54" s="420"/>
      <c r="QCR54" s="420"/>
      <c r="QCS54" s="420"/>
      <c r="QCT54" s="420"/>
      <c r="QCU54" s="420"/>
      <c r="QCV54" s="420"/>
      <c r="QCW54" s="420"/>
      <c r="QCX54" s="420"/>
      <c r="QCY54" s="420"/>
      <c r="QCZ54" s="420"/>
      <c r="QDA54" s="420"/>
      <c r="QDB54" s="420"/>
      <c r="QDC54" s="420"/>
      <c r="QDD54" s="420"/>
      <c r="QDE54" s="420"/>
      <c r="QDF54" s="420"/>
      <c r="QDG54" s="420"/>
      <c r="QDH54" s="420"/>
      <c r="QDI54" s="420"/>
      <c r="QDJ54" s="420"/>
      <c r="QDK54" s="420"/>
      <c r="QDL54" s="420"/>
      <c r="QDM54" s="420"/>
      <c r="QDN54" s="420"/>
      <c r="QDO54" s="420"/>
      <c r="QDP54" s="420"/>
      <c r="QDQ54" s="420"/>
      <c r="QDR54" s="420"/>
      <c r="QDS54" s="420"/>
      <c r="QDT54" s="420"/>
      <c r="QDU54" s="420"/>
      <c r="QDV54" s="420"/>
      <c r="QDW54" s="420"/>
      <c r="QDX54" s="420"/>
      <c r="QDY54" s="420"/>
      <c r="QDZ54" s="420"/>
      <c r="QEA54" s="420"/>
      <c r="QEB54" s="420"/>
      <c r="QEC54" s="420"/>
      <c r="QED54" s="420"/>
      <c r="QEE54" s="420"/>
      <c r="QEF54" s="420"/>
      <c r="QEG54" s="420"/>
      <c r="QEH54" s="420"/>
      <c r="QEI54" s="420"/>
      <c r="QEJ54" s="420"/>
      <c r="QEK54" s="420"/>
      <c r="QEL54" s="420"/>
      <c r="QEM54" s="420"/>
      <c r="QEN54" s="420"/>
      <c r="QEO54" s="420"/>
      <c r="QEP54" s="420"/>
      <c r="QEQ54" s="420"/>
      <c r="QER54" s="420"/>
      <c r="QES54" s="420"/>
      <c r="QET54" s="420"/>
      <c r="QEU54" s="420"/>
      <c r="QEV54" s="420"/>
      <c r="QEW54" s="420"/>
      <c r="QEX54" s="420"/>
      <c r="QEY54" s="420"/>
      <c r="QEZ54" s="420"/>
      <c r="QFA54" s="420"/>
      <c r="QFB54" s="420"/>
      <c r="QFC54" s="420"/>
      <c r="QFD54" s="420"/>
      <c r="QFE54" s="420"/>
      <c r="QFF54" s="420"/>
      <c r="QFG54" s="420"/>
      <c r="QFH54" s="420"/>
      <c r="QFI54" s="420"/>
      <c r="QFJ54" s="420"/>
      <c r="QFK54" s="420"/>
      <c r="QFL54" s="420"/>
      <c r="QFM54" s="420"/>
      <c r="QFN54" s="420"/>
      <c r="QFO54" s="420"/>
      <c r="QFP54" s="420"/>
      <c r="QFQ54" s="420"/>
      <c r="QFR54" s="420"/>
      <c r="QFS54" s="420"/>
      <c r="QFT54" s="420"/>
      <c r="QFU54" s="420"/>
      <c r="QFV54" s="420"/>
      <c r="QFW54" s="420"/>
      <c r="QFX54" s="420"/>
      <c r="QFY54" s="420"/>
      <c r="QFZ54" s="420"/>
      <c r="QGA54" s="420"/>
      <c r="QGB54" s="420"/>
      <c r="QGC54" s="420"/>
      <c r="QGD54" s="420"/>
      <c r="QGE54" s="420"/>
      <c r="QGF54" s="420"/>
      <c r="QGG54" s="420"/>
      <c r="QGH54" s="420"/>
      <c r="QGI54" s="420"/>
      <c r="QGJ54" s="420"/>
      <c r="QGK54" s="420"/>
      <c r="QGL54" s="420"/>
      <c r="QGM54" s="420"/>
      <c r="QGN54" s="420"/>
      <c r="QGO54" s="420"/>
      <c r="QGP54" s="420"/>
      <c r="QGQ54" s="420"/>
      <c r="QGR54" s="420"/>
      <c r="QGS54" s="420"/>
      <c r="QGT54" s="420"/>
      <c r="QGU54" s="420"/>
      <c r="QGV54" s="420"/>
      <c r="QGW54" s="420"/>
      <c r="QGX54" s="420"/>
      <c r="QGY54" s="420"/>
      <c r="QGZ54" s="420"/>
      <c r="QHA54" s="420"/>
      <c r="QHB54" s="420"/>
      <c r="QHC54" s="420"/>
      <c r="QHD54" s="420"/>
      <c r="QHE54" s="420"/>
      <c r="QHF54" s="420"/>
      <c r="QHG54" s="420"/>
      <c r="QHH54" s="420"/>
      <c r="QHI54" s="420"/>
      <c r="QHJ54" s="420"/>
      <c r="QHK54" s="420"/>
      <c r="QHL54" s="420"/>
      <c r="QHM54" s="420"/>
      <c r="QHN54" s="420"/>
      <c r="QHO54" s="420"/>
      <c r="QHP54" s="420"/>
      <c r="QHQ54" s="420"/>
      <c r="QHR54" s="420"/>
      <c r="QHS54" s="420"/>
      <c r="QHT54" s="420"/>
      <c r="QHU54" s="420"/>
      <c r="QHV54" s="420"/>
      <c r="QHW54" s="420"/>
      <c r="QHX54" s="420"/>
      <c r="QHY54" s="420"/>
      <c r="QHZ54" s="420"/>
      <c r="QIA54" s="420"/>
      <c r="QIB54" s="420"/>
      <c r="QIC54" s="420"/>
      <c r="QID54" s="420"/>
      <c r="QIE54" s="420"/>
      <c r="QIF54" s="420"/>
      <c r="QIG54" s="420"/>
      <c r="QIH54" s="420"/>
      <c r="QII54" s="420"/>
      <c r="QIJ54" s="420"/>
      <c r="QIK54" s="420"/>
      <c r="QIL54" s="420"/>
      <c r="QIM54" s="420"/>
      <c r="QIN54" s="420"/>
      <c r="QIO54" s="420"/>
      <c r="QIP54" s="420"/>
      <c r="QIQ54" s="420"/>
      <c r="QIR54" s="420"/>
      <c r="QIS54" s="420"/>
      <c r="QIT54" s="420"/>
      <c r="QIU54" s="420"/>
      <c r="QIV54" s="420"/>
      <c r="QIW54" s="420"/>
      <c r="QIX54" s="420"/>
      <c r="QIY54" s="420"/>
      <c r="QIZ54" s="420"/>
      <c r="QJA54" s="420"/>
      <c r="QJB54" s="420"/>
      <c r="QJC54" s="420"/>
      <c r="QJD54" s="420"/>
      <c r="QJE54" s="420"/>
      <c r="QJF54" s="420"/>
      <c r="QJG54" s="420"/>
      <c r="QJH54" s="420"/>
      <c r="QJI54" s="420"/>
      <c r="QJJ54" s="420"/>
      <c r="QJK54" s="420"/>
      <c r="QJL54" s="420"/>
      <c r="QJM54" s="420"/>
      <c r="QJN54" s="420"/>
      <c r="QJO54" s="420"/>
      <c r="QJP54" s="420"/>
      <c r="QJQ54" s="420"/>
      <c r="QJR54" s="420"/>
      <c r="QJS54" s="420"/>
      <c r="QJT54" s="420"/>
      <c r="QJU54" s="420"/>
      <c r="QJV54" s="420"/>
      <c r="QJW54" s="420"/>
      <c r="QJX54" s="420"/>
      <c r="QJY54" s="420"/>
      <c r="QJZ54" s="420"/>
      <c r="QKA54" s="420"/>
      <c r="QKB54" s="420"/>
      <c r="QKC54" s="420"/>
      <c r="QKD54" s="420"/>
      <c r="QKE54" s="420"/>
      <c r="QKF54" s="420"/>
      <c r="QKG54" s="420"/>
      <c r="QKH54" s="420"/>
      <c r="QKI54" s="420"/>
      <c r="QKJ54" s="420"/>
      <c r="QKK54" s="420"/>
      <c r="QKL54" s="420"/>
      <c r="QKM54" s="420"/>
      <c r="QKN54" s="420"/>
      <c r="QKO54" s="420"/>
      <c r="QKP54" s="420"/>
      <c r="QKQ54" s="420"/>
      <c r="QKR54" s="420"/>
      <c r="QKS54" s="420"/>
      <c r="QKT54" s="420"/>
      <c r="QKU54" s="420"/>
      <c r="QKV54" s="420"/>
      <c r="QKW54" s="420"/>
      <c r="QKX54" s="420"/>
      <c r="QKY54" s="420"/>
      <c r="QKZ54" s="420"/>
      <c r="QLA54" s="420"/>
      <c r="QLB54" s="420"/>
      <c r="QLC54" s="420"/>
      <c r="QLD54" s="420"/>
      <c r="QLE54" s="420"/>
      <c r="QLF54" s="420"/>
      <c r="QLG54" s="420"/>
      <c r="QLH54" s="420"/>
      <c r="QLI54" s="420"/>
      <c r="QLJ54" s="420"/>
      <c r="QLK54" s="420"/>
      <c r="QLL54" s="420"/>
      <c r="QLM54" s="420"/>
      <c r="QLN54" s="420"/>
      <c r="QLO54" s="420"/>
      <c r="QLP54" s="420"/>
      <c r="QLQ54" s="420"/>
      <c r="QLR54" s="420"/>
      <c r="QLS54" s="420"/>
      <c r="QLT54" s="420"/>
      <c r="QLU54" s="420"/>
      <c r="QLV54" s="420"/>
      <c r="QLW54" s="420"/>
      <c r="QLX54" s="420"/>
      <c r="QLY54" s="420"/>
      <c r="QLZ54" s="420"/>
      <c r="QMA54" s="420"/>
      <c r="QMB54" s="420"/>
      <c r="QMC54" s="420"/>
      <c r="QMD54" s="420"/>
      <c r="QME54" s="420"/>
      <c r="QMF54" s="420"/>
      <c r="QMG54" s="420"/>
      <c r="QMH54" s="420"/>
      <c r="QMI54" s="420"/>
      <c r="QMJ54" s="420"/>
      <c r="QMK54" s="420"/>
      <c r="QML54" s="420"/>
      <c r="QMM54" s="420"/>
      <c r="QMN54" s="420"/>
      <c r="QMO54" s="420"/>
      <c r="QMP54" s="420"/>
      <c r="QMQ54" s="420"/>
      <c r="QMR54" s="420"/>
      <c r="QMS54" s="420"/>
      <c r="QMT54" s="420"/>
      <c r="QMU54" s="420"/>
      <c r="QMV54" s="420"/>
      <c r="QMW54" s="420"/>
      <c r="QMX54" s="420"/>
      <c r="QMY54" s="420"/>
      <c r="QMZ54" s="420"/>
      <c r="QNA54" s="420"/>
      <c r="QNB54" s="420"/>
      <c r="QNC54" s="420"/>
      <c r="QND54" s="420"/>
      <c r="QNE54" s="420"/>
      <c r="QNF54" s="420"/>
      <c r="QNG54" s="420"/>
      <c r="QNH54" s="420"/>
      <c r="QNI54" s="420"/>
      <c r="QNJ54" s="420"/>
      <c r="QNK54" s="420"/>
      <c r="QNL54" s="420"/>
      <c r="QNM54" s="420"/>
      <c r="QNN54" s="420"/>
      <c r="QNO54" s="420"/>
      <c r="QNP54" s="420"/>
      <c r="QNQ54" s="420"/>
      <c r="QNR54" s="420"/>
      <c r="QNS54" s="420"/>
      <c r="QNT54" s="420"/>
      <c r="QNU54" s="420"/>
      <c r="QNV54" s="420"/>
      <c r="QNW54" s="420"/>
      <c r="QNX54" s="420"/>
      <c r="QNY54" s="420"/>
      <c r="QNZ54" s="420"/>
      <c r="QOA54" s="420"/>
      <c r="QOB54" s="420"/>
      <c r="QOC54" s="420"/>
      <c r="QOD54" s="420"/>
      <c r="QOE54" s="420"/>
      <c r="QOF54" s="420"/>
      <c r="QOG54" s="420"/>
      <c r="QOH54" s="420"/>
      <c r="QOI54" s="420"/>
      <c r="QOJ54" s="420"/>
      <c r="QOK54" s="420"/>
      <c r="QOL54" s="420"/>
      <c r="QOM54" s="420"/>
      <c r="QON54" s="420"/>
      <c r="QOO54" s="420"/>
      <c r="QOP54" s="420"/>
      <c r="QOQ54" s="420"/>
      <c r="QOR54" s="420"/>
      <c r="QOS54" s="420"/>
      <c r="QOT54" s="420"/>
      <c r="QOU54" s="420"/>
      <c r="QOV54" s="420"/>
      <c r="QOW54" s="420"/>
      <c r="QOX54" s="420"/>
      <c r="QOY54" s="420"/>
      <c r="QOZ54" s="420"/>
      <c r="QPA54" s="420"/>
      <c r="QPB54" s="420"/>
      <c r="QPC54" s="420"/>
      <c r="QPD54" s="420"/>
      <c r="QPE54" s="420"/>
      <c r="QPF54" s="420"/>
      <c r="QPG54" s="420"/>
      <c r="QPH54" s="420"/>
      <c r="QPI54" s="420"/>
      <c r="QPJ54" s="420"/>
      <c r="QPK54" s="420"/>
      <c r="QPL54" s="420"/>
      <c r="QPM54" s="420"/>
      <c r="QPN54" s="420"/>
      <c r="QPO54" s="420"/>
      <c r="QPP54" s="420"/>
      <c r="QPQ54" s="420"/>
      <c r="QPR54" s="420"/>
      <c r="QPS54" s="420"/>
      <c r="QPT54" s="420"/>
      <c r="QPU54" s="420"/>
      <c r="QPV54" s="420"/>
      <c r="QPW54" s="420"/>
      <c r="QPX54" s="420"/>
      <c r="QPY54" s="420"/>
      <c r="QPZ54" s="420"/>
      <c r="QQA54" s="420"/>
      <c r="QQB54" s="420"/>
      <c r="QQC54" s="420"/>
      <c r="QQD54" s="420"/>
      <c r="QQE54" s="420"/>
      <c r="QQF54" s="420"/>
      <c r="QQG54" s="420"/>
      <c r="QQH54" s="420"/>
      <c r="QQI54" s="420"/>
      <c r="QQJ54" s="420"/>
      <c r="QQK54" s="420"/>
      <c r="QQL54" s="420"/>
      <c r="QQM54" s="420"/>
      <c r="QQN54" s="420"/>
      <c r="QQO54" s="420"/>
      <c r="QQP54" s="420"/>
      <c r="QQQ54" s="420"/>
      <c r="QQR54" s="420"/>
      <c r="QQS54" s="420"/>
      <c r="QQT54" s="420"/>
      <c r="QQU54" s="420"/>
      <c r="QQV54" s="420"/>
      <c r="QQW54" s="420"/>
      <c r="QQX54" s="420"/>
      <c r="QQY54" s="420"/>
      <c r="QQZ54" s="420"/>
      <c r="QRA54" s="420"/>
      <c r="QRB54" s="420"/>
      <c r="QRC54" s="420"/>
      <c r="QRD54" s="420"/>
      <c r="QRE54" s="420"/>
      <c r="QRF54" s="420"/>
      <c r="QRG54" s="420"/>
      <c r="QRH54" s="420"/>
      <c r="QRI54" s="420"/>
      <c r="QRJ54" s="420"/>
      <c r="QRK54" s="420"/>
      <c r="QRL54" s="420"/>
      <c r="QRM54" s="420"/>
      <c r="QRN54" s="420"/>
      <c r="QRO54" s="420"/>
      <c r="QRP54" s="420"/>
      <c r="QRQ54" s="420"/>
      <c r="QRR54" s="420"/>
      <c r="QRS54" s="420"/>
      <c r="QRT54" s="420"/>
      <c r="QRU54" s="420"/>
      <c r="QRV54" s="420"/>
      <c r="QRW54" s="420"/>
      <c r="QRX54" s="420"/>
      <c r="QRY54" s="420"/>
      <c r="QRZ54" s="420"/>
      <c r="QSA54" s="420"/>
      <c r="QSB54" s="420"/>
      <c r="QSC54" s="420"/>
      <c r="QSD54" s="420"/>
      <c r="QSE54" s="420"/>
      <c r="QSF54" s="420"/>
      <c r="QSG54" s="420"/>
      <c r="QSH54" s="420"/>
      <c r="QSI54" s="420"/>
      <c r="QSJ54" s="420"/>
      <c r="QSK54" s="420"/>
      <c r="QSL54" s="420"/>
      <c r="QSM54" s="420"/>
      <c r="QSN54" s="420"/>
      <c r="QSO54" s="420"/>
      <c r="QSP54" s="420"/>
      <c r="QSQ54" s="420"/>
      <c r="QSR54" s="420"/>
      <c r="QSS54" s="420"/>
      <c r="QST54" s="420"/>
      <c r="QSU54" s="420"/>
      <c r="QSV54" s="420"/>
      <c r="QSW54" s="420"/>
      <c r="QSX54" s="420"/>
      <c r="QSY54" s="420"/>
      <c r="QSZ54" s="420"/>
      <c r="QTA54" s="420"/>
      <c r="QTB54" s="420"/>
      <c r="QTC54" s="420"/>
      <c r="QTD54" s="420"/>
      <c r="QTE54" s="420"/>
      <c r="QTF54" s="420"/>
      <c r="QTG54" s="420"/>
      <c r="QTH54" s="420"/>
      <c r="QTI54" s="420"/>
      <c r="QTJ54" s="420"/>
      <c r="QTK54" s="420"/>
      <c r="QTL54" s="420"/>
      <c r="QTM54" s="420"/>
      <c r="QTN54" s="420"/>
      <c r="QTO54" s="420"/>
      <c r="QTP54" s="420"/>
      <c r="QTQ54" s="420"/>
      <c r="QTR54" s="420"/>
      <c r="QTS54" s="420"/>
      <c r="QTT54" s="420"/>
      <c r="QTU54" s="420"/>
      <c r="QTV54" s="420"/>
      <c r="QTW54" s="420"/>
      <c r="QTX54" s="420"/>
      <c r="QTY54" s="420"/>
      <c r="QTZ54" s="420"/>
      <c r="QUA54" s="420"/>
      <c r="QUB54" s="420"/>
      <c r="QUC54" s="420"/>
      <c r="QUD54" s="420"/>
      <c r="QUE54" s="420"/>
      <c r="QUF54" s="420"/>
      <c r="QUG54" s="420"/>
      <c r="QUH54" s="420"/>
      <c r="QUI54" s="420"/>
      <c r="QUJ54" s="420"/>
      <c r="QUK54" s="420"/>
      <c r="QUL54" s="420"/>
      <c r="QUM54" s="420"/>
      <c r="QUN54" s="420"/>
      <c r="QUO54" s="420"/>
      <c r="QUP54" s="420"/>
      <c r="QUQ54" s="420"/>
      <c r="QUR54" s="420"/>
      <c r="QUS54" s="420"/>
      <c r="QUT54" s="420"/>
      <c r="QUU54" s="420"/>
      <c r="QUV54" s="420"/>
      <c r="QUW54" s="420"/>
      <c r="QUX54" s="420"/>
      <c r="QUY54" s="420"/>
      <c r="QUZ54" s="420"/>
      <c r="QVA54" s="420"/>
      <c r="QVB54" s="420"/>
      <c r="QVC54" s="420"/>
      <c r="QVD54" s="420"/>
      <c r="QVE54" s="420"/>
      <c r="QVF54" s="420"/>
      <c r="QVG54" s="420"/>
      <c r="QVH54" s="420"/>
      <c r="QVI54" s="420"/>
      <c r="QVJ54" s="420"/>
      <c r="QVK54" s="420"/>
      <c r="QVL54" s="420"/>
      <c r="QVM54" s="420"/>
      <c r="QVN54" s="420"/>
      <c r="QVO54" s="420"/>
      <c r="QVP54" s="420"/>
      <c r="QVQ54" s="420"/>
      <c r="QVR54" s="420"/>
      <c r="QVS54" s="420"/>
      <c r="QVT54" s="420"/>
      <c r="QVU54" s="420"/>
      <c r="QVV54" s="420"/>
      <c r="QVW54" s="420"/>
      <c r="QVX54" s="420"/>
      <c r="QVY54" s="420"/>
      <c r="QVZ54" s="420"/>
      <c r="QWA54" s="420"/>
      <c r="QWB54" s="420"/>
      <c r="QWC54" s="420"/>
      <c r="QWD54" s="420"/>
      <c r="QWE54" s="420"/>
      <c r="QWF54" s="420"/>
      <c r="QWG54" s="420"/>
      <c r="QWH54" s="420"/>
      <c r="QWI54" s="420"/>
      <c r="QWJ54" s="420"/>
      <c r="QWK54" s="420"/>
      <c r="QWL54" s="420"/>
      <c r="QWM54" s="420"/>
      <c r="QWN54" s="420"/>
      <c r="QWO54" s="420"/>
      <c r="QWP54" s="420"/>
      <c r="QWQ54" s="420"/>
      <c r="QWR54" s="420"/>
      <c r="QWS54" s="420"/>
      <c r="QWT54" s="420"/>
      <c r="QWU54" s="420"/>
      <c r="QWV54" s="420"/>
      <c r="QWW54" s="420"/>
      <c r="QWX54" s="420"/>
      <c r="QWY54" s="420"/>
      <c r="QWZ54" s="420"/>
      <c r="QXA54" s="420"/>
      <c r="QXB54" s="420"/>
      <c r="QXC54" s="420"/>
      <c r="QXD54" s="420"/>
      <c r="QXE54" s="420"/>
      <c r="QXF54" s="420"/>
      <c r="QXG54" s="420"/>
      <c r="QXH54" s="420"/>
      <c r="QXI54" s="420"/>
      <c r="QXJ54" s="420"/>
      <c r="QXK54" s="420"/>
      <c r="QXL54" s="420"/>
      <c r="QXM54" s="420"/>
      <c r="QXN54" s="420"/>
      <c r="QXO54" s="420"/>
      <c r="QXP54" s="420"/>
      <c r="QXQ54" s="420"/>
      <c r="QXR54" s="420"/>
      <c r="QXS54" s="420"/>
      <c r="QXT54" s="420"/>
      <c r="QXU54" s="420"/>
      <c r="QXV54" s="420"/>
      <c r="QXW54" s="420"/>
      <c r="QXX54" s="420"/>
      <c r="QXY54" s="420"/>
      <c r="QXZ54" s="420"/>
      <c r="QYA54" s="420"/>
      <c r="QYB54" s="420"/>
      <c r="QYC54" s="420"/>
      <c r="QYD54" s="420"/>
      <c r="QYE54" s="420"/>
      <c r="QYF54" s="420"/>
      <c r="QYG54" s="420"/>
      <c r="QYH54" s="420"/>
      <c r="QYI54" s="420"/>
      <c r="QYJ54" s="420"/>
      <c r="QYK54" s="420"/>
      <c r="QYL54" s="420"/>
      <c r="QYM54" s="420"/>
      <c r="QYN54" s="420"/>
      <c r="QYO54" s="420"/>
      <c r="QYP54" s="420"/>
      <c r="QYQ54" s="420"/>
      <c r="QYR54" s="420"/>
      <c r="QYS54" s="420"/>
      <c r="QYT54" s="420"/>
      <c r="QYU54" s="420"/>
      <c r="QYV54" s="420"/>
      <c r="QYW54" s="420"/>
      <c r="QYX54" s="420"/>
      <c r="QYY54" s="420"/>
      <c r="QYZ54" s="420"/>
      <c r="QZA54" s="420"/>
      <c r="QZB54" s="420"/>
      <c r="QZC54" s="420"/>
      <c r="QZD54" s="420"/>
      <c r="QZE54" s="420"/>
      <c r="QZF54" s="420"/>
      <c r="QZG54" s="420"/>
      <c r="QZH54" s="420"/>
      <c r="QZI54" s="420"/>
      <c r="QZJ54" s="420"/>
      <c r="QZK54" s="420"/>
      <c r="QZL54" s="420"/>
      <c r="QZM54" s="420"/>
      <c r="QZN54" s="420"/>
      <c r="QZO54" s="420"/>
      <c r="QZP54" s="420"/>
      <c r="QZQ54" s="420"/>
      <c r="QZR54" s="420"/>
      <c r="QZS54" s="420"/>
      <c r="QZT54" s="420"/>
      <c r="QZU54" s="420"/>
      <c r="QZV54" s="420"/>
      <c r="QZW54" s="420"/>
      <c r="QZX54" s="420"/>
      <c r="QZY54" s="420"/>
      <c r="QZZ54" s="420"/>
      <c r="RAA54" s="420"/>
      <c r="RAB54" s="420"/>
      <c r="RAC54" s="420"/>
      <c r="RAD54" s="420"/>
      <c r="RAE54" s="420"/>
      <c r="RAF54" s="420"/>
      <c r="RAG54" s="420"/>
      <c r="RAH54" s="420"/>
      <c r="RAI54" s="420"/>
      <c r="RAJ54" s="420"/>
      <c r="RAK54" s="420"/>
      <c r="RAL54" s="420"/>
      <c r="RAM54" s="420"/>
      <c r="RAN54" s="420"/>
      <c r="RAO54" s="420"/>
      <c r="RAP54" s="420"/>
      <c r="RAQ54" s="420"/>
      <c r="RAR54" s="420"/>
      <c r="RAS54" s="420"/>
      <c r="RAT54" s="420"/>
      <c r="RAU54" s="420"/>
      <c r="RAV54" s="420"/>
      <c r="RAW54" s="420"/>
      <c r="RAX54" s="420"/>
      <c r="RAY54" s="420"/>
      <c r="RAZ54" s="420"/>
      <c r="RBA54" s="420"/>
      <c r="RBB54" s="420"/>
      <c r="RBC54" s="420"/>
      <c r="RBD54" s="420"/>
      <c r="RBE54" s="420"/>
      <c r="RBF54" s="420"/>
      <c r="RBG54" s="420"/>
      <c r="RBH54" s="420"/>
      <c r="RBI54" s="420"/>
      <c r="RBJ54" s="420"/>
      <c r="RBK54" s="420"/>
      <c r="RBL54" s="420"/>
      <c r="RBM54" s="420"/>
      <c r="RBN54" s="420"/>
      <c r="RBO54" s="420"/>
      <c r="RBP54" s="420"/>
      <c r="RBQ54" s="420"/>
      <c r="RBR54" s="420"/>
      <c r="RBS54" s="420"/>
      <c r="RBT54" s="420"/>
      <c r="RBU54" s="420"/>
      <c r="RBV54" s="420"/>
      <c r="RBW54" s="420"/>
      <c r="RBX54" s="420"/>
      <c r="RBY54" s="420"/>
      <c r="RBZ54" s="420"/>
      <c r="RCA54" s="420"/>
      <c r="RCB54" s="420"/>
      <c r="RCC54" s="420"/>
      <c r="RCD54" s="420"/>
      <c r="RCE54" s="420"/>
      <c r="RCF54" s="420"/>
      <c r="RCG54" s="420"/>
      <c r="RCH54" s="420"/>
      <c r="RCI54" s="420"/>
      <c r="RCJ54" s="420"/>
      <c r="RCK54" s="420"/>
      <c r="RCL54" s="420"/>
      <c r="RCM54" s="420"/>
      <c r="RCN54" s="420"/>
      <c r="RCO54" s="420"/>
      <c r="RCP54" s="420"/>
      <c r="RCQ54" s="420"/>
      <c r="RCR54" s="420"/>
      <c r="RCS54" s="420"/>
      <c r="RCT54" s="420"/>
      <c r="RCU54" s="420"/>
      <c r="RCV54" s="420"/>
      <c r="RCW54" s="420"/>
      <c r="RCX54" s="420"/>
      <c r="RCY54" s="420"/>
      <c r="RCZ54" s="420"/>
      <c r="RDA54" s="420"/>
      <c r="RDB54" s="420"/>
      <c r="RDC54" s="420"/>
      <c r="RDD54" s="420"/>
      <c r="RDE54" s="420"/>
      <c r="RDF54" s="420"/>
      <c r="RDG54" s="420"/>
      <c r="RDH54" s="420"/>
      <c r="RDI54" s="420"/>
      <c r="RDJ54" s="420"/>
      <c r="RDK54" s="420"/>
      <c r="RDL54" s="420"/>
      <c r="RDM54" s="420"/>
      <c r="RDN54" s="420"/>
      <c r="RDO54" s="420"/>
      <c r="RDP54" s="420"/>
      <c r="RDQ54" s="420"/>
      <c r="RDR54" s="420"/>
      <c r="RDS54" s="420"/>
      <c r="RDT54" s="420"/>
      <c r="RDU54" s="420"/>
      <c r="RDV54" s="420"/>
      <c r="RDW54" s="420"/>
      <c r="RDX54" s="420"/>
      <c r="RDY54" s="420"/>
      <c r="RDZ54" s="420"/>
      <c r="REA54" s="420"/>
      <c r="REB54" s="420"/>
      <c r="REC54" s="420"/>
      <c r="RED54" s="420"/>
      <c r="REE54" s="420"/>
      <c r="REF54" s="420"/>
      <c r="REG54" s="420"/>
      <c r="REH54" s="420"/>
      <c r="REI54" s="420"/>
      <c r="REJ54" s="420"/>
      <c r="REK54" s="420"/>
      <c r="REL54" s="420"/>
      <c r="REM54" s="420"/>
      <c r="REN54" s="420"/>
      <c r="REO54" s="420"/>
      <c r="REP54" s="420"/>
      <c r="REQ54" s="420"/>
      <c r="RER54" s="420"/>
      <c r="RES54" s="420"/>
      <c r="RET54" s="420"/>
      <c r="REU54" s="420"/>
      <c r="REV54" s="420"/>
      <c r="REW54" s="420"/>
      <c r="REX54" s="420"/>
      <c r="REY54" s="420"/>
      <c r="REZ54" s="420"/>
      <c r="RFA54" s="420"/>
      <c r="RFB54" s="420"/>
      <c r="RFC54" s="420"/>
      <c r="RFD54" s="420"/>
      <c r="RFE54" s="420"/>
      <c r="RFF54" s="420"/>
      <c r="RFG54" s="420"/>
      <c r="RFH54" s="420"/>
      <c r="RFI54" s="420"/>
      <c r="RFJ54" s="420"/>
      <c r="RFK54" s="420"/>
      <c r="RFL54" s="420"/>
      <c r="RFM54" s="420"/>
      <c r="RFN54" s="420"/>
      <c r="RFO54" s="420"/>
      <c r="RFP54" s="420"/>
      <c r="RFQ54" s="420"/>
      <c r="RFR54" s="420"/>
      <c r="RFS54" s="420"/>
      <c r="RFT54" s="420"/>
      <c r="RFU54" s="420"/>
      <c r="RFV54" s="420"/>
      <c r="RFW54" s="420"/>
      <c r="RFX54" s="420"/>
      <c r="RFY54" s="420"/>
      <c r="RFZ54" s="420"/>
      <c r="RGA54" s="420"/>
      <c r="RGB54" s="420"/>
      <c r="RGC54" s="420"/>
      <c r="RGD54" s="420"/>
      <c r="RGE54" s="420"/>
      <c r="RGF54" s="420"/>
      <c r="RGG54" s="420"/>
      <c r="RGH54" s="420"/>
      <c r="RGI54" s="420"/>
      <c r="RGJ54" s="420"/>
      <c r="RGK54" s="420"/>
      <c r="RGL54" s="420"/>
      <c r="RGM54" s="420"/>
      <c r="RGN54" s="420"/>
      <c r="RGO54" s="420"/>
      <c r="RGP54" s="420"/>
      <c r="RGQ54" s="420"/>
      <c r="RGR54" s="420"/>
      <c r="RGS54" s="420"/>
      <c r="RGT54" s="420"/>
      <c r="RGU54" s="420"/>
      <c r="RGV54" s="420"/>
      <c r="RGW54" s="420"/>
      <c r="RGX54" s="420"/>
      <c r="RGY54" s="420"/>
      <c r="RGZ54" s="420"/>
      <c r="RHA54" s="420"/>
      <c r="RHB54" s="420"/>
      <c r="RHC54" s="420"/>
      <c r="RHD54" s="420"/>
      <c r="RHE54" s="420"/>
      <c r="RHF54" s="420"/>
      <c r="RHG54" s="420"/>
      <c r="RHH54" s="420"/>
      <c r="RHI54" s="420"/>
      <c r="RHJ54" s="420"/>
      <c r="RHK54" s="420"/>
      <c r="RHL54" s="420"/>
      <c r="RHM54" s="420"/>
      <c r="RHN54" s="420"/>
      <c r="RHO54" s="420"/>
      <c r="RHP54" s="420"/>
      <c r="RHQ54" s="420"/>
      <c r="RHR54" s="420"/>
      <c r="RHS54" s="420"/>
      <c r="RHT54" s="420"/>
      <c r="RHU54" s="420"/>
      <c r="RHV54" s="420"/>
      <c r="RHW54" s="420"/>
      <c r="RHX54" s="420"/>
      <c r="RHY54" s="420"/>
      <c r="RHZ54" s="420"/>
      <c r="RIA54" s="420"/>
      <c r="RIB54" s="420"/>
      <c r="RIC54" s="420"/>
      <c r="RID54" s="420"/>
      <c r="RIE54" s="420"/>
      <c r="RIF54" s="420"/>
      <c r="RIG54" s="420"/>
      <c r="RIH54" s="420"/>
      <c r="RII54" s="420"/>
      <c r="RIJ54" s="420"/>
      <c r="RIK54" s="420"/>
      <c r="RIL54" s="420"/>
      <c r="RIM54" s="420"/>
      <c r="RIN54" s="420"/>
      <c r="RIO54" s="420"/>
      <c r="RIP54" s="420"/>
      <c r="RIQ54" s="420"/>
      <c r="RIR54" s="420"/>
      <c r="RIS54" s="420"/>
      <c r="RIT54" s="420"/>
      <c r="RIU54" s="420"/>
      <c r="RIV54" s="420"/>
      <c r="RIW54" s="420"/>
      <c r="RIX54" s="420"/>
      <c r="RIY54" s="420"/>
      <c r="RIZ54" s="420"/>
      <c r="RJA54" s="420"/>
      <c r="RJB54" s="420"/>
      <c r="RJC54" s="420"/>
      <c r="RJD54" s="420"/>
      <c r="RJE54" s="420"/>
      <c r="RJF54" s="420"/>
      <c r="RJG54" s="420"/>
      <c r="RJH54" s="420"/>
      <c r="RJI54" s="420"/>
      <c r="RJJ54" s="420"/>
      <c r="RJK54" s="420"/>
      <c r="RJL54" s="420"/>
      <c r="RJM54" s="420"/>
      <c r="RJN54" s="420"/>
      <c r="RJO54" s="420"/>
      <c r="RJP54" s="420"/>
      <c r="RJQ54" s="420"/>
      <c r="RJR54" s="420"/>
      <c r="RJS54" s="420"/>
      <c r="RJT54" s="420"/>
      <c r="RJU54" s="420"/>
      <c r="RJV54" s="420"/>
      <c r="RJW54" s="420"/>
      <c r="RJX54" s="420"/>
      <c r="RJY54" s="420"/>
      <c r="RJZ54" s="420"/>
      <c r="RKA54" s="420"/>
      <c r="RKB54" s="420"/>
      <c r="RKC54" s="420"/>
      <c r="RKD54" s="420"/>
      <c r="RKE54" s="420"/>
      <c r="RKF54" s="420"/>
      <c r="RKG54" s="420"/>
      <c r="RKH54" s="420"/>
      <c r="RKI54" s="420"/>
      <c r="RKJ54" s="420"/>
      <c r="RKK54" s="420"/>
      <c r="RKL54" s="420"/>
      <c r="RKM54" s="420"/>
      <c r="RKN54" s="420"/>
      <c r="RKO54" s="420"/>
      <c r="RKP54" s="420"/>
      <c r="RKQ54" s="420"/>
      <c r="RKR54" s="420"/>
      <c r="RKS54" s="420"/>
      <c r="RKT54" s="420"/>
      <c r="RKU54" s="420"/>
      <c r="RKV54" s="420"/>
      <c r="RKW54" s="420"/>
      <c r="RKX54" s="420"/>
      <c r="RKY54" s="420"/>
      <c r="RKZ54" s="420"/>
      <c r="RLA54" s="420"/>
      <c r="RLB54" s="420"/>
      <c r="RLC54" s="420"/>
      <c r="RLD54" s="420"/>
      <c r="RLE54" s="420"/>
      <c r="RLF54" s="420"/>
      <c r="RLG54" s="420"/>
      <c r="RLH54" s="420"/>
      <c r="RLI54" s="420"/>
      <c r="RLJ54" s="420"/>
      <c r="RLK54" s="420"/>
      <c r="RLL54" s="420"/>
      <c r="RLM54" s="420"/>
      <c r="RLN54" s="420"/>
      <c r="RLO54" s="420"/>
      <c r="RLP54" s="420"/>
      <c r="RLQ54" s="420"/>
      <c r="RLR54" s="420"/>
      <c r="RLS54" s="420"/>
      <c r="RLT54" s="420"/>
      <c r="RLU54" s="420"/>
      <c r="RLV54" s="420"/>
      <c r="RLW54" s="420"/>
      <c r="RLX54" s="420"/>
      <c r="RLY54" s="420"/>
      <c r="RLZ54" s="420"/>
      <c r="RMA54" s="420"/>
      <c r="RMB54" s="420"/>
      <c r="RMC54" s="420"/>
      <c r="RMD54" s="420"/>
      <c r="RME54" s="420"/>
      <c r="RMF54" s="420"/>
      <c r="RMG54" s="420"/>
      <c r="RMH54" s="420"/>
      <c r="RMI54" s="420"/>
      <c r="RMJ54" s="420"/>
      <c r="RMK54" s="420"/>
      <c r="RML54" s="420"/>
      <c r="RMM54" s="420"/>
      <c r="RMN54" s="420"/>
      <c r="RMO54" s="420"/>
      <c r="RMP54" s="420"/>
      <c r="RMQ54" s="420"/>
      <c r="RMR54" s="420"/>
      <c r="RMS54" s="420"/>
      <c r="RMT54" s="420"/>
      <c r="RMU54" s="420"/>
      <c r="RMV54" s="420"/>
      <c r="RMW54" s="420"/>
      <c r="RMX54" s="420"/>
      <c r="RMY54" s="420"/>
      <c r="RMZ54" s="420"/>
      <c r="RNA54" s="420"/>
      <c r="RNB54" s="420"/>
      <c r="RNC54" s="420"/>
      <c r="RND54" s="420"/>
      <c r="RNE54" s="420"/>
      <c r="RNF54" s="420"/>
      <c r="RNG54" s="420"/>
      <c r="RNH54" s="420"/>
      <c r="RNI54" s="420"/>
      <c r="RNJ54" s="420"/>
      <c r="RNK54" s="420"/>
      <c r="RNL54" s="420"/>
      <c r="RNM54" s="420"/>
      <c r="RNN54" s="420"/>
      <c r="RNO54" s="420"/>
      <c r="RNP54" s="420"/>
      <c r="RNQ54" s="420"/>
      <c r="RNR54" s="420"/>
      <c r="RNS54" s="420"/>
      <c r="RNT54" s="420"/>
      <c r="RNU54" s="420"/>
      <c r="RNV54" s="420"/>
      <c r="RNW54" s="420"/>
      <c r="RNX54" s="420"/>
      <c r="RNY54" s="420"/>
      <c r="RNZ54" s="420"/>
      <c r="ROA54" s="420"/>
      <c r="ROB54" s="420"/>
      <c r="ROC54" s="420"/>
      <c r="ROD54" s="420"/>
      <c r="ROE54" s="420"/>
      <c r="ROF54" s="420"/>
      <c r="ROG54" s="420"/>
      <c r="ROH54" s="420"/>
      <c r="ROI54" s="420"/>
      <c r="ROJ54" s="420"/>
      <c r="ROK54" s="420"/>
      <c r="ROL54" s="420"/>
      <c r="ROM54" s="420"/>
      <c r="RON54" s="420"/>
      <c r="ROO54" s="420"/>
      <c r="ROP54" s="420"/>
      <c r="ROQ54" s="420"/>
      <c r="ROR54" s="420"/>
      <c r="ROS54" s="420"/>
      <c r="ROT54" s="420"/>
      <c r="ROU54" s="420"/>
      <c r="ROV54" s="420"/>
      <c r="ROW54" s="420"/>
      <c r="ROX54" s="420"/>
      <c r="ROY54" s="420"/>
      <c r="ROZ54" s="420"/>
      <c r="RPA54" s="420"/>
      <c r="RPB54" s="420"/>
      <c r="RPC54" s="420"/>
      <c r="RPD54" s="420"/>
      <c r="RPE54" s="420"/>
      <c r="RPF54" s="420"/>
      <c r="RPG54" s="420"/>
      <c r="RPH54" s="420"/>
      <c r="RPI54" s="420"/>
      <c r="RPJ54" s="420"/>
      <c r="RPK54" s="420"/>
      <c r="RPL54" s="420"/>
      <c r="RPM54" s="420"/>
      <c r="RPN54" s="420"/>
      <c r="RPO54" s="420"/>
      <c r="RPP54" s="420"/>
      <c r="RPQ54" s="420"/>
      <c r="RPR54" s="420"/>
      <c r="RPS54" s="420"/>
      <c r="RPT54" s="420"/>
      <c r="RPU54" s="420"/>
      <c r="RPV54" s="420"/>
      <c r="RPW54" s="420"/>
      <c r="RPX54" s="420"/>
      <c r="RPY54" s="420"/>
      <c r="RPZ54" s="420"/>
      <c r="RQA54" s="420"/>
      <c r="RQB54" s="420"/>
      <c r="RQC54" s="420"/>
      <c r="RQD54" s="420"/>
      <c r="RQE54" s="420"/>
      <c r="RQF54" s="420"/>
      <c r="RQG54" s="420"/>
      <c r="RQH54" s="420"/>
      <c r="RQI54" s="420"/>
      <c r="RQJ54" s="420"/>
      <c r="RQK54" s="420"/>
      <c r="RQL54" s="420"/>
      <c r="RQM54" s="420"/>
      <c r="RQN54" s="420"/>
      <c r="RQO54" s="420"/>
      <c r="RQP54" s="420"/>
      <c r="RQQ54" s="420"/>
      <c r="RQR54" s="420"/>
      <c r="RQS54" s="420"/>
      <c r="RQT54" s="420"/>
      <c r="RQU54" s="420"/>
      <c r="RQV54" s="420"/>
      <c r="RQW54" s="420"/>
      <c r="RQX54" s="420"/>
      <c r="RQY54" s="420"/>
      <c r="RQZ54" s="420"/>
      <c r="RRA54" s="420"/>
      <c r="RRB54" s="420"/>
      <c r="RRC54" s="420"/>
      <c r="RRD54" s="420"/>
      <c r="RRE54" s="420"/>
      <c r="RRF54" s="420"/>
      <c r="RRG54" s="420"/>
      <c r="RRH54" s="420"/>
      <c r="RRI54" s="420"/>
      <c r="RRJ54" s="420"/>
      <c r="RRK54" s="420"/>
      <c r="RRL54" s="420"/>
      <c r="RRM54" s="420"/>
      <c r="RRN54" s="420"/>
      <c r="RRO54" s="420"/>
      <c r="RRP54" s="420"/>
      <c r="RRQ54" s="420"/>
      <c r="RRR54" s="420"/>
      <c r="RRS54" s="420"/>
      <c r="RRT54" s="420"/>
      <c r="RRU54" s="420"/>
      <c r="RRV54" s="420"/>
      <c r="RRW54" s="420"/>
      <c r="RRX54" s="420"/>
      <c r="RRY54" s="420"/>
      <c r="RRZ54" s="420"/>
      <c r="RSA54" s="420"/>
      <c r="RSB54" s="420"/>
      <c r="RSC54" s="420"/>
      <c r="RSD54" s="420"/>
      <c r="RSE54" s="420"/>
      <c r="RSF54" s="420"/>
      <c r="RSG54" s="420"/>
      <c r="RSH54" s="420"/>
      <c r="RSI54" s="420"/>
      <c r="RSJ54" s="420"/>
      <c r="RSK54" s="420"/>
      <c r="RSL54" s="420"/>
      <c r="RSM54" s="420"/>
      <c r="RSN54" s="420"/>
      <c r="RSO54" s="420"/>
      <c r="RSP54" s="420"/>
      <c r="RSQ54" s="420"/>
      <c r="RSR54" s="420"/>
      <c r="RSS54" s="420"/>
      <c r="RST54" s="420"/>
      <c r="RSU54" s="420"/>
      <c r="RSV54" s="420"/>
      <c r="RSW54" s="420"/>
      <c r="RSX54" s="420"/>
      <c r="RSY54" s="420"/>
      <c r="RSZ54" s="420"/>
      <c r="RTA54" s="420"/>
      <c r="RTB54" s="420"/>
      <c r="RTC54" s="420"/>
      <c r="RTD54" s="420"/>
      <c r="RTE54" s="420"/>
      <c r="RTF54" s="420"/>
      <c r="RTG54" s="420"/>
      <c r="RTH54" s="420"/>
      <c r="RTI54" s="420"/>
      <c r="RTJ54" s="420"/>
      <c r="RTK54" s="420"/>
      <c r="RTL54" s="420"/>
      <c r="RTM54" s="420"/>
      <c r="RTN54" s="420"/>
      <c r="RTO54" s="420"/>
      <c r="RTP54" s="420"/>
      <c r="RTQ54" s="420"/>
      <c r="RTR54" s="420"/>
      <c r="RTS54" s="420"/>
      <c r="RTT54" s="420"/>
      <c r="RTU54" s="420"/>
      <c r="RTV54" s="420"/>
      <c r="RTW54" s="420"/>
      <c r="RTX54" s="420"/>
      <c r="RTY54" s="420"/>
      <c r="RTZ54" s="420"/>
      <c r="RUA54" s="420"/>
      <c r="RUB54" s="420"/>
      <c r="RUC54" s="420"/>
      <c r="RUD54" s="420"/>
      <c r="RUE54" s="420"/>
      <c r="RUF54" s="420"/>
      <c r="RUG54" s="420"/>
      <c r="RUH54" s="420"/>
      <c r="RUI54" s="420"/>
      <c r="RUJ54" s="420"/>
      <c r="RUK54" s="420"/>
      <c r="RUL54" s="420"/>
      <c r="RUM54" s="420"/>
      <c r="RUN54" s="420"/>
      <c r="RUO54" s="420"/>
      <c r="RUP54" s="420"/>
      <c r="RUQ54" s="420"/>
      <c r="RUR54" s="420"/>
      <c r="RUS54" s="420"/>
      <c r="RUT54" s="420"/>
      <c r="RUU54" s="420"/>
      <c r="RUV54" s="420"/>
      <c r="RUW54" s="420"/>
      <c r="RUX54" s="420"/>
      <c r="RUY54" s="420"/>
      <c r="RUZ54" s="420"/>
      <c r="RVA54" s="420"/>
      <c r="RVB54" s="420"/>
      <c r="RVC54" s="420"/>
      <c r="RVD54" s="420"/>
      <c r="RVE54" s="420"/>
      <c r="RVF54" s="420"/>
      <c r="RVG54" s="420"/>
      <c r="RVH54" s="420"/>
      <c r="RVI54" s="420"/>
      <c r="RVJ54" s="420"/>
      <c r="RVK54" s="420"/>
      <c r="RVL54" s="420"/>
      <c r="RVM54" s="420"/>
      <c r="RVN54" s="420"/>
      <c r="RVO54" s="420"/>
      <c r="RVP54" s="420"/>
      <c r="RVQ54" s="420"/>
      <c r="RVR54" s="420"/>
      <c r="RVS54" s="420"/>
      <c r="RVT54" s="420"/>
      <c r="RVU54" s="420"/>
      <c r="RVV54" s="420"/>
      <c r="RVW54" s="420"/>
      <c r="RVX54" s="420"/>
      <c r="RVY54" s="420"/>
      <c r="RVZ54" s="420"/>
      <c r="RWA54" s="420"/>
      <c r="RWB54" s="420"/>
      <c r="RWC54" s="420"/>
      <c r="RWD54" s="420"/>
      <c r="RWE54" s="420"/>
      <c r="RWF54" s="420"/>
      <c r="RWG54" s="420"/>
      <c r="RWH54" s="420"/>
      <c r="RWI54" s="420"/>
      <c r="RWJ54" s="420"/>
      <c r="RWK54" s="420"/>
      <c r="RWL54" s="420"/>
      <c r="RWM54" s="420"/>
      <c r="RWN54" s="420"/>
      <c r="RWO54" s="420"/>
      <c r="RWP54" s="420"/>
      <c r="RWQ54" s="420"/>
      <c r="RWR54" s="420"/>
      <c r="RWS54" s="420"/>
      <c r="RWT54" s="420"/>
      <c r="RWU54" s="420"/>
      <c r="RWV54" s="420"/>
      <c r="RWW54" s="420"/>
      <c r="RWX54" s="420"/>
      <c r="RWY54" s="420"/>
      <c r="RWZ54" s="420"/>
      <c r="RXA54" s="420"/>
      <c r="RXB54" s="420"/>
      <c r="RXC54" s="420"/>
      <c r="RXD54" s="420"/>
      <c r="RXE54" s="420"/>
      <c r="RXF54" s="420"/>
      <c r="RXG54" s="420"/>
      <c r="RXH54" s="420"/>
      <c r="RXI54" s="420"/>
      <c r="RXJ54" s="420"/>
      <c r="RXK54" s="420"/>
      <c r="RXL54" s="420"/>
      <c r="RXM54" s="420"/>
      <c r="RXN54" s="420"/>
      <c r="RXO54" s="420"/>
      <c r="RXP54" s="420"/>
      <c r="RXQ54" s="420"/>
      <c r="RXR54" s="420"/>
      <c r="RXS54" s="420"/>
      <c r="RXT54" s="420"/>
      <c r="RXU54" s="420"/>
      <c r="RXV54" s="420"/>
      <c r="RXW54" s="420"/>
      <c r="RXX54" s="420"/>
      <c r="RXY54" s="420"/>
      <c r="RXZ54" s="420"/>
      <c r="RYA54" s="420"/>
      <c r="RYB54" s="420"/>
      <c r="RYC54" s="420"/>
      <c r="RYD54" s="420"/>
      <c r="RYE54" s="420"/>
      <c r="RYF54" s="420"/>
      <c r="RYG54" s="420"/>
      <c r="RYH54" s="420"/>
      <c r="RYI54" s="420"/>
      <c r="RYJ54" s="420"/>
      <c r="RYK54" s="420"/>
      <c r="RYL54" s="420"/>
      <c r="RYM54" s="420"/>
      <c r="RYN54" s="420"/>
      <c r="RYO54" s="420"/>
      <c r="RYP54" s="420"/>
      <c r="RYQ54" s="420"/>
      <c r="RYR54" s="420"/>
      <c r="RYS54" s="420"/>
      <c r="RYT54" s="420"/>
      <c r="RYU54" s="420"/>
      <c r="RYV54" s="420"/>
      <c r="RYW54" s="420"/>
      <c r="RYX54" s="420"/>
      <c r="RYY54" s="420"/>
      <c r="RYZ54" s="420"/>
      <c r="RZA54" s="420"/>
      <c r="RZB54" s="420"/>
      <c r="RZC54" s="420"/>
      <c r="RZD54" s="420"/>
      <c r="RZE54" s="420"/>
      <c r="RZF54" s="420"/>
      <c r="RZG54" s="420"/>
      <c r="RZH54" s="420"/>
      <c r="RZI54" s="420"/>
      <c r="RZJ54" s="420"/>
      <c r="RZK54" s="420"/>
      <c r="RZL54" s="420"/>
      <c r="RZM54" s="420"/>
      <c r="RZN54" s="420"/>
      <c r="RZO54" s="420"/>
      <c r="RZP54" s="420"/>
      <c r="RZQ54" s="420"/>
      <c r="RZR54" s="420"/>
      <c r="RZS54" s="420"/>
      <c r="RZT54" s="420"/>
      <c r="RZU54" s="420"/>
      <c r="RZV54" s="420"/>
      <c r="RZW54" s="420"/>
      <c r="RZX54" s="420"/>
      <c r="RZY54" s="420"/>
      <c r="RZZ54" s="420"/>
      <c r="SAA54" s="420"/>
      <c r="SAB54" s="420"/>
      <c r="SAC54" s="420"/>
      <c r="SAD54" s="420"/>
      <c r="SAE54" s="420"/>
      <c r="SAF54" s="420"/>
      <c r="SAG54" s="420"/>
      <c r="SAH54" s="420"/>
      <c r="SAI54" s="420"/>
      <c r="SAJ54" s="420"/>
      <c r="SAK54" s="420"/>
      <c r="SAL54" s="420"/>
      <c r="SAM54" s="420"/>
      <c r="SAN54" s="420"/>
      <c r="SAO54" s="420"/>
      <c r="SAP54" s="420"/>
      <c r="SAQ54" s="420"/>
      <c r="SAR54" s="420"/>
      <c r="SAS54" s="420"/>
      <c r="SAT54" s="420"/>
      <c r="SAU54" s="420"/>
      <c r="SAV54" s="420"/>
      <c r="SAW54" s="420"/>
      <c r="SAX54" s="420"/>
      <c r="SAY54" s="420"/>
      <c r="SAZ54" s="420"/>
      <c r="SBA54" s="420"/>
      <c r="SBB54" s="420"/>
      <c r="SBC54" s="420"/>
      <c r="SBD54" s="420"/>
      <c r="SBE54" s="420"/>
      <c r="SBF54" s="420"/>
      <c r="SBG54" s="420"/>
      <c r="SBH54" s="420"/>
      <c r="SBI54" s="420"/>
      <c r="SBJ54" s="420"/>
      <c r="SBK54" s="420"/>
      <c r="SBL54" s="420"/>
      <c r="SBM54" s="420"/>
      <c r="SBN54" s="420"/>
      <c r="SBO54" s="420"/>
      <c r="SBP54" s="420"/>
      <c r="SBQ54" s="420"/>
      <c r="SBR54" s="420"/>
      <c r="SBS54" s="420"/>
      <c r="SBT54" s="420"/>
      <c r="SBU54" s="420"/>
      <c r="SBV54" s="420"/>
      <c r="SBW54" s="420"/>
      <c r="SBX54" s="420"/>
      <c r="SBY54" s="420"/>
      <c r="SBZ54" s="420"/>
      <c r="SCA54" s="420"/>
      <c r="SCB54" s="420"/>
      <c r="SCC54" s="420"/>
      <c r="SCD54" s="420"/>
      <c r="SCE54" s="420"/>
      <c r="SCF54" s="420"/>
      <c r="SCG54" s="420"/>
      <c r="SCH54" s="420"/>
      <c r="SCI54" s="420"/>
      <c r="SCJ54" s="420"/>
      <c r="SCK54" s="420"/>
      <c r="SCL54" s="420"/>
      <c r="SCM54" s="420"/>
      <c r="SCN54" s="420"/>
      <c r="SCO54" s="420"/>
      <c r="SCP54" s="420"/>
      <c r="SCQ54" s="420"/>
      <c r="SCR54" s="420"/>
      <c r="SCS54" s="420"/>
      <c r="SCT54" s="420"/>
      <c r="SCU54" s="420"/>
      <c r="SCV54" s="420"/>
      <c r="SCW54" s="420"/>
      <c r="SCX54" s="420"/>
      <c r="SCY54" s="420"/>
      <c r="SCZ54" s="420"/>
      <c r="SDA54" s="420"/>
      <c r="SDB54" s="420"/>
      <c r="SDC54" s="420"/>
      <c r="SDD54" s="420"/>
      <c r="SDE54" s="420"/>
      <c r="SDF54" s="420"/>
      <c r="SDG54" s="420"/>
      <c r="SDH54" s="420"/>
      <c r="SDI54" s="420"/>
      <c r="SDJ54" s="420"/>
      <c r="SDK54" s="420"/>
      <c r="SDL54" s="420"/>
      <c r="SDM54" s="420"/>
      <c r="SDN54" s="420"/>
      <c r="SDO54" s="420"/>
      <c r="SDP54" s="420"/>
      <c r="SDQ54" s="420"/>
      <c r="SDR54" s="420"/>
      <c r="SDS54" s="420"/>
      <c r="SDT54" s="420"/>
      <c r="SDU54" s="420"/>
      <c r="SDV54" s="420"/>
      <c r="SDW54" s="420"/>
      <c r="SDX54" s="420"/>
      <c r="SDY54" s="420"/>
      <c r="SDZ54" s="420"/>
      <c r="SEA54" s="420"/>
      <c r="SEB54" s="420"/>
      <c r="SEC54" s="420"/>
      <c r="SED54" s="420"/>
      <c r="SEE54" s="420"/>
      <c r="SEF54" s="420"/>
      <c r="SEG54" s="420"/>
      <c r="SEH54" s="420"/>
      <c r="SEI54" s="420"/>
      <c r="SEJ54" s="420"/>
      <c r="SEK54" s="420"/>
      <c r="SEL54" s="420"/>
      <c r="SEM54" s="420"/>
      <c r="SEN54" s="420"/>
      <c r="SEO54" s="420"/>
      <c r="SEP54" s="420"/>
      <c r="SEQ54" s="420"/>
      <c r="SER54" s="420"/>
      <c r="SES54" s="420"/>
      <c r="SET54" s="420"/>
      <c r="SEU54" s="420"/>
      <c r="SEV54" s="420"/>
      <c r="SEW54" s="420"/>
      <c r="SEX54" s="420"/>
      <c r="SEY54" s="420"/>
      <c r="SEZ54" s="420"/>
      <c r="SFA54" s="420"/>
      <c r="SFB54" s="420"/>
      <c r="SFC54" s="420"/>
      <c r="SFD54" s="420"/>
      <c r="SFE54" s="420"/>
      <c r="SFF54" s="420"/>
      <c r="SFG54" s="420"/>
      <c r="SFH54" s="420"/>
      <c r="SFI54" s="420"/>
      <c r="SFJ54" s="420"/>
      <c r="SFK54" s="420"/>
      <c r="SFL54" s="420"/>
      <c r="SFM54" s="420"/>
      <c r="SFN54" s="420"/>
      <c r="SFO54" s="420"/>
      <c r="SFP54" s="420"/>
      <c r="SFQ54" s="420"/>
      <c r="SFR54" s="420"/>
      <c r="SFS54" s="420"/>
      <c r="SFT54" s="420"/>
      <c r="SFU54" s="420"/>
      <c r="SFV54" s="420"/>
      <c r="SFW54" s="420"/>
      <c r="SFX54" s="420"/>
      <c r="SFY54" s="420"/>
      <c r="SFZ54" s="420"/>
      <c r="SGA54" s="420"/>
      <c r="SGB54" s="420"/>
      <c r="SGC54" s="420"/>
      <c r="SGD54" s="420"/>
      <c r="SGE54" s="420"/>
      <c r="SGF54" s="420"/>
      <c r="SGG54" s="420"/>
      <c r="SGH54" s="420"/>
      <c r="SGI54" s="420"/>
      <c r="SGJ54" s="420"/>
      <c r="SGK54" s="420"/>
      <c r="SGL54" s="420"/>
      <c r="SGM54" s="420"/>
      <c r="SGN54" s="420"/>
      <c r="SGO54" s="420"/>
      <c r="SGP54" s="420"/>
      <c r="SGQ54" s="420"/>
      <c r="SGR54" s="420"/>
      <c r="SGS54" s="420"/>
      <c r="SGT54" s="420"/>
      <c r="SGU54" s="420"/>
      <c r="SGV54" s="420"/>
      <c r="SGW54" s="420"/>
      <c r="SGX54" s="420"/>
      <c r="SGY54" s="420"/>
      <c r="SGZ54" s="420"/>
      <c r="SHA54" s="420"/>
      <c r="SHB54" s="420"/>
      <c r="SHC54" s="420"/>
      <c r="SHD54" s="420"/>
      <c r="SHE54" s="420"/>
      <c r="SHF54" s="420"/>
      <c r="SHG54" s="420"/>
      <c r="SHH54" s="420"/>
      <c r="SHI54" s="420"/>
      <c r="SHJ54" s="420"/>
      <c r="SHK54" s="420"/>
      <c r="SHL54" s="420"/>
      <c r="SHM54" s="420"/>
      <c r="SHN54" s="420"/>
      <c r="SHO54" s="420"/>
      <c r="SHP54" s="420"/>
      <c r="SHQ54" s="420"/>
      <c r="SHR54" s="420"/>
      <c r="SHS54" s="420"/>
      <c r="SHT54" s="420"/>
      <c r="SHU54" s="420"/>
      <c r="SHV54" s="420"/>
      <c r="SHW54" s="420"/>
      <c r="SHX54" s="420"/>
      <c r="SHY54" s="420"/>
      <c r="SHZ54" s="420"/>
      <c r="SIA54" s="420"/>
      <c r="SIB54" s="420"/>
      <c r="SIC54" s="420"/>
      <c r="SID54" s="420"/>
      <c r="SIE54" s="420"/>
      <c r="SIF54" s="420"/>
      <c r="SIG54" s="420"/>
      <c r="SIH54" s="420"/>
      <c r="SII54" s="420"/>
      <c r="SIJ54" s="420"/>
      <c r="SIK54" s="420"/>
      <c r="SIL54" s="420"/>
      <c r="SIM54" s="420"/>
      <c r="SIN54" s="420"/>
      <c r="SIO54" s="420"/>
      <c r="SIP54" s="420"/>
      <c r="SIQ54" s="420"/>
      <c r="SIR54" s="420"/>
      <c r="SIS54" s="420"/>
      <c r="SIT54" s="420"/>
      <c r="SIU54" s="420"/>
      <c r="SIV54" s="420"/>
      <c r="SIW54" s="420"/>
      <c r="SIX54" s="420"/>
      <c r="SIY54" s="420"/>
      <c r="SIZ54" s="420"/>
      <c r="SJA54" s="420"/>
      <c r="SJB54" s="420"/>
      <c r="SJC54" s="420"/>
      <c r="SJD54" s="420"/>
      <c r="SJE54" s="420"/>
      <c r="SJF54" s="420"/>
      <c r="SJG54" s="420"/>
      <c r="SJH54" s="420"/>
      <c r="SJI54" s="420"/>
      <c r="SJJ54" s="420"/>
      <c r="SJK54" s="420"/>
      <c r="SJL54" s="420"/>
      <c r="SJM54" s="420"/>
      <c r="SJN54" s="420"/>
      <c r="SJO54" s="420"/>
      <c r="SJP54" s="420"/>
      <c r="SJQ54" s="420"/>
      <c r="SJR54" s="420"/>
      <c r="SJS54" s="420"/>
      <c r="SJT54" s="420"/>
      <c r="SJU54" s="420"/>
      <c r="SJV54" s="420"/>
      <c r="SJW54" s="420"/>
      <c r="SJX54" s="420"/>
      <c r="SJY54" s="420"/>
      <c r="SJZ54" s="420"/>
      <c r="SKA54" s="420"/>
      <c r="SKB54" s="420"/>
      <c r="SKC54" s="420"/>
      <c r="SKD54" s="420"/>
      <c r="SKE54" s="420"/>
      <c r="SKF54" s="420"/>
      <c r="SKG54" s="420"/>
      <c r="SKH54" s="420"/>
      <c r="SKI54" s="420"/>
      <c r="SKJ54" s="420"/>
      <c r="SKK54" s="420"/>
      <c r="SKL54" s="420"/>
      <c r="SKM54" s="420"/>
      <c r="SKN54" s="420"/>
      <c r="SKO54" s="420"/>
      <c r="SKP54" s="420"/>
      <c r="SKQ54" s="420"/>
      <c r="SKR54" s="420"/>
      <c r="SKS54" s="420"/>
      <c r="SKT54" s="420"/>
      <c r="SKU54" s="420"/>
      <c r="SKV54" s="420"/>
      <c r="SKW54" s="420"/>
      <c r="SKX54" s="420"/>
      <c r="SKY54" s="420"/>
      <c r="SKZ54" s="420"/>
      <c r="SLA54" s="420"/>
      <c r="SLB54" s="420"/>
      <c r="SLC54" s="420"/>
      <c r="SLD54" s="420"/>
      <c r="SLE54" s="420"/>
      <c r="SLF54" s="420"/>
      <c r="SLG54" s="420"/>
      <c r="SLH54" s="420"/>
      <c r="SLI54" s="420"/>
      <c r="SLJ54" s="420"/>
      <c r="SLK54" s="420"/>
      <c r="SLL54" s="420"/>
      <c r="SLM54" s="420"/>
      <c r="SLN54" s="420"/>
      <c r="SLO54" s="420"/>
      <c r="SLP54" s="420"/>
      <c r="SLQ54" s="420"/>
      <c r="SLR54" s="420"/>
      <c r="SLS54" s="420"/>
      <c r="SLT54" s="420"/>
      <c r="SLU54" s="420"/>
      <c r="SLV54" s="420"/>
      <c r="SLW54" s="420"/>
      <c r="SLX54" s="420"/>
      <c r="SLY54" s="420"/>
      <c r="SLZ54" s="420"/>
      <c r="SMA54" s="420"/>
      <c r="SMB54" s="420"/>
      <c r="SMC54" s="420"/>
      <c r="SMD54" s="420"/>
      <c r="SME54" s="420"/>
      <c r="SMF54" s="420"/>
      <c r="SMG54" s="420"/>
      <c r="SMH54" s="420"/>
      <c r="SMI54" s="420"/>
      <c r="SMJ54" s="420"/>
      <c r="SMK54" s="420"/>
      <c r="SML54" s="420"/>
      <c r="SMM54" s="420"/>
      <c r="SMN54" s="420"/>
      <c r="SMO54" s="420"/>
      <c r="SMP54" s="420"/>
      <c r="SMQ54" s="420"/>
      <c r="SMR54" s="420"/>
      <c r="SMS54" s="420"/>
      <c r="SMT54" s="420"/>
      <c r="SMU54" s="420"/>
      <c r="SMV54" s="420"/>
      <c r="SMW54" s="420"/>
      <c r="SMX54" s="420"/>
      <c r="SMY54" s="420"/>
      <c r="SMZ54" s="420"/>
      <c r="SNA54" s="420"/>
      <c r="SNB54" s="420"/>
      <c r="SNC54" s="420"/>
      <c r="SND54" s="420"/>
      <c r="SNE54" s="420"/>
      <c r="SNF54" s="420"/>
      <c r="SNG54" s="420"/>
      <c r="SNH54" s="420"/>
      <c r="SNI54" s="420"/>
      <c r="SNJ54" s="420"/>
      <c r="SNK54" s="420"/>
      <c r="SNL54" s="420"/>
      <c r="SNM54" s="420"/>
      <c r="SNN54" s="420"/>
      <c r="SNO54" s="420"/>
      <c r="SNP54" s="420"/>
      <c r="SNQ54" s="420"/>
      <c r="SNR54" s="420"/>
      <c r="SNS54" s="420"/>
      <c r="SNT54" s="420"/>
      <c r="SNU54" s="420"/>
      <c r="SNV54" s="420"/>
      <c r="SNW54" s="420"/>
      <c r="SNX54" s="420"/>
      <c r="SNY54" s="420"/>
      <c r="SNZ54" s="420"/>
      <c r="SOA54" s="420"/>
      <c r="SOB54" s="420"/>
      <c r="SOC54" s="420"/>
      <c r="SOD54" s="420"/>
      <c r="SOE54" s="420"/>
      <c r="SOF54" s="420"/>
      <c r="SOG54" s="420"/>
      <c r="SOH54" s="420"/>
      <c r="SOI54" s="420"/>
      <c r="SOJ54" s="420"/>
      <c r="SOK54" s="420"/>
      <c r="SOL54" s="420"/>
      <c r="SOM54" s="420"/>
      <c r="SON54" s="420"/>
      <c r="SOO54" s="420"/>
      <c r="SOP54" s="420"/>
      <c r="SOQ54" s="420"/>
      <c r="SOR54" s="420"/>
      <c r="SOS54" s="420"/>
      <c r="SOT54" s="420"/>
      <c r="SOU54" s="420"/>
      <c r="SOV54" s="420"/>
      <c r="SOW54" s="420"/>
      <c r="SOX54" s="420"/>
      <c r="SOY54" s="420"/>
      <c r="SOZ54" s="420"/>
      <c r="SPA54" s="420"/>
      <c r="SPB54" s="420"/>
      <c r="SPC54" s="420"/>
      <c r="SPD54" s="420"/>
      <c r="SPE54" s="420"/>
      <c r="SPF54" s="420"/>
      <c r="SPG54" s="420"/>
      <c r="SPH54" s="420"/>
      <c r="SPI54" s="420"/>
      <c r="SPJ54" s="420"/>
      <c r="SPK54" s="420"/>
      <c r="SPL54" s="420"/>
      <c r="SPM54" s="420"/>
      <c r="SPN54" s="420"/>
      <c r="SPO54" s="420"/>
      <c r="SPP54" s="420"/>
      <c r="SPQ54" s="420"/>
      <c r="SPR54" s="420"/>
      <c r="SPS54" s="420"/>
      <c r="SPT54" s="420"/>
      <c r="SPU54" s="420"/>
      <c r="SPV54" s="420"/>
      <c r="SPW54" s="420"/>
      <c r="SPX54" s="420"/>
      <c r="SPY54" s="420"/>
      <c r="SPZ54" s="420"/>
      <c r="SQA54" s="420"/>
      <c r="SQB54" s="420"/>
      <c r="SQC54" s="420"/>
      <c r="SQD54" s="420"/>
      <c r="SQE54" s="420"/>
      <c r="SQF54" s="420"/>
      <c r="SQG54" s="420"/>
      <c r="SQH54" s="420"/>
      <c r="SQI54" s="420"/>
      <c r="SQJ54" s="420"/>
      <c r="SQK54" s="420"/>
      <c r="SQL54" s="420"/>
      <c r="SQM54" s="420"/>
      <c r="SQN54" s="420"/>
      <c r="SQO54" s="420"/>
      <c r="SQP54" s="420"/>
      <c r="SQQ54" s="420"/>
      <c r="SQR54" s="420"/>
      <c r="SQS54" s="420"/>
      <c r="SQT54" s="420"/>
      <c r="SQU54" s="420"/>
      <c r="SQV54" s="420"/>
      <c r="SQW54" s="420"/>
      <c r="SQX54" s="420"/>
      <c r="SQY54" s="420"/>
      <c r="SQZ54" s="420"/>
      <c r="SRA54" s="420"/>
      <c r="SRB54" s="420"/>
      <c r="SRC54" s="420"/>
      <c r="SRD54" s="420"/>
      <c r="SRE54" s="420"/>
      <c r="SRF54" s="420"/>
      <c r="SRG54" s="420"/>
      <c r="SRH54" s="420"/>
      <c r="SRI54" s="420"/>
      <c r="SRJ54" s="420"/>
      <c r="SRK54" s="420"/>
      <c r="SRL54" s="420"/>
      <c r="SRM54" s="420"/>
      <c r="SRN54" s="420"/>
      <c r="SRO54" s="420"/>
      <c r="SRP54" s="420"/>
      <c r="SRQ54" s="420"/>
      <c r="SRR54" s="420"/>
      <c r="SRS54" s="420"/>
      <c r="SRT54" s="420"/>
      <c r="SRU54" s="420"/>
      <c r="SRV54" s="420"/>
      <c r="SRW54" s="420"/>
      <c r="SRX54" s="420"/>
      <c r="SRY54" s="420"/>
      <c r="SRZ54" s="420"/>
      <c r="SSA54" s="420"/>
      <c r="SSB54" s="420"/>
      <c r="SSC54" s="420"/>
      <c r="SSD54" s="420"/>
      <c r="SSE54" s="420"/>
      <c r="SSF54" s="420"/>
      <c r="SSG54" s="420"/>
      <c r="SSH54" s="420"/>
      <c r="SSI54" s="420"/>
      <c r="SSJ54" s="420"/>
      <c r="SSK54" s="420"/>
      <c r="SSL54" s="420"/>
      <c r="SSM54" s="420"/>
      <c r="SSN54" s="420"/>
      <c r="SSO54" s="420"/>
      <c r="SSP54" s="420"/>
      <c r="SSQ54" s="420"/>
      <c r="SSR54" s="420"/>
      <c r="SSS54" s="420"/>
      <c r="SST54" s="420"/>
      <c r="SSU54" s="420"/>
      <c r="SSV54" s="420"/>
      <c r="SSW54" s="420"/>
      <c r="SSX54" s="420"/>
      <c r="SSY54" s="420"/>
      <c r="SSZ54" s="420"/>
      <c r="STA54" s="420"/>
      <c r="STB54" s="420"/>
      <c r="STC54" s="420"/>
      <c r="STD54" s="420"/>
      <c r="STE54" s="420"/>
      <c r="STF54" s="420"/>
      <c r="STG54" s="420"/>
      <c r="STH54" s="420"/>
      <c r="STI54" s="420"/>
      <c r="STJ54" s="420"/>
      <c r="STK54" s="420"/>
      <c r="STL54" s="420"/>
      <c r="STM54" s="420"/>
      <c r="STN54" s="420"/>
      <c r="STO54" s="420"/>
      <c r="STP54" s="420"/>
      <c r="STQ54" s="420"/>
      <c r="STR54" s="420"/>
      <c r="STS54" s="420"/>
      <c r="STT54" s="420"/>
      <c r="STU54" s="420"/>
      <c r="STV54" s="420"/>
      <c r="STW54" s="420"/>
      <c r="STX54" s="420"/>
      <c r="STY54" s="420"/>
      <c r="STZ54" s="420"/>
      <c r="SUA54" s="420"/>
      <c r="SUB54" s="420"/>
      <c r="SUC54" s="420"/>
      <c r="SUD54" s="420"/>
      <c r="SUE54" s="420"/>
      <c r="SUF54" s="420"/>
      <c r="SUG54" s="420"/>
      <c r="SUH54" s="420"/>
      <c r="SUI54" s="420"/>
      <c r="SUJ54" s="420"/>
      <c r="SUK54" s="420"/>
      <c r="SUL54" s="420"/>
      <c r="SUM54" s="420"/>
      <c r="SUN54" s="420"/>
      <c r="SUO54" s="420"/>
      <c r="SUP54" s="420"/>
      <c r="SUQ54" s="420"/>
      <c r="SUR54" s="420"/>
      <c r="SUS54" s="420"/>
      <c r="SUT54" s="420"/>
      <c r="SUU54" s="420"/>
      <c r="SUV54" s="420"/>
      <c r="SUW54" s="420"/>
      <c r="SUX54" s="420"/>
      <c r="SUY54" s="420"/>
      <c r="SUZ54" s="420"/>
      <c r="SVA54" s="420"/>
      <c r="SVB54" s="420"/>
      <c r="SVC54" s="420"/>
      <c r="SVD54" s="420"/>
      <c r="SVE54" s="420"/>
      <c r="SVF54" s="420"/>
      <c r="SVG54" s="420"/>
      <c r="SVH54" s="420"/>
      <c r="SVI54" s="420"/>
      <c r="SVJ54" s="420"/>
      <c r="SVK54" s="420"/>
      <c r="SVL54" s="420"/>
      <c r="SVM54" s="420"/>
      <c r="SVN54" s="420"/>
      <c r="SVO54" s="420"/>
      <c r="SVP54" s="420"/>
      <c r="SVQ54" s="420"/>
      <c r="SVR54" s="420"/>
      <c r="SVS54" s="420"/>
      <c r="SVT54" s="420"/>
      <c r="SVU54" s="420"/>
      <c r="SVV54" s="420"/>
      <c r="SVW54" s="420"/>
      <c r="SVX54" s="420"/>
      <c r="SVY54" s="420"/>
      <c r="SVZ54" s="420"/>
      <c r="SWA54" s="420"/>
      <c r="SWB54" s="420"/>
      <c r="SWC54" s="420"/>
      <c r="SWD54" s="420"/>
      <c r="SWE54" s="420"/>
      <c r="SWF54" s="420"/>
      <c r="SWG54" s="420"/>
      <c r="SWH54" s="420"/>
      <c r="SWI54" s="420"/>
      <c r="SWJ54" s="420"/>
      <c r="SWK54" s="420"/>
      <c r="SWL54" s="420"/>
      <c r="SWM54" s="420"/>
      <c r="SWN54" s="420"/>
      <c r="SWO54" s="420"/>
      <c r="SWP54" s="420"/>
      <c r="SWQ54" s="420"/>
      <c r="SWR54" s="420"/>
      <c r="SWS54" s="420"/>
      <c r="SWT54" s="420"/>
      <c r="SWU54" s="420"/>
      <c r="SWV54" s="420"/>
      <c r="SWW54" s="420"/>
      <c r="SWX54" s="420"/>
      <c r="SWY54" s="420"/>
      <c r="SWZ54" s="420"/>
      <c r="SXA54" s="420"/>
      <c r="SXB54" s="420"/>
      <c r="SXC54" s="420"/>
      <c r="SXD54" s="420"/>
      <c r="SXE54" s="420"/>
      <c r="SXF54" s="420"/>
      <c r="SXG54" s="420"/>
      <c r="SXH54" s="420"/>
      <c r="SXI54" s="420"/>
      <c r="SXJ54" s="420"/>
      <c r="SXK54" s="420"/>
      <c r="SXL54" s="420"/>
      <c r="SXM54" s="420"/>
      <c r="SXN54" s="420"/>
      <c r="SXO54" s="420"/>
      <c r="SXP54" s="420"/>
      <c r="SXQ54" s="420"/>
      <c r="SXR54" s="420"/>
      <c r="SXS54" s="420"/>
      <c r="SXT54" s="420"/>
      <c r="SXU54" s="420"/>
      <c r="SXV54" s="420"/>
      <c r="SXW54" s="420"/>
      <c r="SXX54" s="420"/>
      <c r="SXY54" s="420"/>
      <c r="SXZ54" s="420"/>
      <c r="SYA54" s="420"/>
      <c r="SYB54" s="420"/>
      <c r="SYC54" s="420"/>
      <c r="SYD54" s="420"/>
      <c r="SYE54" s="420"/>
      <c r="SYF54" s="420"/>
      <c r="SYG54" s="420"/>
      <c r="SYH54" s="420"/>
      <c r="SYI54" s="420"/>
      <c r="SYJ54" s="420"/>
      <c r="SYK54" s="420"/>
      <c r="SYL54" s="420"/>
      <c r="SYM54" s="420"/>
      <c r="SYN54" s="420"/>
      <c r="SYO54" s="420"/>
      <c r="SYP54" s="420"/>
      <c r="SYQ54" s="420"/>
      <c r="SYR54" s="420"/>
      <c r="SYS54" s="420"/>
      <c r="SYT54" s="420"/>
      <c r="SYU54" s="420"/>
      <c r="SYV54" s="420"/>
      <c r="SYW54" s="420"/>
      <c r="SYX54" s="420"/>
      <c r="SYY54" s="420"/>
      <c r="SYZ54" s="420"/>
      <c r="SZA54" s="420"/>
      <c r="SZB54" s="420"/>
      <c r="SZC54" s="420"/>
      <c r="SZD54" s="420"/>
      <c r="SZE54" s="420"/>
      <c r="SZF54" s="420"/>
      <c r="SZG54" s="420"/>
      <c r="SZH54" s="420"/>
      <c r="SZI54" s="420"/>
      <c r="SZJ54" s="420"/>
      <c r="SZK54" s="420"/>
      <c r="SZL54" s="420"/>
      <c r="SZM54" s="420"/>
      <c r="SZN54" s="420"/>
      <c r="SZO54" s="420"/>
      <c r="SZP54" s="420"/>
      <c r="SZQ54" s="420"/>
      <c r="SZR54" s="420"/>
      <c r="SZS54" s="420"/>
      <c r="SZT54" s="420"/>
      <c r="SZU54" s="420"/>
      <c r="SZV54" s="420"/>
      <c r="SZW54" s="420"/>
      <c r="SZX54" s="420"/>
      <c r="SZY54" s="420"/>
      <c r="SZZ54" s="420"/>
      <c r="TAA54" s="420"/>
      <c r="TAB54" s="420"/>
      <c r="TAC54" s="420"/>
      <c r="TAD54" s="420"/>
      <c r="TAE54" s="420"/>
      <c r="TAF54" s="420"/>
      <c r="TAG54" s="420"/>
      <c r="TAH54" s="420"/>
      <c r="TAI54" s="420"/>
      <c r="TAJ54" s="420"/>
      <c r="TAK54" s="420"/>
      <c r="TAL54" s="420"/>
      <c r="TAM54" s="420"/>
      <c r="TAN54" s="420"/>
      <c r="TAO54" s="420"/>
      <c r="TAP54" s="420"/>
      <c r="TAQ54" s="420"/>
      <c r="TAR54" s="420"/>
      <c r="TAS54" s="420"/>
      <c r="TAT54" s="420"/>
      <c r="TAU54" s="420"/>
      <c r="TAV54" s="420"/>
      <c r="TAW54" s="420"/>
      <c r="TAX54" s="420"/>
      <c r="TAY54" s="420"/>
      <c r="TAZ54" s="420"/>
      <c r="TBA54" s="420"/>
      <c r="TBB54" s="420"/>
      <c r="TBC54" s="420"/>
      <c r="TBD54" s="420"/>
      <c r="TBE54" s="420"/>
      <c r="TBF54" s="420"/>
      <c r="TBG54" s="420"/>
      <c r="TBH54" s="420"/>
      <c r="TBI54" s="420"/>
      <c r="TBJ54" s="420"/>
      <c r="TBK54" s="420"/>
      <c r="TBL54" s="420"/>
      <c r="TBM54" s="420"/>
      <c r="TBN54" s="420"/>
      <c r="TBO54" s="420"/>
      <c r="TBP54" s="420"/>
      <c r="TBQ54" s="420"/>
      <c r="TBR54" s="420"/>
      <c r="TBS54" s="420"/>
      <c r="TBT54" s="420"/>
      <c r="TBU54" s="420"/>
      <c r="TBV54" s="420"/>
      <c r="TBW54" s="420"/>
      <c r="TBX54" s="420"/>
      <c r="TBY54" s="420"/>
      <c r="TBZ54" s="420"/>
      <c r="TCA54" s="420"/>
      <c r="TCB54" s="420"/>
      <c r="TCC54" s="420"/>
      <c r="TCD54" s="420"/>
      <c r="TCE54" s="420"/>
      <c r="TCF54" s="420"/>
      <c r="TCG54" s="420"/>
      <c r="TCH54" s="420"/>
      <c r="TCI54" s="420"/>
      <c r="TCJ54" s="420"/>
      <c r="TCK54" s="420"/>
      <c r="TCL54" s="420"/>
      <c r="TCM54" s="420"/>
      <c r="TCN54" s="420"/>
      <c r="TCO54" s="420"/>
      <c r="TCP54" s="420"/>
      <c r="TCQ54" s="420"/>
      <c r="TCR54" s="420"/>
      <c r="TCS54" s="420"/>
      <c r="TCT54" s="420"/>
      <c r="TCU54" s="420"/>
      <c r="TCV54" s="420"/>
      <c r="TCW54" s="420"/>
      <c r="TCX54" s="420"/>
      <c r="TCY54" s="420"/>
      <c r="TCZ54" s="420"/>
      <c r="TDA54" s="420"/>
      <c r="TDB54" s="420"/>
      <c r="TDC54" s="420"/>
      <c r="TDD54" s="420"/>
      <c r="TDE54" s="420"/>
      <c r="TDF54" s="420"/>
      <c r="TDG54" s="420"/>
      <c r="TDH54" s="420"/>
      <c r="TDI54" s="420"/>
      <c r="TDJ54" s="420"/>
      <c r="TDK54" s="420"/>
      <c r="TDL54" s="420"/>
      <c r="TDM54" s="420"/>
      <c r="TDN54" s="420"/>
      <c r="TDO54" s="420"/>
      <c r="TDP54" s="420"/>
      <c r="TDQ54" s="420"/>
      <c r="TDR54" s="420"/>
      <c r="TDS54" s="420"/>
      <c r="TDT54" s="420"/>
      <c r="TDU54" s="420"/>
      <c r="TDV54" s="420"/>
      <c r="TDW54" s="420"/>
      <c r="TDX54" s="420"/>
      <c r="TDY54" s="420"/>
      <c r="TDZ54" s="420"/>
      <c r="TEA54" s="420"/>
      <c r="TEB54" s="420"/>
      <c r="TEC54" s="420"/>
      <c r="TED54" s="420"/>
      <c r="TEE54" s="420"/>
      <c r="TEF54" s="420"/>
      <c r="TEG54" s="420"/>
      <c r="TEH54" s="420"/>
      <c r="TEI54" s="420"/>
      <c r="TEJ54" s="420"/>
      <c r="TEK54" s="420"/>
      <c r="TEL54" s="420"/>
      <c r="TEM54" s="420"/>
      <c r="TEN54" s="420"/>
      <c r="TEO54" s="420"/>
      <c r="TEP54" s="420"/>
      <c r="TEQ54" s="420"/>
      <c r="TER54" s="420"/>
      <c r="TES54" s="420"/>
      <c r="TET54" s="420"/>
      <c r="TEU54" s="420"/>
      <c r="TEV54" s="420"/>
      <c r="TEW54" s="420"/>
      <c r="TEX54" s="420"/>
      <c r="TEY54" s="420"/>
      <c r="TEZ54" s="420"/>
      <c r="TFA54" s="420"/>
      <c r="TFB54" s="420"/>
      <c r="TFC54" s="420"/>
      <c r="TFD54" s="420"/>
      <c r="TFE54" s="420"/>
      <c r="TFF54" s="420"/>
      <c r="TFG54" s="420"/>
      <c r="TFH54" s="420"/>
      <c r="TFI54" s="420"/>
      <c r="TFJ54" s="420"/>
      <c r="TFK54" s="420"/>
      <c r="TFL54" s="420"/>
      <c r="TFM54" s="420"/>
      <c r="TFN54" s="420"/>
      <c r="TFO54" s="420"/>
      <c r="TFP54" s="420"/>
      <c r="TFQ54" s="420"/>
      <c r="TFR54" s="420"/>
      <c r="TFS54" s="420"/>
      <c r="TFT54" s="420"/>
      <c r="TFU54" s="420"/>
      <c r="TFV54" s="420"/>
      <c r="TFW54" s="420"/>
      <c r="TFX54" s="420"/>
      <c r="TFY54" s="420"/>
      <c r="TFZ54" s="420"/>
      <c r="TGA54" s="420"/>
      <c r="TGB54" s="420"/>
      <c r="TGC54" s="420"/>
      <c r="TGD54" s="420"/>
      <c r="TGE54" s="420"/>
      <c r="TGF54" s="420"/>
      <c r="TGG54" s="420"/>
      <c r="TGH54" s="420"/>
      <c r="TGI54" s="420"/>
      <c r="TGJ54" s="420"/>
      <c r="TGK54" s="420"/>
      <c r="TGL54" s="420"/>
      <c r="TGM54" s="420"/>
      <c r="TGN54" s="420"/>
      <c r="TGO54" s="420"/>
      <c r="TGP54" s="420"/>
      <c r="TGQ54" s="420"/>
      <c r="TGR54" s="420"/>
      <c r="TGS54" s="420"/>
      <c r="TGT54" s="420"/>
      <c r="TGU54" s="420"/>
      <c r="TGV54" s="420"/>
      <c r="TGW54" s="420"/>
      <c r="TGX54" s="420"/>
      <c r="TGY54" s="420"/>
      <c r="TGZ54" s="420"/>
      <c r="THA54" s="420"/>
      <c r="THB54" s="420"/>
      <c r="THC54" s="420"/>
      <c r="THD54" s="420"/>
      <c r="THE54" s="420"/>
      <c r="THF54" s="420"/>
      <c r="THG54" s="420"/>
      <c r="THH54" s="420"/>
      <c r="THI54" s="420"/>
      <c r="THJ54" s="420"/>
      <c r="THK54" s="420"/>
      <c r="THL54" s="420"/>
      <c r="THM54" s="420"/>
      <c r="THN54" s="420"/>
      <c r="THO54" s="420"/>
      <c r="THP54" s="420"/>
      <c r="THQ54" s="420"/>
      <c r="THR54" s="420"/>
      <c r="THS54" s="420"/>
      <c r="THT54" s="420"/>
      <c r="THU54" s="420"/>
      <c r="THV54" s="420"/>
      <c r="THW54" s="420"/>
      <c r="THX54" s="420"/>
      <c r="THY54" s="420"/>
      <c r="THZ54" s="420"/>
      <c r="TIA54" s="420"/>
      <c r="TIB54" s="420"/>
      <c r="TIC54" s="420"/>
      <c r="TID54" s="420"/>
      <c r="TIE54" s="420"/>
      <c r="TIF54" s="420"/>
      <c r="TIG54" s="420"/>
      <c r="TIH54" s="420"/>
      <c r="TII54" s="420"/>
      <c r="TIJ54" s="420"/>
      <c r="TIK54" s="420"/>
      <c r="TIL54" s="420"/>
      <c r="TIM54" s="420"/>
      <c r="TIN54" s="420"/>
      <c r="TIO54" s="420"/>
      <c r="TIP54" s="420"/>
      <c r="TIQ54" s="420"/>
      <c r="TIR54" s="420"/>
      <c r="TIS54" s="420"/>
      <c r="TIT54" s="420"/>
      <c r="TIU54" s="420"/>
      <c r="TIV54" s="420"/>
      <c r="TIW54" s="420"/>
      <c r="TIX54" s="420"/>
      <c r="TIY54" s="420"/>
      <c r="TIZ54" s="420"/>
      <c r="TJA54" s="420"/>
      <c r="TJB54" s="420"/>
      <c r="TJC54" s="420"/>
      <c r="TJD54" s="420"/>
      <c r="TJE54" s="420"/>
      <c r="TJF54" s="420"/>
      <c r="TJG54" s="420"/>
      <c r="TJH54" s="420"/>
      <c r="TJI54" s="420"/>
      <c r="TJJ54" s="420"/>
      <c r="TJK54" s="420"/>
      <c r="TJL54" s="420"/>
      <c r="TJM54" s="420"/>
      <c r="TJN54" s="420"/>
      <c r="TJO54" s="420"/>
      <c r="TJP54" s="420"/>
      <c r="TJQ54" s="420"/>
      <c r="TJR54" s="420"/>
      <c r="TJS54" s="420"/>
      <c r="TJT54" s="420"/>
      <c r="TJU54" s="420"/>
      <c r="TJV54" s="420"/>
      <c r="TJW54" s="420"/>
      <c r="TJX54" s="420"/>
      <c r="TJY54" s="420"/>
      <c r="TJZ54" s="420"/>
      <c r="TKA54" s="420"/>
      <c r="TKB54" s="420"/>
      <c r="TKC54" s="420"/>
      <c r="TKD54" s="420"/>
      <c r="TKE54" s="420"/>
      <c r="TKF54" s="420"/>
      <c r="TKG54" s="420"/>
      <c r="TKH54" s="420"/>
      <c r="TKI54" s="420"/>
      <c r="TKJ54" s="420"/>
      <c r="TKK54" s="420"/>
      <c r="TKL54" s="420"/>
      <c r="TKM54" s="420"/>
      <c r="TKN54" s="420"/>
      <c r="TKO54" s="420"/>
      <c r="TKP54" s="420"/>
      <c r="TKQ54" s="420"/>
      <c r="TKR54" s="420"/>
      <c r="TKS54" s="420"/>
      <c r="TKT54" s="420"/>
      <c r="TKU54" s="420"/>
      <c r="TKV54" s="420"/>
      <c r="TKW54" s="420"/>
      <c r="TKX54" s="420"/>
      <c r="TKY54" s="420"/>
      <c r="TKZ54" s="420"/>
      <c r="TLA54" s="420"/>
      <c r="TLB54" s="420"/>
      <c r="TLC54" s="420"/>
      <c r="TLD54" s="420"/>
      <c r="TLE54" s="420"/>
      <c r="TLF54" s="420"/>
      <c r="TLG54" s="420"/>
      <c r="TLH54" s="420"/>
      <c r="TLI54" s="420"/>
      <c r="TLJ54" s="420"/>
      <c r="TLK54" s="420"/>
      <c r="TLL54" s="420"/>
      <c r="TLM54" s="420"/>
      <c r="TLN54" s="420"/>
      <c r="TLO54" s="420"/>
      <c r="TLP54" s="420"/>
      <c r="TLQ54" s="420"/>
      <c r="TLR54" s="420"/>
      <c r="TLS54" s="420"/>
      <c r="TLT54" s="420"/>
      <c r="TLU54" s="420"/>
      <c r="TLV54" s="420"/>
      <c r="TLW54" s="420"/>
      <c r="TLX54" s="420"/>
      <c r="TLY54" s="420"/>
      <c r="TLZ54" s="420"/>
      <c r="TMA54" s="420"/>
      <c r="TMB54" s="420"/>
      <c r="TMC54" s="420"/>
      <c r="TMD54" s="420"/>
      <c r="TME54" s="420"/>
      <c r="TMF54" s="420"/>
      <c r="TMG54" s="420"/>
      <c r="TMH54" s="420"/>
      <c r="TMI54" s="420"/>
      <c r="TMJ54" s="420"/>
      <c r="TMK54" s="420"/>
      <c r="TML54" s="420"/>
      <c r="TMM54" s="420"/>
      <c r="TMN54" s="420"/>
      <c r="TMO54" s="420"/>
      <c r="TMP54" s="420"/>
      <c r="TMQ54" s="420"/>
      <c r="TMR54" s="420"/>
      <c r="TMS54" s="420"/>
      <c r="TMT54" s="420"/>
      <c r="TMU54" s="420"/>
      <c r="TMV54" s="420"/>
      <c r="TMW54" s="420"/>
      <c r="TMX54" s="420"/>
      <c r="TMY54" s="420"/>
      <c r="TMZ54" s="420"/>
      <c r="TNA54" s="420"/>
      <c r="TNB54" s="420"/>
      <c r="TNC54" s="420"/>
      <c r="TND54" s="420"/>
      <c r="TNE54" s="420"/>
      <c r="TNF54" s="420"/>
      <c r="TNG54" s="420"/>
      <c r="TNH54" s="420"/>
      <c r="TNI54" s="420"/>
      <c r="TNJ54" s="420"/>
      <c r="TNK54" s="420"/>
      <c r="TNL54" s="420"/>
      <c r="TNM54" s="420"/>
      <c r="TNN54" s="420"/>
      <c r="TNO54" s="420"/>
      <c r="TNP54" s="420"/>
      <c r="TNQ54" s="420"/>
      <c r="TNR54" s="420"/>
      <c r="TNS54" s="420"/>
      <c r="TNT54" s="420"/>
      <c r="TNU54" s="420"/>
      <c r="TNV54" s="420"/>
      <c r="TNW54" s="420"/>
      <c r="TNX54" s="420"/>
      <c r="TNY54" s="420"/>
      <c r="TNZ54" s="420"/>
      <c r="TOA54" s="420"/>
      <c r="TOB54" s="420"/>
      <c r="TOC54" s="420"/>
      <c r="TOD54" s="420"/>
      <c r="TOE54" s="420"/>
      <c r="TOF54" s="420"/>
      <c r="TOG54" s="420"/>
      <c r="TOH54" s="420"/>
      <c r="TOI54" s="420"/>
      <c r="TOJ54" s="420"/>
      <c r="TOK54" s="420"/>
      <c r="TOL54" s="420"/>
      <c r="TOM54" s="420"/>
      <c r="TON54" s="420"/>
      <c r="TOO54" s="420"/>
      <c r="TOP54" s="420"/>
      <c r="TOQ54" s="420"/>
      <c r="TOR54" s="420"/>
      <c r="TOS54" s="420"/>
      <c r="TOT54" s="420"/>
      <c r="TOU54" s="420"/>
      <c r="TOV54" s="420"/>
      <c r="TOW54" s="420"/>
      <c r="TOX54" s="420"/>
      <c r="TOY54" s="420"/>
      <c r="TOZ54" s="420"/>
      <c r="TPA54" s="420"/>
      <c r="TPB54" s="420"/>
      <c r="TPC54" s="420"/>
      <c r="TPD54" s="420"/>
      <c r="TPE54" s="420"/>
      <c r="TPF54" s="420"/>
      <c r="TPG54" s="420"/>
      <c r="TPH54" s="420"/>
      <c r="TPI54" s="420"/>
      <c r="TPJ54" s="420"/>
      <c r="TPK54" s="420"/>
      <c r="TPL54" s="420"/>
      <c r="TPM54" s="420"/>
      <c r="TPN54" s="420"/>
      <c r="TPO54" s="420"/>
      <c r="TPP54" s="420"/>
      <c r="TPQ54" s="420"/>
      <c r="TPR54" s="420"/>
      <c r="TPS54" s="420"/>
      <c r="TPT54" s="420"/>
      <c r="TPU54" s="420"/>
      <c r="TPV54" s="420"/>
      <c r="TPW54" s="420"/>
      <c r="TPX54" s="420"/>
      <c r="TPY54" s="420"/>
      <c r="TPZ54" s="420"/>
      <c r="TQA54" s="420"/>
      <c r="TQB54" s="420"/>
      <c r="TQC54" s="420"/>
      <c r="TQD54" s="420"/>
      <c r="TQE54" s="420"/>
      <c r="TQF54" s="420"/>
      <c r="TQG54" s="420"/>
      <c r="TQH54" s="420"/>
      <c r="TQI54" s="420"/>
      <c r="TQJ54" s="420"/>
      <c r="TQK54" s="420"/>
      <c r="TQL54" s="420"/>
      <c r="TQM54" s="420"/>
      <c r="TQN54" s="420"/>
      <c r="TQO54" s="420"/>
      <c r="TQP54" s="420"/>
      <c r="TQQ54" s="420"/>
      <c r="TQR54" s="420"/>
      <c r="TQS54" s="420"/>
      <c r="TQT54" s="420"/>
      <c r="TQU54" s="420"/>
      <c r="TQV54" s="420"/>
      <c r="TQW54" s="420"/>
      <c r="TQX54" s="420"/>
      <c r="TQY54" s="420"/>
      <c r="TQZ54" s="420"/>
      <c r="TRA54" s="420"/>
      <c r="TRB54" s="420"/>
      <c r="TRC54" s="420"/>
      <c r="TRD54" s="420"/>
      <c r="TRE54" s="420"/>
      <c r="TRF54" s="420"/>
      <c r="TRG54" s="420"/>
      <c r="TRH54" s="420"/>
      <c r="TRI54" s="420"/>
      <c r="TRJ54" s="420"/>
      <c r="TRK54" s="420"/>
      <c r="TRL54" s="420"/>
      <c r="TRM54" s="420"/>
      <c r="TRN54" s="420"/>
      <c r="TRO54" s="420"/>
      <c r="TRP54" s="420"/>
      <c r="TRQ54" s="420"/>
      <c r="TRR54" s="420"/>
      <c r="TRS54" s="420"/>
      <c r="TRT54" s="420"/>
      <c r="TRU54" s="420"/>
      <c r="TRV54" s="420"/>
      <c r="TRW54" s="420"/>
      <c r="TRX54" s="420"/>
      <c r="TRY54" s="420"/>
      <c r="TRZ54" s="420"/>
      <c r="TSA54" s="420"/>
      <c r="TSB54" s="420"/>
      <c r="TSC54" s="420"/>
      <c r="TSD54" s="420"/>
      <c r="TSE54" s="420"/>
      <c r="TSF54" s="420"/>
      <c r="TSG54" s="420"/>
      <c r="TSH54" s="420"/>
      <c r="TSI54" s="420"/>
      <c r="TSJ54" s="420"/>
      <c r="TSK54" s="420"/>
      <c r="TSL54" s="420"/>
      <c r="TSM54" s="420"/>
      <c r="TSN54" s="420"/>
      <c r="TSO54" s="420"/>
      <c r="TSP54" s="420"/>
      <c r="TSQ54" s="420"/>
      <c r="TSR54" s="420"/>
      <c r="TSS54" s="420"/>
      <c r="TST54" s="420"/>
      <c r="TSU54" s="420"/>
      <c r="TSV54" s="420"/>
      <c r="TSW54" s="420"/>
      <c r="TSX54" s="420"/>
      <c r="TSY54" s="420"/>
      <c r="TSZ54" s="420"/>
      <c r="TTA54" s="420"/>
      <c r="TTB54" s="420"/>
      <c r="TTC54" s="420"/>
      <c r="TTD54" s="420"/>
      <c r="TTE54" s="420"/>
      <c r="TTF54" s="420"/>
      <c r="TTG54" s="420"/>
      <c r="TTH54" s="420"/>
      <c r="TTI54" s="420"/>
      <c r="TTJ54" s="420"/>
      <c r="TTK54" s="420"/>
      <c r="TTL54" s="420"/>
      <c r="TTM54" s="420"/>
      <c r="TTN54" s="420"/>
      <c r="TTO54" s="420"/>
      <c r="TTP54" s="420"/>
      <c r="TTQ54" s="420"/>
      <c r="TTR54" s="420"/>
      <c r="TTS54" s="420"/>
      <c r="TTT54" s="420"/>
      <c r="TTU54" s="420"/>
      <c r="TTV54" s="420"/>
      <c r="TTW54" s="420"/>
      <c r="TTX54" s="420"/>
      <c r="TTY54" s="420"/>
      <c r="TTZ54" s="420"/>
      <c r="TUA54" s="420"/>
      <c r="TUB54" s="420"/>
      <c r="TUC54" s="420"/>
      <c r="TUD54" s="420"/>
      <c r="TUE54" s="420"/>
      <c r="TUF54" s="420"/>
      <c r="TUG54" s="420"/>
      <c r="TUH54" s="420"/>
      <c r="TUI54" s="420"/>
      <c r="TUJ54" s="420"/>
      <c r="TUK54" s="420"/>
      <c r="TUL54" s="420"/>
      <c r="TUM54" s="420"/>
      <c r="TUN54" s="420"/>
      <c r="TUO54" s="420"/>
      <c r="TUP54" s="420"/>
      <c r="TUQ54" s="420"/>
      <c r="TUR54" s="420"/>
      <c r="TUS54" s="420"/>
      <c r="TUT54" s="420"/>
      <c r="TUU54" s="420"/>
      <c r="TUV54" s="420"/>
      <c r="TUW54" s="420"/>
      <c r="TUX54" s="420"/>
      <c r="TUY54" s="420"/>
      <c r="TUZ54" s="420"/>
      <c r="TVA54" s="420"/>
      <c r="TVB54" s="420"/>
      <c r="TVC54" s="420"/>
      <c r="TVD54" s="420"/>
      <c r="TVE54" s="420"/>
      <c r="TVF54" s="420"/>
      <c r="TVG54" s="420"/>
      <c r="TVH54" s="420"/>
      <c r="TVI54" s="420"/>
      <c r="TVJ54" s="420"/>
      <c r="TVK54" s="420"/>
      <c r="TVL54" s="420"/>
      <c r="TVM54" s="420"/>
      <c r="TVN54" s="420"/>
      <c r="TVO54" s="420"/>
      <c r="TVP54" s="420"/>
      <c r="TVQ54" s="420"/>
      <c r="TVR54" s="420"/>
      <c r="TVS54" s="420"/>
      <c r="TVT54" s="420"/>
      <c r="TVU54" s="420"/>
      <c r="TVV54" s="420"/>
      <c r="TVW54" s="420"/>
      <c r="TVX54" s="420"/>
      <c r="TVY54" s="420"/>
      <c r="TVZ54" s="420"/>
      <c r="TWA54" s="420"/>
      <c r="TWB54" s="420"/>
      <c r="TWC54" s="420"/>
      <c r="TWD54" s="420"/>
      <c r="TWE54" s="420"/>
      <c r="TWF54" s="420"/>
      <c r="TWG54" s="420"/>
      <c r="TWH54" s="420"/>
      <c r="TWI54" s="420"/>
      <c r="TWJ54" s="420"/>
      <c r="TWK54" s="420"/>
      <c r="TWL54" s="420"/>
      <c r="TWM54" s="420"/>
      <c r="TWN54" s="420"/>
      <c r="TWO54" s="420"/>
      <c r="TWP54" s="420"/>
      <c r="TWQ54" s="420"/>
      <c r="TWR54" s="420"/>
      <c r="TWS54" s="420"/>
      <c r="TWT54" s="420"/>
      <c r="TWU54" s="420"/>
      <c r="TWV54" s="420"/>
      <c r="TWW54" s="420"/>
      <c r="TWX54" s="420"/>
      <c r="TWY54" s="420"/>
      <c r="TWZ54" s="420"/>
      <c r="TXA54" s="420"/>
      <c r="TXB54" s="420"/>
      <c r="TXC54" s="420"/>
      <c r="TXD54" s="420"/>
      <c r="TXE54" s="420"/>
      <c r="TXF54" s="420"/>
      <c r="TXG54" s="420"/>
      <c r="TXH54" s="420"/>
      <c r="TXI54" s="420"/>
      <c r="TXJ54" s="420"/>
      <c r="TXK54" s="420"/>
      <c r="TXL54" s="420"/>
      <c r="TXM54" s="420"/>
      <c r="TXN54" s="420"/>
      <c r="TXO54" s="420"/>
      <c r="TXP54" s="420"/>
      <c r="TXQ54" s="420"/>
      <c r="TXR54" s="420"/>
      <c r="TXS54" s="420"/>
      <c r="TXT54" s="420"/>
      <c r="TXU54" s="420"/>
      <c r="TXV54" s="420"/>
      <c r="TXW54" s="420"/>
      <c r="TXX54" s="420"/>
      <c r="TXY54" s="420"/>
      <c r="TXZ54" s="420"/>
      <c r="TYA54" s="420"/>
      <c r="TYB54" s="420"/>
      <c r="TYC54" s="420"/>
      <c r="TYD54" s="420"/>
      <c r="TYE54" s="420"/>
      <c r="TYF54" s="420"/>
      <c r="TYG54" s="420"/>
      <c r="TYH54" s="420"/>
      <c r="TYI54" s="420"/>
      <c r="TYJ54" s="420"/>
      <c r="TYK54" s="420"/>
      <c r="TYL54" s="420"/>
      <c r="TYM54" s="420"/>
      <c r="TYN54" s="420"/>
      <c r="TYO54" s="420"/>
      <c r="TYP54" s="420"/>
      <c r="TYQ54" s="420"/>
      <c r="TYR54" s="420"/>
      <c r="TYS54" s="420"/>
      <c r="TYT54" s="420"/>
      <c r="TYU54" s="420"/>
      <c r="TYV54" s="420"/>
      <c r="TYW54" s="420"/>
      <c r="TYX54" s="420"/>
      <c r="TYY54" s="420"/>
      <c r="TYZ54" s="420"/>
      <c r="TZA54" s="420"/>
      <c r="TZB54" s="420"/>
      <c r="TZC54" s="420"/>
      <c r="TZD54" s="420"/>
      <c r="TZE54" s="420"/>
      <c r="TZF54" s="420"/>
      <c r="TZG54" s="420"/>
      <c r="TZH54" s="420"/>
      <c r="TZI54" s="420"/>
      <c r="TZJ54" s="420"/>
      <c r="TZK54" s="420"/>
      <c r="TZL54" s="420"/>
      <c r="TZM54" s="420"/>
      <c r="TZN54" s="420"/>
      <c r="TZO54" s="420"/>
      <c r="TZP54" s="420"/>
      <c r="TZQ54" s="420"/>
      <c r="TZR54" s="420"/>
      <c r="TZS54" s="420"/>
      <c r="TZT54" s="420"/>
      <c r="TZU54" s="420"/>
      <c r="TZV54" s="420"/>
      <c r="TZW54" s="420"/>
      <c r="TZX54" s="420"/>
      <c r="TZY54" s="420"/>
      <c r="TZZ54" s="420"/>
      <c r="UAA54" s="420"/>
      <c r="UAB54" s="420"/>
      <c r="UAC54" s="420"/>
      <c r="UAD54" s="420"/>
      <c r="UAE54" s="420"/>
      <c r="UAF54" s="420"/>
      <c r="UAG54" s="420"/>
      <c r="UAH54" s="420"/>
      <c r="UAI54" s="420"/>
      <c r="UAJ54" s="420"/>
      <c r="UAK54" s="420"/>
      <c r="UAL54" s="420"/>
      <c r="UAM54" s="420"/>
      <c r="UAN54" s="420"/>
      <c r="UAO54" s="420"/>
      <c r="UAP54" s="420"/>
      <c r="UAQ54" s="420"/>
      <c r="UAR54" s="420"/>
      <c r="UAS54" s="420"/>
      <c r="UAT54" s="420"/>
      <c r="UAU54" s="420"/>
      <c r="UAV54" s="420"/>
      <c r="UAW54" s="420"/>
      <c r="UAX54" s="420"/>
      <c r="UAY54" s="420"/>
      <c r="UAZ54" s="420"/>
      <c r="UBA54" s="420"/>
      <c r="UBB54" s="420"/>
      <c r="UBC54" s="420"/>
      <c r="UBD54" s="420"/>
      <c r="UBE54" s="420"/>
      <c r="UBF54" s="420"/>
      <c r="UBG54" s="420"/>
      <c r="UBH54" s="420"/>
      <c r="UBI54" s="420"/>
      <c r="UBJ54" s="420"/>
      <c r="UBK54" s="420"/>
      <c r="UBL54" s="420"/>
      <c r="UBM54" s="420"/>
      <c r="UBN54" s="420"/>
      <c r="UBO54" s="420"/>
      <c r="UBP54" s="420"/>
      <c r="UBQ54" s="420"/>
      <c r="UBR54" s="420"/>
      <c r="UBS54" s="420"/>
      <c r="UBT54" s="420"/>
      <c r="UBU54" s="420"/>
      <c r="UBV54" s="420"/>
      <c r="UBW54" s="420"/>
      <c r="UBX54" s="420"/>
      <c r="UBY54" s="420"/>
      <c r="UBZ54" s="420"/>
      <c r="UCA54" s="420"/>
      <c r="UCB54" s="420"/>
      <c r="UCC54" s="420"/>
      <c r="UCD54" s="420"/>
      <c r="UCE54" s="420"/>
      <c r="UCF54" s="420"/>
      <c r="UCG54" s="420"/>
      <c r="UCH54" s="420"/>
      <c r="UCI54" s="420"/>
      <c r="UCJ54" s="420"/>
      <c r="UCK54" s="420"/>
      <c r="UCL54" s="420"/>
      <c r="UCM54" s="420"/>
      <c r="UCN54" s="420"/>
      <c r="UCO54" s="420"/>
      <c r="UCP54" s="420"/>
      <c r="UCQ54" s="420"/>
      <c r="UCR54" s="420"/>
      <c r="UCS54" s="420"/>
      <c r="UCT54" s="420"/>
      <c r="UCU54" s="420"/>
      <c r="UCV54" s="420"/>
      <c r="UCW54" s="420"/>
      <c r="UCX54" s="420"/>
      <c r="UCY54" s="420"/>
      <c r="UCZ54" s="420"/>
      <c r="UDA54" s="420"/>
      <c r="UDB54" s="420"/>
      <c r="UDC54" s="420"/>
      <c r="UDD54" s="420"/>
      <c r="UDE54" s="420"/>
      <c r="UDF54" s="420"/>
      <c r="UDG54" s="420"/>
      <c r="UDH54" s="420"/>
      <c r="UDI54" s="420"/>
      <c r="UDJ54" s="420"/>
      <c r="UDK54" s="420"/>
      <c r="UDL54" s="420"/>
      <c r="UDM54" s="420"/>
      <c r="UDN54" s="420"/>
      <c r="UDO54" s="420"/>
      <c r="UDP54" s="420"/>
      <c r="UDQ54" s="420"/>
      <c r="UDR54" s="420"/>
      <c r="UDS54" s="420"/>
      <c r="UDT54" s="420"/>
      <c r="UDU54" s="420"/>
      <c r="UDV54" s="420"/>
      <c r="UDW54" s="420"/>
      <c r="UDX54" s="420"/>
      <c r="UDY54" s="420"/>
      <c r="UDZ54" s="420"/>
      <c r="UEA54" s="420"/>
      <c r="UEB54" s="420"/>
      <c r="UEC54" s="420"/>
      <c r="UED54" s="420"/>
      <c r="UEE54" s="420"/>
      <c r="UEF54" s="420"/>
      <c r="UEG54" s="420"/>
      <c r="UEH54" s="420"/>
      <c r="UEI54" s="420"/>
      <c r="UEJ54" s="420"/>
      <c r="UEK54" s="420"/>
      <c r="UEL54" s="420"/>
      <c r="UEM54" s="420"/>
      <c r="UEN54" s="420"/>
      <c r="UEO54" s="420"/>
      <c r="UEP54" s="420"/>
      <c r="UEQ54" s="420"/>
      <c r="UER54" s="420"/>
      <c r="UES54" s="420"/>
      <c r="UET54" s="420"/>
      <c r="UEU54" s="420"/>
      <c r="UEV54" s="420"/>
      <c r="UEW54" s="420"/>
      <c r="UEX54" s="420"/>
      <c r="UEY54" s="420"/>
      <c r="UEZ54" s="420"/>
      <c r="UFA54" s="420"/>
      <c r="UFB54" s="420"/>
      <c r="UFC54" s="420"/>
      <c r="UFD54" s="420"/>
      <c r="UFE54" s="420"/>
      <c r="UFF54" s="420"/>
      <c r="UFG54" s="420"/>
      <c r="UFH54" s="420"/>
      <c r="UFI54" s="420"/>
      <c r="UFJ54" s="420"/>
      <c r="UFK54" s="420"/>
      <c r="UFL54" s="420"/>
      <c r="UFM54" s="420"/>
      <c r="UFN54" s="420"/>
      <c r="UFO54" s="420"/>
      <c r="UFP54" s="420"/>
      <c r="UFQ54" s="420"/>
      <c r="UFR54" s="420"/>
      <c r="UFS54" s="420"/>
      <c r="UFT54" s="420"/>
      <c r="UFU54" s="420"/>
      <c r="UFV54" s="420"/>
      <c r="UFW54" s="420"/>
      <c r="UFX54" s="420"/>
      <c r="UFY54" s="420"/>
      <c r="UFZ54" s="420"/>
      <c r="UGA54" s="420"/>
      <c r="UGB54" s="420"/>
      <c r="UGC54" s="420"/>
      <c r="UGD54" s="420"/>
      <c r="UGE54" s="420"/>
      <c r="UGF54" s="420"/>
      <c r="UGG54" s="420"/>
      <c r="UGH54" s="420"/>
      <c r="UGI54" s="420"/>
      <c r="UGJ54" s="420"/>
      <c r="UGK54" s="420"/>
      <c r="UGL54" s="420"/>
      <c r="UGM54" s="420"/>
      <c r="UGN54" s="420"/>
      <c r="UGO54" s="420"/>
      <c r="UGP54" s="420"/>
      <c r="UGQ54" s="420"/>
      <c r="UGR54" s="420"/>
      <c r="UGS54" s="420"/>
      <c r="UGT54" s="420"/>
      <c r="UGU54" s="420"/>
      <c r="UGV54" s="420"/>
      <c r="UGW54" s="420"/>
      <c r="UGX54" s="420"/>
      <c r="UGY54" s="420"/>
      <c r="UGZ54" s="420"/>
      <c r="UHA54" s="420"/>
      <c r="UHB54" s="420"/>
      <c r="UHC54" s="420"/>
      <c r="UHD54" s="420"/>
      <c r="UHE54" s="420"/>
      <c r="UHF54" s="420"/>
      <c r="UHG54" s="420"/>
      <c r="UHH54" s="420"/>
      <c r="UHI54" s="420"/>
      <c r="UHJ54" s="420"/>
      <c r="UHK54" s="420"/>
      <c r="UHL54" s="420"/>
      <c r="UHM54" s="420"/>
      <c r="UHN54" s="420"/>
      <c r="UHO54" s="420"/>
      <c r="UHP54" s="420"/>
      <c r="UHQ54" s="420"/>
      <c r="UHR54" s="420"/>
      <c r="UHS54" s="420"/>
      <c r="UHT54" s="420"/>
      <c r="UHU54" s="420"/>
      <c r="UHV54" s="420"/>
      <c r="UHW54" s="420"/>
      <c r="UHX54" s="420"/>
      <c r="UHY54" s="420"/>
      <c r="UHZ54" s="420"/>
      <c r="UIA54" s="420"/>
      <c r="UIB54" s="420"/>
      <c r="UIC54" s="420"/>
      <c r="UID54" s="420"/>
      <c r="UIE54" s="420"/>
      <c r="UIF54" s="420"/>
      <c r="UIG54" s="420"/>
      <c r="UIH54" s="420"/>
      <c r="UII54" s="420"/>
      <c r="UIJ54" s="420"/>
      <c r="UIK54" s="420"/>
      <c r="UIL54" s="420"/>
      <c r="UIM54" s="420"/>
      <c r="UIN54" s="420"/>
      <c r="UIO54" s="420"/>
      <c r="UIP54" s="420"/>
      <c r="UIQ54" s="420"/>
      <c r="UIR54" s="420"/>
      <c r="UIS54" s="420"/>
      <c r="UIT54" s="420"/>
      <c r="UIU54" s="420"/>
      <c r="UIV54" s="420"/>
      <c r="UIW54" s="420"/>
      <c r="UIX54" s="420"/>
      <c r="UIY54" s="420"/>
      <c r="UIZ54" s="420"/>
      <c r="UJA54" s="420"/>
      <c r="UJB54" s="420"/>
      <c r="UJC54" s="420"/>
      <c r="UJD54" s="420"/>
      <c r="UJE54" s="420"/>
      <c r="UJF54" s="420"/>
      <c r="UJG54" s="420"/>
      <c r="UJH54" s="420"/>
      <c r="UJI54" s="420"/>
      <c r="UJJ54" s="420"/>
      <c r="UJK54" s="420"/>
      <c r="UJL54" s="420"/>
      <c r="UJM54" s="420"/>
      <c r="UJN54" s="420"/>
      <c r="UJO54" s="420"/>
      <c r="UJP54" s="420"/>
      <c r="UJQ54" s="420"/>
      <c r="UJR54" s="420"/>
      <c r="UJS54" s="420"/>
      <c r="UJT54" s="420"/>
      <c r="UJU54" s="420"/>
      <c r="UJV54" s="420"/>
      <c r="UJW54" s="420"/>
      <c r="UJX54" s="420"/>
      <c r="UJY54" s="420"/>
      <c r="UJZ54" s="420"/>
      <c r="UKA54" s="420"/>
      <c r="UKB54" s="420"/>
      <c r="UKC54" s="420"/>
      <c r="UKD54" s="420"/>
      <c r="UKE54" s="420"/>
      <c r="UKF54" s="420"/>
      <c r="UKG54" s="420"/>
      <c r="UKH54" s="420"/>
      <c r="UKI54" s="420"/>
      <c r="UKJ54" s="420"/>
      <c r="UKK54" s="420"/>
      <c r="UKL54" s="420"/>
      <c r="UKM54" s="420"/>
      <c r="UKN54" s="420"/>
      <c r="UKO54" s="420"/>
      <c r="UKP54" s="420"/>
      <c r="UKQ54" s="420"/>
      <c r="UKR54" s="420"/>
      <c r="UKS54" s="420"/>
      <c r="UKT54" s="420"/>
      <c r="UKU54" s="420"/>
      <c r="UKV54" s="420"/>
      <c r="UKW54" s="420"/>
      <c r="UKX54" s="420"/>
      <c r="UKY54" s="420"/>
      <c r="UKZ54" s="420"/>
      <c r="ULA54" s="420"/>
      <c r="ULB54" s="420"/>
      <c r="ULC54" s="420"/>
      <c r="ULD54" s="420"/>
      <c r="ULE54" s="420"/>
      <c r="ULF54" s="420"/>
      <c r="ULG54" s="420"/>
      <c r="ULH54" s="420"/>
      <c r="ULI54" s="420"/>
      <c r="ULJ54" s="420"/>
      <c r="ULK54" s="420"/>
      <c r="ULL54" s="420"/>
      <c r="ULM54" s="420"/>
      <c r="ULN54" s="420"/>
      <c r="ULO54" s="420"/>
      <c r="ULP54" s="420"/>
      <c r="ULQ54" s="420"/>
      <c r="ULR54" s="420"/>
      <c r="ULS54" s="420"/>
      <c r="ULT54" s="420"/>
      <c r="ULU54" s="420"/>
      <c r="ULV54" s="420"/>
      <c r="ULW54" s="420"/>
      <c r="ULX54" s="420"/>
      <c r="ULY54" s="420"/>
      <c r="ULZ54" s="420"/>
      <c r="UMA54" s="420"/>
      <c r="UMB54" s="420"/>
      <c r="UMC54" s="420"/>
      <c r="UMD54" s="420"/>
      <c r="UME54" s="420"/>
      <c r="UMF54" s="420"/>
      <c r="UMG54" s="420"/>
      <c r="UMH54" s="420"/>
      <c r="UMI54" s="420"/>
      <c r="UMJ54" s="420"/>
      <c r="UMK54" s="420"/>
      <c r="UML54" s="420"/>
      <c r="UMM54" s="420"/>
      <c r="UMN54" s="420"/>
      <c r="UMO54" s="420"/>
      <c r="UMP54" s="420"/>
      <c r="UMQ54" s="420"/>
      <c r="UMR54" s="420"/>
      <c r="UMS54" s="420"/>
      <c r="UMT54" s="420"/>
      <c r="UMU54" s="420"/>
      <c r="UMV54" s="420"/>
      <c r="UMW54" s="420"/>
      <c r="UMX54" s="420"/>
      <c r="UMY54" s="420"/>
      <c r="UMZ54" s="420"/>
      <c r="UNA54" s="420"/>
      <c r="UNB54" s="420"/>
      <c r="UNC54" s="420"/>
      <c r="UND54" s="420"/>
      <c r="UNE54" s="420"/>
      <c r="UNF54" s="420"/>
      <c r="UNG54" s="420"/>
      <c r="UNH54" s="420"/>
      <c r="UNI54" s="420"/>
      <c r="UNJ54" s="420"/>
      <c r="UNK54" s="420"/>
      <c r="UNL54" s="420"/>
      <c r="UNM54" s="420"/>
      <c r="UNN54" s="420"/>
      <c r="UNO54" s="420"/>
      <c r="UNP54" s="420"/>
      <c r="UNQ54" s="420"/>
      <c r="UNR54" s="420"/>
      <c r="UNS54" s="420"/>
      <c r="UNT54" s="420"/>
      <c r="UNU54" s="420"/>
      <c r="UNV54" s="420"/>
      <c r="UNW54" s="420"/>
      <c r="UNX54" s="420"/>
      <c r="UNY54" s="420"/>
      <c r="UNZ54" s="420"/>
      <c r="UOA54" s="420"/>
      <c r="UOB54" s="420"/>
      <c r="UOC54" s="420"/>
      <c r="UOD54" s="420"/>
      <c r="UOE54" s="420"/>
      <c r="UOF54" s="420"/>
      <c r="UOG54" s="420"/>
      <c r="UOH54" s="420"/>
      <c r="UOI54" s="420"/>
      <c r="UOJ54" s="420"/>
      <c r="UOK54" s="420"/>
      <c r="UOL54" s="420"/>
      <c r="UOM54" s="420"/>
      <c r="UON54" s="420"/>
      <c r="UOO54" s="420"/>
      <c r="UOP54" s="420"/>
      <c r="UOQ54" s="420"/>
      <c r="UOR54" s="420"/>
      <c r="UOS54" s="420"/>
      <c r="UOT54" s="420"/>
      <c r="UOU54" s="420"/>
      <c r="UOV54" s="420"/>
      <c r="UOW54" s="420"/>
      <c r="UOX54" s="420"/>
      <c r="UOY54" s="420"/>
      <c r="UOZ54" s="420"/>
      <c r="UPA54" s="420"/>
      <c r="UPB54" s="420"/>
      <c r="UPC54" s="420"/>
      <c r="UPD54" s="420"/>
      <c r="UPE54" s="420"/>
      <c r="UPF54" s="420"/>
      <c r="UPG54" s="420"/>
      <c r="UPH54" s="420"/>
      <c r="UPI54" s="420"/>
      <c r="UPJ54" s="420"/>
      <c r="UPK54" s="420"/>
      <c r="UPL54" s="420"/>
      <c r="UPM54" s="420"/>
      <c r="UPN54" s="420"/>
      <c r="UPO54" s="420"/>
      <c r="UPP54" s="420"/>
      <c r="UPQ54" s="420"/>
      <c r="UPR54" s="420"/>
      <c r="UPS54" s="420"/>
      <c r="UPT54" s="420"/>
      <c r="UPU54" s="420"/>
      <c r="UPV54" s="420"/>
      <c r="UPW54" s="420"/>
      <c r="UPX54" s="420"/>
      <c r="UPY54" s="420"/>
      <c r="UPZ54" s="420"/>
      <c r="UQA54" s="420"/>
      <c r="UQB54" s="420"/>
      <c r="UQC54" s="420"/>
      <c r="UQD54" s="420"/>
      <c r="UQE54" s="420"/>
      <c r="UQF54" s="420"/>
      <c r="UQG54" s="420"/>
      <c r="UQH54" s="420"/>
      <c r="UQI54" s="420"/>
      <c r="UQJ54" s="420"/>
      <c r="UQK54" s="420"/>
      <c r="UQL54" s="420"/>
      <c r="UQM54" s="420"/>
      <c r="UQN54" s="420"/>
      <c r="UQO54" s="420"/>
      <c r="UQP54" s="420"/>
      <c r="UQQ54" s="420"/>
      <c r="UQR54" s="420"/>
      <c r="UQS54" s="420"/>
      <c r="UQT54" s="420"/>
      <c r="UQU54" s="420"/>
      <c r="UQV54" s="420"/>
      <c r="UQW54" s="420"/>
      <c r="UQX54" s="420"/>
      <c r="UQY54" s="420"/>
      <c r="UQZ54" s="420"/>
      <c r="URA54" s="420"/>
      <c r="URB54" s="420"/>
      <c r="URC54" s="420"/>
      <c r="URD54" s="420"/>
      <c r="URE54" s="420"/>
      <c r="URF54" s="420"/>
      <c r="URG54" s="420"/>
      <c r="URH54" s="420"/>
      <c r="URI54" s="420"/>
      <c r="URJ54" s="420"/>
      <c r="URK54" s="420"/>
      <c r="URL54" s="420"/>
      <c r="URM54" s="420"/>
      <c r="URN54" s="420"/>
      <c r="URO54" s="420"/>
      <c r="URP54" s="420"/>
      <c r="URQ54" s="420"/>
      <c r="URR54" s="420"/>
      <c r="URS54" s="420"/>
      <c r="URT54" s="420"/>
      <c r="URU54" s="420"/>
      <c r="URV54" s="420"/>
      <c r="URW54" s="420"/>
      <c r="URX54" s="420"/>
      <c r="URY54" s="420"/>
      <c r="URZ54" s="420"/>
      <c r="USA54" s="420"/>
      <c r="USB54" s="420"/>
      <c r="USC54" s="420"/>
      <c r="USD54" s="420"/>
      <c r="USE54" s="420"/>
      <c r="USF54" s="420"/>
      <c r="USG54" s="420"/>
      <c r="USH54" s="420"/>
      <c r="USI54" s="420"/>
      <c r="USJ54" s="420"/>
      <c r="USK54" s="420"/>
      <c r="USL54" s="420"/>
      <c r="USM54" s="420"/>
      <c r="USN54" s="420"/>
      <c r="USO54" s="420"/>
      <c r="USP54" s="420"/>
      <c r="USQ54" s="420"/>
      <c r="USR54" s="420"/>
      <c r="USS54" s="420"/>
      <c r="UST54" s="420"/>
      <c r="USU54" s="420"/>
      <c r="USV54" s="420"/>
      <c r="USW54" s="420"/>
      <c r="USX54" s="420"/>
      <c r="USY54" s="420"/>
      <c r="USZ54" s="420"/>
      <c r="UTA54" s="420"/>
      <c r="UTB54" s="420"/>
      <c r="UTC54" s="420"/>
      <c r="UTD54" s="420"/>
      <c r="UTE54" s="420"/>
      <c r="UTF54" s="420"/>
      <c r="UTG54" s="420"/>
      <c r="UTH54" s="420"/>
      <c r="UTI54" s="420"/>
      <c r="UTJ54" s="420"/>
      <c r="UTK54" s="420"/>
      <c r="UTL54" s="420"/>
      <c r="UTM54" s="420"/>
      <c r="UTN54" s="420"/>
      <c r="UTO54" s="420"/>
      <c r="UTP54" s="420"/>
      <c r="UTQ54" s="420"/>
      <c r="UTR54" s="420"/>
      <c r="UTS54" s="420"/>
      <c r="UTT54" s="420"/>
      <c r="UTU54" s="420"/>
      <c r="UTV54" s="420"/>
      <c r="UTW54" s="420"/>
      <c r="UTX54" s="420"/>
      <c r="UTY54" s="420"/>
      <c r="UTZ54" s="420"/>
      <c r="UUA54" s="420"/>
      <c r="UUB54" s="420"/>
      <c r="UUC54" s="420"/>
      <c r="UUD54" s="420"/>
      <c r="UUE54" s="420"/>
      <c r="UUF54" s="420"/>
      <c r="UUG54" s="420"/>
      <c r="UUH54" s="420"/>
      <c r="UUI54" s="420"/>
      <c r="UUJ54" s="420"/>
      <c r="UUK54" s="420"/>
      <c r="UUL54" s="420"/>
      <c r="UUM54" s="420"/>
      <c r="UUN54" s="420"/>
      <c r="UUO54" s="420"/>
      <c r="UUP54" s="420"/>
      <c r="UUQ54" s="420"/>
      <c r="UUR54" s="420"/>
      <c r="UUS54" s="420"/>
      <c r="UUT54" s="420"/>
      <c r="UUU54" s="420"/>
      <c r="UUV54" s="420"/>
      <c r="UUW54" s="420"/>
      <c r="UUX54" s="420"/>
      <c r="UUY54" s="420"/>
      <c r="UUZ54" s="420"/>
      <c r="UVA54" s="420"/>
      <c r="UVB54" s="420"/>
      <c r="UVC54" s="420"/>
      <c r="UVD54" s="420"/>
      <c r="UVE54" s="420"/>
      <c r="UVF54" s="420"/>
      <c r="UVG54" s="420"/>
      <c r="UVH54" s="420"/>
      <c r="UVI54" s="420"/>
      <c r="UVJ54" s="420"/>
      <c r="UVK54" s="420"/>
      <c r="UVL54" s="420"/>
      <c r="UVM54" s="420"/>
      <c r="UVN54" s="420"/>
      <c r="UVO54" s="420"/>
      <c r="UVP54" s="420"/>
      <c r="UVQ54" s="420"/>
      <c r="UVR54" s="420"/>
      <c r="UVS54" s="420"/>
      <c r="UVT54" s="420"/>
      <c r="UVU54" s="420"/>
      <c r="UVV54" s="420"/>
      <c r="UVW54" s="420"/>
      <c r="UVX54" s="420"/>
      <c r="UVY54" s="420"/>
      <c r="UVZ54" s="420"/>
      <c r="UWA54" s="420"/>
      <c r="UWB54" s="420"/>
      <c r="UWC54" s="420"/>
      <c r="UWD54" s="420"/>
      <c r="UWE54" s="420"/>
      <c r="UWF54" s="420"/>
      <c r="UWG54" s="420"/>
      <c r="UWH54" s="420"/>
      <c r="UWI54" s="420"/>
      <c r="UWJ54" s="420"/>
      <c r="UWK54" s="420"/>
      <c r="UWL54" s="420"/>
      <c r="UWM54" s="420"/>
      <c r="UWN54" s="420"/>
      <c r="UWO54" s="420"/>
      <c r="UWP54" s="420"/>
      <c r="UWQ54" s="420"/>
      <c r="UWR54" s="420"/>
      <c r="UWS54" s="420"/>
      <c r="UWT54" s="420"/>
      <c r="UWU54" s="420"/>
      <c r="UWV54" s="420"/>
      <c r="UWW54" s="420"/>
      <c r="UWX54" s="420"/>
      <c r="UWY54" s="420"/>
      <c r="UWZ54" s="420"/>
      <c r="UXA54" s="420"/>
      <c r="UXB54" s="420"/>
      <c r="UXC54" s="420"/>
      <c r="UXD54" s="420"/>
      <c r="UXE54" s="420"/>
      <c r="UXF54" s="420"/>
      <c r="UXG54" s="420"/>
      <c r="UXH54" s="420"/>
      <c r="UXI54" s="420"/>
      <c r="UXJ54" s="420"/>
      <c r="UXK54" s="420"/>
      <c r="UXL54" s="420"/>
      <c r="UXM54" s="420"/>
      <c r="UXN54" s="420"/>
      <c r="UXO54" s="420"/>
      <c r="UXP54" s="420"/>
      <c r="UXQ54" s="420"/>
      <c r="UXR54" s="420"/>
      <c r="UXS54" s="420"/>
      <c r="UXT54" s="420"/>
      <c r="UXU54" s="420"/>
      <c r="UXV54" s="420"/>
      <c r="UXW54" s="420"/>
      <c r="UXX54" s="420"/>
      <c r="UXY54" s="420"/>
      <c r="UXZ54" s="420"/>
      <c r="UYA54" s="420"/>
      <c r="UYB54" s="420"/>
      <c r="UYC54" s="420"/>
      <c r="UYD54" s="420"/>
      <c r="UYE54" s="420"/>
      <c r="UYF54" s="420"/>
      <c r="UYG54" s="420"/>
      <c r="UYH54" s="420"/>
      <c r="UYI54" s="420"/>
      <c r="UYJ54" s="420"/>
      <c r="UYK54" s="420"/>
      <c r="UYL54" s="420"/>
      <c r="UYM54" s="420"/>
      <c r="UYN54" s="420"/>
      <c r="UYO54" s="420"/>
      <c r="UYP54" s="420"/>
      <c r="UYQ54" s="420"/>
      <c r="UYR54" s="420"/>
      <c r="UYS54" s="420"/>
      <c r="UYT54" s="420"/>
      <c r="UYU54" s="420"/>
      <c r="UYV54" s="420"/>
      <c r="UYW54" s="420"/>
      <c r="UYX54" s="420"/>
      <c r="UYY54" s="420"/>
      <c r="UYZ54" s="420"/>
      <c r="UZA54" s="420"/>
      <c r="UZB54" s="420"/>
      <c r="UZC54" s="420"/>
      <c r="UZD54" s="420"/>
      <c r="UZE54" s="420"/>
      <c r="UZF54" s="420"/>
      <c r="UZG54" s="420"/>
      <c r="UZH54" s="420"/>
      <c r="UZI54" s="420"/>
      <c r="UZJ54" s="420"/>
      <c r="UZK54" s="420"/>
      <c r="UZL54" s="420"/>
      <c r="UZM54" s="420"/>
      <c r="UZN54" s="420"/>
      <c r="UZO54" s="420"/>
      <c r="UZP54" s="420"/>
      <c r="UZQ54" s="420"/>
      <c r="UZR54" s="420"/>
      <c r="UZS54" s="420"/>
      <c r="UZT54" s="420"/>
      <c r="UZU54" s="420"/>
      <c r="UZV54" s="420"/>
      <c r="UZW54" s="420"/>
      <c r="UZX54" s="420"/>
      <c r="UZY54" s="420"/>
      <c r="UZZ54" s="420"/>
      <c r="VAA54" s="420"/>
      <c r="VAB54" s="420"/>
      <c r="VAC54" s="420"/>
      <c r="VAD54" s="420"/>
      <c r="VAE54" s="420"/>
      <c r="VAF54" s="420"/>
      <c r="VAG54" s="420"/>
      <c r="VAH54" s="420"/>
      <c r="VAI54" s="420"/>
      <c r="VAJ54" s="420"/>
      <c r="VAK54" s="420"/>
      <c r="VAL54" s="420"/>
      <c r="VAM54" s="420"/>
      <c r="VAN54" s="420"/>
      <c r="VAO54" s="420"/>
      <c r="VAP54" s="420"/>
      <c r="VAQ54" s="420"/>
      <c r="VAR54" s="420"/>
      <c r="VAS54" s="420"/>
      <c r="VAT54" s="420"/>
      <c r="VAU54" s="420"/>
      <c r="VAV54" s="420"/>
      <c r="VAW54" s="420"/>
      <c r="VAX54" s="420"/>
      <c r="VAY54" s="420"/>
      <c r="VAZ54" s="420"/>
      <c r="VBA54" s="420"/>
      <c r="VBB54" s="420"/>
      <c r="VBC54" s="420"/>
      <c r="VBD54" s="420"/>
      <c r="VBE54" s="420"/>
      <c r="VBF54" s="420"/>
      <c r="VBG54" s="420"/>
      <c r="VBH54" s="420"/>
      <c r="VBI54" s="420"/>
      <c r="VBJ54" s="420"/>
      <c r="VBK54" s="420"/>
      <c r="VBL54" s="420"/>
      <c r="VBM54" s="420"/>
      <c r="VBN54" s="420"/>
      <c r="VBO54" s="420"/>
      <c r="VBP54" s="420"/>
      <c r="VBQ54" s="420"/>
      <c r="VBR54" s="420"/>
      <c r="VBS54" s="420"/>
      <c r="VBT54" s="420"/>
      <c r="VBU54" s="420"/>
      <c r="VBV54" s="420"/>
      <c r="VBW54" s="420"/>
      <c r="VBX54" s="420"/>
      <c r="VBY54" s="420"/>
      <c r="VBZ54" s="420"/>
      <c r="VCA54" s="420"/>
      <c r="VCB54" s="420"/>
      <c r="VCC54" s="420"/>
      <c r="VCD54" s="420"/>
      <c r="VCE54" s="420"/>
      <c r="VCF54" s="420"/>
      <c r="VCG54" s="420"/>
      <c r="VCH54" s="420"/>
      <c r="VCI54" s="420"/>
      <c r="VCJ54" s="420"/>
      <c r="VCK54" s="420"/>
      <c r="VCL54" s="420"/>
      <c r="VCM54" s="420"/>
      <c r="VCN54" s="420"/>
      <c r="VCO54" s="420"/>
      <c r="VCP54" s="420"/>
      <c r="VCQ54" s="420"/>
      <c r="VCR54" s="420"/>
      <c r="VCS54" s="420"/>
      <c r="VCT54" s="420"/>
      <c r="VCU54" s="420"/>
      <c r="VCV54" s="420"/>
      <c r="VCW54" s="420"/>
      <c r="VCX54" s="420"/>
      <c r="VCY54" s="420"/>
      <c r="VCZ54" s="420"/>
      <c r="VDA54" s="420"/>
      <c r="VDB54" s="420"/>
      <c r="VDC54" s="420"/>
      <c r="VDD54" s="420"/>
      <c r="VDE54" s="420"/>
      <c r="VDF54" s="420"/>
      <c r="VDG54" s="420"/>
      <c r="VDH54" s="420"/>
      <c r="VDI54" s="420"/>
      <c r="VDJ54" s="420"/>
      <c r="VDK54" s="420"/>
      <c r="VDL54" s="420"/>
      <c r="VDM54" s="420"/>
      <c r="VDN54" s="420"/>
      <c r="VDO54" s="420"/>
      <c r="VDP54" s="420"/>
      <c r="VDQ54" s="420"/>
      <c r="VDR54" s="420"/>
      <c r="VDS54" s="420"/>
      <c r="VDT54" s="420"/>
      <c r="VDU54" s="420"/>
      <c r="VDV54" s="420"/>
      <c r="VDW54" s="420"/>
      <c r="VDX54" s="420"/>
      <c r="VDY54" s="420"/>
      <c r="VDZ54" s="420"/>
      <c r="VEA54" s="420"/>
      <c r="VEB54" s="420"/>
      <c r="VEC54" s="420"/>
      <c r="VED54" s="420"/>
      <c r="VEE54" s="420"/>
      <c r="VEF54" s="420"/>
      <c r="VEG54" s="420"/>
      <c r="VEH54" s="420"/>
      <c r="VEI54" s="420"/>
      <c r="VEJ54" s="420"/>
      <c r="VEK54" s="420"/>
      <c r="VEL54" s="420"/>
      <c r="VEM54" s="420"/>
      <c r="VEN54" s="420"/>
      <c r="VEO54" s="420"/>
      <c r="VEP54" s="420"/>
      <c r="VEQ54" s="420"/>
      <c r="VER54" s="420"/>
      <c r="VES54" s="420"/>
      <c r="VET54" s="420"/>
      <c r="VEU54" s="420"/>
      <c r="VEV54" s="420"/>
      <c r="VEW54" s="420"/>
      <c r="VEX54" s="420"/>
      <c r="VEY54" s="420"/>
      <c r="VEZ54" s="420"/>
      <c r="VFA54" s="420"/>
      <c r="VFB54" s="420"/>
      <c r="VFC54" s="420"/>
      <c r="VFD54" s="420"/>
      <c r="VFE54" s="420"/>
      <c r="VFF54" s="420"/>
      <c r="VFG54" s="420"/>
      <c r="VFH54" s="420"/>
      <c r="VFI54" s="420"/>
      <c r="VFJ54" s="420"/>
      <c r="VFK54" s="420"/>
      <c r="VFL54" s="420"/>
      <c r="VFM54" s="420"/>
      <c r="VFN54" s="420"/>
      <c r="VFO54" s="420"/>
      <c r="VFP54" s="420"/>
      <c r="VFQ54" s="420"/>
      <c r="VFR54" s="420"/>
      <c r="VFS54" s="420"/>
      <c r="VFT54" s="420"/>
      <c r="VFU54" s="420"/>
      <c r="VFV54" s="420"/>
      <c r="VFW54" s="420"/>
      <c r="VFX54" s="420"/>
      <c r="VFY54" s="420"/>
      <c r="VFZ54" s="420"/>
      <c r="VGA54" s="420"/>
      <c r="VGB54" s="420"/>
      <c r="VGC54" s="420"/>
      <c r="VGD54" s="420"/>
      <c r="VGE54" s="420"/>
      <c r="VGF54" s="420"/>
      <c r="VGG54" s="420"/>
      <c r="VGH54" s="420"/>
      <c r="VGI54" s="420"/>
      <c r="VGJ54" s="420"/>
      <c r="VGK54" s="420"/>
      <c r="VGL54" s="420"/>
      <c r="VGM54" s="420"/>
      <c r="VGN54" s="420"/>
      <c r="VGO54" s="420"/>
      <c r="VGP54" s="420"/>
      <c r="VGQ54" s="420"/>
      <c r="VGR54" s="420"/>
      <c r="VGS54" s="420"/>
      <c r="VGT54" s="420"/>
      <c r="VGU54" s="420"/>
      <c r="VGV54" s="420"/>
      <c r="VGW54" s="420"/>
      <c r="VGX54" s="420"/>
      <c r="VGY54" s="420"/>
      <c r="VGZ54" s="420"/>
      <c r="VHA54" s="420"/>
      <c r="VHB54" s="420"/>
      <c r="VHC54" s="420"/>
      <c r="VHD54" s="420"/>
      <c r="VHE54" s="420"/>
      <c r="VHF54" s="420"/>
      <c r="VHG54" s="420"/>
      <c r="VHH54" s="420"/>
      <c r="VHI54" s="420"/>
      <c r="VHJ54" s="420"/>
      <c r="VHK54" s="420"/>
      <c r="VHL54" s="420"/>
      <c r="VHM54" s="420"/>
      <c r="VHN54" s="420"/>
      <c r="VHO54" s="420"/>
      <c r="VHP54" s="420"/>
      <c r="VHQ54" s="420"/>
      <c r="VHR54" s="420"/>
      <c r="VHS54" s="420"/>
      <c r="VHT54" s="420"/>
      <c r="VHU54" s="420"/>
      <c r="VHV54" s="420"/>
      <c r="VHW54" s="420"/>
      <c r="VHX54" s="420"/>
      <c r="VHY54" s="420"/>
      <c r="VHZ54" s="420"/>
      <c r="VIA54" s="420"/>
      <c r="VIB54" s="420"/>
      <c r="VIC54" s="420"/>
      <c r="VID54" s="420"/>
      <c r="VIE54" s="420"/>
      <c r="VIF54" s="420"/>
      <c r="VIG54" s="420"/>
      <c r="VIH54" s="420"/>
      <c r="VII54" s="420"/>
      <c r="VIJ54" s="420"/>
      <c r="VIK54" s="420"/>
      <c r="VIL54" s="420"/>
      <c r="VIM54" s="420"/>
      <c r="VIN54" s="420"/>
      <c r="VIO54" s="420"/>
      <c r="VIP54" s="420"/>
      <c r="VIQ54" s="420"/>
      <c r="VIR54" s="420"/>
      <c r="VIS54" s="420"/>
      <c r="VIT54" s="420"/>
      <c r="VIU54" s="420"/>
      <c r="VIV54" s="420"/>
      <c r="VIW54" s="420"/>
      <c r="VIX54" s="420"/>
      <c r="VIY54" s="420"/>
      <c r="VIZ54" s="420"/>
      <c r="VJA54" s="420"/>
      <c r="VJB54" s="420"/>
      <c r="VJC54" s="420"/>
      <c r="VJD54" s="420"/>
      <c r="VJE54" s="420"/>
      <c r="VJF54" s="420"/>
      <c r="VJG54" s="420"/>
      <c r="VJH54" s="420"/>
      <c r="VJI54" s="420"/>
      <c r="VJJ54" s="420"/>
      <c r="VJK54" s="420"/>
      <c r="VJL54" s="420"/>
      <c r="VJM54" s="420"/>
      <c r="VJN54" s="420"/>
      <c r="VJO54" s="420"/>
      <c r="VJP54" s="420"/>
      <c r="VJQ54" s="420"/>
      <c r="VJR54" s="420"/>
      <c r="VJS54" s="420"/>
      <c r="VJT54" s="420"/>
      <c r="VJU54" s="420"/>
      <c r="VJV54" s="420"/>
      <c r="VJW54" s="420"/>
      <c r="VJX54" s="420"/>
      <c r="VJY54" s="420"/>
      <c r="VJZ54" s="420"/>
      <c r="VKA54" s="420"/>
      <c r="VKB54" s="420"/>
      <c r="VKC54" s="420"/>
      <c r="VKD54" s="420"/>
      <c r="VKE54" s="420"/>
      <c r="VKF54" s="420"/>
      <c r="VKG54" s="420"/>
      <c r="VKH54" s="420"/>
      <c r="VKI54" s="420"/>
      <c r="VKJ54" s="420"/>
      <c r="VKK54" s="420"/>
      <c r="VKL54" s="420"/>
      <c r="VKM54" s="420"/>
      <c r="VKN54" s="420"/>
      <c r="VKO54" s="420"/>
      <c r="VKP54" s="420"/>
      <c r="VKQ54" s="420"/>
      <c r="VKR54" s="420"/>
      <c r="VKS54" s="420"/>
      <c r="VKT54" s="420"/>
      <c r="VKU54" s="420"/>
      <c r="VKV54" s="420"/>
      <c r="VKW54" s="420"/>
      <c r="VKX54" s="420"/>
      <c r="VKY54" s="420"/>
      <c r="VKZ54" s="420"/>
      <c r="VLA54" s="420"/>
      <c r="VLB54" s="420"/>
      <c r="VLC54" s="420"/>
      <c r="VLD54" s="420"/>
      <c r="VLE54" s="420"/>
      <c r="VLF54" s="420"/>
      <c r="VLG54" s="420"/>
      <c r="VLH54" s="420"/>
      <c r="VLI54" s="420"/>
      <c r="VLJ54" s="420"/>
      <c r="VLK54" s="420"/>
      <c r="VLL54" s="420"/>
      <c r="VLM54" s="420"/>
      <c r="VLN54" s="420"/>
      <c r="VLO54" s="420"/>
      <c r="VLP54" s="420"/>
      <c r="VLQ54" s="420"/>
      <c r="VLR54" s="420"/>
      <c r="VLS54" s="420"/>
      <c r="VLT54" s="420"/>
      <c r="VLU54" s="420"/>
      <c r="VLV54" s="420"/>
      <c r="VLW54" s="420"/>
      <c r="VLX54" s="420"/>
      <c r="VLY54" s="420"/>
      <c r="VLZ54" s="420"/>
      <c r="VMA54" s="420"/>
      <c r="VMB54" s="420"/>
      <c r="VMC54" s="420"/>
      <c r="VMD54" s="420"/>
      <c r="VME54" s="420"/>
      <c r="VMF54" s="420"/>
      <c r="VMG54" s="420"/>
      <c r="VMH54" s="420"/>
      <c r="VMI54" s="420"/>
      <c r="VMJ54" s="420"/>
      <c r="VMK54" s="420"/>
      <c r="VML54" s="420"/>
      <c r="VMM54" s="420"/>
      <c r="VMN54" s="420"/>
      <c r="VMO54" s="420"/>
      <c r="VMP54" s="420"/>
      <c r="VMQ54" s="420"/>
      <c r="VMR54" s="420"/>
      <c r="VMS54" s="420"/>
      <c r="VMT54" s="420"/>
      <c r="VMU54" s="420"/>
      <c r="VMV54" s="420"/>
      <c r="VMW54" s="420"/>
      <c r="VMX54" s="420"/>
      <c r="VMY54" s="420"/>
      <c r="VMZ54" s="420"/>
      <c r="VNA54" s="420"/>
      <c r="VNB54" s="420"/>
      <c r="VNC54" s="420"/>
      <c r="VND54" s="420"/>
      <c r="VNE54" s="420"/>
      <c r="VNF54" s="420"/>
      <c r="VNG54" s="420"/>
      <c r="VNH54" s="420"/>
      <c r="VNI54" s="420"/>
      <c r="VNJ54" s="420"/>
      <c r="VNK54" s="420"/>
      <c r="VNL54" s="420"/>
      <c r="VNM54" s="420"/>
      <c r="VNN54" s="420"/>
      <c r="VNO54" s="420"/>
      <c r="VNP54" s="420"/>
      <c r="VNQ54" s="420"/>
      <c r="VNR54" s="420"/>
      <c r="VNS54" s="420"/>
      <c r="VNT54" s="420"/>
      <c r="VNU54" s="420"/>
      <c r="VNV54" s="420"/>
      <c r="VNW54" s="420"/>
      <c r="VNX54" s="420"/>
      <c r="VNY54" s="420"/>
      <c r="VNZ54" s="420"/>
      <c r="VOA54" s="420"/>
      <c r="VOB54" s="420"/>
      <c r="VOC54" s="420"/>
      <c r="VOD54" s="420"/>
      <c r="VOE54" s="420"/>
      <c r="VOF54" s="420"/>
      <c r="VOG54" s="420"/>
      <c r="VOH54" s="420"/>
      <c r="VOI54" s="420"/>
      <c r="VOJ54" s="420"/>
      <c r="VOK54" s="420"/>
      <c r="VOL54" s="420"/>
      <c r="VOM54" s="420"/>
      <c r="VON54" s="420"/>
      <c r="VOO54" s="420"/>
      <c r="VOP54" s="420"/>
      <c r="VOQ54" s="420"/>
      <c r="VOR54" s="420"/>
      <c r="VOS54" s="420"/>
      <c r="VOT54" s="420"/>
      <c r="VOU54" s="420"/>
      <c r="VOV54" s="420"/>
      <c r="VOW54" s="420"/>
      <c r="VOX54" s="420"/>
      <c r="VOY54" s="420"/>
      <c r="VOZ54" s="420"/>
      <c r="VPA54" s="420"/>
      <c r="VPB54" s="420"/>
      <c r="VPC54" s="420"/>
      <c r="VPD54" s="420"/>
      <c r="VPE54" s="420"/>
      <c r="VPF54" s="420"/>
      <c r="VPG54" s="420"/>
      <c r="VPH54" s="420"/>
      <c r="VPI54" s="420"/>
      <c r="VPJ54" s="420"/>
      <c r="VPK54" s="420"/>
      <c r="VPL54" s="420"/>
      <c r="VPM54" s="420"/>
      <c r="VPN54" s="420"/>
      <c r="VPO54" s="420"/>
      <c r="VPP54" s="420"/>
      <c r="VPQ54" s="420"/>
      <c r="VPR54" s="420"/>
      <c r="VPS54" s="420"/>
      <c r="VPT54" s="420"/>
      <c r="VPU54" s="420"/>
      <c r="VPV54" s="420"/>
      <c r="VPW54" s="420"/>
      <c r="VPX54" s="420"/>
      <c r="VPY54" s="420"/>
      <c r="VPZ54" s="420"/>
      <c r="VQA54" s="420"/>
      <c r="VQB54" s="420"/>
      <c r="VQC54" s="420"/>
      <c r="VQD54" s="420"/>
      <c r="VQE54" s="420"/>
      <c r="VQF54" s="420"/>
      <c r="VQG54" s="420"/>
      <c r="VQH54" s="420"/>
      <c r="VQI54" s="420"/>
      <c r="VQJ54" s="420"/>
      <c r="VQK54" s="420"/>
      <c r="VQL54" s="420"/>
      <c r="VQM54" s="420"/>
      <c r="VQN54" s="420"/>
      <c r="VQO54" s="420"/>
      <c r="VQP54" s="420"/>
      <c r="VQQ54" s="420"/>
      <c r="VQR54" s="420"/>
      <c r="VQS54" s="420"/>
      <c r="VQT54" s="420"/>
      <c r="VQU54" s="420"/>
      <c r="VQV54" s="420"/>
      <c r="VQW54" s="420"/>
      <c r="VQX54" s="420"/>
      <c r="VQY54" s="420"/>
      <c r="VQZ54" s="420"/>
      <c r="VRA54" s="420"/>
      <c r="VRB54" s="420"/>
      <c r="VRC54" s="420"/>
      <c r="VRD54" s="420"/>
      <c r="VRE54" s="420"/>
      <c r="VRF54" s="420"/>
      <c r="VRG54" s="420"/>
      <c r="VRH54" s="420"/>
      <c r="VRI54" s="420"/>
      <c r="VRJ54" s="420"/>
      <c r="VRK54" s="420"/>
      <c r="VRL54" s="420"/>
      <c r="VRM54" s="420"/>
      <c r="VRN54" s="420"/>
      <c r="VRO54" s="420"/>
      <c r="VRP54" s="420"/>
      <c r="VRQ54" s="420"/>
      <c r="VRR54" s="420"/>
      <c r="VRS54" s="420"/>
      <c r="VRT54" s="420"/>
      <c r="VRU54" s="420"/>
      <c r="VRV54" s="420"/>
      <c r="VRW54" s="420"/>
      <c r="VRX54" s="420"/>
      <c r="VRY54" s="420"/>
      <c r="VRZ54" s="420"/>
      <c r="VSA54" s="420"/>
      <c r="VSB54" s="420"/>
      <c r="VSC54" s="420"/>
      <c r="VSD54" s="420"/>
      <c r="VSE54" s="420"/>
      <c r="VSF54" s="420"/>
      <c r="VSG54" s="420"/>
      <c r="VSH54" s="420"/>
      <c r="VSI54" s="420"/>
      <c r="VSJ54" s="420"/>
      <c r="VSK54" s="420"/>
      <c r="VSL54" s="420"/>
      <c r="VSM54" s="420"/>
      <c r="VSN54" s="420"/>
      <c r="VSO54" s="420"/>
      <c r="VSP54" s="420"/>
      <c r="VSQ54" s="420"/>
      <c r="VSR54" s="420"/>
      <c r="VSS54" s="420"/>
      <c r="VST54" s="420"/>
      <c r="VSU54" s="420"/>
      <c r="VSV54" s="420"/>
      <c r="VSW54" s="420"/>
      <c r="VSX54" s="420"/>
      <c r="VSY54" s="420"/>
      <c r="VSZ54" s="420"/>
      <c r="VTA54" s="420"/>
      <c r="VTB54" s="420"/>
      <c r="VTC54" s="420"/>
      <c r="VTD54" s="420"/>
      <c r="VTE54" s="420"/>
      <c r="VTF54" s="420"/>
      <c r="VTG54" s="420"/>
      <c r="VTH54" s="420"/>
      <c r="VTI54" s="420"/>
      <c r="VTJ54" s="420"/>
      <c r="VTK54" s="420"/>
      <c r="VTL54" s="420"/>
      <c r="VTM54" s="420"/>
      <c r="VTN54" s="420"/>
      <c r="VTO54" s="420"/>
      <c r="VTP54" s="420"/>
      <c r="VTQ54" s="420"/>
      <c r="VTR54" s="420"/>
      <c r="VTS54" s="420"/>
      <c r="VTT54" s="420"/>
      <c r="VTU54" s="420"/>
      <c r="VTV54" s="420"/>
      <c r="VTW54" s="420"/>
      <c r="VTX54" s="420"/>
      <c r="VTY54" s="420"/>
      <c r="VTZ54" s="420"/>
      <c r="VUA54" s="420"/>
      <c r="VUB54" s="420"/>
      <c r="VUC54" s="420"/>
      <c r="VUD54" s="420"/>
      <c r="VUE54" s="420"/>
      <c r="VUF54" s="420"/>
      <c r="VUG54" s="420"/>
      <c r="VUH54" s="420"/>
      <c r="VUI54" s="420"/>
      <c r="VUJ54" s="420"/>
      <c r="VUK54" s="420"/>
      <c r="VUL54" s="420"/>
      <c r="VUM54" s="420"/>
      <c r="VUN54" s="420"/>
      <c r="VUO54" s="420"/>
      <c r="VUP54" s="420"/>
      <c r="VUQ54" s="420"/>
      <c r="VUR54" s="420"/>
      <c r="VUS54" s="420"/>
      <c r="VUT54" s="420"/>
      <c r="VUU54" s="420"/>
      <c r="VUV54" s="420"/>
      <c r="VUW54" s="420"/>
      <c r="VUX54" s="420"/>
      <c r="VUY54" s="420"/>
      <c r="VUZ54" s="420"/>
      <c r="VVA54" s="420"/>
      <c r="VVB54" s="420"/>
      <c r="VVC54" s="420"/>
      <c r="VVD54" s="420"/>
      <c r="VVE54" s="420"/>
      <c r="VVF54" s="420"/>
      <c r="VVG54" s="420"/>
      <c r="VVH54" s="420"/>
      <c r="VVI54" s="420"/>
      <c r="VVJ54" s="420"/>
      <c r="VVK54" s="420"/>
      <c r="VVL54" s="420"/>
      <c r="VVM54" s="420"/>
      <c r="VVN54" s="420"/>
      <c r="VVO54" s="420"/>
      <c r="VVP54" s="420"/>
      <c r="VVQ54" s="420"/>
      <c r="VVR54" s="420"/>
      <c r="VVS54" s="420"/>
      <c r="VVT54" s="420"/>
      <c r="VVU54" s="420"/>
      <c r="VVV54" s="420"/>
      <c r="VVW54" s="420"/>
      <c r="VVX54" s="420"/>
      <c r="VVY54" s="420"/>
      <c r="VVZ54" s="420"/>
      <c r="VWA54" s="420"/>
      <c r="VWB54" s="420"/>
      <c r="VWC54" s="420"/>
      <c r="VWD54" s="420"/>
      <c r="VWE54" s="420"/>
      <c r="VWF54" s="420"/>
      <c r="VWG54" s="420"/>
      <c r="VWH54" s="420"/>
      <c r="VWI54" s="420"/>
      <c r="VWJ54" s="420"/>
      <c r="VWK54" s="420"/>
      <c r="VWL54" s="420"/>
      <c r="VWM54" s="420"/>
      <c r="VWN54" s="420"/>
      <c r="VWO54" s="420"/>
      <c r="VWP54" s="420"/>
      <c r="VWQ54" s="420"/>
      <c r="VWR54" s="420"/>
      <c r="VWS54" s="420"/>
      <c r="VWT54" s="420"/>
      <c r="VWU54" s="420"/>
      <c r="VWV54" s="420"/>
      <c r="VWW54" s="420"/>
      <c r="VWX54" s="420"/>
      <c r="VWY54" s="420"/>
      <c r="VWZ54" s="420"/>
      <c r="VXA54" s="420"/>
      <c r="VXB54" s="420"/>
      <c r="VXC54" s="420"/>
      <c r="VXD54" s="420"/>
      <c r="VXE54" s="420"/>
      <c r="VXF54" s="420"/>
      <c r="VXG54" s="420"/>
      <c r="VXH54" s="420"/>
      <c r="VXI54" s="420"/>
      <c r="VXJ54" s="420"/>
      <c r="VXK54" s="420"/>
      <c r="VXL54" s="420"/>
      <c r="VXM54" s="420"/>
      <c r="VXN54" s="420"/>
      <c r="VXO54" s="420"/>
      <c r="VXP54" s="420"/>
      <c r="VXQ54" s="420"/>
      <c r="VXR54" s="420"/>
      <c r="VXS54" s="420"/>
      <c r="VXT54" s="420"/>
      <c r="VXU54" s="420"/>
      <c r="VXV54" s="420"/>
      <c r="VXW54" s="420"/>
      <c r="VXX54" s="420"/>
      <c r="VXY54" s="420"/>
      <c r="VXZ54" s="420"/>
      <c r="VYA54" s="420"/>
      <c r="VYB54" s="420"/>
      <c r="VYC54" s="420"/>
      <c r="VYD54" s="420"/>
      <c r="VYE54" s="420"/>
      <c r="VYF54" s="420"/>
      <c r="VYG54" s="420"/>
      <c r="VYH54" s="420"/>
      <c r="VYI54" s="420"/>
      <c r="VYJ54" s="420"/>
      <c r="VYK54" s="420"/>
      <c r="VYL54" s="420"/>
      <c r="VYM54" s="420"/>
      <c r="VYN54" s="420"/>
      <c r="VYO54" s="420"/>
      <c r="VYP54" s="420"/>
      <c r="VYQ54" s="420"/>
      <c r="VYR54" s="420"/>
      <c r="VYS54" s="420"/>
      <c r="VYT54" s="420"/>
      <c r="VYU54" s="420"/>
      <c r="VYV54" s="420"/>
      <c r="VYW54" s="420"/>
      <c r="VYX54" s="420"/>
      <c r="VYY54" s="420"/>
      <c r="VYZ54" s="420"/>
      <c r="VZA54" s="420"/>
      <c r="VZB54" s="420"/>
      <c r="VZC54" s="420"/>
      <c r="VZD54" s="420"/>
      <c r="VZE54" s="420"/>
      <c r="VZF54" s="420"/>
      <c r="VZG54" s="420"/>
      <c r="VZH54" s="420"/>
      <c r="VZI54" s="420"/>
      <c r="VZJ54" s="420"/>
      <c r="VZK54" s="420"/>
      <c r="VZL54" s="420"/>
      <c r="VZM54" s="420"/>
      <c r="VZN54" s="420"/>
      <c r="VZO54" s="420"/>
      <c r="VZP54" s="420"/>
      <c r="VZQ54" s="420"/>
      <c r="VZR54" s="420"/>
      <c r="VZS54" s="420"/>
      <c r="VZT54" s="420"/>
      <c r="VZU54" s="420"/>
      <c r="VZV54" s="420"/>
      <c r="VZW54" s="420"/>
      <c r="VZX54" s="420"/>
      <c r="VZY54" s="420"/>
      <c r="VZZ54" s="420"/>
      <c r="WAA54" s="420"/>
      <c r="WAB54" s="420"/>
      <c r="WAC54" s="420"/>
      <c r="WAD54" s="420"/>
      <c r="WAE54" s="420"/>
      <c r="WAF54" s="420"/>
      <c r="WAG54" s="420"/>
      <c r="WAH54" s="420"/>
      <c r="WAI54" s="420"/>
      <c r="WAJ54" s="420"/>
      <c r="WAK54" s="420"/>
      <c r="WAL54" s="420"/>
      <c r="WAM54" s="420"/>
      <c r="WAN54" s="420"/>
      <c r="WAO54" s="420"/>
      <c r="WAP54" s="420"/>
      <c r="WAQ54" s="420"/>
      <c r="WAR54" s="420"/>
      <c r="WAS54" s="420"/>
      <c r="WAT54" s="420"/>
      <c r="WAU54" s="420"/>
      <c r="WAV54" s="420"/>
      <c r="WAW54" s="420"/>
      <c r="WAX54" s="420"/>
      <c r="WAY54" s="420"/>
      <c r="WAZ54" s="420"/>
      <c r="WBA54" s="420"/>
      <c r="WBB54" s="420"/>
      <c r="WBC54" s="420"/>
      <c r="WBD54" s="420"/>
      <c r="WBE54" s="420"/>
      <c r="WBF54" s="420"/>
      <c r="WBG54" s="420"/>
      <c r="WBH54" s="420"/>
      <c r="WBI54" s="420"/>
      <c r="WBJ54" s="420"/>
      <c r="WBK54" s="420"/>
      <c r="WBL54" s="420"/>
      <c r="WBM54" s="420"/>
      <c r="WBN54" s="420"/>
      <c r="WBO54" s="420"/>
      <c r="WBP54" s="420"/>
      <c r="WBQ54" s="420"/>
      <c r="WBR54" s="420"/>
      <c r="WBS54" s="420"/>
      <c r="WBT54" s="420"/>
      <c r="WBU54" s="420"/>
      <c r="WBV54" s="420"/>
      <c r="WBW54" s="420"/>
      <c r="WBX54" s="420"/>
      <c r="WBY54" s="420"/>
      <c r="WBZ54" s="420"/>
      <c r="WCA54" s="420"/>
      <c r="WCB54" s="420"/>
      <c r="WCC54" s="420"/>
      <c r="WCD54" s="420"/>
      <c r="WCE54" s="420"/>
      <c r="WCF54" s="420"/>
      <c r="WCG54" s="420"/>
      <c r="WCH54" s="420"/>
      <c r="WCI54" s="420"/>
      <c r="WCJ54" s="420"/>
      <c r="WCK54" s="420"/>
      <c r="WCL54" s="420"/>
      <c r="WCM54" s="420"/>
      <c r="WCN54" s="420"/>
      <c r="WCO54" s="420"/>
      <c r="WCP54" s="420"/>
      <c r="WCQ54" s="420"/>
      <c r="WCR54" s="420"/>
      <c r="WCS54" s="420"/>
      <c r="WCT54" s="420"/>
      <c r="WCU54" s="420"/>
      <c r="WCV54" s="420"/>
      <c r="WCW54" s="420"/>
      <c r="WCX54" s="420"/>
      <c r="WCY54" s="420"/>
      <c r="WCZ54" s="420"/>
      <c r="WDA54" s="420"/>
      <c r="WDB54" s="420"/>
      <c r="WDC54" s="420"/>
      <c r="WDD54" s="420"/>
      <c r="WDE54" s="420"/>
      <c r="WDF54" s="420"/>
      <c r="WDG54" s="420"/>
      <c r="WDH54" s="420"/>
      <c r="WDI54" s="420"/>
      <c r="WDJ54" s="420"/>
      <c r="WDK54" s="420"/>
      <c r="WDL54" s="420"/>
      <c r="WDM54" s="420"/>
      <c r="WDN54" s="420"/>
      <c r="WDO54" s="420"/>
      <c r="WDP54" s="420"/>
      <c r="WDQ54" s="420"/>
      <c r="WDR54" s="420"/>
      <c r="WDS54" s="420"/>
      <c r="WDT54" s="420"/>
      <c r="WDU54" s="420"/>
      <c r="WDV54" s="420"/>
      <c r="WDW54" s="420"/>
      <c r="WDX54" s="420"/>
      <c r="WDY54" s="420"/>
      <c r="WDZ54" s="420"/>
      <c r="WEA54" s="420"/>
      <c r="WEB54" s="420"/>
      <c r="WEC54" s="420"/>
      <c r="WED54" s="420"/>
      <c r="WEE54" s="420"/>
      <c r="WEF54" s="420"/>
      <c r="WEG54" s="420"/>
      <c r="WEH54" s="420"/>
      <c r="WEI54" s="420"/>
      <c r="WEJ54" s="420"/>
      <c r="WEK54" s="420"/>
      <c r="WEL54" s="420"/>
      <c r="WEM54" s="420"/>
      <c r="WEN54" s="420"/>
      <c r="WEO54" s="420"/>
      <c r="WEP54" s="420"/>
      <c r="WEQ54" s="420"/>
      <c r="WER54" s="420"/>
      <c r="WES54" s="420"/>
      <c r="WET54" s="420"/>
      <c r="WEU54" s="420"/>
      <c r="WEV54" s="420"/>
      <c r="WEW54" s="420"/>
      <c r="WEX54" s="420"/>
      <c r="WEY54" s="420"/>
      <c r="WEZ54" s="420"/>
      <c r="WFA54" s="420"/>
      <c r="WFB54" s="420"/>
      <c r="WFC54" s="420"/>
      <c r="WFD54" s="420"/>
      <c r="WFE54" s="420"/>
      <c r="WFF54" s="420"/>
      <c r="WFG54" s="420"/>
      <c r="WFH54" s="420"/>
      <c r="WFI54" s="420"/>
      <c r="WFJ54" s="420"/>
      <c r="WFK54" s="420"/>
      <c r="WFL54" s="420"/>
      <c r="WFM54" s="420"/>
      <c r="WFN54" s="420"/>
      <c r="WFO54" s="420"/>
      <c r="WFP54" s="420"/>
      <c r="WFQ54" s="420"/>
      <c r="WFR54" s="420"/>
      <c r="WFS54" s="420"/>
      <c r="WFT54" s="420"/>
      <c r="WFU54" s="420"/>
      <c r="WFV54" s="420"/>
      <c r="WFW54" s="420"/>
      <c r="WFX54" s="420"/>
      <c r="WFY54" s="420"/>
      <c r="WFZ54" s="420"/>
      <c r="WGA54" s="420"/>
      <c r="WGB54" s="420"/>
      <c r="WGC54" s="420"/>
      <c r="WGD54" s="420"/>
      <c r="WGE54" s="420"/>
      <c r="WGF54" s="420"/>
      <c r="WGG54" s="420"/>
      <c r="WGH54" s="420"/>
      <c r="WGI54" s="420"/>
      <c r="WGJ54" s="420"/>
      <c r="WGK54" s="420"/>
      <c r="WGL54" s="420"/>
      <c r="WGM54" s="420"/>
      <c r="WGN54" s="420"/>
      <c r="WGO54" s="420"/>
      <c r="WGP54" s="420"/>
      <c r="WGQ54" s="420"/>
      <c r="WGR54" s="420"/>
      <c r="WGS54" s="420"/>
      <c r="WGT54" s="420"/>
      <c r="WGU54" s="420"/>
      <c r="WGV54" s="420"/>
      <c r="WGW54" s="420"/>
      <c r="WGX54" s="420"/>
      <c r="WGY54" s="420"/>
      <c r="WGZ54" s="420"/>
      <c r="WHA54" s="420"/>
      <c r="WHB54" s="420"/>
      <c r="WHC54" s="420"/>
      <c r="WHD54" s="420"/>
      <c r="WHE54" s="420"/>
      <c r="WHF54" s="420"/>
      <c r="WHG54" s="420"/>
      <c r="WHH54" s="420"/>
      <c r="WHI54" s="420"/>
      <c r="WHJ54" s="420"/>
      <c r="WHK54" s="420"/>
      <c r="WHL54" s="420"/>
      <c r="WHM54" s="420"/>
      <c r="WHN54" s="420"/>
      <c r="WHO54" s="420"/>
      <c r="WHP54" s="420"/>
      <c r="WHQ54" s="420"/>
      <c r="WHR54" s="420"/>
      <c r="WHS54" s="420"/>
      <c r="WHT54" s="420"/>
      <c r="WHU54" s="420"/>
      <c r="WHV54" s="420"/>
      <c r="WHW54" s="420"/>
      <c r="WHX54" s="420"/>
      <c r="WHY54" s="420"/>
      <c r="WHZ54" s="420"/>
      <c r="WIA54" s="420"/>
      <c r="WIB54" s="420"/>
      <c r="WIC54" s="420"/>
      <c r="WID54" s="420"/>
      <c r="WIE54" s="420"/>
      <c r="WIF54" s="420"/>
      <c r="WIG54" s="420"/>
      <c r="WIH54" s="420"/>
      <c r="WII54" s="420"/>
      <c r="WIJ54" s="420"/>
      <c r="WIK54" s="420"/>
      <c r="WIL54" s="420"/>
      <c r="WIM54" s="420"/>
      <c r="WIN54" s="420"/>
      <c r="WIO54" s="420"/>
      <c r="WIP54" s="420"/>
      <c r="WIQ54" s="420"/>
      <c r="WIR54" s="420"/>
      <c r="WIS54" s="420"/>
      <c r="WIT54" s="420"/>
      <c r="WIU54" s="420"/>
      <c r="WIV54" s="420"/>
      <c r="WIW54" s="420"/>
      <c r="WIX54" s="420"/>
      <c r="WIY54" s="420"/>
      <c r="WIZ54" s="420"/>
      <c r="WJA54" s="420"/>
      <c r="WJB54" s="420"/>
      <c r="WJC54" s="420"/>
      <c r="WJD54" s="420"/>
      <c r="WJE54" s="420"/>
      <c r="WJF54" s="420"/>
      <c r="WJG54" s="420"/>
      <c r="WJH54" s="420"/>
      <c r="WJI54" s="420"/>
      <c r="WJJ54" s="420"/>
      <c r="WJK54" s="420"/>
      <c r="WJL54" s="420"/>
      <c r="WJM54" s="420"/>
      <c r="WJN54" s="420"/>
      <c r="WJO54" s="420"/>
      <c r="WJP54" s="420"/>
      <c r="WJQ54" s="420"/>
      <c r="WJR54" s="420"/>
      <c r="WJS54" s="420"/>
      <c r="WJT54" s="420"/>
      <c r="WJU54" s="420"/>
      <c r="WJV54" s="420"/>
      <c r="WJW54" s="420"/>
      <c r="WJX54" s="420"/>
      <c r="WJY54" s="420"/>
      <c r="WJZ54" s="420"/>
      <c r="WKA54" s="420"/>
      <c r="WKB54" s="420"/>
      <c r="WKC54" s="420"/>
      <c r="WKD54" s="420"/>
      <c r="WKE54" s="420"/>
      <c r="WKF54" s="420"/>
      <c r="WKG54" s="420"/>
      <c r="WKH54" s="420"/>
      <c r="WKI54" s="420"/>
      <c r="WKJ54" s="420"/>
      <c r="WKK54" s="420"/>
      <c r="WKL54" s="420"/>
      <c r="WKM54" s="420"/>
      <c r="WKN54" s="420"/>
      <c r="WKO54" s="420"/>
      <c r="WKP54" s="420"/>
      <c r="WKQ54" s="420"/>
      <c r="WKR54" s="420"/>
      <c r="WKS54" s="420"/>
      <c r="WKT54" s="420"/>
      <c r="WKU54" s="420"/>
      <c r="WKV54" s="420"/>
      <c r="WKW54" s="420"/>
      <c r="WKX54" s="420"/>
      <c r="WKY54" s="420"/>
      <c r="WKZ54" s="420"/>
      <c r="WLA54" s="420"/>
      <c r="WLB54" s="420"/>
      <c r="WLC54" s="420"/>
      <c r="WLD54" s="420"/>
      <c r="WLE54" s="420"/>
      <c r="WLF54" s="420"/>
      <c r="WLG54" s="420"/>
      <c r="WLH54" s="420"/>
      <c r="WLI54" s="420"/>
      <c r="WLJ54" s="420"/>
      <c r="WLK54" s="420"/>
      <c r="WLL54" s="420"/>
      <c r="WLM54" s="420"/>
      <c r="WLN54" s="420"/>
      <c r="WLO54" s="420"/>
      <c r="WLP54" s="420"/>
      <c r="WLQ54" s="420"/>
      <c r="WLR54" s="420"/>
      <c r="WLS54" s="420"/>
      <c r="WLT54" s="420"/>
      <c r="WLU54" s="420"/>
      <c r="WLV54" s="420"/>
      <c r="WLW54" s="420"/>
      <c r="WLX54" s="420"/>
      <c r="WLY54" s="420"/>
      <c r="WLZ54" s="420"/>
      <c r="WMA54" s="420"/>
      <c r="WMB54" s="420"/>
      <c r="WMC54" s="420"/>
      <c r="WMD54" s="420"/>
      <c r="WME54" s="420"/>
      <c r="WMF54" s="420"/>
      <c r="WMG54" s="420"/>
      <c r="WMH54" s="420"/>
      <c r="WMI54" s="420"/>
      <c r="WMJ54" s="420"/>
      <c r="WMK54" s="420"/>
      <c r="WML54" s="420"/>
      <c r="WMM54" s="420"/>
      <c r="WMN54" s="420"/>
      <c r="WMO54" s="420"/>
      <c r="WMP54" s="420"/>
      <c r="WMQ54" s="420"/>
      <c r="WMR54" s="420"/>
      <c r="WMS54" s="420"/>
      <c r="WMT54" s="420"/>
      <c r="WMU54" s="420"/>
      <c r="WMV54" s="420"/>
      <c r="WMW54" s="420"/>
      <c r="WMX54" s="420"/>
      <c r="WMY54" s="420"/>
      <c r="WMZ54" s="420"/>
      <c r="WNA54" s="420"/>
      <c r="WNB54" s="420"/>
      <c r="WNC54" s="420"/>
      <c r="WND54" s="420"/>
      <c r="WNE54" s="420"/>
      <c r="WNF54" s="420"/>
      <c r="WNG54" s="420"/>
      <c r="WNH54" s="420"/>
      <c r="WNI54" s="420"/>
      <c r="WNJ54" s="420"/>
      <c r="WNK54" s="420"/>
      <c r="WNL54" s="420"/>
      <c r="WNM54" s="420"/>
      <c r="WNN54" s="420"/>
      <c r="WNO54" s="420"/>
      <c r="WNP54" s="420"/>
      <c r="WNQ54" s="420"/>
      <c r="WNR54" s="420"/>
      <c r="WNS54" s="420"/>
      <c r="WNT54" s="420"/>
      <c r="WNU54" s="420"/>
      <c r="WNV54" s="420"/>
      <c r="WNW54" s="420"/>
      <c r="WNX54" s="420"/>
      <c r="WNY54" s="420"/>
      <c r="WNZ54" s="420"/>
      <c r="WOA54" s="420"/>
      <c r="WOB54" s="420"/>
      <c r="WOC54" s="420"/>
      <c r="WOD54" s="420"/>
      <c r="WOE54" s="420"/>
      <c r="WOF54" s="420"/>
      <c r="WOG54" s="420"/>
      <c r="WOH54" s="420"/>
      <c r="WOI54" s="420"/>
      <c r="WOJ54" s="420"/>
      <c r="WOK54" s="420"/>
      <c r="WOL54" s="420"/>
      <c r="WOM54" s="420"/>
      <c r="WON54" s="420"/>
      <c r="WOO54" s="420"/>
      <c r="WOP54" s="420"/>
      <c r="WOQ54" s="420"/>
      <c r="WOR54" s="420"/>
      <c r="WOS54" s="420"/>
      <c r="WOT54" s="420"/>
      <c r="WOU54" s="420"/>
      <c r="WOV54" s="420"/>
      <c r="WOW54" s="420"/>
      <c r="WOX54" s="420"/>
      <c r="WOY54" s="420"/>
      <c r="WOZ54" s="420"/>
      <c r="WPA54" s="420"/>
      <c r="WPB54" s="420"/>
      <c r="WPC54" s="420"/>
      <c r="WPD54" s="420"/>
      <c r="WPE54" s="420"/>
      <c r="WPF54" s="420"/>
      <c r="WPG54" s="420"/>
      <c r="WPH54" s="420"/>
      <c r="WPI54" s="420"/>
      <c r="WPJ54" s="420"/>
      <c r="WPK54" s="420"/>
      <c r="WPL54" s="420"/>
      <c r="WPM54" s="420"/>
      <c r="WPN54" s="420"/>
      <c r="WPO54" s="420"/>
      <c r="WPP54" s="420"/>
      <c r="WPQ54" s="420"/>
      <c r="WPR54" s="420"/>
      <c r="WPS54" s="420"/>
      <c r="WPT54" s="420"/>
      <c r="WPU54" s="420"/>
      <c r="WPV54" s="420"/>
      <c r="WPW54" s="420"/>
      <c r="WPX54" s="420"/>
      <c r="WPY54" s="420"/>
      <c r="WPZ54" s="420"/>
      <c r="WQA54" s="420"/>
      <c r="WQB54" s="420"/>
      <c r="WQC54" s="420"/>
      <c r="WQD54" s="420"/>
      <c r="WQE54" s="420"/>
      <c r="WQF54" s="420"/>
      <c r="WQG54" s="420"/>
      <c r="WQH54" s="420"/>
      <c r="WQI54" s="420"/>
      <c r="WQJ54" s="420"/>
      <c r="WQK54" s="420"/>
      <c r="WQL54" s="420"/>
      <c r="WQM54" s="420"/>
      <c r="WQN54" s="420"/>
      <c r="WQO54" s="420"/>
      <c r="WQP54" s="420"/>
      <c r="WQQ54" s="420"/>
      <c r="WQR54" s="420"/>
      <c r="WQS54" s="420"/>
      <c r="WQT54" s="420"/>
      <c r="WQU54" s="420"/>
      <c r="WQV54" s="420"/>
      <c r="WQW54" s="420"/>
      <c r="WQX54" s="420"/>
      <c r="WQY54" s="420"/>
      <c r="WQZ54" s="420"/>
      <c r="WRA54" s="420"/>
      <c r="WRB54" s="420"/>
      <c r="WRC54" s="420"/>
      <c r="WRD54" s="420"/>
      <c r="WRE54" s="420"/>
      <c r="WRF54" s="420"/>
      <c r="WRG54" s="420"/>
      <c r="WRH54" s="420"/>
      <c r="WRI54" s="420"/>
      <c r="WRJ54" s="420"/>
      <c r="WRK54" s="420"/>
      <c r="WRL54" s="420"/>
      <c r="WRM54" s="420"/>
      <c r="WRN54" s="420"/>
      <c r="WRO54" s="420"/>
      <c r="WRP54" s="420"/>
      <c r="WRQ54" s="420"/>
      <c r="WRR54" s="420"/>
      <c r="WRS54" s="420"/>
      <c r="WRT54" s="420"/>
      <c r="WRU54" s="420"/>
      <c r="WRV54" s="420"/>
      <c r="WRW54" s="420"/>
      <c r="WRX54" s="420"/>
      <c r="WRY54" s="420"/>
      <c r="WRZ54" s="420"/>
      <c r="WSA54" s="420"/>
      <c r="WSB54" s="420"/>
      <c r="WSC54" s="420"/>
      <c r="WSD54" s="420"/>
      <c r="WSE54" s="420"/>
      <c r="WSF54" s="420"/>
      <c r="WSG54" s="420"/>
      <c r="WSH54" s="420"/>
      <c r="WSI54" s="420"/>
      <c r="WSJ54" s="420"/>
      <c r="WSK54" s="420"/>
      <c r="WSL54" s="420"/>
      <c r="WSM54" s="420"/>
      <c r="WSN54" s="420"/>
      <c r="WSO54" s="420"/>
      <c r="WSP54" s="420"/>
      <c r="WSQ54" s="420"/>
      <c r="WSR54" s="420"/>
      <c r="WSS54" s="420"/>
      <c r="WST54" s="420"/>
      <c r="WSU54" s="420"/>
      <c r="WSV54" s="420"/>
      <c r="WSW54" s="420"/>
      <c r="WSX54" s="420"/>
      <c r="WSY54" s="420"/>
      <c r="WSZ54" s="420"/>
      <c r="WTA54" s="420"/>
      <c r="WTB54" s="420"/>
      <c r="WTC54" s="420"/>
      <c r="WTD54" s="420"/>
      <c r="WTE54" s="420"/>
      <c r="WTF54" s="420"/>
      <c r="WTG54" s="420"/>
      <c r="WTH54" s="420"/>
      <c r="WTI54" s="420"/>
      <c r="WTJ54" s="420"/>
      <c r="WTK54" s="420"/>
      <c r="WTL54" s="420"/>
      <c r="WTM54" s="420"/>
      <c r="WTN54" s="420"/>
      <c r="WTO54" s="420"/>
      <c r="WTP54" s="420"/>
      <c r="WTQ54" s="420"/>
      <c r="WTR54" s="420"/>
      <c r="WTS54" s="420"/>
      <c r="WTT54" s="420"/>
      <c r="WTU54" s="420"/>
      <c r="WTV54" s="420"/>
      <c r="WTW54" s="420"/>
      <c r="WTX54" s="420"/>
      <c r="WTY54" s="420"/>
      <c r="WTZ54" s="420"/>
      <c r="WUA54" s="420"/>
      <c r="WUB54" s="420"/>
      <c r="WUC54" s="420"/>
      <c r="WUD54" s="420"/>
      <c r="WUE54" s="420"/>
      <c r="WUF54" s="420"/>
      <c r="WUG54" s="420"/>
      <c r="WUH54" s="420"/>
      <c r="WUI54" s="420"/>
      <c r="WUJ54" s="420"/>
      <c r="WUK54" s="420"/>
      <c r="WUL54" s="420"/>
      <c r="WUM54" s="420"/>
      <c r="WUN54" s="420"/>
      <c r="WUO54" s="420"/>
      <c r="WUP54" s="420"/>
      <c r="WUQ54" s="420"/>
      <c r="WUR54" s="420"/>
      <c r="WUS54" s="420"/>
      <c r="WUT54" s="420"/>
      <c r="WUU54" s="420"/>
      <c r="WUV54" s="420"/>
      <c r="WUW54" s="420"/>
      <c r="WUX54" s="420"/>
      <c r="WUY54" s="420"/>
      <c r="WUZ54" s="420"/>
      <c r="WVA54" s="420"/>
      <c r="WVB54" s="420"/>
      <c r="WVC54" s="420"/>
      <c r="WVD54" s="420"/>
      <c r="WVE54" s="420"/>
      <c r="WVF54" s="420"/>
      <c r="WVG54" s="420"/>
      <c r="WVH54" s="420"/>
      <c r="WVI54" s="420"/>
      <c r="WVJ54" s="420"/>
      <c r="WVK54" s="420"/>
      <c r="WVL54" s="420"/>
      <c r="WVM54" s="420"/>
      <c r="WVN54" s="420"/>
      <c r="WVO54" s="420"/>
      <c r="WVP54" s="420"/>
      <c r="WVQ54" s="420"/>
      <c r="WVR54" s="420"/>
      <c r="WVS54" s="420"/>
      <c r="WVT54" s="420"/>
      <c r="WVU54" s="420"/>
      <c r="WVV54" s="420"/>
      <c r="WVW54" s="420"/>
      <c r="WVX54" s="420"/>
      <c r="WVY54" s="420"/>
      <c r="WVZ54" s="420"/>
      <c r="WWA54" s="420"/>
      <c r="WWB54" s="420"/>
      <c r="WWC54" s="420"/>
      <c r="WWD54" s="420"/>
      <c r="WWE54" s="420"/>
      <c r="WWF54" s="420"/>
      <c r="WWG54" s="420"/>
      <c r="WWH54" s="420"/>
      <c r="WWI54" s="420"/>
      <c r="WWJ54" s="420"/>
      <c r="WWK54" s="420"/>
      <c r="WWL54" s="420"/>
      <c r="WWM54" s="420"/>
      <c r="WWN54" s="420"/>
      <c r="WWO54" s="420"/>
      <c r="WWP54" s="420"/>
      <c r="WWQ54" s="420"/>
      <c r="WWR54" s="420"/>
      <c r="WWS54" s="420"/>
      <c r="WWT54" s="420"/>
      <c r="WWU54" s="420"/>
      <c r="WWV54" s="420"/>
      <c r="WWW54" s="420"/>
      <c r="WWX54" s="420"/>
      <c r="WWY54" s="420"/>
      <c r="WWZ54" s="420"/>
      <c r="WXA54" s="420"/>
      <c r="WXB54" s="420"/>
      <c r="WXC54" s="420"/>
      <c r="WXD54" s="420"/>
      <c r="WXE54" s="420"/>
      <c r="WXF54" s="420"/>
      <c r="WXG54" s="420"/>
      <c r="WXH54" s="420"/>
      <c r="WXI54" s="420"/>
      <c r="WXJ54" s="420"/>
      <c r="WXK54" s="420"/>
      <c r="WXL54" s="420"/>
      <c r="WXM54" s="420"/>
      <c r="WXN54" s="420"/>
      <c r="WXO54" s="420"/>
      <c r="WXP54" s="420"/>
      <c r="WXQ54" s="420"/>
      <c r="WXR54" s="420"/>
      <c r="WXS54" s="420"/>
      <c r="WXT54" s="420"/>
      <c r="WXU54" s="420"/>
      <c r="WXV54" s="420"/>
      <c r="WXW54" s="420"/>
      <c r="WXX54" s="420"/>
      <c r="WXY54" s="420"/>
      <c r="WXZ54" s="420"/>
      <c r="WYA54" s="420"/>
      <c r="WYB54" s="420"/>
      <c r="WYC54" s="420"/>
      <c r="WYD54" s="420"/>
      <c r="WYE54" s="420"/>
      <c r="WYF54" s="420"/>
      <c r="WYG54" s="420"/>
      <c r="WYH54" s="420"/>
      <c r="WYI54" s="420"/>
      <c r="WYJ54" s="420"/>
      <c r="WYK54" s="420"/>
      <c r="WYL54" s="420"/>
      <c r="WYM54" s="420"/>
      <c r="WYN54" s="420"/>
      <c r="WYO54" s="420"/>
      <c r="WYP54" s="420"/>
      <c r="WYQ54" s="420"/>
      <c r="WYR54" s="420"/>
      <c r="WYS54" s="420"/>
      <c r="WYT54" s="420"/>
      <c r="WYU54" s="420"/>
      <c r="WYV54" s="420"/>
      <c r="WYW54" s="420"/>
      <c r="WYX54" s="420"/>
      <c r="WYY54" s="420"/>
      <c r="WYZ54" s="420"/>
      <c r="WZA54" s="420"/>
      <c r="WZB54" s="420"/>
      <c r="WZC54" s="420"/>
      <c r="WZD54" s="420"/>
      <c r="WZE54" s="420"/>
      <c r="WZF54" s="420"/>
      <c r="WZG54" s="420"/>
      <c r="WZH54" s="420"/>
      <c r="WZI54" s="420"/>
      <c r="WZJ54" s="420"/>
      <c r="WZK54" s="420"/>
      <c r="WZL54" s="420"/>
      <c r="WZM54" s="420"/>
      <c r="WZN54" s="420"/>
      <c r="WZO54" s="420"/>
      <c r="WZP54" s="420"/>
      <c r="WZQ54" s="420"/>
      <c r="WZR54" s="420"/>
      <c r="WZS54" s="420"/>
      <c r="WZT54" s="420"/>
      <c r="WZU54" s="420"/>
      <c r="WZV54" s="420"/>
      <c r="WZW54" s="420"/>
      <c r="WZX54" s="420"/>
      <c r="WZY54" s="420"/>
      <c r="WZZ54" s="420"/>
      <c r="XAA54" s="420"/>
      <c r="XAB54" s="420"/>
      <c r="XAC54" s="420"/>
      <c r="XAD54" s="420"/>
      <c r="XAE54" s="420"/>
      <c r="XAF54" s="420"/>
      <c r="XAG54" s="420"/>
      <c r="XAH54" s="420"/>
      <c r="XAI54" s="420"/>
      <c r="XAJ54" s="420"/>
      <c r="XAK54" s="420"/>
      <c r="XAL54" s="420"/>
      <c r="XAM54" s="420"/>
      <c r="XAN54" s="420"/>
      <c r="XAO54" s="420"/>
      <c r="XAP54" s="420"/>
      <c r="XAQ54" s="420"/>
      <c r="XAR54" s="420"/>
      <c r="XAS54" s="420"/>
      <c r="XAT54" s="420"/>
      <c r="XAU54" s="420"/>
      <c r="XAV54" s="420"/>
      <c r="XAW54" s="420"/>
      <c r="XAX54" s="420"/>
      <c r="XAY54" s="420"/>
      <c r="XAZ54" s="420"/>
      <c r="XBA54" s="420"/>
      <c r="XBB54" s="420"/>
      <c r="XBC54" s="420"/>
      <c r="XBD54" s="420"/>
      <c r="XBE54" s="420"/>
      <c r="XBF54" s="420"/>
      <c r="XBG54" s="420"/>
      <c r="XBH54" s="420"/>
      <c r="XBI54" s="420"/>
      <c r="XBJ54" s="420"/>
      <c r="XBK54" s="420"/>
      <c r="XBL54" s="420"/>
      <c r="XBM54" s="420"/>
      <c r="XBN54" s="420"/>
      <c r="XBO54" s="420"/>
      <c r="XBP54" s="420"/>
      <c r="XBQ54" s="420"/>
      <c r="XBR54" s="420"/>
      <c r="XBS54" s="420"/>
      <c r="XBT54" s="420"/>
      <c r="XBU54" s="420"/>
      <c r="XBV54" s="420"/>
      <c r="XBW54" s="420"/>
      <c r="XBX54" s="420"/>
      <c r="XBY54" s="420"/>
      <c r="XBZ54" s="420"/>
      <c r="XCA54" s="420"/>
      <c r="XCB54" s="420"/>
      <c r="XCC54" s="420"/>
      <c r="XCD54" s="420"/>
      <c r="XCE54" s="420"/>
      <c r="XCF54" s="420"/>
      <c r="XCG54" s="420"/>
      <c r="XCH54" s="420"/>
      <c r="XCI54" s="420"/>
      <c r="XCJ54" s="420"/>
      <c r="XCK54" s="420"/>
      <c r="XCL54" s="420"/>
      <c r="XCM54" s="420"/>
      <c r="XCN54" s="420"/>
      <c r="XCO54" s="420"/>
      <c r="XCP54" s="420"/>
      <c r="XCQ54" s="420"/>
      <c r="XCR54" s="420"/>
      <c r="XCS54" s="420"/>
      <c r="XCT54" s="420"/>
      <c r="XCU54" s="420"/>
      <c r="XCV54" s="420"/>
      <c r="XCW54" s="420"/>
      <c r="XCX54" s="420"/>
      <c r="XCY54" s="420"/>
      <c r="XCZ54" s="420"/>
      <c r="XDA54" s="420"/>
      <c r="XDB54" s="420"/>
      <c r="XDC54" s="420"/>
      <c r="XDD54" s="420"/>
      <c r="XDE54" s="420"/>
      <c r="XDF54" s="420"/>
      <c r="XDG54" s="420"/>
      <c r="XDH54" s="420"/>
      <c r="XDI54" s="420"/>
      <c r="XDJ54" s="420"/>
      <c r="XDK54" s="420"/>
      <c r="XDL54" s="420"/>
      <c r="XDM54" s="420"/>
      <c r="XDN54" s="420"/>
      <c r="XDO54" s="420"/>
      <c r="XDP54" s="420"/>
      <c r="XDQ54" s="420"/>
      <c r="XDR54" s="420"/>
      <c r="XDS54" s="420"/>
      <c r="XDT54" s="420"/>
      <c r="XDU54" s="420"/>
      <c r="XDV54" s="420"/>
      <c r="XDW54" s="420"/>
      <c r="XDX54" s="420"/>
      <c r="XDY54" s="420"/>
      <c r="XDZ54" s="420"/>
      <c r="XEA54" s="420"/>
      <c r="XEB54" s="420"/>
      <c r="XEC54" s="420"/>
      <c r="XED54" s="420"/>
      <c r="XEE54" s="420"/>
      <c r="XEF54" s="420"/>
      <c r="XEG54" s="420"/>
      <c r="XEH54" s="420"/>
      <c r="XEI54" s="420"/>
      <c r="XEJ54" s="420"/>
      <c r="XEK54" s="420"/>
      <c r="XEL54" s="420"/>
      <c r="XEM54" s="420"/>
      <c r="XEN54" s="420"/>
      <c r="XEO54" s="420"/>
      <c r="XEP54" s="420"/>
      <c r="XEQ54" s="420"/>
      <c r="XER54" s="420"/>
      <c r="XES54" s="420"/>
      <c r="XET54" s="420"/>
      <c r="XEU54" s="420"/>
      <c r="XEV54" s="420"/>
      <c r="XEW54" s="420"/>
      <c r="XEX54" s="420"/>
      <c r="XEY54" s="420"/>
      <c r="XEZ54" s="420"/>
    </row>
    <row r="55" spans="1:16380" x14ac:dyDescent="0.2">
      <c r="A55" s="1053"/>
      <c r="B55" s="1406"/>
      <c r="C55" s="1407"/>
      <c r="D55" s="809"/>
      <c r="E55" s="728"/>
      <c r="F55" s="728"/>
      <c r="G55" s="1048"/>
      <c r="H55" s="728"/>
      <c r="I55" s="1053"/>
      <c r="J55" s="1053"/>
      <c r="K55" s="1053"/>
      <c r="L55" s="1053"/>
      <c r="M55" s="1053"/>
      <c r="N55" s="1053"/>
      <c r="O55" s="1053"/>
      <c r="P55" s="1053"/>
      <c r="Q55" s="1053"/>
      <c r="R55" s="1053"/>
      <c r="S55" s="1053"/>
      <c r="T55" s="1053"/>
      <c r="U55" s="420"/>
      <c r="V55" s="420"/>
      <c r="W55" s="420"/>
      <c r="X55" s="420"/>
      <c r="Y55" s="420"/>
      <c r="Z55" s="420"/>
      <c r="AA55" s="420"/>
      <c r="AB55" s="420"/>
      <c r="AC55" s="420"/>
      <c r="AD55" s="420"/>
      <c r="AE55" s="420"/>
      <c r="AF55" s="420"/>
      <c r="AG55" s="420"/>
      <c r="AH55" s="420"/>
      <c r="AI55" s="420"/>
      <c r="AJ55" s="420"/>
      <c r="AK55" s="420"/>
      <c r="AL55" s="420"/>
      <c r="AM55" s="420"/>
      <c r="AN55" s="420"/>
      <c r="AO55" s="420"/>
      <c r="AP55" s="420"/>
      <c r="AQ55" s="420"/>
      <c r="AR55" s="420"/>
      <c r="AS55" s="420"/>
      <c r="AT55" s="420"/>
      <c r="AU55" s="420"/>
      <c r="AV55" s="420"/>
      <c r="AW55" s="420"/>
      <c r="AX55" s="420"/>
      <c r="AY55" s="420"/>
      <c r="AZ55" s="420"/>
      <c r="BA55" s="420"/>
      <c r="BB55" s="420"/>
      <c r="BC55" s="420"/>
      <c r="BD55" s="420"/>
      <c r="BE55" s="420"/>
      <c r="BF55" s="420"/>
      <c r="BG55" s="420"/>
      <c r="BH55" s="420"/>
      <c r="BI55" s="420"/>
      <c r="BJ55" s="420"/>
      <c r="BK55" s="420"/>
      <c r="BL55" s="420"/>
      <c r="BM55" s="420"/>
      <c r="BN55" s="420"/>
      <c r="BO55" s="420"/>
      <c r="BP55" s="420"/>
      <c r="BQ55" s="420"/>
      <c r="BR55" s="420"/>
      <c r="BS55" s="420"/>
      <c r="BT55" s="420"/>
      <c r="BU55" s="420"/>
      <c r="BV55" s="420"/>
      <c r="BW55" s="420"/>
      <c r="BX55" s="420"/>
      <c r="BY55" s="420"/>
      <c r="BZ55" s="420"/>
      <c r="CA55" s="420"/>
      <c r="CB55" s="420"/>
      <c r="CC55" s="420"/>
      <c r="CD55" s="420"/>
      <c r="CE55" s="420"/>
      <c r="CF55" s="420"/>
      <c r="CG55" s="420"/>
      <c r="CH55" s="420"/>
      <c r="CI55" s="420"/>
      <c r="CJ55" s="420"/>
      <c r="CK55" s="420"/>
      <c r="CL55" s="420"/>
      <c r="CM55" s="420"/>
      <c r="CN55" s="420"/>
      <c r="CO55" s="420"/>
      <c r="CP55" s="420"/>
      <c r="CQ55" s="420"/>
      <c r="CR55" s="420"/>
      <c r="CS55" s="420"/>
      <c r="CT55" s="420"/>
      <c r="CU55" s="420"/>
      <c r="CV55" s="420"/>
      <c r="CW55" s="420"/>
      <c r="CX55" s="420"/>
      <c r="CY55" s="420"/>
      <c r="CZ55" s="420"/>
      <c r="DA55" s="420"/>
      <c r="DB55" s="420"/>
      <c r="DC55" s="420"/>
      <c r="DD55" s="420"/>
      <c r="DE55" s="420"/>
      <c r="DF55" s="420"/>
      <c r="DG55" s="420"/>
      <c r="DH55" s="420"/>
      <c r="DI55" s="420"/>
      <c r="DJ55" s="420"/>
      <c r="DK55" s="420"/>
      <c r="DL55" s="420"/>
      <c r="DM55" s="420"/>
      <c r="DN55" s="420"/>
      <c r="DO55" s="420"/>
      <c r="DP55" s="420"/>
      <c r="DQ55" s="420"/>
      <c r="DR55" s="420"/>
      <c r="DS55" s="420"/>
      <c r="DT55" s="420"/>
      <c r="DU55" s="420"/>
      <c r="DV55" s="420"/>
      <c r="DW55" s="420"/>
      <c r="DX55" s="420"/>
      <c r="DY55" s="420"/>
      <c r="DZ55" s="420"/>
      <c r="EA55" s="420"/>
      <c r="EB55" s="420"/>
      <c r="EC55" s="420"/>
      <c r="ED55" s="420"/>
      <c r="EE55" s="420"/>
      <c r="EF55" s="420"/>
      <c r="EG55" s="420"/>
      <c r="EH55" s="420"/>
      <c r="EI55" s="420"/>
      <c r="EJ55" s="420"/>
      <c r="EK55" s="420"/>
      <c r="EL55" s="420"/>
      <c r="EM55" s="420"/>
      <c r="EN55" s="420"/>
      <c r="EO55" s="420"/>
      <c r="EP55" s="420"/>
      <c r="EQ55" s="420"/>
      <c r="ER55" s="420"/>
      <c r="ES55" s="420"/>
      <c r="ET55" s="420"/>
      <c r="EU55" s="420"/>
      <c r="EV55" s="420"/>
      <c r="EW55" s="420"/>
      <c r="EX55" s="420"/>
      <c r="EY55" s="420"/>
      <c r="EZ55" s="420"/>
      <c r="FA55" s="420"/>
      <c r="FB55" s="420"/>
      <c r="FC55" s="420"/>
      <c r="FD55" s="420"/>
      <c r="FE55" s="420"/>
      <c r="FF55" s="420"/>
      <c r="FG55" s="420"/>
      <c r="FH55" s="420"/>
      <c r="FI55" s="420"/>
      <c r="FJ55" s="420"/>
      <c r="FK55" s="420"/>
      <c r="FL55" s="420"/>
      <c r="FM55" s="420"/>
      <c r="FN55" s="420"/>
      <c r="FO55" s="420"/>
      <c r="FP55" s="420"/>
      <c r="FQ55" s="420"/>
      <c r="FR55" s="420"/>
      <c r="FS55" s="420"/>
      <c r="FT55" s="420"/>
      <c r="FU55" s="420"/>
      <c r="FV55" s="420"/>
      <c r="FW55" s="420"/>
      <c r="FX55" s="420"/>
      <c r="FY55" s="420"/>
      <c r="FZ55" s="420"/>
      <c r="GA55" s="420"/>
      <c r="GB55" s="420"/>
      <c r="GC55" s="420"/>
      <c r="GD55" s="420"/>
      <c r="GE55" s="420"/>
      <c r="GF55" s="420"/>
      <c r="GG55" s="420"/>
      <c r="GH55" s="420"/>
      <c r="GI55" s="420"/>
      <c r="GJ55" s="420"/>
      <c r="GK55" s="420"/>
      <c r="GL55" s="420"/>
      <c r="GM55" s="420"/>
      <c r="GN55" s="420"/>
      <c r="GO55" s="420"/>
      <c r="GP55" s="420"/>
      <c r="GQ55" s="420"/>
      <c r="GR55" s="420"/>
      <c r="GS55" s="420"/>
      <c r="GT55" s="420"/>
      <c r="GU55" s="420"/>
      <c r="GV55" s="420"/>
      <c r="GW55" s="420"/>
      <c r="GX55" s="420"/>
      <c r="GY55" s="420"/>
      <c r="GZ55" s="420"/>
      <c r="HA55" s="420"/>
      <c r="HB55" s="420"/>
      <c r="HC55" s="420"/>
      <c r="HD55" s="420"/>
      <c r="HE55" s="420"/>
      <c r="HF55" s="420"/>
      <c r="HG55" s="420"/>
      <c r="HH55" s="420"/>
      <c r="HI55" s="420"/>
      <c r="HJ55" s="420"/>
      <c r="HK55" s="420"/>
      <c r="HL55" s="420"/>
      <c r="HM55" s="420"/>
      <c r="HN55" s="420"/>
      <c r="HO55" s="420"/>
      <c r="HP55" s="420"/>
      <c r="HQ55" s="420"/>
      <c r="HR55" s="420"/>
      <c r="HS55" s="420"/>
      <c r="HT55" s="420"/>
      <c r="HU55" s="420"/>
      <c r="HV55" s="420"/>
      <c r="HW55" s="420"/>
      <c r="HX55" s="420"/>
      <c r="HY55" s="420"/>
      <c r="HZ55" s="420"/>
      <c r="IA55" s="420"/>
      <c r="IB55" s="420"/>
      <c r="IC55" s="420"/>
      <c r="ID55" s="420"/>
      <c r="IE55" s="420"/>
      <c r="IF55" s="420"/>
      <c r="IG55" s="420"/>
      <c r="IH55" s="420"/>
      <c r="II55" s="420"/>
      <c r="IJ55" s="420"/>
      <c r="IK55" s="420"/>
      <c r="IL55" s="420"/>
      <c r="IM55" s="420"/>
      <c r="IN55" s="420"/>
      <c r="IO55" s="420"/>
      <c r="IP55" s="420"/>
      <c r="IQ55" s="420"/>
      <c r="IR55" s="420"/>
      <c r="IS55" s="420"/>
      <c r="IT55" s="420"/>
      <c r="IU55" s="420"/>
      <c r="IV55" s="420"/>
      <c r="IW55" s="420"/>
      <c r="IX55" s="420"/>
      <c r="IY55" s="420"/>
      <c r="IZ55" s="420"/>
      <c r="JA55" s="420"/>
      <c r="JB55" s="420"/>
      <c r="JC55" s="420"/>
      <c r="JD55" s="420"/>
      <c r="JE55" s="420"/>
      <c r="JF55" s="420"/>
      <c r="JG55" s="420"/>
      <c r="JH55" s="420"/>
      <c r="JI55" s="420"/>
      <c r="JJ55" s="420"/>
      <c r="JK55" s="420"/>
      <c r="JL55" s="420"/>
      <c r="JM55" s="420"/>
      <c r="JN55" s="420"/>
      <c r="JO55" s="420"/>
      <c r="JP55" s="420"/>
      <c r="JQ55" s="420"/>
      <c r="JR55" s="420"/>
      <c r="JS55" s="420"/>
      <c r="JT55" s="420"/>
      <c r="JU55" s="420"/>
      <c r="JV55" s="420"/>
      <c r="JW55" s="420"/>
      <c r="JX55" s="420"/>
      <c r="JY55" s="420"/>
      <c r="JZ55" s="420"/>
      <c r="KA55" s="420"/>
      <c r="KB55" s="420"/>
      <c r="KC55" s="420"/>
      <c r="KD55" s="420"/>
      <c r="KE55" s="420"/>
      <c r="KF55" s="420"/>
      <c r="KG55" s="420"/>
      <c r="KH55" s="420"/>
      <c r="KI55" s="420"/>
      <c r="KJ55" s="420"/>
      <c r="KK55" s="420"/>
      <c r="KL55" s="420"/>
      <c r="KM55" s="420"/>
      <c r="KN55" s="420"/>
      <c r="KO55" s="420"/>
      <c r="KP55" s="420"/>
      <c r="KQ55" s="420"/>
      <c r="KR55" s="420"/>
      <c r="KS55" s="420"/>
      <c r="KT55" s="420"/>
      <c r="KU55" s="420"/>
      <c r="KV55" s="420"/>
      <c r="KW55" s="420"/>
      <c r="KX55" s="420"/>
      <c r="KY55" s="420"/>
      <c r="KZ55" s="420"/>
      <c r="LA55" s="420"/>
      <c r="LB55" s="420"/>
      <c r="LC55" s="420"/>
      <c r="LD55" s="420"/>
      <c r="LE55" s="420"/>
      <c r="LF55" s="420"/>
      <c r="LG55" s="420"/>
      <c r="LH55" s="420"/>
      <c r="LI55" s="420"/>
      <c r="LJ55" s="420"/>
      <c r="LK55" s="420"/>
      <c r="LL55" s="420"/>
      <c r="LM55" s="420"/>
      <c r="LN55" s="420"/>
      <c r="LO55" s="420"/>
      <c r="LP55" s="420"/>
      <c r="LQ55" s="420"/>
      <c r="LR55" s="420"/>
      <c r="LS55" s="420"/>
      <c r="LT55" s="420"/>
      <c r="LU55" s="420"/>
      <c r="LV55" s="420"/>
      <c r="LW55" s="420"/>
      <c r="LX55" s="420"/>
      <c r="LY55" s="420"/>
      <c r="LZ55" s="420"/>
      <c r="MA55" s="420"/>
      <c r="MB55" s="420"/>
      <c r="MC55" s="420"/>
      <c r="MD55" s="420"/>
      <c r="ME55" s="420"/>
      <c r="MF55" s="420"/>
      <c r="MG55" s="420"/>
      <c r="MH55" s="420"/>
      <c r="MI55" s="420"/>
      <c r="MJ55" s="420"/>
      <c r="MK55" s="420"/>
      <c r="ML55" s="420"/>
      <c r="MM55" s="420"/>
      <c r="MN55" s="420"/>
      <c r="MO55" s="420"/>
      <c r="MP55" s="420"/>
      <c r="MQ55" s="420"/>
      <c r="MR55" s="420"/>
      <c r="MS55" s="420"/>
      <c r="MT55" s="420"/>
      <c r="MU55" s="420"/>
      <c r="MV55" s="420"/>
      <c r="MW55" s="420"/>
      <c r="MX55" s="420"/>
      <c r="MY55" s="420"/>
      <c r="MZ55" s="420"/>
      <c r="NA55" s="420"/>
      <c r="NB55" s="420"/>
      <c r="NC55" s="420"/>
      <c r="ND55" s="420"/>
      <c r="NE55" s="420"/>
      <c r="NF55" s="420"/>
      <c r="NG55" s="420"/>
      <c r="NH55" s="420"/>
      <c r="NI55" s="420"/>
      <c r="NJ55" s="420"/>
      <c r="NK55" s="420"/>
      <c r="NL55" s="420"/>
      <c r="NM55" s="420"/>
      <c r="NN55" s="420"/>
      <c r="NO55" s="420"/>
      <c r="NP55" s="420"/>
      <c r="NQ55" s="420"/>
      <c r="NR55" s="420"/>
      <c r="NS55" s="420"/>
      <c r="NT55" s="420"/>
      <c r="NU55" s="420"/>
      <c r="NV55" s="420"/>
      <c r="NW55" s="420"/>
      <c r="NX55" s="420"/>
      <c r="NY55" s="420"/>
      <c r="NZ55" s="420"/>
      <c r="OA55" s="420"/>
      <c r="OB55" s="420"/>
      <c r="OC55" s="420"/>
      <c r="OD55" s="420"/>
      <c r="OE55" s="420"/>
      <c r="OF55" s="420"/>
      <c r="OG55" s="420"/>
      <c r="OH55" s="420"/>
      <c r="OI55" s="420"/>
      <c r="OJ55" s="420"/>
      <c r="OK55" s="420"/>
      <c r="OL55" s="420"/>
      <c r="OM55" s="420"/>
      <c r="ON55" s="420"/>
      <c r="OO55" s="420"/>
      <c r="OP55" s="420"/>
      <c r="OQ55" s="420"/>
      <c r="OR55" s="420"/>
      <c r="OS55" s="420"/>
      <c r="OT55" s="420"/>
      <c r="OU55" s="420"/>
      <c r="OV55" s="420"/>
      <c r="OW55" s="420"/>
      <c r="OX55" s="420"/>
      <c r="OY55" s="420"/>
      <c r="OZ55" s="420"/>
      <c r="PA55" s="420"/>
      <c r="PB55" s="420"/>
      <c r="PC55" s="420"/>
      <c r="PD55" s="420"/>
      <c r="PE55" s="420"/>
      <c r="PF55" s="420"/>
      <c r="PG55" s="420"/>
      <c r="PH55" s="420"/>
      <c r="PI55" s="420"/>
      <c r="PJ55" s="420"/>
      <c r="PK55" s="420"/>
      <c r="PL55" s="420"/>
      <c r="PM55" s="420"/>
      <c r="PN55" s="420"/>
      <c r="PO55" s="420"/>
      <c r="PP55" s="420"/>
      <c r="PQ55" s="420"/>
      <c r="PR55" s="420"/>
      <c r="PS55" s="420"/>
      <c r="PT55" s="420"/>
      <c r="PU55" s="420"/>
      <c r="PV55" s="420"/>
      <c r="PW55" s="420"/>
      <c r="PX55" s="420"/>
      <c r="PY55" s="420"/>
      <c r="PZ55" s="420"/>
      <c r="QA55" s="420"/>
      <c r="QB55" s="420"/>
      <c r="QC55" s="420"/>
      <c r="QD55" s="420"/>
      <c r="QE55" s="420"/>
      <c r="QF55" s="420"/>
      <c r="QG55" s="420"/>
      <c r="QH55" s="420"/>
      <c r="QI55" s="420"/>
      <c r="QJ55" s="420"/>
      <c r="QK55" s="420"/>
      <c r="QL55" s="420"/>
      <c r="QM55" s="420"/>
      <c r="QN55" s="420"/>
      <c r="QO55" s="420"/>
      <c r="QP55" s="420"/>
      <c r="QQ55" s="420"/>
      <c r="QR55" s="420"/>
      <c r="QS55" s="420"/>
      <c r="QT55" s="420"/>
      <c r="QU55" s="420"/>
      <c r="QV55" s="420"/>
      <c r="QW55" s="420"/>
      <c r="QX55" s="420"/>
      <c r="QY55" s="420"/>
      <c r="QZ55" s="420"/>
      <c r="RA55" s="420"/>
      <c r="RB55" s="420"/>
      <c r="RC55" s="420"/>
      <c r="RD55" s="420"/>
      <c r="RE55" s="420"/>
      <c r="RF55" s="420"/>
      <c r="RG55" s="420"/>
      <c r="RH55" s="420"/>
      <c r="RI55" s="420"/>
      <c r="RJ55" s="420"/>
      <c r="RK55" s="420"/>
      <c r="RL55" s="420"/>
      <c r="RM55" s="420"/>
      <c r="RN55" s="420"/>
      <c r="RO55" s="420"/>
      <c r="RP55" s="420"/>
      <c r="RQ55" s="420"/>
      <c r="RR55" s="420"/>
      <c r="RS55" s="420"/>
      <c r="RT55" s="420"/>
      <c r="RU55" s="420"/>
      <c r="RV55" s="420"/>
      <c r="RW55" s="420"/>
      <c r="RX55" s="420"/>
      <c r="RY55" s="420"/>
      <c r="RZ55" s="420"/>
      <c r="SA55" s="420"/>
      <c r="SB55" s="420"/>
      <c r="SC55" s="420"/>
      <c r="SD55" s="420"/>
      <c r="SE55" s="420"/>
      <c r="SF55" s="420"/>
      <c r="SG55" s="420"/>
      <c r="SH55" s="420"/>
      <c r="SI55" s="420"/>
      <c r="SJ55" s="420"/>
      <c r="SK55" s="420"/>
      <c r="SL55" s="420"/>
      <c r="SM55" s="420"/>
      <c r="SN55" s="420"/>
      <c r="SO55" s="420"/>
      <c r="SP55" s="420"/>
      <c r="SQ55" s="420"/>
      <c r="SR55" s="420"/>
      <c r="SS55" s="420"/>
      <c r="ST55" s="420"/>
      <c r="SU55" s="420"/>
      <c r="SV55" s="420"/>
      <c r="SW55" s="420"/>
      <c r="SX55" s="420"/>
      <c r="SY55" s="420"/>
      <c r="SZ55" s="420"/>
      <c r="TA55" s="420"/>
      <c r="TB55" s="420"/>
      <c r="TC55" s="420"/>
      <c r="TD55" s="420"/>
      <c r="TE55" s="420"/>
      <c r="TF55" s="420"/>
      <c r="TG55" s="420"/>
      <c r="TH55" s="420"/>
      <c r="TI55" s="420"/>
      <c r="TJ55" s="420"/>
      <c r="TK55" s="420"/>
      <c r="TL55" s="420"/>
      <c r="TM55" s="420"/>
      <c r="TN55" s="420"/>
      <c r="TO55" s="420"/>
      <c r="TP55" s="420"/>
      <c r="TQ55" s="420"/>
      <c r="TR55" s="420"/>
      <c r="TS55" s="420"/>
      <c r="TT55" s="420"/>
      <c r="TU55" s="420"/>
      <c r="TV55" s="420"/>
      <c r="TW55" s="420"/>
      <c r="TX55" s="420"/>
      <c r="TY55" s="420"/>
      <c r="TZ55" s="420"/>
      <c r="UA55" s="420"/>
      <c r="UB55" s="420"/>
      <c r="UC55" s="420"/>
      <c r="UD55" s="420"/>
      <c r="UE55" s="420"/>
      <c r="UF55" s="420"/>
      <c r="UG55" s="420"/>
      <c r="UH55" s="420"/>
      <c r="UI55" s="420"/>
      <c r="UJ55" s="420"/>
      <c r="UK55" s="420"/>
      <c r="UL55" s="420"/>
      <c r="UM55" s="420"/>
      <c r="UN55" s="420"/>
      <c r="UO55" s="420"/>
      <c r="UP55" s="420"/>
      <c r="UQ55" s="420"/>
      <c r="UR55" s="420"/>
      <c r="US55" s="420"/>
      <c r="UT55" s="420"/>
      <c r="UU55" s="420"/>
      <c r="UV55" s="420"/>
      <c r="UW55" s="420"/>
      <c r="UX55" s="420"/>
      <c r="UY55" s="420"/>
      <c r="UZ55" s="420"/>
      <c r="VA55" s="420"/>
      <c r="VB55" s="420"/>
      <c r="VC55" s="420"/>
      <c r="VD55" s="420"/>
      <c r="VE55" s="420"/>
      <c r="VF55" s="420"/>
      <c r="VG55" s="420"/>
      <c r="VH55" s="420"/>
      <c r="VI55" s="420"/>
      <c r="VJ55" s="420"/>
      <c r="VK55" s="420"/>
      <c r="VL55" s="420"/>
      <c r="VM55" s="420"/>
      <c r="VN55" s="420"/>
      <c r="VO55" s="420"/>
      <c r="VP55" s="420"/>
      <c r="VQ55" s="420"/>
      <c r="VR55" s="420"/>
      <c r="VS55" s="420"/>
      <c r="VT55" s="420"/>
      <c r="VU55" s="420"/>
      <c r="VV55" s="420"/>
      <c r="VW55" s="420"/>
      <c r="VX55" s="420"/>
      <c r="VY55" s="420"/>
      <c r="VZ55" s="420"/>
      <c r="WA55" s="420"/>
      <c r="WB55" s="420"/>
      <c r="WC55" s="420"/>
      <c r="WD55" s="420"/>
      <c r="WE55" s="420"/>
      <c r="WF55" s="420"/>
      <c r="WG55" s="420"/>
      <c r="WH55" s="420"/>
      <c r="WI55" s="420"/>
      <c r="WJ55" s="420"/>
      <c r="WK55" s="420"/>
      <c r="WL55" s="420"/>
      <c r="WM55" s="420"/>
      <c r="WN55" s="420"/>
      <c r="WO55" s="420"/>
      <c r="WP55" s="420"/>
      <c r="WQ55" s="420"/>
      <c r="WR55" s="420"/>
      <c r="WS55" s="420"/>
      <c r="WT55" s="420"/>
      <c r="WU55" s="420"/>
      <c r="WV55" s="420"/>
      <c r="WW55" s="420"/>
      <c r="WX55" s="420"/>
      <c r="WY55" s="420"/>
      <c r="WZ55" s="420"/>
      <c r="XA55" s="420"/>
      <c r="XB55" s="420"/>
      <c r="XC55" s="420"/>
      <c r="XD55" s="420"/>
      <c r="XE55" s="420"/>
      <c r="XF55" s="420"/>
      <c r="XG55" s="420"/>
      <c r="XH55" s="420"/>
      <c r="XI55" s="420"/>
      <c r="XJ55" s="420"/>
      <c r="XK55" s="420"/>
      <c r="XL55" s="420"/>
      <c r="XM55" s="420"/>
      <c r="XN55" s="420"/>
      <c r="XO55" s="420"/>
      <c r="XP55" s="420"/>
      <c r="XQ55" s="420"/>
      <c r="XR55" s="420"/>
      <c r="XS55" s="420"/>
      <c r="XT55" s="420"/>
      <c r="XU55" s="420"/>
      <c r="XV55" s="420"/>
      <c r="XW55" s="420"/>
      <c r="XX55" s="420"/>
      <c r="XY55" s="420"/>
      <c r="XZ55" s="420"/>
      <c r="YA55" s="420"/>
      <c r="YB55" s="420"/>
      <c r="YC55" s="420"/>
      <c r="YD55" s="420"/>
      <c r="YE55" s="420"/>
      <c r="YF55" s="420"/>
      <c r="YG55" s="420"/>
      <c r="YH55" s="420"/>
      <c r="YI55" s="420"/>
      <c r="YJ55" s="420"/>
      <c r="YK55" s="420"/>
      <c r="YL55" s="420"/>
      <c r="YM55" s="420"/>
      <c r="YN55" s="420"/>
      <c r="YO55" s="420"/>
      <c r="YP55" s="420"/>
      <c r="YQ55" s="420"/>
      <c r="YR55" s="420"/>
      <c r="YS55" s="420"/>
      <c r="YT55" s="420"/>
      <c r="YU55" s="420"/>
      <c r="YV55" s="420"/>
      <c r="YW55" s="420"/>
      <c r="YX55" s="420"/>
      <c r="YY55" s="420"/>
      <c r="YZ55" s="420"/>
      <c r="ZA55" s="420"/>
      <c r="ZB55" s="420"/>
      <c r="ZC55" s="420"/>
      <c r="ZD55" s="420"/>
      <c r="ZE55" s="420"/>
      <c r="ZF55" s="420"/>
      <c r="ZG55" s="420"/>
      <c r="ZH55" s="420"/>
      <c r="ZI55" s="420"/>
      <c r="ZJ55" s="420"/>
      <c r="ZK55" s="420"/>
      <c r="ZL55" s="420"/>
      <c r="ZM55" s="420"/>
      <c r="ZN55" s="420"/>
      <c r="ZO55" s="420"/>
      <c r="ZP55" s="420"/>
      <c r="ZQ55" s="420"/>
      <c r="ZR55" s="420"/>
      <c r="ZS55" s="420"/>
      <c r="ZT55" s="420"/>
      <c r="ZU55" s="420"/>
      <c r="ZV55" s="420"/>
      <c r="ZW55" s="420"/>
      <c r="ZX55" s="420"/>
      <c r="ZY55" s="420"/>
      <c r="ZZ55" s="420"/>
      <c r="AAA55" s="420"/>
      <c r="AAB55" s="420"/>
      <c r="AAC55" s="420"/>
      <c r="AAD55" s="420"/>
      <c r="AAE55" s="420"/>
      <c r="AAF55" s="420"/>
      <c r="AAG55" s="420"/>
      <c r="AAH55" s="420"/>
      <c r="AAI55" s="420"/>
      <c r="AAJ55" s="420"/>
      <c r="AAK55" s="420"/>
      <c r="AAL55" s="420"/>
      <c r="AAM55" s="420"/>
      <c r="AAN55" s="420"/>
      <c r="AAO55" s="420"/>
      <c r="AAP55" s="420"/>
      <c r="AAQ55" s="420"/>
      <c r="AAR55" s="420"/>
      <c r="AAS55" s="420"/>
      <c r="AAT55" s="420"/>
      <c r="AAU55" s="420"/>
      <c r="AAV55" s="420"/>
      <c r="AAW55" s="420"/>
      <c r="AAX55" s="420"/>
      <c r="AAY55" s="420"/>
      <c r="AAZ55" s="420"/>
      <c r="ABA55" s="420"/>
      <c r="ABB55" s="420"/>
      <c r="ABC55" s="420"/>
      <c r="ABD55" s="420"/>
      <c r="ABE55" s="420"/>
      <c r="ABF55" s="420"/>
      <c r="ABG55" s="420"/>
      <c r="ABH55" s="420"/>
      <c r="ABI55" s="420"/>
      <c r="ABJ55" s="420"/>
      <c r="ABK55" s="420"/>
      <c r="ABL55" s="420"/>
      <c r="ABM55" s="420"/>
      <c r="ABN55" s="420"/>
      <c r="ABO55" s="420"/>
      <c r="ABP55" s="420"/>
      <c r="ABQ55" s="420"/>
      <c r="ABR55" s="420"/>
      <c r="ABS55" s="420"/>
      <c r="ABT55" s="420"/>
      <c r="ABU55" s="420"/>
      <c r="ABV55" s="420"/>
      <c r="ABW55" s="420"/>
      <c r="ABX55" s="420"/>
      <c r="ABY55" s="420"/>
      <c r="ABZ55" s="420"/>
      <c r="ACA55" s="420"/>
      <c r="ACB55" s="420"/>
      <c r="ACC55" s="420"/>
      <c r="ACD55" s="420"/>
      <c r="ACE55" s="420"/>
      <c r="ACF55" s="420"/>
      <c r="ACG55" s="420"/>
      <c r="ACH55" s="420"/>
      <c r="ACI55" s="420"/>
      <c r="ACJ55" s="420"/>
      <c r="ACK55" s="420"/>
      <c r="ACL55" s="420"/>
      <c r="ACM55" s="420"/>
      <c r="ACN55" s="420"/>
      <c r="ACO55" s="420"/>
      <c r="ACP55" s="420"/>
      <c r="ACQ55" s="420"/>
      <c r="ACR55" s="420"/>
      <c r="ACS55" s="420"/>
      <c r="ACT55" s="420"/>
      <c r="ACU55" s="420"/>
      <c r="ACV55" s="420"/>
      <c r="ACW55" s="420"/>
      <c r="ACX55" s="420"/>
      <c r="ACY55" s="420"/>
      <c r="ACZ55" s="420"/>
      <c r="ADA55" s="420"/>
      <c r="ADB55" s="420"/>
      <c r="ADC55" s="420"/>
      <c r="ADD55" s="420"/>
      <c r="ADE55" s="420"/>
      <c r="ADF55" s="420"/>
      <c r="ADG55" s="420"/>
      <c r="ADH55" s="420"/>
      <c r="ADI55" s="420"/>
      <c r="ADJ55" s="420"/>
      <c r="ADK55" s="420"/>
      <c r="ADL55" s="420"/>
      <c r="ADM55" s="420"/>
      <c r="ADN55" s="420"/>
      <c r="ADO55" s="420"/>
      <c r="ADP55" s="420"/>
      <c r="ADQ55" s="420"/>
      <c r="ADR55" s="420"/>
      <c r="ADS55" s="420"/>
      <c r="ADT55" s="420"/>
      <c r="ADU55" s="420"/>
      <c r="ADV55" s="420"/>
      <c r="ADW55" s="420"/>
      <c r="ADX55" s="420"/>
      <c r="ADY55" s="420"/>
      <c r="ADZ55" s="420"/>
      <c r="AEA55" s="420"/>
      <c r="AEB55" s="420"/>
      <c r="AEC55" s="420"/>
      <c r="AED55" s="420"/>
      <c r="AEE55" s="420"/>
      <c r="AEF55" s="420"/>
      <c r="AEG55" s="420"/>
      <c r="AEH55" s="420"/>
      <c r="AEI55" s="420"/>
      <c r="AEJ55" s="420"/>
      <c r="AEK55" s="420"/>
      <c r="AEL55" s="420"/>
      <c r="AEM55" s="420"/>
      <c r="AEN55" s="420"/>
      <c r="AEO55" s="420"/>
      <c r="AEP55" s="420"/>
      <c r="AEQ55" s="420"/>
      <c r="AER55" s="420"/>
      <c r="AES55" s="420"/>
      <c r="AET55" s="420"/>
      <c r="AEU55" s="420"/>
      <c r="AEV55" s="420"/>
      <c r="AEW55" s="420"/>
      <c r="AEX55" s="420"/>
      <c r="AEY55" s="420"/>
      <c r="AEZ55" s="420"/>
      <c r="AFA55" s="420"/>
      <c r="AFB55" s="420"/>
      <c r="AFC55" s="420"/>
      <c r="AFD55" s="420"/>
      <c r="AFE55" s="420"/>
      <c r="AFF55" s="420"/>
      <c r="AFG55" s="420"/>
      <c r="AFH55" s="420"/>
      <c r="AFI55" s="420"/>
      <c r="AFJ55" s="420"/>
      <c r="AFK55" s="420"/>
      <c r="AFL55" s="420"/>
      <c r="AFM55" s="420"/>
      <c r="AFN55" s="420"/>
      <c r="AFO55" s="420"/>
      <c r="AFP55" s="420"/>
      <c r="AFQ55" s="420"/>
      <c r="AFR55" s="420"/>
      <c r="AFS55" s="420"/>
      <c r="AFT55" s="420"/>
      <c r="AFU55" s="420"/>
      <c r="AFV55" s="420"/>
      <c r="AFW55" s="420"/>
      <c r="AFX55" s="420"/>
      <c r="AFY55" s="420"/>
      <c r="AFZ55" s="420"/>
      <c r="AGA55" s="420"/>
      <c r="AGB55" s="420"/>
      <c r="AGC55" s="420"/>
      <c r="AGD55" s="420"/>
      <c r="AGE55" s="420"/>
      <c r="AGF55" s="420"/>
      <c r="AGG55" s="420"/>
      <c r="AGH55" s="420"/>
      <c r="AGI55" s="420"/>
      <c r="AGJ55" s="420"/>
      <c r="AGK55" s="420"/>
      <c r="AGL55" s="420"/>
      <c r="AGM55" s="420"/>
      <c r="AGN55" s="420"/>
      <c r="AGO55" s="420"/>
      <c r="AGP55" s="420"/>
      <c r="AGQ55" s="420"/>
      <c r="AGR55" s="420"/>
      <c r="AGS55" s="420"/>
      <c r="AGT55" s="420"/>
      <c r="AGU55" s="420"/>
      <c r="AGV55" s="420"/>
      <c r="AGW55" s="420"/>
      <c r="AGX55" s="420"/>
      <c r="AGY55" s="420"/>
      <c r="AGZ55" s="420"/>
      <c r="AHA55" s="420"/>
      <c r="AHB55" s="420"/>
      <c r="AHC55" s="420"/>
      <c r="AHD55" s="420"/>
      <c r="AHE55" s="420"/>
      <c r="AHF55" s="420"/>
      <c r="AHG55" s="420"/>
      <c r="AHH55" s="420"/>
      <c r="AHI55" s="420"/>
      <c r="AHJ55" s="420"/>
      <c r="AHK55" s="420"/>
      <c r="AHL55" s="420"/>
      <c r="AHM55" s="420"/>
      <c r="AHN55" s="420"/>
      <c r="AHO55" s="420"/>
      <c r="AHP55" s="420"/>
      <c r="AHQ55" s="420"/>
      <c r="AHR55" s="420"/>
      <c r="AHS55" s="420"/>
      <c r="AHT55" s="420"/>
      <c r="AHU55" s="420"/>
      <c r="AHV55" s="420"/>
      <c r="AHW55" s="420"/>
      <c r="AHX55" s="420"/>
      <c r="AHY55" s="420"/>
      <c r="AHZ55" s="420"/>
      <c r="AIA55" s="420"/>
      <c r="AIB55" s="420"/>
      <c r="AIC55" s="420"/>
      <c r="AID55" s="420"/>
      <c r="AIE55" s="420"/>
      <c r="AIF55" s="420"/>
      <c r="AIG55" s="420"/>
      <c r="AIH55" s="420"/>
      <c r="AII55" s="420"/>
      <c r="AIJ55" s="420"/>
      <c r="AIK55" s="420"/>
      <c r="AIL55" s="420"/>
      <c r="AIM55" s="420"/>
      <c r="AIN55" s="420"/>
      <c r="AIO55" s="420"/>
      <c r="AIP55" s="420"/>
      <c r="AIQ55" s="420"/>
      <c r="AIR55" s="420"/>
      <c r="AIS55" s="420"/>
      <c r="AIT55" s="420"/>
      <c r="AIU55" s="420"/>
      <c r="AIV55" s="420"/>
      <c r="AIW55" s="420"/>
      <c r="AIX55" s="420"/>
      <c r="AIY55" s="420"/>
      <c r="AIZ55" s="420"/>
      <c r="AJA55" s="420"/>
      <c r="AJB55" s="420"/>
      <c r="AJC55" s="420"/>
      <c r="AJD55" s="420"/>
      <c r="AJE55" s="420"/>
      <c r="AJF55" s="420"/>
      <c r="AJG55" s="420"/>
      <c r="AJH55" s="420"/>
      <c r="AJI55" s="420"/>
      <c r="AJJ55" s="420"/>
      <c r="AJK55" s="420"/>
      <c r="AJL55" s="420"/>
      <c r="AJM55" s="420"/>
      <c r="AJN55" s="420"/>
      <c r="AJO55" s="420"/>
      <c r="AJP55" s="420"/>
      <c r="AJQ55" s="420"/>
      <c r="AJR55" s="420"/>
      <c r="AJS55" s="420"/>
      <c r="AJT55" s="420"/>
      <c r="AJU55" s="420"/>
      <c r="AJV55" s="420"/>
      <c r="AJW55" s="420"/>
      <c r="AJX55" s="420"/>
      <c r="AJY55" s="420"/>
      <c r="AJZ55" s="420"/>
      <c r="AKA55" s="420"/>
      <c r="AKB55" s="420"/>
      <c r="AKC55" s="420"/>
      <c r="AKD55" s="420"/>
      <c r="AKE55" s="420"/>
      <c r="AKF55" s="420"/>
      <c r="AKG55" s="420"/>
      <c r="AKH55" s="420"/>
      <c r="AKI55" s="420"/>
      <c r="AKJ55" s="420"/>
      <c r="AKK55" s="420"/>
      <c r="AKL55" s="420"/>
      <c r="AKM55" s="420"/>
      <c r="AKN55" s="420"/>
      <c r="AKO55" s="420"/>
      <c r="AKP55" s="420"/>
      <c r="AKQ55" s="420"/>
      <c r="AKR55" s="420"/>
      <c r="AKS55" s="420"/>
      <c r="AKT55" s="420"/>
      <c r="AKU55" s="420"/>
      <c r="AKV55" s="420"/>
      <c r="AKW55" s="420"/>
      <c r="AKX55" s="420"/>
      <c r="AKY55" s="420"/>
      <c r="AKZ55" s="420"/>
      <c r="ALA55" s="420"/>
      <c r="ALB55" s="420"/>
      <c r="ALC55" s="420"/>
      <c r="ALD55" s="420"/>
      <c r="ALE55" s="420"/>
      <c r="ALF55" s="420"/>
      <c r="ALG55" s="420"/>
      <c r="ALH55" s="420"/>
      <c r="ALI55" s="420"/>
      <c r="ALJ55" s="420"/>
      <c r="ALK55" s="420"/>
      <c r="ALL55" s="420"/>
      <c r="ALM55" s="420"/>
      <c r="ALN55" s="420"/>
      <c r="ALO55" s="420"/>
      <c r="ALP55" s="420"/>
      <c r="ALQ55" s="420"/>
      <c r="ALR55" s="420"/>
      <c r="ALS55" s="420"/>
      <c r="ALT55" s="420"/>
      <c r="ALU55" s="420"/>
      <c r="ALV55" s="420"/>
      <c r="ALW55" s="420"/>
      <c r="ALX55" s="420"/>
      <c r="ALY55" s="420"/>
      <c r="ALZ55" s="420"/>
      <c r="AMA55" s="420"/>
      <c r="AMB55" s="420"/>
      <c r="AMC55" s="420"/>
      <c r="AMD55" s="420"/>
      <c r="AME55" s="420"/>
      <c r="AMF55" s="420"/>
      <c r="AMG55" s="420"/>
      <c r="AMH55" s="420"/>
      <c r="AMI55" s="420"/>
      <c r="AMJ55" s="420"/>
      <c r="AMK55" s="420"/>
      <c r="AML55" s="420"/>
      <c r="AMM55" s="420"/>
      <c r="AMN55" s="420"/>
      <c r="AMO55" s="420"/>
      <c r="AMP55" s="420"/>
      <c r="AMQ55" s="420"/>
      <c r="AMR55" s="420"/>
      <c r="AMS55" s="420"/>
      <c r="AMT55" s="420"/>
      <c r="AMU55" s="420"/>
      <c r="AMV55" s="420"/>
      <c r="AMW55" s="420"/>
      <c r="AMX55" s="420"/>
      <c r="AMY55" s="420"/>
      <c r="AMZ55" s="420"/>
      <c r="ANA55" s="420"/>
      <c r="ANB55" s="420"/>
      <c r="ANC55" s="420"/>
      <c r="AND55" s="420"/>
      <c r="ANE55" s="420"/>
      <c r="ANF55" s="420"/>
      <c r="ANG55" s="420"/>
      <c r="ANH55" s="420"/>
      <c r="ANI55" s="420"/>
      <c r="ANJ55" s="420"/>
      <c r="ANK55" s="420"/>
      <c r="ANL55" s="420"/>
      <c r="ANM55" s="420"/>
      <c r="ANN55" s="420"/>
      <c r="ANO55" s="420"/>
      <c r="ANP55" s="420"/>
      <c r="ANQ55" s="420"/>
      <c r="ANR55" s="420"/>
      <c r="ANS55" s="420"/>
      <c r="ANT55" s="420"/>
      <c r="ANU55" s="420"/>
      <c r="ANV55" s="420"/>
      <c r="ANW55" s="420"/>
      <c r="ANX55" s="420"/>
      <c r="ANY55" s="420"/>
      <c r="ANZ55" s="420"/>
      <c r="AOA55" s="420"/>
      <c r="AOB55" s="420"/>
      <c r="AOC55" s="420"/>
      <c r="AOD55" s="420"/>
      <c r="AOE55" s="420"/>
      <c r="AOF55" s="420"/>
      <c r="AOG55" s="420"/>
      <c r="AOH55" s="420"/>
      <c r="AOI55" s="420"/>
      <c r="AOJ55" s="420"/>
      <c r="AOK55" s="420"/>
      <c r="AOL55" s="420"/>
      <c r="AOM55" s="420"/>
      <c r="AON55" s="420"/>
      <c r="AOO55" s="420"/>
      <c r="AOP55" s="420"/>
      <c r="AOQ55" s="420"/>
      <c r="AOR55" s="420"/>
      <c r="AOS55" s="420"/>
      <c r="AOT55" s="420"/>
      <c r="AOU55" s="420"/>
      <c r="AOV55" s="420"/>
      <c r="AOW55" s="420"/>
      <c r="AOX55" s="420"/>
      <c r="AOY55" s="420"/>
      <c r="AOZ55" s="420"/>
      <c r="APA55" s="420"/>
      <c r="APB55" s="420"/>
      <c r="APC55" s="420"/>
      <c r="APD55" s="420"/>
      <c r="APE55" s="420"/>
      <c r="APF55" s="420"/>
      <c r="APG55" s="420"/>
      <c r="APH55" s="420"/>
      <c r="API55" s="420"/>
      <c r="APJ55" s="420"/>
      <c r="APK55" s="420"/>
      <c r="APL55" s="420"/>
      <c r="APM55" s="420"/>
      <c r="APN55" s="420"/>
      <c r="APO55" s="420"/>
      <c r="APP55" s="420"/>
      <c r="APQ55" s="420"/>
      <c r="APR55" s="420"/>
      <c r="APS55" s="420"/>
      <c r="APT55" s="420"/>
      <c r="APU55" s="420"/>
      <c r="APV55" s="420"/>
      <c r="APW55" s="420"/>
      <c r="APX55" s="420"/>
      <c r="APY55" s="420"/>
      <c r="APZ55" s="420"/>
      <c r="AQA55" s="420"/>
      <c r="AQB55" s="420"/>
      <c r="AQC55" s="420"/>
      <c r="AQD55" s="420"/>
      <c r="AQE55" s="420"/>
      <c r="AQF55" s="420"/>
      <c r="AQG55" s="420"/>
      <c r="AQH55" s="420"/>
      <c r="AQI55" s="420"/>
      <c r="AQJ55" s="420"/>
      <c r="AQK55" s="420"/>
      <c r="AQL55" s="420"/>
      <c r="AQM55" s="420"/>
      <c r="AQN55" s="420"/>
      <c r="AQO55" s="420"/>
      <c r="AQP55" s="420"/>
      <c r="AQQ55" s="420"/>
      <c r="AQR55" s="420"/>
      <c r="AQS55" s="420"/>
      <c r="AQT55" s="420"/>
      <c r="AQU55" s="420"/>
      <c r="AQV55" s="420"/>
      <c r="AQW55" s="420"/>
      <c r="AQX55" s="420"/>
      <c r="AQY55" s="420"/>
      <c r="AQZ55" s="420"/>
      <c r="ARA55" s="420"/>
      <c r="ARB55" s="420"/>
      <c r="ARC55" s="420"/>
      <c r="ARD55" s="420"/>
      <c r="ARE55" s="420"/>
      <c r="ARF55" s="420"/>
      <c r="ARG55" s="420"/>
      <c r="ARH55" s="420"/>
      <c r="ARI55" s="420"/>
      <c r="ARJ55" s="420"/>
      <c r="ARK55" s="420"/>
      <c r="ARL55" s="420"/>
      <c r="ARM55" s="420"/>
      <c r="ARN55" s="420"/>
      <c r="ARO55" s="420"/>
      <c r="ARP55" s="420"/>
      <c r="ARQ55" s="420"/>
      <c r="ARR55" s="420"/>
      <c r="ARS55" s="420"/>
      <c r="ART55" s="420"/>
      <c r="ARU55" s="420"/>
      <c r="ARV55" s="420"/>
      <c r="ARW55" s="420"/>
      <c r="ARX55" s="420"/>
      <c r="ARY55" s="420"/>
      <c r="ARZ55" s="420"/>
      <c r="ASA55" s="420"/>
      <c r="ASB55" s="420"/>
      <c r="ASC55" s="420"/>
      <c r="ASD55" s="420"/>
      <c r="ASE55" s="420"/>
      <c r="ASF55" s="420"/>
      <c r="ASG55" s="420"/>
      <c r="ASH55" s="420"/>
      <c r="ASI55" s="420"/>
      <c r="ASJ55" s="420"/>
      <c r="ASK55" s="420"/>
      <c r="ASL55" s="420"/>
      <c r="ASM55" s="420"/>
      <c r="ASN55" s="420"/>
      <c r="ASO55" s="420"/>
      <c r="ASP55" s="420"/>
      <c r="ASQ55" s="420"/>
      <c r="ASR55" s="420"/>
      <c r="ASS55" s="420"/>
      <c r="AST55" s="420"/>
      <c r="ASU55" s="420"/>
      <c r="ASV55" s="420"/>
      <c r="ASW55" s="420"/>
      <c r="ASX55" s="420"/>
      <c r="ASY55" s="420"/>
      <c r="ASZ55" s="420"/>
      <c r="ATA55" s="420"/>
      <c r="ATB55" s="420"/>
      <c r="ATC55" s="420"/>
      <c r="ATD55" s="420"/>
      <c r="ATE55" s="420"/>
      <c r="ATF55" s="420"/>
      <c r="ATG55" s="420"/>
      <c r="ATH55" s="420"/>
      <c r="ATI55" s="420"/>
      <c r="ATJ55" s="420"/>
      <c r="ATK55" s="420"/>
      <c r="ATL55" s="420"/>
      <c r="ATM55" s="420"/>
      <c r="ATN55" s="420"/>
      <c r="ATO55" s="420"/>
      <c r="ATP55" s="420"/>
      <c r="ATQ55" s="420"/>
      <c r="ATR55" s="420"/>
      <c r="ATS55" s="420"/>
      <c r="ATT55" s="420"/>
      <c r="ATU55" s="420"/>
      <c r="ATV55" s="420"/>
      <c r="ATW55" s="420"/>
      <c r="ATX55" s="420"/>
      <c r="ATY55" s="420"/>
      <c r="ATZ55" s="420"/>
      <c r="AUA55" s="420"/>
      <c r="AUB55" s="420"/>
      <c r="AUC55" s="420"/>
      <c r="AUD55" s="420"/>
      <c r="AUE55" s="420"/>
      <c r="AUF55" s="420"/>
      <c r="AUG55" s="420"/>
      <c r="AUH55" s="420"/>
      <c r="AUI55" s="420"/>
      <c r="AUJ55" s="420"/>
      <c r="AUK55" s="420"/>
      <c r="AUL55" s="420"/>
      <c r="AUM55" s="420"/>
      <c r="AUN55" s="420"/>
      <c r="AUO55" s="420"/>
      <c r="AUP55" s="420"/>
      <c r="AUQ55" s="420"/>
      <c r="AUR55" s="420"/>
      <c r="AUS55" s="420"/>
      <c r="AUT55" s="420"/>
      <c r="AUU55" s="420"/>
      <c r="AUV55" s="420"/>
      <c r="AUW55" s="420"/>
      <c r="AUX55" s="420"/>
      <c r="AUY55" s="420"/>
      <c r="AUZ55" s="420"/>
      <c r="AVA55" s="420"/>
      <c r="AVB55" s="420"/>
      <c r="AVC55" s="420"/>
      <c r="AVD55" s="420"/>
      <c r="AVE55" s="420"/>
      <c r="AVF55" s="420"/>
      <c r="AVG55" s="420"/>
      <c r="AVH55" s="420"/>
      <c r="AVI55" s="420"/>
      <c r="AVJ55" s="420"/>
      <c r="AVK55" s="420"/>
      <c r="AVL55" s="420"/>
      <c r="AVM55" s="420"/>
      <c r="AVN55" s="420"/>
      <c r="AVO55" s="420"/>
      <c r="AVP55" s="420"/>
      <c r="AVQ55" s="420"/>
      <c r="AVR55" s="420"/>
      <c r="AVS55" s="420"/>
      <c r="AVT55" s="420"/>
      <c r="AVU55" s="420"/>
      <c r="AVV55" s="420"/>
      <c r="AVW55" s="420"/>
      <c r="AVX55" s="420"/>
      <c r="AVY55" s="420"/>
      <c r="AVZ55" s="420"/>
      <c r="AWA55" s="420"/>
      <c r="AWB55" s="420"/>
      <c r="AWC55" s="420"/>
      <c r="AWD55" s="420"/>
      <c r="AWE55" s="420"/>
      <c r="AWF55" s="420"/>
      <c r="AWG55" s="420"/>
      <c r="AWH55" s="420"/>
      <c r="AWI55" s="420"/>
      <c r="AWJ55" s="420"/>
      <c r="AWK55" s="420"/>
      <c r="AWL55" s="420"/>
      <c r="AWM55" s="420"/>
      <c r="AWN55" s="420"/>
      <c r="AWO55" s="420"/>
      <c r="AWP55" s="420"/>
      <c r="AWQ55" s="420"/>
      <c r="AWR55" s="420"/>
      <c r="AWS55" s="420"/>
      <c r="AWT55" s="420"/>
      <c r="AWU55" s="420"/>
      <c r="AWV55" s="420"/>
      <c r="AWW55" s="420"/>
      <c r="AWX55" s="420"/>
      <c r="AWY55" s="420"/>
      <c r="AWZ55" s="420"/>
      <c r="AXA55" s="420"/>
      <c r="AXB55" s="420"/>
      <c r="AXC55" s="420"/>
      <c r="AXD55" s="420"/>
      <c r="AXE55" s="420"/>
      <c r="AXF55" s="420"/>
      <c r="AXG55" s="420"/>
      <c r="AXH55" s="420"/>
      <c r="AXI55" s="420"/>
      <c r="AXJ55" s="420"/>
      <c r="AXK55" s="420"/>
      <c r="AXL55" s="420"/>
      <c r="AXM55" s="420"/>
      <c r="AXN55" s="420"/>
      <c r="AXO55" s="420"/>
      <c r="AXP55" s="420"/>
      <c r="AXQ55" s="420"/>
      <c r="AXR55" s="420"/>
      <c r="AXS55" s="420"/>
      <c r="AXT55" s="420"/>
      <c r="AXU55" s="420"/>
      <c r="AXV55" s="420"/>
      <c r="AXW55" s="420"/>
      <c r="AXX55" s="420"/>
      <c r="AXY55" s="420"/>
      <c r="AXZ55" s="420"/>
      <c r="AYA55" s="420"/>
      <c r="AYB55" s="420"/>
      <c r="AYC55" s="420"/>
      <c r="AYD55" s="420"/>
      <c r="AYE55" s="420"/>
      <c r="AYF55" s="420"/>
      <c r="AYG55" s="420"/>
      <c r="AYH55" s="420"/>
      <c r="AYI55" s="420"/>
      <c r="AYJ55" s="420"/>
      <c r="AYK55" s="420"/>
      <c r="AYL55" s="420"/>
      <c r="AYM55" s="420"/>
      <c r="AYN55" s="420"/>
      <c r="AYO55" s="420"/>
      <c r="AYP55" s="420"/>
      <c r="AYQ55" s="420"/>
      <c r="AYR55" s="420"/>
      <c r="AYS55" s="420"/>
      <c r="AYT55" s="420"/>
      <c r="AYU55" s="420"/>
      <c r="AYV55" s="420"/>
      <c r="AYW55" s="420"/>
      <c r="AYX55" s="420"/>
      <c r="AYY55" s="420"/>
      <c r="AYZ55" s="420"/>
      <c r="AZA55" s="420"/>
      <c r="AZB55" s="420"/>
      <c r="AZC55" s="420"/>
      <c r="AZD55" s="420"/>
      <c r="AZE55" s="420"/>
      <c r="AZF55" s="420"/>
      <c r="AZG55" s="420"/>
      <c r="AZH55" s="420"/>
      <c r="AZI55" s="420"/>
      <c r="AZJ55" s="420"/>
      <c r="AZK55" s="420"/>
      <c r="AZL55" s="420"/>
      <c r="AZM55" s="420"/>
      <c r="AZN55" s="420"/>
      <c r="AZO55" s="420"/>
      <c r="AZP55" s="420"/>
      <c r="AZQ55" s="420"/>
      <c r="AZR55" s="420"/>
      <c r="AZS55" s="420"/>
      <c r="AZT55" s="420"/>
      <c r="AZU55" s="420"/>
      <c r="AZV55" s="420"/>
      <c r="AZW55" s="420"/>
      <c r="AZX55" s="420"/>
      <c r="AZY55" s="420"/>
      <c r="AZZ55" s="420"/>
      <c r="BAA55" s="420"/>
      <c r="BAB55" s="420"/>
      <c r="BAC55" s="420"/>
      <c r="BAD55" s="420"/>
      <c r="BAE55" s="420"/>
      <c r="BAF55" s="420"/>
      <c r="BAG55" s="420"/>
      <c r="BAH55" s="420"/>
      <c r="BAI55" s="420"/>
      <c r="BAJ55" s="420"/>
      <c r="BAK55" s="420"/>
      <c r="BAL55" s="420"/>
      <c r="BAM55" s="420"/>
      <c r="BAN55" s="420"/>
      <c r="BAO55" s="420"/>
      <c r="BAP55" s="420"/>
      <c r="BAQ55" s="420"/>
      <c r="BAR55" s="420"/>
      <c r="BAS55" s="420"/>
      <c r="BAT55" s="420"/>
      <c r="BAU55" s="420"/>
      <c r="BAV55" s="420"/>
      <c r="BAW55" s="420"/>
      <c r="BAX55" s="420"/>
      <c r="BAY55" s="420"/>
      <c r="BAZ55" s="420"/>
      <c r="BBA55" s="420"/>
      <c r="BBB55" s="420"/>
      <c r="BBC55" s="420"/>
      <c r="BBD55" s="420"/>
      <c r="BBE55" s="420"/>
      <c r="BBF55" s="420"/>
      <c r="BBG55" s="420"/>
      <c r="BBH55" s="420"/>
      <c r="BBI55" s="420"/>
      <c r="BBJ55" s="420"/>
      <c r="BBK55" s="420"/>
      <c r="BBL55" s="420"/>
      <c r="BBM55" s="420"/>
      <c r="BBN55" s="420"/>
      <c r="BBO55" s="420"/>
      <c r="BBP55" s="420"/>
      <c r="BBQ55" s="420"/>
      <c r="BBR55" s="420"/>
      <c r="BBS55" s="420"/>
      <c r="BBT55" s="420"/>
      <c r="BBU55" s="420"/>
      <c r="BBV55" s="420"/>
      <c r="BBW55" s="420"/>
      <c r="BBX55" s="420"/>
      <c r="BBY55" s="420"/>
      <c r="BBZ55" s="420"/>
      <c r="BCA55" s="420"/>
      <c r="BCB55" s="420"/>
      <c r="BCC55" s="420"/>
      <c r="BCD55" s="420"/>
      <c r="BCE55" s="420"/>
      <c r="BCF55" s="420"/>
      <c r="BCG55" s="420"/>
      <c r="BCH55" s="420"/>
      <c r="BCI55" s="420"/>
      <c r="BCJ55" s="420"/>
      <c r="BCK55" s="420"/>
      <c r="BCL55" s="420"/>
      <c r="BCM55" s="420"/>
      <c r="BCN55" s="420"/>
      <c r="BCO55" s="420"/>
      <c r="BCP55" s="420"/>
      <c r="BCQ55" s="420"/>
      <c r="BCR55" s="420"/>
      <c r="BCS55" s="420"/>
      <c r="BCT55" s="420"/>
      <c r="BCU55" s="420"/>
      <c r="BCV55" s="420"/>
      <c r="BCW55" s="420"/>
      <c r="BCX55" s="420"/>
      <c r="BCY55" s="420"/>
      <c r="BCZ55" s="420"/>
      <c r="BDA55" s="420"/>
      <c r="BDB55" s="420"/>
      <c r="BDC55" s="420"/>
      <c r="BDD55" s="420"/>
      <c r="BDE55" s="420"/>
      <c r="BDF55" s="420"/>
      <c r="BDG55" s="420"/>
      <c r="BDH55" s="420"/>
      <c r="BDI55" s="420"/>
      <c r="BDJ55" s="420"/>
      <c r="BDK55" s="420"/>
      <c r="BDL55" s="420"/>
      <c r="BDM55" s="420"/>
      <c r="BDN55" s="420"/>
      <c r="BDO55" s="420"/>
      <c r="BDP55" s="420"/>
      <c r="BDQ55" s="420"/>
      <c r="BDR55" s="420"/>
      <c r="BDS55" s="420"/>
      <c r="BDT55" s="420"/>
      <c r="BDU55" s="420"/>
      <c r="BDV55" s="420"/>
      <c r="BDW55" s="420"/>
      <c r="BDX55" s="420"/>
      <c r="BDY55" s="420"/>
      <c r="BDZ55" s="420"/>
      <c r="BEA55" s="420"/>
      <c r="BEB55" s="420"/>
      <c r="BEC55" s="420"/>
      <c r="BED55" s="420"/>
      <c r="BEE55" s="420"/>
      <c r="BEF55" s="420"/>
      <c r="BEG55" s="420"/>
      <c r="BEH55" s="420"/>
      <c r="BEI55" s="420"/>
      <c r="BEJ55" s="420"/>
      <c r="BEK55" s="420"/>
      <c r="BEL55" s="420"/>
      <c r="BEM55" s="420"/>
      <c r="BEN55" s="420"/>
      <c r="BEO55" s="420"/>
      <c r="BEP55" s="420"/>
      <c r="BEQ55" s="420"/>
      <c r="BER55" s="420"/>
      <c r="BES55" s="420"/>
      <c r="BET55" s="420"/>
      <c r="BEU55" s="420"/>
      <c r="BEV55" s="420"/>
      <c r="BEW55" s="420"/>
      <c r="BEX55" s="420"/>
      <c r="BEY55" s="420"/>
      <c r="BEZ55" s="420"/>
      <c r="BFA55" s="420"/>
      <c r="BFB55" s="420"/>
      <c r="BFC55" s="420"/>
      <c r="BFD55" s="420"/>
      <c r="BFE55" s="420"/>
      <c r="BFF55" s="420"/>
      <c r="BFG55" s="420"/>
      <c r="BFH55" s="420"/>
      <c r="BFI55" s="420"/>
      <c r="BFJ55" s="420"/>
      <c r="BFK55" s="420"/>
      <c r="BFL55" s="420"/>
      <c r="BFM55" s="420"/>
      <c r="BFN55" s="420"/>
      <c r="BFO55" s="420"/>
      <c r="BFP55" s="420"/>
      <c r="BFQ55" s="420"/>
      <c r="BFR55" s="420"/>
      <c r="BFS55" s="420"/>
      <c r="BFT55" s="420"/>
      <c r="BFU55" s="420"/>
      <c r="BFV55" s="420"/>
      <c r="BFW55" s="420"/>
      <c r="BFX55" s="420"/>
      <c r="BFY55" s="420"/>
      <c r="BFZ55" s="420"/>
      <c r="BGA55" s="420"/>
      <c r="BGB55" s="420"/>
      <c r="BGC55" s="420"/>
      <c r="BGD55" s="420"/>
      <c r="BGE55" s="420"/>
      <c r="BGF55" s="420"/>
      <c r="BGG55" s="420"/>
      <c r="BGH55" s="420"/>
      <c r="BGI55" s="420"/>
      <c r="BGJ55" s="420"/>
      <c r="BGK55" s="420"/>
      <c r="BGL55" s="420"/>
      <c r="BGM55" s="420"/>
      <c r="BGN55" s="420"/>
      <c r="BGO55" s="420"/>
      <c r="BGP55" s="420"/>
      <c r="BGQ55" s="420"/>
      <c r="BGR55" s="420"/>
      <c r="BGS55" s="420"/>
      <c r="BGT55" s="420"/>
      <c r="BGU55" s="420"/>
      <c r="BGV55" s="420"/>
      <c r="BGW55" s="420"/>
      <c r="BGX55" s="420"/>
      <c r="BGY55" s="420"/>
      <c r="BGZ55" s="420"/>
      <c r="BHA55" s="420"/>
      <c r="BHB55" s="420"/>
      <c r="BHC55" s="420"/>
      <c r="BHD55" s="420"/>
      <c r="BHE55" s="420"/>
      <c r="BHF55" s="420"/>
      <c r="BHG55" s="420"/>
      <c r="BHH55" s="420"/>
      <c r="BHI55" s="420"/>
      <c r="BHJ55" s="420"/>
      <c r="BHK55" s="420"/>
      <c r="BHL55" s="420"/>
      <c r="BHM55" s="420"/>
      <c r="BHN55" s="420"/>
      <c r="BHO55" s="420"/>
      <c r="BHP55" s="420"/>
      <c r="BHQ55" s="420"/>
      <c r="BHR55" s="420"/>
      <c r="BHS55" s="420"/>
      <c r="BHT55" s="420"/>
      <c r="BHU55" s="420"/>
      <c r="BHV55" s="420"/>
      <c r="BHW55" s="420"/>
      <c r="BHX55" s="420"/>
      <c r="BHY55" s="420"/>
      <c r="BHZ55" s="420"/>
      <c r="BIA55" s="420"/>
      <c r="BIB55" s="420"/>
      <c r="BIC55" s="420"/>
      <c r="BID55" s="420"/>
      <c r="BIE55" s="420"/>
      <c r="BIF55" s="420"/>
      <c r="BIG55" s="420"/>
      <c r="BIH55" s="420"/>
      <c r="BII55" s="420"/>
      <c r="BIJ55" s="420"/>
      <c r="BIK55" s="420"/>
      <c r="BIL55" s="420"/>
      <c r="BIM55" s="420"/>
      <c r="BIN55" s="420"/>
      <c r="BIO55" s="420"/>
      <c r="BIP55" s="420"/>
      <c r="BIQ55" s="420"/>
      <c r="BIR55" s="420"/>
      <c r="BIS55" s="420"/>
      <c r="BIT55" s="420"/>
      <c r="BIU55" s="420"/>
      <c r="BIV55" s="420"/>
      <c r="BIW55" s="420"/>
      <c r="BIX55" s="420"/>
      <c r="BIY55" s="420"/>
      <c r="BIZ55" s="420"/>
      <c r="BJA55" s="420"/>
      <c r="BJB55" s="420"/>
      <c r="BJC55" s="420"/>
      <c r="BJD55" s="420"/>
      <c r="BJE55" s="420"/>
      <c r="BJF55" s="420"/>
      <c r="BJG55" s="420"/>
      <c r="BJH55" s="420"/>
      <c r="BJI55" s="420"/>
      <c r="BJJ55" s="420"/>
      <c r="BJK55" s="420"/>
      <c r="BJL55" s="420"/>
      <c r="BJM55" s="420"/>
      <c r="BJN55" s="420"/>
      <c r="BJO55" s="420"/>
      <c r="BJP55" s="420"/>
      <c r="BJQ55" s="420"/>
      <c r="BJR55" s="420"/>
      <c r="BJS55" s="420"/>
      <c r="BJT55" s="420"/>
      <c r="BJU55" s="420"/>
      <c r="BJV55" s="420"/>
      <c r="BJW55" s="420"/>
      <c r="BJX55" s="420"/>
      <c r="BJY55" s="420"/>
      <c r="BJZ55" s="420"/>
      <c r="BKA55" s="420"/>
      <c r="BKB55" s="420"/>
      <c r="BKC55" s="420"/>
      <c r="BKD55" s="420"/>
      <c r="BKE55" s="420"/>
      <c r="BKF55" s="420"/>
      <c r="BKG55" s="420"/>
      <c r="BKH55" s="420"/>
      <c r="BKI55" s="420"/>
      <c r="BKJ55" s="420"/>
      <c r="BKK55" s="420"/>
      <c r="BKL55" s="420"/>
      <c r="BKM55" s="420"/>
      <c r="BKN55" s="420"/>
      <c r="BKO55" s="420"/>
      <c r="BKP55" s="420"/>
      <c r="BKQ55" s="420"/>
      <c r="BKR55" s="420"/>
      <c r="BKS55" s="420"/>
      <c r="BKT55" s="420"/>
      <c r="BKU55" s="420"/>
      <c r="BKV55" s="420"/>
      <c r="BKW55" s="420"/>
      <c r="BKX55" s="420"/>
      <c r="BKY55" s="420"/>
      <c r="BKZ55" s="420"/>
      <c r="BLA55" s="420"/>
      <c r="BLB55" s="420"/>
      <c r="BLC55" s="420"/>
      <c r="BLD55" s="420"/>
      <c r="BLE55" s="420"/>
      <c r="BLF55" s="420"/>
      <c r="BLG55" s="420"/>
      <c r="BLH55" s="420"/>
      <c r="BLI55" s="420"/>
      <c r="BLJ55" s="420"/>
      <c r="BLK55" s="420"/>
      <c r="BLL55" s="420"/>
      <c r="BLM55" s="420"/>
      <c r="BLN55" s="420"/>
      <c r="BLO55" s="420"/>
      <c r="BLP55" s="420"/>
      <c r="BLQ55" s="420"/>
      <c r="BLR55" s="420"/>
      <c r="BLS55" s="420"/>
      <c r="BLT55" s="420"/>
      <c r="BLU55" s="420"/>
      <c r="BLV55" s="420"/>
      <c r="BLW55" s="420"/>
      <c r="BLX55" s="420"/>
      <c r="BLY55" s="420"/>
      <c r="BLZ55" s="420"/>
      <c r="BMA55" s="420"/>
      <c r="BMB55" s="420"/>
      <c r="BMC55" s="420"/>
      <c r="BMD55" s="420"/>
      <c r="BME55" s="420"/>
      <c r="BMF55" s="420"/>
      <c r="BMG55" s="420"/>
      <c r="BMH55" s="420"/>
      <c r="BMI55" s="420"/>
      <c r="BMJ55" s="420"/>
      <c r="BMK55" s="420"/>
      <c r="BML55" s="420"/>
      <c r="BMM55" s="420"/>
      <c r="BMN55" s="420"/>
      <c r="BMO55" s="420"/>
      <c r="BMP55" s="420"/>
      <c r="BMQ55" s="420"/>
      <c r="BMR55" s="420"/>
      <c r="BMS55" s="420"/>
      <c r="BMT55" s="420"/>
      <c r="BMU55" s="420"/>
      <c r="BMV55" s="420"/>
      <c r="BMW55" s="420"/>
      <c r="BMX55" s="420"/>
      <c r="BMY55" s="420"/>
      <c r="BMZ55" s="420"/>
      <c r="BNA55" s="420"/>
      <c r="BNB55" s="420"/>
      <c r="BNC55" s="420"/>
      <c r="BND55" s="420"/>
      <c r="BNE55" s="420"/>
      <c r="BNF55" s="420"/>
      <c r="BNG55" s="420"/>
      <c r="BNH55" s="420"/>
      <c r="BNI55" s="420"/>
      <c r="BNJ55" s="420"/>
      <c r="BNK55" s="420"/>
      <c r="BNL55" s="420"/>
      <c r="BNM55" s="420"/>
      <c r="BNN55" s="420"/>
      <c r="BNO55" s="420"/>
      <c r="BNP55" s="420"/>
      <c r="BNQ55" s="420"/>
      <c r="BNR55" s="420"/>
      <c r="BNS55" s="420"/>
      <c r="BNT55" s="420"/>
      <c r="BNU55" s="420"/>
      <c r="BNV55" s="420"/>
      <c r="BNW55" s="420"/>
      <c r="BNX55" s="420"/>
      <c r="BNY55" s="420"/>
      <c r="BNZ55" s="420"/>
      <c r="BOA55" s="420"/>
      <c r="BOB55" s="420"/>
      <c r="BOC55" s="420"/>
      <c r="BOD55" s="420"/>
      <c r="BOE55" s="420"/>
      <c r="BOF55" s="420"/>
      <c r="BOG55" s="420"/>
      <c r="BOH55" s="420"/>
      <c r="BOI55" s="420"/>
      <c r="BOJ55" s="420"/>
      <c r="BOK55" s="420"/>
      <c r="BOL55" s="420"/>
      <c r="BOM55" s="420"/>
      <c r="BON55" s="420"/>
      <c r="BOO55" s="420"/>
      <c r="BOP55" s="420"/>
      <c r="BOQ55" s="420"/>
      <c r="BOR55" s="420"/>
      <c r="BOS55" s="420"/>
      <c r="BOT55" s="420"/>
      <c r="BOU55" s="420"/>
      <c r="BOV55" s="420"/>
      <c r="BOW55" s="420"/>
      <c r="BOX55" s="420"/>
      <c r="BOY55" s="420"/>
      <c r="BOZ55" s="420"/>
      <c r="BPA55" s="420"/>
      <c r="BPB55" s="420"/>
      <c r="BPC55" s="420"/>
      <c r="BPD55" s="420"/>
      <c r="BPE55" s="420"/>
      <c r="BPF55" s="420"/>
      <c r="BPG55" s="420"/>
      <c r="BPH55" s="420"/>
      <c r="BPI55" s="420"/>
      <c r="BPJ55" s="420"/>
      <c r="BPK55" s="420"/>
      <c r="BPL55" s="420"/>
      <c r="BPM55" s="420"/>
      <c r="BPN55" s="420"/>
      <c r="BPO55" s="420"/>
      <c r="BPP55" s="420"/>
      <c r="BPQ55" s="420"/>
      <c r="BPR55" s="420"/>
      <c r="BPS55" s="420"/>
      <c r="BPT55" s="420"/>
      <c r="BPU55" s="420"/>
      <c r="BPV55" s="420"/>
      <c r="BPW55" s="420"/>
      <c r="BPX55" s="420"/>
      <c r="BPY55" s="420"/>
      <c r="BPZ55" s="420"/>
      <c r="BQA55" s="420"/>
      <c r="BQB55" s="420"/>
      <c r="BQC55" s="420"/>
      <c r="BQD55" s="420"/>
      <c r="BQE55" s="420"/>
      <c r="BQF55" s="420"/>
      <c r="BQG55" s="420"/>
      <c r="BQH55" s="420"/>
      <c r="BQI55" s="420"/>
      <c r="BQJ55" s="420"/>
      <c r="BQK55" s="420"/>
      <c r="BQL55" s="420"/>
      <c r="BQM55" s="420"/>
      <c r="BQN55" s="420"/>
      <c r="BQO55" s="420"/>
      <c r="BQP55" s="420"/>
      <c r="BQQ55" s="420"/>
      <c r="BQR55" s="420"/>
      <c r="BQS55" s="420"/>
      <c r="BQT55" s="420"/>
      <c r="BQU55" s="420"/>
      <c r="BQV55" s="420"/>
      <c r="BQW55" s="420"/>
      <c r="BQX55" s="420"/>
      <c r="BQY55" s="420"/>
      <c r="BQZ55" s="420"/>
      <c r="BRA55" s="420"/>
      <c r="BRB55" s="420"/>
      <c r="BRC55" s="420"/>
      <c r="BRD55" s="420"/>
      <c r="BRE55" s="420"/>
      <c r="BRF55" s="420"/>
      <c r="BRG55" s="420"/>
      <c r="BRH55" s="420"/>
      <c r="BRI55" s="420"/>
      <c r="BRJ55" s="420"/>
      <c r="BRK55" s="420"/>
      <c r="BRL55" s="420"/>
      <c r="BRM55" s="420"/>
      <c r="BRN55" s="420"/>
      <c r="BRO55" s="420"/>
      <c r="BRP55" s="420"/>
      <c r="BRQ55" s="420"/>
      <c r="BRR55" s="420"/>
      <c r="BRS55" s="420"/>
      <c r="BRT55" s="420"/>
      <c r="BRU55" s="420"/>
      <c r="BRV55" s="420"/>
      <c r="BRW55" s="420"/>
      <c r="BRX55" s="420"/>
      <c r="BRY55" s="420"/>
      <c r="BRZ55" s="420"/>
      <c r="BSA55" s="420"/>
      <c r="BSB55" s="420"/>
      <c r="BSC55" s="420"/>
      <c r="BSD55" s="420"/>
      <c r="BSE55" s="420"/>
      <c r="BSF55" s="420"/>
      <c r="BSG55" s="420"/>
      <c r="BSH55" s="420"/>
      <c r="BSI55" s="420"/>
      <c r="BSJ55" s="420"/>
      <c r="BSK55" s="420"/>
      <c r="BSL55" s="420"/>
      <c r="BSM55" s="420"/>
      <c r="BSN55" s="420"/>
      <c r="BSO55" s="420"/>
      <c r="BSP55" s="420"/>
      <c r="BSQ55" s="420"/>
      <c r="BSR55" s="420"/>
      <c r="BSS55" s="420"/>
      <c r="BST55" s="420"/>
      <c r="BSU55" s="420"/>
      <c r="BSV55" s="420"/>
      <c r="BSW55" s="420"/>
      <c r="BSX55" s="420"/>
      <c r="BSY55" s="420"/>
      <c r="BSZ55" s="420"/>
      <c r="BTA55" s="420"/>
      <c r="BTB55" s="420"/>
      <c r="BTC55" s="420"/>
      <c r="BTD55" s="420"/>
      <c r="BTE55" s="420"/>
      <c r="BTF55" s="420"/>
      <c r="BTG55" s="420"/>
      <c r="BTH55" s="420"/>
      <c r="BTI55" s="420"/>
      <c r="BTJ55" s="420"/>
      <c r="BTK55" s="420"/>
      <c r="BTL55" s="420"/>
      <c r="BTM55" s="420"/>
      <c r="BTN55" s="420"/>
      <c r="BTO55" s="420"/>
      <c r="BTP55" s="420"/>
      <c r="BTQ55" s="420"/>
      <c r="BTR55" s="420"/>
      <c r="BTS55" s="420"/>
      <c r="BTT55" s="420"/>
      <c r="BTU55" s="420"/>
      <c r="BTV55" s="420"/>
      <c r="BTW55" s="420"/>
      <c r="BTX55" s="420"/>
      <c r="BTY55" s="420"/>
      <c r="BTZ55" s="420"/>
      <c r="BUA55" s="420"/>
      <c r="BUB55" s="420"/>
      <c r="BUC55" s="420"/>
      <c r="BUD55" s="420"/>
      <c r="BUE55" s="420"/>
      <c r="BUF55" s="420"/>
      <c r="BUG55" s="420"/>
      <c r="BUH55" s="420"/>
      <c r="BUI55" s="420"/>
      <c r="BUJ55" s="420"/>
      <c r="BUK55" s="420"/>
      <c r="BUL55" s="420"/>
      <c r="BUM55" s="420"/>
      <c r="BUN55" s="420"/>
      <c r="BUO55" s="420"/>
      <c r="BUP55" s="420"/>
      <c r="BUQ55" s="420"/>
      <c r="BUR55" s="420"/>
      <c r="BUS55" s="420"/>
      <c r="BUT55" s="420"/>
      <c r="BUU55" s="420"/>
      <c r="BUV55" s="420"/>
      <c r="BUW55" s="420"/>
      <c r="BUX55" s="420"/>
      <c r="BUY55" s="420"/>
      <c r="BUZ55" s="420"/>
      <c r="BVA55" s="420"/>
      <c r="BVB55" s="420"/>
      <c r="BVC55" s="420"/>
      <c r="BVD55" s="420"/>
      <c r="BVE55" s="420"/>
      <c r="BVF55" s="420"/>
      <c r="BVG55" s="420"/>
      <c r="BVH55" s="420"/>
      <c r="BVI55" s="420"/>
      <c r="BVJ55" s="420"/>
      <c r="BVK55" s="420"/>
      <c r="BVL55" s="420"/>
      <c r="BVM55" s="420"/>
      <c r="BVN55" s="420"/>
      <c r="BVO55" s="420"/>
      <c r="BVP55" s="420"/>
      <c r="BVQ55" s="420"/>
      <c r="BVR55" s="420"/>
      <c r="BVS55" s="420"/>
      <c r="BVT55" s="420"/>
      <c r="BVU55" s="420"/>
      <c r="BVV55" s="420"/>
      <c r="BVW55" s="420"/>
      <c r="BVX55" s="420"/>
      <c r="BVY55" s="420"/>
      <c r="BVZ55" s="420"/>
      <c r="BWA55" s="420"/>
      <c r="BWB55" s="420"/>
      <c r="BWC55" s="420"/>
      <c r="BWD55" s="420"/>
      <c r="BWE55" s="420"/>
      <c r="BWF55" s="420"/>
      <c r="BWG55" s="420"/>
      <c r="BWH55" s="420"/>
      <c r="BWI55" s="420"/>
      <c r="BWJ55" s="420"/>
      <c r="BWK55" s="420"/>
      <c r="BWL55" s="420"/>
      <c r="BWM55" s="420"/>
      <c r="BWN55" s="420"/>
      <c r="BWO55" s="420"/>
      <c r="BWP55" s="420"/>
      <c r="BWQ55" s="420"/>
      <c r="BWR55" s="420"/>
      <c r="BWS55" s="420"/>
      <c r="BWT55" s="420"/>
      <c r="BWU55" s="420"/>
      <c r="BWV55" s="420"/>
      <c r="BWW55" s="420"/>
      <c r="BWX55" s="420"/>
      <c r="BWY55" s="420"/>
      <c r="BWZ55" s="420"/>
      <c r="BXA55" s="420"/>
      <c r="BXB55" s="420"/>
      <c r="BXC55" s="420"/>
      <c r="BXD55" s="420"/>
      <c r="BXE55" s="420"/>
      <c r="BXF55" s="420"/>
      <c r="BXG55" s="420"/>
      <c r="BXH55" s="420"/>
      <c r="BXI55" s="420"/>
      <c r="BXJ55" s="420"/>
      <c r="BXK55" s="420"/>
      <c r="BXL55" s="420"/>
      <c r="BXM55" s="420"/>
      <c r="BXN55" s="420"/>
      <c r="BXO55" s="420"/>
      <c r="BXP55" s="420"/>
      <c r="BXQ55" s="420"/>
      <c r="BXR55" s="420"/>
      <c r="BXS55" s="420"/>
      <c r="BXT55" s="420"/>
      <c r="BXU55" s="420"/>
      <c r="BXV55" s="420"/>
      <c r="BXW55" s="420"/>
      <c r="BXX55" s="420"/>
      <c r="BXY55" s="420"/>
      <c r="BXZ55" s="420"/>
      <c r="BYA55" s="420"/>
      <c r="BYB55" s="420"/>
      <c r="BYC55" s="420"/>
      <c r="BYD55" s="420"/>
      <c r="BYE55" s="420"/>
      <c r="BYF55" s="420"/>
      <c r="BYG55" s="420"/>
      <c r="BYH55" s="420"/>
      <c r="BYI55" s="420"/>
      <c r="BYJ55" s="420"/>
      <c r="BYK55" s="420"/>
      <c r="BYL55" s="420"/>
      <c r="BYM55" s="420"/>
      <c r="BYN55" s="420"/>
      <c r="BYO55" s="420"/>
      <c r="BYP55" s="420"/>
      <c r="BYQ55" s="420"/>
      <c r="BYR55" s="420"/>
      <c r="BYS55" s="420"/>
      <c r="BYT55" s="420"/>
      <c r="BYU55" s="420"/>
      <c r="BYV55" s="420"/>
      <c r="BYW55" s="420"/>
      <c r="BYX55" s="420"/>
      <c r="BYY55" s="420"/>
      <c r="BYZ55" s="420"/>
      <c r="BZA55" s="420"/>
      <c r="BZB55" s="420"/>
      <c r="BZC55" s="420"/>
      <c r="BZD55" s="420"/>
      <c r="BZE55" s="420"/>
      <c r="BZF55" s="420"/>
      <c r="BZG55" s="420"/>
      <c r="BZH55" s="420"/>
      <c r="BZI55" s="420"/>
      <c r="BZJ55" s="420"/>
      <c r="BZK55" s="420"/>
      <c r="BZL55" s="420"/>
      <c r="BZM55" s="420"/>
      <c r="BZN55" s="420"/>
      <c r="BZO55" s="420"/>
      <c r="BZP55" s="420"/>
      <c r="BZQ55" s="420"/>
      <c r="BZR55" s="420"/>
      <c r="BZS55" s="420"/>
      <c r="BZT55" s="420"/>
      <c r="BZU55" s="420"/>
      <c r="BZV55" s="420"/>
      <c r="BZW55" s="420"/>
      <c r="BZX55" s="420"/>
      <c r="BZY55" s="420"/>
      <c r="BZZ55" s="420"/>
      <c r="CAA55" s="420"/>
      <c r="CAB55" s="420"/>
      <c r="CAC55" s="420"/>
      <c r="CAD55" s="420"/>
      <c r="CAE55" s="420"/>
      <c r="CAF55" s="420"/>
      <c r="CAG55" s="420"/>
      <c r="CAH55" s="420"/>
      <c r="CAI55" s="420"/>
      <c r="CAJ55" s="420"/>
      <c r="CAK55" s="420"/>
      <c r="CAL55" s="420"/>
      <c r="CAM55" s="420"/>
      <c r="CAN55" s="420"/>
      <c r="CAO55" s="420"/>
      <c r="CAP55" s="420"/>
      <c r="CAQ55" s="420"/>
      <c r="CAR55" s="420"/>
      <c r="CAS55" s="420"/>
      <c r="CAT55" s="420"/>
      <c r="CAU55" s="420"/>
      <c r="CAV55" s="420"/>
      <c r="CAW55" s="420"/>
      <c r="CAX55" s="420"/>
      <c r="CAY55" s="420"/>
      <c r="CAZ55" s="420"/>
      <c r="CBA55" s="420"/>
      <c r="CBB55" s="420"/>
      <c r="CBC55" s="420"/>
      <c r="CBD55" s="420"/>
      <c r="CBE55" s="420"/>
      <c r="CBF55" s="420"/>
      <c r="CBG55" s="420"/>
      <c r="CBH55" s="420"/>
      <c r="CBI55" s="420"/>
      <c r="CBJ55" s="420"/>
      <c r="CBK55" s="420"/>
      <c r="CBL55" s="420"/>
      <c r="CBM55" s="420"/>
      <c r="CBN55" s="420"/>
      <c r="CBO55" s="420"/>
      <c r="CBP55" s="420"/>
      <c r="CBQ55" s="420"/>
      <c r="CBR55" s="420"/>
      <c r="CBS55" s="420"/>
      <c r="CBT55" s="420"/>
      <c r="CBU55" s="420"/>
      <c r="CBV55" s="420"/>
      <c r="CBW55" s="420"/>
      <c r="CBX55" s="420"/>
      <c r="CBY55" s="420"/>
      <c r="CBZ55" s="420"/>
      <c r="CCA55" s="420"/>
      <c r="CCB55" s="420"/>
      <c r="CCC55" s="420"/>
      <c r="CCD55" s="420"/>
      <c r="CCE55" s="420"/>
      <c r="CCF55" s="420"/>
      <c r="CCG55" s="420"/>
      <c r="CCH55" s="420"/>
      <c r="CCI55" s="420"/>
      <c r="CCJ55" s="420"/>
      <c r="CCK55" s="420"/>
      <c r="CCL55" s="420"/>
      <c r="CCM55" s="420"/>
      <c r="CCN55" s="420"/>
      <c r="CCO55" s="420"/>
      <c r="CCP55" s="420"/>
      <c r="CCQ55" s="420"/>
      <c r="CCR55" s="420"/>
      <c r="CCS55" s="420"/>
      <c r="CCT55" s="420"/>
      <c r="CCU55" s="420"/>
      <c r="CCV55" s="420"/>
      <c r="CCW55" s="420"/>
      <c r="CCX55" s="420"/>
      <c r="CCY55" s="420"/>
      <c r="CCZ55" s="420"/>
      <c r="CDA55" s="420"/>
      <c r="CDB55" s="420"/>
      <c r="CDC55" s="420"/>
      <c r="CDD55" s="420"/>
      <c r="CDE55" s="420"/>
      <c r="CDF55" s="420"/>
      <c r="CDG55" s="420"/>
      <c r="CDH55" s="420"/>
      <c r="CDI55" s="420"/>
      <c r="CDJ55" s="420"/>
      <c r="CDK55" s="420"/>
      <c r="CDL55" s="420"/>
      <c r="CDM55" s="420"/>
      <c r="CDN55" s="420"/>
      <c r="CDO55" s="420"/>
      <c r="CDP55" s="420"/>
      <c r="CDQ55" s="420"/>
      <c r="CDR55" s="420"/>
      <c r="CDS55" s="420"/>
      <c r="CDT55" s="420"/>
      <c r="CDU55" s="420"/>
      <c r="CDV55" s="420"/>
      <c r="CDW55" s="420"/>
      <c r="CDX55" s="420"/>
      <c r="CDY55" s="420"/>
      <c r="CDZ55" s="420"/>
      <c r="CEA55" s="420"/>
      <c r="CEB55" s="420"/>
      <c r="CEC55" s="420"/>
      <c r="CED55" s="420"/>
      <c r="CEE55" s="420"/>
      <c r="CEF55" s="420"/>
      <c r="CEG55" s="420"/>
      <c r="CEH55" s="420"/>
      <c r="CEI55" s="420"/>
      <c r="CEJ55" s="420"/>
      <c r="CEK55" s="420"/>
      <c r="CEL55" s="420"/>
      <c r="CEM55" s="420"/>
      <c r="CEN55" s="420"/>
      <c r="CEO55" s="420"/>
      <c r="CEP55" s="420"/>
      <c r="CEQ55" s="420"/>
      <c r="CER55" s="420"/>
      <c r="CES55" s="420"/>
      <c r="CET55" s="420"/>
      <c r="CEU55" s="420"/>
      <c r="CEV55" s="420"/>
      <c r="CEW55" s="420"/>
      <c r="CEX55" s="420"/>
      <c r="CEY55" s="420"/>
      <c r="CEZ55" s="420"/>
      <c r="CFA55" s="420"/>
      <c r="CFB55" s="420"/>
      <c r="CFC55" s="420"/>
      <c r="CFD55" s="420"/>
      <c r="CFE55" s="420"/>
      <c r="CFF55" s="420"/>
      <c r="CFG55" s="420"/>
      <c r="CFH55" s="420"/>
      <c r="CFI55" s="420"/>
      <c r="CFJ55" s="420"/>
      <c r="CFK55" s="420"/>
      <c r="CFL55" s="420"/>
      <c r="CFM55" s="420"/>
      <c r="CFN55" s="420"/>
      <c r="CFO55" s="420"/>
      <c r="CFP55" s="420"/>
      <c r="CFQ55" s="420"/>
      <c r="CFR55" s="420"/>
      <c r="CFS55" s="420"/>
      <c r="CFT55" s="420"/>
      <c r="CFU55" s="420"/>
      <c r="CFV55" s="420"/>
      <c r="CFW55" s="420"/>
      <c r="CFX55" s="420"/>
      <c r="CFY55" s="420"/>
      <c r="CFZ55" s="420"/>
      <c r="CGA55" s="420"/>
      <c r="CGB55" s="420"/>
      <c r="CGC55" s="420"/>
      <c r="CGD55" s="420"/>
      <c r="CGE55" s="420"/>
      <c r="CGF55" s="420"/>
      <c r="CGG55" s="420"/>
      <c r="CGH55" s="420"/>
      <c r="CGI55" s="420"/>
      <c r="CGJ55" s="420"/>
      <c r="CGK55" s="420"/>
      <c r="CGL55" s="420"/>
      <c r="CGM55" s="420"/>
      <c r="CGN55" s="420"/>
      <c r="CGO55" s="420"/>
      <c r="CGP55" s="420"/>
      <c r="CGQ55" s="420"/>
      <c r="CGR55" s="420"/>
      <c r="CGS55" s="420"/>
      <c r="CGT55" s="420"/>
      <c r="CGU55" s="420"/>
      <c r="CGV55" s="420"/>
      <c r="CGW55" s="420"/>
      <c r="CGX55" s="420"/>
      <c r="CGY55" s="420"/>
      <c r="CGZ55" s="420"/>
      <c r="CHA55" s="420"/>
      <c r="CHB55" s="420"/>
      <c r="CHC55" s="420"/>
      <c r="CHD55" s="420"/>
      <c r="CHE55" s="420"/>
      <c r="CHF55" s="420"/>
      <c r="CHG55" s="420"/>
      <c r="CHH55" s="420"/>
      <c r="CHI55" s="420"/>
      <c r="CHJ55" s="420"/>
      <c r="CHK55" s="420"/>
      <c r="CHL55" s="420"/>
      <c r="CHM55" s="420"/>
      <c r="CHN55" s="420"/>
      <c r="CHO55" s="420"/>
      <c r="CHP55" s="420"/>
      <c r="CHQ55" s="420"/>
      <c r="CHR55" s="420"/>
      <c r="CHS55" s="420"/>
      <c r="CHT55" s="420"/>
      <c r="CHU55" s="420"/>
      <c r="CHV55" s="420"/>
      <c r="CHW55" s="420"/>
      <c r="CHX55" s="420"/>
      <c r="CHY55" s="420"/>
      <c r="CHZ55" s="420"/>
      <c r="CIA55" s="420"/>
      <c r="CIB55" s="420"/>
      <c r="CIC55" s="420"/>
      <c r="CID55" s="420"/>
      <c r="CIE55" s="420"/>
      <c r="CIF55" s="420"/>
      <c r="CIG55" s="420"/>
      <c r="CIH55" s="420"/>
      <c r="CII55" s="420"/>
      <c r="CIJ55" s="420"/>
      <c r="CIK55" s="420"/>
      <c r="CIL55" s="420"/>
      <c r="CIM55" s="420"/>
      <c r="CIN55" s="420"/>
      <c r="CIO55" s="420"/>
      <c r="CIP55" s="420"/>
      <c r="CIQ55" s="420"/>
      <c r="CIR55" s="420"/>
      <c r="CIS55" s="420"/>
      <c r="CIT55" s="420"/>
      <c r="CIU55" s="420"/>
      <c r="CIV55" s="420"/>
      <c r="CIW55" s="420"/>
      <c r="CIX55" s="420"/>
      <c r="CIY55" s="420"/>
      <c r="CIZ55" s="420"/>
      <c r="CJA55" s="420"/>
      <c r="CJB55" s="420"/>
      <c r="CJC55" s="420"/>
      <c r="CJD55" s="420"/>
      <c r="CJE55" s="420"/>
      <c r="CJF55" s="420"/>
      <c r="CJG55" s="420"/>
      <c r="CJH55" s="420"/>
      <c r="CJI55" s="420"/>
      <c r="CJJ55" s="420"/>
      <c r="CJK55" s="420"/>
      <c r="CJL55" s="420"/>
      <c r="CJM55" s="420"/>
      <c r="CJN55" s="420"/>
      <c r="CJO55" s="420"/>
      <c r="CJP55" s="420"/>
      <c r="CJQ55" s="420"/>
      <c r="CJR55" s="420"/>
      <c r="CJS55" s="420"/>
      <c r="CJT55" s="420"/>
      <c r="CJU55" s="420"/>
      <c r="CJV55" s="420"/>
      <c r="CJW55" s="420"/>
      <c r="CJX55" s="420"/>
      <c r="CJY55" s="420"/>
      <c r="CJZ55" s="420"/>
      <c r="CKA55" s="420"/>
      <c r="CKB55" s="420"/>
      <c r="CKC55" s="420"/>
      <c r="CKD55" s="420"/>
      <c r="CKE55" s="420"/>
      <c r="CKF55" s="420"/>
      <c r="CKG55" s="420"/>
      <c r="CKH55" s="420"/>
      <c r="CKI55" s="420"/>
      <c r="CKJ55" s="420"/>
      <c r="CKK55" s="420"/>
      <c r="CKL55" s="420"/>
      <c r="CKM55" s="420"/>
      <c r="CKN55" s="420"/>
      <c r="CKO55" s="420"/>
      <c r="CKP55" s="420"/>
      <c r="CKQ55" s="420"/>
      <c r="CKR55" s="420"/>
      <c r="CKS55" s="420"/>
      <c r="CKT55" s="420"/>
      <c r="CKU55" s="420"/>
      <c r="CKV55" s="420"/>
      <c r="CKW55" s="420"/>
      <c r="CKX55" s="420"/>
      <c r="CKY55" s="420"/>
      <c r="CKZ55" s="420"/>
      <c r="CLA55" s="420"/>
      <c r="CLB55" s="420"/>
      <c r="CLC55" s="420"/>
      <c r="CLD55" s="420"/>
      <c r="CLE55" s="420"/>
      <c r="CLF55" s="420"/>
      <c r="CLG55" s="420"/>
      <c r="CLH55" s="420"/>
      <c r="CLI55" s="420"/>
      <c r="CLJ55" s="420"/>
      <c r="CLK55" s="420"/>
      <c r="CLL55" s="420"/>
      <c r="CLM55" s="420"/>
      <c r="CLN55" s="420"/>
      <c r="CLO55" s="420"/>
      <c r="CLP55" s="420"/>
      <c r="CLQ55" s="420"/>
      <c r="CLR55" s="420"/>
      <c r="CLS55" s="420"/>
      <c r="CLT55" s="420"/>
      <c r="CLU55" s="420"/>
      <c r="CLV55" s="420"/>
      <c r="CLW55" s="420"/>
      <c r="CLX55" s="420"/>
      <c r="CLY55" s="420"/>
      <c r="CLZ55" s="420"/>
      <c r="CMA55" s="420"/>
      <c r="CMB55" s="420"/>
      <c r="CMC55" s="420"/>
      <c r="CMD55" s="420"/>
      <c r="CME55" s="420"/>
      <c r="CMF55" s="420"/>
      <c r="CMG55" s="420"/>
      <c r="CMH55" s="420"/>
      <c r="CMI55" s="420"/>
      <c r="CMJ55" s="420"/>
      <c r="CMK55" s="420"/>
      <c r="CML55" s="420"/>
      <c r="CMM55" s="420"/>
      <c r="CMN55" s="420"/>
      <c r="CMO55" s="420"/>
      <c r="CMP55" s="420"/>
      <c r="CMQ55" s="420"/>
      <c r="CMR55" s="420"/>
      <c r="CMS55" s="420"/>
      <c r="CMT55" s="420"/>
      <c r="CMU55" s="420"/>
      <c r="CMV55" s="420"/>
      <c r="CMW55" s="420"/>
      <c r="CMX55" s="420"/>
      <c r="CMY55" s="420"/>
      <c r="CMZ55" s="420"/>
      <c r="CNA55" s="420"/>
      <c r="CNB55" s="420"/>
      <c r="CNC55" s="420"/>
      <c r="CND55" s="420"/>
      <c r="CNE55" s="420"/>
      <c r="CNF55" s="420"/>
      <c r="CNG55" s="420"/>
      <c r="CNH55" s="420"/>
      <c r="CNI55" s="420"/>
      <c r="CNJ55" s="420"/>
      <c r="CNK55" s="420"/>
      <c r="CNL55" s="420"/>
      <c r="CNM55" s="420"/>
      <c r="CNN55" s="420"/>
      <c r="CNO55" s="420"/>
      <c r="CNP55" s="420"/>
      <c r="CNQ55" s="420"/>
      <c r="CNR55" s="420"/>
      <c r="CNS55" s="420"/>
      <c r="CNT55" s="420"/>
      <c r="CNU55" s="420"/>
      <c r="CNV55" s="420"/>
      <c r="CNW55" s="420"/>
      <c r="CNX55" s="420"/>
      <c r="CNY55" s="420"/>
      <c r="CNZ55" s="420"/>
      <c r="COA55" s="420"/>
      <c r="COB55" s="420"/>
      <c r="COC55" s="420"/>
      <c r="COD55" s="420"/>
      <c r="COE55" s="420"/>
      <c r="COF55" s="420"/>
      <c r="COG55" s="420"/>
      <c r="COH55" s="420"/>
      <c r="COI55" s="420"/>
      <c r="COJ55" s="420"/>
      <c r="COK55" s="420"/>
      <c r="COL55" s="420"/>
      <c r="COM55" s="420"/>
      <c r="CON55" s="420"/>
      <c r="COO55" s="420"/>
      <c r="COP55" s="420"/>
      <c r="COQ55" s="420"/>
      <c r="COR55" s="420"/>
      <c r="COS55" s="420"/>
      <c r="COT55" s="420"/>
      <c r="COU55" s="420"/>
      <c r="COV55" s="420"/>
      <c r="COW55" s="420"/>
      <c r="COX55" s="420"/>
      <c r="COY55" s="420"/>
      <c r="COZ55" s="420"/>
      <c r="CPA55" s="420"/>
      <c r="CPB55" s="420"/>
      <c r="CPC55" s="420"/>
      <c r="CPD55" s="420"/>
      <c r="CPE55" s="420"/>
      <c r="CPF55" s="420"/>
      <c r="CPG55" s="420"/>
      <c r="CPH55" s="420"/>
      <c r="CPI55" s="420"/>
      <c r="CPJ55" s="420"/>
      <c r="CPK55" s="420"/>
      <c r="CPL55" s="420"/>
      <c r="CPM55" s="420"/>
      <c r="CPN55" s="420"/>
      <c r="CPO55" s="420"/>
      <c r="CPP55" s="420"/>
      <c r="CPQ55" s="420"/>
      <c r="CPR55" s="420"/>
      <c r="CPS55" s="420"/>
      <c r="CPT55" s="420"/>
      <c r="CPU55" s="420"/>
      <c r="CPV55" s="420"/>
      <c r="CPW55" s="420"/>
      <c r="CPX55" s="420"/>
      <c r="CPY55" s="420"/>
      <c r="CPZ55" s="420"/>
      <c r="CQA55" s="420"/>
      <c r="CQB55" s="420"/>
      <c r="CQC55" s="420"/>
      <c r="CQD55" s="420"/>
      <c r="CQE55" s="420"/>
      <c r="CQF55" s="420"/>
      <c r="CQG55" s="420"/>
      <c r="CQH55" s="420"/>
      <c r="CQI55" s="420"/>
      <c r="CQJ55" s="420"/>
      <c r="CQK55" s="420"/>
      <c r="CQL55" s="420"/>
      <c r="CQM55" s="420"/>
      <c r="CQN55" s="420"/>
      <c r="CQO55" s="420"/>
      <c r="CQP55" s="420"/>
      <c r="CQQ55" s="420"/>
      <c r="CQR55" s="420"/>
      <c r="CQS55" s="420"/>
      <c r="CQT55" s="420"/>
      <c r="CQU55" s="420"/>
      <c r="CQV55" s="420"/>
      <c r="CQW55" s="420"/>
      <c r="CQX55" s="420"/>
      <c r="CQY55" s="420"/>
      <c r="CQZ55" s="420"/>
      <c r="CRA55" s="420"/>
      <c r="CRB55" s="420"/>
      <c r="CRC55" s="420"/>
      <c r="CRD55" s="420"/>
      <c r="CRE55" s="420"/>
      <c r="CRF55" s="420"/>
      <c r="CRG55" s="420"/>
      <c r="CRH55" s="420"/>
      <c r="CRI55" s="420"/>
      <c r="CRJ55" s="420"/>
      <c r="CRK55" s="420"/>
      <c r="CRL55" s="420"/>
      <c r="CRM55" s="420"/>
      <c r="CRN55" s="420"/>
      <c r="CRO55" s="420"/>
      <c r="CRP55" s="420"/>
      <c r="CRQ55" s="420"/>
      <c r="CRR55" s="420"/>
      <c r="CRS55" s="420"/>
      <c r="CRT55" s="420"/>
      <c r="CRU55" s="420"/>
      <c r="CRV55" s="420"/>
      <c r="CRW55" s="420"/>
      <c r="CRX55" s="420"/>
      <c r="CRY55" s="420"/>
      <c r="CRZ55" s="420"/>
      <c r="CSA55" s="420"/>
      <c r="CSB55" s="420"/>
      <c r="CSC55" s="420"/>
      <c r="CSD55" s="420"/>
      <c r="CSE55" s="420"/>
      <c r="CSF55" s="420"/>
      <c r="CSG55" s="420"/>
      <c r="CSH55" s="420"/>
      <c r="CSI55" s="420"/>
      <c r="CSJ55" s="420"/>
      <c r="CSK55" s="420"/>
      <c r="CSL55" s="420"/>
      <c r="CSM55" s="420"/>
      <c r="CSN55" s="420"/>
      <c r="CSO55" s="420"/>
      <c r="CSP55" s="420"/>
      <c r="CSQ55" s="420"/>
      <c r="CSR55" s="420"/>
      <c r="CSS55" s="420"/>
      <c r="CST55" s="420"/>
      <c r="CSU55" s="420"/>
      <c r="CSV55" s="420"/>
      <c r="CSW55" s="420"/>
      <c r="CSX55" s="420"/>
      <c r="CSY55" s="420"/>
      <c r="CSZ55" s="420"/>
      <c r="CTA55" s="420"/>
      <c r="CTB55" s="420"/>
      <c r="CTC55" s="420"/>
      <c r="CTD55" s="420"/>
      <c r="CTE55" s="420"/>
      <c r="CTF55" s="420"/>
      <c r="CTG55" s="420"/>
      <c r="CTH55" s="420"/>
      <c r="CTI55" s="420"/>
      <c r="CTJ55" s="420"/>
      <c r="CTK55" s="420"/>
      <c r="CTL55" s="420"/>
      <c r="CTM55" s="420"/>
      <c r="CTN55" s="420"/>
      <c r="CTO55" s="420"/>
      <c r="CTP55" s="420"/>
      <c r="CTQ55" s="420"/>
      <c r="CTR55" s="420"/>
      <c r="CTS55" s="420"/>
      <c r="CTT55" s="420"/>
      <c r="CTU55" s="420"/>
      <c r="CTV55" s="420"/>
      <c r="CTW55" s="420"/>
      <c r="CTX55" s="420"/>
      <c r="CTY55" s="420"/>
      <c r="CTZ55" s="420"/>
      <c r="CUA55" s="420"/>
      <c r="CUB55" s="420"/>
      <c r="CUC55" s="420"/>
      <c r="CUD55" s="420"/>
      <c r="CUE55" s="420"/>
      <c r="CUF55" s="420"/>
      <c r="CUG55" s="420"/>
      <c r="CUH55" s="420"/>
      <c r="CUI55" s="420"/>
      <c r="CUJ55" s="420"/>
      <c r="CUK55" s="420"/>
      <c r="CUL55" s="420"/>
      <c r="CUM55" s="420"/>
      <c r="CUN55" s="420"/>
      <c r="CUO55" s="420"/>
      <c r="CUP55" s="420"/>
      <c r="CUQ55" s="420"/>
      <c r="CUR55" s="420"/>
      <c r="CUS55" s="420"/>
      <c r="CUT55" s="420"/>
      <c r="CUU55" s="420"/>
      <c r="CUV55" s="420"/>
      <c r="CUW55" s="420"/>
      <c r="CUX55" s="420"/>
      <c r="CUY55" s="420"/>
      <c r="CUZ55" s="420"/>
      <c r="CVA55" s="420"/>
      <c r="CVB55" s="420"/>
      <c r="CVC55" s="420"/>
      <c r="CVD55" s="420"/>
      <c r="CVE55" s="420"/>
      <c r="CVF55" s="420"/>
      <c r="CVG55" s="420"/>
      <c r="CVH55" s="420"/>
      <c r="CVI55" s="420"/>
      <c r="CVJ55" s="420"/>
      <c r="CVK55" s="420"/>
      <c r="CVL55" s="420"/>
      <c r="CVM55" s="420"/>
      <c r="CVN55" s="420"/>
      <c r="CVO55" s="420"/>
      <c r="CVP55" s="420"/>
      <c r="CVQ55" s="420"/>
      <c r="CVR55" s="420"/>
      <c r="CVS55" s="420"/>
      <c r="CVT55" s="420"/>
      <c r="CVU55" s="420"/>
      <c r="CVV55" s="420"/>
      <c r="CVW55" s="420"/>
      <c r="CVX55" s="420"/>
      <c r="CVY55" s="420"/>
      <c r="CVZ55" s="420"/>
      <c r="CWA55" s="420"/>
      <c r="CWB55" s="420"/>
      <c r="CWC55" s="420"/>
      <c r="CWD55" s="420"/>
      <c r="CWE55" s="420"/>
      <c r="CWF55" s="420"/>
      <c r="CWG55" s="420"/>
      <c r="CWH55" s="420"/>
      <c r="CWI55" s="420"/>
      <c r="CWJ55" s="420"/>
      <c r="CWK55" s="420"/>
      <c r="CWL55" s="420"/>
      <c r="CWM55" s="420"/>
      <c r="CWN55" s="420"/>
      <c r="CWO55" s="420"/>
      <c r="CWP55" s="420"/>
      <c r="CWQ55" s="420"/>
      <c r="CWR55" s="420"/>
      <c r="CWS55" s="420"/>
      <c r="CWT55" s="420"/>
      <c r="CWU55" s="420"/>
      <c r="CWV55" s="420"/>
      <c r="CWW55" s="420"/>
      <c r="CWX55" s="420"/>
      <c r="CWY55" s="420"/>
      <c r="CWZ55" s="420"/>
      <c r="CXA55" s="420"/>
      <c r="CXB55" s="420"/>
      <c r="CXC55" s="420"/>
      <c r="CXD55" s="420"/>
      <c r="CXE55" s="420"/>
      <c r="CXF55" s="420"/>
      <c r="CXG55" s="420"/>
      <c r="CXH55" s="420"/>
      <c r="CXI55" s="420"/>
      <c r="CXJ55" s="420"/>
      <c r="CXK55" s="420"/>
      <c r="CXL55" s="420"/>
      <c r="CXM55" s="420"/>
      <c r="CXN55" s="420"/>
      <c r="CXO55" s="420"/>
      <c r="CXP55" s="420"/>
      <c r="CXQ55" s="420"/>
      <c r="CXR55" s="420"/>
      <c r="CXS55" s="420"/>
      <c r="CXT55" s="420"/>
      <c r="CXU55" s="420"/>
      <c r="CXV55" s="420"/>
      <c r="CXW55" s="420"/>
      <c r="CXX55" s="420"/>
      <c r="CXY55" s="420"/>
      <c r="CXZ55" s="420"/>
      <c r="CYA55" s="420"/>
      <c r="CYB55" s="420"/>
      <c r="CYC55" s="420"/>
      <c r="CYD55" s="420"/>
      <c r="CYE55" s="420"/>
      <c r="CYF55" s="420"/>
      <c r="CYG55" s="420"/>
      <c r="CYH55" s="420"/>
      <c r="CYI55" s="420"/>
      <c r="CYJ55" s="420"/>
      <c r="CYK55" s="420"/>
      <c r="CYL55" s="420"/>
      <c r="CYM55" s="420"/>
      <c r="CYN55" s="420"/>
      <c r="CYO55" s="420"/>
      <c r="CYP55" s="420"/>
      <c r="CYQ55" s="420"/>
      <c r="CYR55" s="420"/>
      <c r="CYS55" s="420"/>
      <c r="CYT55" s="420"/>
      <c r="CYU55" s="420"/>
      <c r="CYV55" s="420"/>
      <c r="CYW55" s="420"/>
      <c r="CYX55" s="420"/>
      <c r="CYY55" s="420"/>
      <c r="CYZ55" s="420"/>
      <c r="CZA55" s="420"/>
      <c r="CZB55" s="420"/>
      <c r="CZC55" s="420"/>
      <c r="CZD55" s="420"/>
      <c r="CZE55" s="420"/>
      <c r="CZF55" s="420"/>
      <c r="CZG55" s="420"/>
      <c r="CZH55" s="420"/>
      <c r="CZI55" s="420"/>
      <c r="CZJ55" s="420"/>
      <c r="CZK55" s="420"/>
      <c r="CZL55" s="420"/>
      <c r="CZM55" s="420"/>
      <c r="CZN55" s="420"/>
      <c r="CZO55" s="420"/>
      <c r="CZP55" s="420"/>
      <c r="CZQ55" s="420"/>
      <c r="CZR55" s="420"/>
      <c r="CZS55" s="420"/>
      <c r="CZT55" s="420"/>
      <c r="CZU55" s="420"/>
      <c r="CZV55" s="420"/>
      <c r="CZW55" s="420"/>
      <c r="CZX55" s="420"/>
      <c r="CZY55" s="420"/>
      <c r="CZZ55" s="420"/>
      <c r="DAA55" s="420"/>
      <c r="DAB55" s="420"/>
      <c r="DAC55" s="420"/>
      <c r="DAD55" s="420"/>
      <c r="DAE55" s="420"/>
      <c r="DAF55" s="420"/>
      <c r="DAG55" s="420"/>
      <c r="DAH55" s="420"/>
      <c r="DAI55" s="420"/>
      <c r="DAJ55" s="420"/>
      <c r="DAK55" s="420"/>
      <c r="DAL55" s="420"/>
      <c r="DAM55" s="420"/>
      <c r="DAN55" s="420"/>
      <c r="DAO55" s="420"/>
      <c r="DAP55" s="420"/>
      <c r="DAQ55" s="420"/>
      <c r="DAR55" s="420"/>
      <c r="DAS55" s="420"/>
      <c r="DAT55" s="420"/>
      <c r="DAU55" s="420"/>
      <c r="DAV55" s="420"/>
      <c r="DAW55" s="420"/>
      <c r="DAX55" s="420"/>
      <c r="DAY55" s="420"/>
      <c r="DAZ55" s="420"/>
      <c r="DBA55" s="420"/>
      <c r="DBB55" s="420"/>
      <c r="DBC55" s="420"/>
      <c r="DBD55" s="420"/>
      <c r="DBE55" s="420"/>
      <c r="DBF55" s="420"/>
      <c r="DBG55" s="420"/>
      <c r="DBH55" s="420"/>
      <c r="DBI55" s="420"/>
      <c r="DBJ55" s="420"/>
      <c r="DBK55" s="420"/>
      <c r="DBL55" s="420"/>
      <c r="DBM55" s="420"/>
      <c r="DBN55" s="420"/>
      <c r="DBO55" s="420"/>
      <c r="DBP55" s="420"/>
      <c r="DBQ55" s="420"/>
      <c r="DBR55" s="420"/>
      <c r="DBS55" s="420"/>
      <c r="DBT55" s="420"/>
      <c r="DBU55" s="420"/>
      <c r="DBV55" s="420"/>
      <c r="DBW55" s="420"/>
      <c r="DBX55" s="420"/>
      <c r="DBY55" s="420"/>
      <c r="DBZ55" s="420"/>
      <c r="DCA55" s="420"/>
      <c r="DCB55" s="420"/>
      <c r="DCC55" s="420"/>
      <c r="DCD55" s="420"/>
      <c r="DCE55" s="420"/>
      <c r="DCF55" s="420"/>
      <c r="DCG55" s="420"/>
      <c r="DCH55" s="420"/>
      <c r="DCI55" s="420"/>
      <c r="DCJ55" s="420"/>
      <c r="DCK55" s="420"/>
      <c r="DCL55" s="420"/>
      <c r="DCM55" s="420"/>
      <c r="DCN55" s="420"/>
      <c r="DCO55" s="420"/>
      <c r="DCP55" s="420"/>
      <c r="DCQ55" s="420"/>
      <c r="DCR55" s="420"/>
      <c r="DCS55" s="420"/>
      <c r="DCT55" s="420"/>
      <c r="DCU55" s="420"/>
      <c r="DCV55" s="420"/>
      <c r="DCW55" s="420"/>
      <c r="DCX55" s="420"/>
      <c r="DCY55" s="420"/>
      <c r="DCZ55" s="420"/>
      <c r="DDA55" s="420"/>
      <c r="DDB55" s="420"/>
      <c r="DDC55" s="420"/>
      <c r="DDD55" s="420"/>
      <c r="DDE55" s="420"/>
      <c r="DDF55" s="420"/>
      <c r="DDG55" s="420"/>
      <c r="DDH55" s="420"/>
      <c r="DDI55" s="420"/>
      <c r="DDJ55" s="420"/>
      <c r="DDK55" s="420"/>
      <c r="DDL55" s="420"/>
      <c r="DDM55" s="420"/>
      <c r="DDN55" s="420"/>
      <c r="DDO55" s="420"/>
      <c r="DDP55" s="420"/>
      <c r="DDQ55" s="420"/>
      <c r="DDR55" s="420"/>
      <c r="DDS55" s="420"/>
      <c r="DDT55" s="420"/>
      <c r="DDU55" s="420"/>
      <c r="DDV55" s="420"/>
      <c r="DDW55" s="420"/>
      <c r="DDX55" s="420"/>
      <c r="DDY55" s="420"/>
      <c r="DDZ55" s="420"/>
      <c r="DEA55" s="420"/>
      <c r="DEB55" s="420"/>
      <c r="DEC55" s="420"/>
      <c r="DED55" s="420"/>
      <c r="DEE55" s="420"/>
      <c r="DEF55" s="420"/>
      <c r="DEG55" s="420"/>
      <c r="DEH55" s="420"/>
      <c r="DEI55" s="420"/>
      <c r="DEJ55" s="420"/>
      <c r="DEK55" s="420"/>
      <c r="DEL55" s="420"/>
      <c r="DEM55" s="420"/>
      <c r="DEN55" s="420"/>
      <c r="DEO55" s="420"/>
      <c r="DEP55" s="420"/>
      <c r="DEQ55" s="420"/>
      <c r="DER55" s="420"/>
      <c r="DES55" s="420"/>
      <c r="DET55" s="420"/>
      <c r="DEU55" s="420"/>
      <c r="DEV55" s="420"/>
      <c r="DEW55" s="420"/>
      <c r="DEX55" s="420"/>
      <c r="DEY55" s="420"/>
      <c r="DEZ55" s="420"/>
      <c r="DFA55" s="420"/>
      <c r="DFB55" s="420"/>
      <c r="DFC55" s="420"/>
      <c r="DFD55" s="420"/>
      <c r="DFE55" s="420"/>
      <c r="DFF55" s="420"/>
      <c r="DFG55" s="420"/>
      <c r="DFH55" s="420"/>
      <c r="DFI55" s="420"/>
      <c r="DFJ55" s="420"/>
      <c r="DFK55" s="420"/>
      <c r="DFL55" s="420"/>
      <c r="DFM55" s="420"/>
      <c r="DFN55" s="420"/>
      <c r="DFO55" s="420"/>
      <c r="DFP55" s="420"/>
      <c r="DFQ55" s="420"/>
      <c r="DFR55" s="420"/>
      <c r="DFS55" s="420"/>
      <c r="DFT55" s="420"/>
      <c r="DFU55" s="420"/>
      <c r="DFV55" s="420"/>
      <c r="DFW55" s="420"/>
      <c r="DFX55" s="420"/>
      <c r="DFY55" s="420"/>
      <c r="DFZ55" s="420"/>
      <c r="DGA55" s="420"/>
      <c r="DGB55" s="420"/>
      <c r="DGC55" s="420"/>
      <c r="DGD55" s="420"/>
      <c r="DGE55" s="420"/>
      <c r="DGF55" s="420"/>
      <c r="DGG55" s="420"/>
      <c r="DGH55" s="420"/>
      <c r="DGI55" s="420"/>
      <c r="DGJ55" s="420"/>
      <c r="DGK55" s="420"/>
      <c r="DGL55" s="420"/>
      <c r="DGM55" s="420"/>
      <c r="DGN55" s="420"/>
      <c r="DGO55" s="420"/>
      <c r="DGP55" s="420"/>
      <c r="DGQ55" s="420"/>
      <c r="DGR55" s="420"/>
      <c r="DGS55" s="420"/>
      <c r="DGT55" s="420"/>
      <c r="DGU55" s="420"/>
      <c r="DGV55" s="420"/>
      <c r="DGW55" s="420"/>
      <c r="DGX55" s="420"/>
      <c r="DGY55" s="420"/>
      <c r="DGZ55" s="420"/>
      <c r="DHA55" s="420"/>
      <c r="DHB55" s="420"/>
      <c r="DHC55" s="420"/>
      <c r="DHD55" s="420"/>
      <c r="DHE55" s="420"/>
      <c r="DHF55" s="420"/>
      <c r="DHG55" s="420"/>
      <c r="DHH55" s="420"/>
      <c r="DHI55" s="420"/>
      <c r="DHJ55" s="420"/>
      <c r="DHK55" s="420"/>
      <c r="DHL55" s="420"/>
      <c r="DHM55" s="420"/>
      <c r="DHN55" s="420"/>
      <c r="DHO55" s="420"/>
      <c r="DHP55" s="420"/>
      <c r="DHQ55" s="420"/>
      <c r="DHR55" s="420"/>
      <c r="DHS55" s="420"/>
      <c r="DHT55" s="420"/>
      <c r="DHU55" s="420"/>
      <c r="DHV55" s="420"/>
      <c r="DHW55" s="420"/>
      <c r="DHX55" s="420"/>
      <c r="DHY55" s="420"/>
      <c r="DHZ55" s="420"/>
      <c r="DIA55" s="420"/>
      <c r="DIB55" s="420"/>
      <c r="DIC55" s="420"/>
      <c r="DID55" s="420"/>
      <c r="DIE55" s="420"/>
      <c r="DIF55" s="420"/>
      <c r="DIG55" s="420"/>
      <c r="DIH55" s="420"/>
      <c r="DII55" s="420"/>
      <c r="DIJ55" s="420"/>
      <c r="DIK55" s="420"/>
      <c r="DIL55" s="420"/>
      <c r="DIM55" s="420"/>
      <c r="DIN55" s="420"/>
      <c r="DIO55" s="420"/>
      <c r="DIP55" s="420"/>
      <c r="DIQ55" s="420"/>
      <c r="DIR55" s="420"/>
      <c r="DIS55" s="420"/>
      <c r="DIT55" s="420"/>
      <c r="DIU55" s="420"/>
      <c r="DIV55" s="420"/>
      <c r="DIW55" s="420"/>
      <c r="DIX55" s="420"/>
      <c r="DIY55" s="420"/>
      <c r="DIZ55" s="420"/>
      <c r="DJA55" s="420"/>
      <c r="DJB55" s="420"/>
      <c r="DJC55" s="420"/>
      <c r="DJD55" s="420"/>
      <c r="DJE55" s="420"/>
      <c r="DJF55" s="420"/>
      <c r="DJG55" s="420"/>
      <c r="DJH55" s="420"/>
      <c r="DJI55" s="420"/>
      <c r="DJJ55" s="420"/>
      <c r="DJK55" s="420"/>
      <c r="DJL55" s="420"/>
      <c r="DJM55" s="420"/>
      <c r="DJN55" s="420"/>
      <c r="DJO55" s="420"/>
      <c r="DJP55" s="420"/>
      <c r="DJQ55" s="420"/>
      <c r="DJR55" s="420"/>
      <c r="DJS55" s="420"/>
      <c r="DJT55" s="420"/>
      <c r="DJU55" s="420"/>
      <c r="DJV55" s="420"/>
      <c r="DJW55" s="420"/>
      <c r="DJX55" s="420"/>
      <c r="DJY55" s="420"/>
      <c r="DJZ55" s="420"/>
      <c r="DKA55" s="420"/>
      <c r="DKB55" s="420"/>
      <c r="DKC55" s="420"/>
      <c r="DKD55" s="420"/>
      <c r="DKE55" s="420"/>
      <c r="DKF55" s="420"/>
      <c r="DKG55" s="420"/>
      <c r="DKH55" s="420"/>
      <c r="DKI55" s="420"/>
      <c r="DKJ55" s="420"/>
      <c r="DKK55" s="420"/>
      <c r="DKL55" s="420"/>
      <c r="DKM55" s="420"/>
      <c r="DKN55" s="420"/>
      <c r="DKO55" s="420"/>
      <c r="DKP55" s="420"/>
      <c r="DKQ55" s="420"/>
      <c r="DKR55" s="420"/>
      <c r="DKS55" s="420"/>
      <c r="DKT55" s="420"/>
      <c r="DKU55" s="420"/>
      <c r="DKV55" s="420"/>
      <c r="DKW55" s="420"/>
      <c r="DKX55" s="420"/>
      <c r="DKY55" s="420"/>
      <c r="DKZ55" s="420"/>
      <c r="DLA55" s="420"/>
      <c r="DLB55" s="420"/>
      <c r="DLC55" s="420"/>
      <c r="DLD55" s="420"/>
      <c r="DLE55" s="420"/>
      <c r="DLF55" s="420"/>
      <c r="DLG55" s="420"/>
      <c r="DLH55" s="420"/>
      <c r="DLI55" s="420"/>
      <c r="DLJ55" s="420"/>
      <c r="DLK55" s="420"/>
      <c r="DLL55" s="420"/>
      <c r="DLM55" s="420"/>
      <c r="DLN55" s="420"/>
      <c r="DLO55" s="420"/>
      <c r="DLP55" s="420"/>
      <c r="DLQ55" s="420"/>
      <c r="DLR55" s="420"/>
      <c r="DLS55" s="420"/>
      <c r="DLT55" s="420"/>
      <c r="DLU55" s="420"/>
      <c r="DLV55" s="420"/>
      <c r="DLW55" s="420"/>
      <c r="DLX55" s="420"/>
      <c r="DLY55" s="420"/>
      <c r="DLZ55" s="420"/>
      <c r="DMA55" s="420"/>
      <c r="DMB55" s="420"/>
      <c r="DMC55" s="420"/>
      <c r="DMD55" s="420"/>
      <c r="DME55" s="420"/>
      <c r="DMF55" s="420"/>
      <c r="DMG55" s="420"/>
      <c r="DMH55" s="420"/>
      <c r="DMI55" s="420"/>
      <c r="DMJ55" s="420"/>
      <c r="DMK55" s="420"/>
      <c r="DML55" s="420"/>
      <c r="DMM55" s="420"/>
      <c r="DMN55" s="420"/>
      <c r="DMO55" s="420"/>
      <c r="DMP55" s="420"/>
      <c r="DMQ55" s="420"/>
      <c r="DMR55" s="420"/>
      <c r="DMS55" s="420"/>
      <c r="DMT55" s="420"/>
      <c r="DMU55" s="420"/>
      <c r="DMV55" s="420"/>
      <c r="DMW55" s="420"/>
      <c r="DMX55" s="420"/>
      <c r="DMY55" s="420"/>
      <c r="DMZ55" s="420"/>
      <c r="DNA55" s="420"/>
      <c r="DNB55" s="420"/>
      <c r="DNC55" s="420"/>
      <c r="DND55" s="420"/>
      <c r="DNE55" s="420"/>
      <c r="DNF55" s="420"/>
      <c r="DNG55" s="420"/>
      <c r="DNH55" s="420"/>
      <c r="DNI55" s="420"/>
      <c r="DNJ55" s="420"/>
      <c r="DNK55" s="420"/>
      <c r="DNL55" s="420"/>
      <c r="DNM55" s="420"/>
      <c r="DNN55" s="420"/>
      <c r="DNO55" s="420"/>
      <c r="DNP55" s="420"/>
      <c r="DNQ55" s="420"/>
      <c r="DNR55" s="420"/>
      <c r="DNS55" s="420"/>
      <c r="DNT55" s="420"/>
      <c r="DNU55" s="420"/>
      <c r="DNV55" s="420"/>
      <c r="DNW55" s="420"/>
      <c r="DNX55" s="420"/>
      <c r="DNY55" s="420"/>
      <c r="DNZ55" s="420"/>
      <c r="DOA55" s="420"/>
      <c r="DOB55" s="420"/>
      <c r="DOC55" s="420"/>
      <c r="DOD55" s="420"/>
      <c r="DOE55" s="420"/>
      <c r="DOF55" s="420"/>
      <c r="DOG55" s="420"/>
      <c r="DOH55" s="420"/>
      <c r="DOI55" s="420"/>
      <c r="DOJ55" s="420"/>
      <c r="DOK55" s="420"/>
      <c r="DOL55" s="420"/>
      <c r="DOM55" s="420"/>
      <c r="DON55" s="420"/>
      <c r="DOO55" s="420"/>
      <c r="DOP55" s="420"/>
      <c r="DOQ55" s="420"/>
      <c r="DOR55" s="420"/>
      <c r="DOS55" s="420"/>
      <c r="DOT55" s="420"/>
      <c r="DOU55" s="420"/>
      <c r="DOV55" s="420"/>
      <c r="DOW55" s="420"/>
      <c r="DOX55" s="420"/>
      <c r="DOY55" s="420"/>
      <c r="DOZ55" s="420"/>
      <c r="DPA55" s="420"/>
      <c r="DPB55" s="420"/>
      <c r="DPC55" s="420"/>
      <c r="DPD55" s="420"/>
      <c r="DPE55" s="420"/>
      <c r="DPF55" s="420"/>
      <c r="DPG55" s="420"/>
      <c r="DPH55" s="420"/>
      <c r="DPI55" s="420"/>
      <c r="DPJ55" s="420"/>
      <c r="DPK55" s="420"/>
      <c r="DPL55" s="420"/>
      <c r="DPM55" s="420"/>
      <c r="DPN55" s="420"/>
      <c r="DPO55" s="420"/>
      <c r="DPP55" s="420"/>
      <c r="DPQ55" s="420"/>
      <c r="DPR55" s="420"/>
      <c r="DPS55" s="420"/>
      <c r="DPT55" s="420"/>
      <c r="DPU55" s="420"/>
      <c r="DPV55" s="420"/>
      <c r="DPW55" s="420"/>
      <c r="DPX55" s="420"/>
      <c r="DPY55" s="420"/>
      <c r="DPZ55" s="420"/>
      <c r="DQA55" s="420"/>
      <c r="DQB55" s="420"/>
      <c r="DQC55" s="420"/>
      <c r="DQD55" s="420"/>
      <c r="DQE55" s="420"/>
      <c r="DQF55" s="420"/>
      <c r="DQG55" s="420"/>
      <c r="DQH55" s="420"/>
      <c r="DQI55" s="420"/>
      <c r="DQJ55" s="420"/>
      <c r="DQK55" s="420"/>
      <c r="DQL55" s="420"/>
      <c r="DQM55" s="420"/>
      <c r="DQN55" s="420"/>
      <c r="DQO55" s="420"/>
      <c r="DQP55" s="420"/>
      <c r="DQQ55" s="420"/>
      <c r="DQR55" s="420"/>
      <c r="DQS55" s="420"/>
      <c r="DQT55" s="420"/>
      <c r="DQU55" s="420"/>
      <c r="DQV55" s="420"/>
      <c r="DQW55" s="420"/>
      <c r="DQX55" s="420"/>
      <c r="DQY55" s="420"/>
      <c r="DQZ55" s="420"/>
      <c r="DRA55" s="420"/>
      <c r="DRB55" s="420"/>
      <c r="DRC55" s="420"/>
      <c r="DRD55" s="420"/>
      <c r="DRE55" s="420"/>
      <c r="DRF55" s="420"/>
      <c r="DRG55" s="420"/>
      <c r="DRH55" s="420"/>
      <c r="DRI55" s="420"/>
      <c r="DRJ55" s="420"/>
      <c r="DRK55" s="420"/>
      <c r="DRL55" s="420"/>
      <c r="DRM55" s="420"/>
      <c r="DRN55" s="420"/>
      <c r="DRO55" s="420"/>
      <c r="DRP55" s="420"/>
      <c r="DRQ55" s="420"/>
      <c r="DRR55" s="420"/>
      <c r="DRS55" s="420"/>
      <c r="DRT55" s="420"/>
      <c r="DRU55" s="420"/>
      <c r="DRV55" s="420"/>
      <c r="DRW55" s="420"/>
      <c r="DRX55" s="420"/>
      <c r="DRY55" s="420"/>
      <c r="DRZ55" s="420"/>
      <c r="DSA55" s="420"/>
      <c r="DSB55" s="420"/>
      <c r="DSC55" s="420"/>
      <c r="DSD55" s="420"/>
      <c r="DSE55" s="420"/>
      <c r="DSF55" s="420"/>
      <c r="DSG55" s="420"/>
      <c r="DSH55" s="420"/>
      <c r="DSI55" s="420"/>
      <c r="DSJ55" s="420"/>
      <c r="DSK55" s="420"/>
      <c r="DSL55" s="420"/>
      <c r="DSM55" s="420"/>
      <c r="DSN55" s="420"/>
      <c r="DSO55" s="420"/>
      <c r="DSP55" s="420"/>
      <c r="DSQ55" s="420"/>
      <c r="DSR55" s="420"/>
      <c r="DSS55" s="420"/>
      <c r="DST55" s="420"/>
      <c r="DSU55" s="420"/>
      <c r="DSV55" s="420"/>
      <c r="DSW55" s="420"/>
      <c r="DSX55" s="420"/>
      <c r="DSY55" s="420"/>
      <c r="DSZ55" s="420"/>
      <c r="DTA55" s="420"/>
      <c r="DTB55" s="420"/>
      <c r="DTC55" s="420"/>
      <c r="DTD55" s="420"/>
      <c r="DTE55" s="420"/>
      <c r="DTF55" s="420"/>
      <c r="DTG55" s="420"/>
      <c r="DTH55" s="420"/>
      <c r="DTI55" s="420"/>
      <c r="DTJ55" s="420"/>
      <c r="DTK55" s="420"/>
      <c r="DTL55" s="420"/>
      <c r="DTM55" s="420"/>
      <c r="DTN55" s="420"/>
      <c r="DTO55" s="420"/>
      <c r="DTP55" s="420"/>
      <c r="DTQ55" s="420"/>
      <c r="DTR55" s="420"/>
      <c r="DTS55" s="420"/>
      <c r="DTT55" s="420"/>
      <c r="DTU55" s="420"/>
      <c r="DTV55" s="420"/>
      <c r="DTW55" s="420"/>
      <c r="DTX55" s="420"/>
      <c r="DTY55" s="420"/>
      <c r="DTZ55" s="420"/>
      <c r="DUA55" s="420"/>
      <c r="DUB55" s="420"/>
      <c r="DUC55" s="420"/>
      <c r="DUD55" s="420"/>
      <c r="DUE55" s="420"/>
      <c r="DUF55" s="420"/>
      <c r="DUG55" s="420"/>
      <c r="DUH55" s="420"/>
      <c r="DUI55" s="420"/>
      <c r="DUJ55" s="420"/>
      <c r="DUK55" s="420"/>
      <c r="DUL55" s="420"/>
      <c r="DUM55" s="420"/>
      <c r="DUN55" s="420"/>
      <c r="DUO55" s="420"/>
      <c r="DUP55" s="420"/>
      <c r="DUQ55" s="420"/>
      <c r="DUR55" s="420"/>
      <c r="DUS55" s="420"/>
      <c r="DUT55" s="420"/>
      <c r="DUU55" s="420"/>
      <c r="DUV55" s="420"/>
      <c r="DUW55" s="420"/>
      <c r="DUX55" s="420"/>
      <c r="DUY55" s="420"/>
      <c r="DUZ55" s="420"/>
      <c r="DVA55" s="420"/>
      <c r="DVB55" s="420"/>
      <c r="DVC55" s="420"/>
      <c r="DVD55" s="420"/>
      <c r="DVE55" s="420"/>
      <c r="DVF55" s="420"/>
      <c r="DVG55" s="420"/>
      <c r="DVH55" s="420"/>
      <c r="DVI55" s="420"/>
      <c r="DVJ55" s="420"/>
      <c r="DVK55" s="420"/>
      <c r="DVL55" s="420"/>
      <c r="DVM55" s="420"/>
      <c r="DVN55" s="420"/>
      <c r="DVO55" s="420"/>
      <c r="DVP55" s="420"/>
      <c r="DVQ55" s="420"/>
      <c r="DVR55" s="420"/>
      <c r="DVS55" s="420"/>
      <c r="DVT55" s="420"/>
      <c r="DVU55" s="420"/>
      <c r="DVV55" s="420"/>
      <c r="DVW55" s="420"/>
      <c r="DVX55" s="420"/>
      <c r="DVY55" s="420"/>
      <c r="DVZ55" s="420"/>
      <c r="DWA55" s="420"/>
      <c r="DWB55" s="420"/>
      <c r="DWC55" s="420"/>
      <c r="DWD55" s="420"/>
      <c r="DWE55" s="420"/>
      <c r="DWF55" s="420"/>
      <c r="DWG55" s="420"/>
      <c r="DWH55" s="420"/>
      <c r="DWI55" s="420"/>
      <c r="DWJ55" s="420"/>
      <c r="DWK55" s="420"/>
      <c r="DWL55" s="420"/>
      <c r="DWM55" s="420"/>
      <c r="DWN55" s="420"/>
      <c r="DWO55" s="420"/>
      <c r="DWP55" s="420"/>
      <c r="DWQ55" s="420"/>
      <c r="DWR55" s="420"/>
      <c r="DWS55" s="420"/>
      <c r="DWT55" s="420"/>
      <c r="DWU55" s="420"/>
      <c r="DWV55" s="420"/>
      <c r="DWW55" s="420"/>
      <c r="DWX55" s="420"/>
      <c r="DWY55" s="420"/>
      <c r="DWZ55" s="420"/>
      <c r="DXA55" s="420"/>
      <c r="DXB55" s="420"/>
      <c r="DXC55" s="420"/>
      <c r="DXD55" s="420"/>
      <c r="DXE55" s="420"/>
      <c r="DXF55" s="420"/>
      <c r="DXG55" s="420"/>
      <c r="DXH55" s="420"/>
      <c r="DXI55" s="420"/>
      <c r="DXJ55" s="420"/>
      <c r="DXK55" s="420"/>
      <c r="DXL55" s="420"/>
      <c r="DXM55" s="420"/>
      <c r="DXN55" s="420"/>
      <c r="DXO55" s="420"/>
      <c r="DXP55" s="420"/>
      <c r="DXQ55" s="420"/>
      <c r="DXR55" s="420"/>
      <c r="DXS55" s="420"/>
      <c r="DXT55" s="420"/>
      <c r="DXU55" s="420"/>
      <c r="DXV55" s="420"/>
      <c r="DXW55" s="420"/>
      <c r="DXX55" s="420"/>
      <c r="DXY55" s="420"/>
      <c r="DXZ55" s="420"/>
      <c r="DYA55" s="420"/>
      <c r="DYB55" s="420"/>
      <c r="DYC55" s="420"/>
      <c r="DYD55" s="420"/>
      <c r="DYE55" s="420"/>
      <c r="DYF55" s="420"/>
      <c r="DYG55" s="420"/>
      <c r="DYH55" s="420"/>
      <c r="DYI55" s="420"/>
      <c r="DYJ55" s="420"/>
      <c r="DYK55" s="420"/>
      <c r="DYL55" s="420"/>
      <c r="DYM55" s="420"/>
      <c r="DYN55" s="420"/>
      <c r="DYO55" s="420"/>
      <c r="DYP55" s="420"/>
      <c r="DYQ55" s="420"/>
      <c r="DYR55" s="420"/>
      <c r="DYS55" s="420"/>
      <c r="DYT55" s="420"/>
      <c r="DYU55" s="420"/>
      <c r="DYV55" s="420"/>
      <c r="DYW55" s="420"/>
      <c r="DYX55" s="420"/>
      <c r="DYY55" s="420"/>
      <c r="DYZ55" s="420"/>
      <c r="DZA55" s="420"/>
      <c r="DZB55" s="420"/>
      <c r="DZC55" s="420"/>
      <c r="DZD55" s="420"/>
      <c r="DZE55" s="420"/>
      <c r="DZF55" s="420"/>
      <c r="DZG55" s="420"/>
      <c r="DZH55" s="420"/>
      <c r="DZI55" s="420"/>
      <c r="DZJ55" s="420"/>
      <c r="DZK55" s="420"/>
      <c r="DZL55" s="420"/>
      <c r="DZM55" s="420"/>
      <c r="DZN55" s="420"/>
      <c r="DZO55" s="420"/>
      <c r="DZP55" s="420"/>
      <c r="DZQ55" s="420"/>
      <c r="DZR55" s="420"/>
      <c r="DZS55" s="420"/>
      <c r="DZT55" s="420"/>
      <c r="DZU55" s="420"/>
      <c r="DZV55" s="420"/>
      <c r="DZW55" s="420"/>
      <c r="DZX55" s="420"/>
      <c r="DZY55" s="420"/>
      <c r="DZZ55" s="420"/>
      <c r="EAA55" s="420"/>
      <c r="EAB55" s="420"/>
      <c r="EAC55" s="420"/>
      <c r="EAD55" s="420"/>
      <c r="EAE55" s="420"/>
      <c r="EAF55" s="420"/>
      <c r="EAG55" s="420"/>
      <c r="EAH55" s="420"/>
      <c r="EAI55" s="420"/>
      <c r="EAJ55" s="420"/>
      <c r="EAK55" s="420"/>
      <c r="EAL55" s="420"/>
      <c r="EAM55" s="420"/>
      <c r="EAN55" s="420"/>
      <c r="EAO55" s="420"/>
      <c r="EAP55" s="420"/>
      <c r="EAQ55" s="420"/>
      <c r="EAR55" s="420"/>
      <c r="EAS55" s="420"/>
      <c r="EAT55" s="420"/>
      <c r="EAU55" s="420"/>
      <c r="EAV55" s="420"/>
      <c r="EAW55" s="420"/>
      <c r="EAX55" s="420"/>
      <c r="EAY55" s="420"/>
      <c r="EAZ55" s="420"/>
      <c r="EBA55" s="420"/>
      <c r="EBB55" s="420"/>
      <c r="EBC55" s="420"/>
      <c r="EBD55" s="420"/>
      <c r="EBE55" s="420"/>
      <c r="EBF55" s="420"/>
      <c r="EBG55" s="420"/>
      <c r="EBH55" s="420"/>
      <c r="EBI55" s="420"/>
      <c r="EBJ55" s="420"/>
      <c r="EBK55" s="420"/>
      <c r="EBL55" s="420"/>
      <c r="EBM55" s="420"/>
      <c r="EBN55" s="420"/>
      <c r="EBO55" s="420"/>
      <c r="EBP55" s="420"/>
      <c r="EBQ55" s="420"/>
      <c r="EBR55" s="420"/>
      <c r="EBS55" s="420"/>
      <c r="EBT55" s="420"/>
      <c r="EBU55" s="420"/>
      <c r="EBV55" s="420"/>
      <c r="EBW55" s="420"/>
      <c r="EBX55" s="420"/>
      <c r="EBY55" s="420"/>
      <c r="EBZ55" s="420"/>
      <c r="ECA55" s="420"/>
      <c r="ECB55" s="420"/>
      <c r="ECC55" s="420"/>
      <c r="ECD55" s="420"/>
      <c r="ECE55" s="420"/>
      <c r="ECF55" s="420"/>
      <c r="ECG55" s="420"/>
      <c r="ECH55" s="420"/>
      <c r="ECI55" s="420"/>
      <c r="ECJ55" s="420"/>
      <c r="ECK55" s="420"/>
      <c r="ECL55" s="420"/>
      <c r="ECM55" s="420"/>
      <c r="ECN55" s="420"/>
      <c r="ECO55" s="420"/>
      <c r="ECP55" s="420"/>
      <c r="ECQ55" s="420"/>
      <c r="ECR55" s="420"/>
      <c r="ECS55" s="420"/>
      <c r="ECT55" s="420"/>
      <c r="ECU55" s="420"/>
      <c r="ECV55" s="420"/>
      <c r="ECW55" s="420"/>
      <c r="ECX55" s="420"/>
      <c r="ECY55" s="420"/>
      <c r="ECZ55" s="420"/>
      <c r="EDA55" s="420"/>
      <c r="EDB55" s="420"/>
      <c r="EDC55" s="420"/>
      <c r="EDD55" s="420"/>
      <c r="EDE55" s="420"/>
      <c r="EDF55" s="420"/>
      <c r="EDG55" s="420"/>
      <c r="EDH55" s="420"/>
      <c r="EDI55" s="420"/>
      <c r="EDJ55" s="420"/>
      <c r="EDK55" s="420"/>
      <c r="EDL55" s="420"/>
      <c r="EDM55" s="420"/>
      <c r="EDN55" s="420"/>
      <c r="EDO55" s="420"/>
      <c r="EDP55" s="420"/>
      <c r="EDQ55" s="420"/>
      <c r="EDR55" s="420"/>
      <c r="EDS55" s="420"/>
      <c r="EDT55" s="420"/>
      <c r="EDU55" s="420"/>
      <c r="EDV55" s="420"/>
      <c r="EDW55" s="420"/>
      <c r="EDX55" s="420"/>
      <c r="EDY55" s="420"/>
      <c r="EDZ55" s="420"/>
      <c r="EEA55" s="420"/>
      <c r="EEB55" s="420"/>
      <c r="EEC55" s="420"/>
      <c r="EED55" s="420"/>
      <c r="EEE55" s="420"/>
      <c r="EEF55" s="420"/>
      <c r="EEG55" s="420"/>
      <c r="EEH55" s="420"/>
      <c r="EEI55" s="420"/>
      <c r="EEJ55" s="420"/>
      <c r="EEK55" s="420"/>
      <c r="EEL55" s="420"/>
      <c r="EEM55" s="420"/>
      <c r="EEN55" s="420"/>
      <c r="EEO55" s="420"/>
      <c r="EEP55" s="420"/>
      <c r="EEQ55" s="420"/>
      <c r="EER55" s="420"/>
      <c r="EES55" s="420"/>
      <c r="EET55" s="420"/>
      <c r="EEU55" s="420"/>
      <c r="EEV55" s="420"/>
      <c r="EEW55" s="420"/>
      <c r="EEX55" s="420"/>
      <c r="EEY55" s="420"/>
      <c r="EEZ55" s="420"/>
      <c r="EFA55" s="420"/>
      <c r="EFB55" s="420"/>
      <c r="EFC55" s="420"/>
      <c r="EFD55" s="420"/>
      <c r="EFE55" s="420"/>
      <c r="EFF55" s="420"/>
      <c r="EFG55" s="420"/>
      <c r="EFH55" s="420"/>
      <c r="EFI55" s="420"/>
      <c r="EFJ55" s="420"/>
      <c r="EFK55" s="420"/>
      <c r="EFL55" s="420"/>
      <c r="EFM55" s="420"/>
      <c r="EFN55" s="420"/>
      <c r="EFO55" s="420"/>
      <c r="EFP55" s="420"/>
      <c r="EFQ55" s="420"/>
      <c r="EFR55" s="420"/>
      <c r="EFS55" s="420"/>
      <c r="EFT55" s="420"/>
      <c r="EFU55" s="420"/>
      <c r="EFV55" s="420"/>
      <c r="EFW55" s="420"/>
      <c r="EFX55" s="420"/>
      <c r="EFY55" s="420"/>
      <c r="EFZ55" s="420"/>
      <c r="EGA55" s="420"/>
      <c r="EGB55" s="420"/>
      <c r="EGC55" s="420"/>
      <c r="EGD55" s="420"/>
      <c r="EGE55" s="420"/>
      <c r="EGF55" s="420"/>
      <c r="EGG55" s="420"/>
      <c r="EGH55" s="420"/>
      <c r="EGI55" s="420"/>
      <c r="EGJ55" s="420"/>
      <c r="EGK55" s="420"/>
      <c r="EGL55" s="420"/>
      <c r="EGM55" s="420"/>
      <c r="EGN55" s="420"/>
      <c r="EGO55" s="420"/>
      <c r="EGP55" s="420"/>
      <c r="EGQ55" s="420"/>
      <c r="EGR55" s="420"/>
      <c r="EGS55" s="420"/>
      <c r="EGT55" s="420"/>
      <c r="EGU55" s="420"/>
      <c r="EGV55" s="420"/>
      <c r="EGW55" s="420"/>
      <c r="EGX55" s="420"/>
      <c r="EGY55" s="420"/>
      <c r="EGZ55" s="420"/>
      <c r="EHA55" s="420"/>
      <c r="EHB55" s="420"/>
      <c r="EHC55" s="420"/>
      <c r="EHD55" s="420"/>
      <c r="EHE55" s="420"/>
      <c r="EHF55" s="420"/>
      <c r="EHG55" s="420"/>
      <c r="EHH55" s="420"/>
      <c r="EHI55" s="420"/>
      <c r="EHJ55" s="420"/>
      <c r="EHK55" s="420"/>
      <c r="EHL55" s="420"/>
      <c r="EHM55" s="420"/>
      <c r="EHN55" s="420"/>
      <c r="EHO55" s="420"/>
      <c r="EHP55" s="420"/>
      <c r="EHQ55" s="420"/>
      <c r="EHR55" s="420"/>
      <c r="EHS55" s="420"/>
      <c r="EHT55" s="420"/>
      <c r="EHU55" s="420"/>
      <c r="EHV55" s="420"/>
      <c r="EHW55" s="420"/>
      <c r="EHX55" s="420"/>
      <c r="EHY55" s="420"/>
      <c r="EHZ55" s="420"/>
      <c r="EIA55" s="420"/>
      <c r="EIB55" s="420"/>
      <c r="EIC55" s="420"/>
      <c r="EID55" s="420"/>
      <c r="EIE55" s="420"/>
      <c r="EIF55" s="420"/>
      <c r="EIG55" s="420"/>
      <c r="EIH55" s="420"/>
      <c r="EII55" s="420"/>
      <c r="EIJ55" s="420"/>
      <c r="EIK55" s="420"/>
      <c r="EIL55" s="420"/>
      <c r="EIM55" s="420"/>
      <c r="EIN55" s="420"/>
      <c r="EIO55" s="420"/>
      <c r="EIP55" s="420"/>
      <c r="EIQ55" s="420"/>
      <c r="EIR55" s="420"/>
      <c r="EIS55" s="420"/>
      <c r="EIT55" s="420"/>
      <c r="EIU55" s="420"/>
      <c r="EIV55" s="420"/>
      <c r="EIW55" s="420"/>
      <c r="EIX55" s="420"/>
      <c r="EIY55" s="420"/>
      <c r="EIZ55" s="420"/>
      <c r="EJA55" s="420"/>
      <c r="EJB55" s="420"/>
      <c r="EJC55" s="420"/>
      <c r="EJD55" s="420"/>
      <c r="EJE55" s="420"/>
      <c r="EJF55" s="420"/>
      <c r="EJG55" s="420"/>
      <c r="EJH55" s="420"/>
      <c r="EJI55" s="420"/>
      <c r="EJJ55" s="420"/>
      <c r="EJK55" s="420"/>
      <c r="EJL55" s="420"/>
      <c r="EJM55" s="420"/>
      <c r="EJN55" s="420"/>
      <c r="EJO55" s="420"/>
      <c r="EJP55" s="420"/>
      <c r="EJQ55" s="420"/>
      <c r="EJR55" s="420"/>
      <c r="EJS55" s="420"/>
      <c r="EJT55" s="420"/>
      <c r="EJU55" s="420"/>
      <c r="EJV55" s="420"/>
      <c r="EJW55" s="420"/>
      <c r="EJX55" s="420"/>
      <c r="EJY55" s="420"/>
      <c r="EJZ55" s="420"/>
      <c r="EKA55" s="420"/>
      <c r="EKB55" s="420"/>
      <c r="EKC55" s="420"/>
      <c r="EKD55" s="420"/>
      <c r="EKE55" s="420"/>
      <c r="EKF55" s="420"/>
      <c r="EKG55" s="420"/>
      <c r="EKH55" s="420"/>
      <c r="EKI55" s="420"/>
      <c r="EKJ55" s="420"/>
      <c r="EKK55" s="420"/>
      <c r="EKL55" s="420"/>
      <c r="EKM55" s="420"/>
      <c r="EKN55" s="420"/>
      <c r="EKO55" s="420"/>
      <c r="EKP55" s="420"/>
      <c r="EKQ55" s="420"/>
      <c r="EKR55" s="420"/>
      <c r="EKS55" s="420"/>
      <c r="EKT55" s="420"/>
      <c r="EKU55" s="420"/>
      <c r="EKV55" s="420"/>
      <c r="EKW55" s="420"/>
      <c r="EKX55" s="420"/>
      <c r="EKY55" s="420"/>
      <c r="EKZ55" s="420"/>
      <c r="ELA55" s="420"/>
      <c r="ELB55" s="420"/>
      <c r="ELC55" s="420"/>
      <c r="ELD55" s="420"/>
      <c r="ELE55" s="420"/>
      <c r="ELF55" s="420"/>
      <c r="ELG55" s="420"/>
      <c r="ELH55" s="420"/>
      <c r="ELI55" s="420"/>
      <c r="ELJ55" s="420"/>
      <c r="ELK55" s="420"/>
      <c r="ELL55" s="420"/>
      <c r="ELM55" s="420"/>
      <c r="ELN55" s="420"/>
      <c r="ELO55" s="420"/>
      <c r="ELP55" s="420"/>
      <c r="ELQ55" s="420"/>
      <c r="ELR55" s="420"/>
      <c r="ELS55" s="420"/>
      <c r="ELT55" s="420"/>
      <c r="ELU55" s="420"/>
      <c r="ELV55" s="420"/>
      <c r="ELW55" s="420"/>
      <c r="ELX55" s="420"/>
      <c r="ELY55" s="420"/>
      <c r="ELZ55" s="420"/>
      <c r="EMA55" s="420"/>
      <c r="EMB55" s="420"/>
      <c r="EMC55" s="420"/>
      <c r="EMD55" s="420"/>
      <c r="EME55" s="420"/>
      <c r="EMF55" s="420"/>
      <c r="EMG55" s="420"/>
      <c r="EMH55" s="420"/>
      <c r="EMI55" s="420"/>
      <c r="EMJ55" s="420"/>
      <c r="EMK55" s="420"/>
      <c r="EML55" s="420"/>
      <c r="EMM55" s="420"/>
      <c r="EMN55" s="420"/>
      <c r="EMO55" s="420"/>
      <c r="EMP55" s="420"/>
      <c r="EMQ55" s="420"/>
      <c r="EMR55" s="420"/>
      <c r="EMS55" s="420"/>
      <c r="EMT55" s="420"/>
      <c r="EMU55" s="420"/>
      <c r="EMV55" s="420"/>
      <c r="EMW55" s="420"/>
      <c r="EMX55" s="420"/>
      <c r="EMY55" s="420"/>
      <c r="EMZ55" s="420"/>
      <c r="ENA55" s="420"/>
      <c r="ENB55" s="420"/>
      <c r="ENC55" s="420"/>
      <c r="END55" s="420"/>
      <c r="ENE55" s="420"/>
      <c r="ENF55" s="420"/>
      <c r="ENG55" s="420"/>
      <c r="ENH55" s="420"/>
      <c r="ENI55" s="420"/>
      <c r="ENJ55" s="420"/>
      <c r="ENK55" s="420"/>
      <c r="ENL55" s="420"/>
      <c r="ENM55" s="420"/>
      <c r="ENN55" s="420"/>
      <c r="ENO55" s="420"/>
      <c r="ENP55" s="420"/>
      <c r="ENQ55" s="420"/>
      <c r="ENR55" s="420"/>
      <c r="ENS55" s="420"/>
      <c r="ENT55" s="420"/>
      <c r="ENU55" s="420"/>
      <c r="ENV55" s="420"/>
      <c r="ENW55" s="420"/>
      <c r="ENX55" s="420"/>
      <c r="ENY55" s="420"/>
      <c r="ENZ55" s="420"/>
      <c r="EOA55" s="420"/>
      <c r="EOB55" s="420"/>
      <c r="EOC55" s="420"/>
      <c r="EOD55" s="420"/>
      <c r="EOE55" s="420"/>
      <c r="EOF55" s="420"/>
      <c r="EOG55" s="420"/>
      <c r="EOH55" s="420"/>
      <c r="EOI55" s="420"/>
      <c r="EOJ55" s="420"/>
      <c r="EOK55" s="420"/>
      <c r="EOL55" s="420"/>
      <c r="EOM55" s="420"/>
      <c r="EON55" s="420"/>
      <c r="EOO55" s="420"/>
      <c r="EOP55" s="420"/>
      <c r="EOQ55" s="420"/>
      <c r="EOR55" s="420"/>
      <c r="EOS55" s="420"/>
      <c r="EOT55" s="420"/>
      <c r="EOU55" s="420"/>
      <c r="EOV55" s="420"/>
      <c r="EOW55" s="420"/>
      <c r="EOX55" s="420"/>
      <c r="EOY55" s="420"/>
      <c r="EOZ55" s="420"/>
      <c r="EPA55" s="420"/>
      <c r="EPB55" s="420"/>
      <c r="EPC55" s="420"/>
      <c r="EPD55" s="420"/>
      <c r="EPE55" s="420"/>
      <c r="EPF55" s="420"/>
      <c r="EPG55" s="420"/>
      <c r="EPH55" s="420"/>
      <c r="EPI55" s="420"/>
      <c r="EPJ55" s="420"/>
      <c r="EPK55" s="420"/>
      <c r="EPL55" s="420"/>
      <c r="EPM55" s="420"/>
      <c r="EPN55" s="420"/>
      <c r="EPO55" s="420"/>
      <c r="EPP55" s="420"/>
      <c r="EPQ55" s="420"/>
      <c r="EPR55" s="420"/>
      <c r="EPS55" s="420"/>
      <c r="EPT55" s="420"/>
      <c r="EPU55" s="420"/>
      <c r="EPV55" s="420"/>
      <c r="EPW55" s="420"/>
      <c r="EPX55" s="420"/>
      <c r="EPY55" s="420"/>
      <c r="EPZ55" s="420"/>
      <c r="EQA55" s="420"/>
      <c r="EQB55" s="420"/>
      <c r="EQC55" s="420"/>
      <c r="EQD55" s="420"/>
      <c r="EQE55" s="420"/>
      <c r="EQF55" s="420"/>
      <c r="EQG55" s="420"/>
      <c r="EQH55" s="420"/>
      <c r="EQI55" s="420"/>
      <c r="EQJ55" s="420"/>
      <c r="EQK55" s="420"/>
      <c r="EQL55" s="420"/>
      <c r="EQM55" s="420"/>
      <c r="EQN55" s="420"/>
      <c r="EQO55" s="420"/>
      <c r="EQP55" s="420"/>
      <c r="EQQ55" s="420"/>
      <c r="EQR55" s="420"/>
      <c r="EQS55" s="420"/>
      <c r="EQT55" s="420"/>
      <c r="EQU55" s="420"/>
      <c r="EQV55" s="420"/>
      <c r="EQW55" s="420"/>
      <c r="EQX55" s="420"/>
      <c r="EQY55" s="420"/>
      <c r="EQZ55" s="420"/>
      <c r="ERA55" s="420"/>
      <c r="ERB55" s="420"/>
      <c r="ERC55" s="420"/>
      <c r="ERD55" s="420"/>
      <c r="ERE55" s="420"/>
      <c r="ERF55" s="420"/>
      <c r="ERG55" s="420"/>
      <c r="ERH55" s="420"/>
      <c r="ERI55" s="420"/>
      <c r="ERJ55" s="420"/>
      <c r="ERK55" s="420"/>
      <c r="ERL55" s="420"/>
      <c r="ERM55" s="420"/>
      <c r="ERN55" s="420"/>
      <c r="ERO55" s="420"/>
      <c r="ERP55" s="420"/>
      <c r="ERQ55" s="420"/>
      <c r="ERR55" s="420"/>
      <c r="ERS55" s="420"/>
      <c r="ERT55" s="420"/>
      <c r="ERU55" s="420"/>
      <c r="ERV55" s="420"/>
      <c r="ERW55" s="420"/>
      <c r="ERX55" s="420"/>
      <c r="ERY55" s="420"/>
      <c r="ERZ55" s="420"/>
      <c r="ESA55" s="420"/>
      <c r="ESB55" s="420"/>
      <c r="ESC55" s="420"/>
      <c r="ESD55" s="420"/>
      <c r="ESE55" s="420"/>
      <c r="ESF55" s="420"/>
      <c r="ESG55" s="420"/>
      <c r="ESH55" s="420"/>
      <c r="ESI55" s="420"/>
      <c r="ESJ55" s="420"/>
      <c r="ESK55" s="420"/>
      <c r="ESL55" s="420"/>
      <c r="ESM55" s="420"/>
      <c r="ESN55" s="420"/>
      <c r="ESO55" s="420"/>
      <c r="ESP55" s="420"/>
      <c r="ESQ55" s="420"/>
      <c r="ESR55" s="420"/>
      <c r="ESS55" s="420"/>
      <c r="EST55" s="420"/>
      <c r="ESU55" s="420"/>
      <c r="ESV55" s="420"/>
      <c r="ESW55" s="420"/>
      <c r="ESX55" s="420"/>
      <c r="ESY55" s="420"/>
      <c r="ESZ55" s="420"/>
      <c r="ETA55" s="420"/>
      <c r="ETB55" s="420"/>
      <c r="ETC55" s="420"/>
      <c r="ETD55" s="420"/>
      <c r="ETE55" s="420"/>
      <c r="ETF55" s="420"/>
      <c r="ETG55" s="420"/>
      <c r="ETH55" s="420"/>
      <c r="ETI55" s="420"/>
      <c r="ETJ55" s="420"/>
      <c r="ETK55" s="420"/>
      <c r="ETL55" s="420"/>
      <c r="ETM55" s="420"/>
      <c r="ETN55" s="420"/>
      <c r="ETO55" s="420"/>
      <c r="ETP55" s="420"/>
      <c r="ETQ55" s="420"/>
      <c r="ETR55" s="420"/>
      <c r="ETS55" s="420"/>
      <c r="ETT55" s="420"/>
      <c r="ETU55" s="420"/>
      <c r="ETV55" s="420"/>
      <c r="ETW55" s="420"/>
      <c r="ETX55" s="420"/>
      <c r="ETY55" s="420"/>
      <c r="ETZ55" s="420"/>
      <c r="EUA55" s="420"/>
      <c r="EUB55" s="420"/>
      <c r="EUC55" s="420"/>
      <c r="EUD55" s="420"/>
      <c r="EUE55" s="420"/>
      <c r="EUF55" s="420"/>
      <c r="EUG55" s="420"/>
      <c r="EUH55" s="420"/>
      <c r="EUI55" s="420"/>
      <c r="EUJ55" s="420"/>
      <c r="EUK55" s="420"/>
      <c r="EUL55" s="420"/>
      <c r="EUM55" s="420"/>
      <c r="EUN55" s="420"/>
      <c r="EUO55" s="420"/>
      <c r="EUP55" s="420"/>
      <c r="EUQ55" s="420"/>
      <c r="EUR55" s="420"/>
      <c r="EUS55" s="420"/>
      <c r="EUT55" s="420"/>
      <c r="EUU55" s="420"/>
      <c r="EUV55" s="420"/>
      <c r="EUW55" s="420"/>
      <c r="EUX55" s="420"/>
      <c r="EUY55" s="420"/>
      <c r="EUZ55" s="420"/>
      <c r="EVA55" s="420"/>
      <c r="EVB55" s="420"/>
      <c r="EVC55" s="420"/>
      <c r="EVD55" s="420"/>
      <c r="EVE55" s="420"/>
      <c r="EVF55" s="420"/>
      <c r="EVG55" s="420"/>
      <c r="EVH55" s="420"/>
      <c r="EVI55" s="420"/>
      <c r="EVJ55" s="420"/>
      <c r="EVK55" s="420"/>
      <c r="EVL55" s="420"/>
      <c r="EVM55" s="420"/>
      <c r="EVN55" s="420"/>
      <c r="EVO55" s="420"/>
      <c r="EVP55" s="420"/>
      <c r="EVQ55" s="420"/>
      <c r="EVR55" s="420"/>
      <c r="EVS55" s="420"/>
      <c r="EVT55" s="420"/>
      <c r="EVU55" s="420"/>
      <c r="EVV55" s="420"/>
      <c r="EVW55" s="420"/>
      <c r="EVX55" s="420"/>
      <c r="EVY55" s="420"/>
      <c r="EVZ55" s="420"/>
      <c r="EWA55" s="420"/>
      <c r="EWB55" s="420"/>
      <c r="EWC55" s="420"/>
      <c r="EWD55" s="420"/>
      <c r="EWE55" s="420"/>
      <c r="EWF55" s="420"/>
      <c r="EWG55" s="420"/>
      <c r="EWH55" s="420"/>
      <c r="EWI55" s="420"/>
      <c r="EWJ55" s="420"/>
      <c r="EWK55" s="420"/>
      <c r="EWL55" s="420"/>
      <c r="EWM55" s="420"/>
      <c r="EWN55" s="420"/>
      <c r="EWO55" s="420"/>
      <c r="EWP55" s="420"/>
      <c r="EWQ55" s="420"/>
      <c r="EWR55" s="420"/>
      <c r="EWS55" s="420"/>
      <c r="EWT55" s="420"/>
      <c r="EWU55" s="420"/>
      <c r="EWV55" s="420"/>
      <c r="EWW55" s="420"/>
      <c r="EWX55" s="420"/>
      <c r="EWY55" s="420"/>
      <c r="EWZ55" s="420"/>
      <c r="EXA55" s="420"/>
      <c r="EXB55" s="420"/>
      <c r="EXC55" s="420"/>
      <c r="EXD55" s="420"/>
      <c r="EXE55" s="420"/>
      <c r="EXF55" s="420"/>
      <c r="EXG55" s="420"/>
      <c r="EXH55" s="420"/>
      <c r="EXI55" s="420"/>
      <c r="EXJ55" s="420"/>
      <c r="EXK55" s="420"/>
      <c r="EXL55" s="420"/>
      <c r="EXM55" s="420"/>
      <c r="EXN55" s="420"/>
      <c r="EXO55" s="420"/>
      <c r="EXP55" s="420"/>
      <c r="EXQ55" s="420"/>
      <c r="EXR55" s="420"/>
      <c r="EXS55" s="420"/>
      <c r="EXT55" s="420"/>
      <c r="EXU55" s="420"/>
      <c r="EXV55" s="420"/>
      <c r="EXW55" s="420"/>
      <c r="EXX55" s="420"/>
      <c r="EXY55" s="420"/>
      <c r="EXZ55" s="420"/>
      <c r="EYA55" s="420"/>
      <c r="EYB55" s="420"/>
      <c r="EYC55" s="420"/>
      <c r="EYD55" s="420"/>
      <c r="EYE55" s="420"/>
      <c r="EYF55" s="420"/>
      <c r="EYG55" s="420"/>
      <c r="EYH55" s="420"/>
      <c r="EYI55" s="420"/>
      <c r="EYJ55" s="420"/>
      <c r="EYK55" s="420"/>
      <c r="EYL55" s="420"/>
      <c r="EYM55" s="420"/>
      <c r="EYN55" s="420"/>
      <c r="EYO55" s="420"/>
      <c r="EYP55" s="420"/>
      <c r="EYQ55" s="420"/>
      <c r="EYR55" s="420"/>
      <c r="EYS55" s="420"/>
      <c r="EYT55" s="420"/>
      <c r="EYU55" s="420"/>
      <c r="EYV55" s="420"/>
      <c r="EYW55" s="420"/>
      <c r="EYX55" s="420"/>
      <c r="EYY55" s="420"/>
      <c r="EYZ55" s="420"/>
      <c r="EZA55" s="420"/>
      <c r="EZB55" s="420"/>
      <c r="EZC55" s="420"/>
      <c r="EZD55" s="420"/>
      <c r="EZE55" s="420"/>
      <c r="EZF55" s="420"/>
      <c r="EZG55" s="420"/>
      <c r="EZH55" s="420"/>
      <c r="EZI55" s="420"/>
      <c r="EZJ55" s="420"/>
      <c r="EZK55" s="420"/>
      <c r="EZL55" s="420"/>
      <c r="EZM55" s="420"/>
      <c r="EZN55" s="420"/>
      <c r="EZO55" s="420"/>
      <c r="EZP55" s="420"/>
      <c r="EZQ55" s="420"/>
      <c r="EZR55" s="420"/>
      <c r="EZS55" s="420"/>
      <c r="EZT55" s="420"/>
      <c r="EZU55" s="420"/>
      <c r="EZV55" s="420"/>
      <c r="EZW55" s="420"/>
      <c r="EZX55" s="420"/>
      <c r="EZY55" s="420"/>
      <c r="EZZ55" s="420"/>
      <c r="FAA55" s="420"/>
      <c r="FAB55" s="420"/>
      <c r="FAC55" s="420"/>
      <c r="FAD55" s="420"/>
      <c r="FAE55" s="420"/>
      <c r="FAF55" s="420"/>
      <c r="FAG55" s="420"/>
      <c r="FAH55" s="420"/>
      <c r="FAI55" s="420"/>
      <c r="FAJ55" s="420"/>
      <c r="FAK55" s="420"/>
      <c r="FAL55" s="420"/>
      <c r="FAM55" s="420"/>
      <c r="FAN55" s="420"/>
      <c r="FAO55" s="420"/>
      <c r="FAP55" s="420"/>
      <c r="FAQ55" s="420"/>
      <c r="FAR55" s="420"/>
      <c r="FAS55" s="420"/>
      <c r="FAT55" s="420"/>
      <c r="FAU55" s="420"/>
      <c r="FAV55" s="420"/>
      <c r="FAW55" s="420"/>
      <c r="FAX55" s="420"/>
      <c r="FAY55" s="420"/>
      <c r="FAZ55" s="420"/>
      <c r="FBA55" s="420"/>
      <c r="FBB55" s="420"/>
      <c r="FBC55" s="420"/>
      <c r="FBD55" s="420"/>
      <c r="FBE55" s="420"/>
      <c r="FBF55" s="420"/>
      <c r="FBG55" s="420"/>
      <c r="FBH55" s="420"/>
      <c r="FBI55" s="420"/>
      <c r="FBJ55" s="420"/>
      <c r="FBK55" s="420"/>
      <c r="FBL55" s="420"/>
      <c r="FBM55" s="420"/>
      <c r="FBN55" s="420"/>
      <c r="FBO55" s="420"/>
      <c r="FBP55" s="420"/>
      <c r="FBQ55" s="420"/>
      <c r="FBR55" s="420"/>
      <c r="FBS55" s="420"/>
      <c r="FBT55" s="420"/>
      <c r="FBU55" s="420"/>
      <c r="FBV55" s="420"/>
      <c r="FBW55" s="420"/>
      <c r="FBX55" s="420"/>
      <c r="FBY55" s="420"/>
      <c r="FBZ55" s="420"/>
      <c r="FCA55" s="420"/>
      <c r="FCB55" s="420"/>
      <c r="FCC55" s="420"/>
      <c r="FCD55" s="420"/>
      <c r="FCE55" s="420"/>
      <c r="FCF55" s="420"/>
      <c r="FCG55" s="420"/>
      <c r="FCH55" s="420"/>
      <c r="FCI55" s="420"/>
      <c r="FCJ55" s="420"/>
      <c r="FCK55" s="420"/>
      <c r="FCL55" s="420"/>
      <c r="FCM55" s="420"/>
      <c r="FCN55" s="420"/>
      <c r="FCO55" s="420"/>
      <c r="FCP55" s="420"/>
      <c r="FCQ55" s="420"/>
      <c r="FCR55" s="420"/>
      <c r="FCS55" s="420"/>
      <c r="FCT55" s="420"/>
      <c r="FCU55" s="420"/>
      <c r="FCV55" s="420"/>
      <c r="FCW55" s="420"/>
      <c r="FCX55" s="420"/>
      <c r="FCY55" s="420"/>
      <c r="FCZ55" s="420"/>
      <c r="FDA55" s="420"/>
      <c r="FDB55" s="420"/>
      <c r="FDC55" s="420"/>
      <c r="FDD55" s="420"/>
      <c r="FDE55" s="420"/>
      <c r="FDF55" s="420"/>
      <c r="FDG55" s="420"/>
      <c r="FDH55" s="420"/>
      <c r="FDI55" s="420"/>
      <c r="FDJ55" s="420"/>
      <c r="FDK55" s="420"/>
      <c r="FDL55" s="420"/>
      <c r="FDM55" s="420"/>
      <c r="FDN55" s="420"/>
      <c r="FDO55" s="420"/>
      <c r="FDP55" s="420"/>
      <c r="FDQ55" s="420"/>
      <c r="FDR55" s="420"/>
      <c r="FDS55" s="420"/>
      <c r="FDT55" s="420"/>
      <c r="FDU55" s="420"/>
      <c r="FDV55" s="420"/>
      <c r="FDW55" s="420"/>
      <c r="FDX55" s="420"/>
      <c r="FDY55" s="420"/>
      <c r="FDZ55" s="420"/>
      <c r="FEA55" s="420"/>
      <c r="FEB55" s="420"/>
      <c r="FEC55" s="420"/>
      <c r="FED55" s="420"/>
      <c r="FEE55" s="420"/>
      <c r="FEF55" s="420"/>
      <c r="FEG55" s="420"/>
      <c r="FEH55" s="420"/>
      <c r="FEI55" s="420"/>
      <c r="FEJ55" s="420"/>
      <c r="FEK55" s="420"/>
      <c r="FEL55" s="420"/>
      <c r="FEM55" s="420"/>
      <c r="FEN55" s="420"/>
      <c r="FEO55" s="420"/>
      <c r="FEP55" s="420"/>
      <c r="FEQ55" s="420"/>
      <c r="FER55" s="420"/>
      <c r="FES55" s="420"/>
      <c r="FET55" s="420"/>
      <c r="FEU55" s="420"/>
      <c r="FEV55" s="420"/>
      <c r="FEW55" s="420"/>
      <c r="FEX55" s="420"/>
      <c r="FEY55" s="420"/>
      <c r="FEZ55" s="420"/>
      <c r="FFA55" s="420"/>
      <c r="FFB55" s="420"/>
      <c r="FFC55" s="420"/>
      <c r="FFD55" s="420"/>
      <c r="FFE55" s="420"/>
      <c r="FFF55" s="420"/>
      <c r="FFG55" s="420"/>
      <c r="FFH55" s="420"/>
      <c r="FFI55" s="420"/>
      <c r="FFJ55" s="420"/>
      <c r="FFK55" s="420"/>
      <c r="FFL55" s="420"/>
      <c r="FFM55" s="420"/>
      <c r="FFN55" s="420"/>
      <c r="FFO55" s="420"/>
      <c r="FFP55" s="420"/>
      <c r="FFQ55" s="420"/>
      <c r="FFR55" s="420"/>
      <c r="FFS55" s="420"/>
      <c r="FFT55" s="420"/>
      <c r="FFU55" s="420"/>
      <c r="FFV55" s="420"/>
      <c r="FFW55" s="420"/>
      <c r="FFX55" s="420"/>
      <c r="FFY55" s="420"/>
      <c r="FFZ55" s="420"/>
      <c r="FGA55" s="420"/>
      <c r="FGB55" s="420"/>
      <c r="FGC55" s="420"/>
      <c r="FGD55" s="420"/>
      <c r="FGE55" s="420"/>
      <c r="FGF55" s="420"/>
      <c r="FGG55" s="420"/>
      <c r="FGH55" s="420"/>
      <c r="FGI55" s="420"/>
      <c r="FGJ55" s="420"/>
      <c r="FGK55" s="420"/>
      <c r="FGL55" s="420"/>
      <c r="FGM55" s="420"/>
      <c r="FGN55" s="420"/>
      <c r="FGO55" s="420"/>
      <c r="FGP55" s="420"/>
      <c r="FGQ55" s="420"/>
      <c r="FGR55" s="420"/>
      <c r="FGS55" s="420"/>
      <c r="FGT55" s="420"/>
      <c r="FGU55" s="420"/>
      <c r="FGV55" s="420"/>
      <c r="FGW55" s="420"/>
      <c r="FGX55" s="420"/>
      <c r="FGY55" s="420"/>
      <c r="FGZ55" s="420"/>
      <c r="FHA55" s="420"/>
      <c r="FHB55" s="420"/>
      <c r="FHC55" s="420"/>
      <c r="FHD55" s="420"/>
      <c r="FHE55" s="420"/>
      <c r="FHF55" s="420"/>
      <c r="FHG55" s="420"/>
      <c r="FHH55" s="420"/>
      <c r="FHI55" s="420"/>
      <c r="FHJ55" s="420"/>
      <c r="FHK55" s="420"/>
      <c r="FHL55" s="420"/>
      <c r="FHM55" s="420"/>
      <c r="FHN55" s="420"/>
      <c r="FHO55" s="420"/>
      <c r="FHP55" s="420"/>
      <c r="FHQ55" s="420"/>
      <c r="FHR55" s="420"/>
      <c r="FHS55" s="420"/>
      <c r="FHT55" s="420"/>
      <c r="FHU55" s="420"/>
      <c r="FHV55" s="420"/>
      <c r="FHW55" s="420"/>
      <c r="FHX55" s="420"/>
      <c r="FHY55" s="420"/>
      <c r="FHZ55" s="420"/>
      <c r="FIA55" s="420"/>
      <c r="FIB55" s="420"/>
      <c r="FIC55" s="420"/>
      <c r="FID55" s="420"/>
      <c r="FIE55" s="420"/>
      <c r="FIF55" s="420"/>
      <c r="FIG55" s="420"/>
      <c r="FIH55" s="420"/>
      <c r="FII55" s="420"/>
      <c r="FIJ55" s="420"/>
      <c r="FIK55" s="420"/>
      <c r="FIL55" s="420"/>
      <c r="FIM55" s="420"/>
      <c r="FIN55" s="420"/>
      <c r="FIO55" s="420"/>
      <c r="FIP55" s="420"/>
      <c r="FIQ55" s="420"/>
      <c r="FIR55" s="420"/>
      <c r="FIS55" s="420"/>
      <c r="FIT55" s="420"/>
      <c r="FIU55" s="420"/>
      <c r="FIV55" s="420"/>
      <c r="FIW55" s="420"/>
      <c r="FIX55" s="420"/>
      <c r="FIY55" s="420"/>
      <c r="FIZ55" s="420"/>
      <c r="FJA55" s="420"/>
      <c r="FJB55" s="420"/>
      <c r="FJC55" s="420"/>
      <c r="FJD55" s="420"/>
      <c r="FJE55" s="420"/>
      <c r="FJF55" s="420"/>
      <c r="FJG55" s="420"/>
      <c r="FJH55" s="420"/>
      <c r="FJI55" s="420"/>
      <c r="FJJ55" s="420"/>
      <c r="FJK55" s="420"/>
      <c r="FJL55" s="420"/>
      <c r="FJM55" s="420"/>
      <c r="FJN55" s="420"/>
      <c r="FJO55" s="420"/>
      <c r="FJP55" s="420"/>
      <c r="FJQ55" s="420"/>
      <c r="FJR55" s="420"/>
      <c r="FJS55" s="420"/>
      <c r="FJT55" s="420"/>
      <c r="FJU55" s="420"/>
      <c r="FJV55" s="420"/>
      <c r="FJW55" s="420"/>
      <c r="FJX55" s="420"/>
      <c r="FJY55" s="420"/>
      <c r="FJZ55" s="420"/>
      <c r="FKA55" s="420"/>
      <c r="FKB55" s="420"/>
      <c r="FKC55" s="420"/>
      <c r="FKD55" s="420"/>
      <c r="FKE55" s="420"/>
      <c r="FKF55" s="420"/>
      <c r="FKG55" s="420"/>
      <c r="FKH55" s="420"/>
      <c r="FKI55" s="420"/>
      <c r="FKJ55" s="420"/>
      <c r="FKK55" s="420"/>
      <c r="FKL55" s="420"/>
      <c r="FKM55" s="420"/>
      <c r="FKN55" s="420"/>
      <c r="FKO55" s="420"/>
      <c r="FKP55" s="420"/>
      <c r="FKQ55" s="420"/>
      <c r="FKR55" s="420"/>
      <c r="FKS55" s="420"/>
      <c r="FKT55" s="420"/>
      <c r="FKU55" s="420"/>
      <c r="FKV55" s="420"/>
      <c r="FKW55" s="420"/>
      <c r="FKX55" s="420"/>
      <c r="FKY55" s="420"/>
      <c r="FKZ55" s="420"/>
      <c r="FLA55" s="420"/>
      <c r="FLB55" s="420"/>
      <c r="FLC55" s="420"/>
      <c r="FLD55" s="420"/>
      <c r="FLE55" s="420"/>
      <c r="FLF55" s="420"/>
      <c r="FLG55" s="420"/>
      <c r="FLH55" s="420"/>
      <c r="FLI55" s="420"/>
      <c r="FLJ55" s="420"/>
      <c r="FLK55" s="420"/>
      <c r="FLL55" s="420"/>
      <c r="FLM55" s="420"/>
      <c r="FLN55" s="420"/>
      <c r="FLO55" s="420"/>
      <c r="FLP55" s="420"/>
      <c r="FLQ55" s="420"/>
      <c r="FLR55" s="420"/>
      <c r="FLS55" s="420"/>
      <c r="FLT55" s="420"/>
      <c r="FLU55" s="420"/>
      <c r="FLV55" s="420"/>
      <c r="FLW55" s="420"/>
      <c r="FLX55" s="420"/>
      <c r="FLY55" s="420"/>
      <c r="FLZ55" s="420"/>
      <c r="FMA55" s="420"/>
      <c r="FMB55" s="420"/>
      <c r="FMC55" s="420"/>
      <c r="FMD55" s="420"/>
      <c r="FME55" s="420"/>
      <c r="FMF55" s="420"/>
      <c r="FMG55" s="420"/>
      <c r="FMH55" s="420"/>
      <c r="FMI55" s="420"/>
      <c r="FMJ55" s="420"/>
      <c r="FMK55" s="420"/>
      <c r="FML55" s="420"/>
      <c r="FMM55" s="420"/>
      <c r="FMN55" s="420"/>
      <c r="FMO55" s="420"/>
      <c r="FMP55" s="420"/>
      <c r="FMQ55" s="420"/>
      <c r="FMR55" s="420"/>
      <c r="FMS55" s="420"/>
      <c r="FMT55" s="420"/>
      <c r="FMU55" s="420"/>
      <c r="FMV55" s="420"/>
      <c r="FMW55" s="420"/>
      <c r="FMX55" s="420"/>
      <c r="FMY55" s="420"/>
      <c r="FMZ55" s="420"/>
      <c r="FNA55" s="420"/>
      <c r="FNB55" s="420"/>
      <c r="FNC55" s="420"/>
      <c r="FND55" s="420"/>
      <c r="FNE55" s="420"/>
      <c r="FNF55" s="420"/>
      <c r="FNG55" s="420"/>
      <c r="FNH55" s="420"/>
      <c r="FNI55" s="420"/>
      <c r="FNJ55" s="420"/>
      <c r="FNK55" s="420"/>
      <c r="FNL55" s="420"/>
      <c r="FNM55" s="420"/>
      <c r="FNN55" s="420"/>
      <c r="FNO55" s="420"/>
      <c r="FNP55" s="420"/>
      <c r="FNQ55" s="420"/>
      <c r="FNR55" s="420"/>
      <c r="FNS55" s="420"/>
      <c r="FNT55" s="420"/>
      <c r="FNU55" s="420"/>
      <c r="FNV55" s="420"/>
      <c r="FNW55" s="420"/>
      <c r="FNX55" s="420"/>
      <c r="FNY55" s="420"/>
      <c r="FNZ55" s="420"/>
      <c r="FOA55" s="420"/>
      <c r="FOB55" s="420"/>
      <c r="FOC55" s="420"/>
      <c r="FOD55" s="420"/>
      <c r="FOE55" s="420"/>
      <c r="FOF55" s="420"/>
      <c r="FOG55" s="420"/>
      <c r="FOH55" s="420"/>
      <c r="FOI55" s="420"/>
      <c r="FOJ55" s="420"/>
      <c r="FOK55" s="420"/>
      <c r="FOL55" s="420"/>
      <c r="FOM55" s="420"/>
      <c r="FON55" s="420"/>
      <c r="FOO55" s="420"/>
      <c r="FOP55" s="420"/>
      <c r="FOQ55" s="420"/>
      <c r="FOR55" s="420"/>
      <c r="FOS55" s="420"/>
      <c r="FOT55" s="420"/>
      <c r="FOU55" s="420"/>
      <c r="FOV55" s="420"/>
      <c r="FOW55" s="420"/>
      <c r="FOX55" s="420"/>
      <c r="FOY55" s="420"/>
      <c r="FOZ55" s="420"/>
      <c r="FPA55" s="420"/>
      <c r="FPB55" s="420"/>
      <c r="FPC55" s="420"/>
      <c r="FPD55" s="420"/>
      <c r="FPE55" s="420"/>
      <c r="FPF55" s="420"/>
      <c r="FPG55" s="420"/>
      <c r="FPH55" s="420"/>
      <c r="FPI55" s="420"/>
      <c r="FPJ55" s="420"/>
      <c r="FPK55" s="420"/>
      <c r="FPL55" s="420"/>
      <c r="FPM55" s="420"/>
      <c r="FPN55" s="420"/>
      <c r="FPO55" s="420"/>
      <c r="FPP55" s="420"/>
      <c r="FPQ55" s="420"/>
      <c r="FPR55" s="420"/>
      <c r="FPS55" s="420"/>
      <c r="FPT55" s="420"/>
      <c r="FPU55" s="420"/>
      <c r="FPV55" s="420"/>
      <c r="FPW55" s="420"/>
      <c r="FPX55" s="420"/>
      <c r="FPY55" s="420"/>
      <c r="FPZ55" s="420"/>
      <c r="FQA55" s="420"/>
      <c r="FQB55" s="420"/>
      <c r="FQC55" s="420"/>
      <c r="FQD55" s="420"/>
      <c r="FQE55" s="420"/>
      <c r="FQF55" s="420"/>
      <c r="FQG55" s="420"/>
      <c r="FQH55" s="420"/>
      <c r="FQI55" s="420"/>
      <c r="FQJ55" s="420"/>
      <c r="FQK55" s="420"/>
      <c r="FQL55" s="420"/>
      <c r="FQM55" s="420"/>
      <c r="FQN55" s="420"/>
      <c r="FQO55" s="420"/>
      <c r="FQP55" s="420"/>
      <c r="FQQ55" s="420"/>
      <c r="FQR55" s="420"/>
      <c r="FQS55" s="420"/>
      <c r="FQT55" s="420"/>
      <c r="FQU55" s="420"/>
      <c r="FQV55" s="420"/>
      <c r="FQW55" s="420"/>
      <c r="FQX55" s="420"/>
      <c r="FQY55" s="420"/>
      <c r="FQZ55" s="420"/>
      <c r="FRA55" s="420"/>
      <c r="FRB55" s="420"/>
      <c r="FRC55" s="420"/>
      <c r="FRD55" s="420"/>
      <c r="FRE55" s="420"/>
      <c r="FRF55" s="420"/>
      <c r="FRG55" s="420"/>
      <c r="FRH55" s="420"/>
      <c r="FRI55" s="420"/>
      <c r="FRJ55" s="420"/>
      <c r="FRK55" s="420"/>
      <c r="FRL55" s="420"/>
      <c r="FRM55" s="420"/>
      <c r="FRN55" s="420"/>
      <c r="FRO55" s="420"/>
      <c r="FRP55" s="420"/>
      <c r="FRQ55" s="420"/>
      <c r="FRR55" s="420"/>
      <c r="FRS55" s="420"/>
      <c r="FRT55" s="420"/>
      <c r="FRU55" s="420"/>
      <c r="FRV55" s="420"/>
      <c r="FRW55" s="420"/>
      <c r="FRX55" s="420"/>
      <c r="FRY55" s="420"/>
      <c r="FRZ55" s="420"/>
      <c r="FSA55" s="420"/>
      <c r="FSB55" s="420"/>
      <c r="FSC55" s="420"/>
      <c r="FSD55" s="420"/>
      <c r="FSE55" s="420"/>
      <c r="FSF55" s="420"/>
      <c r="FSG55" s="420"/>
      <c r="FSH55" s="420"/>
      <c r="FSI55" s="420"/>
      <c r="FSJ55" s="420"/>
      <c r="FSK55" s="420"/>
      <c r="FSL55" s="420"/>
      <c r="FSM55" s="420"/>
      <c r="FSN55" s="420"/>
      <c r="FSO55" s="420"/>
      <c r="FSP55" s="420"/>
      <c r="FSQ55" s="420"/>
      <c r="FSR55" s="420"/>
      <c r="FSS55" s="420"/>
      <c r="FST55" s="420"/>
      <c r="FSU55" s="420"/>
      <c r="FSV55" s="420"/>
      <c r="FSW55" s="420"/>
      <c r="FSX55" s="420"/>
      <c r="FSY55" s="420"/>
      <c r="FSZ55" s="420"/>
      <c r="FTA55" s="420"/>
      <c r="FTB55" s="420"/>
      <c r="FTC55" s="420"/>
      <c r="FTD55" s="420"/>
      <c r="FTE55" s="420"/>
      <c r="FTF55" s="420"/>
      <c r="FTG55" s="420"/>
      <c r="FTH55" s="420"/>
      <c r="FTI55" s="420"/>
      <c r="FTJ55" s="420"/>
      <c r="FTK55" s="420"/>
      <c r="FTL55" s="420"/>
      <c r="FTM55" s="420"/>
      <c r="FTN55" s="420"/>
      <c r="FTO55" s="420"/>
      <c r="FTP55" s="420"/>
      <c r="FTQ55" s="420"/>
      <c r="FTR55" s="420"/>
      <c r="FTS55" s="420"/>
      <c r="FTT55" s="420"/>
      <c r="FTU55" s="420"/>
      <c r="FTV55" s="420"/>
      <c r="FTW55" s="420"/>
      <c r="FTX55" s="420"/>
      <c r="FTY55" s="420"/>
      <c r="FTZ55" s="420"/>
      <c r="FUA55" s="420"/>
      <c r="FUB55" s="420"/>
      <c r="FUC55" s="420"/>
      <c r="FUD55" s="420"/>
      <c r="FUE55" s="420"/>
      <c r="FUF55" s="420"/>
      <c r="FUG55" s="420"/>
      <c r="FUH55" s="420"/>
      <c r="FUI55" s="420"/>
      <c r="FUJ55" s="420"/>
      <c r="FUK55" s="420"/>
      <c r="FUL55" s="420"/>
      <c r="FUM55" s="420"/>
      <c r="FUN55" s="420"/>
      <c r="FUO55" s="420"/>
      <c r="FUP55" s="420"/>
      <c r="FUQ55" s="420"/>
      <c r="FUR55" s="420"/>
      <c r="FUS55" s="420"/>
      <c r="FUT55" s="420"/>
      <c r="FUU55" s="420"/>
      <c r="FUV55" s="420"/>
      <c r="FUW55" s="420"/>
      <c r="FUX55" s="420"/>
      <c r="FUY55" s="420"/>
      <c r="FUZ55" s="420"/>
      <c r="FVA55" s="420"/>
      <c r="FVB55" s="420"/>
      <c r="FVC55" s="420"/>
      <c r="FVD55" s="420"/>
      <c r="FVE55" s="420"/>
      <c r="FVF55" s="420"/>
      <c r="FVG55" s="420"/>
      <c r="FVH55" s="420"/>
      <c r="FVI55" s="420"/>
      <c r="FVJ55" s="420"/>
      <c r="FVK55" s="420"/>
      <c r="FVL55" s="420"/>
      <c r="FVM55" s="420"/>
      <c r="FVN55" s="420"/>
      <c r="FVO55" s="420"/>
      <c r="FVP55" s="420"/>
      <c r="FVQ55" s="420"/>
      <c r="FVR55" s="420"/>
      <c r="FVS55" s="420"/>
      <c r="FVT55" s="420"/>
      <c r="FVU55" s="420"/>
      <c r="FVV55" s="420"/>
      <c r="FVW55" s="420"/>
      <c r="FVX55" s="420"/>
      <c r="FVY55" s="420"/>
      <c r="FVZ55" s="420"/>
      <c r="FWA55" s="420"/>
      <c r="FWB55" s="420"/>
      <c r="FWC55" s="420"/>
      <c r="FWD55" s="420"/>
      <c r="FWE55" s="420"/>
      <c r="FWF55" s="420"/>
      <c r="FWG55" s="420"/>
      <c r="FWH55" s="420"/>
      <c r="FWI55" s="420"/>
      <c r="FWJ55" s="420"/>
      <c r="FWK55" s="420"/>
      <c r="FWL55" s="420"/>
      <c r="FWM55" s="420"/>
      <c r="FWN55" s="420"/>
      <c r="FWO55" s="420"/>
      <c r="FWP55" s="420"/>
      <c r="FWQ55" s="420"/>
      <c r="FWR55" s="420"/>
      <c r="FWS55" s="420"/>
      <c r="FWT55" s="420"/>
      <c r="FWU55" s="420"/>
      <c r="FWV55" s="420"/>
      <c r="FWW55" s="420"/>
      <c r="FWX55" s="420"/>
      <c r="FWY55" s="420"/>
      <c r="FWZ55" s="420"/>
      <c r="FXA55" s="420"/>
      <c r="FXB55" s="420"/>
      <c r="FXC55" s="420"/>
      <c r="FXD55" s="420"/>
      <c r="FXE55" s="420"/>
      <c r="FXF55" s="420"/>
      <c r="FXG55" s="420"/>
      <c r="FXH55" s="420"/>
      <c r="FXI55" s="420"/>
      <c r="FXJ55" s="420"/>
      <c r="FXK55" s="420"/>
      <c r="FXL55" s="420"/>
      <c r="FXM55" s="420"/>
      <c r="FXN55" s="420"/>
      <c r="FXO55" s="420"/>
      <c r="FXP55" s="420"/>
      <c r="FXQ55" s="420"/>
      <c r="FXR55" s="420"/>
      <c r="FXS55" s="420"/>
      <c r="FXT55" s="420"/>
      <c r="FXU55" s="420"/>
      <c r="FXV55" s="420"/>
      <c r="FXW55" s="420"/>
      <c r="FXX55" s="420"/>
      <c r="FXY55" s="420"/>
      <c r="FXZ55" s="420"/>
      <c r="FYA55" s="420"/>
      <c r="FYB55" s="420"/>
      <c r="FYC55" s="420"/>
      <c r="FYD55" s="420"/>
      <c r="FYE55" s="420"/>
      <c r="FYF55" s="420"/>
      <c r="FYG55" s="420"/>
      <c r="FYH55" s="420"/>
      <c r="FYI55" s="420"/>
      <c r="FYJ55" s="420"/>
      <c r="FYK55" s="420"/>
      <c r="FYL55" s="420"/>
      <c r="FYM55" s="420"/>
      <c r="FYN55" s="420"/>
      <c r="FYO55" s="420"/>
      <c r="FYP55" s="420"/>
      <c r="FYQ55" s="420"/>
      <c r="FYR55" s="420"/>
      <c r="FYS55" s="420"/>
      <c r="FYT55" s="420"/>
      <c r="FYU55" s="420"/>
      <c r="FYV55" s="420"/>
      <c r="FYW55" s="420"/>
      <c r="FYX55" s="420"/>
      <c r="FYY55" s="420"/>
      <c r="FYZ55" s="420"/>
      <c r="FZA55" s="420"/>
      <c r="FZB55" s="420"/>
      <c r="FZC55" s="420"/>
      <c r="FZD55" s="420"/>
      <c r="FZE55" s="420"/>
      <c r="FZF55" s="420"/>
      <c r="FZG55" s="420"/>
      <c r="FZH55" s="420"/>
      <c r="FZI55" s="420"/>
      <c r="FZJ55" s="420"/>
      <c r="FZK55" s="420"/>
      <c r="FZL55" s="420"/>
      <c r="FZM55" s="420"/>
      <c r="FZN55" s="420"/>
      <c r="FZO55" s="420"/>
      <c r="FZP55" s="420"/>
      <c r="FZQ55" s="420"/>
      <c r="FZR55" s="420"/>
      <c r="FZS55" s="420"/>
      <c r="FZT55" s="420"/>
      <c r="FZU55" s="420"/>
      <c r="FZV55" s="420"/>
      <c r="FZW55" s="420"/>
      <c r="FZX55" s="420"/>
      <c r="FZY55" s="420"/>
      <c r="FZZ55" s="420"/>
      <c r="GAA55" s="420"/>
      <c r="GAB55" s="420"/>
      <c r="GAC55" s="420"/>
      <c r="GAD55" s="420"/>
      <c r="GAE55" s="420"/>
      <c r="GAF55" s="420"/>
      <c r="GAG55" s="420"/>
      <c r="GAH55" s="420"/>
      <c r="GAI55" s="420"/>
      <c r="GAJ55" s="420"/>
      <c r="GAK55" s="420"/>
      <c r="GAL55" s="420"/>
      <c r="GAM55" s="420"/>
      <c r="GAN55" s="420"/>
      <c r="GAO55" s="420"/>
      <c r="GAP55" s="420"/>
      <c r="GAQ55" s="420"/>
      <c r="GAR55" s="420"/>
      <c r="GAS55" s="420"/>
      <c r="GAT55" s="420"/>
      <c r="GAU55" s="420"/>
      <c r="GAV55" s="420"/>
      <c r="GAW55" s="420"/>
      <c r="GAX55" s="420"/>
      <c r="GAY55" s="420"/>
      <c r="GAZ55" s="420"/>
      <c r="GBA55" s="420"/>
      <c r="GBB55" s="420"/>
      <c r="GBC55" s="420"/>
      <c r="GBD55" s="420"/>
      <c r="GBE55" s="420"/>
      <c r="GBF55" s="420"/>
      <c r="GBG55" s="420"/>
      <c r="GBH55" s="420"/>
      <c r="GBI55" s="420"/>
      <c r="GBJ55" s="420"/>
      <c r="GBK55" s="420"/>
      <c r="GBL55" s="420"/>
      <c r="GBM55" s="420"/>
      <c r="GBN55" s="420"/>
      <c r="GBO55" s="420"/>
      <c r="GBP55" s="420"/>
      <c r="GBQ55" s="420"/>
      <c r="GBR55" s="420"/>
      <c r="GBS55" s="420"/>
      <c r="GBT55" s="420"/>
      <c r="GBU55" s="420"/>
      <c r="GBV55" s="420"/>
      <c r="GBW55" s="420"/>
      <c r="GBX55" s="420"/>
      <c r="GBY55" s="420"/>
      <c r="GBZ55" s="420"/>
      <c r="GCA55" s="420"/>
      <c r="GCB55" s="420"/>
      <c r="GCC55" s="420"/>
      <c r="GCD55" s="420"/>
      <c r="GCE55" s="420"/>
      <c r="GCF55" s="420"/>
      <c r="GCG55" s="420"/>
      <c r="GCH55" s="420"/>
      <c r="GCI55" s="420"/>
      <c r="GCJ55" s="420"/>
      <c r="GCK55" s="420"/>
      <c r="GCL55" s="420"/>
      <c r="GCM55" s="420"/>
      <c r="GCN55" s="420"/>
      <c r="GCO55" s="420"/>
      <c r="GCP55" s="420"/>
      <c r="GCQ55" s="420"/>
      <c r="GCR55" s="420"/>
      <c r="GCS55" s="420"/>
      <c r="GCT55" s="420"/>
      <c r="GCU55" s="420"/>
      <c r="GCV55" s="420"/>
      <c r="GCW55" s="420"/>
      <c r="GCX55" s="420"/>
      <c r="GCY55" s="420"/>
      <c r="GCZ55" s="420"/>
      <c r="GDA55" s="420"/>
      <c r="GDB55" s="420"/>
      <c r="GDC55" s="420"/>
      <c r="GDD55" s="420"/>
      <c r="GDE55" s="420"/>
      <c r="GDF55" s="420"/>
      <c r="GDG55" s="420"/>
      <c r="GDH55" s="420"/>
      <c r="GDI55" s="420"/>
      <c r="GDJ55" s="420"/>
      <c r="GDK55" s="420"/>
      <c r="GDL55" s="420"/>
      <c r="GDM55" s="420"/>
      <c r="GDN55" s="420"/>
      <c r="GDO55" s="420"/>
      <c r="GDP55" s="420"/>
      <c r="GDQ55" s="420"/>
      <c r="GDR55" s="420"/>
      <c r="GDS55" s="420"/>
      <c r="GDT55" s="420"/>
      <c r="GDU55" s="420"/>
      <c r="GDV55" s="420"/>
      <c r="GDW55" s="420"/>
      <c r="GDX55" s="420"/>
      <c r="GDY55" s="420"/>
      <c r="GDZ55" s="420"/>
      <c r="GEA55" s="420"/>
      <c r="GEB55" s="420"/>
      <c r="GEC55" s="420"/>
      <c r="GED55" s="420"/>
      <c r="GEE55" s="420"/>
      <c r="GEF55" s="420"/>
      <c r="GEG55" s="420"/>
      <c r="GEH55" s="420"/>
      <c r="GEI55" s="420"/>
      <c r="GEJ55" s="420"/>
      <c r="GEK55" s="420"/>
      <c r="GEL55" s="420"/>
      <c r="GEM55" s="420"/>
      <c r="GEN55" s="420"/>
      <c r="GEO55" s="420"/>
      <c r="GEP55" s="420"/>
      <c r="GEQ55" s="420"/>
      <c r="GER55" s="420"/>
      <c r="GES55" s="420"/>
      <c r="GET55" s="420"/>
      <c r="GEU55" s="420"/>
      <c r="GEV55" s="420"/>
      <c r="GEW55" s="420"/>
      <c r="GEX55" s="420"/>
      <c r="GEY55" s="420"/>
      <c r="GEZ55" s="420"/>
      <c r="GFA55" s="420"/>
      <c r="GFB55" s="420"/>
      <c r="GFC55" s="420"/>
      <c r="GFD55" s="420"/>
      <c r="GFE55" s="420"/>
      <c r="GFF55" s="420"/>
      <c r="GFG55" s="420"/>
      <c r="GFH55" s="420"/>
      <c r="GFI55" s="420"/>
      <c r="GFJ55" s="420"/>
      <c r="GFK55" s="420"/>
      <c r="GFL55" s="420"/>
      <c r="GFM55" s="420"/>
      <c r="GFN55" s="420"/>
      <c r="GFO55" s="420"/>
      <c r="GFP55" s="420"/>
      <c r="GFQ55" s="420"/>
      <c r="GFR55" s="420"/>
      <c r="GFS55" s="420"/>
      <c r="GFT55" s="420"/>
      <c r="GFU55" s="420"/>
      <c r="GFV55" s="420"/>
      <c r="GFW55" s="420"/>
      <c r="GFX55" s="420"/>
      <c r="GFY55" s="420"/>
      <c r="GFZ55" s="420"/>
      <c r="GGA55" s="420"/>
      <c r="GGB55" s="420"/>
      <c r="GGC55" s="420"/>
      <c r="GGD55" s="420"/>
      <c r="GGE55" s="420"/>
      <c r="GGF55" s="420"/>
      <c r="GGG55" s="420"/>
      <c r="GGH55" s="420"/>
      <c r="GGI55" s="420"/>
      <c r="GGJ55" s="420"/>
      <c r="GGK55" s="420"/>
      <c r="GGL55" s="420"/>
      <c r="GGM55" s="420"/>
      <c r="GGN55" s="420"/>
      <c r="GGO55" s="420"/>
      <c r="GGP55" s="420"/>
      <c r="GGQ55" s="420"/>
      <c r="GGR55" s="420"/>
      <c r="GGS55" s="420"/>
      <c r="GGT55" s="420"/>
      <c r="GGU55" s="420"/>
      <c r="GGV55" s="420"/>
      <c r="GGW55" s="420"/>
      <c r="GGX55" s="420"/>
      <c r="GGY55" s="420"/>
      <c r="GGZ55" s="420"/>
      <c r="GHA55" s="420"/>
      <c r="GHB55" s="420"/>
      <c r="GHC55" s="420"/>
      <c r="GHD55" s="420"/>
      <c r="GHE55" s="420"/>
      <c r="GHF55" s="420"/>
      <c r="GHG55" s="420"/>
      <c r="GHH55" s="420"/>
      <c r="GHI55" s="420"/>
      <c r="GHJ55" s="420"/>
      <c r="GHK55" s="420"/>
      <c r="GHL55" s="420"/>
      <c r="GHM55" s="420"/>
      <c r="GHN55" s="420"/>
      <c r="GHO55" s="420"/>
      <c r="GHP55" s="420"/>
      <c r="GHQ55" s="420"/>
      <c r="GHR55" s="420"/>
      <c r="GHS55" s="420"/>
      <c r="GHT55" s="420"/>
      <c r="GHU55" s="420"/>
      <c r="GHV55" s="420"/>
      <c r="GHW55" s="420"/>
      <c r="GHX55" s="420"/>
      <c r="GHY55" s="420"/>
      <c r="GHZ55" s="420"/>
      <c r="GIA55" s="420"/>
      <c r="GIB55" s="420"/>
      <c r="GIC55" s="420"/>
      <c r="GID55" s="420"/>
      <c r="GIE55" s="420"/>
      <c r="GIF55" s="420"/>
      <c r="GIG55" s="420"/>
      <c r="GIH55" s="420"/>
      <c r="GII55" s="420"/>
      <c r="GIJ55" s="420"/>
      <c r="GIK55" s="420"/>
      <c r="GIL55" s="420"/>
      <c r="GIM55" s="420"/>
      <c r="GIN55" s="420"/>
      <c r="GIO55" s="420"/>
      <c r="GIP55" s="420"/>
      <c r="GIQ55" s="420"/>
      <c r="GIR55" s="420"/>
      <c r="GIS55" s="420"/>
      <c r="GIT55" s="420"/>
      <c r="GIU55" s="420"/>
      <c r="GIV55" s="420"/>
      <c r="GIW55" s="420"/>
      <c r="GIX55" s="420"/>
      <c r="GIY55" s="420"/>
      <c r="GIZ55" s="420"/>
      <c r="GJA55" s="420"/>
      <c r="GJB55" s="420"/>
      <c r="GJC55" s="420"/>
      <c r="GJD55" s="420"/>
      <c r="GJE55" s="420"/>
      <c r="GJF55" s="420"/>
      <c r="GJG55" s="420"/>
      <c r="GJH55" s="420"/>
      <c r="GJI55" s="420"/>
      <c r="GJJ55" s="420"/>
      <c r="GJK55" s="420"/>
      <c r="GJL55" s="420"/>
      <c r="GJM55" s="420"/>
      <c r="GJN55" s="420"/>
      <c r="GJO55" s="420"/>
      <c r="GJP55" s="420"/>
      <c r="GJQ55" s="420"/>
      <c r="GJR55" s="420"/>
      <c r="GJS55" s="420"/>
      <c r="GJT55" s="420"/>
      <c r="GJU55" s="420"/>
      <c r="GJV55" s="420"/>
      <c r="GJW55" s="420"/>
      <c r="GJX55" s="420"/>
      <c r="GJY55" s="420"/>
      <c r="GJZ55" s="420"/>
      <c r="GKA55" s="420"/>
      <c r="GKB55" s="420"/>
      <c r="GKC55" s="420"/>
      <c r="GKD55" s="420"/>
      <c r="GKE55" s="420"/>
      <c r="GKF55" s="420"/>
      <c r="GKG55" s="420"/>
      <c r="GKH55" s="420"/>
      <c r="GKI55" s="420"/>
      <c r="GKJ55" s="420"/>
      <c r="GKK55" s="420"/>
      <c r="GKL55" s="420"/>
      <c r="GKM55" s="420"/>
      <c r="GKN55" s="420"/>
      <c r="GKO55" s="420"/>
      <c r="GKP55" s="420"/>
      <c r="GKQ55" s="420"/>
      <c r="GKR55" s="420"/>
      <c r="GKS55" s="420"/>
      <c r="GKT55" s="420"/>
      <c r="GKU55" s="420"/>
      <c r="GKV55" s="420"/>
      <c r="GKW55" s="420"/>
      <c r="GKX55" s="420"/>
      <c r="GKY55" s="420"/>
      <c r="GKZ55" s="420"/>
      <c r="GLA55" s="420"/>
      <c r="GLB55" s="420"/>
      <c r="GLC55" s="420"/>
      <c r="GLD55" s="420"/>
      <c r="GLE55" s="420"/>
      <c r="GLF55" s="420"/>
      <c r="GLG55" s="420"/>
      <c r="GLH55" s="420"/>
      <c r="GLI55" s="420"/>
      <c r="GLJ55" s="420"/>
      <c r="GLK55" s="420"/>
      <c r="GLL55" s="420"/>
      <c r="GLM55" s="420"/>
      <c r="GLN55" s="420"/>
      <c r="GLO55" s="420"/>
      <c r="GLP55" s="420"/>
      <c r="GLQ55" s="420"/>
      <c r="GLR55" s="420"/>
      <c r="GLS55" s="420"/>
      <c r="GLT55" s="420"/>
      <c r="GLU55" s="420"/>
      <c r="GLV55" s="420"/>
      <c r="GLW55" s="420"/>
      <c r="GLX55" s="420"/>
      <c r="GLY55" s="420"/>
      <c r="GLZ55" s="420"/>
      <c r="GMA55" s="420"/>
      <c r="GMB55" s="420"/>
      <c r="GMC55" s="420"/>
      <c r="GMD55" s="420"/>
      <c r="GME55" s="420"/>
      <c r="GMF55" s="420"/>
      <c r="GMG55" s="420"/>
      <c r="GMH55" s="420"/>
      <c r="GMI55" s="420"/>
      <c r="GMJ55" s="420"/>
      <c r="GMK55" s="420"/>
      <c r="GML55" s="420"/>
      <c r="GMM55" s="420"/>
      <c r="GMN55" s="420"/>
      <c r="GMO55" s="420"/>
      <c r="GMP55" s="420"/>
      <c r="GMQ55" s="420"/>
      <c r="GMR55" s="420"/>
      <c r="GMS55" s="420"/>
      <c r="GMT55" s="420"/>
      <c r="GMU55" s="420"/>
      <c r="GMV55" s="420"/>
      <c r="GMW55" s="420"/>
      <c r="GMX55" s="420"/>
      <c r="GMY55" s="420"/>
      <c r="GMZ55" s="420"/>
      <c r="GNA55" s="420"/>
      <c r="GNB55" s="420"/>
      <c r="GNC55" s="420"/>
      <c r="GND55" s="420"/>
      <c r="GNE55" s="420"/>
      <c r="GNF55" s="420"/>
      <c r="GNG55" s="420"/>
      <c r="GNH55" s="420"/>
      <c r="GNI55" s="420"/>
      <c r="GNJ55" s="420"/>
      <c r="GNK55" s="420"/>
      <c r="GNL55" s="420"/>
      <c r="GNM55" s="420"/>
      <c r="GNN55" s="420"/>
      <c r="GNO55" s="420"/>
      <c r="GNP55" s="420"/>
      <c r="GNQ55" s="420"/>
      <c r="GNR55" s="420"/>
      <c r="GNS55" s="420"/>
      <c r="GNT55" s="420"/>
      <c r="GNU55" s="420"/>
      <c r="GNV55" s="420"/>
      <c r="GNW55" s="420"/>
      <c r="GNX55" s="420"/>
      <c r="GNY55" s="420"/>
      <c r="GNZ55" s="420"/>
      <c r="GOA55" s="420"/>
      <c r="GOB55" s="420"/>
      <c r="GOC55" s="420"/>
      <c r="GOD55" s="420"/>
      <c r="GOE55" s="420"/>
      <c r="GOF55" s="420"/>
      <c r="GOG55" s="420"/>
      <c r="GOH55" s="420"/>
      <c r="GOI55" s="420"/>
      <c r="GOJ55" s="420"/>
      <c r="GOK55" s="420"/>
      <c r="GOL55" s="420"/>
      <c r="GOM55" s="420"/>
      <c r="GON55" s="420"/>
      <c r="GOO55" s="420"/>
      <c r="GOP55" s="420"/>
      <c r="GOQ55" s="420"/>
      <c r="GOR55" s="420"/>
      <c r="GOS55" s="420"/>
      <c r="GOT55" s="420"/>
      <c r="GOU55" s="420"/>
      <c r="GOV55" s="420"/>
      <c r="GOW55" s="420"/>
      <c r="GOX55" s="420"/>
      <c r="GOY55" s="420"/>
      <c r="GOZ55" s="420"/>
      <c r="GPA55" s="420"/>
      <c r="GPB55" s="420"/>
      <c r="GPC55" s="420"/>
      <c r="GPD55" s="420"/>
      <c r="GPE55" s="420"/>
      <c r="GPF55" s="420"/>
      <c r="GPG55" s="420"/>
      <c r="GPH55" s="420"/>
      <c r="GPI55" s="420"/>
      <c r="GPJ55" s="420"/>
      <c r="GPK55" s="420"/>
      <c r="GPL55" s="420"/>
      <c r="GPM55" s="420"/>
      <c r="GPN55" s="420"/>
      <c r="GPO55" s="420"/>
      <c r="GPP55" s="420"/>
      <c r="GPQ55" s="420"/>
      <c r="GPR55" s="420"/>
      <c r="GPS55" s="420"/>
      <c r="GPT55" s="420"/>
      <c r="GPU55" s="420"/>
      <c r="GPV55" s="420"/>
      <c r="GPW55" s="420"/>
      <c r="GPX55" s="420"/>
      <c r="GPY55" s="420"/>
      <c r="GPZ55" s="420"/>
      <c r="GQA55" s="420"/>
      <c r="GQB55" s="420"/>
      <c r="GQC55" s="420"/>
      <c r="GQD55" s="420"/>
      <c r="GQE55" s="420"/>
      <c r="GQF55" s="420"/>
      <c r="GQG55" s="420"/>
      <c r="GQH55" s="420"/>
      <c r="GQI55" s="420"/>
      <c r="GQJ55" s="420"/>
      <c r="GQK55" s="420"/>
      <c r="GQL55" s="420"/>
      <c r="GQM55" s="420"/>
      <c r="GQN55" s="420"/>
      <c r="GQO55" s="420"/>
      <c r="GQP55" s="420"/>
      <c r="GQQ55" s="420"/>
      <c r="GQR55" s="420"/>
      <c r="GQS55" s="420"/>
      <c r="GQT55" s="420"/>
      <c r="GQU55" s="420"/>
      <c r="GQV55" s="420"/>
      <c r="GQW55" s="420"/>
      <c r="GQX55" s="420"/>
      <c r="GQY55" s="420"/>
      <c r="GQZ55" s="420"/>
      <c r="GRA55" s="420"/>
      <c r="GRB55" s="420"/>
      <c r="GRC55" s="420"/>
      <c r="GRD55" s="420"/>
      <c r="GRE55" s="420"/>
      <c r="GRF55" s="420"/>
      <c r="GRG55" s="420"/>
      <c r="GRH55" s="420"/>
      <c r="GRI55" s="420"/>
      <c r="GRJ55" s="420"/>
      <c r="GRK55" s="420"/>
      <c r="GRL55" s="420"/>
      <c r="GRM55" s="420"/>
      <c r="GRN55" s="420"/>
      <c r="GRO55" s="420"/>
      <c r="GRP55" s="420"/>
      <c r="GRQ55" s="420"/>
      <c r="GRR55" s="420"/>
      <c r="GRS55" s="420"/>
      <c r="GRT55" s="420"/>
      <c r="GRU55" s="420"/>
      <c r="GRV55" s="420"/>
      <c r="GRW55" s="420"/>
      <c r="GRX55" s="420"/>
      <c r="GRY55" s="420"/>
      <c r="GRZ55" s="420"/>
      <c r="GSA55" s="420"/>
      <c r="GSB55" s="420"/>
      <c r="GSC55" s="420"/>
      <c r="GSD55" s="420"/>
      <c r="GSE55" s="420"/>
      <c r="GSF55" s="420"/>
      <c r="GSG55" s="420"/>
      <c r="GSH55" s="420"/>
      <c r="GSI55" s="420"/>
      <c r="GSJ55" s="420"/>
      <c r="GSK55" s="420"/>
      <c r="GSL55" s="420"/>
      <c r="GSM55" s="420"/>
      <c r="GSN55" s="420"/>
      <c r="GSO55" s="420"/>
      <c r="GSP55" s="420"/>
      <c r="GSQ55" s="420"/>
      <c r="GSR55" s="420"/>
      <c r="GSS55" s="420"/>
      <c r="GST55" s="420"/>
      <c r="GSU55" s="420"/>
      <c r="GSV55" s="420"/>
      <c r="GSW55" s="420"/>
      <c r="GSX55" s="420"/>
      <c r="GSY55" s="420"/>
      <c r="GSZ55" s="420"/>
      <c r="GTA55" s="420"/>
      <c r="GTB55" s="420"/>
      <c r="GTC55" s="420"/>
      <c r="GTD55" s="420"/>
      <c r="GTE55" s="420"/>
      <c r="GTF55" s="420"/>
      <c r="GTG55" s="420"/>
      <c r="GTH55" s="420"/>
      <c r="GTI55" s="420"/>
      <c r="GTJ55" s="420"/>
      <c r="GTK55" s="420"/>
      <c r="GTL55" s="420"/>
      <c r="GTM55" s="420"/>
      <c r="GTN55" s="420"/>
      <c r="GTO55" s="420"/>
      <c r="GTP55" s="420"/>
      <c r="GTQ55" s="420"/>
      <c r="GTR55" s="420"/>
      <c r="GTS55" s="420"/>
      <c r="GTT55" s="420"/>
      <c r="GTU55" s="420"/>
      <c r="GTV55" s="420"/>
      <c r="GTW55" s="420"/>
      <c r="GTX55" s="420"/>
      <c r="GTY55" s="420"/>
      <c r="GTZ55" s="420"/>
      <c r="GUA55" s="420"/>
      <c r="GUB55" s="420"/>
      <c r="GUC55" s="420"/>
      <c r="GUD55" s="420"/>
      <c r="GUE55" s="420"/>
      <c r="GUF55" s="420"/>
      <c r="GUG55" s="420"/>
      <c r="GUH55" s="420"/>
      <c r="GUI55" s="420"/>
      <c r="GUJ55" s="420"/>
      <c r="GUK55" s="420"/>
      <c r="GUL55" s="420"/>
      <c r="GUM55" s="420"/>
      <c r="GUN55" s="420"/>
      <c r="GUO55" s="420"/>
      <c r="GUP55" s="420"/>
      <c r="GUQ55" s="420"/>
      <c r="GUR55" s="420"/>
      <c r="GUS55" s="420"/>
      <c r="GUT55" s="420"/>
      <c r="GUU55" s="420"/>
      <c r="GUV55" s="420"/>
      <c r="GUW55" s="420"/>
      <c r="GUX55" s="420"/>
      <c r="GUY55" s="420"/>
      <c r="GUZ55" s="420"/>
      <c r="GVA55" s="420"/>
      <c r="GVB55" s="420"/>
      <c r="GVC55" s="420"/>
      <c r="GVD55" s="420"/>
      <c r="GVE55" s="420"/>
      <c r="GVF55" s="420"/>
      <c r="GVG55" s="420"/>
      <c r="GVH55" s="420"/>
      <c r="GVI55" s="420"/>
      <c r="GVJ55" s="420"/>
      <c r="GVK55" s="420"/>
      <c r="GVL55" s="420"/>
      <c r="GVM55" s="420"/>
      <c r="GVN55" s="420"/>
      <c r="GVO55" s="420"/>
      <c r="GVP55" s="420"/>
      <c r="GVQ55" s="420"/>
      <c r="GVR55" s="420"/>
      <c r="GVS55" s="420"/>
      <c r="GVT55" s="420"/>
      <c r="GVU55" s="420"/>
      <c r="GVV55" s="420"/>
      <c r="GVW55" s="420"/>
      <c r="GVX55" s="420"/>
      <c r="GVY55" s="420"/>
      <c r="GVZ55" s="420"/>
      <c r="GWA55" s="420"/>
      <c r="GWB55" s="420"/>
      <c r="GWC55" s="420"/>
      <c r="GWD55" s="420"/>
      <c r="GWE55" s="420"/>
      <c r="GWF55" s="420"/>
      <c r="GWG55" s="420"/>
      <c r="GWH55" s="420"/>
      <c r="GWI55" s="420"/>
      <c r="GWJ55" s="420"/>
      <c r="GWK55" s="420"/>
      <c r="GWL55" s="420"/>
      <c r="GWM55" s="420"/>
      <c r="GWN55" s="420"/>
      <c r="GWO55" s="420"/>
      <c r="GWP55" s="420"/>
      <c r="GWQ55" s="420"/>
      <c r="GWR55" s="420"/>
      <c r="GWS55" s="420"/>
      <c r="GWT55" s="420"/>
      <c r="GWU55" s="420"/>
      <c r="GWV55" s="420"/>
      <c r="GWW55" s="420"/>
      <c r="GWX55" s="420"/>
      <c r="GWY55" s="420"/>
      <c r="GWZ55" s="420"/>
      <c r="GXA55" s="420"/>
      <c r="GXB55" s="420"/>
      <c r="GXC55" s="420"/>
      <c r="GXD55" s="420"/>
      <c r="GXE55" s="420"/>
      <c r="GXF55" s="420"/>
      <c r="GXG55" s="420"/>
      <c r="GXH55" s="420"/>
      <c r="GXI55" s="420"/>
      <c r="GXJ55" s="420"/>
      <c r="GXK55" s="420"/>
      <c r="GXL55" s="420"/>
      <c r="GXM55" s="420"/>
      <c r="GXN55" s="420"/>
      <c r="GXO55" s="420"/>
      <c r="GXP55" s="420"/>
      <c r="GXQ55" s="420"/>
      <c r="GXR55" s="420"/>
      <c r="GXS55" s="420"/>
      <c r="GXT55" s="420"/>
      <c r="GXU55" s="420"/>
      <c r="GXV55" s="420"/>
      <c r="GXW55" s="420"/>
      <c r="GXX55" s="420"/>
      <c r="GXY55" s="420"/>
      <c r="GXZ55" s="420"/>
      <c r="GYA55" s="420"/>
      <c r="GYB55" s="420"/>
      <c r="GYC55" s="420"/>
      <c r="GYD55" s="420"/>
      <c r="GYE55" s="420"/>
      <c r="GYF55" s="420"/>
      <c r="GYG55" s="420"/>
      <c r="GYH55" s="420"/>
      <c r="GYI55" s="420"/>
      <c r="GYJ55" s="420"/>
      <c r="GYK55" s="420"/>
      <c r="GYL55" s="420"/>
      <c r="GYM55" s="420"/>
      <c r="GYN55" s="420"/>
      <c r="GYO55" s="420"/>
      <c r="GYP55" s="420"/>
      <c r="GYQ55" s="420"/>
      <c r="GYR55" s="420"/>
      <c r="GYS55" s="420"/>
      <c r="GYT55" s="420"/>
      <c r="GYU55" s="420"/>
      <c r="GYV55" s="420"/>
      <c r="GYW55" s="420"/>
      <c r="GYX55" s="420"/>
      <c r="GYY55" s="420"/>
      <c r="GYZ55" s="420"/>
      <c r="GZA55" s="420"/>
      <c r="GZB55" s="420"/>
      <c r="GZC55" s="420"/>
      <c r="GZD55" s="420"/>
      <c r="GZE55" s="420"/>
      <c r="GZF55" s="420"/>
      <c r="GZG55" s="420"/>
      <c r="GZH55" s="420"/>
      <c r="GZI55" s="420"/>
      <c r="GZJ55" s="420"/>
      <c r="GZK55" s="420"/>
      <c r="GZL55" s="420"/>
      <c r="GZM55" s="420"/>
      <c r="GZN55" s="420"/>
      <c r="GZO55" s="420"/>
      <c r="GZP55" s="420"/>
      <c r="GZQ55" s="420"/>
      <c r="GZR55" s="420"/>
      <c r="GZS55" s="420"/>
      <c r="GZT55" s="420"/>
      <c r="GZU55" s="420"/>
      <c r="GZV55" s="420"/>
      <c r="GZW55" s="420"/>
      <c r="GZX55" s="420"/>
      <c r="GZY55" s="420"/>
      <c r="GZZ55" s="420"/>
      <c r="HAA55" s="420"/>
      <c r="HAB55" s="420"/>
      <c r="HAC55" s="420"/>
      <c r="HAD55" s="420"/>
      <c r="HAE55" s="420"/>
      <c r="HAF55" s="420"/>
      <c r="HAG55" s="420"/>
      <c r="HAH55" s="420"/>
      <c r="HAI55" s="420"/>
      <c r="HAJ55" s="420"/>
      <c r="HAK55" s="420"/>
      <c r="HAL55" s="420"/>
      <c r="HAM55" s="420"/>
      <c r="HAN55" s="420"/>
      <c r="HAO55" s="420"/>
      <c r="HAP55" s="420"/>
      <c r="HAQ55" s="420"/>
      <c r="HAR55" s="420"/>
      <c r="HAS55" s="420"/>
      <c r="HAT55" s="420"/>
      <c r="HAU55" s="420"/>
      <c r="HAV55" s="420"/>
      <c r="HAW55" s="420"/>
      <c r="HAX55" s="420"/>
      <c r="HAY55" s="420"/>
      <c r="HAZ55" s="420"/>
      <c r="HBA55" s="420"/>
      <c r="HBB55" s="420"/>
      <c r="HBC55" s="420"/>
      <c r="HBD55" s="420"/>
      <c r="HBE55" s="420"/>
      <c r="HBF55" s="420"/>
      <c r="HBG55" s="420"/>
      <c r="HBH55" s="420"/>
      <c r="HBI55" s="420"/>
      <c r="HBJ55" s="420"/>
      <c r="HBK55" s="420"/>
      <c r="HBL55" s="420"/>
      <c r="HBM55" s="420"/>
      <c r="HBN55" s="420"/>
      <c r="HBO55" s="420"/>
      <c r="HBP55" s="420"/>
      <c r="HBQ55" s="420"/>
      <c r="HBR55" s="420"/>
      <c r="HBS55" s="420"/>
      <c r="HBT55" s="420"/>
      <c r="HBU55" s="420"/>
      <c r="HBV55" s="420"/>
      <c r="HBW55" s="420"/>
      <c r="HBX55" s="420"/>
      <c r="HBY55" s="420"/>
      <c r="HBZ55" s="420"/>
      <c r="HCA55" s="420"/>
      <c r="HCB55" s="420"/>
      <c r="HCC55" s="420"/>
      <c r="HCD55" s="420"/>
      <c r="HCE55" s="420"/>
      <c r="HCF55" s="420"/>
      <c r="HCG55" s="420"/>
      <c r="HCH55" s="420"/>
      <c r="HCI55" s="420"/>
      <c r="HCJ55" s="420"/>
      <c r="HCK55" s="420"/>
      <c r="HCL55" s="420"/>
      <c r="HCM55" s="420"/>
      <c r="HCN55" s="420"/>
      <c r="HCO55" s="420"/>
      <c r="HCP55" s="420"/>
      <c r="HCQ55" s="420"/>
      <c r="HCR55" s="420"/>
      <c r="HCS55" s="420"/>
      <c r="HCT55" s="420"/>
      <c r="HCU55" s="420"/>
      <c r="HCV55" s="420"/>
      <c r="HCW55" s="420"/>
      <c r="HCX55" s="420"/>
      <c r="HCY55" s="420"/>
      <c r="HCZ55" s="420"/>
      <c r="HDA55" s="420"/>
      <c r="HDB55" s="420"/>
      <c r="HDC55" s="420"/>
      <c r="HDD55" s="420"/>
      <c r="HDE55" s="420"/>
      <c r="HDF55" s="420"/>
      <c r="HDG55" s="420"/>
      <c r="HDH55" s="420"/>
      <c r="HDI55" s="420"/>
      <c r="HDJ55" s="420"/>
      <c r="HDK55" s="420"/>
      <c r="HDL55" s="420"/>
      <c r="HDM55" s="420"/>
      <c r="HDN55" s="420"/>
      <c r="HDO55" s="420"/>
      <c r="HDP55" s="420"/>
      <c r="HDQ55" s="420"/>
      <c r="HDR55" s="420"/>
      <c r="HDS55" s="420"/>
      <c r="HDT55" s="420"/>
      <c r="HDU55" s="420"/>
      <c r="HDV55" s="420"/>
      <c r="HDW55" s="420"/>
      <c r="HDX55" s="420"/>
      <c r="HDY55" s="420"/>
      <c r="HDZ55" s="420"/>
      <c r="HEA55" s="420"/>
      <c r="HEB55" s="420"/>
      <c r="HEC55" s="420"/>
      <c r="HED55" s="420"/>
      <c r="HEE55" s="420"/>
      <c r="HEF55" s="420"/>
      <c r="HEG55" s="420"/>
      <c r="HEH55" s="420"/>
      <c r="HEI55" s="420"/>
      <c r="HEJ55" s="420"/>
      <c r="HEK55" s="420"/>
      <c r="HEL55" s="420"/>
      <c r="HEM55" s="420"/>
      <c r="HEN55" s="420"/>
      <c r="HEO55" s="420"/>
      <c r="HEP55" s="420"/>
      <c r="HEQ55" s="420"/>
      <c r="HER55" s="420"/>
      <c r="HES55" s="420"/>
      <c r="HET55" s="420"/>
      <c r="HEU55" s="420"/>
      <c r="HEV55" s="420"/>
      <c r="HEW55" s="420"/>
      <c r="HEX55" s="420"/>
      <c r="HEY55" s="420"/>
      <c r="HEZ55" s="420"/>
      <c r="HFA55" s="420"/>
      <c r="HFB55" s="420"/>
      <c r="HFC55" s="420"/>
      <c r="HFD55" s="420"/>
      <c r="HFE55" s="420"/>
      <c r="HFF55" s="420"/>
      <c r="HFG55" s="420"/>
      <c r="HFH55" s="420"/>
      <c r="HFI55" s="420"/>
      <c r="HFJ55" s="420"/>
      <c r="HFK55" s="420"/>
      <c r="HFL55" s="420"/>
      <c r="HFM55" s="420"/>
      <c r="HFN55" s="420"/>
      <c r="HFO55" s="420"/>
      <c r="HFP55" s="420"/>
      <c r="HFQ55" s="420"/>
      <c r="HFR55" s="420"/>
      <c r="HFS55" s="420"/>
      <c r="HFT55" s="420"/>
      <c r="HFU55" s="420"/>
      <c r="HFV55" s="420"/>
      <c r="HFW55" s="420"/>
      <c r="HFX55" s="420"/>
      <c r="HFY55" s="420"/>
      <c r="HFZ55" s="420"/>
      <c r="HGA55" s="420"/>
      <c r="HGB55" s="420"/>
      <c r="HGC55" s="420"/>
      <c r="HGD55" s="420"/>
      <c r="HGE55" s="420"/>
      <c r="HGF55" s="420"/>
      <c r="HGG55" s="420"/>
      <c r="HGH55" s="420"/>
      <c r="HGI55" s="420"/>
      <c r="HGJ55" s="420"/>
      <c r="HGK55" s="420"/>
      <c r="HGL55" s="420"/>
      <c r="HGM55" s="420"/>
      <c r="HGN55" s="420"/>
      <c r="HGO55" s="420"/>
      <c r="HGP55" s="420"/>
      <c r="HGQ55" s="420"/>
      <c r="HGR55" s="420"/>
      <c r="HGS55" s="420"/>
      <c r="HGT55" s="420"/>
      <c r="HGU55" s="420"/>
      <c r="HGV55" s="420"/>
      <c r="HGW55" s="420"/>
      <c r="HGX55" s="420"/>
      <c r="HGY55" s="420"/>
      <c r="HGZ55" s="420"/>
      <c r="HHA55" s="420"/>
      <c r="HHB55" s="420"/>
      <c r="HHC55" s="420"/>
      <c r="HHD55" s="420"/>
      <c r="HHE55" s="420"/>
      <c r="HHF55" s="420"/>
      <c r="HHG55" s="420"/>
      <c r="HHH55" s="420"/>
      <c r="HHI55" s="420"/>
      <c r="HHJ55" s="420"/>
      <c r="HHK55" s="420"/>
      <c r="HHL55" s="420"/>
      <c r="HHM55" s="420"/>
      <c r="HHN55" s="420"/>
      <c r="HHO55" s="420"/>
      <c r="HHP55" s="420"/>
      <c r="HHQ55" s="420"/>
      <c r="HHR55" s="420"/>
      <c r="HHS55" s="420"/>
      <c r="HHT55" s="420"/>
      <c r="HHU55" s="420"/>
      <c r="HHV55" s="420"/>
      <c r="HHW55" s="420"/>
      <c r="HHX55" s="420"/>
      <c r="HHY55" s="420"/>
      <c r="HHZ55" s="420"/>
      <c r="HIA55" s="420"/>
      <c r="HIB55" s="420"/>
      <c r="HIC55" s="420"/>
      <c r="HID55" s="420"/>
      <c r="HIE55" s="420"/>
      <c r="HIF55" s="420"/>
      <c r="HIG55" s="420"/>
      <c r="HIH55" s="420"/>
      <c r="HII55" s="420"/>
      <c r="HIJ55" s="420"/>
      <c r="HIK55" s="420"/>
      <c r="HIL55" s="420"/>
      <c r="HIM55" s="420"/>
      <c r="HIN55" s="420"/>
      <c r="HIO55" s="420"/>
      <c r="HIP55" s="420"/>
      <c r="HIQ55" s="420"/>
      <c r="HIR55" s="420"/>
      <c r="HIS55" s="420"/>
      <c r="HIT55" s="420"/>
      <c r="HIU55" s="420"/>
      <c r="HIV55" s="420"/>
      <c r="HIW55" s="420"/>
      <c r="HIX55" s="420"/>
      <c r="HIY55" s="420"/>
      <c r="HIZ55" s="420"/>
      <c r="HJA55" s="420"/>
      <c r="HJB55" s="420"/>
      <c r="HJC55" s="420"/>
      <c r="HJD55" s="420"/>
      <c r="HJE55" s="420"/>
      <c r="HJF55" s="420"/>
      <c r="HJG55" s="420"/>
      <c r="HJH55" s="420"/>
      <c r="HJI55" s="420"/>
      <c r="HJJ55" s="420"/>
      <c r="HJK55" s="420"/>
      <c r="HJL55" s="420"/>
      <c r="HJM55" s="420"/>
      <c r="HJN55" s="420"/>
      <c r="HJO55" s="420"/>
      <c r="HJP55" s="420"/>
      <c r="HJQ55" s="420"/>
      <c r="HJR55" s="420"/>
      <c r="HJS55" s="420"/>
      <c r="HJT55" s="420"/>
      <c r="HJU55" s="420"/>
      <c r="HJV55" s="420"/>
      <c r="HJW55" s="420"/>
      <c r="HJX55" s="420"/>
      <c r="HJY55" s="420"/>
      <c r="HJZ55" s="420"/>
      <c r="HKA55" s="420"/>
      <c r="HKB55" s="420"/>
      <c r="HKC55" s="420"/>
      <c r="HKD55" s="420"/>
      <c r="HKE55" s="420"/>
      <c r="HKF55" s="420"/>
      <c r="HKG55" s="420"/>
      <c r="HKH55" s="420"/>
      <c r="HKI55" s="420"/>
      <c r="HKJ55" s="420"/>
      <c r="HKK55" s="420"/>
      <c r="HKL55" s="420"/>
      <c r="HKM55" s="420"/>
      <c r="HKN55" s="420"/>
      <c r="HKO55" s="420"/>
      <c r="HKP55" s="420"/>
      <c r="HKQ55" s="420"/>
      <c r="HKR55" s="420"/>
      <c r="HKS55" s="420"/>
      <c r="HKT55" s="420"/>
      <c r="HKU55" s="420"/>
      <c r="HKV55" s="420"/>
      <c r="HKW55" s="420"/>
      <c r="HKX55" s="420"/>
      <c r="HKY55" s="420"/>
      <c r="HKZ55" s="420"/>
      <c r="HLA55" s="420"/>
      <c r="HLB55" s="420"/>
      <c r="HLC55" s="420"/>
      <c r="HLD55" s="420"/>
      <c r="HLE55" s="420"/>
      <c r="HLF55" s="420"/>
      <c r="HLG55" s="420"/>
      <c r="HLH55" s="420"/>
      <c r="HLI55" s="420"/>
      <c r="HLJ55" s="420"/>
      <c r="HLK55" s="420"/>
      <c r="HLL55" s="420"/>
      <c r="HLM55" s="420"/>
      <c r="HLN55" s="420"/>
      <c r="HLO55" s="420"/>
      <c r="HLP55" s="420"/>
      <c r="HLQ55" s="420"/>
      <c r="HLR55" s="420"/>
      <c r="HLS55" s="420"/>
      <c r="HLT55" s="420"/>
      <c r="HLU55" s="420"/>
      <c r="HLV55" s="420"/>
      <c r="HLW55" s="420"/>
      <c r="HLX55" s="420"/>
      <c r="HLY55" s="420"/>
      <c r="HLZ55" s="420"/>
      <c r="HMA55" s="420"/>
      <c r="HMB55" s="420"/>
      <c r="HMC55" s="420"/>
      <c r="HMD55" s="420"/>
      <c r="HME55" s="420"/>
      <c r="HMF55" s="420"/>
      <c r="HMG55" s="420"/>
      <c r="HMH55" s="420"/>
      <c r="HMI55" s="420"/>
      <c r="HMJ55" s="420"/>
      <c r="HMK55" s="420"/>
      <c r="HML55" s="420"/>
      <c r="HMM55" s="420"/>
      <c r="HMN55" s="420"/>
      <c r="HMO55" s="420"/>
      <c r="HMP55" s="420"/>
      <c r="HMQ55" s="420"/>
      <c r="HMR55" s="420"/>
      <c r="HMS55" s="420"/>
      <c r="HMT55" s="420"/>
      <c r="HMU55" s="420"/>
      <c r="HMV55" s="420"/>
      <c r="HMW55" s="420"/>
      <c r="HMX55" s="420"/>
      <c r="HMY55" s="420"/>
      <c r="HMZ55" s="420"/>
      <c r="HNA55" s="420"/>
      <c r="HNB55" s="420"/>
      <c r="HNC55" s="420"/>
      <c r="HND55" s="420"/>
      <c r="HNE55" s="420"/>
      <c r="HNF55" s="420"/>
      <c r="HNG55" s="420"/>
      <c r="HNH55" s="420"/>
      <c r="HNI55" s="420"/>
      <c r="HNJ55" s="420"/>
      <c r="HNK55" s="420"/>
      <c r="HNL55" s="420"/>
      <c r="HNM55" s="420"/>
      <c r="HNN55" s="420"/>
      <c r="HNO55" s="420"/>
      <c r="HNP55" s="420"/>
      <c r="HNQ55" s="420"/>
      <c r="HNR55" s="420"/>
      <c r="HNS55" s="420"/>
      <c r="HNT55" s="420"/>
      <c r="HNU55" s="420"/>
      <c r="HNV55" s="420"/>
      <c r="HNW55" s="420"/>
      <c r="HNX55" s="420"/>
      <c r="HNY55" s="420"/>
      <c r="HNZ55" s="420"/>
      <c r="HOA55" s="420"/>
      <c r="HOB55" s="420"/>
      <c r="HOC55" s="420"/>
      <c r="HOD55" s="420"/>
      <c r="HOE55" s="420"/>
      <c r="HOF55" s="420"/>
      <c r="HOG55" s="420"/>
      <c r="HOH55" s="420"/>
      <c r="HOI55" s="420"/>
      <c r="HOJ55" s="420"/>
      <c r="HOK55" s="420"/>
      <c r="HOL55" s="420"/>
      <c r="HOM55" s="420"/>
      <c r="HON55" s="420"/>
      <c r="HOO55" s="420"/>
      <c r="HOP55" s="420"/>
      <c r="HOQ55" s="420"/>
      <c r="HOR55" s="420"/>
      <c r="HOS55" s="420"/>
      <c r="HOT55" s="420"/>
      <c r="HOU55" s="420"/>
      <c r="HOV55" s="420"/>
      <c r="HOW55" s="420"/>
      <c r="HOX55" s="420"/>
      <c r="HOY55" s="420"/>
      <c r="HOZ55" s="420"/>
      <c r="HPA55" s="420"/>
      <c r="HPB55" s="420"/>
      <c r="HPC55" s="420"/>
      <c r="HPD55" s="420"/>
      <c r="HPE55" s="420"/>
      <c r="HPF55" s="420"/>
      <c r="HPG55" s="420"/>
      <c r="HPH55" s="420"/>
      <c r="HPI55" s="420"/>
      <c r="HPJ55" s="420"/>
      <c r="HPK55" s="420"/>
      <c r="HPL55" s="420"/>
      <c r="HPM55" s="420"/>
      <c r="HPN55" s="420"/>
      <c r="HPO55" s="420"/>
      <c r="HPP55" s="420"/>
      <c r="HPQ55" s="420"/>
      <c r="HPR55" s="420"/>
      <c r="HPS55" s="420"/>
      <c r="HPT55" s="420"/>
      <c r="HPU55" s="420"/>
      <c r="HPV55" s="420"/>
      <c r="HPW55" s="420"/>
      <c r="HPX55" s="420"/>
      <c r="HPY55" s="420"/>
      <c r="HPZ55" s="420"/>
      <c r="HQA55" s="420"/>
      <c r="HQB55" s="420"/>
      <c r="HQC55" s="420"/>
      <c r="HQD55" s="420"/>
      <c r="HQE55" s="420"/>
      <c r="HQF55" s="420"/>
      <c r="HQG55" s="420"/>
      <c r="HQH55" s="420"/>
      <c r="HQI55" s="420"/>
      <c r="HQJ55" s="420"/>
      <c r="HQK55" s="420"/>
      <c r="HQL55" s="420"/>
      <c r="HQM55" s="420"/>
      <c r="HQN55" s="420"/>
      <c r="HQO55" s="420"/>
      <c r="HQP55" s="420"/>
      <c r="HQQ55" s="420"/>
      <c r="HQR55" s="420"/>
      <c r="HQS55" s="420"/>
      <c r="HQT55" s="420"/>
      <c r="HQU55" s="420"/>
      <c r="HQV55" s="420"/>
      <c r="HQW55" s="420"/>
      <c r="HQX55" s="420"/>
      <c r="HQY55" s="420"/>
      <c r="HQZ55" s="420"/>
      <c r="HRA55" s="420"/>
      <c r="HRB55" s="420"/>
      <c r="HRC55" s="420"/>
      <c r="HRD55" s="420"/>
      <c r="HRE55" s="420"/>
      <c r="HRF55" s="420"/>
      <c r="HRG55" s="420"/>
      <c r="HRH55" s="420"/>
      <c r="HRI55" s="420"/>
      <c r="HRJ55" s="420"/>
      <c r="HRK55" s="420"/>
      <c r="HRL55" s="420"/>
      <c r="HRM55" s="420"/>
      <c r="HRN55" s="420"/>
      <c r="HRO55" s="420"/>
      <c r="HRP55" s="420"/>
      <c r="HRQ55" s="420"/>
      <c r="HRR55" s="420"/>
      <c r="HRS55" s="420"/>
      <c r="HRT55" s="420"/>
      <c r="HRU55" s="420"/>
      <c r="HRV55" s="420"/>
      <c r="HRW55" s="420"/>
      <c r="HRX55" s="420"/>
      <c r="HRY55" s="420"/>
      <c r="HRZ55" s="420"/>
      <c r="HSA55" s="420"/>
      <c r="HSB55" s="420"/>
      <c r="HSC55" s="420"/>
      <c r="HSD55" s="420"/>
      <c r="HSE55" s="420"/>
      <c r="HSF55" s="420"/>
      <c r="HSG55" s="420"/>
      <c r="HSH55" s="420"/>
      <c r="HSI55" s="420"/>
      <c r="HSJ55" s="420"/>
      <c r="HSK55" s="420"/>
      <c r="HSL55" s="420"/>
      <c r="HSM55" s="420"/>
      <c r="HSN55" s="420"/>
      <c r="HSO55" s="420"/>
      <c r="HSP55" s="420"/>
      <c r="HSQ55" s="420"/>
      <c r="HSR55" s="420"/>
      <c r="HSS55" s="420"/>
      <c r="HST55" s="420"/>
      <c r="HSU55" s="420"/>
      <c r="HSV55" s="420"/>
      <c r="HSW55" s="420"/>
      <c r="HSX55" s="420"/>
      <c r="HSY55" s="420"/>
      <c r="HSZ55" s="420"/>
      <c r="HTA55" s="420"/>
      <c r="HTB55" s="420"/>
      <c r="HTC55" s="420"/>
      <c r="HTD55" s="420"/>
      <c r="HTE55" s="420"/>
      <c r="HTF55" s="420"/>
      <c r="HTG55" s="420"/>
      <c r="HTH55" s="420"/>
      <c r="HTI55" s="420"/>
      <c r="HTJ55" s="420"/>
      <c r="HTK55" s="420"/>
      <c r="HTL55" s="420"/>
      <c r="HTM55" s="420"/>
      <c r="HTN55" s="420"/>
      <c r="HTO55" s="420"/>
      <c r="HTP55" s="420"/>
      <c r="HTQ55" s="420"/>
      <c r="HTR55" s="420"/>
      <c r="HTS55" s="420"/>
      <c r="HTT55" s="420"/>
      <c r="HTU55" s="420"/>
      <c r="HTV55" s="420"/>
      <c r="HTW55" s="420"/>
      <c r="HTX55" s="420"/>
      <c r="HTY55" s="420"/>
      <c r="HTZ55" s="420"/>
      <c r="HUA55" s="420"/>
      <c r="HUB55" s="420"/>
      <c r="HUC55" s="420"/>
      <c r="HUD55" s="420"/>
      <c r="HUE55" s="420"/>
      <c r="HUF55" s="420"/>
      <c r="HUG55" s="420"/>
      <c r="HUH55" s="420"/>
      <c r="HUI55" s="420"/>
      <c r="HUJ55" s="420"/>
      <c r="HUK55" s="420"/>
      <c r="HUL55" s="420"/>
      <c r="HUM55" s="420"/>
      <c r="HUN55" s="420"/>
      <c r="HUO55" s="420"/>
      <c r="HUP55" s="420"/>
      <c r="HUQ55" s="420"/>
      <c r="HUR55" s="420"/>
      <c r="HUS55" s="420"/>
      <c r="HUT55" s="420"/>
      <c r="HUU55" s="420"/>
      <c r="HUV55" s="420"/>
      <c r="HUW55" s="420"/>
      <c r="HUX55" s="420"/>
      <c r="HUY55" s="420"/>
      <c r="HUZ55" s="420"/>
      <c r="HVA55" s="420"/>
      <c r="HVB55" s="420"/>
      <c r="HVC55" s="420"/>
      <c r="HVD55" s="420"/>
      <c r="HVE55" s="420"/>
      <c r="HVF55" s="420"/>
      <c r="HVG55" s="420"/>
      <c r="HVH55" s="420"/>
      <c r="HVI55" s="420"/>
      <c r="HVJ55" s="420"/>
      <c r="HVK55" s="420"/>
      <c r="HVL55" s="420"/>
      <c r="HVM55" s="420"/>
      <c r="HVN55" s="420"/>
      <c r="HVO55" s="420"/>
      <c r="HVP55" s="420"/>
      <c r="HVQ55" s="420"/>
      <c r="HVR55" s="420"/>
      <c r="HVS55" s="420"/>
      <c r="HVT55" s="420"/>
      <c r="HVU55" s="420"/>
      <c r="HVV55" s="420"/>
      <c r="HVW55" s="420"/>
      <c r="HVX55" s="420"/>
      <c r="HVY55" s="420"/>
      <c r="HVZ55" s="420"/>
      <c r="HWA55" s="420"/>
      <c r="HWB55" s="420"/>
      <c r="HWC55" s="420"/>
      <c r="HWD55" s="420"/>
      <c r="HWE55" s="420"/>
      <c r="HWF55" s="420"/>
      <c r="HWG55" s="420"/>
      <c r="HWH55" s="420"/>
      <c r="HWI55" s="420"/>
      <c r="HWJ55" s="420"/>
      <c r="HWK55" s="420"/>
      <c r="HWL55" s="420"/>
      <c r="HWM55" s="420"/>
      <c r="HWN55" s="420"/>
      <c r="HWO55" s="420"/>
      <c r="HWP55" s="420"/>
      <c r="HWQ55" s="420"/>
      <c r="HWR55" s="420"/>
      <c r="HWS55" s="420"/>
      <c r="HWT55" s="420"/>
      <c r="HWU55" s="420"/>
      <c r="HWV55" s="420"/>
      <c r="HWW55" s="420"/>
      <c r="HWX55" s="420"/>
      <c r="HWY55" s="420"/>
      <c r="HWZ55" s="420"/>
      <c r="HXA55" s="420"/>
      <c r="HXB55" s="420"/>
      <c r="HXC55" s="420"/>
      <c r="HXD55" s="420"/>
      <c r="HXE55" s="420"/>
      <c r="HXF55" s="420"/>
      <c r="HXG55" s="420"/>
      <c r="HXH55" s="420"/>
      <c r="HXI55" s="420"/>
      <c r="HXJ55" s="420"/>
      <c r="HXK55" s="420"/>
      <c r="HXL55" s="420"/>
      <c r="HXM55" s="420"/>
      <c r="HXN55" s="420"/>
      <c r="HXO55" s="420"/>
      <c r="HXP55" s="420"/>
      <c r="HXQ55" s="420"/>
      <c r="HXR55" s="420"/>
      <c r="HXS55" s="420"/>
      <c r="HXT55" s="420"/>
      <c r="HXU55" s="420"/>
      <c r="HXV55" s="420"/>
      <c r="HXW55" s="420"/>
      <c r="HXX55" s="420"/>
      <c r="HXY55" s="420"/>
      <c r="HXZ55" s="420"/>
      <c r="HYA55" s="420"/>
      <c r="HYB55" s="420"/>
      <c r="HYC55" s="420"/>
      <c r="HYD55" s="420"/>
      <c r="HYE55" s="420"/>
      <c r="HYF55" s="420"/>
      <c r="HYG55" s="420"/>
      <c r="HYH55" s="420"/>
      <c r="HYI55" s="420"/>
      <c r="HYJ55" s="420"/>
      <c r="HYK55" s="420"/>
      <c r="HYL55" s="420"/>
      <c r="HYM55" s="420"/>
      <c r="HYN55" s="420"/>
      <c r="HYO55" s="420"/>
      <c r="HYP55" s="420"/>
      <c r="HYQ55" s="420"/>
      <c r="HYR55" s="420"/>
      <c r="HYS55" s="420"/>
      <c r="HYT55" s="420"/>
      <c r="HYU55" s="420"/>
      <c r="HYV55" s="420"/>
      <c r="HYW55" s="420"/>
      <c r="HYX55" s="420"/>
      <c r="HYY55" s="420"/>
      <c r="HYZ55" s="420"/>
      <c r="HZA55" s="420"/>
      <c r="HZB55" s="420"/>
      <c r="HZC55" s="420"/>
      <c r="HZD55" s="420"/>
      <c r="HZE55" s="420"/>
      <c r="HZF55" s="420"/>
      <c r="HZG55" s="420"/>
      <c r="HZH55" s="420"/>
      <c r="HZI55" s="420"/>
      <c r="HZJ55" s="420"/>
      <c r="HZK55" s="420"/>
      <c r="HZL55" s="420"/>
      <c r="HZM55" s="420"/>
      <c r="HZN55" s="420"/>
      <c r="HZO55" s="420"/>
      <c r="HZP55" s="420"/>
      <c r="HZQ55" s="420"/>
      <c r="HZR55" s="420"/>
      <c r="HZS55" s="420"/>
      <c r="HZT55" s="420"/>
      <c r="HZU55" s="420"/>
      <c r="HZV55" s="420"/>
      <c r="HZW55" s="420"/>
      <c r="HZX55" s="420"/>
      <c r="HZY55" s="420"/>
      <c r="HZZ55" s="420"/>
      <c r="IAA55" s="420"/>
      <c r="IAB55" s="420"/>
      <c r="IAC55" s="420"/>
      <c r="IAD55" s="420"/>
      <c r="IAE55" s="420"/>
      <c r="IAF55" s="420"/>
      <c r="IAG55" s="420"/>
      <c r="IAH55" s="420"/>
      <c r="IAI55" s="420"/>
      <c r="IAJ55" s="420"/>
      <c r="IAK55" s="420"/>
      <c r="IAL55" s="420"/>
      <c r="IAM55" s="420"/>
      <c r="IAN55" s="420"/>
      <c r="IAO55" s="420"/>
      <c r="IAP55" s="420"/>
      <c r="IAQ55" s="420"/>
      <c r="IAR55" s="420"/>
      <c r="IAS55" s="420"/>
      <c r="IAT55" s="420"/>
      <c r="IAU55" s="420"/>
      <c r="IAV55" s="420"/>
      <c r="IAW55" s="420"/>
      <c r="IAX55" s="420"/>
      <c r="IAY55" s="420"/>
      <c r="IAZ55" s="420"/>
      <c r="IBA55" s="420"/>
      <c r="IBB55" s="420"/>
      <c r="IBC55" s="420"/>
      <c r="IBD55" s="420"/>
      <c r="IBE55" s="420"/>
      <c r="IBF55" s="420"/>
      <c r="IBG55" s="420"/>
      <c r="IBH55" s="420"/>
      <c r="IBI55" s="420"/>
      <c r="IBJ55" s="420"/>
      <c r="IBK55" s="420"/>
      <c r="IBL55" s="420"/>
      <c r="IBM55" s="420"/>
      <c r="IBN55" s="420"/>
      <c r="IBO55" s="420"/>
      <c r="IBP55" s="420"/>
      <c r="IBQ55" s="420"/>
      <c r="IBR55" s="420"/>
      <c r="IBS55" s="420"/>
      <c r="IBT55" s="420"/>
      <c r="IBU55" s="420"/>
      <c r="IBV55" s="420"/>
      <c r="IBW55" s="420"/>
      <c r="IBX55" s="420"/>
      <c r="IBY55" s="420"/>
      <c r="IBZ55" s="420"/>
      <c r="ICA55" s="420"/>
      <c r="ICB55" s="420"/>
      <c r="ICC55" s="420"/>
      <c r="ICD55" s="420"/>
      <c r="ICE55" s="420"/>
      <c r="ICF55" s="420"/>
      <c r="ICG55" s="420"/>
      <c r="ICH55" s="420"/>
      <c r="ICI55" s="420"/>
      <c r="ICJ55" s="420"/>
      <c r="ICK55" s="420"/>
      <c r="ICL55" s="420"/>
      <c r="ICM55" s="420"/>
      <c r="ICN55" s="420"/>
      <c r="ICO55" s="420"/>
      <c r="ICP55" s="420"/>
      <c r="ICQ55" s="420"/>
      <c r="ICR55" s="420"/>
      <c r="ICS55" s="420"/>
      <c r="ICT55" s="420"/>
      <c r="ICU55" s="420"/>
      <c r="ICV55" s="420"/>
      <c r="ICW55" s="420"/>
      <c r="ICX55" s="420"/>
      <c r="ICY55" s="420"/>
      <c r="ICZ55" s="420"/>
      <c r="IDA55" s="420"/>
      <c r="IDB55" s="420"/>
      <c r="IDC55" s="420"/>
      <c r="IDD55" s="420"/>
      <c r="IDE55" s="420"/>
      <c r="IDF55" s="420"/>
      <c r="IDG55" s="420"/>
      <c r="IDH55" s="420"/>
      <c r="IDI55" s="420"/>
      <c r="IDJ55" s="420"/>
      <c r="IDK55" s="420"/>
      <c r="IDL55" s="420"/>
      <c r="IDM55" s="420"/>
      <c r="IDN55" s="420"/>
      <c r="IDO55" s="420"/>
      <c r="IDP55" s="420"/>
      <c r="IDQ55" s="420"/>
      <c r="IDR55" s="420"/>
      <c r="IDS55" s="420"/>
      <c r="IDT55" s="420"/>
      <c r="IDU55" s="420"/>
      <c r="IDV55" s="420"/>
      <c r="IDW55" s="420"/>
      <c r="IDX55" s="420"/>
      <c r="IDY55" s="420"/>
      <c r="IDZ55" s="420"/>
      <c r="IEA55" s="420"/>
      <c r="IEB55" s="420"/>
      <c r="IEC55" s="420"/>
      <c r="IED55" s="420"/>
      <c r="IEE55" s="420"/>
      <c r="IEF55" s="420"/>
      <c r="IEG55" s="420"/>
      <c r="IEH55" s="420"/>
      <c r="IEI55" s="420"/>
      <c r="IEJ55" s="420"/>
      <c r="IEK55" s="420"/>
      <c r="IEL55" s="420"/>
      <c r="IEM55" s="420"/>
      <c r="IEN55" s="420"/>
      <c r="IEO55" s="420"/>
      <c r="IEP55" s="420"/>
      <c r="IEQ55" s="420"/>
      <c r="IER55" s="420"/>
      <c r="IES55" s="420"/>
      <c r="IET55" s="420"/>
      <c r="IEU55" s="420"/>
      <c r="IEV55" s="420"/>
      <c r="IEW55" s="420"/>
      <c r="IEX55" s="420"/>
      <c r="IEY55" s="420"/>
      <c r="IEZ55" s="420"/>
      <c r="IFA55" s="420"/>
      <c r="IFB55" s="420"/>
      <c r="IFC55" s="420"/>
      <c r="IFD55" s="420"/>
      <c r="IFE55" s="420"/>
      <c r="IFF55" s="420"/>
      <c r="IFG55" s="420"/>
      <c r="IFH55" s="420"/>
      <c r="IFI55" s="420"/>
      <c r="IFJ55" s="420"/>
      <c r="IFK55" s="420"/>
      <c r="IFL55" s="420"/>
      <c r="IFM55" s="420"/>
      <c r="IFN55" s="420"/>
      <c r="IFO55" s="420"/>
      <c r="IFP55" s="420"/>
      <c r="IFQ55" s="420"/>
      <c r="IFR55" s="420"/>
      <c r="IFS55" s="420"/>
      <c r="IFT55" s="420"/>
      <c r="IFU55" s="420"/>
      <c r="IFV55" s="420"/>
      <c r="IFW55" s="420"/>
      <c r="IFX55" s="420"/>
      <c r="IFY55" s="420"/>
      <c r="IFZ55" s="420"/>
      <c r="IGA55" s="420"/>
      <c r="IGB55" s="420"/>
      <c r="IGC55" s="420"/>
      <c r="IGD55" s="420"/>
      <c r="IGE55" s="420"/>
      <c r="IGF55" s="420"/>
      <c r="IGG55" s="420"/>
      <c r="IGH55" s="420"/>
      <c r="IGI55" s="420"/>
      <c r="IGJ55" s="420"/>
      <c r="IGK55" s="420"/>
      <c r="IGL55" s="420"/>
      <c r="IGM55" s="420"/>
      <c r="IGN55" s="420"/>
      <c r="IGO55" s="420"/>
      <c r="IGP55" s="420"/>
      <c r="IGQ55" s="420"/>
      <c r="IGR55" s="420"/>
      <c r="IGS55" s="420"/>
      <c r="IGT55" s="420"/>
      <c r="IGU55" s="420"/>
      <c r="IGV55" s="420"/>
      <c r="IGW55" s="420"/>
      <c r="IGX55" s="420"/>
      <c r="IGY55" s="420"/>
      <c r="IGZ55" s="420"/>
      <c r="IHA55" s="420"/>
      <c r="IHB55" s="420"/>
      <c r="IHC55" s="420"/>
      <c r="IHD55" s="420"/>
      <c r="IHE55" s="420"/>
      <c r="IHF55" s="420"/>
      <c r="IHG55" s="420"/>
      <c r="IHH55" s="420"/>
      <c r="IHI55" s="420"/>
      <c r="IHJ55" s="420"/>
      <c r="IHK55" s="420"/>
      <c r="IHL55" s="420"/>
      <c r="IHM55" s="420"/>
      <c r="IHN55" s="420"/>
      <c r="IHO55" s="420"/>
      <c r="IHP55" s="420"/>
      <c r="IHQ55" s="420"/>
      <c r="IHR55" s="420"/>
      <c r="IHS55" s="420"/>
      <c r="IHT55" s="420"/>
      <c r="IHU55" s="420"/>
      <c r="IHV55" s="420"/>
      <c r="IHW55" s="420"/>
      <c r="IHX55" s="420"/>
      <c r="IHY55" s="420"/>
      <c r="IHZ55" s="420"/>
      <c r="IIA55" s="420"/>
      <c r="IIB55" s="420"/>
      <c r="IIC55" s="420"/>
      <c r="IID55" s="420"/>
      <c r="IIE55" s="420"/>
      <c r="IIF55" s="420"/>
      <c r="IIG55" s="420"/>
      <c r="IIH55" s="420"/>
      <c r="III55" s="420"/>
      <c r="IIJ55" s="420"/>
      <c r="IIK55" s="420"/>
      <c r="IIL55" s="420"/>
      <c r="IIM55" s="420"/>
      <c r="IIN55" s="420"/>
      <c r="IIO55" s="420"/>
      <c r="IIP55" s="420"/>
      <c r="IIQ55" s="420"/>
      <c r="IIR55" s="420"/>
      <c r="IIS55" s="420"/>
      <c r="IIT55" s="420"/>
      <c r="IIU55" s="420"/>
      <c r="IIV55" s="420"/>
      <c r="IIW55" s="420"/>
      <c r="IIX55" s="420"/>
      <c r="IIY55" s="420"/>
      <c r="IIZ55" s="420"/>
      <c r="IJA55" s="420"/>
      <c r="IJB55" s="420"/>
      <c r="IJC55" s="420"/>
      <c r="IJD55" s="420"/>
      <c r="IJE55" s="420"/>
      <c r="IJF55" s="420"/>
      <c r="IJG55" s="420"/>
      <c r="IJH55" s="420"/>
      <c r="IJI55" s="420"/>
      <c r="IJJ55" s="420"/>
      <c r="IJK55" s="420"/>
      <c r="IJL55" s="420"/>
      <c r="IJM55" s="420"/>
      <c r="IJN55" s="420"/>
      <c r="IJO55" s="420"/>
      <c r="IJP55" s="420"/>
      <c r="IJQ55" s="420"/>
      <c r="IJR55" s="420"/>
      <c r="IJS55" s="420"/>
      <c r="IJT55" s="420"/>
      <c r="IJU55" s="420"/>
      <c r="IJV55" s="420"/>
      <c r="IJW55" s="420"/>
      <c r="IJX55" s="420"/>
      <c r="IJY55" s="420"/>
      <c r="IJZ55" s="420"/>
      <c r="IKA55" s="420"/>
      <c r="IKB55" s="420"/>
      <c r="IKC55" s="420"/>
      <c r="IKD55" s="420"/>
      <c r="IKE55" s="420"/>
      <c r="IKF55" s="420"/>
      <c r="IKG55" s="420"/>
      <c r="IKH55" s="420"/>
      <c r="IKI55" s="420"/>
      <c r="IKJ55" s="420"/>
      <c r="IKK55" s="420"/>
      <c r="IKL55" s="420"/>
      <c r="IKM55" s="420"/>
      <c r="IKN55" s="420"/>
      <c r="IKO55" s="420"/>
      <c r="IKP55" s="420"/>
      <c r="IKQ55" s="420"/>
      <c r="IKR55" s="420"/>
      <c r="IKS55" s="420"/>
      <c r="IKT55" s="420"/>
      <c r="IKU55" s="420"/>
      <c r="IKV55" s="420"/>
      <c r="IKW55" s="420"/>
      <c r="IKX55" s="420"/>
      <c r="IKY55" s="420"/>
      <c r="IKZ55" s="420"/>
      <c r="ILA55" s="420"/>
      <c r="ILB55" s="420"/>
      <c r="ILC55" s="420"/>
      <c r="ILD55" s="420"/>
      <c r="ILE55" s="420"/>
      <c r="ILF55" s="420"/>
      <c r="ILG55" s="420"/>
      <c r="ILH55" s="420"/>
      <c r="ILI55" s="420"/>
      <c r="ILJ55" s="420"/>
      <c r="ILK55" s="420"/>
      <c r="ILL55" s="420"/>
      <c r="ILM55" s="420"/>
      <c r="ILN55" s="420"/>
      <c r="ILO55" s="420"/>
      <c r="ILP55" s="420"/>
      <c r="ILQ55" s="420"/>
      <c r="ILR55" s="420"/>
      <c r="ILS55" s="420"/>
      <c r="ILT55" s="420"/>
      <c r="ILU55" s="420"/>
      <c r="ILV55" s="420"/>
      <c r="ILW55" s="420"/>
      <c r="ILX55" s="420"/>
      <c r="ILY55" s="420"/>
      <c r="ILZ55" s="420"/>
      <c r="IMA55" s="420"/>
      <c r="IMB55" s="420"/>
      <c r="IMC55" s="420"/>
      <c r="IMD55" s="420"/>
      <c r="IME55" s="420"/>
      <c r="IMF55" s="420"/>
      <c r="IMG55" s="420"/>
      <c r="IMH55" s="420"/>
      <c r="IMI55" s="420"/>
      <c r="IMJ55" s="420"/>
      <c r="IMK55" s="420"/>
      <c r="IML55" s="420"/>
      <c r="IMM55" s="420"/>
      <c r="IMN55" s="420"/>
      <c r="IMO55" s="420"/>
      <c r="IMP55" s="420"/>
      <c r="IMQ55" s="420"/>
      <c r="IMR55" s="420"/>
      <c r="IMS55" s="420"/>
      <c r="IMT55" s="420"/>
      <c r="IMU55" s="420"/>
      <c r="IMV55" s="420"/>
      <c r="IMW55" s="420"/>
      <c r="IMX55" s="420"/>
      <c r="IMY55" s="420"/>
      <c r="IMZ55" s="420"/>
      <c r="INA55" s="420"/>
      <c r="INB55" s="420"/>
      <c r="INC55" s="420"/>
      <c r="IND55" s="420"/>
      <c r="INE55" s="420"/>
      <c r="INF55" s="420"/>
      <c r="ING55" s="420"/>
      <c r="INH55" s="420"/>
      <c r="INI55" s="420"/>
      <c r="INJ55" s="420"/>
      <c r="INK55" s="420"/>
      <c r="INL55" s="420"/>
      <c r="INM55" s="420"/>
      <c r="INN55" s="420"/>
      <c r="INO55" s="420"/>
      <c r="INP55" s="420"/>
      <c r="INQ55" s="420"/>
      <c r="INR55" s="420"/>
      <c r="INS55" s="420"/>
      <c r="INT55" s="420"/>
      <c r="INU55" s="420"/>
      <c r="INV55" s="420"/>
      <c r="INW55" s="420"/>
      <c r="INX55" s="420"/>
      <c r="INY55" s="420"/>
      <c r="INZ55" s="420"/>
      <c r="IOA55" s="420"/>
      <c r="IOB55" s="420"/>
      <c r="IOC55" s="420"/>
      <c r="IOD55" s="420"/>
      <c r="IOE55" s="420"/>
      <c r="IOF55" s="420"/>
      <c r="IOG55" s="420"/>
      <c r="IOH55" s="420"/>
      <c r="IOI55" s="420"/>
      <c r="IOJ55" s="420"/>
      <c r="IOK55" s="420"/>
      <c r="IOL55" s="420"/>
      <c r="IOM55" s="420"/>
      <c r="ION55" s="420"/>
      <c r="IOO55" s="420"/>
      <c r="IOP55" s="420"/>
      <c r="IOQ55" s="420"/>
      <c r="IOR55" s="420"/>
      <c r="IOS55" s="420"/>
      <c r="IOT55" s="420"/>
      <c r="IOU55" s="420"/>
      <c r="IOV55" s="420"/>
      <c r="IOW55" s="420"/>
      <c r="IOX55" s="420"/>
      <c r="IOY55" s="420"/>
      <c r="IOZ55" s="420"/>
      <c r="IPA55" s="420"/>
      <c r="IPB55" s="420"/>
      <c r="IPC55" s="420"/>
      <c r="IPD55" s="420"/>
      <c r="IPE55" s="420"/>
      <c r="IPF55" s="420"/>
      <c r="IPG55" s="420"/>
      <c r="IPH55" s="420"/>
      <c r="IPI55" s="420"/>
      <c r="IPJ55" s="420"/>
      <c r="IPK55" s="420"/>
      <c r="IPL55" s="420"/>
      <c r="IPM55" s="420"/>
      <c r="IPN55" s="420"/>
      <c r="IPO55" s="420"/>
      <c r="IPP55" s="420"/>
      <c r="IPQ55" s="420"/>
      <c r="IPR55" s="420"/>
      <c r="IPS55" s="420"/>
      <c r="IPT55" s="420"/>
      <c r="IPU55" s="420"/>
      <c r="IPV55" s="420"/>
      <c r="IPW55" s="420"/>
      <c r="IPX55" s="420"/>
      <c r="IPY55" s="420"/>
      <c r="IPZ55" s="420"/>
      <c r="IQA55" s="420"/>
      <c r="IQB55" s="420"/>
      <c r="IQC55" s="420"/>
      <c r="IQD55" s="420"/>
      <c r="IQE55" s="420"/>
      <c r="IQF55" s="420"/>
      <c r="IQG55" s="420"/>
      <c r="IQH55" s="420"/>
      <c r="IQI55" s="420"/>
      <c r="IQJ55" s="420"/>
      <c r="IQK55" s="420"/>
      <c r="IQL55" s="420"/>
      <c r="IQM55" s="420"/>
      <c r="IQN55" s="420"/>
      <c r="IQO55" s="420"/>
      <c r="IQP55" s="420"/>
      <c r="IQQ55" s="420"/>
      <c r="IQR55" s="420"/>
      <c r="IQS55" s="420"/>
      <c r="IQT55" s="420"/>
      <c r="IQU55" s="420"/>
      <c r="IQV55" s="420"/>
      <c r="IQW55" s="420"/>
      <c r="IQX55" s="420"/>
      <c r="IQY55" s="420"/>
      <c r="IQZ55" s="420"/>
      <c r="IRA55" s="420"/>
      <c r="IRB55" s="420"/>
      <c r="IRC55" s="420"/>
      <c r="IRD55" s="420"/>
      <c r="IRE55" s="420"/>
      <c r="IRF55" s="420"/>
      <c r="IRG55" s="420"/>
      <c r="IRH55" s="420"/>
      <c r="IRI55" s="420"/>
      <c r="IRJ55" s="420"/>
      <c r="IRK55" s="420"/>
      <c r="IRL55" s="420"/>
      <c r="IRM55" s="420"/>
      <c r="IRN55" s="420"/>
      <c r="IRO55" s="420"/>
      <c r="IRP55" s="420"/>
      <c r="IRQ55" s="420"/>
      <c r="IRR55" s="420"/>
      <c r="IRS55" s="420"/>
      <c r="IRT55" s="420"/>
      <c r="IRU55" s="420"/>
      <c r="IRV55" s="420"/>
      <c r="IRW55" s="420"/>
      <c r="IRX55" s="420"/>
      <c r="IRY55" s="420"/>
      <c r="IRZ55" s="420"/>
      <c r="ISA55" s="420"/>
      <c r="ISB55" s="420"/>
      <c r="ISC55" s="420"/>
      <c r="ISD55" s="420"/>
      <c r="ISE55" s="420"/>
      <c r="ISF55" s="420"/>
      <c r="ISG55" s="420"/>
      <c r="ISH55" s="420"/>
      <c r="ISI55" s="420"/>
      <c r="ISJ55" s="420"/>
      <c r="ISK55" s="420"/>
      <c r="ISL55" s="420"/>
      <c r="ISM55" s="420"/>
      <c r="ISN55" s="420"/>
      <c r="ISO55" s="420"/>
      <c r="ISP55" s="420"/>
      <c r="ISQ55" s="420"/>
      <c r="ISR55" s="420"/>
      <c r="ISS55" s="420"/>
      <c r="IST55" s="420"/>
      <c r="ISU55" s="420"/>
      <c r="ISV55" s="420"/>
      <c r="ISW55" s="420"/>
      <c r="ISX55" s="420"/>
      <c r="ISY55" s="420"/>
      <c r="ISZ55" s="420"/>
      <c r="ITA55" s="420"/>
      <c r="ITB55" s="420"/>
      <c r="ITC55" s="420"/>
      <c r="ITD55" s="420"/>
      <c r="ITE55" s="420"/>
      <c r="ITF55" s="420"/>
      <c r="ITG55" s="420"/>
      <c r="ITH55" s="420"/>
      <c r="ITI55" s="420"/>
      <c r="ITJ55" s="420"/>
      <c r="ITK55" s="420"/>
      <c r="ITL55" s="420"/>
      <c r="ITM55" s="420"/>
      <c r="ITN55" s="420"/>
      <c r="ITO55" s="420"/>
      <c r="ITP55" s="420"/>
      <c r="ITQ55" s="420"/>
      <c r="ITR55" s="420"/>
      <c r="ITS55" s="420"/>
      <c r="ITT55" s="420"/>
      <c r="ITU55" s="420"/>
      <c r="ITV55" s="420"/>
      <c r="ITW55" s="420"/>
      <c r="ITX55" s="420"/>
      <c r="ITY55" s="420"/>
      <c r="ITZ55" s="420"/>
      <c r="IUA55" s="420"/>
      <c r="IUB55" s="420"/>
      <c r="IUC55" s="420"/>
      <c r="IUD55" s="420"/>
      <c r="IUE55" s="420"/>
      <c r="IUF55" s="420"/>
      <c r="IUG55" s="420"/>
      <c r="IUH55" s="420"/>
      <c r="IUI55" s="420"/>
      <c r="IUJ55" s="420"/>
      <c r="IUK55" s="420"/>
      <c r="IUL55" s="420"/>
      <c r="IUM55" s="420"/>
      <c r="IUN55" s="420"/>
      <c r="IUO55" s="420"/>
      <c r="IUP55" s="420"/>
      <c r="IUQ55" s="420"/>
      <c r="IUR55" s="420"/>
      <c r="IUS55" s="420"/>
      <c r="IUT55" s="420"/>
      <c r="IUU55" s="420"/>
      <c r="IUV55" s="420"/>
      <c r="IUW55" s="420"/>
      <c r="IUX55" s="420"/>
      <c r="IUY55" s="420"/>
      <c r="IUZ55" s="420"/>
      <c r="IVA55" s="420"/>
      <c r="IVB55" s="420"/>
      <c r="IVC55" s="420"/>
      <c r="IVD55" s="420"/>
      <c r="IVE55" s="420"/>
      <c r="IVF55" s="420"/>
      <c r="IVG55" s="420"/>
      <c r="IVH55" s="420"/>
      <c r="IVI55" s="420"/>
      <c r="IVJ55" s="420"/>
      <c r="IVK55" s="420"/>
      <c r="IVL55" s="420"/>
      <c r="IVM55" s="420"/>
      <c r="IVN55" s="420"/>
      <c r="IVO55" s="420"/>
      <c r="IVP55" s="420"/>
      <c r="IVQ55" s="420"/>
      <c r="IVR55" s="420"/>
      <c r="IVS55" s="420"/>
      <c r="IVT55" s="420"/>
      <c r="IVU55" s="420"/>
      <c r="IVV55" s="420"/>
      <c r="IVW55" s="420"/>
      <c r="IVX55" s="420"/>
      <c r="IVY55" s="420"/>
      <c r="IVZ55" s="420"/>
      <c r="IWA55" s="420"/>
      <c r="IWB55" s="420"/>
      <c r="IWC55" s="420"/>
      <c r="IWD55" s="420"/>
      <c r="IWE55" s="420"/>
      <c r="IWF55" s="420"/>
      <c r="IWG55" s="420"/>
      <c r="IWH55" s="420"/>
      <c r="IWI55" s="420"/>
      <c r="IWJ55" s="420"/>
      <c r="IWK55" s="420"/>
      <c r="IWL55" s="420"/>
      <c r="IWM55" s="420"/>
      <c r="IWN55" s="420"/>
      <c r="IWO55" s="420"/>
      <c r="IWP55" s="420"/>
      <c r="IWQ55" s="420"/>
      <c r="IWR55" s="420"/>
      <c r="IWS55" s="420"/>
      <c r="IWT55" s="420"/>
      <c r="IWU55" s="420"/>
      <c r="IWV55" s="420"/>
      <c r="IWW55" s="420"/>
      <c r="IWX55" s="420"/>
      <c r="IWY55" s="420"/>
      <c r="IWZ55" s="420"/>
      <c r="IXA55" s="420"/>
      <c r="IXB55" s="420"/>
      <c r="IXC55" s="420"/>
      <c r="IXD55" s="420"/>
      <c r="IXE55" s="420"/>
      <c r="IXF55" s="420"/>
      <c r="IXG55" s="420"/>
      <c r="IXH55" s="420"/>
      <c r="IXI55" s="420"/>
      <c r="IXJ55" s="420"/>
      <c r="IXK55" s="420"/>
      <c r="IXL55" s="420"/>
      <c r="IXM55" s="420"/>
      <c r="IXN55" s="420"/>
      <c r="IXO55" s="420"/>
      <c r="IXP55" s="420"/>
      <c r="IXQ55" s="420"/>
      <c r="IXR55" s="420"/>
      <c r="IXS55" s="420"/>
      <c r="IXT55" s="420"/>
      <c r="IXU55" s="420"/>
      <c r="IXV55" s="420"/>
      <c r="IXW55" s="420"/>
      <c r="IXX55" s="420"/>
      <c r="IXY55" s="420"/>
      <c r="IXZ55" s="420"/>
      <c r="IYA55" s="420"/>
      <c r="IYB55" s="420"/>
      <c r="IYC55" s="420"/>
      <c r="IYD55" s="420"/>
      <c r="IYE55" s="420"/>
      <c r="IYF55" s="420"/>
      <c r="IYG55" s="420"/>
      <c r="IYH55" s="420"/>
      <c r="IYI55" s="420"/>
      <c r="IYJ55" s="420"/>
      <c r="IYK55" s="420"/>
      <c r="IYL55" s="420"/>
      <c r="IYM55" s="420"/>
      <c r="IYN55" s="420"/>
      <c r="IYO55" s="420"/>
      <c r="IYP55" s="420"/>
      <c r="IYQ55" s="420"/>
      <c r="IYR55" s="420"/>
      <c r="IYS55" s="420"/>
      <c r="IYT55" s="420"/>
      <c r="IYU55" s="420"/>
      <c r="IYV55" s="420"/>
      <c r="IYW55" s="420"/>
      <c r="IYX55" s="420"/>
      <c r="IYY55" s="420"/>
      <c r="IYZ55" s="420"/>
      <c r="IZA55" s="420"/>
      <c r="IZB55" s="420"/>
      <c r="IZC55" s="420"/>
      <c r="IZD55" s="420"/>
      <c r="IZE55" s="420"/>
      <c r="IZF55" s="420"/>
      <c r="IZG55" s="420"/>
      <c r="IZH55" s="420"/>
      <c r="IZI55" s="420"/>
      <c r="IZJ55" s="420"/>
      <c r="IZK55" s="420"/>
      <c r="IZL55" s="420"/>
      <c r="IZM55" s="420"/>
      <c r="IZN55" s="420"/>
      <c r="IZO55" s="420"/>
      <c r="IZP55" s="420"/>
      <c r="IZQ55" s="420"/>
      <c r="IZR55" s="420"/>
      <c r="IZS55" s="420"/>
      <c r="IZT55" s="420"/>
      <c r="IZU55" s="420"/>
      <c r="IZV55" s="420"/>
      <c r="IZW55" s="420"/>
      <c r="IZX55" s="420"/>
      <c r="IZY55" s="420"/>
      <c r="IZZ55" s="420"/>
      <c r="JAA55" s="420"/>
      <c r="JAB55" s="420"/>
      <c r="JAC55" s="420"/>
      <c r="JAD55" s="420"/>
      <c r="JAE55" s="420"/>
      <c r="JAF55" s="420"/>
      <c r="JAG55" s="420"/>
      <c r="JAH55" s="420"/>
      <c r="JAI55" s="420"/>
      <c r="JAJ55" s="420"/>
      <c r="JAK55" s="420"/>
      <c r="JAL55" s="420"/>
      <c r="JAM55" s="420"/>
      <c r="JAN55" s="420"/>
      <c r="JAO55" s="420"/>
      <c r="JAP55" s="420"/>
      <c r="JAQ55" s="420"/>
      <c r="JAR55" s="420"/>
      <c r="JAS55" s="420"/>
      <c r="JAT55" s="420"/>
      <c r="JAU55" s="420"/>
      <c r="JAV55" s="420"/>
      <c r="JAW55" s="420"/>
      <c r="JAX55" s="420"/>
      <c r="JAY55" s="420"/>
      <c r="JAZ55" s="420"/>
      <c r="JBA55" s="420"/>
      <c r="JBB55" s="420"/>
      <c r="JBC55" s="420"/>
      <c r="JBD55" s="420"/>
      <c r="JBE55" s="420"/>
      <c r="JBF55" s="420"/>
      <c r="JBG55" s="420"/>
      <c r="JBH55" s="420"/>
      <c r="JBI55" s="420"/>
      <c r="JBJ55" s="420"/>
      <c r="JBK55" s="420"/>
      <c r="JBL55" s="420"/>
      <c r="JBM55" s="420"/>
      <c r="JBN55" s="420"/>
      <c r="JBO55" s="420"/>
      <c r="JBP55" s="420"/>
      <c r="JBQ55" s="420"/>
      <c r="JBR55" s="420"/>
      <c r="JBS55" s="420"/>
      <c r="JBT55" s="420"/>
      <c r="JBU55" s="420"/>
      <c r="JBV55" s="420"/>
      <c r="JBW55" s="420"/>
      <c r="JBX55" s="420"/>
      <c r="JBY55" s="420"/>
      <c r="JBZ55" s="420"/>
      <c r="JCA55" s="420"/>
      <c r="JCB55" s="420"/>
      <c r="JCC55" s="420"/>
      <c r="JCD55" s="420"/>
      <c r="JCE55" s="420"/>
      <c r="JCF55" s="420"/>
      <c r="JCG55" s="420"/>
      <c r="JCH55" s="420"/>
      <c r="JCI55" s="420"/>
      <c r="JCJ55" s="420"/>
      <c r="JCK55" s="420"/>
      <c r="JCL55" s="420"/>
      <c r="JCM55" s="420"/>
      <c r="JCN55" s="420"/>
      <c r="JCO55" s="420"/>
      <c r="JCP55" s="420"/>
      <c r="JCQ55" s="420"/>
      <c r="JCR55" s="420"/>
      <c r="JCS55" s="420"/>
      <c r="JCT55" s="420"/>
      <c r="JCU55" s="420"/>
      <c r="JCV55" s="420"/>
      <c r="JCW55" s="420"/>
      <c r="JCX55" s="420"/>
      <c r="JCY55" s="420"/>
      <c r="JCZ55" s="420"/>
      <c r="JDA55" s="420"/>
      <c r="JDB55" s="420"/>
      <c r="JDC55" s="420"/>
      <c r="JDD55" s="420"/>
      <c r="JDE55" s="420"/>
      <c r="JDF55" s="420"/>
      <c r="JDG55" s="420"/>
      <c r="JDH55" s="420"/>
      <c r="JDI55" s="420"/>
      <c r="JDJ55" s="420"/>
      <c r="JDK55" s="420"/>
      <c r="JDL55" s="420"/>
      <c r="JDM55" s="420"/>
      <c r="JDN55" s="420"/>
      <c r="JDO55" s="420"/>
      <c r="JDP55" s="420"/>
      <c r="JDQ55" s="420"/>
      <c r="JDR55" s="420"/>
      <c r="JDS55" s="420"/>
      <c r="JDT55" s="420"/>
      <c r="JDU55" s="420"/>
      <c r="JDV55" s="420"/>
      <c r="JDW55" s="420"/>
      <c r="JDX55" s="420"/>
      <c r="JDY55" s="420"/>
      <c r="JDZ55" s="420"/>
      <c r="JEA55" s="420"/>
      <c r="JEB55" s="420"/>
      <c r="JEC55" s="420"/>
      <c r="JED55" s="420"/>
      <c r="JEE55" s="420"/>
      <c r="JEF55" s="420"/>
      <c r="JEG55" s="420"/>
      <c r="JEH55" s="420"/>
      <c r="JEI55" s="420"/>
      <c r="JEJ55" s="420"/>
      <c r="JEK55" s="420"/>
      <c r="JEL55" s="420"/>
      <c r="JEM55" s="420"/>
      <c r="JEN55" s="420"/>
      <c r="JEO55" s="420"/>
      <c r="JEP55" s="420"/>
      <c r="JEQ55" s="420"/>
      <c r="JER55" s="420"/>
      <c r="JES55" s="420"/>
      <c r="JET55" s="420"/>
      <c r="JEU55" s="420"/>
      <c r="JEV55" s="420"/>
      <c r="JEW55" s="420"/>
      <c r="JEX55" s="420"/>
      <c r="JEY55" s="420"/>
      <c r="JEZ55" s="420"/>
      <c r="JFA55" s="420"/>
      <c r="JFB55" s="420"/>
      <c r="JFC55" s="420"/>
      <c r="JFD55" s="420"/>
      <c r="JFE55" s="420"/>
      <c r="JFF55" s="420"/>
      <c r="JFG55" s="420"/>
      <c r="JFH55" s="420"/>
      <c r="JFI55" s="420"/>
      <c r="JFJ55" s="420"/>
      <c r="JFK55" s="420"/>
      <c r="JFL55" s="420"/>
      <c r="JFM55" s="420"/>
      <c r="JFN55" s="420"/>
      <c r="JFO55" s="420"/>
      <c r="JFP55" s="420"/>
      <c r="JFQ55" s="420"/>
      <c r="JFR55" s="420"/>
      <c r="JFS55" s="420"/>
      <c r="JFT55" s="420"/>
      <c r="JFU55" s="420"/>
      <c r="JFV55" s="420"/>
      <c r="JFW55" s="420"/>
      <c r="JFX55" s="420"/>
      <c r="JFY55" s="420"/>
      <c r="JFZ55" s="420"/>
      <c r="JGA55" s="420"/>
      <c r="JGB55" s="420"/>
      <c r="JGC55" s="420"/>
      <c r="JGD55" s="420"/>
      <c r="JGE55" s="420"/>
      <c r="JGF55" s="420"/>
      <c r="JGG55" s="420"/>
      <c r="JGH55" s="420"/>
      <c r="JGI55" s="420"/>
      <c r="JGJ55" s="420"/>
      <c r="JGK55" s="420"/>
      <c r="JGL55" s="420"/>
      <c r="JGM55" s="420"/>
      <c r="JGN55" s="420"/>
      <c r="JGO55" s="420"/>
      <c r="JGP55" s="420"/>
      <c r="JGQ55" s="420"/>
      <c r="JGR55" s="420"/>
      <c r="JGS55" s="420"/>
      <c r="JGT55" s="420"/>
      <c r="JGU55" s="420"/>
      <c r="JGV55" s="420"/>
      <c r="JGW55" s="420"/>
      <c r="JGX55" s="420"/>
      <c r="JGY55" s="420"/>
      <c r="JGZ55" s="420"/>
      <c r="JHA55" s="420"/>
      <c r="JHB55" s="420"/>
      <c r="JHC55" s="420"/>
      <c r="JHD55" s="420"/>
      <c r="JHE55" s="420"/>
      <c r="JHF55" s="420"/>
      <c r="JHG55" s="420"/>
      <c r="JHH55" s="420"/>
      <c r="JHI55" s="420"/>
      <c r="JHJ55" s="420"/>
      <c r="JHK55" s="420"/>
      <c r="JHL55" s="420"/>
      <c r="JHM55" s="420"/>
      <c r="JHN55" s="420"/>
      <c r="JHO55" s="420"/>
      <c r="JHP55" s="420"/>
      <c r="JHQ55" s="420"/>
      <c r="JHR55" s="420"/>
      <c r="JHS55" s="420"/>
      <c r="JHT55" s="420"/>
      <c r="JHU55" s="420"/>
      <c r="JHV55" s="420"/>
      <c r="JHW55" s="420"/>
      <c r="JHX55" s="420"/>
      <c r="JHY55" s="420"/>
      <c r="JHZ55" s="420"/>
      <c r="JIA55" s="420"/>
      <c r="JIB55" s="420"/>
      <c r="JIC55" s="420"/>
      <c r="JID55" s="420"/>
      <c r="JIE55" s="420"/>
      <c r="JIF55" s="420"/>
      <c r="JIG55" s="420"/>
      <c r="JIH55" s="420"/>
      <c r="JII55" s="420"/>
      <c r="JIJ55" s="420"/>
      <c r="JIK55" s="420"/>
      <c r="JIL55" s="420"/>
      <c r="JIM55" s="420"/>
      <c r="JIN55" s="420"/>
      <c r="JIO55" s="420"/>
      <c r="JIP55" s="420"/>
      <c r="JIQ55" s="420"/>
      <c r="JIR55" s="420"/>
      <c r="JIS55" s="420"/>
      <c r="JIT55" s="420"/>
      <c r="JIU55" s="420"/>
      <c r="JIV55" s="420"/>
      <c r="JIW55" s="420"/>
      <c r="JIX55" s="420"/>
      <c r="JIY55" s="420"/>
      <c r="JIZ55" s="420"/>
      <c r="JJA55" s="420"/>
      <c r="JJB55" s="420"/>
      <c r="JJC55" s="420"/>
      <c r="JJD55" s="420"/>
      <c r="JJE55" s="420"/>
      <c r="JJF55" s="420"/>
      <c r="JJG55" s="420"/>
      <c r="JJH55" s="420"/>
      <c r="JJI55" s="420"/>
      <c r="JJJ55" s="420"/>
      <c r="JJK55" s="420"/>
      <c r="JJL55" s="420"/>
      <c r="JJM55" s="420"/>
      <c r="JJN55" s="420"/>
      <c r="JJO55" s="420"/>
      <c r="JJP55" s="420"/>
      <c r="JJQ55" s="420"/>
      <c r="JJR55" s="420"/>
      <c r="JJS55" s="420"/>
      <c r="JJT55" s="420"/>
      <c r="JJU55" s="420"/>
      <c r="JJV55" s="420"/>
      <c r="JJW55" s="420"/>
      <c r="JJX55" s="420"/>
      <c r="JJY55" s="420"/>
      <c r="JJZ55" s="420"/>
      <c r="JKA55" s="420"/>
      <c r="JKB55" s="420"/>
      <c r="JKC55" s="420"/>
      <c r="JKD55" s="420"/>
      <c r="JKE55" s="420"/>
      <c r="JKF55" s="420"/>
      <c r="JKG55" s="420"/>
      <c r="JKH55" s="420"/>
      <c r="JKI55" s="420"/>
      <c r="JKJ55" s="420"/>
      <c r="JKK55" s="420"/>
      <c r="JKL55" s="420"/>
      <c r="JKM55" s="420"/>
      <c r="JKN55" s="420"/>
      <c r="JKO55" s="420"/>
      <c r="JKP55" s="420"/>
      <c r="JKQ55" s="420"/>
      <c r="JKR55" s="420"/>
      <c r="JKS55" s="420"/>
      <c r="JKT55" s="420"/>
      <c r="JKU55" s="420"/>
      <c r="JKV55" s="420"/>
      <c r="JKW55" s="420"/>
      <c r="JKX55" s="420"/>
      <c r="JKY55" s="420"/>
      <c r="JKZ55" s="420"/>
      <c r="JLA55" s="420"/>
      <c r="JLB55" s="420"/>
      <c r="JLC55" s="420"/>
      <c r="JLD55" s="420"/>
      <c r="JLE55" s="420"/>
      <c r="JLF55" s="420"/>
      <c r="JLG55" s="420"/>
      <c r="JLH55" s="420"/>
      <c r="JLI55" s="420"/>
      <c r="JLJ55" s="420"/>
      <c r="JLK55" s="420"/>
      <c r="JLL55" s="420"/>
      <c r="JLM55" s="420"/>
      <c r="JLN55" s="420"/>
      <c r="JLO55" s="420"/>
      <c r="JLP55" s="420"/>
      <c r="JLQ55" s="420"/>
      <c r="JLR55" s="420"/>
      <c r="JLS55" s="420"/>
      <c r="JLT55" s="420"/>
      <c r="JLU55" s="420"/>
      <c r="JLV55" s="420"/>
      <c r="JLW55" s="420"/>
      <c r="JLX55" s="420"/>
      <c r="JLY55" s="420"/>
      <c r="JLZ55" s="420"/>
      <c r="JMA55" s="420"/>
      <c r="JMB55" s="420"/>
      <c r="JMC55" s="420"/>
      <c r="JMD55" s="420"/>
      <c r="JME55" s="420"/>
      <c r="JMF55" s="420"/>
      <c r="JMG55" s="420"/>
      <c r="JMH55" s="420"/>
      <c r="JMI55" s="420"/>
      <c r="JMJ55" s="420"/>
      <c r="JMK55" s="420"/>
      <c r="JML55" s="420"/>
      <c r="JMM55" s="420"/>
      <c r="JMN55" s="420"/>
      <c r="JMO55" s="420"/>
      <c r="JMP55" s="420"/>
      <c r="JMQ55" s="420"/>
      <c r="JMR55" s="420"/>
      <c r="JMS55" s="420"/>
      <c r="JMT55" s="420"/>
      <c r="JMU55" s="420"/>
      <c r="JMV55" s="420"/>
      <c r="JMW55" s="420"/>
      <c r="JMX55" s="420"/>
      <c r="JMY55" s="420"/>
      <c r="JMZ55" s="420"/>
      <c r="JNA55" s="420"/>
      <c r="JNB55" s="420"/>
      <c r="JNC55" s="420"/>
      <c r="JND55" s="420"/>
      <c r="JNE55" s="420"/>
      <c r="JNF55" s="420"/>
      <c r="JNG55" s="420"/>
      <c r="JNH55" s="420"/>
      <c r="JNI55" s="420"/>
      <c r="JNJ55" s="420"/>
      <c r="JNK55" s="420"/>
      <c r="JNL55" s="420"/>
      <c r="JNM55" s="420"/>
      <c r="JNN55" s="420"/>
      <c r="JNO55" s="420"/>
      <c r="JNP55" s="420"/>
      <c r="JNQ55" s="420"/>
      <c r="JNR55" s="420"/>
      <c r="JNS55" s="420"/>
      <c r="JNT55" s="420"/>
      <c r="JNU55" s="420"/>
      <c r="JNV55" s="420"/>
      <c r="JNW55" s="420"/>
      <c r="JNX55" s="420"/>
      <c r="JNY55" s="420"/>
      <c r="JNZ55" s="420"/>
      <c r="JOA55" s="420"/>
      <c r="JOB55" s="420"/>
      <c r="JOC55" s="420"/>
      <c r="JOD55" s="420"/>
      <c r="JOE55" s="420"/>
      <c r="JOF55" s="420"/>
      <c r="JOG55" s="420"/>
      <c r="JOH55" s="420"/>
      <c r="JOI55" s="420"/>
      <c r="JOJ55" s="420"/>
      <c r="JOK55" s="420"/>
      <c r="JOL55" s="420"/>
      <c r="JOM55" s="420"/>
      <c r="JON55" s="420"/>
      <c r="JOO55" s="420"/>
      <c r="JOP55" s="420"/>
      <c r="JOQ55" s="420"/>
      <c r="JOR55" s="420"/>
      <c r="JOS55" s="420"/>
      <c r="JOT55" s="420"/>
      <c r="JOU55" s="420"/>
      <c r="JOV55" s="420"/>
      <c r="JOW55" s="420"/>
      <c r="JOX55" s="420"/>
      <c r="JOY55" s="420"/>
      <c r="JOZ55" s="420"/>
      <c r="JPA55" s="420"/>
      <c r="JPB55" s="420"/>
      <c r="JPC55" s="420"/>
      <c r="JPD55" s="420"/>
      <c r="JPE55" s="420"/>
      <c r="JPF55" s="420"/>
      <c r="JPG55" s="420"/>
      <c r="JPH55" s="420"/>
      <c r="JPI55" s="420"/>
      <c r="JPJ55" s="420"/>
      <c r="JPK55" s="420"/>
      <c r="JPL55" s="420"/>
      <c r="JPM55" s="420"/>
      <c r="JPN55" s="420"/>
      <c r="JPO55" s="420"/>
      <c r="JPP55" s="420"/>
      <c r="JPQ55" s="420"/>
      <c r="JPR55" s="420"/>
      <c r="JPS55" s="420"/>
      <c r="JPT55" s="420"/>
      <c r="JPU55" s="420"/>
      <c r="JPV55" s="420"/>
      <c r="JPW55" s="420"/>
      <c r="JPX55" s="420"/>
      <c r="JPY55" s="420"/>
      <c r="JPZ55" s="420"/>
      <c r="JQA55" s="420"/>
      <c r="JQB55" s="420"/>
      <c r="JQC55" s="420"/>
      <c r="JQD55" s="420"/>
      <c r="JQE55" s="420"/>
      <c r="JQF55" s="420"/>
      <c r="JQG55" s="420"/>
      <c r="JQH55" s="420"/>
      <c r="JQI55" s="420"/>
      <c r="JQJ55" s="420"/>
      <c r="JQK55" s="420"/>
      <c r="JQL55" s="420"/>
      <c r="JQM55" s="420"/>
      <c r="JQN55" s="420"/>
      <c r="JQO55" s="420"/>
      <c r="JQP55" s="420"/>
      <c r="JQQ55" s="420"/>
      <c r="JQR55" s="420"/>
      <c r="JQS55" s="420"/>
      <c r="JQT55" s="420"/>
      <c r="JQU55" s="420"/>
      <c r="JQV55" s="420"/>
      <c r="JQW55" s="420"/>
      <c r="JQX55" s="420"/>
      <c r="JQY55" s="420"/>
      <c r="JQZ55" s="420"/>
      <c r="JRA55" s="420"/>
      <c r="JRB55" s="420"/>
      <c r="JRC55" s="420"/>
      <c r="JRD55" s="420"/>
      <c r="JRE55" s="420"/>
      <c r="JRF55" s="420"/>
      <c r="JRG55" s="420"/>
      <c r="JRH55" s="420"/>
      <c r="JRI55" s="420"/>
      <c r="JRJ55" s="420"/>
      <c r="JRK55" s="420"/>
      <c r="JRL55" s="420"/>
      <c r="JRM55" s="420"/>
      <c r="JRN55" s="420"/>
      <c r="JRO55" s="420"/>
      <c r="JRP55" s="420"/>
      <c r="JRQ55" s="420"/>
      <c r="JRR55" s="420"/>
      <c r="JRS55" s="420"/>
      <c r="JRT55" s="420"/>
      <c r="JRU55" s="420"/>
      <c r="JRV55" s="420"/>
      <c r="JRW55" s="420"/>
      <c r="JRX55" s="420"/>
      <c r="JRY55" s="420"/>
      <c r="JRZ55" s="420"/>
      <c r="JSA55" s="420"/>
      <c r="JSB55" s="420"/>
      <c r="JSC55" s="420"/>
      <c r="JSD55" s="420"/>
      <c r="JSE55" s="420"/>
      <c r="JSF55" s="420"/>
      <c r="JSG55" s="420"/>
      <c r="JSH55" s="420"/>
      <c r="JSI55" s="420"/>
      <c r="JSJ55" s="420"/>
      <c r="JSK55" s="420"/>
      <c r="JSL55" s="420"/>
      <c r="JSM55" s="420"/>
      <c r="JSN55" s="420"/>
      <c r="JSO55" s="420"/>
      <c r="JSP55" s="420"/>
      <c r="JSQ55" s="420"/>
      <c r="JSR55" s="420"/>
      <c r="JSS55" s="420"/>
      <c r="JST55" s="420"/>
      <c r="JSU55" s="420"/>
      <c r="JSV55" s="420"/>
      <c r="JSW55" s="420"/>
      <c r="JSX55" s="420"/>
      <c r="JSY55" s="420"/>
      <c r="JSZ55" s="420"/>
      <c r="JTA55" s="420"/>
      <c r="JTB55" s="420"/>
      <c r="JTC55" s="420"/>
      <c r="JTD55" s="420"/>
      <c r="JTE55" s="420"/>
      <c r="JTF55" s="420"/>
      <c r="JTG55" s="420"/>
      <c r="JTH55" s="420"/>
      <c r="JTI55" s="420"/>
      <c r="JTJ55" s="420"/>
      <c r="JTK55" s="420"/>
      <c r="JTL55" s="420"/>
      <c r="JTM55" s="420"/>
      <c r="JTN55" s="420"/>
      <c r="JTO55" s="420"/>
      <c r="JTP55" s="420"/>
      <c r="JTQ55" s="420"/>
      <c r="JTR55" s="420"/>
      <c r="JTS55" s="420"/>
      <c r="JTT55" s="420"/>
      <c r="JTU55" s="420"/>
      <c r="JTV55" s="420"/>
      <c r="JTW55" s="420"/>
      <c r="JTX55" s="420"/>
      <c r="JTY55" s="420"/>
      <c r="JTZ55" s="420"/>
      <c r="JUA55" s="420"/>
      <c r="JUB55" s="420"/>
      <c r="JUC55" s="420"/>
      <c r="JUD55" s="420"/>
      <c r="JUE55" s="420"/>
      <c r="JUF55" s="420"/>
      <c r="JUG55" s="420"/>
      <c r="JUH55" s="420"/>
      <c r="JUI55" s="420"/>
      <c r="JUJ55" s="420"/>
      <c r="JUK55" s="420"/>
      <c r="JUL55" s="420"/>
      <c r="JUM55" s="420"/>
      <c r="JUN55" s="420"/>
      <c r="JUO55" s="420"/>
      <c r="JUP55" s="420"/>
      <c r="JUQ55" s="420"/>
      <c r="JUR55" s="420"/>
      <c r="JUS55" s="420"/>
      <c r="JUT55" s="420"/>
      <c r="JUU55" s="420"/>
      <c r="JUV55" s="420"/>
      <c r="JUW55" s="420"/>
      <c r="JUX55" s="420"/>
      <c r="JUY55" s="420"/>
      <c r="JUZ55" s="420"/>
      <c r="JVA55" s="420"/>
      <c r="JVB55" s="420"/>
      <c r="JVC55" s="420"/>
      <c r="JVD55" s="420"/>
      <c r="JVE55" s="420"/>
      <c r="JVF55" s="420"/>
      <c r="JVG55" s="420"/>
      <c r="JVH55" s="420"/>
      <c r="JVI55" s="420"/>
      <c r="JVJ55" s="420"/>
      <c r="JVK55" s="420"/>
      <c r="JVL55" s="420"/>
      <c r="JVM55" s="420"/>
      <c r="JVN55" s="420"/>
      <c r="JVO55" s="420"/>
      <c r="JVP55" s="420"/>
      <c r="JVQ55" s="420"/>
      <c r="JVR55" s="420"/>
      <c r="JVS55" s="420"/>
      <c r="JVT55" s="420"/>
      <c r="JVU55" s="420"/>
      <c r="JVV55" s="420"/>
      <c r="JVW55" s="420"/>
      <c r="JVX55" s="420"/>
      <c r="JVY55" s="420"/>
      <c r="JVZ55" s="420"/>
      <c r="JWA55" s="420"/>
      <c r="JWB55" s="420"/>
      <c r="JWC55" s="420"/>
      <c r="JWD55" s="420"/>
      <c r="JWE55" s="420"/>
      <c r="JWF55" s="420"/>
      <c r="JWG55" s="420"/>
      <c r="JWH55" s="420"/>
      <c r="JWI55" s="420"/>
      <c r="JWJ55" s="420"/>
      <c r="JWK55" s="420"/>
      <c r="JWL55" s="420"/>
      <c r="JWM55" s="420"/>
      <c r="JWN55" s="420"/>
      <c r="JWO55" s="420"/>
      <c r="JWP55" s="420"/>
      <c r="JWQ55" s="420"/>
      <c r="JWR55" s="420"/>
      <c r="JWS55" s="420"/>
      <c r="JWT55" s="420"/>
      <c r="JWU55" s="420"/>
      <c r="JWV55" s="420"/>
      <c r="JWW55" s="420"/>
      <c r="JWX55" s="420"/>
      <c r="JWY55" s="420"/>
      <c r="JWZ55" s="420"/>
      <c r="JXA55" s="420"/>
      <c r="JXB55" s="420"/>
      <c r="JXC55" s="420"/>
      <c r="JXD55" s="420"/>
      <c r="JXE55" s="420"/>
      <c r="JXF55" s="420"/>
      <c r="JXG55" s="420"/>
      <c r="JXH55" s="420"/>
      <c r="JXI55" s="420"/>
      <c r="JXJ55" s="420"/>
      <c r="JXK55" s="420"/>
      <c r="JXL55" s="420"/>
      <c r="JXM55" s="420"/>
      <c r="JXN55" s="420"/>
      <c r="JXO55" s="420"/>
      <c r="JXP55" s="420"/>
      <c r="JXQ55" s="420"/>
      <c r="JXR55" s="420"/>
      <c r="JXS55" s="420"/>
      <c r="JXT55" s="420"/>
      <c r="JXU55" s="420"/>
      <c r="JXV55" s="420"/>
      <c r="JXW55" s="420"/>
      <c r="JXX55" s="420"/>
      <c r="JXY55" s="420"/>
      <c r="JXZ55" s="420"/>
      <c r="JYA55" s="420"/>
      <c r="JYB55" s="420"/>
      <c r="JYC55" s="420"/>
      <c r="JYD55" s="420"/>
      <c r="JYE55" s="420"/>
      <c r="JYF55" s="420"/>
      <c r="JYG55" s="420"/>
      <c r="JYH55" s="420"/>
      <c r="JYI55" s="420"/>
      <c r="JYJ55" s="420"/>
      <c r="JYK55" s="420"/>
      <c r="JYL55" s="420"/>
      <c r="JYM55" s="420"/>
      <c r="JYN55" s="420"/>
      <c r="JYO55" s="420"/>
      <c r="JYP55" s="420"/>
      <c r="JYQ55" s="420"/>
      <c r="JYR55" s="420"/>
      <c r="JYS55" s="420"/>
      <c r="JYT55" s="420"/>
      <c r="JYU55" s="420"/>
      <c r="JYV55" s="420"/>
      <c r="JYW55" s="420"/>
      <c r="JYX55" s="420"/>
      <c r="JYY55" s="420"/>
      <c r="JYZ55" s="420"/>
      <c r="JZA55" s="420"/>
      <c r="JZB55" s="420"/>
      <c r="JZC55" s="420"/>
      <c r="JZD55" s="420"/>
      <c r="JZE55" s="420"/>
      <c r="JZF55" s="420"/>
      <c r="JZG55" s="420"/>
      <c r="JZH55" s="420"/>
      <c r="JZI55" s="420"/>
      <c r="JZJ55" s="420"/>
      <c r="JZK55" s="420"/>
      <c r="JZL55" s="420"/>
      <c r="JZM55" s="420"/>
      <c r="JZN55" s="420"/>
      <c r="JZO55" s="420"/>
      <c r="JZP55" s="420"/>
      <c r="JZQ55" s="420"/>
      <c r="JZR55" s="420"/>
      <c r="JZS55" s="420"/>
      <c r="JZT55" s="420"/>
      <c r="JZU55" s="420"/>
      <c r="JZV55" s="420"/>
      <c r="JZW55" s="420"/>
      <c r="JZX55" s="420"/>
      <c r="JZY55" s="420"/>
      <c r="JZZ55" s="420"/>
      <c r="KAA55" s="420"/>
      <c r="KAB55" s="420"/>
      <c r="KAC55" s="420"/>
      <c r="KAD55" s="420"/>
      <c r="KAE55" s="420"/>
      <c r="KAF55" s="420"/>
      <c r="KAG55" s="420"/>
      <c r="KAH55" s="420"/>
      <c r="KAI55" s="420"/>
      <c r="KAJ55" s="420"/>
      <c r="KAK55" s="420"/>
      <c r="KAL55" s="420"/>
      <c r="KAM55" s="420"/>
      <c r="KAN55" s="420"/>
      <c r="KAO55" s="420"/>
      <c r="KAP55" s="420"/>
      <c r="KAQ55" s="420"/>
      <c r="KAR55" s="420"/>
      <c r="KAS55" s="420"/>
      <c r="KAT55" s="420"/>
      <c r="KAU55" s="420"/>
      <c r="KAV55" s="420"/>
      <c r="KAW55" s="420"/>
      <c r="KAX55" s="420"/>
      <c r="KAY55" s="420"/>
      <c r="KAZ55" s="420"/>
      <c r="KBA55" s="420"/>
      <c r="KBB55" s="420"/>
      <c r="KBC55" s="420"/>
      <c r="KBD55" s="420"/>
      <c r="KBE55" s="420"/>
      <c r="KBF55" s="420"/>
      <c r="KBG55" s="420"/>
      <c r="KBH55" s="420"/>
      <c r="KBI55" s="420"/>
      <c r="KBJ55" s="420"/>
      <c r="KBK55" s="420"/>
      <c r="KBL55" s="420"/>
      <c r="KBM55" s="420"/>
      <c r="KBN55" s="420"/>
      <c r="KBO55" s="420"/>
      <c r="KBP55" s="420"/>
      <c r="KBQ55" s="420"/>
      <c r="KBR55" s="420"/>
      <c r="KBS55" s="420"/>
      <c r="KBT55" s="420"/>
      <c r="KBU55" s="420"/>
      <c r="KBV55" s="420"/>
      <c r="KBW55" s="420"/>
      <c r="KBX55" s="420"/>
      <c r="KBY55" s="420"/>
      <c r="KBZ55" s="420"/>
      <c r="KCA55" s="420"/>
      <c r="KCB55" s="420"/>
      <c r="KCC55" s="420"/>
      <c r="KCD55" s="420"/>
      <c r="KCE55" s="420"/>
      <c r="KCF55" s="420"/>
      <c r="KCG55" s="420"/>
      <c r="KCH55" s="420"/>
      <c r="KCI55" s="420"/>
      <c r="KCJ55" s="420"/>
      <c r="KCK55" s="420"/>
      <c r="KCL55" s="420"/>
      <c r="KCM55" s="420"/>
      <c r="KCN55" s="420"/>
      <c r="KCO55" s="420"/>
      <c r="KCP55" s="420"/>
      <c r="KCQ55" s="420"/>
      <c r="KCR55" s="420"/>
      <c r="KCS55" s="420"/>
      <c r="KCT55" s="420"/>
      <c r="KCU55" s="420"/>
      <c r="KCV55" s="420"/>
      <c r="KCW55" s="420"/>
      <c r="KCX55" s="420"/>
      <c r="KCY55" s="420"/>
      <c r="KCZ55" s="420"/>
      <c r="KDA55" s="420"/>
      <c r="KDB55" s="420"/>
      <c r="KDC55" s="420"/>
      <c r="KDD55" s="420"/>
      <c r="KDE55" s="420"/>
      <c r="KDF55" s="420"/>
      <c r="KDG55" s="420"/>
      <c r="KDH55" s="420"/>
      <c r="KDI55" s="420"/>
      <c r="KDJ55" s="420"/>
      <c r="KDK55" s="420"/>
      <c r="KDL55" s="420"/>
      <c r="KDM55" s="420"/>
      <c r="KDN55" s="420"/>
      <c r="KDO55" s="420"/>
      <c r="KDP55" s="420"/>
      <c r="KDQ55" s="420"/>
      <c r="KDR55" s="420"/>
      <c r="KDS55" s="420"/>
      <c r="KDT55" s="420"/>
      <c r="KDU55" s="420"/>
      <c r="KDV55" s="420"/>
      <c r="KDW55" s="420"/>
      <c r="KDX55" s="420"/>
      <c r="KDY55" s="420"/>
      <c r="KDZ55" s="420"/>
      <c r="KEA55" s="420"/>
      <c r="KEB55" s="420"/>
      <c r="KEC55" s="420"/>
      <c r="KED55" s="420"/>
      <c r="KEE55" s="420"/>
      <c r="KEF55" s="420"/>
      <c r="KEG55" s="420"/>
      <c r="KEH55" s="420"/>
      <c r="KEI55" s="420"/>
      <c r="KEJ55" s="420"/>
      <c r="KEK55" s="420"/>
      <c r="KEL55" s="420"/>
      <c r="KEM55" s="420"/>
      <c r="KEN55" s="420"/>
      <c r="KEO55" s="420"/>
      <c r="KEP55" s="420"/>
      <c r="KEQ55" s="420"/>
      <c r="KER55" s="420"/>
      <c r="KES55" s="420"/>
      <c r="KET55" s="420"/>
      <c r="KEU55" s="420"/>
      <c r="KEV55" s="420"/>
      <c r="KEW55" s="420"/>
      <c r="KEX55" s="420"/>
      <c r="KEY55" s="420"/>
      <c r="KEZ55" s="420"/>
      <c r="KFA55" s="420"/>
      <c r="KFB55" s="420"/>
      <c r="KFC55" s="420"/>
      <c r="KFD55" s="420"/>
      <c r="KFE55" s="420"/>
      <c r="KFF55" s="420"/>
      <c r="KFG55" s="420"/>
      <c r="KFH55" s="420"/>
      <c r="KFI55" s="420"/>
      <c r="KFJ55" s="420"/>
      <c r="KFK55" s="420"/>
      <c r="KFL55" s="420"/>
      <c r="KFM55" s="420"/>
      <c r="KFN55" s="420"/>
      <c r="KFO55" s="420"/>
      <c r="KFP55" s="420"/>
      <c r="KFQ55" s="420"/>
      <c r="KFR55" s="420"/>
      <c r="KFS55" s="420"/>
      <c r="KFT55" s="420"/>
      <c r="KFU55" s="420"/>
      <c r="KFV55" s="420"/>
      <c r="KFW55" s="420"/>
      <c r="KFX55" s="420"/>
      <c r="KFY55" s="420"/>
      <c r="KFZ55" s="420"/>
      <c r="KGA55" s="420"/>
      <c r="KGB55" s="420"/>
      <c r="KGC55" s="420"/>
      <c r="KGD55" s="420"/>
      <c r="KGE55" s="420"/>
      <c r="KGF55" s="420"/>
      <c r="KGG55" s="420"/>
      <c r="KGH55" s="420"/>
      <c r="KGI55" s="420"/>
      <c r="KGJ55" s="420"/>
      <c r="KGK55" s="420"/>
      <c r="KGL55" s="420"/>
      <c r="KGM55" s="420"/>
      <c r="KGN55" s="420"/>
      <c r="KGO55" s="420"/>
      <c r="KGP55" s="420"/>
      <c r="KGQ55" s="420"/>
      <c r="KGR55" s="420"/>
      <c r="KGS55" s="420"/>
      <c r="KGT55" s="420"/>
      <c r="KGU55" s="420"/>
      <c r="KGV55" s="420"/>
      <c r="KGW55" s="420"/>
      <c r="KGX55" s="420"/>
      <c r="KGY55" s="420"/>
      <c r="KGZ55" s="420"/>
      <c r="KHA55" s="420"/>
      <c r="KHB55" s="420"/>
      <c r="KHC55" s="420"/>
      <c r="KHD55" s="420"/>
      <c r="KHE55" s="420"/>
      <c r="KHF55" s="420"/>
      <c r="KHG55" s="420"/>
      <c r="KHH55" s="420"/>
      <c r="KHI55" s="420"/>
      <c r="KHJ55" s="420"/>
      <c r="KHK55" s="420"/>
      <c r="KHL55" s="420"/>
      <c r="KHM55" s="420"/>
      <c r="KHN55" s="420"/>
      <c r="KHO55" s="420"/>
      <c r="KHP55" s="420"/>
      <c r="KHQ55" s="420"/>
      <c r="KHR55" s="420"/>
      <c r="KHS55" s="420"/>
      <c r="KHT55" s="420"/>
      <c r="KHU55" s="420"/>
      <c r="KHV55" s="420"/>
      <c r="KHW55" s="420"/>
      <c r="KHX55" s="420"/>
      <c r="KHY55" s="420"/>
      <c r="KHZ55" s="420"/>
      <c r="KIA55" s="420"/>
      <c r="KIB55" s="420"/>
      <c r="KIC55" s="420"/>
      <c r="KID55" s="420"/>
      <c r="KIE55" s="420"/>
      <c r="KIF55" s="420"/>
      <c r="KIG55" s="420"/>
      <c r="KIH55" s="420"/>
      <c r="KII55" s="420"/>
      <c r="KIJ55" s="420"/>
      <c r="KIK55" s="420"/>
      <c r="KIL55" s="420"/>
      <c r="KIM55" s="420"/>
      <c r="KIN55" s="420"/>
      <c r="KIO55" s="420"/>
      <c r="KIP55" s="420"/>
      <c r="KIQ55" s="420"/>
      <c r="KIR55" s="420"/>
      <c r="KIS55" s="420"/>
      <c r="KIT55" s="420"/>
      <c r="KIU55" s="420"/>
      <c r="KIV55" s="420"/>
      <c r="KIW55" s="420"/>
      <c r="KIX55" s="420"/>
      <c r="KIY55" s="420"/>
      <c r="KIZ55" s="420"/>
      <c r="KJA55" s="420"/>
      <c r="KJB55" s="420"/>
      <c r="KJC55" s="420"/>
      <c r="KJD55" s="420"/>
      <c r="KJE55" s="420"/>
      <c r="KJF55" s="420"/>
      <c r="KJG55" s="420"/>
      <c r="KJH55" s="420"/>
      <c r="KJI55" s="420"/>
      <c r="KJJ55" s="420"/>
      <c r="KJK55" s="420"/>
      <c r="KJL55" s="420"/>
      <c r="KJM55" s="420"/>
      <c r="KJN55" s="420"/>
      <c r="KJO55" s="420"/>
      <c r="KJP55" s="420"/>
      <c r="KJQ55" s="420"/>
      <c r="KJR55" s="420"/>
      <c r="KJS55" s="420"/>
      <c r="KJT55" s="420"/>
      <c r="KJU55" s="420"/>
      <c r="KJV55" s="420"/>
      <c r="KJW55" s="420"/>
      <c r="KJX55" s="420"/>
      <c r="KJY55" s="420"/>
      <c r="KJZ55" s="420"/>
      <c r="KKA55" s="420"/>
      <c r="KKB55" s="420"/>
      <c r="KKC55" s="420"/>
      <c r="KKD55" s="420"/>
      <c r="KKE55" s="420"/>
      <c r="KKF55" s="420"/>
      <c r="KKG55" s="420"/>
      <c r="KKH55" s="420"/>
      <c r="KKI55" s="420"/>
      <c r="KKJ55" s="420"/>
      <c r="KKK55" s="420"/>
      <c r="KKL55" s="420"/>
      <c r="KKM55" s="420"/>
      <c r="KKN55" s="420"/>
      <c r="KKO55" s="420"/>
      <c r="KKP55" s="420"/>
      <c r="KKQ55" s="420"/>
      <c r="KKR55" s="420"/>
      <c r="KKS55" s="420"/>
      <c r="KKT55" s="420"/>
      <c r="KKU55" s="420"/>
      <c r="KKV55" s="420"/>
      <c r="KKW55" s="420"/>
      <c r="KKX55" s="420"/>
      <c r="KKY55" s="420"/>
      <c r="KKZ55" s="420"/>
      <c r="KLA55" s="420"/>
      <c r="KLB55" s="420"/>
      <c r="KLC55" s="420"/>
      <c r="KLD55" s="420"/>
      <c r="KLE55" s="420"/>
      <c r="KLF55" s="420"/>
      <c r="KLG55" s="420"/>
      <c r="KLH55" s="420"/>
      <c r="KLI55" s="420"/>
      <c r="KLJ55" s="420"/>
      <c r="KLK55" s="420"/>
      <c r="KLL55" s="420"/>
      <c r="KLM55" s="420"/>
      <c r="KLN55" s="420"/>
      <c r="KLO55" s="420"/>
      <c r="KLP55" s="420"/>
      <c r="KLQ55" s="420"/>
      <c r="KLR55" s="420"/>
      <c r="KLS55" s="420"/>
      <c r="KLT55" s="420"/>
      <c r="KLU55" s="420"/>
      <c r="KLV55" s="420"/>
      <c r="KLW55" s="420"/>
      <c r="KLX55" s="420"/>
      <c r="KLY55" s="420"/>
      <c r="KLZ55" s="420"/>
      <c r="KMA55" s="420"/>
      <c r="KMB55" s="420"/>
      <c r="KMC55" s="420"/>
      <c r="KMD55" s="420"/>
      <c r="KME55" s="420"/>
      <c r="KMF55" s="420"/>
      <c r="KMG55" s="420"/>
      <c r="KMH55" s="420"/>
      <c r="KMI55" s="420"/>
      <c r="KMJ55" s="420"/>
      <c r="KMK55" s="420"/>
      <c r="KML55" s="420"/>
      <c r="KMM55" s="420"/>
      <c r="KMN55" s="420"/>
      <c r="KMO55" s="420"/>
      <c r="KMP55" s="420"/>
      <c r="KMQ55" s="420"/>
      <c r="KMR55" s="420"/>
      <c r="KMS55" s="420"/>
      <c r="KMT55" s="420"/>
      <c r="KMU55" s="420"/>
      <c r="KMV55" s="420"/>
      <c r="KMW55" s="420"/>
      <c r="KMX55" s="420"/>
      <c r="KMY55" s="420"/>
      <c r="KMZ55" s="420"/>
      <c r="KNA55" s="420"/>
      <c r="KNB55" s="420"/>
      <c r="KNC55" s="420"/>
      <c r="KND55" s="420"/>
      <c r="KNE55" s="420"/>
      <c r="KNF55" s="420"/>
      <c r="KNG55" s="420"/>
      <c r="KNH55" s="420"/>
      <c r="KNI55" s="420"/>
      <c r="KNJ55" s="420"/>
      <c r="KNK55" s="420"/>
      <c r="KNL55" s="420"/>
      <c r="KNM55" s="420"/>
      <c r="KNN55" s="420"/>
      <c r="KNO55" s="420"/>
      <c r="KNP55" s="420"/>
      <c r="KNQ55" s="420"/>
      <c r="KNR55" s="420"/>
      <c r="KNS55" s="420"/>
      <c r="KNT55" s="420"/>
      <c r="KNU55" s="420"/>
      <c r="KNV55" s="420"/>
      <c r="KNW55" s="420"/>
      <c r="KNX55" s="420"/>
      <c r="KNY55" s="420"/>
      <c r="KNZ55" s="420"/>
      <c r="KOA55" s="420"/>
      <c r="KOB55" s="420"/>
      <c r="KOC55" s="420"/>
      <c r="KOD55" s="420"/>
      <c r="KOE55" s="420"/>
      <c r="KOF55" s="420"/>
      <c r="KOG55" s="420"/>
      <c r="KOH55" s="420"/>
      <c r="KOI55" s="420"/>
      <c r="KOJ55" s="420"/>
      <c r="KOK55" s="420"/>
      <c r="KOL55" s="420"/>
      <c r="KOM55" s="420"/>
      <c r="KON55" s="420"/>
      <c r="KOO55" s="420"/>
      <c r="KOP55" s="420"/>
      <c r="KOQ55" s="420"/>
      <c r="KOR55" s="420"/>
      <c r="KOS55" s="420"/>
      <c r="KOT55" s="420"/>
      <c r="KOU55" s="420"/>
      <c r="KOV55" s="420"/>
      <c r="KOW55" s="420"/>
      <c r="KOX55" s="420"/>
      <c r="KOY55" s="420"/>
      <c r="KOZ55" s="420"/>
      <c r="KPA55" s="420"/>
      <c r="KPB55" s="420"/>
      <c r="KPC55" s="420"/>
      <c r="KPD55" s="420"/>
      <c r="KPE55" s="420"/>
      <c r="KPF55" s="420"/>
      <c r="KPG55" s="420"/>
      <c r="KPH55" s="420"/>
      <c r="KPI55" s="420"/>
      <c r="KPJ55" s="420"/>
      <c r="KPK55" s="420"/>
      <c r="KPL55" s="420"/>
      <c r="KPM55" s="420"/>
      <c r="KPN55" s="420"/>
      <c r="KPO55" s="420"/>
      <c r="KPP55" s="420"/>
      <c r="KPQ55" s="420"/>
      <c r="KPR55" s="420"/>
      <c r="KPS55" s="420"/>
      <c r="KPT55" s="420"/>
      <c r="KPU55" s="420"/>
      <c r="KPV55" s="420"/>
      <c r="KPW55" s="420"/>
      <c r="KPX55" s="420"/>
      <c r="KPY55" s="420"/>
      <c r="KPZ55" s="420"/>
      <c r="KQA55" s="420"/>
      <c r="KQB55" s="420"/>
      <c r="KQC55" s="420"/>
      <c r="KQD55" s="420"/>
      <c r="KQE55" s="420"/>
      <c r="KQF55" s="420"/>
      <c r="KQG55" s="420"/>
      <c r="KQH55" s="420"/>
      <c r="KQI55" s="420"/>
      <c r="KQJ55" s="420"/>
      <c r="KQK55" s="420"/>
      <c r="KQL55" s="420"/>
      <c r="KQM55" s="420"/>
      <c r="KQN55" s="420"/>
      <c r="KQO55" s="420"/>
      <c r="KQP55" s="420"/>
      <c r="KQQ55" s="420"/>
      <c r="KQR55" s="420"/>
      <c r="KQS55" s="420"/>
      <c r="KQT55" s="420"/>
      <c r="KQU55" s="420"/>
      <c r="KQV55" s="420"/>
      <c r="KQW55" s="420"/>
      <c r="KQX55" s="420"/>
      <c r="KQY55" s="420"/>
      <c r="KQZ55" s="420"/>
      <c r="KRA55" s="420"/>
      <c r="KRB55" s="420"/>
      <c r="KRC55" s="420"/>
      <c r="KRD55" s="420"/>
      <c r="KRE55" s="420"/>
      <c r="KRF55" s="420"/>
      <c r="KRG55" s="420"/>
      <c r="KRH55" s="420"/>
      <c r="KRI55" s="420"/>
      <c r="KRJ55" s="420"/>
      <c r="KRK55" s="420"/>
      <c r="KRL55" s="420"/>
      <c r="KRM55" s="420"/>
      <c r="KRN55" s="420"/>
      <c r="KRO55" s="420"/>
      <c r="KRP55" s="420"/>
      <c r="KRQ55" s="420"/>
      <c r="KRR55" s="420"/>
      <c r="KRS55" s="420"/>
      <c r="KRT55" s="420"/>
      <c r="KRU55" s="420"/>
      <c r="KRV55" s="420"/>
      <c r="KRW55" s="420"/>
      <c r="KRX55" s="420"/>
      <c r="KRY55" s="420"/>
      <c r="KRZ55" s="420"/>
      <c r="KSA55" s="420"/>
      <c r="KSB55" s="420"/>
      <c r="KSC55" s="420"/>
      <c r="KSD55" s="420"/>
      <c r="KSE55" s="420"/>
      <c r="KSF55" s="420"/>
      <c r="KSG55" s="420"/>
      <c r="KSH55" s="420"/>
      <c r="KSI55" s="420"/>
      <c r="KSJ55" s="420"/>
      <c r="KSK55" s="420"/>
      <c r="KSL55" s="420"/>
      <c r="KSM55" s="420"/>
      <c r="KSN55" s="420"/>
      <c r="KSO55" s="420"/>
      <c r="KSP55" s="420"/>
      <c r="KSQ55" s="420"/>
      <c r="KSR55" s="420"/>
      <c r="KSS55" s="420"/>
      <c r="KST55" s="420"/>
      <c r="KSU55" s="420"/>
      <c r="KSV55" s="420"/>
      <c r="KSW55" s="420"/>
      <c r="KSX55" s="420"/>
      <c r="KSY55" s="420"/>
      <c r="KSZ55" s="420"/>
      <c r="KTA55" s="420"/>
      <c r="KTB55" s="420"/>
      <c r="KTC55" s="420"/>
      <c r="KTD55" s="420"/>
      <c r="KTE55" s="420"/>
      <c r="KTF55" s="420"/>
      <c r="KTG55" s="420"/>
      <c r="KTH55" s="420"/>
      <c r="KTI55" s="420"/>
      <c r="KTJ55" s="420"/>
      <c r="KTK55" s="420"/>
      <c r="KTL55" s="420"/>
      <c r="KTM55" s="420"/>
      <c r="KTN55" s="420"/>
      <c r="KTO55" s="420"/>
      <c r="KTP55" s="420"/>
      <c r="KTQ55" s="420"/>
      <c r="KTR55" s="420"/>
      <c r="KTS55" s="420"/>
      <c r="KTT55" s="420"/>
      <c r="KTU55" s="420"/>
      <c r="KTV55" s="420"/>
      <c r="KTW55" s="420"/>
      <c r="KTX55" s="420"/>
      <c r="KTY55" s="420"/>
      <c r="KTZ55" s="420"/>
      <c r="KUA55" s="420"/>
      <c r="KUB55" s="420"/>
      <c r="KUC55" s="420"/>
      <c r="KUD55" s="420"/>
      <c r="KUE55" s="420"/>
      <c r="KUF55" s="420"/>
      <c r="KUG55" s="420"/>
      <c r="KUH55" s="420"/>
      <c r="KUI55" s="420"/>
      <c r="KUJ55" s="420"/>
      <c r="KUK55" s="420"/>
      <c r="KUL55" s="420"/>
      <c r="KUM55" s="420"/>
      <c r="KUN55" s="420"/>
      <c r="KUO55" s="420"/>
      <c r="KUP55" s="420"/>
      <c r="KUQ55" s="420"/>
      <c r="KUR55" s="420"/>
      <c r="KUS55" s="420"/>
      <c r="KUT55" s="420"/>
      <c r="KUU55" s="420"/>
      <c r="KUV55" s="420"/>
      <c r="KUW55" s="420"/>
      <c r="KUX55" s="420"/>
      <c r="KUY55" s="420"/>
      <c r="KUZ55" s="420"/>
      <c r="KVA55" s="420"/>
      <c r="KVB55" s="420"/>
      <c r="KVC55" s="420"/>
      <c r="KVD55" s="420"/>
      <c r="KVE55" s="420"/>
      <c r="KVF55" s="420"/>
      <c r="KVG55" s="420"/>
      <c r="KVH55" s="420"/>
      <c r="KVI55" s="420"/>
      <c r="KVJ55" s="420"/>
      <c r="KVK55" s="420"/>
      <c r="KVL55" s="420"/>
      <c r="KVM55" s="420"/>
      <c r="KVN55" s="420"/>
      <c r="KVO55" s="420"/>
      <c r="KVP55" s="420"/>
      <c r="KVQ55" s="420"/>
      <c r="KVR55" s="420"/>
      <c r="KVS55" s="420"/>
      <c r="KVT55" s="420"/>
      <c r="KVU55" s="420"/>
      <c r="KVV55" s="420"/>
      <c r="KVW55" s="420"/>
      <c r="KVX55" s="420"/>
      <c r="KVY55" s="420"/>
      <c r="KVZ55" s="420"/>
      <c r="KWA55" s="420"/>
      <c r="KWB55" s="420"/>
      <c r="KWC55" s="420"/>
      <c r="KWD55" s="420"/>
      <c r="KWE55" s="420"/>
      <c r="KWF55" s="420"/>
      <c r="KWG55" s="420"/>
      <c r="KWH55" s="420"/>
      <c r="KWI55" s="420"/>
      <c r="KWJ55" s="420"/>
      <c r="KWK55" s="420"/>
      <c r="KWL55" s="420"/>
      <c r="KWM55" s="420"/>
      <c r="KWN55" s="420"/>
      <c r="KWO55" s="420"/>
      <c r="KWP55" s="420"/>
      <c r="KWQ55" s="420"/>
      <c r="KWR55" s="420"/>
      <c r="KWS55" s="420"/>
      <c r="KWT55" s="420"/>
      <c r="KWU55" s="420"/>
      <c r="KWV55" s="420"/>
      <c r="KWW55" s="420"/>
      <c r="KWX55" s="420"/>
      <c r="KWY55" s="420"/>
      <c r="KWZ55" s="420"/>
      <c r="KXA55" s="420"/>
      <c r="KXB55" s="420"/>
      <c r="KXC55" s="420"/>
      <c r="KXD55" s="420"/>
      <c r="KXE55" s="420"/>
      <c r="KXF55" s="420"/>
      <c r="KXG55" s="420"/>
      <c r="KXH55" s="420"/>
      <c r="KXI55" s="420"/>
      <c r="KXJ55" s="420"/>
      <c r="KXK55" s="420"/>
      <c r="KXL55" s="420"/>
      <c r="KXM55" s="420"/>
      <c r="KXN55" s="420"/>
      <c r="KXO55" s="420"/>
      <c r="KXP55" s="420"/>
      <c r="KXQ55" s="420"/>
      <c r="KXR55" s="420"/>
      <c r="KXS55" s="420"/>
      <c r="KXT55" s="420"/>
      <c r="KXU55" s="420"/>
      <c r="KXV55" s="420"/>
      <c r="KXW55" s="420"/>
      <c r="KXX55" s="420"/>
      <c r="KXY55" s="420"/>
      <c r="KXZ55" s="420"/>
      <c r="KYA55" s="420"/>
      <c r="KYB55" s="420"/>
      <c r="KYC55" s="420"/>
      <c r="KYD55" s="420"/>
      <c r="KYE55" s="420"/>
      <c r="KYF55" s="420"/>
      <c r="KYG55" s="420"/>
      <c r="KYH55" s="420"/>
      <c r="KYI55" s="420"/>
      <c r="KYJ55" s="420"/>
      <c r="KYK55" s="420"/>
      <c r="KYL55" s="420"/>
      <c r="KYM55" s="420"/>
      <c r="KYN55" s="420"/>
      <c r="KYO55" s="420"/>
      <c r="KYP55" s="420"/>
      <c r="KYQ55" s="420"/>
      <c r="KYR55" s="420"/>
      <c r="KYS55" s="420"/>
      <c r="KYT55" s="420"/>
      <c r="KYU55" s="420"/>
      <c r="KYV55" s="420"/>
      <c r="KYW55" s="420"/>
      <c r="KYX55" s="420"/>
      <c r="KYY55" s="420"/>
      <c r="KYZ55" s="420"/>
      <c r="KZA55" s="420"/>
      <c r="KZB55" s="420"/>
      <c r="KZC55" s="420"/>
      <c r="KZD55" s="420"/>
      <c r="KZE55" s="420"/>
      <c r="KZF55" s="420"/>
      <c r="KZG55" s="420"/>
      <c r="KZH55" s="420"/>
      <c r="KZI55" s="420"/>
      <c r="KZJ55" s="420"/>
      <c r="KZK55" s="420"/>
      <c r="KZL55" s="420"/>
      <c r="KZM55" s="420"/>
      <c r="KZN55" s="420"/>
      <c r="KZO55" s="420"/>
      <c r="KZP55" s="420"/>
      <c r="KZQ55" s="420"/>
      <c r="KZR55" s="420"/>
      <c r="KZS55" s="420"/>
      <c r="KZT55" s="420"/>
      <c r="KZU55" s="420"/>
      <c r="KZV55" s="420"/>
      <c r="KZW55" s="420"/>
      <c r="KZX55" s="420"/>
      <c r="KZY55" s="420"/>
      <c r="KZZ55" s="420"/>
      <c r="LAA55" s="420"/>
      <c r="LAB55" s="420"/>
      <c r="LAC55" s="420"/>
      <c r="LAD55" s="420"/>
      <c r="LAE55" s="420"/>
      <c r="LAF55" s="420"/>
      <c r="LAG55" s="420"/>
      <c r="LAH55" s="420"/>
      <c r="LAI55" s="420"/>
      <c r="LAJ55" s="420"/>
      <c r="LAK55" s="420"/>
      <c r="LAL55" s="420"/>
      <c r="LAM55" s="420"/>
      <c r="LAN55" s="420"/>
      <c r="LAO55" s="420"/>
      <c r="LAP55" s="420"/>
      <c r="LAQ55" s="420"/>
      <c r="LAR55" s="420"/>
      <c r="LAS55" s="420"/>
      <c r="LAT55" s="420"/>
      <c r="LAU55" s="420"/>
      <c r="LAV55" s="420"/>
      <c r="LAW55" s="420"/>
      <c r="LAX55" s="420"/>
      <c r="LAY55" s="420"/>
      <c r="LAZ55" s="420"/>
      <c r="LBA55" s="420"/>
      <c r="LBB55" s="420"/>
      <c r="LBC55" s="420"/>
      <c r="LBD55" s="420"/>
      <c r="LBE55" s="420"/>
      <c r="LBF55" s="420"/>
      <c r="LBG55" s="420"/>
      <c r="LBH55" s="420"/>
      <c r="LBI55" s="420"/>
      <c r="LBJ55" s="420"/>
      <c r="LBK55" s="420"/>
      <c r="LBL55" s="420"/>
      <c r="LBM55" s="420"/>
      <c r="LBN55" s="420"/>
      <c r="LBO55" s="420"/>
      <c r="LBP55" s="420"/>
      <c r="LBQ55" s="420"/>
      <c r="LBR55" s="420"/>
      <c r="LBS55" s="420"/>
      <c r="LBT55" s="420"/>
      <c r="LBU55" s="420"/>
      <c r="LBV55" s="420"/>
      <c r="LBW55" s="420"/>
      <c r="LBX55" s="420"/>
      <c r="LBY55" s="420"/>
      <c r="LBZ55" s="420"/>
      <c r="LCA55" s="420"/>
      <c r="LCB55" s="420"/>
      <c r="LCC55" s="420"/>
      <c r="LCD55" s="420"/>
      <c r="LCE55" s="420"/>
      <c r="LCF55" s="420"/>
      <c r="LCG55" s="420"/>
      <c r="LCH55" s="420"/>
      <c r="LCI55" s="420"/>
      <c r="LCJ55" s="420"/>
      <c r="LCK55" s="420"/>
      <c r="LCL55" s="420"/>
      <c r="LCM55" s="420"/>
      <c r="LCN55" s="420"/>
      <c r="LCO55" s="420"/>
      <c r="LCP55" s="420"/>
      <c r="LCQ55" s="420"/>
      <c r="LCR55" s="420"/>
      <c r="LCS55" s="420"/>
      <c r="LCT55" s="420"/>
      <c r="LCU55" s="420"/>
      <c r="LCV55" s="420"/>
      <c r="LCW55" s="420"/>
      <c r="LCX55" s="420"/>
      <c r="LCY55" s="420"/>
      <c r="LCZ55" s="420"/>
      <c r="LDA55" s="420"/>
      <c r="LDB55" s="420"/>
      <c r="LDC55" s="420"/>
      <c r="LDD55" s="420"/>
      <c r="LDE55" s="420"/>
      <c r="LDF55" s="420"/>
      <c r="LDG55" s="420"/>
      <c r="LDH55" s="420"/>
      <c r="LDI55" s="420"/>
      <c r="LDJ55" s="420"/>
      <c r="LDK55" s="420"/>
      <c r="LDL55" s="420"/>
      <c r="LDM55" s="420"/>
      <c r="LDN55" s="420"/>
      <c r="LDO55" s="420"/>
      <c r="LDP55" s="420"/>
      <c r="LDQ55" s="420"/>
      <c r="LDR55" s="420"/>
      <c r="LDS55" s="420"/>
      <c r="LDT55" s="420"/>
      <c r="LDU55" s="420"/>
      <c r="LDV55" s="420"/>
      <c r="LDW55" s="420"/>
      <c r="LDX55" s="420"/>
      <c r="LDY55" s="420"/>
      <c r="LDZ55" s="420"/>
      <c r="LEA55" s="420"/>
      <c r="LEB55" s="420"/>
      <c r="LEC55" s="420"/>
      <c r="LED55" s="420"/>
      <c r="LEE55" s="420"/>
      <c r="LEF55" s="420"/>
      <c r="LEG55" s="420"/>
      <c r="LEH55" s="420"/>
      <c r="LEI55" s="420"/>
      <c r="LEJ55" s="420"/>
      <c r="LEK55" s="420"/>
      <c r="LEL55" s="420"/>
      <c r="LEM55" s="420"/>
      <c r="LEN55" s="420"/>
      <c r="LEO55" s="420"/>
      <c r="LEP55" s="420"/>
      <c r="LEQ55" s="420"/>
      <c r="LER55" s="420"/>
      <c r="LES55" s="420"/>
      <c r="LET55" s="420"/>
      <c r="LEU55" s="420"/>
      <c r="LEV55" s="420"/>
      <c r="LEW55" s="420"/>
      <c r="LEX55" s="420"/>
      <c r="LEY55" s="420"/>
      <c r="LEZ55" s="420"/>
      <c r="LFA55" s="420"/>
      <c r="LFB55" s="420"/>
      <c r="LFC55" s="420"/>
      <c r="LFD55" s="420"/>
      <c r="LFE55" s="420"/>
      <c r="LFF55" s="420"/>
      <c r="LFG55" s="420"/>
      <c r="LFH55" s="420"/>
      <c r="LFI55" s="420"/>
      <c r="LFJ55" s="420"/>
      <c r="LFK55" s="420"/>
      <c r="LFL55" s="420"/>
      <c r="LFM55" s="420"/>
      <c r="LFN55" s="420"/>
      <c r="LFO55" s="420"/>
      <c r="LFP55" s="420"/>
      <c r="LFQ55" s="420"/>
      <c r="LFR55" s="420"/>
      <c r="LFS55" s="420"/>
      <c r="LFT55" s="420"/>
      <c r="LFU55" s="420"/>
      <c r="LFV55" s="420"/>
      <c r="LFW55" s="420"/>
      <c r="LFX55" s="420"/>
      <c r="LFY55" s="420"/>
      <c r="LFZ55" s="420"/>
      <c r="LGA55" s="420"/>
      <c r="LGB55" s="420"/>
      <c r="LGC55" s="420"/>
      <c r="LGD55" s="420"/>
      <c r="LGE55" s="420"/>
      <c r="LGF55" s="420"/>
      <c r="LGG55" s="420"/>
      <c r="LGH55" s="420"/>
      <c r="LGI55" s="420"/>
      <c r="LGJ55" s="420"/>
      <c r="LGK55" s="420"/>
      <c r="LGL55" s="420"/>
      <c r="LGM55" s="420"/>
      <c r="LGN55" s="420"/>
      <c r="LGO55" s="420"/>
      <c r="LGP55" s="420"/>
      <c r="LGQ55" s="420"/>
      <c r="LGR55" s="420"/>
      <c r="LGS55" s="420"/>
      <c r="LGT55" s="420"/>
      <c r="LGU55" s="420"/>
      <c r="LGV55" s="420"/>
      <c r="LGW55" s="420"/>
      <c r="LGX55" s="420"/>
      <c r="LGY55" s="420"/>
      <c r="LGZ55" s="420"/>
      <c r="LHA55" s="420"/>
      <c r="LHB55" s="420"/>
      <c r="LHC55" s="420"/>
      <c r="LHD55" s="420"/>
      <c r="LHE55" s="420"/>
      <c r="LHF55" s="420"/>
      <c r="LHG55" s="420"/>
      <c r="LHH55" s="420"/>
      <c r="LHI55" s="420"/>
      <c r="LHJ55" s="420"/>
      <c r="LHK55" s="420"/>
      <c r="LHL55" s="420"/>
      <c r="LHM55" s="420"/>
      <c r="LHN55" s="420"/>
      <c r="LHO55" s="420"/>
      <c r="LHP55" s="420"/>
      <c r="LHQ55" s="420"/>
      <c r="LHR55" s="420"/>
      <c r="LHS55" s="420"/>
      <c r="LHT55" s="420"/>
      <c r="LHU55" s="420"/>
      <c r="LHV55" s="420"/>
      <c r="LHW55" s="420"/>
      <c r="LHX55" s="420"/>
      <c r="LHY55" s="420"/>
      <c r="LHZ55" s="420"/>
      <c r="LIA55" s="420"/>
      <c r="LIB55" s="420"/>
      <c r="LIC55" s="420"/>
      <c r="LID55" s="420"/>
      <c r="LIE55" s="420"/>
      <c r="LIF55" s="420"/>
      <c r="LIG55" s="420"/>
      <c r="LIH55" s="420"/>
      <c r="LII55" s="420"/>
      <c r="LIJ55" s="420"/>
      <c r="LIK55" s="420"/>
      <c r="LIL55" s="420"/>
      <c r="LIM55" s="420"/>
      <c r="LIN55" s="420"/>
      <c r="LIO55" s="420"/>
      <c r="LIP55" s="420"/>
      <c r="LIQ55" s="420"/>
      <c r="LIR55" s="420"/>
      <c r="LIS55" s="420"/>
      <c r="LIT55" s="420"/>
      <c r="LIU55" s="420"/>
      <c r="LIV55" s="420"/>
      <c r="LIW55" s="420"/>
      <c r="LIX55" s="420"/>
      <c r="LIY55" s="420"/>
      <c r="LIZ55" s="420"/>
      <c r="LJA55" s="420"/>
      <c r="LJB55" s="420"/>
      <c r="LJC55" s="420"/>
      <c r="LJD55" s="420"/>
      <c r="LJE55" s="420"/>
      <c r="LJF55" s="420"/>
      <c r="LJG55" s="420"/>
      <c r="LJH55" s="420"/>
      <c r="LJI55" s="420"/>
      <c r="LJJ55" s="420"/>
      <c r="LJK55" s="420"/>
      <c r="LJL55" s="420"/>
      <c r="LJM55" s="420"/>
      <c r="LJN55" s="420"/>
      <c r="LJO55" s="420"/>
      <c r="LJP55" s="420"/>
      <c r="LJQ55" s="420"/>
      <c r="LJR55" s="420"/>
      <c r="LJS55" s="420"/>
      <c r="LJT55" s="420"/>
      <c r="LJU55" s="420"/>
      <c r="LJV55" s="420"/>
      <c r="LJW55" s="420"/>
      <c r="LJX55" s="420"/>
      <c r="LJY55" s="420"/>
      <c r="LJZ55" s="420"/>
      <c r="LKA55" s="420"/>
      <c r="LKB55" s="420"/>
      <c r="LKC55" s="420"/>
      <c r="LKD55" s="420"/>
      <c r="LKE55" s="420"/>
      <c r="LKF55" s="420"/>
      <c r="LKG55" s="420"/>
      <c r="LKH55" s="420"/>
      <c r="LKI55" s="420"/>
      <c r="LKJ55" s="420"/>
      <c r="LKK55" s="420"/>
      <c r="LKL55" s="420"/>
      <c r="LKM55" s="420"/>
      <c r="LKN55" s="420"/>
      <c r="LKO55" s="420"/>
      <c r="LKP55" s="420"/>
      <c r="LKQ55" s="420"/>
      <c r="LKR55" s="420"/>
      <c r="LKS55" s="420"/>
      <c r="LKT55" s="420"/>
      <c r="LKU55" s="420"/>
      <c r="LKV55" s="420"/>
      <c r="LKW55" s="420"/>
      <c r="LKX55" s="420"/>
      <c r="LKY55" s="420"/>
      <c r="LKZ55" s="420"/>
      <c r="LLA55" s="420"/>
      <c r="LLB55" s="420"/>
      <c r="LLC55" s="420"/>
      <c r="LLD55" s="420"/>
      <c r="LLE55" s="420"/>
      <c r="LLF55" s="420"/>
      <c r="LLG55" s="420"/>
      <c r="LLH55" s="420"/>
      <c r="LLI55" s="420"/>
      <c r="LLJ55" s="420"/>
      <c r="LLK55" s="420"/>
      <c r="LLL55" s="420"/>
      <c r="LLM55" s="420"/>
      <c r="LLN55" s="420"/>
      <c r="LLO55" s="420"/>
      <c r="LLP55" s="420"/>
      <c r="LLQ55" s="420"/>
      <c r="LLR55" s="420"/>
      <c r="LLS55" s="420"/>
      <c r="LLT55" s="420"/>
      <c r="LLU55" s="420"/>
      <c r="LLV55" s="420"/>
      <c r="LLW55" s="420"/>
      <c r="LLX55" s="420"/>
      <c r="LLY55" s="420"/>
      <c r="LLZ55" s="420"/>
      <c r="LMA55" s="420"/>
      <c r="LMB55" s="420"/>
      <c r="LMC55" s="420"/>
      <c r="LMD55" s="420"/>
      <c r="LME55" s="420"/>
      <c r="LMF55" s="420"/>
      <c r="LMG55" s="420"/>
      <c r="LMH55" s="420"/>
      <c r="LMI55" s="420"/>
      <c r="LMJ55" s="420"/>
      <c r="LMK55" s="420"/>
      <c r="LML55" s="420"/>
      <c r="LMM55" s="420"/>
      <c r="LMN55" s="420"/>
      <c r="LMO55" s="420"/>
      <c r="LMP55" s="420"/>
      <c r="LMQ55" s="420"/>
      <c r="LMR55" s="420"/>
      <c r="LMS55" s="420"/>
      <c r="LMT55" s="420"/>
      <c r="LMU55" s="420"/>
      <c r="LMV55" s="420"/>
      <c r="LMW55" s="420"/>
      <c r="LMX55" s="420"/>
      <c r="LMY55" s="420"/>
      <c r="LMZ55" s="420"/>
      <c r="LNA55" s="420"/>
      <c r="LNB55" s="420"/>
      <c r="LNC55" s="420"/>
      <c r="LND55" s="420"/>
      <c r="LNE55" s="420"/>
      <c r="LNF55" s="420"/>
      <c r="LNG55" s="420"/>
      <c r="LNH55" s="420"/>
      <c r="LNI55" s="420"/>
      <c r="LNJ55" s="420"/>
      <c r="LNK55" s="420"/>
      <c r="LNL55" s="420"/>
      <c r="LNM55" s="420"/>
      <c r="LNN55" s="420"/>
      <c r="LNO55" s="420"/>
      <c r="LNP55" s="420"/>
      <c r="LNQ55" s="420"/>
      <c r="LNR55" s="420"/>
      <c r="LNS55" s="420"/>
      <c r="LNT55" s="420"/>
      <c r="LNU55" s="420"/>
      <c r="LNV55" s="420"/>
      <c r="LNW55" s="420"/>
      <c r="LNX55" s="420"/>
      <c r="LNY55" s="420"/>
      <c r="LNZ55" s="420"/>
      <c r="LOA55" s="420"/>
      <c r="LOB55" s="420"/>
      <c r="LOC55" s="420"/>
      <c r="LOD55" s="420"/>
      <c r="LOE55" s="420"/>
      <c r="LOF55" s="420"/>
      <c r="LOG55" s="420"/>
      <c r="LOH55" s="420"/>
      <c r="LOI55" s="420"/>
      <c r="LOJ55" s="420"/>
      <c r="LOK55" s="420"/>
      <c r="LOL55" s="420"/>
      <c r="LOM55" s="420"/>
      <c r="LON55" s="420"/>
      <c r="LOO55" s="420"/>
      <c r="LOP55" s="420"/>
      <c r="LOQ55" s="420"/>
      <c r="LOR55" s="420"/>
      <c r="LOS55" s="420"/>
      <c r="LOT55" s="420"/>
      <c r="LOU55" s="420"/>
      <c r="LOV55" s="420"/>
      <c r="LOW55" s="420"/>
      <c r="LOX55" s="420"/>
      <c r="LOY55" s="420"/>
      <c r="LOZ55" s="420"/>
      <c r="LPA55" s="420"/>
      <c r="LPB55" s="420"/>
      <c r="LPC55" s="420"/>
      <c r="LPD55" s="420"/>
      <c r="LPE55" s="420"/>
      <c r="LPF55" s="420"/>
      <c r="LPG55" s="420"/>
      <c r="LPH55" s="420"/>
      <c r="LPI55" s="420"/>
      <c r="LPJ55" s="420"/>
      <c r="LPK55" s="420"/>
      <c r="LPL55" s="420"/>
      <c r="LPM55" s="420"/>
      <c r="LPN55" s="420"/>
      <c r="LPO55" s="420"/>
      <c r="LPP55" s="420"/>
      <c r="LPQ55" s="420"/>
      <c r="LPR55" s="420"/>
      <c r="LPS55" s="420"/>
      <c r="LPT55" s="420"/>
      <c r="LPU55" s="420"/>
      <c r="LPV55" s="420"/>
      <c r="LPW55" s="420"/>
      <c r="LPX55" s="420"/>
      <c r="LPY55" s="420"/>
      <c r="LPZ55" s="420"/>
      <c r="LQA55" s="420"/>
      <c r="LQB55" s="420"/>
      <c r="LQC55" s="420"/>
      <c r="LQD55" s="420"/>
      <c r="LQE55" s="420"/>
      <c r="LQF55" s="420"/>
      <c r="LQG55" s="420"/>
      <c r="LQH55" s="420"/>
      <c r="LQI55" s="420"/>
      <c r="LQJ55" s="420"/>
      <c r="LQK55" s="420"/>
      <c r="LQL55" s="420"/>
      <c r="LQM55" s="420"/>
      <c r="LQN55" s="420"/>
      <c r="LQO55" s="420"/>
      <c r="LQP55" s="420"/>
      <c r="LQQ55" s="420"/>
      <c r="LQR55" s="420"/>
      <c r="LQS55" s="420"/>
      <c r="LQT55" s="420"/>
      <c r="LQU55" s="420"/>
      <c r="LQV55" s="420"/>
      <c r="LQW55" s="420"/>
      <c r="LQX55" s="420"/>
      <c r="LQY55" s="420"/>
      <c r="LQZ55" s="420"/>
      <c r="LRA55" s="420"/>
      <c r="LRB55" s="420"/>
      <c r="LRC55" s="420"/>
      <c r="LRD55" s="420"/>
      <c r="LRE55" s="420"/>
      <c r="LRF55" s="420"/>
      <c r="LRG55" s="420"/>
      <c r="LRH55" s="420"/>
      <c r="LRI55" s="420"/>
      <c r="LRJ55" s="420"/>
      <c r="LRK55" s="420"/>
      <c r="LRL55" s="420"/>
      <c r="LRM55" s="420"/>
      <c r="LRN55" s="420"/>
      <c r="LRO55" s="420"/>
      <c r="LRP55" s="420"/>
      <c r="LRQ55" s="420"/>
      <c r="LRR55" s="420"/>
      <c r="LRS55" s="420"/>
      <c r="LRT55" s="420"/>
      <c r="LRU55" s="420"/>
      <c r="LRV55" s="420"/>
      <c r="LRW55" s="420"/>
      <c r="LRX55" s="420"/>
      <c r="LRY55" s="420"/>
      <c r="LRZ55" s="420"/>
      <c r="LSA55" s="420"/>
      <c r="LSB55" s="420"/>
      <c r="LSC55" s="420"/>
      <c r="LSD55" s="420"/>
      <c r="LSE55" s="420"/>
      <c r="LSF55" s="420"/>
      <c r="LSG55" s="420"/>
      <c r="LSH55" s="420"/>
      <c r="LSI55" s="420"/>
      <c r="LSJ55" s="420"/>
      <c r="LSK55" s="420"/>
      <c r="LSL55" s="420"/>
      <c r="LSM55" s="420"/>
      <c r="LSN55" s="420"/>
      <c r="LSO55" s="420"/>
      <c r="LSP55" s="420"/>
      <c r="LSQ55" s="420"/>
      <c r="LSR55" s="420"/>
      <c r="LSS55" s="420"/>
      <c r="LST55" s="420"/>
      <c r="LSU55" s="420"/>
      <c r="LSV55" s="420"/>
      <c r="LSW55" s="420"/>
      <c r="LSX55" s="420"/>
      <c r="LSY55" s="420"/>
      <c r="LSZ55" s="420"/>
      <c r="LTA55" s="420"/>
      <c r="LTB55" s="420"/>
      <c r="LTC55" s="420"/>
      <c r="LTD55" s="420"/>
      <c r="LTE55" s="420"/>
      <c r="LTF55" s="420"/>
      <c r="LTG55" s="420"/>
      <c r="LTH55" s="420"/>
      <c r="LTI55" s="420"/>
      <c r="LTJ55" s="420"/>
      <c r="LTK55" s="420"/>
      <c r="LTL55" s="420"/>
      <c r="LTM55" s="420"/>
      <c r="LTN55" s="420"/>
      <c r="LTO55" s="420"/>
      <c r="LTP55" s="420"/>
      <c r="LTQ55" s="420"/>
      <c r="LTR55" s="420"/>
      <c r="LTS55" s="420"/>
      <c r="LTT55" s="420"/>
      <c r="LTU55" s="420"/>
      <c r="LTV55" s="420"/>
      <c r="LTW55" s="420"/>
      <c r="LTX55" s="420"/>
      <c r="LTY55" s="420"/>
      <c r="LTZ55" s="420"/>
      <c r="LUA55" s="420"/>
      <c r="LUB55" s="420"/>
      <c r="LUC55" s="420"/>
      <c r="LUD55" s="420"/>
      <c r="LUE55" s="420"/>
      <c r="LUF55" s="420"/>
      <c r="LUG55" s="420"/>
      <c r="LUH55" s="420"/>
      <c r="LUI55" s="420"/>
      <c r="LUJ55" s="420"/>
      <c r="LUK55" s="420"/>
      <c r="LUL55" s="420"/>
      <c r="LUM55" s="420"/>
      <c r="LUN55" s="420"/>
      <c r="LUO55" s="420"/>
      <c r="LUP55" s="420"/>
      <c r="LUQ55" s="420"/>
      <c r="LUR55" s="420"/>
      <c r="LUS55" s="420"/>
      <c r="LUT55" s="420"/>
      <c r="LUU55" s="420"/>
      <c r="LUV55" s="420"/>
      <c r="LUW55" s="420"/>
      <c r="LUX55" s="420"/>
      <c r="LUY55" s="420"/>
      <c r="LUZ55" s="420"/>
      <c r="LVA55" s="420"/>
      <c r="LVB55" s="420"/>
      <c r="LVC55" s="420"/>
      <c r="LVD55" s="420"/>
      <c r="LVE55" s="420"/>
      <c r="LVF55" s="420"/>
      <c r="LVG55" s="420"/>
      <c r="LVH55" s="420"/>
      <c r="LVI55" s="420"/>
      <c r="LVJ55" s="420"/>
      <c r="LVK55" s="420"/>
      <c r="LVL55" s="420"/>
      <c r="LVM55" s="420"/>
      <c r="LVN55" s="420"/>
      <c r="LVO55" s="420"/>
      <c r="LVP55" s="420"/>
      <c r="LVQ55" s="420"/>
      <c r="LVR55" s="420"/>
      <c r="LVS55" s="420"/>
      <c r="LVT55" s="420"/>
      <c r="LVU55" s="420"/>
      <c r="LVV55" s="420"/>
      <c r="LVW55" s="420"/>
      <c r="LVX55" s="420"/>
      <c r="LVY55" s="420"/>
      <c r="LVZ55" s="420"/>
      <c r="LWA55" s="420"/>
      <c r="LWB55" s="420"/>
      <c r="LWC55" s="420"/>
      <c r="LWD55" s="420"/>
      <c r="LWE55" s="420"/>
      <c r="LWF55" s="420"/>
      <c r="LWG55" s="420"/>
      <c r="LWH55" s="420"/>
      <c r="LWI55" s="420"/>
      <c r="LWJ55" s="420"/>
      <c r="LWK55" s="420"/>
      <c r="LWL55" s="420"/>
      <c r="LWM55" s="420"/>
      <c r="LWN55" s="420"/>
      <c r="LWO55" s="420"/>
      <c r="LWP55" s="420"/>
      <c r="LWQ55" s="420"/>
      <c r="LWR55" s="420"/>
      <c r="LWS55" s="420"/>
      <c r="LWT55" s="420"/>
      <c r="LWU55" s="420"/>
      <c r="LWV55" s="420"/>
      <c r="LWW55" s="420"/>
      <c r="LWX55" s="420"/>
      <c r="LWY55" s="420"/>
      <c r="LWZ55" s="420"/>
      <c r="LXA55" s="420"/>
      <c r="LXB55" s="420"/>
      <c r="LXC55" s="420"/>
      <c r="LXD55" s="420"/>
      <c r="LXE55" s="420"/>
      <c r="LXF55" s="420"/>
      <c r="LXG55" s="420"/>
      <c r="LXH55" s="420"/>
      <c r="LXI55" s="420"/>
      <c r="LXJ55" s="420"/>
      <c r="LXK55" s="420"/>
      <c r="LXL55" s="420"/>
      <c r="LXM55" s="420"/>
      <c r="LXN55" s="420"/>
      <c r="LXO55" s="420"/>
      <c r="LXP55" s="420"/>
      <c r="LXQ55" s="420"/>
      <c r="LXR55" s="420"/>
      <c r="LXS55" s="420"/>
      <c r="LXT55" s="420"/>
      <c r="LXU55" s="420"/>
      <c r="LXV55" s="420"/>
      <c r="LXW55" s="420"/>
      <c r="LXX55" s="420"/>
      <c r="LXY55" s="420"/>
      <c r="LXZ55" s="420"/>
      <c r="LYA55" s="420"/>
      <c r="LYB55" s="420"/>
      <c r="LYC55" s="420"/>
      <c r="LYD55" s="420"/>
      <c r="LYE55" s="420"/>
      <c r="LYF55" s="420"/>
      <c r="LYG55" s="420"/>
      <c r="LYH55" s="420"/>
      <c r="LYI55" s="420"/>
      <c r="LYJ55" s="420"/>
      <c r="LYK55" s="420"/>
      <c r="LYL55" s="420"/>
      <c r="LYM55" s="420"/>
      <c r="LYN55" s="420"/>
      <c r="LYO55" s="420"/>
      <c r="LYP55" s="420"/>
      <c r="LYQ55" s="420"/>
      <c r="LYR55" s="420"/>
      <c r="LYS55" s="420"/>
      <c r="LYT55" s="420"/>
      <c r="LYU55" s="420"/>
      <c r="LYV55" s="420"/>
      <c r="LYW55" s="420"/>
      <c r="LYX55" s="420"/>
      <c r="LYY55" s="420"/>
      <c r="LYZ55" s="420"/>
      <c r="LZA55" s="420"/>
      <c r="LZB55" s="420"/>
      <c r="LZC55" s="420"/>
      <c r="LZD55" s="420"/>
      <c r="LZE55" s="420"/>
      <c r="LZF55" s="420"/>
      <c r="LZG55" s="420"/>
      <c r="LZH55" s="420"/>
      <c r="LZI55" s="420"/>
      <c r="LZJ55" s="420"/>
      <c r="LZK55" s="420"/>
      <c r="LZL55" s="420"/>
      <c r="LZM55" s="420"/>
      <c r="LZN55" s="420"/>
      <c r="LZO55" s="420"/>
      <c r="LZP55" s="420"/>
      <c r="LZQ55" s="420"/>
      <c r="LZR55" s="420"/>
      <c r="LZS55" s="420"/>
      <c r="LZT55" s="420"/>
      <c r="LZU55" s="420"/>
      <c r="LZV55" s="420"/>
      <c r="LZW55" s="420"/>
      <c r="LZX55" s="420"/>
      <c r="LZY55" s="420"/>
      <c r="LZZ55" s="420"/>
      <c r="MAA55" s="420"/>
      <c r="MAB55" s="420"/>
      <c r="MAC55" s="420"/>
      <c r="MAD55" s="420"/>
      <c r="MAE55" s="420"/>
      <c r="MAF55" s="420"/>
      <c r="MAG55" s="420"/>
      <c r="MAH55" s="420"/>
      <c r="MAI55" s="420"/>
      <c r="MAJ55" s="420"/>
      <c r="MAK55" s="420"/>
      <c r="MAL55" s="420"/>
      <c r="MAM55" s="420"/>
      <c r="MAN55" s="420"/>
      <c r="MAO55" s="420"/>
      <c r="MAP55" s="420"/>
      <c r="MAQ55" s="420"/>
      <c r="MAR55" s="420"/>
      <c r="MAS55" s="420"/>
      <c r="MAT55" s="420"/>
      <c r="MAU55" s="420"/>
      <c r="MAV55" s="420"/>
      <c r="MAW55" s="420"/>
      <c r="MAX55" s="420"/>
      <c r="MAY55" s="420"/>
      <c r="MAZ55" s="420"/>
      <c r="MBA55" s="420"/>
      <c r="MBB55" s="420"/>
      <c r="MBC55" s="420"/>
      <c r="MBD55" s="420"/>
      <c r="MBE55" s="420"/>
      <c r="MBF55" s="420"/>
      <c r="MBG55" s="420"/>
      <c r="MBH55" s="420"/>
      <c r="MBI55" s="420"/>
      <c r="MBJ55" s="420"/>
      <c r="MBK55" s="420"/>
      <c r="MBL55" s="420"/>
      <c r="MBM55" s="420"/>
      <c r="MBN55" s="420"/>
      <c r="MBO55" s="420"/>
      <c r="MBP55" s="420"/>
      <c r="MBQ55" s="420"/>
      <c r="MBR55" s="420"/>
      <c r="MBS55" s="420"/>
      <c r="MBT55" s="420"/>
      <c r="MBU55" s="420"/>
      <c r="MBV55" s="420"/>
      <c r="MBW55" s="420"/>
      <c r="MBX55" s="420"/>
      <c r="MBY55" s="420"/>
      <c r="MBZ55" s="420"/>
      <c r="MCA55" s="420"/>
      <c r="MCB55" s="420"/>
      <c r="MCC55" s="420"/>
      <c r="MCD55" s="420"/>
      <c r="MCE55" s="420"/>
      <c r="MCF55" s="420"/>
      <c r="MCG55" s="420"/>
      <c r="MCH55" s="420"/>
      <c r="MCI55" s="420"/>
      <c r="MCJ55" s="420"/>
      <c r="MCK55" s="420"/>
      <c r="MCL55" s="420"/>
      <c r="MCM55" s="420"/>
      <c r="MCN55" s="420"/>
      <c r="MCO55" s="420"/>
      <c r="MCP55" s="420"/>
      <c r="MCQ55" s="420"/>
      <c r="MCR55" s="420"/>
      <c r="MCS55" s="420"/>
      <c r="MCT55" s="420"/>
      <c r="MCU55" s="420"/>
      <c r="MCV55" s="420"/>
      <c r="MCW55" s="420"/>
      <c r="MCX55" s="420"/>
      <c r="MCY55" s="420"/>
      <c r="MCZ55" s="420"/>
      <c r="MDA55" s="420"/>
      <c r="MDB55" s="420"/>
      <c r="MDC55" s="420"/>
      <c r="MDD55" s="420"/>
      <c r="MDE55" s="420"/>
      <c r="MDF55" s="420"/>
      <c r="MDG55" s="420"/>
      <c r="MDH55" s="420"/>
      <c r="MDI55" s="420"/>
      <c r="MDJ55" s="420"/>
      <c r="MDK55" s="420"/>
      <c r="MDL55" s="420"/>
      <c r="MDM55" s="420"/>
      <c r="MDN55" s="420"/>
      <c r="MDO55" s="420"/>
      <c r="MDP55" s="420"/>
      <c r="MDQ55" s="420"/>
      <c r="MDR55" s="420"/>
      <c r="MDS55" s="420"/>
      <c r="MDT55" s="420"/>
      <c r="MDU55" s="420"/>
      <c r="MDV55" s="420"/>
      <c r="MDW55" s="420"/>
      <c r="MDX55" s="420"/>
      <c r="MDY55" s="420"/>
      <c r="MDZ55" s="420"/>
      <c r="MEA55" s="420"/>
      <c r="MEB55" s="420"/>
      <c r="MEC55" s="420"/>
      <c r="MED55" s="420"/>
      <c r="MEE55" s="420"/>
      <c r="MEF55" s="420"/>
      <c r="MEG55" s="420"/>
      <c r="MEH55" s="420"/>
      <c r="MEI55" s="420"/>
      <c r="MEJ55" s="420"/>
      <c r="MEK55" s="420"/>
      <c r="MEL55" s="420"/>
      <c r="MEM55" s="420"/>
      <c r="MEN55" s="420"/>
      <c r="MEO55" s="420"/>
      <c r="MEP55" s="420"/>
      <c r="MEQ55" s="420"/>
      <c r="MER55" s="420"/>
      <c r="MES55" s="420"/>
      <c r="MET55" s="420"/>
      <c r="MEU55" s="420"/>
      <c r="MEV55" s="420"/>
      <c r="MEW55" s="420"/>
      <c r="MEX55" s="420"/>
      <c r="MEY55" s="420"/>
      <c r="MEZ55" s="420"/>
      <c r="MFA55" s="420"/>
      <c r="MFB55" s="420"/>
      <c r="MFC55" s="420"/>
      <c r="MFD55" s="420"/>
      <c r="MFE55" s="420"/>
      <c r="MFF55" s="420"/>
      <c r="MFG55" s="420"/>
      <c r="MFH55" s="420"/>
      <c r="MFI55" s="420"/>
      <c r="MFJ55" s="420"/>
      <c r="MFK55" s="420"/>
      <c r="MFL55" s="420"/>
      <c r="MFM55" s="420"/>
      <c r="MFN55" s="420"/>
      <c r="MFO55" s="420"/>
      <c r="MFP55" s="420"/>
      <c r="MFQ55" s="420"/>
      <c r="MFR55" s="420"/>
      <c r="MFS55" s="420"/>
      <c r="MFT55" s="420"/>
      <c r="MFU55" s="420"/>
      <c r="MFV55" s="420"/>
      <c r="MFW55" s="420"/>
      <c r="MFX55" s="420"/>
      <c r="MFY55" s="420"/>
      <c r="MFZ55" s="420"/>
      <c r="MGA55" s="420"/>
      <c r="MGB55" s="420"/>
      <c r="MGC55" s="420"/>
      <c r="MGD55" s="420"/>
      <c r="MGE55" s="420"/>
      <c r="MGF55" s="420"/>
      <c r="MGG55" s="420"/>
      <c r="MGH55" s="420"/>
      <c r="MGI55" s="420"/>
      <c r="MGJ55" s="420"/>
      <c r="MGK55" s="420"/>
      <c r="MGL55" s="420"/>
      <c r="MGM55" s="420"/>
      <c r="MGN55" s="420"/>
      <c r="MGO55" s="420"/>
      <c r="MGP55" s="420"/>
      <c r="MGQ55" s="420"/>
      <c r="MGR55" s="420"/>
      <c r="MGS55" s="420"/>
      <c r="MGT55" s="420"/>
      <c r="MGU55" s="420"/>
      <c r="MGV55" s="420"/>
      <c r="MGW55" s="420"/>
      <c r="MGX55" s="420"/>
      <c r="MGY55" s="420"/>
      <c r="MGZ55" s="420"/>
      <c r="MHA55" s="420"/>
      <c r="MHB55" s="420"/>
      <c r="MHC55" s="420"/>
      <c r="MHD55" s="420"/>
      <c r="MHE55" s="420"/>
      <c r="MHF55" s="420"/>
      <c r="MHG55" s="420"/>
      <c r="MHH55" s="420"/>
      <c r="MHI55" s="420"/>
      <c r="MHJ55" s="420"/>
      <c r="MHK55" s="420"/>
      <c r="MHL55" s="420"/>
      <c r="MHM55" s="420"/>
      <c r="MHN55" s="420"/>
      <c r="MHO55" s="420"/>
      <c r="MHP55" s="420"/>
      <c r="MHQ55" s="420"/>
      <c r="MHR55" s="420"/>
      <c r="MHS55" s="420"/>
      <c r="MHT55" s="420"/>
      <c r="MHU55" s="420"/>
      <c r="MHV55" s="420"/>
      <c r="MHW55" s="420"/>
      <c r="MHX55" s="420"/>
      <c r="MHY55" s="420"/>
      <c r="MHZ55" s="420"/>
      <c r="MIA55" s="420"/>
      <c r="MIB55" s="420"/>
      <c r="MIC55" s="420"/>
      <c r="MID55" s="420"/>
      <c r="MIE55" s="420"/>
      <c r="MIF55" s="420"/>
      <c r="MIG55" s="420"/>
      <c r="MIH55" s="420"/>
      <c r="MII55" s="420"/>
      <c r="MIJ55" s="420"/>
      <c r="MIK55" s="420"/>
      <c r="MIL55" s="420"/>
      <c r="MIM55" s="420"/>
      <c r="MIN55" s="420"/>
      <c r="MIO55" s="420"/>
      <c r="MIP55" s="420"/>
      <c r="MIQ55" s="420"/>
      <c r="MIR55" s="420"/>
      <c r="MIS55" s="420"/>
      <c r="MIT55" s="420"/>
      <c r="MIU55" s="420"/>
      <c r="MIV55" s="420"/>
      <c r="MIW55" s="420"/>
      <c r="MIX55" s="420"/>
      <c r="MIY55" s="420"/>
      <c r="MIZ55" s="420"/>
      <c r="MJA55" s="420"/>
      <c r="MJB55" s="420"/>
      <c r="MJC55" s="420"/>
      <c r="MJD55" s="420"/>
      <c r="MJE55" s="420"/>
      <c r="MJF55" s="420"/>
      <c r="MJG55" s="420"/>
      <c r="MJH55" s="420"/>
      <c r="MJI55" s="420"/>
      <c r="MJJ55" s="420"/>
      <c r="MJK55" s="420"/>
      <c r="MJL55" s="420"/>
      <c r="MJM55" s="420"/>
      <c r="MJN55" s="420"/>
      <c r="MJO55" s="420"/>
      <c r="MJP55" s="420"/>
      <c r="MJQ55" s="420"/>
      <c r="MJR55" s="420"/>
      <c r="MJS55" s="420"/>
      <c r="MJT55" s="420"/>
      <c r="MJU55" s="420"/>
      <c r="MJV55" s="420"/>
      <c r="MJW55" s="420"/>
      <c r="MJX55" s="420"/>
      <c r="MJY55" s="420"/>
      <c r="MJZ55" s="420"/>
      <c r="MKA55" s="420"/>
      <c r="MKB55" s="420"/>
      <c r="MKC55" s="420"/>
      <c r="MKD55" s="420"/>
      <c r="MKE55" s="420"/>
      <c r="MKF55" s="420"/>
      <c r="MKG55" s="420"/>
      <c r="MKH55" s="420"/>
      <c r="MKI55" s="420"/>
      <c r="MKJ55" s="420"/>
      <c r="MKK55" s="420"/>
      <c r="MKL55" s="420"/>
      <c r="MKM55" s="420"/>
      <c r="MKN55" s="420"/>
      <c r="MKO55" s="420"/>
      <c r="MKP55" s="420"/>
      <c r="MKQ55" s="420"/>
      <c r="MKR55" s="420"/>
      <c r="MKS55" s="420"/>
      <c r="MKT55" s="420"/>
      <c r="MKU55" s="420"/>
      <c r="MKV55" s="420"/>
      <c r="MKW55" s="420"/>
      <c r="MKX55" s="420"/>
      <c r="MKY55" s="420"/>
      <c r="MKZ55" s="420"/>
      <c r="MLA55" s="420"/>
      <c r="MLB55" s="420"/>
      <c r="MLC55" s="420"/>
      <c r="MLD55" s="420"/>
      <c r="MLE55" s="420"/>
      <c r="MLF55" s="420"/>
      <c r="MLG55" s="420"/>
      <c r="MLH55" s="420"/>
      <c r="MLI55" s="420"/>
      <c r="MLJ55" s="420"/>
      <c r="MLK55" s="420"/>
      <c r="MLL55" s="420"/>
      <c r="MLM55" s="420"/>
      <c r="MLN55" s="420"/>
      <c r="MLO55" s="420"/>
      <c r="MLP55" s="420"/>
      <c r="MLQ55" s="420"/>
      <c r="MLR55" s="420"/>
      <c r="MLS55" s="420"/>
      <c r="MLT55" s="420"/>
      <c r="MLU55" s="420"/>
      <c r="MLV55" s="420"/>
      <c r="MLW55" s="420"/>
      <c r="MLX55" s="420"/>
      <c r="MLY55" s="420"/>
      <c r="MLZ55" s="420"/>
      <c r="MMA55" s="420"/>
      <c r="MMB55" s="420"/>
      <c r="MMC55" s="420"/>
      <c r="MMD55" s="420"/>
      <c r="MME55" s="420"/>
      <c r="MMF55" s="420"/>
      <c r="MMG55" s="420"/>
      <c r="MMH55" s="420"/>
      <c r="MMI55" s="420"/>
      <c r="MMJ55" s="420"/>
      <c r="MMK55" s="420"/>
      <c r="MML55" s="420"/>
      <c r="MMM55" s="420"/>
      <c r="MMN55" s="420"/>
      <c r="MMO55" s="420"/>
      <c r="MMP55" s="420"/>
      <c r="MMQ55" s="420"/>
      <c r="MMR55" s="420"/>
      <c r="MMS55" s="420"/>
      <c r="MMT55" s="420"/>
      <c r="MMU55" s="420"/>
      <c r="MMV55" s="420"/>
      <c r="MMW55" s="420"/>
      <c r="MMX55" s="420"/>
      <c r="MMY55" s="420"/>
      <c r="MMZ55" s="420"/>
      <c r="MNA55" s="420"/>
      <c r="MNB55" s="420"/>
      <c r="MNC55" s="420"/>
      <c r="MND55" s="420"/>
      <c r="MNE55" s="420"/>
      <c r="MNF55" s="420"/>
      <c r="MNG55" s="420"/>
      <c r="MNH55" s="420"/>
      <c r="MNI55" s="420"/>
      <c r="MNJ55" s="420"/>
      <c r="MNK55" s="420"/>
      <c r="MNL55" s="420"/>
      <c r="MNM55" s="420"/>
      <c r="MNN55" s="420"/>
      <c r="MNO55" s="420"/>
      <c r="MNP55" s="420"/>
      <c r="MNQ55" s="420"/>
      <c r="MNR55" s="420"/>
      <c r="MNS55" s="420"/>
      <c r="MNT55" s="420"/>
      <c r="MNU55" s="420"/>
      <c r="MNV55" s="420"/>
      <c r="MNW55" s="420"/>
      <c r="MNX55" s="420"/>
      <c r="MNY55" s="420"/>
      <c r="MNZ55" s="420"/>
      <c r="MOA55" s="420"/>
      <c r="MOB55" s="420"/>
      <c r="MOC55" s="420"/>
      <c r="MOD55" s="420"/>
      <c r="MOE55" s="420"/>
      <c r="MOF55" s="420"/>
      <c r="MOG55" s="420"/>
      <c r="MOH55" s="420"/>
      <c r="MOI55" s="420"/>
      <c r="MOJ55" s="420"/>
      <c r="MOK55" s="420"/>
      <c r="MOL55" s="420"/>
      <c r="MOM55" s="420"/>
      <c r="MON55" s="420"/>
      <c r="MOO55" s="420"/>
      <c r="MOP55" s="420"/>
      <c r="MOQ55" s="420"/>
      <c r="MOR55" s="420"/>
      <c r="MOS55" s="420"/>
      <c r="MOT55" s="420"/>
      <c r="MOU55" s="420"/>
      <c r="MOV55" s="420"/>
      <c r="MOW55" s="420"/>
      <c r="MOX55" s="420"/>
      <c r="MOY55" s="420"/>
      <c r="MOZ55" s="420"/>
      <c r="MPA55" s="420"/>
      <c r="MPB55" s="420"/>
      <c r="MPC55" s="420"/>
      <c r="MPD55" s="420"/>
      <c r="MPE55" s="420"/>
      <c r="MPF55" s="420"/>
      <c r="MPG55" s="420"/>
      <c r="MPH55" s="420"/>
      <c r="MPI55" s="420"/>
      <c r="MPJ55" s="420"/>
      <c r="MPK55" s="420"/>
      <c r="MPL55" s="420"/>
      <c r="MPM55" s="420"/>
      <c r="MPN55" s="420"/>
      <c r="MPO55" s="420"/>
      <c r="MPP55" s="420"/>
      <c r="MPQ55" s="420"/>
      <c r="MPR55" s="420"/>
      <c r="MPS55" s="420"/>
      <c r="MPT55" s="420"/>
      <c r="MPU55" s="420"/>
      <c r="MPV55" s="420"/>
      <c r="MPW55" s="420"/>
      <c r="MPX55" s="420"/>
      <c r="MPY55" s="420"/>
      <c r="MPZ55" s="420"/>
      <c r="MQA55" s="420"/>
      <c r="MQB55" s="420"/>
      <c r="MQC55" s="420"/>
      <c r="MQD55" s="420"/>
      <c r="MQE55" s="420"/>
      <c r="MQF55" s="420"/>
      <c r="MQG55" s="420"/>
      <c r="MQH55" s="420"/>
      <c r="MQI55" s="420"/>
      <c r="MQJ55" s="420"/>
      <c r="MQK55" s="420"/>
      <c r="MQL55" s="420"/>
      <c r="MQM55" s="420"/>
      <c r="MQN55" s="420"/>
      <c r="MQO55" s="420"/>
      <c r="MQP55" s="420"/>
      <c r="MQQ55" s="420"/>
      <c r="MQR55" s="420"/>
      <c r="MQS55" s="420"/>
      <c r="MQT55" s="420"/>
      <c r="MQU55" s="420"/>
      <c r="MQV55" s="420"/>
      <c r="MQW55" s="420"/>
      <c r="MQX55" s="420"/>
      <c r="MQY55" s="420"/>
      <c r="MQZ55" s="420"/>
      <c r="MRA55" s="420"/>
      <c r="MRB55" s="420"/>
      <c r="MRC55" s="420"/>
      <c r="MRD55" s="420"/>
      <c r="MRE55" s="420"/>
      <c r="MRF55" s="420"/>
      <c r="MRG55" s="420"/>
      <c r="MRH55" s="420"/>
      <c r="MRI55" s="420"/>
      <c r="MRJ55" s="420"/>
      <c r="MRK55" s="420"/>
      <c r="MRL55" s="420"/>
      <c r="MRM55" s="420"/>
      <c r="MRN55" s="420"/>
      <c r="MRO55" s="420"/>
      <c r="MRP55" s="420"/>
      <c r="MRQ55" s="420"/>
      <c r="MRR55" s="420"/>
      <c r="MRS55" s="420"/>
      <c r="MRT55" s="420"/>
      <c r="MRU55" s="420"/>
      <c r="MRV55" s="420"/>
      <c r="MRW55" s="420"/>
      <c r="MRX55" s="420"/>
      <c r="MRY55" s="420"/>
      <c r="MRZ55" s="420"/>
      <c r="MSA55" s="420"/>
      <c r="MSB55" s="420"/>
      <c r="MSC55" s="420"/>
      <c r="MSD55" s="420"/>
      <c r="MSE55" s="420"/>
      <c r="MSF55" s="420"/>
      <c r="MSG55" s="420"/>
      <c r="MSH55" s="420"/>
      <c r="MSI55" s="420"/>
      <c r="MSJ55" s="420"/>
      <c r="MSK55" s="420"/>
      <c r="MSL55" s="420"/>
      <c r="MSM55" s="420"/>
      <c r="MSN55" s="420"/>
      <c r="MSO55" s="420"/>
      <c r="MSP55" s="420"/>
      <c r="MSQ55" s="420"/>
      <c r="MSR55" s="420"/>
      <c r="MSS55" s="420"/>
      <c r="MST55" s="420"/>
      <c r="MSU55" s="420"/>
      <c r="MSV55" s="420"/>
      <c r="MSW55" s="420"/>
      <c r="MSX55" s="420"/>
      <c r="MSY55" s="420"/>
      <c r="MSZ55" s="420"/>
      <c r="MTA55" s="420"/>
      <c r="MTB55" s="420"/>
      <c r="MTC55" s="420"/>
      <c r="MTD55" s="420"/>
      <c r="MTE55" s="420"/>
      <c r="MTF55" s="420"/>
      <c r="MTG55" s="420"/>
      <c r="MTH55" s="420"/>
      <c r="MTI55" s="420"/>
      <c r="MTJ55" s="420"/>
      <c r="MTK55" s="420"/>
      <c r="MTL55" s="420"/>
      <c r="MTM55" s="420"/>
      <c r="MTN55" s="420"/>
      <c r="MTO55" s="420"/>
      <c r="MTP55" s="420"/>
      <c r="MTQ55" s="420"/>
      <c r="MTR55" s="420"/>
      <c r="MTS55" s="420"/>
      <c r="MTT55" s="420"/>
      <c r="MTU55" s="420"/>
      <c r="MTV55" s="420"/>
      <c r="MTW55" s="420"/>
      <c r="MTX55" s="420"/>
      <c r="MTY55" s="420"/>
      <c r="MTZ55" s="420"/>
      <c r="MUA55" s="420"/>
      <c r="MUB55" s="420"/>
      <c r="MUC55" s="420"/>
      <c r="MUD55" s="420"/>
      <c r="MUE55" s="420"/>
      <c r="MUF55" s="420"/>
      <c r="MUG55" s="420"/>
      <c r="MUH55" s="420"/>
      <c r="MUI55" s="420"/>
      <c r="MUJ55" s="420"/>
      <c r="MUK55" s="420"/>
      <c r="MUL55" s="420"/>
      <c r="MUM55" s="420"/>
      <c r="MUN55" s="420"/>
      <c r="MUO55" s="420"/>
      <c r="MUP55" s="420"/>
      <c r="MUQ55" s="420"/>
      <c r="MUR55" s="420"/>
      <c r="MUS55" s="420"/>
      <c r="MUT55" s="420"/>
      <c r="MUU55" s="420"/>
      <c r="MUV55" s="420"/>
      <c r="MUW55" s="420"/>
      <c r="MUX55" s="420"/>
      <c r="MUY55" s="420"/>
      <c r="MUZ55" s="420"/>
      <c r="MVA55" s="420"/>
      <c r="MVB55" s="420"/>
      <c r="MVC55" s="420"/>
      <c r="MVD55" s="420"/>
      <c r="MVE55" s="420"/>
      <c r="MVF55" s="420"/>
      <c r="MVG55" s="420"/>
      <c r="MVH55" s="420"/>
      <c r="MVI55" s="420"/>
      <c r="MVJ55" s="420"/>
      <c r="MVK55" s="420"/>
      <c r="MVL55" s="420"/>
      <c r="MVM55" s="420"/>
      <c r="MVN55" s="420"/>
      <c r="MVO55" s="420"/>
      <c r="MVP55" s="420"/>
      <c r="MVQ55" s="420"/>
      <c r="MVR55" s="420"/>
      <c r="MVS55" s="420"/>
      <c r="MVT55" s="420"/>
      <c r="MVU55" s="420"/>
      <c r="MVV55" s="420"/>
      <c r="MVW55" s="420"/>
      <c r="MVX55" s="420"/>
      <c r="MVY55" s="420"/>
      <c r="MVZ55" s="420"/>
      <c r="MWA55" s="420"/>
      <c r="MWB55" s="420"/>
      <c r="MWC55" s="420"/>
      <c r="MWD55" s="420"/>
      <c r="MWE55" s="420"/>
      <c r="MWF55" s="420"/>
      <c r="MWG55" s="420"/>
      <c r="MWH55" s="420"/>
      <c r="MWI55" s="420"/>
      <c r="MWJ55" s="420"/>
      <c r="MWK55" s="420"/>
      <c r="MWL55" s="420"/>
      <c r="MWM55" s="420"/>
      <c r="MWN55" s="420"/>
      <c r="MWO55" s="420"/>
      <c r="MWP55" s="420"/>
      <c r="MWQ55" s="420"/>
      <c r="MWR55" s="420"/>
      <c r="MWS55" s="420"/>
      <c r="MWT55" s="420"/>
      <c r="MWU55" s="420"/>
      <c r="MWV55" s="420"/>
      <c r="MWW55" s="420"/>
      <c r="MWX55" s="420"/>
      <c r="MWY55" s="420"/>
      <c r="MWZ55" s="420"/>
      <c r="MXA55" s="420"/>
      <c r="MXB55" s="420"/>
      <c r="MXC55" s="420"/>
      <c r="MXD55" s="420"/>
      <c r="MXE55" s="420"/>
      <c r="MXF55" s="420"/>
      <c r="MXG55" s="420"/>
      <c r="MXH55" s="420"/>
      <c r="MXI55" s="420"/>
      <c r="MXJ55" s="420"/>
      <c r="MXK55" s="420"/>
      <c r="MXL55" s="420"/>
      <c r="MXM55" s="420"/>
      <c r="MXN55" s="420"/>
      <c r="MXO55" s="420"/>
      <c r="MXP55" s="420"/>
      <c r="MXQ55" s="420"/>
      <c r="MXR55" s="420"/>
      <c r="MXS55" s="420"/>
      <c r="MXT55" s="420"/>
      <c r="MXU55" s="420"/>
      <c r="MXV55" s="420"/>
      <c r="MXW55" s="420"/>
      <c r="MXX55" s="420"/>
      <c r="MXY55" s="420"/>
      <c r="MXZ55" s="420"/>
      <c r="MYA55" s="420"/>
      <c r="MYB55" s="420"/>
      <c r="MYC55" s="420"/>
      <c r="MYD55" s="420"/>
      <c r="MYE55" s="420"/>
      <c r="MYF55" s="420"/>
      <c r="MYG55" s="420"/>
      <c r="MYH55" s="420"/>
      <c r="MYI55" s="420"/>
      <c r="MYJ55" s="420"/>
      <c r="MYK55" s="420"/>
      <c r="MYL55" s="420"/>
      <c r="MYM55" s="420"/>
      <c r="MYN55" s="420"/>
      <c r="MYO55" s="420"/>
      <c r="MYP55" s="420"/>
      <c r="MYQ55" s="420"/>
      <c r="MYR55" s="420"/>
      <c r="MYS55" s="420"/>
      <c r="MYT55" s="420"/>
      <c r="MYU55" s="420"/>
      <c r="MYV55" s="420"/>
      <c r="MYW55" s="420"/>
      <c r="MYX55" s="420"/>
      <c r="MYY55" s="420"/>
      <c r="MYZ55" s="420"/>
      <c r="MZA55" s="420"/>
      <c r="MZB55" s="420"/>
      <c r="MZC55" s="420"/>
      <c r="MZD55" s="420"/>
      <c r="MZE55" s="420"/>
      <c r="MZF55" s="420"/>
      <c r="MZG55" s="420"/>
      <c r="MZH55" s="420"/>
      <c r="MZI55" s="420"/>
      <c r="MZJ55" s="420"/>
      <c r="MZK55" s="420"/>
      <c r="MZL55" s="420"/>
      <c r="MZM55" s="420"/>
      <c r="MZN55" s="420"/>
      <c r="MZO55" s="420"/>
      <c r="MZP55" s="420"/>
      <c r="MZQ55" s="420"/>
      <c r="MZR55" s="420"/>
      <c r="MZS55" s="420"/>
      <c r="MZT55" s="420"/>
      <c r="MZU55" s="420"/>
      <c r="MZV55" s="420"/>
      <c r="MZW55" s="420"/>
      <c r="MZX55" s="420"/>
      <c r="MZY55" s="420"/>
      <c r="MZZ55" s="420"/>
      <c r="NAA55" s="420"/>
      <c r="NAB55" s="420"/>
      <c r="NAC55" s="420"/>
      <c r="NAD55" s="420"/>
      <c r="NAE55" s="420"/>
      <c r="NAF55" s="420"/>
      <c r="NAG55" s="420"/>
      <c r="NAH55" s="420"/>
      <c r="NAI55" s="420"/>
      <c r="NAJ55" s="420"/>
      <c r="NAK55" s="420"/>
      <c r="NAL55" s="420"/>
      <c r="NAM55" s="420"/>
      <c r="NAN55" s="420"/>
      <c r="NAO55" s="420"/>
      <c r="NAP55" s="420"/>
      <c r="NAQ55" s="420"/>
      <c r="NAR55" s="420"/>
      <c r="NAS55" s="420"/>
      <c r="NAT55" s="420"/>
      <c r="NAU55" s="420"/>
      <c r="NAV55" s="420"/>
      <c r="NAW55" s="420"/>
      <c r="NAX55" s="420"/>
      <c r="NAY55" s="420"/>
      <c r="NAZ55" s="420"/>
      <c r="NBA55" s="420"/>
      <c r="NBB55" s="420"/>
      <c r="NBC55" s="420"/>
      <c r="NBD55" s="420"/>
      <c r="NBE55" s="420"/>
      <c r="NBF55" s="420"/>
      <c r="NBG55" s="420"/>
      <c r="NBH55" s="420"/>
      <c r="NBI55" s="420"/>
      <c r="NBJ55" s="420"/>
      <c r="NBK55" s="420"/>
      <c r="NBL55" s="420"/>
      <c r="NBM55" s="420"/>
      <c r="NBN55" s="420"/>
      <c r="NBO55" s="420"/>
      <c r="NBP55" s="420"/>
      <c r="NBQ55" s="420"/>
      <c r="NBR55" s="420"/>
      <c r="NBS55" s="420"/>
      <c r="NBT55" s="420"/>
      <c r="NBU55" s="420"/>
      <c r="NBV55" s="420"/>
      <c r="NBW55" s="420"/>
      <c r="NBX55" s="420"/>
      <c r="NBY55" s="420"/>
      <c r="NBZ55" s="420"/>
      <c r="NCA55" s="420"/>
      <c r="NCB55" s="420"/>
      <c r="NCC55" s="420"/>
      <c r="NCD55" s="420"/>
      <c r="NCE55" s="420"/>
      <c r="NCF55" s="420"/>
      <c r="NCG55" s="420"/>
      <c r="NCH55" s="420"/>
      <c r="NCI55" s="420"/>
      <c r="NCJ55" s="420"/>
      <c r="NCK55" s="420"/>
      <c r="NCL55" s="420"/>
      <c r="NCM55" s="420"/>
      <c r="NCN55" s="420"/>
      <c r="NCO55" s="420"/>
      <c r="NCP55" s="420"/>
      <c r="NCQ55" s="420"/>
      <c r="NCR55" s="420"/>
      <c r="NCS55" s="420"/>
      <c r="NCT55" s="420"/>
      <c r="NCU55" s="420"/>
      <c r="NCV55" s="420"/>
      <c r="NCW55" s="420"/>
      <c r="NCX55" s="420"/>
      <c r="NCY55" s="420"/>
      <c r="NCZ55" s="420"/>
      <c r="NDA55" s="420"/>
      <c r="NDB55" s="420"/>
      <c r="NDC55" s="420"/>
      <c r="NDD55" s="420"/>
      <c r="NDE55" s="420"/>
      <c r="NDF55" s="420"/>
      <c r="NDG55" s="420"/>
      <c r="NDH55" s="420"/>
      <c r="NDI55" s="420"/>
      <c r="NDJ55" s="420"/>
      <c r="NDK55" s="420"/>
      <c r="NDL55" s="420"/>
      <c r="NDM55" s="420"/>
      <c r="NDN55" s="420"/>
      <c r="NDO55" s="420"/>
      <c r="NDP55" s="420"/>
      <c r="NDQ55" s="420"/>
      <c r="NDR55" s="420"/>
      <c r="NDS55" s="420"/>
      <c r="NDT55" s="420"/>
      <c r="NDU55" s="420"/>
      <c r="NDV55" s="420"/>
      <c r="NDW55" s="420"/>
      <c r="NDX55" s="420"/>
      <c r="NDY55" s="420"/>
      <c r="NDZ55" s="420"/>
      <c r="NEA55" s="420"/>
      <c r="NEB55" s="420"/>
      <c r="NEC55" s="420"/>
      <c r="NED55" s="420"/>
      <c r="NEE55" s="420"/>
      <c r="NEF55" s="420"/>
      <c r="NEG55" s="420"/>
      <c r="NEH55" s="420"/>
      <c r="NEI55" s="420"/>
      <c r="NEJ55" s="420"/>
      <c r="NEK55" s="420"/>
      <c r="NEL55" s="420"/>
      <c r="NEM55" s="420"/>
      <c r="NEN55" s="420"/>
      <c r="NEO55" s="420"/>
      <c r="NEP55" s="420"/>
      <c r="NEQ55" s="420"/>
      <c r="NER55" s="420"/>
      <c r="NES55" s="420"/>
      <c r="NET55" s="420"/>
      <c r="NEU55" s="420"/>
      <c r="NEV55" s="420"/>
      <c r="NEW55" s="420"/>
      <c r="NEX55" s="420"/>
      <c r="NEY55" s="420"/>
      <c r="NEZ55" s="420"/>
      <c r="NFA55" s="420"/>
      <c r="NFB55" s="420"/>
      <c r="NFC55" s="420"/>
      <c r="NFD55" s="420"/>
      <c r="NFE55" s="420"/>
      <c r="NFF55" s="420"/>
      <c r="NFG55" s="420"/>
      <c r="NFH55" s="420"/>
      <c r="NFI55" s="420"/>
      <c r="NFJ55" s="420"/>
      <c r="NFK55" s="420"/>
      <c r="NFL55" s="420"/>
      <c r="NFM55" s="420"/>
      <c r="NFN55" s="420"/>
      <c r="NFO55" s="420"/>
      <c r="NFP55" s="420"/>
      <c r="NFQ55" s="420"/>
      <c r="NFR55" s="420"/>
      <c r="NFS55" s="420"/>
      <c r="NFT55" s="420"/>
      <c r="NFU55" s="420"/>
      <c r="NFV55" s="420"/>
      <c r="NFW55" s="420"/>
      <c r="NFX55" s="420"/>
      <c r="NFY55" s="420"/>
      <c r="NFZ55" s="420"/>
      <c r="NGA55" s="420"/>
      <c r="NGB55" s="420"/>
      <c r="NGC55" s="420"/>
      <c r="NGD55" s="420"/>
      <c r="NGE55" s="420"/>
      <c r="NGF55" s="420"/>
      <c r="NGG55" s="420"/>
      <c r="NGH55" s="420"/>
      <c r="NGI55" s="420"/>
      <c r="NGJ55" s="420"/>
      <c r="NGK55" s="420"/>
      <c r="NGL55" s="420"/>
      <c r="NGM55" s="420"/>
      <c r="NGN55" s="420"/>
      <c r="NGO55" s="420"/>
      <c r="NGP55" s="420"/>
      <c r="NGQ55" s="420"/>
      <c r="NGR55" s="420"/>
      <c r="NGS55" s="420"/>
      <c r="NGT55" s="420"/>
      <c r="NGU55" s="420"/>
      <c r="NGV55" s="420"/>
      <c r="NGW55" s="420"/>
      <c r="NGX55" s="420"/>
      <c r="NGY55" s="420"/>
      <c r="NGZ55" s="420"/>
      <c r="NHA55" s="420"/>
      <c r="NHB55" s="420"/>
      <c r="NHC55" s="420"/>
      <c r="NHD55" s="420"/>
      <c r="NHE55" s="420"/>
      <c r="NHF55" s="420"/>
      <c r="NHG55" s="420"/>
      <c r="NHH55" s="420"/>
      <c r="NHI55" s="420"/>
      <c r="NHJ55" s="420"/>
      <c r="NHK55" s="420"/>
      <c r="NHL55" s="420"/>
      <c r="NHM55" s="420"/>
      <c r="NHN55" s="420"/>
      <c r="NHO55" s="420"/>
      <c r="NHP55" s="420"/>
      <c r="NHQ55" s="420"/>
      <c r="NHR55" s="420"/>
      <c r="NHS55" s="420"/>
      <c r="NHT55" s="420"/>
      <c r="NHU55" s="420"/>
      <c r="NHV55" s="420"/>
      <c r="NHW55" s="420"/>
      <c r="NHX55" s="420"/>
      <c r="NHY55" s="420"/>
      <c r="NHZ55" s="420"/>
      <c r="NIA55" s="420"/>
      <c r="NIB55" s="420"/>
      <c r="NIC55" s="420"/>
      <c r="NID55" s="420"/>
      <c r="NIE55" s="420"/>
      <c r="NIF55" s="420"/>
      <c r="NIG55" s="420"/>
      <c r="NIH55" s="420"/>
      <c r="NII55" s="420"/>
      <c r="NIJ55" s="420"/>
      <c r="NIK55" s="420"/>
      <c r="NIL55" s="420"/>
      <c r="NIM55" s="420"/>
      <c r="NIN55" s="420"/>
      <c r="NIO55" s="420"/>
      <c r="NIP55" s="420"/>
      <c r="NIQ55" s="420"/>
      <c r="NIR55" s="420"/>
      <c r="NIS55" s="420"/>
      <c r="NIT55" s="420"/>
      <c r="NIU55" s="420"/>
      <c r="NIV55" s="420"/>
      <c r="NIW55" s="420"/>
      <c r="NIX55" s="420"/>
      <c r="NIY55" s="420"/>
      <c r="NIZ55" s="420"/>
      <c r="NJA55" s="420"/>
      <c r="NJB55" s="420"/>
      <c r="NJC55" s="420"/>
      <c r="NJD55" s="420"/>
      <c r="NJE55" s="420"/>
      <c r="NJF55" s="420"/>
      <c r="NJG55" s="420"/>
      <c r="NJH55" s="420"/>
      <c r="NJI55" s="420"/>
      <c r="NJJ55" s="420"/>
      <c r="NJK55" s="420"/>
      <c r="NJL55" s="420"/>
      <c r="NJM55" s="420"/>
      <c r="NJN55" s="420"/>
      <c r="NJO55" s="420"/>
      <c r="NJP55" s="420"/>
      <c r="NJQ55" s="420"/>
      <c r="NJR55" s="420"/>
      <c r="NJS55" s="420"/>
      <c r="NJT55" s="420"/>
      <c r="NJU55" s="420"/>
      <c r="NJV55" s="420"/>
      <c r="NJW55" s="420"/>
      <c r="NJX55" s="420"/>
      <c r="NJY55" s="420"/>
      <c r="NJZ55" s="420"/>
      <c r="NKA55" s="420"/>
      <c r="NKB55" s="420"/>
      <c r="NKC55" s="420"/>
      <c r="NKD55" s="420"/>
      <c r="NKE55" s="420"/>
      <c r="NKF55" s="420"/>
      <c r="NKG55" s="420"/>
      <c r="NKH55" s="420"/>
      <c r="NKI55" s="420"/>
      <c r="NKJ55" s="420"/>
      <c r="NKK55" s="420"/>
      <c r="NKL55" s="420"/>
      <c r="NKM55" s="420"/>
      <c r="NKN55" s="420"/>
      <c r="NKO55" s="420"/>
      <c r="NKP55" s="420"/>
      <c r="NKQ55" s="420"/>
      <c r="NKR55" s="420"/>
      <c r="NKS55" s="420"/>
      <c r="NKT55" s="420"/>
      <c r="NKU55" s="420"/>
      <c r="NKV55" s="420"/>
      <c r="NKW55" s="420"/>
      <c r="NKX55" s="420"/>
      <c r="NKY55" s="420"/>
      <c r="NKZ55" s="420"/>
      <c r="NLA55" s="420"/>
      <c r="NLB55" s="420"/>
      <c r="NLC55" s="420"/>
      <c r="NLD55" s="420"/>
      <c r="NLE55" s="420"/>
      <c r="NLF55" s="420"/>
      <c r="NLG55" s="420"/>
      <c r="NLH55" s="420"/>
      <c r="NLI55" s="420"/>
      <c r="NLJ55" s="420"/>
      <c r="NLK55" s="420"/>
      <c r="NLL55" s="420"/>
      <c r="NLM55" s="420"/>
      <c r="NLN55" s="420"/>
      <c r="NLO55" s="420"/>
      <c r="NLP55" s="420"/>
      <c r="NLQ55" s="420"/>
      <c r="NLR55" s="420"/>
      <c r="NLS55" s="420"/>
      <c r="NLT55" s="420"/>
      <c r="NLU55" s="420"/>
      <c r="NLV55" s="420"/>
      <c r="NLW55" s="420"/>
      <c r="NLX55" s="420"/>
      <c r="NLY55" s="420"/>
      <c r="NLZ55" s="420"/>
      <c r="NMA55" s="420"/>
      <c r="NMB55" s="420"/>
      <c r="NMC55" s="420"/>
      <c r="NMD55" s="420"/>
      <c r="NME55" s="420"/>
      <c r="NMF55" s="420"/>
      <c r="NMG55" s="420"/>
      <c r="NMH55" s="420"/>
      <c r="NMI55" s="420"/>
      <c r="NMJ55" s="420"/>
      <c r="NMK55" s="420"/>
      <c r="NML55" s="420"/>
      <c r="NMM55" s="420"/>
      <c r="NMN55" s="420"/>
      <c r="NMO55" s="420"/>
      <c r="NMP55" s="420"/>
      <c r="NMQ55" s="420"/>
      <c r="NMR55" s="420"/>
      <c r="NMS55" s="420"/>
      <c r="NMT55" s="420"/>
      <c r="NMU55" s="420"/>
      <c r="NMV55" s="420"/>
      <c r="NMW55" s="420"/>
      <c r="NMX55" s="420"/>
      <c r="NMY55" s="420"/>
      <c r="NMZ55" s="420"/>
      <c r="NNA55" s="420"/>
      <c r="NNB55" s="420"/>
      <c r="NNC55" s="420"/>
      <c r="NND55" s="420"/>
      <c r="NNE55" s="420"/>
      <c r="NNF55" s="420"/>
      <c r="NNG55" s="420"/>
      <c r="NNH55" s="420"/>
      <c r="NNI55" s="420"/>
      <c r="NNJ55" s="420"/>
      <c r="NNK55" s="420"/>
      <c r="NNL55" s="420"/>
      <c r="NNM55" s="420"/>
      <c r="NNN55" s="420"/>
      <c r="NNO55" s="420"/>
      <c r="NNP55" s="420"/>
      <c r="NNQ55" s="420"/>
      <c r="NNR55" s="420"/>
      <c r="NNS55" s="420"/>
      <c r="NNT55" s="420"/>
      <c r="NNU55" s="420"/>
      <c r="NNV55" s="420"/>
      <c r="NNW55" s="420"/>
      <c r="NNX55" s="420"/>
      <c r="NNY55" s="420"/>
      <c r="NNZ55" s="420"/>
      <c r="NOA55" s="420"/>
      <c r="NOB55" s="420"/>
      <c r="NOC55" s="420"/>
      <c r="NOD55" s="420"/>
      <c r="NOE55" s="420"/>
      <c r="NOF55" s="420"/>
      <c r="NOG55" s="420"/>
      <c r="NOH55" s="420"/>
      <c r="NOI55" s="420"/>
      <c r="NOJ55" s="420"/>
      <c r="NOK55" s="420"/>
      <c r="NOL55" s="420"/>
      <c r="NOM55" s="420"/>
      <c r="NON55" s="420"/>
      <c r="NOO55" s="420"/>
      <c r="NOP55" s="420"/>
      <c r="NOQ55" s="420"/>
      <c r="NOR55" s="420"/>
      <c r="NOS55" s="420"/>
      <c r="NOT55" s="420"/>
      <c r="NOU55" s="420"/>
      <c r="NOV55" s="420"/>
      <c r="NOW55" s="420"/>
      <c r="NOX55" s="420"/>
      <c r="NOY55" s="420"/>
      <c r="NOZ55" s="420"/>
      <c r="NPA55" s="420"/>
      <c r="NPB55" s="420"/>
      <c r="NPC55" s="420"/>
      <c r="NPD55" s="420"/>
      <c r="NPE55" s="420"/>
      <c r="NPF55" s="420"/>
      <c r="NPG55" s="420"/>
      <c r="NPH55" s="420"/>
      <c r="NPI55" s="420"/>
      <c r="NPJ55" s="420"/>
      <c r="NPK55" s="420"/>
      <c r="NPL55" s="420"/>
      <c r="NPM55" s="420"/>
      <c r="NPN55" s="420"/>
      <c r="NPO55" s="420"/>
      <c r="NPP55" s="420"/>
      <c r="NPQ55" s="420"/>
      <c r="NPR55" s="420"/>
      <c r="NPS55" s="420"/>
      <c r="NPT55" s="420"/>
      <c r="NPU55" s="420"/>
      <c r="NPV55" s="420"/>
      <c r="NPW55" s="420"/>
      <c r="NPX55" s="420"/>
      <c r="NPY55" s="420"/>
      <c r="NPZ55" s="420"/>
      <c r="NQA55" s="420"/>
      <c r="NQB55" s="420"/>
      <c r="NQC55" s="420"/>
      <c r="NQD55" s="420"/>
      <c r="NQE55" s="420"/>
      <c r="NQF55" s="420"/>
      <c r="NQG55" s="420"/>
      <c r="NQH55" s="420"/>
      <c r="NQI55" s="420"/>
      <c r="NQJ55" s="420"/>
      <c r="NQK55" s="420"/>
      <c r="NQL55" s="420"/>
      <c r="NQM55" s="420"/>
      <c r="NQN55" s="420"/>
      <c r="NQO55" s="420"/>
      <c r="NQP55" s="420"/>
      <c r="NQQ55" s="420"/>
      <c r="NQR55" s="420"/>
      <c r="NQS55" s="420"/>
      <c r="NQT55" s="420"/>
      <c r="NQU55" s="420"/>
      <c r="NQV55" s="420"/>
      <c r="NQW55" s="420"/>
      <c r="NQX55" s="420"/>
      <c r="NQY55" s="420"/>
      <c r="NQZ55" s="420"/>
      <c r="NRA55" s="420"/>
      <c r="NRB55" s="420"/>
      <c r="NRC55" s="420"/>
      <c r="NRD55" s="420"/>
      <c r="NRE55" s="420"/>
      <c r="NRF55" s="420"/>
      <c r="NRG55" s="420"/>
      <c r="NRH55" s="420"/>
      <c r="NRI55" s="420"/>
      <c r="NRJ55" s="420"/>
      <c r="NRK55" s="420"/>
      <c r="NRL55" s="420"/>
      <c r="NRM55" s="420"/>
      <c r="NRN55" s="420"/>
      <c r="NRO55" s="420"/>
      <c r="NRP55" s="420"/>
      <c r="NRQ55" s="420"/>
      <c r="NRR55" s="420"/>
      <c r="NRS55" s="420"/>
      <c r="NRT55" s="420"/>
      <c r="NRU55" s="420"/>
      <c r="NRV55" s="420"/>
      <c r="NRW55" s="420"/>
      <c r="NRX55" s="420"/>
      <c r="NRY55" s="420"/>
      <c r="NRZ55" s="420"/>
      <c r="NSA55" s="420"/>
      <c r="NSB55" s="420"/>
      <c r="NSC55" s="420"/>
      <c r="NSD55" s="420"/>
      <c r="NSE55" s="420"/>
      <c r="NSF55" s="420"/>
      <c r="NSG55" s="420"/>
      <c r="NSH55" s="420"/>
      <c r="NSI55" s="420"/>
      <c r="NSJ55" s="420"/>
      <c r="NSK55" s="420"/>
      <c r="NSL55" s="420"/>
      <c r="NSM55" s="420"/>
      <c r="NSN55" s="420"/>
      <c r="NSO55" s="420"/>
      <c r="NSP55" s="420"/>
      <c r="NSQ55" s="420"/>
      <c r="NSR55" s="420"/>
      <c r="NSS55" s="420"/>
      <c r="NST55" s="420"/>
      <c r="NSU55" s="420"/>
      <c r="NSV55" s="420"/>
      <c r="NSW55" s="420"/>
      <c r="NSX55" s="420"/>
      <c r="NSY55" s="420"/>
      <c r="NSZ55" s="420"/>
      <c r="NTA55" s="420"/>
      <c r="NTB55" s="420"/>
      <c r="NTC55" s="420"/>
      <c r="NTD55" s="420"/>
      <c r="NTE55" s="420"/>
      <c r="NTF55" s="420"/>
      <c r="NTG55" s="420"/>
      <c r="NTH55" s="420"/>
      <c r="NTI55" s="420"/>
      <c r="NTJ55" s="420"/>
      <c r="NTK55" s="420"/>
      <c r="NTL55" s="420"/>
      <c r="NTM55" s="420"/>
      <c r="NTN55" s="420"/>
      <c r="NTO55" s="420"/>
      <c r="NTP55" s="420"/>
      <c r="NTQ55" s="420"/>
      <c r="NTR55" s="420"/>
      <c r="NTS55" s="420"/>
      <c r="NTT55" s="420"/>
      <c r="NTU55" s="420"/>
      <c r="NTV55" s="420"/>
      <c r="NTW55" s="420"/>
      <c r="NTX55" s="420"/>
      <c r="NTY55" s="420"/>
      <c r="NTZ55" s="420"/>
      <c r="NUA55" s="420"/>
      <c r="NUB55" s="420"/>
      <c r="NUC55" s="420"/>
      <c r="NUD55" s="420"/>
      <c r="NUE55" s="420"/>
      <c r="NUF55" s="420"/>
      <c r="NUG55" s="420"/>
      <c r="NUH55" s="420"/>
      <c r="NUI55" s="420"/>
      <c r="NUJ55" s="420"/>
      <c r="NUK55" s="420"/>
      <c r="NUL55" s="420"/>
      <c r="NUM55" s="420"/>
      <c r="NUN55" s="420"/>
      <c r="NUO55" s="420"/>
      <c r="NUP55" s="420"/>
      <c r="NUQ55" s="420"/>
      <c r="NUR55" s="420"/>
      <c r="NUS55" s="420"/>
      <c r="NUT55" s="420"/>
      <c r="NUU55" s="420"/>
      <c r="NUV55" s="420"/>
      <c r="NUW55" s="420"/>
      <c r="NUX55" s="420"/>
      <c r="NUY55" s="420"/>
      <c r="NUZ55" s="420"/>
      <c r="NVA55" s="420"/>
      <c r="NVB55" s="420"/>
      <c r="NVC55" s="420"/>
      <c r="NVD55" s="420"/>
      <c r="NVE55" s="420"/>
      <c r="NVF55" s="420"/>
      <c r="NVG55" s="420"/>
      <c r="NVH55" s="420"/>
      <c r="NVI55" s="420"/>
      <c r="NVJ55" s="420"/>
      <c r="NVK55" s="420"/>
      <c r="NVL55" s="420"/>
      <c r="NVM55" s="420"/>
      <c r="NVN55" s="420"/>
      <c r="NVO55" s="420"/>
      <c r="NVP55" s="420"/>
      <c r="NVQ55" s="420"/>
      <c r="NVR55" s="420"/>
      <c r="NVS55" s="420"/>
      <c r="NVT55" s="420"/>
      <c r="NVU55" s="420"/>
      <c r="NVV55" s="420"/>
      <c r="NVW55" s="420"/>
      <c r="NVX55" s="420"/>
      <c r="NVY55" s="420"/>
      <c r="NVZ55" s="420"/>
      <c r="NWA55" s="420"/>
      <c r="NWB55" s="420"/>
      <c r="NWC55" s="420"/>
      <c r="NWD55" s="420"/>
      <c r="NWE55" s="420"/>
      <c r="NWF55" s="420"/>
      <c r="NWG55" s="420"/>
      <c r="NWH55" s="420"/>
      <c r="NWI55" s="420"/>
      <c r="NWJ55" s="420"/>
      <c r="NWK55" s="420"/>
      <c r="NWL55" s="420"/>
      <c r="NWM55" s="420"/>
      <c r="NWN55" s="420"/>
      <c r="NWO55" s="420"/>
      <c r="NWP55" s="420"/>
      <c r="NWQ55" s="420"/>
      <c r="NWR55" s="420"/>
      <c r="NWS55" s="420"/>
      <c r="NWT55" s="420"/>
      <c r="NWU55" s="420"/>
      <c r="NWV55" s="420"/>
      <c r="NWW55" s="420"/>
      <c r="NWX55" s="420"/>
      <c r="NWY55" s="420"/>
      <c r="NWZ55" s="420"/>
      <c r="NXA55" s="420"/>
      <c r="NXB55" s="420"/>
      <c r="NXC55" s="420"/>
      <c r="NXD55" s="420"/>
      <c r="NXE55" s="420"/>
      <c r="NXF55" s="420"/>
      <c r="NXG55" s="420"/>
      <c r="NXH55" s="420"/>
      <c r="NXI55" s="420"/>
      <c r="NXJ55" s="420"/>
      <c r="NXK55" s="420"/>
      <c r="NXL55" s="420"/>
      <c r="NXM55" s="420"/>
      <c r="NXN55" s="420"/>
      <c r="NXO55" s="420"/>
      <c r="NXP55" s="420"/>
      <c r="NXQ55" s="420"/>
      <c r="NXR55" s="420"/>
      <c r="NXS55" s="420"/>
      <c r="NXT55" s="420"/>
      <c r="NXU55" s="420"/>
      <c r="NXV55" s="420"/>
      <c r="NXW55" s="420"/>
      <c r="NXX55" s="420"/>
      <c r="NXY55" s="420"/>
      <c r="NXZ55" s="420"/>
      <c r="NYA55" s="420"/>
      <c r="NYB55" s="420"/>
      <c r="NYC55" s="420"/>
      <c r="NYD55" s="420"/>
      <c r="NYE55" s="420"/>
      <c r="NYF55" s="420"/>
      <c r="NYG55" s="420"/>
      <c r="NYH55" s="420"/>
      <c r="NYI55" s="420"/>
      <c r="NYJ55" s="420"/>
      <c r="NYK55" s="420"/>
      <c r="NYL55" s="420"/>
      <c r="NYM55" s="420"/>
      <c r="NYN55" s="420"/>
      <c r="NYO55" s="420"/>
      <c r="NYP55" s="420"/>
      <c r="NYQ55" s="420"/>
      <c r="NYR55" s="420"/>
      <c r="NYS55" s="420"/>
      <c r="NYT55" s="420"/>
      <c r="NYU55" s="420"/>
      <c r="NYV55" s="420"/>
      <c r="NYW55" s="420"/>
      <c r="NYX55" s="420"/>
      <c r="NYY55" s="420"/>
      <c r="NYZ55" s="420"/>
      <c r="NZA55" s="420"/>
      <c r="NZB55" s="420"/>
      <c r="NZC55" s="420"/>
      <c r="NZD55" s="420"/>
      <c r="NZE55" s="420"/>
      <c r="NZF55" s="420"/>
      <c r="NZG55" s="420"/>
      <c r="NZH55" s="420"/>
      <c r="NZI55" s="420"/>
      <c r="NZJ55" s="420"/>
      <c r="NZK55" s="420"/>
      <c r="NZL55" s="420"/>
      <c r="NZM55" s="420"/>
      <c r="NZN55" s="420"/>
      <c r="NZO55" s="420"/>
      <c r="NZP55" s="420"/>
      <c r="NZQ55" s="420"/>
      <c r="NZR55" s="420"/>
      <c r="NZS55" s="420"/>
      <c r="NZT55" s="420"/>
      <c r="NZU55" s="420"/>
      <c r="NZV55" s="420"/>
      <c r="NZW55" s="420"/>
      <c r="NZX55" s="420"/>
      <c r="NZY55" s="420"/>
      <c r="NZZ55" s="420"/>
      <c r="OAA55" s="420"/>
      <c r="OAB55" s="420"/>
      <c r="OAC55" s="420"/>
      <c r="OAD55" s="420"/>
      <c r="OAE55" s="420"/>
      <c r="OAF55" s="420"/>
      <c r="OAG55" s="420"/>
      <c r="OAH55" s="420"/>
      <c r="OAI55" s="420"/>
      <c r="OAJ55" s="420"/>
      <c r="OAK55" s="420"/>
      <c r="OAL55" s="420"/>
      <c r="OAM55" s="420"/>
      <c r="OAN55" s="420"/>
      <c r="OAO55" s="420"/>
      <c r="OAP55" s="420"/>
      <c r="OAQ55" s="420"/>
      <c r="OAR55" s="420"/>
      <c r="OAS55" s="420"/>
      <c r="OAT55" s="420"/>
      <c r="OAU55" s="420"/>
      <c r="OAV55" s="420"/>
      <c r="OAW55" s="420"/>
      <c r="OAX55" s="420"/>
      <c r="OAY55" s="420"/>
      <c r="OAZ55" s="420"/>
      <c r="OBA55" s="420"/>
      <c r="OBB55" s="420"/>
      <c r="OBC55" s="420"/>
      <c r="OBD55" s="420"/>
      <c r="OBE55" s="420"/>
      <c r="OBF55" s="420"/>
      <c r="OBG55" s="420"/>
      <c r="OBH55" s="420"/>
      <c r="OBI55" s="420"/>
      <c r="OBJ55" s="420"/>
      <c r="OBK55" s="420"/>
      <c r="OBL55" s="420"/>
      <c r="OBM55" s="420"/>
      <c r="OBN55" s="420"/>
      <c r="OBO55" s="420"/>
      <c r="OBP55" s="420"/>
      <c r="OBQ55" s="420"/>
      <c r="OBR55" s="420"/>
      <c r="OBS55" s="420"/>
      <c r="OBT55" s="420"/>
      <c r="OBU55" s="420"/>
      <c r="OBV55" s="420"/>
      <c r="OBW55" s="420"/>
      <c r="OBX55" s="420"/>
      <c r="OBY55" s="420"/>
      <c r="OBZ55" s="420"/>
      <c r="OCA55" s="420"/>
      <c r="OCB55" s="420"/>
      <c r="OCC55" s="420"/>
      <c r="OCD55" s="420"/>
      <c r="OCE55" s="420"/>
      <c r="OCF55" s="420"/>
      <c r="OCG55" s="420"/>
      <c r="OCH55" s="420"/>
      <c r="OCI55" s="420"/>
      <c r="OCJ55" s="420"/>
      <c r="OCK55" s="420"/>
      <c r="OCL55" s="420"/>
      <c r="OCM55" s="420"/>
      <c r="OCN55" s="420"/>
      <c r="OCO55" s="420"/>
      <c r="OCP55" s="420"/>
      <c r="OCQ55" s="420"/>
      <c r="OCR55" s="420"/>
      <c r="OCS55" s="420"/>
      <c r="OCT55" s="420"/>
      <c r="OCU55" s="420"/>
      <c r="OCV55" s="420"/>
      <c r="OCW55" s="420"/>
      <c r="OCX55" s="420"/>
      <c r="OCY55" s="420"/>
      <c r="OCZ55" s="420"/>
      <c r="ODA55" s="420"/>
      <c r="ODB55" s="420"/>
      <c r="ODC55" s="420"/>
      <c r="ODD55" s="420"/>
      <c r="ODE55" s="420"/>
      <c r="ODF55" s="420"/>
      <c r="ODG55" s="420"/>
      <c r="ODH55" s="420"/>
      <c r="ODI55" s="420"/>
      <c r="ODJ55" s="420"/>
      <c r="ODK55" s="420"/>
      <c r="ODL55" s="420"/>
      <c r="ODM55" s="420"/>
      <c r="ODN55" s="420"/>
      <c r="ODO55" s="420"/>
      <c r="ODP55" s="420"/>
      <c r="ODQ55" s="420"/>
      <c r="ODR55" s="420"/>
      <c r="ODS55" s="420"/>
      <c r="ODT55" s="420"/>
      <c r="ODU55" s="420"/>
      <c r="ODV55" s="420"/>
      <c r="ODW55" s="420"/>
      <c r="ODX55" s="420"/>
      <c r="ODY55" s="420"/>
      <c r="ODZ55" s="420"/>
      <c r="OEA55" s="420"/>
      <c r="OEB55" s="420"/>
      <c r="OEC55" s="420"/>
      <c r="OED55" s="420"/>
      <c r="OEE55" s="420"/>
      <c r="OEF55" s="420"/>
      <c r="OEG55" s="420"/>
      <c r="OEH55" s="420"/>
      <c r="OEI55" s="420"/>
      <c r="OEJ55" s="420"/>
      <c r="OEK55" s="420"/>
      <c r="OEL55" s="420"/>
      <c r="OEM55" s="420"/>
      <c r="OEN55" s="420"/>
      <c r="OEO55" s="420"/>
      <c r="OEP55" s="420"/>
      <c r="OEQ55" s="420"/>
      <c r="OER55" s="420"/>
      <c r="OES55" s="420"/>
      <c r="OET55" s="420"/>
      <c r="OEU55" s="420"/>
      <c r="OEV55" s="420"/>
      <c r="OEW55" s="420"/>
      <c r="OEX55" s="420"/>
      <c r="OEY55" s="420"/>
      <c r="OEZ55" s="420"/>
      <c r="OFA55" s="420"/>
      <c r="OFB55" s="420"/>
      <c r="OFC55" s="420"/>
      <c r="OFD55" s="420"/>
      <c r="OFE55" s="420"/>
      <c r="OFF55" s="420"/>
      <c r="OFG55" s="420"/>
      <c r="OFH55" s="420"/>
      <c r="OFI55" s="420"/>
      <c r="OFJ55" s="420"/>
      <c r="OFK55" s="420"/>
      <c r="OFL55" s="420"/>
      <c r="OFM55" s="420"/>
      <c r="OFN55" s="420"/>
      <c r="OFO55" s="420"/>
      <c r="OFP55" s="420"/>
      <c r="OFQ55" s="420"/>
      <c r="OFR55" s="420"/>
      <c r="OFS55" s="420"/>
      <c r="OFT55" s="420"/>
      <c r="OFU55" s="420"/>
      <c r="OFV55" s="420"/>
      <c r="OFW55" s="420"/>
      <c r="OFX55" s="420"/>
      <c r="OFY55" s="420"/>
      <c r="OFZ55" s="420"/>
      <c r="OGA55" s="420"/>
      <c r="OGB55" s="420"/>
      <c r="OGC55" s="420"/>
      <c r="OGD55" s="420"/>
      <c r="OGE55" s="420"/>
      <c r="OGF55" s="420"/>
      <c r="OGG55" s="420"/>
      <c r="OGH55" s="420"/>
      <c r="OGI55" s="420"/>
      <c r="OGJ55" s="420"/>
      <c r="OGK55" s="420"/>
      <c r="OGL55" s="420"/>
      <c r="OGM55" s="420"/>
      <c r="OGN55" s="420"/>
      <c r="OGO55" s="420"/>
      <c r="OGP55" s="420"/>
      <c r="OGQ55" s="420"/>
      <c r="OGR55" s="420"/>
      <c r="OGS55" s="420"/>
      <c r="OGT55" s="420"/>
      <c r="OGU55" s="420"/>
      <c r="OGV55" s="420"/>
      <c r="OGW55" s="420"/>
      <c r="OGX55" s="420"/>
      <c r="OGY55" s="420"/>
      <c r="OGZ55" s="420"/>
      <c r="OHA55" s="420"/>
      <c r="OHB55" s="420"/>
      <c r="OHC55" s="420"/>
      <c r="OHD55" s="420"/>
      <c r="OHE55" s="420"/>
      <c r="OHF55" s="420"/>
      <c r="OHG55" s="420"/>
      <c r="OHH55" s="420"/>
      <c r="OHI55" s="420"/>
      <c r="OHJ55" s="420"/>
      <c r="OHK55" s="420"/>
      <c r="OHL55" s="420"/>
      <c r="OHM55" s="420"/>
      <c r="OHN55" s="420"/>
      <c r="OHO55" s="420"/>
      <c r="OHP55" s="420"/>
      <c r="OHQ55" s="420"/>
      <c r="OHR55" s="420"/>
      <c r="OHS55" s="420"/>
      <c r="OHT55" s="420"/>
      <c r="OHU55" s="420"/>
      <c r="OHV55" s="420"/>
      <c r="OHW55" s="420"/>
      <c r="OHX55" s="420"/>
      <c r="OHY55" s="420"/>
      <c r="OHZ55" s="420"/>
      <c r="OIA55" s="420"/>
      <c r="OIB55" s="420"/>
      <c r="OIC55" s="420"/>
      <c r="OID55" s="420"/>
      <c r="OIE55" s="420"/>
      <c r="OIF55" s="420"/>
      <c r="OIG55" s="420"/>
      <c r="OIH55" s="420"/>
      <c r="OII55" s="420"/>
      <c r="OIJ55" s="420"/>
      <c r="OIK55" s="420"/>
      <c r="OIL55" s="420"/>
      <c r="OIM55" s="420"/>
      <c r="OIN55" s="420"/>
      <c r="OIO55" s="420"/>
      <c r="OIP55" s="420"/>
      <c r="OIQ55" s="420"/>
      <c r="OIR55" s="420"/>
      <c r="OIS55" s="420"/>
      <c r="OIT55" s="420"/>
      <c r="OIU55" s="420"/>
      <c r="OIV55" s="420"/>
      <c r="OIW55" s="420"/>
      <c r="OIX55" s="420"/>
      <c r="OIY55" s="420"/>
      <c r="OIZ55" s="420"/>
      <c r="OJA55" s="420"/>
      <c r="OJB55" s="420"/>
      <c r="OJC55" s="420"/>
      <c r="OJD55" s="420"/>
      <c r="OJE55" s="420"/>
      <c r="OJF55" s="420"/>
      <c r="OJG55" s="420"/>
      <c r="OJH55" s="420"/>
      <c r="OJI55" s="420"/>
      <c r="OJJ55" s="420"/>
      <c r="OJK55" s="420"/>
      <c r="OJL55" s="420"/>
      <c r="OJM55" s="420"/>
      <c r="OJN55" s="420"/>
      <c r="OJO55" s="420"/>
      <c r="OJP55" s="420"/>
      <c r="OJQ55" s="420"/>
      <c r="OJR55" s="420"/>
      <c r="OJS55" s="420"/>
      <c r="OJT55" s="420"/>
      <c r="OJU55" s="420"/>
      <c r="OJV55" s="420"/>
      <c r="OJW55" s="420"/>
      <c r="OJX55" s="420"/>
      <c r="OJY55" s="420"/>
      <c r="OJZ55" s="420"/>
      <c r="OKA55" s="420"/>
      <c r="OKB55" s="420"/>
      <c r="OKC55" s="420"/>
      <c r="OKD55" s="420"/>
      <c r="OKE55" s="420"/>
      <c r="OKF55" s="420"/>
      <c r="OKG55" s="420"/>
      <c r="OKH55" s="420"/>
      <c r="OKI55" s="420"/>
      <c r="OKJ55" s="420"/>
      <c r="OKK55" s="420"/>
      <c r="OKL55" s="420"/>
      <c r="OKM55" s="420"/>
      <c r="OKN55" s="420"/>
      <c r="OKO55" s="420"/>
      <c r="OKP55" s="420"/>
      <c r="OKQ55" s="420"/>
      <c r="OKR55" s="420"/>
      <c r="OKS55" s="420"/>
      <c r="OKT55" s="420"/>
      <c r="OKU55" s="420"/>
      <c r="OKV55" s="420"/>
      <c r="OKW55" s="420"/>
      <c r="OKX55" s="420"/>
      <c r="OKY55" s="420"/>
      <c r="OKZ55" s="420"/>
      <c r="OLA55" s="420"/>
      <c r="OLB55" s="420"/>
      <c r="OLC55" s="420"/>
      <c r="OLD55" s="420"/>
      <c r="OLE55" s="420"/>
      <c r="OLF55" s="420"/>
      <c r="OLG55" s="420"/>
      <c r="OLH55" s="420"/>
      <c r="OLI55" s="420"/>
      <c r="OLJ55" s="420"/>
      <c r="OLK55" s="420"/>
      <c r="OLL55" s="420"/>
      <c r="OLM55" s="420"/>
      <c r="OLN55" s="420"/>
      <c r="OLO55" s="420"/>
      <c r="OLP55" s="420"/>
      <c r="OLQ55" s="420"/>
      <c r="OLR55" s="420"/>
      <c r="OLS55" s="420"/>
      <c r="OLT55" s="420"/>
      <c r="OLU55" s="420"/>
      <c r="OLV55" s="420"/>
      <c r="OLW55" s="420"/>
      <c r="OLX55" s="420"/>
      <c r="OLY55" s="420"/>
      <c r="OLZ55" s="420"/>
      <c r="OMA55" s="420"/>
      <c r="OMB55" s="420"/>
      <c r="OMC55" s="420"/>
      <c r="OMD55" s="420"/>
      <c r="OME55" s="420"/>
      <c r="OMF55" s="420"/>
      <c r="OMG55" s="420"/>
      <c r="OMH55" s="420"/>
      <c r="OMI55" s="420"/>
      <c r="OMJ55" s="420"/>
      <c r="OMK55" s="420"/>
      <c r="OML55" s="420"/>
      <c r="OMM55" s="420"/>
      <c r="OMN55" s="420"/>
      <c r="OMO55" s="420"/>
      <c r="OMP55" s="420"/>
      <c r="OMQ55" s="420"/>
      <c r="OMR55" s="420"/>
      <c r="OMS55" s="420"/>
      <c r="OMT55" s="420"/>
      <c r="OMU55" s="420"/>
      <c r="OMV55" s="420"/>
      <c r="OMW55" s="420"/>
      <c r="OMX55" s="420"/>
      <c r="OMY55" s="420"/>
      <c r="OMZ55" s="420"/>
      <c r="ONA55" s="420"/>
      <c r="ONB55" s="420"/>
      <c r="ONC55" s="420"/>
      <c r="OND55" s="420"/>
      <c r="ONE55" s="420"/>
      <c r="ONF55" s="420"/>
      <c r="ONG55" s="420"/>
      <c r="ONH55" s="420"/>
      <c r="ONI55" s="420"/>
      <c r="ONJ55" s="420"/>
      <c r="ONK55" s="420"/>
      <c r="ONL55" s="420"/>
      <c r="ONM55" s="420"/>
      <c r="ONN55" s="420"/>
      <c r="ONO55" s="420"/>
      <c r="ONP55" s="420"/>
      <c r="ONQ55" s="420"/>
      <c r="ONR55" s="420"/>
      <c r="ONS55" s="420"/>
      <c r="ONT55" s="420"/>
      <c r="ONU55" s="420"/>
      <c r="ONV55" s="420"/>
      <c r="ONW55" s="420"/>
      <c r="ONX55" s="420"/>
      <c r="ONY55" s="420"/>
      <c r="ONZ55" s="420"/>
      <c r="OOA55" s="420"/>
      <c r="OOB55" s="420"/>
      <c r="OOC55" s="420"/>
      <c r="OOD55" s="420"/>
      <c r="OOE55" s="420"/>
      <c r="OOF55" s="420"/>
      <c r="OOG55" s="420"/>
      <c r="OOH55" s="420"/>
      <c r="OOI55" s="420"/>
      <c r="OOJ55" s="420"/>
      <c r="OOK55" s="420"/>
      <c r="OOL55" s="420"/>
      <c r="OOM55" s="420"/>
      <c r="OON55" s="420"/>
      <c r="OOO55" s="420"/>
      <c r="OOP55" s="420"/>
      <c r="OOQ55" s="420"/>
      <c r="OOR55" s="420"/>
      <c r="OOS55" s="420"/>
      <c r="OOT55" s="420"/>
      <c r="OOU55" s="420"/>
      <c r="OOV55" s="420"/>
      <c r="OOW55" s="420"/>
      <c r="OOX55" s="420"/>
      <c r="OOY55" s="420"/>
      <c r="OOZ55" s="420"/>
      <c r="OPA55" s="420"/>
      <c r="OPB55" s="420"/>
      <c r="OPC55" s="420"/>
      <c r="OPD55" s="420"/>
      <c r="OPE55" s="420"/>
      <c r="OPF55" s="420"/>
      <c r="OPG55" s="420"/>
      <c r="OPH55" s="420"/>
      <c r="OPI55" s="420"/>
      <c r="OPJ55" s="420"/>
      <c r="OPK55" s="420"/>
      <c r="OPL55" s="420"/>
      <c r="OPM55" s="420"/>
      <c r="OPN55" s="420"/>
      <c r="OPO55" s="420"/>
      <c r="OPP55" s="420"/>
      <c r="OPQ55" s="420"/>
      <c r="OPR55" s="420"/>
      <c r="OPS55" s="420"/>
      <c r="OPT55" s="420"/>
      <c r="OPU55" s="420"/>
      <c r="OPV55" s="420"/>
      <c r="OPW55" s="420"/>
      <c r="OPX55" s="420"/>
      <c r="OPY55" s="420"/>
      <c r="OPZ55" s="420"/>
      <c r="OQA55" s="420"/>
      <c r="OQB55" s="420"/>
      <c r="OQC55" s="420"/>
      <c r="OQD55" s="420"/>
      <c r="OQE55" s="420"/>
      <c r="OQF55" s="420"/>
      <c r="OQG55" s="420"/>
      <c r="OQH55" s="420"/>
      <c r="OQI55" s="420"/>
      <c r="OQJ55" s="420"/>
      <c r="OQK55" s="420"/>
      <c r="OQL55" s="420"/>
      <c r="OQM55" s="420"/>
      <c r="OQN55" s="420"/>
      <c r="OQO55" s="420"/>
      <c r="OQP55" s="420"/>
      <c r="OQQ55" s="420"/>
      <c r="OQR55" s="420"/>
      <c r="OQS55" s="420"/>
      <c r="OQT55" s="420"/>
      <c r="OQU55" s="420"/>
      <c r="OQV55" s="420"/>
      <c r="OQW55" s="420"/>
      <c r="OQX55" s="420"/>
      <c r="OQY55" s="420"/>
      <c r="OQZ55" s="420"/>
      <c r="ORA55" s="420"/>
      <c r="ORB55" s="420"/>
      <c r="ORC55" s="420"/>
      <c r="ORD55" s="420"/>
      <c r="ORE55" s="420"/>
      <c r="ORF55" s="420"/>
      <c r="ORG55" s="420"/>
      <c r="ORH55" s="420"/>
      <c r="ORI55" s="420"/>
      <c r="ORJ55" s="420"/>
      <c r="ORK55" s="420"/>
      <c r="ORL55" s="420"/>
      <c r="ORM55" s="420"/>
      <c r="ORN55" s="420"/>
      <c r="ORO55" s="420"/>
      <c r="ORP55" s="420"/>
      <c r="ORQ55" s="420"/>
      <c r="ORR55" s="420"/>
      <c r="ORS55" s="420"/>
      <c r="ORT55" s="420"/>
      <c r="ORU55" s="420"/>
      <c r="ORV55" s="420"/>
      <c r="ORW55" s="420"/>
      <c r="ORX55" s="420"/>
      <c r="ORY55" s="420"/>
      <c r="ORZ55" s="420"/>
      <c r="OSA55" s="420"/>
      <c r="OSB55" s="420"/>
      <c r="OSC55" s="420"/>
      <c r="OSD55" s="420"/>
      <c r="OSE55" s="420"/>
      <c r="OSF55" s="420"/>
      <c r="OSG55" s="420"/>
      <c r="OSH55" s="420"/>
      <c r="OSI55" s="420"/>
      <c r="OSJ55" s="420"/>
      <c r="OSK55" s="420"/>
      <c r="OSL55" s="420"/>
      <c r="OSM55" s="420"/>
      <c r="OSN55" s="420"/>
      <c r="OSO55" s="420"/>
      <c r="OSP55" s="420"/>
      <c r="OSQ55" s="420"/>
      <c r="OSR55" s="420"/>
      <c r="OSS55" s="420"/>
      <c r="OST55" s="420"/>
      <c r="OSU55" s="420"/>
      <c r="OSV55" s="420"/>
      <c r="OSW55" s="420"/>
      <c r="OSX55" s="420"/>
      <c r="OSY55" s="420"/>
      <c r="OSZ55" s="420"/>
      <c r="OTA55" s="420"/>
      <c r="OTB55" s="420"/>
      <c r="OTC55" s="420"/>
      <c r="OTD55" s="420"/>
      <c r="OTE55" s="420"/>
      <c r="OTF55" s="420"/>
      <c r="OTG55" s="420"/>
      <c r="OTH55" s="420"/>
      <c r="OTI55" s="420"/>
      <c r="OTJ55" s="420"/>
      <c r="OTK55" s="420"/>
      <c r="OTL55" s="420"/>
      <c r="OTM55" s="420"/>
      <c r="OTN55" s="420"/>
      <c r="OTO55" s="420"/>
      <c r="OTP55" s="420"/>
      <c r="OTQ55" s="420"/>
      <c r="OTR55" s="420"/>
      <c r="OTS55" s="420"/>
      <c r="OTT55" s="420"/>
      <c r="OTU55" s="420"/>
      <c r="OTV55" s="420"/>
      <c r="OTW55" s="420"/>
      <c r="OTX55" s="420"/>
      <c r="OTY55" s="420"/>
      <c r="OTZ55" s="420"/>
      <c r="OUA55" s="420"/>
      <c r="OUB55" s="420"/>
      <c r="OUC55" s="420"/>
      <c r="OUD55" s="420"/>
      <c r="OUE55" s="420"/>
      <c r="OUF55" s="420"/>
      <c r="OUG55" s="420"/>
      <c r="OUH55" s="420"/>
      <c r="OUI55" s="420"/>
      <c r="OUJ55" s="420"/>
      <c r="OUK55" s="420"/>
      <c r="OUL55" s="420"/>
      <c r="OUM55" s="420"/>
      <c r="OUN55" s="420"/>
      <c r="OUO55" s="420"/>
      <c r="OUP55" s="420"/>
      <c r="OUQ55" s="420"/>
      <c r="OUR55" s="420"/>
      <c r="OUS55" s="420"/>
      <c r="OUT55" s="420"/>
      <c r="OUU55" s="420"/>
      <c r="OUV55" s="420"/>
      <c r="OUW55" s="420"/>
      <c r="OUX55" s="420"/>
      <c r="OUY55" s="420"/>
      <c r="OUZ55" s="420"/>
      <c r="OVA55" s="420"/>
      <c r="OVB55" s="420"/>
      <c r="OVC55" s="420"/>
      <c r="OVD55" s="420"/>
      <c r="OVE55" s="420"/>
      <c r="OVF55" s="420"/>
      <c r="OVG55" s="420"/>
      <c r="OVH55" s="420"/>
      <c r="OVI55" s="420"/>
      <c r="OVJ55" s="420"/>
      <c r="OVK55" s="420"/>
      <c r="OVL55" s="420"/>
      <c r="OVM55" s="420"/>
      <c r="OVN55" s="420"/>
      <c r="OVO55" s="420"/>
      <c r="OVP55" s="420"/>
      <c r="OVQ55" s="420"/>
      <c r="OVR55" s="420"/>
      <c r="OVS55" s="420"/>
      <c r="OVT55" s="420"/>
      <c r="OVU55" s="420"/>
      <c r="OVV55" s="420"/>
      <c r="OVW55" s="420"/>
      <c r="OVX55" s="420"/>
      <c r="OVY55" s="420"/>
      <c r="OVZ55" s="420"/>
      <c r="OWA55" s="420"/>
      <c r="OWB55" s="420"/>
      <c r="OWC55" s="420"/>
      <c r="OWD55" s="420"/>
      <c r="OWE55" s="420"/>
      <c r="OWF55" s="420"/>
      <c r="OWG55" s="420"/>
      <c r="OWH55" s="420"/>
      <c r="OWI55" s="420"/>
      <c r="OWJ55" s="420"/>
      <c r="OWK55" s="420"/>
      <c r="OWL55" s="420"/>
      <c r="OWM55" s="420"/>
      <c r="OWN55" s="420"/>
      <c r="OWO55" s="420"/>
      <c r="OWP55" s="420"/>
      <c r="OWQ55" s="420"/>
      <c r="OWR55" s="420"/>
      <c r="OWS55" s="420"/>
      <c r="OWT55" s="420"/>
      <c r="OWU55" s="420"/>
      <c r="OWV55" s="420"/>
      <c r="OWW55" s="420"/>
      <c r="OWX55" s="420"/>
      <c r="OWY55" s="420"/>
      <c r="OWZ55" s="420"/>
      <c r="OXA55" s="420"/>
      <c r="OXB55" s="420"/>
      <c r="OXC55" s="420"/>
      <c r="OXD55" s="420"/>
      <c r="OXE55" s="420"/>
      <c r="OXF55" s="420"/>
      <c r="OXG55" s="420"/>
      <c r="OXH55" s="420"/>
      <c r="OXI55" s="420"/>
      <c r="OXJ55" s="420"/>
      <c r="OXK55" s="420"/>
      <c r="OXL55" s="420"/>
      <c r="OXM55" s="420"/>
      <c r="OXN55" s="420"/>
      <c r="OXO55" s="420"/>
      <c r="OXP55" s="420"/>
      <c r="OXQ55" s="420"/>
      <c r="OXR55" s="420"/>
      <c r="OXS55" s="420"/>
      <c r="OXT55" s="420"/>
      <c r="OXU55" s="420"/>
      <c r="OXV55" s="420"/>
      <c r="OXW55" s="420"/>
      <c r="OXX55" s="420"/>
      <c r="OXY55" s="420"/>
      <c r="OXZ55" s="420"/>
      <c r="OYA55" s="420"/>
      <c r="OYB55" s="420"/>
      <c r="OYC55" s="420"/>
      <c r="OYD55" s="420"/>
      <c r="OYE55" s="420"/>
      <c r="OYF55" s="420"/>
      <c r="OYG55" s="420"/>
      <c r="OYH55" s="420"/>
      <c r="OYI55" s="420"/>
      <c r="OYJ55" s="420"/>
      <c r="OYK55" s="420"/>
      <c r="OYL55" s="420"/>
      <c r="OYM55" s="420"/>
      <c r="OYN55" s="420"/>
      <c r="OYO55" s="420"/>
      <c r="OYP55" s="420"/>
      <c r="OYQ55" s="420"/>
      <c r="OYR55" s="420"/>
      <c r="OYS55" s="420"/>
      <c r="OYT55" s="420"/>
      <c r="OYU55" s="420"/>
      <c r="OYV55" s="420"/>
      <c r="OYW55" s="420"/>
      <c r="OYX55" s="420"/>
      <c r="OYY55" s="420"/>
      <c r="OYZ55" s="420"/>
      <c r="OZA55" s="420"/>
      <c r="OZB55" s="420"/>
      <c r="OZC55" s="420"/>
      <c r="OZD55" s="420"/>
      <c r="OZE55" s="420"/>
      <c r="OZF55" s="420"/>
      <c r="OZG55" s="420"/>
      <c r="OZH55" s="420"/>
      <c r="OZI55" s="420"/>
      <c r="OZJ55" s="420"/>
      <c r="OZK55" s="420"/>
      <c r="OZL55" s="420"/>
      <c r="OZM55" s="420"/>
      <c r="OZN55" s="420"/>
      <c r="OZO55" s="420"/>
      <c r="OZP55" s="420"/>
      <c r="OZQ55" s="420"/>
      <c r="OZR55" s="420"/>
      <c r="OZS55" s="420"/>
      <c r="OZT55" s="420"/>
      <c r="OZU55" s="420"/>
      <c r="OZV55" s="420"/>
      <c r="OZW55" s="420"/>
      <c r="OZX55" s="420"/>
      <c r="OZY55" s="420"/>
      <c r="OZZ55" s="420"/>
      <c r="PAA55" s="420"/>
      <c r="PAB55" s="420"/>
      <c r="PAC55" s="420"/>
      <c r="PAD55" s="420"/>
      <c r="PAE55" s="420"/>
      <c r="PAF55" s="420"/>
      <c r="PAG55" s="420"/>
      <c r="PAH55" s="420"/>
      <c r="PAI55" s="420"/>
      <c r="PAJ55" s="420"/>
      <c r="PAK55" s="420"/>
      <c r="PAL55" s="420"/>
      <c r="PAM55" s="420"/>
      <c r="PAN55" s="420"/>
      <c r="PAO55" s="420"/>
      <c r="PAP55" s="420"/>
      <c r="PAQ55" s="420"/>
      <c r="PAR55" s="420"/>
      <c r="PAS55" s="420"/>
      <c r="PAT55" s="420"/>
      <c r="PAU55" s="420"/>
      <c r="PAV55" s="420"/>
      <c r="PAW55" s="420"/>
      <c r="PAX55" s="420"/>
      <c r="PAY55" s="420"/>
      <c r="PAZ55" s="420"/>
      <c r="PBA55" s="420"/>
      <c r="PBB55" s="420"/>
      <c r="PBC55" s="420"/>
      <c r="PBD55" s="420"/>
      <c r="PBE55" s="420"/>
      <c r="PBF55" s="420"/>
      <c r="PBG55" s="420"/>
      <c r="PBH55" s="420"/>
      <c r="PBI55" s="420"/>
      <c r="PBJ55" s="420"/>
      <c r="PBK55" s="420"/>
      <c r="PBL55" s="420"/>
      <c r="PBM55" s="420"/>
      <c r="PBN55" s="420"/>
      <c r="PBO55" s="420"/>
      <c r="PBP55" s="420"/>
      <c r="PBQ55" s="420"/>
      <c r="PBR55" s="420"/>
      <c r="PBS55" s="420"/>
      <c r="PBT55" s="420"/>
      <c r="PBU55" s="420"/>
      <c r="PBV55" s="420"/>
      <c r="PBW55" s="420"/>
      <c r="PBX55" s="420"/>
      <c r="PBY55" s="420"/>
      <c r="PBZ55" s="420"/>
      <c r="PCA55" s="420"/>
      <c r="PCB55" s="420"/>
      <c r="PCC55" s="420"/>
      <c r="PCD55" s="420"/>
      <c r="PCE55" s="420"/>
      <c r="PCF55" s="420"/>
      <c r="PCG55" s="420"/>
      <c r="PCH55" s="420"/>
      <c r="PCI55" s="420"/>
      <c r="PCJ55" s="420"/>
      <c r="PCK55" s="420"/>
      <c r="PCL55" s="420"/>
      <c r="PCM55" s="420"/>
      <c r="PCN55" s="420"/>
      <c r="PCO55" s="420"/>
      <c r="PCP55" s="420"/>
      <c r="PCQ55" s="420"/>
      <c r="PCR55" s="420"/>
      <c r="PCS55" s="420"/>
      <c r="PCT55" s="420"/>
      <c r="PCU55" s="420"/>
      <c r="PCV55" s="420"/>
      <c r="PCW55" s="420"/>
      <c r="PCX55" s="420"/>
      <c r="PCY55" s="420"/>
      <c r="PCZ55" s="420"/>
      <c r="PDA55" s="420"/>
      <c r="PDB55" s="420"/>
      <c r="PDC55" s="420"/>
      <c r="PDD55" s="420"/>
      <c r="PDE55" s="420"/>
      <c r="PDF55" s="420"/>
      <c r="PDG55" s="420"/>
      <c r="PDH55" s="420"/>
      <c r="PDI55" s="420"/>
      <c r="PDJ55" s="420"/>
      <c r="PDK55" s="420"/>
      <c r="PDL55" s="420"/>
      <c r="PDM55" s="420"/>
      <c r="PDN55" s="420"/>
      <c r="PDO55" s="420"/>
      <c r="PDP55" s="420"/>
      <c r="PDQ55" s="420"/>
      <c r="PDR55" s="420"/>
      <c r="PDS55" s="420"/>
      <c r="PDT55" s="420"/>
      <c r="PDU55" s="420"/>
      <c r="PDV55" s="420"/>
      <c r="PDW55" s="420"/>
      <c r="PDX55" s="420"/>
      <c r="PDY55" s="420"/>
      <c r="PDZ55" s="420"/>
      <c r="PEA55" s="420"/>
      <c r="PEB55" s="420"/>
      <c r="PEC55" s="420"/>
      <c r="PED55" s="420"/>
      <c r="PEE55" s="420"/>
      <c r="PEF55" s="420"/>
      <c r="PEG55" s="420"/>
      <c r="PEH55" s="420"/>
      <c r="PEI55" s="420"/>
      <c r="PEJ55" s="420"/>
      <c r="PEK55" s="420"/>
      <c r="PEL55" s="420"/>
      <c r="PEM55" s="420"/>
      <c r="PEN55" s="420"/>
      <c r="PEO55" s="420"/>
      <c r="PEP55" s="420"/>
      <c r="PEQ55" s="420"/>
      <c r="PER55" s="420"/>
      <c r="PES55" s="420"/>
      <c r="PET55" s="420"/>
      <c r="PEU55" s="420"/>
      <c r="PEV55" s="420"/>
      <c r="PEW55" s="420"/>
      <c r="PEX55" s="420"/>
      <c r="PEY55" s="420"/>
      <c r="PEZ55" s="420"/>
      <c r="PFA55" s="420"/>
      <c r="PFB55" s="420"/>
      <c r="PFC55" s="420"/>
      <c r="PFD55" s="420"/>
      <c r="PFE55" s="420"/>
      <c r="PFF55" s="420"/>
      <c r="PFG55" s="420"/>
      <c r="PFH55" s="420"/>
      <c r="PFI55" s="420"/>
      <c r="PFJ55" s="420"/>
      <c r="PFK55" s="420"/>
      <c r="PFL55" s="420"/>
      <c r="PFM55" s="420"/>
      <c r="PFN55" s="420"/>
      <c r="PFO55" s="420"/>
      <c r="PFP55" s="420"/>
      <c r="PFQ55" s="420"/>
      <c r="PFR55" s="420"/>
      <c r="PFS55" s="420"/>
      <c r="PFT55" s="420"/>
      <c r="PFU55" s="420"/>
      <c r="PFV55" s="420"/>
      <c r="PFW55" s="420"/>
      <c r="PFX55" s="420"/>
      <c r="PFY55" s="420"/>
      <c r="PFZ55" s="420"/>
      <c r="PGA55" s="420"/>
      <c r="PGB55" s="420"/>
      <c r="PGC55" s="420"/>
      <c r="PGD55" s="420"/>
      <c r="PGE55" s="420"/>
      <c r="PGF55" s="420"/>
      <c r="PGG55" s="420"/>
      <c r="PGH55" s="420"/>
      <c r="PGI55" s="420"/>
      <c r="PGJ55" s="420"/>
      <c r="PGK55" s="420"/>
      <c r="PGL55" s="420"/>
      <c r="PGM55" s="420"/>
      <c r="PGN55" s="420"/>
      <c r="PGO55" s="420"/>
      <c r="PGP55" s="420"/>
      <c r="PGQ55" s="420"/>
      <c r="PGR55" s="420"/>
      <c r="PGS55" s="420"/>
      <c r="PGT55" s="420"/>
      <c r="PGU55" s="420"/>
      <c r="PGV55" s="420"/>
      <c r="PGW55" s="420"/>
      <c r="PGX55" s="420"/>
      <c r="PGY55" s="420"/>
      <c r="PGZ55" s="420"/>
      <c r="PHA55" s="420"/>
      <c r="PHB55" s="420"/>
      <c r="PHC55" s="420"/>
      <c r="PHD55" s="420"/>
      <c r="PHE55" s="420"/>
      <c r="PHF55" s="420"/>
      <c r="PHG55" s="420"/>
      <c r="PHH55" s="420"/>
      <c r="PHI55" s="420"/>
      <c r="PHJ55" s="420"/>
      <c r="PHK55" s="420"/>
      <c r="PHL55" s="420"/>
      <c r="PHM55" s="420"/>
      <c r="PHN55" s="420"/>
      <c r="PHO55" s="420"/>
      <c r="PHP55" s="420"/>
      <c r="PHQ55" s="420"/>
      <c r="PHR55" s="420"/>
      <c r="PHS55" s="420"/>
      <c r="PHT55" s="420"/>
      <c r="PHU55" s="420"/>
      <c r="PHV55" s="420"/>
      <c r="PHW55" s="420"/>
      <c r="PHX55" s="420"/>
      <c r="PHY55" s="420"/>
      <c r="PHZ55" s="420"/>
      <c r="PIA55" s="420"/>
      <c r="PIB55" s="420"/>
      <c r="PIC55" s="420"/>
      <c r="PID55" s="420"/>
      <c r="PIE55" s="420"/>
      <c r="PIF55" s="420"/>
      <c r="PIG55" s="420"/>
      <c r="PIH55" s="420"/>
      <c r="PII55" s="420"/>
      <c r="PIJ55" s="420"/>
      <c r="PIK55" s="420"/>
      <c r="PIL55" s="420"/>
      <c r="PIM55" s="420"/>
      <c r="PIN55" s="420"/>
      <c r="PIO55" s="420"/>
      <c r="PIP55" s="420"/>
      <c r="PIQ55" s="420"/>
      <c r="PIR55" s="420"/>
      <c r="PIS55" s="420"/>
      <c r="PIT55" s="420"/>
      <c r="PIU55" s="420"/>
      <c r="PIV55" s="420"/>
      <c r="PIW55" s="420"/>
      <c r="PIX55" s="420"/>
      <c r="PIY55" s="420"/>
      <c r="PIZ55" s="420"/>
      <c r="PJA55" s="420"/>
      <c r="PJB55" s="420"/>
      <c r="PJC55" s="420"/>
      <c r="PJD55" s="420"/>
      <c r="PJE55" s="420"/>
      <c r="PJF55" s="420"/>
      <c r="PJG55" s="420"/>
      <c r="PJH55" s="420"/>
      <c r="PJI55" s="420"/>
      <c r="PJJ55" s="420"/>
      <c r="PJK55" s="420"/>
      <c r="PJL55" s="420"/>
      <c r="PJM55" s="420"/>
      <c r="PJN55" s="420"/>
      <c r="PJO55" s="420"/>
      <c r="PJP55" s="420"/>
      <c r="PJQ55" s="420"/>
      <c r="PJR55" s="420"/>
      <c r="PJS55" s="420"/>
      <c r="PJT55" s="420"/>
      <c r="PJU55" s="420"/>
      <c r="PJV55" s="420"/>
      <c r="PJW55" s="420"/>
      <c r="PJX55" s="420"/>
      <c r="PJY55" s="420"/>
      <c r="PJZ55" s="420"/>
      <c r="PKA55" s="420"/>
      <c r="PKB55" s="420"/>
      <c r="PKC55" s="420"/>
      <c r="PKD55" s="420"/>
      <c r="PKE55" s="420"/>
      <c r="PKF55" s="420"/>
      <c r="PKG55" s="420"/>
      <c r="PKH55" s="420"/>
      <c r="PKI55" s="420"/>
      <c r="PKJ55" s="420"/>
      <c r="PKK55" s="420"/>
      <c r="PKL55" s="420"/>
      <c r="PKM55" s="420"/>
      <c r="PKN55" s="420"/>
      <c r="PKO55" s="420"/>
      <c r="PKP55" s="420"/>
      <c r="PKQ55" s="420"/>
      <c r="PKR55" s="420"/>
      <c r="PKS55" s="420"/>
      <c r="PKT55" s="420"/>
      <c r="PKU55" s="420"/>
      <c r="PKV55" s="420"/>
      <c r="PKW55" s="420"/>
      <c r="PKX55" s="420"/>
      <c r="PKY55" s="420"/>
      <c r="PKZ55" s="420"/>
      <c r="PLA55" s="420"/>
      <c r="PLB55" s="420"/>
      <c r="PLC55" s="420"/>
      <c r="PLD55" s="420"/>
      <c r="PLE55" s="420"/>
      <c r="PLF55" s="420"/>
      <c r="PLG55" s="420"/>
      <c r="PLH55" s="420"/>
      <c r="PLI55" s="420"/>
      <c r="PLJ55" s="420"/>
      <c r="PLK55" s="420"/>
      <c r="PLL55" s="420"/>
      <c r="PLM55" s="420"/>
      <c r="PLN55" s="420"/>
      <c r="PLO55" s="420"/>
      <c r="PLP55" s="420"/>
      <c r="PLQ55" s="420"/>
      <c r="PLR55" s="420"/>
      <c r="PLS55" s="420"/>
      <c r="PLT55" s="420"/>
      <c r="PLU55" s="420"/>
      <c r="PLV55" s="420"/>
      <c r="PLW55" s="420"/>
      <c r="PLX55" s="420"/>
      <c r="PLY55" s="420"/>
      <c r="PLZ55" s="420"/>
      <c r="PMA55" s="420"/>
      <c r="PMB55" s="420"/>
      <c r="PMC55" s="420"/>
      <c r="PMD55" s="420"/>
      <c r="PME55" s="420"/>
      <c r="PMF55" s="420"/>
      <c r="PMG55" s="420"/>
      <c r="PMH55" s="420"/>
      <c r="PMI55" s="420"/>
      <c r="PMJ55" s="420"/>
      <c r="PMK55" s="420"/>
      <c r="PML55" s="420"/>
      <c r="PMM55" s="420"/>
      <c r="PMN55" s="420"/>
      <c r="PMO55" s="420"/>
      <c r="PMP55" s="420"/>
      <c r="PMQ55" s="420"/>
      <c r="PMR55" s="420"/>
      <c r="PMS55" s="420"/>
      <c r="PMT55" s="420"/>
      <c r="PMU55" s="420"/>
      <c r="PMV55" s="420"/>
      <c r="PMW55" s="420"/>
      <c r="PMX55" s="420"/>
      <c r="PMY55" s="420"/>
      <c r="PMZ55" s="420"/>
      <c r="PNA55" s="420"/>
      <c r="PNB55" s="420"/>
      <c r="PNC55" s="420"/>
      <c r="PND55" s="420"/>
      <c r="PNE55" s="420"/>
      <c r="PNF55" s="420"/>
      <c r="PNG55" s="420"/>
      <c r="PNH55" s="420"/>
      <c r="PNI55" s="420"/>
      <c r="PNJ55" s="420"/>
      <c r="PNK55" s="420"/>
      <c r="PNL55" s="420"/>
      <c r="PNM55" s="420"/>
      <c r="PNN55" s="420"/>
      <c r="PNO55" s="420"/>
      <c r="PNP55" s="420"/>
      <c r="PNQ55" s="420"/>
      <c r="PNR55" s="420"/>
      <c r="PNS55" s="420"/>
      <c r="PNT55" s="420"/>
      <c r="PNU55" s="420"/>
      <c r="PNV55" s="420"/>
      <c r="PNW55" s="420"/>
      <c r="PNX55" s="420"/>
      <c r="PNY55" s="420"/>
      <c r="PNZ55" s="420"/>
      <c r="POA55" s="420"/>
      <c r="POB55" s="420"/>
      <c r="POC55" s="420"/>
      <c r="POD55" s="420"/>
      <c r="POE55" s="420"/>
      <c r="POF55" s="420"/>
      <c r="POG55" s="420"/>
      <c r="POH55" s="420"/>
      <c r="POI55" s="420"/>
      <c r="POJ55" s="420"/>
      <c r="POK55" s="420"/>
      <c r="POL55" s="420"/>
      <c r="POM55" s="420"/>
      <c r="PON55" s="420"/>
      <c r="POO55" s="420"/>
      <c r="POP55" s="420"/>
      <c r="POQ55" s="420"/>
      <c r="POR55" s="420"/>
      <c r="POS55" s="420"/>
      <c r="POT55" s="420"/>
      <c r="POU55" s="420"/>
      <c r="POV55" s="420"/>
      <c r="POW55" s="420"/>
      <c r="POX55" s="420"/>
      <c r="POY55" s="420"/>
      <c r="POZ55" s="420"/>
      <c r="PPA55" s="420"/>
      <c r="PPB55" s="420"/>
      <c r="PPC55" s="420"/>
      <c r="PPD55" s="420"/>
      <c r="PPE55" s="420"/>
      <c r="PPF55" s="420"/>
      <c r="PPG55" s="420"/>
      <c r="PPH55" s="420"/>
      <c r="PPI55" s="420"/>
      <c r="PPJ55" s="420"/>
      <c r="PPK55" s="420"/>
      <c r="PPL55" s="420"/>
      <c r="PPM55" s="420"/>
      <c r="PPN55" s="420"/>
      <c r="PPO55" s="420"/>
      <c r="PPP55" s="420"/>
      <c r="PPQ55" s="420"/>
      <c r="PPR55" s="420"/>
      <c r="PPS55" s="420"/>
      <c r="PPT55" s="420"/>
      <c r="PPU55" s="420"/>
      <c r="PPV55" s="420"/>
      <c r="PPW55" s="420"/>
      <c r="PPX55" s="420"/>
      <c r="PPY55" s="420"/>
      <c r="PPZ55" s="420"/>
      <c r="PQA55" s="420"/>
      <c r="PQB55" s="420"/>
      <c r="PQC55" s="420"/>
      <c r="PQD55" s="420"/>
      <c r="PQE55" s="420"/>
      <c r="PQF55" s="420"/>
      <c r="PQG55" s="420"/>
      <c r="PQH55" s="420"/>
      <c r="PQI55" s="420"/>
      <c r="PQJ55" s="420"/>
      <c r="PQK55" s="420"/>
      <c r="PQL55" s="420"/>
      <c r="PQM55" s="420"/>
      <c r="PQN55" s="420"/>
      <c r="PQO55" s="420"/>
      <c r="PQP55" s="420"/>
      <c r="PQQ55" s="420"/>
      <c r="PQR55" s="420"/>
      <c r="PQS55" s="420"/>
      <c r="PQT55" s="420"/>
      <c r="PQU55" s="420"/>
      <c r="PQV55" s="420"/>
      <c r="PQW55" s="420"/>
      <c r="PQX55" s="420"/>
      <c r="PQY55" s="420"/>
      <c r="PQZ55" s="420"/>
      <c r="PRA55" s="420"/>
      <c r="PRB55" s="420"/>
      <c r="PRC55" s="420"/>
      <c r="PRD55" s="420"/>
      <c r="PRE55" s="420"/>
      <c r="PRF55" s="420"/>
      <c r="PRG55" s="420"/>
      <c r="PRH55" s="420"/>
      <c r="PRI55" s="420"/>
      <c r="PRJ55" s="420"/>
      <c r="PRK55" s="420"/>
      <c r="PRL55" s="420"/>
      <c r="PRM55" s="420"/>
      <c r="PRN55" s="420"/>
      <c r="PRO55" s="420"/>
      <c r="PRP55" s="420"/>
      <c r="PRQ55" s="420"/>
      <c r="PRR55" s="420"/>
      <c r="PRS55" s="420"/>
      <c r="PRT55" s="420"/>
      <c r="PRU55" s="420"/>
      <c r="PRV55" s="420"/>
      <c r="PRW55" s="420"/>
      <c r="PRX55" s="420"/>
      <c r="PRY55" s="420"/>
      <c r="PRZ55" s="420"/>
      <c r="PSA55" s="420"/>
      <c r="PSB55" s="420"/>
      <c r="PSC55" s="420"/>
      <c r="PSD55" s="420"/>
      <c r="PSE55" s="420"/>
      <c r="PSF55" s="420"/>
      <c r="PSG55" s="420"/>
      <c r="PSH55" s="420"/>
      <c r="PSI55" s="420"/>
      <c r="PSJ55" s="420"/>
      <c r="PSK55" s="420"/>
      <c r="PSL55" s="420"/>
      <c r="PSM55" s="420"/>
      <c r="PSN55" s="420"/>
      <c r="PSO55" s="420"/>
      <c r="PSP55" s="420"/>
      <c r="PSQ55" s="420"/>
      <c r="PSR55" s="420"/>
      <c r="PSS55" s="420"/>
      <c r="PST55" s="420"/>
      <c r="PSU55" s="420"/>
      <c r="PSV55" s="420"/>
      <c r="PSW55" s="420"/>
      <c r="PSX55" s="420"/>
      <c r="PSY55" s="420"/>
      <c r="PSZ55" s="420"/>
      <c r="PTA55" s="420"/>
      <c r="PTB55" s="420"/>
      <c r="PTC55" s="420"/>
      <c r="PTD55" s="420"/>
      <c r="PTE55" s="420"/>
      <c r="PTF55" s="420"/>
      <c r="PTG55" s="420"/>
      <c r="PTH55" s="420"/>
      <c r="PTI55" s="420"/>
      <c r="PTJ55" s="420"/>
      <c r="PTK55" s="420"/>
      <c r="PTL55" s="420"/>
      <c r="PTM55" s="420"/>
      <c r="PTN55" s="420"/>
      <c r="PTO55" s="420"/>
      <c r="PTP55" s="420"/>
      <c r="PTQ55" s="420"/>
      <c r="PTR55" s="420"/>
      <c r="PTS55" s="420"/>
      <c r="PTT55" s="420"/>
      <c r="PTU55" s="420"/>
      <c r="PTV55" s="420"/>
      <c r="PTW55" s="420"/>
      <c r="PTX55" s="420"/>
      <c r="PTY55" s="420"/>
      <c r="PTZ55" s="420"/>
      <c r="PUA55" s="420"/>
      <c r="PUB55" s="420"/>
      <c r="PUC55" s="420"/>
      <c r="PUD55" s="420"/>
      <c r="PUE55" s="420"/>
      <c r="PUF55" s="420"/>
      <c r="PUG55" s="420"/>
      <c r="PUH55" s="420"/>
      <c r="PUI55" s="420"/>
      <c r="PUJ55" s="420"/>
      <c r="PUK55" s="420"/>
      <c r="PUL55" s="420"/>
      <c r="PUM55" s="420"/>
      <c r="PUN55" s="420"/>
      <c r="PUO55" s="420"/>
      <c r="PUP55" s="420"/>
      <c r="PUQ55" s="420"/>
      <c r="PUR55" s="420"/>
      <c r="PUS55" s="420"/>
      <c r="PUT55" s="420"/>
      <c r="PUU55" s="420"/>
      <c r="PUV55" s="420"/>
      <c r="PUW55" s="420"/>
      <c r="PUX55" s="420"/>
      <c r="PUY55" s="420"/>
      <c r="PUZ55" s="420"/>
      <c r="PVA55" s="420"/>
      <c r="PVB55" s="420"/>
      <c r="PVC55" s="420"/>
      <c r="PVD55" s="420"/>
      <c r="PVE55" s="420"/>
      <c r="PVF55" s="420"/>
      <c r="PVG55" s="420"/>
      <c r="PVH55" s="420"/>
      <c r="PVI55" s="420"/>
      <c r="PVJ55" s="420"/>
      <c r="PVK55" s="420"/>
      <c r="PVL55" s="420"/>
      <c r="PVM55" s="420"/>
      <c r="PVN55" s="420"/>
      <c r="PVO55" s="420"/>
      <c r="PVP55" s="420"/>
      <c r="PVQ55" s="420"/>
      <c r="PVR55" s="420"/>
      <c r="PVS55" s="420"/>
      <c r="PVT55" s="420"/>
      <c r="PVU55" s="420"/>
      <c r="PVV55" s="420"/>
      <c r="PVW55" s="420"/>
      <c r="PVX55" s="420"/>
      <c r="PVY55" s="420"/>
      <c r="PVZ55" s="420"/>
      <c r="PWA55" s="420"/>
      <c r="PWB55" s="420"/>
      <c r="PWC55" s="420"/>
      <c r="PWD55" s="420"/>
      <c r="PWE55" s="420"/>
      <c r="PWF55" s="420"/>
      <c r="PWG55" s="420"/>
      <c r="PWH55" s="420"/>
      <c r="PWI55" s="420"/>
      <c r="PWJ55" s="420"/>
      <c r="PWK55" s="420"/>
      <c r="PWL55" s="420"/>
      <c r="PWM55" s="420"/>
      <c r="PWN55" s="420"/>
      <c r="PWO55" s="420"/>
      <c r="PWP55" s="420"/>
      <c r="PWQ55" s="420"/>
      <c r="PWR55" s="420"/>
      <c r="PWS55" s="420"/>
      <c r="PWT55" s="420"/>
      <c r="PWU55" s="420"/>
      <c r="PWV55" s="420"/>
      <c r="PWW55" s="420"/>
      <c r="PWX55" s="420"/>
      <c r="PWY55" s="420"/>
      <c r="PWZ55" s="420"/>
      <c r="PXA55" s="420"/>
      <c r="PXB55" s="420"/>
      <c r="PXC55" s="420"/>
      <c r="PXD55" s="420"/>
      <c r="PXE55" s="420"/>
      <c r="PXF55" s="420"/>
      <c r="PXG55" s="420"/>
      <c r="PXH55" s="420"/>
      <c r="PXI55" s="420"/>
      <c r="PXJ55" s="420"/>
      <c r="PXK55" s="420"/>
      <c r="PXL55" s="420"/>
      <c r="PXM55" s="420"/>
      <c r="PXN55" s="420"/>
      <c r="PXO55" s="420"/>
      <c r="PXP55" s="420"/>
      <c r="PXQ55" s="420"/>
      <c r="PXR55" s="420"/>
      <c r="PXS55" s="420"/>
      <c r="PXT55" s="420"/>
      <c r="PXU55" s="420"/>
      <c r="PXV55" s="420"/>
      <c r="PXW55" s="420"/>
      <c r="PXX55" s="420"/>
      <c r="PXY55" s="420"/>
      <c r="PXZ55" s="420"/>
      <c r="PYA55" s="420"/>
      <c r="PYB55" s="420"/>
      <c r="PYC55" s="420"/>
      <c r="PYD55" s="420"/>
      <c r="PYE55" s="420"/>
      <c r="PYF55" s="420"/>
      <c r="PYG55" s="420"/>
      <c r="PYH55" s="420"/>
      <c r="PYI55" s="420"/>
      <c r="PYJ55" s="420"/>
      <c r="PYK55" s="420"/>
      <c r="PYL55" s="420"/>
      <c r="PYM55" s="420"/>
      <c r="PYN55" s="420"/>
      <c r="PYO55" s="420"/>
      <c r="PYP55" s="420"/>
      <c r="PYQ55" s="420"/>
      <c r="PYR55" s="420"/>
      <c r="PYS55" s="420"/>
      <c r="PYT55" s="420"/>
      <c r="PYU55" s="420"/>
      <c r="PYV55" s="420"/>
      <c r="PYW55" s="420"/>
      <c r="PYX55" s="420"/>
      <c r="PYY55" s="420"/>
      <c r="PYZ55" s="420"/>
      <c r="PZA55" s="420"/>
      <c r="PZB55" s="420"/>
      <c r="PZC55" s="420"/>
      <c r="PZD55" s="420"/>
      <c r="PZE55" s="420"/>
      <c r="PZF55" s="420"/>
      <c r="PZG55" s="420"/>
      <c r="PZH55" s="420"/>
      <c r="PZI55" s="420"/>
      <c r="PZJ55" s="420"/>
      <c r="PZK55" s="420"/>
      <c r="PZL55" s="420"/>
      <c r="PZM55" s="420"/>
      <c r="PZN55" s="420"/>
      <c r="PZO55" s="420"/>
      <c r="PZP55" s="420"/>
      <c r="PZQ55" s="420"/>
      <c r="PZR55" s="420"/>
      <c r="PZS55" s="420"/>
      <c r="PZT55" s="420"/>
      <c r="PZU55" s="420"/>
      <c r="PZV55" s="420"/>
      <c r="PZW55" s="420"/>
      <c r="PZX55" s="420"/>
      <c r="PZY55" s="420"/>
      <c r="PZZ55" s="420"/>
      <c r="QAA55" s="420"/>
      <c r="QAB55" s="420"/>
      <c r="QAC55" s="420"/>
      <c r="QAD55" s="420"/>
      <c r="QAE55" s="420"/>
      <c r="QAF55" s="420"/>
      <c r="QAG55" s="420"/>
      <c r="QAH55" s="420"/>
      <c r="QAI55" s="420"/>
      <c r="QAJ55" s="420"/>
      <c r="QAK55" s="420"/>
      <c r="QAL55" s="420"/>
      <c r="QAM55" s="420"/>
      <c r="QAN55" s="420"/>
      <c r="QAO55" s="420"/>
      <c r="QAP55" s="420"/>
      <c r="QAQ55" s="420"/>
      <c r="QAR55" s="420"/>
      <c r="QAS55" s="420"/>
      <c r="QAT55" s="420"/>
      <c r="QAU55" s="420"/>
      <c r="QAV55" s="420"/>
      <c r="QAW55" s="420"/>
      <c r="QAX55" s="420"/>
      <c r="QAY55" s="420"/>
      <c r="QAZ55" s="420"/>
      <c r="QBA55" s="420"/>
      <c r="QBB55" s="420"/>
      <c r="QBC55" s="420"/>
      <c r="QBD55" s="420"/>
      <c r="QBE55" s="420"/>
      <c r="QBF55" s="420"/>
      <c r="QBG55" s="420"/>
      <c r="QBH55" s="420"/>
      <c r="QBI55" s="420"/>
      <c r="QBJ55" s="420"/>
      <c r="QBK55" s="420"/>
      <c r="QBL55" s="420"/>
      <c r="QBM55" s="420"/>
      <c r="QBN55" s="420"/>
      <c r="QBO55" s="420"/>
      <c r="QBP55" s="420"/>
      <c r="QBQ55" s="420"/>
      <c r="QBR55" s="420"/>
      <c r="QBS55" s="420"/>
      <c r="QBT55" s="420"/>
      <c r="QBU55" s="420"/>
      <c r="QBV55" s="420"/>
      <c r="QBW55" s="420"/>
      <c r="QBX55" s="420"/>
      <c r="QBY55" s="420"/>
      <c r="QBZ55" s="420"/>
      <c r="QCA55" s="420"/>
      <c r="QCB55" s="420"/>
      <c r="QCC55" s="420"/>
      <c r="QCD55" s="420"/>
      <c r="QCE55" s="420"/>
      <c r="QCF55" s="420"/>
      <c r="QCG55" s="420"/>
      <c r="QCH55" s="420"/>
      <c r="QCI55" s="420"/>
      <c r="QCJ55" s="420"/>
      <c r="QCK55" s="420"/>
      <c r="QCL55" s="420"/>
      <c r="QCM55" s="420"/>
      <c r="QCN55" s="420"/>
      <c r="QCO55" s="420"/>
      <c r="QCP55" s="420"/>
      <c r="QCQ55" s="420"/>
      <c r="QCR55" s="420"/>
      <c r="QCS55" s="420"/>
      <c r="QCT55" s="420"/>
      <c r="QCU55" s="420"/>
      <c r="QCV55" s="420"/>
      <c r="QCW55" s="420"/>
      <c r="QCX55" s="420"/>
      <c r="QCY55" s="420"/>
      <c r="QCZ55" s="420"/>
      <c r="QDA55" s="420"/>
      <c r="QDB55" s="420"/>
      <c r="QDC55" s="420"/>
      <c r="QDD55" s="420"/>
      <c r="QDE55" s="420"/>
      <c r="QDF55" s="420"/>
      <c r="QDG55" s="420"/>
      <c r="QDH55" s="420"/>
      <c r="QDI55" s="420"/>
      <c r="QDJ55" s="420"/>
      <c r="QDK55" s="420"/>
      <c r="QDL55" s="420"/>
      <c r="QDM55" s="420"/>
      <c r="QDN55" s="420"/>
      <c r="QDO55" s="420"/>
      <c r="QDP55" s="420"/>
      <c r="QDQ55" s="420"/>
      <c r="QDR55" s="420"/>
      <c r="QDS55" s="420"/>
      <c r="QDT55" s="420"/>
      <c r="QDU55" s="420"/>
      <c r="QDV55" s="420"/>
      <c r="QDW55" s="420"/>
      <c r="QDX55" s="420"/>
      <c r="QDY55" s="420"/>
      <c r="QDZ55" s="420"/>
      <c r="QEA55" s="420"/>
      <c r="QEB55" s="420"/>
      <c r="QEC55" s="420"/>
      <c r="QED55" s="420"/>
      <c r="QEE55" s="420"/>
      <c r="QEF55" s="420"/>
      <c r="QEG55" s="420"/>
      <c r="QEH55" s="420"/>
      <c r="QEI55" s="420"/>
      <c r="QEJ55" s="420"/>
      <c r="QEK55" s="420"/>
      <c r="QEL55" s="420"/>
      <c r="QEM55" s="420"/>
      <c r="QEN55" s="420"/>
      <c r="QEO55" s="420"/>
      <c r="QEP55" s="420"/>
      <c r="QEQ55" s="420"/>
      <c r="QER55" s="420"/>
      <c r="QES55" s="420"/>
      <c r="QET55" s="420"/>
      <c r="QEU55" s="420"/>
      <c r="QEV55" s="420"/>
      <c r="QEW55" s="420"/>
      <c r="QEX55" s="420"/>
      <c r="QEY55" s="420"/>
      <c r="QEZ55" s="420"/>
      <c r="QFA55" s="420"/>
      <c r="QFB55" s="420"/>
      <c r="QFC55" s="420"/>
      <c r="QFD55" s="420"/>
      <c r="QFE55" s="420"/>
      <c r="QFF55" s="420"/>
      <c r="QFG55" s="420"/>
      <c r="QFH55" s="420"/>
      <c r="QFI55" s="420"/>
      <c r="QFJ55" s="420"/>
      <c r="QFK55" s="420"/>
      <c r="QFL55" s="420"/>
      <c r="QFM55" s="420"/>
      <c r="QFN55" s="420"/>
      <c r="QFO55" s="420"/>
      <c r="QFP55" s="420"/>
      <c r="QFQ55" s="420"/>
      <c r="QFR55" s="420"/>
      <c r="QFS55" s="420"/>
      <c r="QFT55" s="420"/>
      <c r="QFU55" s="420"/>
      <c r="QFV55" s="420"/>
      <c r="QFW55" s="420"/>
      <c r="QFX55" s="420"/>
      <c r="QFY55" s="420"/>
      <c r="QFZ55" s="420"/>
      <c r="QGA55" s="420"/>
      <c r="QGB55" s="420"/>
      <c r="QGC55" s="420"/>
      <c r="QGD55" s="420"/>
      <c r="QGE55" s="420"/>
      <c r="QGF55" s="420"/>
      <c r="QGG55" s="420"/>
      <c r="QGH55" s="420"/>
      <c r="QGI55" s="420"/>
      <c r="QGJ55" s="420"/>
      <c r="QGK55" s="420"/>
      <c r="QGL55" s="420"/>
      <c r="QGM55" s="420"/>
      <c r="QGN55" s="420"/>
      <c r="QGO55" s="420"/>
      <c r="QGP55" s="420"/>
      <c r="QGQ55" s="420"/>
      <c r="QGR55" s="420"/>
      <c r="QGS55" s="420"/>
      <c r="QGT55" s="420"/>
      <c r="QGU55" s="420"/>
      <c r="QGV55" s="420"/>
      <c r="QGW55" s="420"/>
      <c r="QGX55" s="420"/>
      <c r="QGY55" s="420"/>
      <c r="QGZ55" s="420"/>
      <c r="QHA55" s="420"/>
      <c r="QHB55" s="420"/>
      <c r="QHC55" s="420"/>
      <c r="QHD55" s="420"/>
      <c r="QHE55" s="420"/>
      <c r="QHF55" s="420"/>
      <c r="QHG55" s="420"/>
      <c r="QHH55" s="420"/>
      <c r="QHI55" s="420"/>
      <c r="QHJ55" s="420"/>
      <c r="QHK55" s="420"/>
      <c r="QHL55" s="420"/>
      <c r="QHM55" s="420"/>
      <c r="QHN55" s="420"/>
      <c r="QHO55" s="420"/>
      <c r="QHP55" s="420"/>
      <c r="QHQ55" s="420"/>
      <c r="QHR55" s="420"/>
      <c r="QHS55" s="420"/>
      <c r="QHT55" s="420"/>
      <c r="QHU55" s="420"/>
      <c r="QHV55" s="420"/>
      <c r="QHW55" s="420"/>
      <c r="QHX55" s="420"/>
      <c r="QHY55" s="420"/>
      <c r="QHZ55" s="420"/>
      <c r="QIA55" s="420"/>
      <c r="QIB55" s="420"/>
      <c r="QIC55" s="420"/>
      <c r="QID55" s="420"/>
      <c r="QIE55" s="420"/>
      <c r="QIF55" s="420"/>
      <c r="QIG55" s="420"/>
      <c r="QIH55" s="420"/>
      <c r="QII55" s="420"/>
      <c r="QIJ55" s="420"/>
      <c r="QIK55" s="420"/>
      <c r="QIL55" s="420"/>
      <c r="QIM55" s="420"/>
      <c r="QIN55" s="420"/>
      <c r="QIO55" s="420"/>
      <c r="QIP55" s="420"/>
      <c r="QIQ55" s="420"/>
      <c r="QIR55" s="420"/>
      <c r="QIS55" s="420"/>
      <c r="QIT55" s="420"/>
      <c r="QIU55" s="420"/>
      <c r="QIV55" s="420"/>
      <c r="QIW55" s="420"/>
      <c r="QIX55" s="420"/>
      <c r="QIY55" s="420"/>
      <c r="QIZ55" s="420"/>
      <c r="QJA55" s="420"/>
      <c r="QJB55" s="420"/>
      <c r="QJC55" s="420"/>
      <c r="QJD55" s="420"/>
      <c r="QJE55" s="420"/>
      <c r="QJF55" s="420"/>
      <c r="QJG55" s="420"/>
      <c r="QJH55" s="420"/>
      <c r="QJI55" s="420"/>
      <c r="QJJ55" s="420"/>
      <c r="QJK55" s="420"/>
      <c r="QJL55" s="420"/>
      <c r="QJM55" s="420"/>
      <c r="QJN55" s="420"/>
      <c r="QJO55" s="420"/>
      <c r="QJP55" s="420"/>
      <c r="QJQ55" s="420"/>
      <c r="QJR55" s="420"/>
      <c r="QJS55" s="420"/>
      <c r="QJT55" s="420"/>
      <c r="QJU55" s="420"/>
      <c r="QJV55" s="420"/>
      <c r="QJW55" s="420"/>
      <c r="QJX55" s="420"/>
      <c r="QJY55" s="420"/>
      <c r="QJZ55" s="420"/>
      <c r="QKA55" s="420"/>
      <c r="QKB55" s="420"/>
      <c r="QKC55" s="420"/>
      <c r="QKD55" s="420"/>
      <c r="QKE55" s="420"/>
      <c r="QKF55" s="420"/>
      <c r="QKG55" s="420"/>
      <c r="QKH55" s="420"/>
      <c r="QKI55" s="420"/>
      <c r="QKJ55" s="420"/>
      <c r="QKK55" s="420"/>
      <c r="QKL55" s="420"/>
      <c r="QKM55" s="420"/>
      <c r="QKN55" s="420"/>
      <c r="QKO55" s="420"/>
      <c r="QKP55" s="420"/>
      <c r="QKQ55" s="420"/>
      <c r="QKR55" s="420"/>
      <c r="QKS55" s="420"/>
      <c r="QKT55" s="420"/>
      <c r="QKU55" s="420"/>
      <c r="QKV55" s="420"/>
      <c r="QKW55" s="420"/>
      <c r="QKX55" s="420"/>
      <c r="QKY55" s="420"/>
      <c r="QKZ55" s="420"/>
      <c r="QLA55" s="420"/>
      <c r="QLB55" s="420"/>
      <c r="QLC55" s="420"/>
      <c r="QLD55" s="420"/>
      <c r="QLE55" s="420"/>
      <c r="QLF55" s="420"/>
      <c r="QLG55" s="420"/>
      <c r="QLH55" s="420"/>
      <c r="QLI55" s="420"/>
      <c r="QLJ55" s="420"/>
      <c r="QLK55" s="420"/>
      <c r="QLL55" s="420"/>
      <c r="QLM55" s="420"/>
      <c r="QLN55" s="420"/>
      <c r="QLO55" s="420"/>
      <c r="QLP55" s="420"/>
      <c r="QLQ55" s="420"/>
      <c r="QLR55" s="420"/>
      <c r="QLS55" s="420"/>
      <c r="QLT55" s="420"/>
      <c r="QLU55" s="420"/>
      <c r="QLV55" s="420"/>
      <c r="QLW55" s="420"/>
      <c r="QLX55" s="420"/>
      <c r="QLY55" s="420"/>
      <c r="QLZ55" s="420"/>
      <c r="QMA55" s="420"/>
      <c r="QMB55" s="420"/>
      <c r="QMC55" s="420"/>
      <c r="QMD55" s="420"/>
      <c r="QME55" s="420"/>
      <c r="QMF55" s="420"/>
      <c r="QMG55" s="420"/>
      <c r="QMH55" s="420"/>
      <c r="QMI55" s="420"/>
      <c r="QMJ55" s="420"/>
      <c r="QMK55" s="420"/>
      <c r="QML55" s="420"/>
      <c r="QMM55" s="420"/>
      <c r="QMN55" s="420"/>
      <c r="QMO55" s="420"/>
      <c r="QMP55" s="420"/>
      <c r="QMQ55" s="420"/>
      <c r="QMR55" s="420"/>
      <c r="QMS55" s="420"/>
      <c r="QMT55" s="420"/>
      <c r="QMU55" s="420"/>
      <c r="QMV55" s="420"/>
      <c r="QMW55" s="420"/>
      <c r="QMX55" s="420"/>
      <c r="QMY55" s="420"/>
      <c r="QMZ55" s="420"/>
      <c r="QNA55" s="420"/>
      <c r="QNB55" s="420"/>
      <c r="QNC55" s="420"/>
      <c r="QND55" s="420"/>
      <c r="QNE55" s="420"/>
      <c r="QNF55" s="420"/>
      <c r="QNG55" s="420"/>
      <c r="QNH55" s="420"/>
      <c r="QNI55" s="420"/>
      <c r="QNJ55" s="420"/>
      <c r="QNK55" s="420"/>
      <c r="QNL55" s="420"/>
      <c r="QNM55" s="420"/>
      <c r="QNN55" s="420"/>
      <c r="QNO55" s="420"/>
      <c r="QNP55" s="420"/>
      <c r="QNQ55" s="420"/>
      <c r="QNR55" s="420"/>
      <c r="QNS55" s="420"/>
      <c r="QNT55" s="420"/>
      <c r="QNU55" s="420"/>
      <c r="QNV55" s="420"/>
      <c r="QNW55" s="420"/>
      <c r="QNX55" s="420"/>
      <c r="QNY55" s="420"/>
      <c r="QNZ55" s="420"/>
      <c r="QOA55" s="420"/>
      <c r="QOB55" s="420"/>
      <c r="QOC55" s="420"/>
      <c r="QOD55" s="420"/>
      <c r="QOE55" s="420"/>
      <c r="QOF55" s="420"/>
      <c r="QOG55" s="420"/>
      <c r="QOH55" s="420"/>
      <c r="QOI55" s="420"/>
      <c r="QOJ55" s="420"/>
      <c r="QOK55" s="420"/>
      <c r="QOL55" s="420"/>
      <c r="QOM55" s="420"/>
      <c r="QON55" s="420"/>
      <c r="QOO55" s="420"/>
      <c r="QOP55" s="420"/>
      <c r="QOQ55" s="420"/>
      <c r="QOR55" s="420"/>
      <c r="QOS55" s="420"/>
      <c r="QOT55" s="420"/>
      <c r="QOU55" s="420"/>
      <c r="QOV55" s="420"/>
      <c r="QOW55" s="420"/>
      <c r="QOX55" s="420"/>
      <c r="QOY55" s="420"/>
      <c r="QOZ55" s="420"/>
      <c r="QPA55" s="420"/>
      <c r="QPB55" s="420"/>
      <c r="QPC55" s="420"/>
      <c r="QPD55" s="420"/>
      <c r="QPE55" s="420"/>
      <c r="QPF55" s="420"/>
      <c r="QPG55" s="420"/>
      <c r="QPH55" s="420"/>
      <c r="QPI55" s="420"/>
      <c r="QPJ55" s="420"/>
      <c r="QPK55" s="420"/>
      <c r="QPL55" s="420"/>
      <c r="QPM55" s="420"/>
      <c r="QPN55" s="420"/>
      <c r="QPO55" s="420"/>
      <c r="QPP55" s="420"/>
      <c r="QPQ55" s="420"/>
      <c r="QPR55" s="420"/>
      <c r="QPS55" s="420"/>
      <c r="QPT55" s="420"/>
      <c r="QPU55" s="420"/>
      <c r="QPV55" s="420"/>
      <c r="QPW55" s="420"/>
      <c r="QPX55" s="420"/>
      <c r="QPY55" s="420"/>
      <c r="QPZ55" s="420"/>
      <c r="QQA55" s="420"/>
      <c r="QQB55" s="420"/>
      <c r="QQC55" s="420"/>
      <c r="QQD55" s="420"/>
      <c r="QQE55" s="420"/>
      <c r="QQF55" s="420"/>
      <c r="QQG55" s="420"/>
      <c r="QQH55" s="420"/>
      <c r="QQI55" s="420"/>
      <c r="QQJ55" s="420"/>
      <c r="QQK55" s="420"/>
      <c r="QQL55" s="420"/>
      <c r="QQM55" s="420"/>
      <c r="QQN55" s="420"/>
      <c r="QQO55" s="420"/>
      <c r="QQP55" s="420"/>
      <c r="QQQ55" s="420"/>
      <c r="QQR55" s="420"/>
      <c r="QQS55" s="420"/>
      <c r="QQT55" s="420"/>
      <c r="QQU55" s="420"/>
      <c r="QQV55" s="420"/>
      <c r="QQW55" s="420"/>
      <c r="QQX55" s="420"/>
      <c r="QQY55" s="420"/>
      <c r="QQZ55" s="420"/>
      <c r="QRA55" s="420"/>
      <c r="QRB55" s="420"/>
      <c r="QRC55" s="420"/>
      <c r="QRD55" s="420"/>
      <c r="QRE55" s="420"/>
      <c r="QRF55" s="420"/>
      <c r="QRG55" s="420"/>
      <c r="QRH55" s="420"/>
      <c r="QRI55" s="420"/>
      <c r="QRJ55" s="420"/>
      <c r="QRK55" s="420"/>
      <c r="QRL55" s="420"/>
      <c r="QRM55" s="420"/>
      <c r="QRN55" s="420"/>
      <c r="QRO55" s="420"/>
      <c r="QRP55" s="420"/>
      <c r="QRQ55" s="420"/>
      <c r="QRR55" s="420"/>
      <c r="QRS55" s="420"/>
      <c r="QRT55" s="420"/>
      <c r="QRU55" s="420"/>
      <c r="QRV55" s="420"/>
      <c r="QRW55" s="420"/>
      <c r="QRX55" s="420"/>
      <c r="QRY55" s="420"/>
      <c r="QRZ55" s="420"/>
      <c r="QSA55" s="420"/>
      <c r="QSB55" s="420"/>
      <c r="QSC55" s="420"/>
      <c r="QSD55" s="420"/>
      <c r="QSE55" s="420"/>
      <c r="QSF55" s="420"/>
      <c r="QSG55" s="420"/>
      <c r="QSH55" s="420"/>
      <c r="QSI55" s="420"/>
      <c r="QSJ55" s="420"/>
      <c r="QSK55" s="420"/>
      <c r="QSL55" s="420"/>
      <c r="QSM55" s="420"/>
      <c r="QSN55" s="420"/>
      <c r="QSO55" s="420"/>
      <c r="QSP55" s="420"/>
      <c r="QSQ55" s="420"/>
      <c r="QSR55" s="420"/>
      <c r="QSS55" s="420"/>
      <c r="QST55" s="420"/>
      <c r="QSU55" s="420"/>
      <c r="QSV55" s="420"/>
      <c r="QSW55" s="420"/>
      <c r="QSX55" s="420"/>
      <c r="QSY55" s="420"/>
      <c r="QSZ55" s="420"/>
      <c r="QTA55" s="420"/>
      <c r="QTB55" s="420"/>
      <c r="QTC55" s="420"/>
      <c r="QTD55" s="420"/>
      <c r="QTE55" s="420"/>
      <c r="QTF55" s="420"/>
      <c r="QTG55" s="420"/>
      <c r="QTH55" s="420"/>
      <c r="QTI55" s="420"/>
      <c r="QTJ55" s="420"/>
      <c r="QTK55" s="420"/>
      <c r="QTL55" s="420"/>
      <c r="QTM55" s="420"/>
      <c r="QTN55" s="420"/>
      <c r="QTO55" s="420"/>
      <c r="QTP55" s="420"/>
      <c r="QTQ55" s="420"/>
      <c r="QTR55" s="420"/>
      <c r="QTS55" s="420"/>
      <c r="QTT55" s="420"/>
      <c r="QTU55" s="420"/>
      <c r="QTV55" s="420"/>
      <c r="QTW55" s="420"/>
      <c r="QTX55" s="420"/>
      <c r="QTY55" s="420"/>
      <c r="QTZ55" s="420"/>
      <c r="QUA55" s="420"/>
      <c r="QUB55" s="420"/>
      <c r="QUC55" s="420"/>
      <c r="QUD55" s="420"/>
      <c r="QUE55" s="420"/>
      <c r="QUF55" s="420"/>
      <c r="QUG55" s="420"/>
      <c r="QUH55" s="420"/>
      <c r="QUI55" s="420"/>
      <c r="QUJ55" s="420"/>
      <c r="QUK55" s="420"/>
      <c r="QUL55" s="420"/>
      <c r="QUM55" s="420"/>
      <c r="QUN55" s="420"/>
      <c r="QUO55" s="420"/>
      <c r="QUP55" s="420"/>
      <c r="QUQ55" s="420"/>
      <c r="QUR55" s="420"/>
      <c r="QUS55" s="420"/>
      <c r="QUT55" s="420"/>
      <c r="QUU55" s="420"/>
      <c r="QUV55" s="420"/>
      <c r="QUW55" s="420"/>
      <c r="QUX55" s="420"/>
      <c r="QUY55" s="420"/>
      <c r="QUZ55" s="420"/>
      <c r="QVA55" s="420"/>
      <c r="QVB55" s="420"/>
      <c r="QVC55" s="420"/>
      <c r="QVD55" s="420"/>
      <c r="QVE55" s="420"/>
      <c r="QVF55" s="420"/>
      <c r="QVG55" s="420"/>
      <c r="QVH55" s="420"/>
      <c r="QVI55" s="420"/>
      <c r="QVJ55" s="420"/>
      <c r="QVK55" s="420"/>
      <c r="QVL55" s="420"/>
      <c r="QVM55" s="420"/>
      <c r="QVN55" s="420"/>
      <c r="QVO55" s="420"/>
      <c r="QVP55" s="420"/>
      <c r="QVQ55" s="420"/>
      <c r="QVR55" s="420"/>
      <c r="QVS55" s="420"/>
      <c r="QVT55" s="420"/>
      <c r="QVU55" s="420"/>
      <c r="QVV55" s="420"/>
      <c r="QVW55" s="420"/>
      <c r="QVX55" s="420"/>
      <c r="QVY55" s="420"/>
      <c r="QVZ55" s="420"/>
      <c r="QWA55" s="420"/>
      <c r="QWB55" s="420"/>
      <c r="QWC55" s="420"/>
      <c r="QWD55" s="420"/>
      <c r="QWE55" s="420"/>
      <c r="QWF55" s="420"/>
      <c r="QWG55" s="420"/>
      <c r="QWH55" s="420"/>
      <c r="QWI55" s="420"/>
      <c r="QWJ55" s="420"/>
      <c r="QWK55" s="420"/>
      <c r="QWL55" s="420"/>
      <c r="QWM55" s="420"/>
      <c r="QWN55" s="420"/>
      <c r="QWO55" s="420"/>
      <c r="QWP55" s="420"/>
      <c r="QWQ55" s="420"/>
      <c r="QWR55" s="420"/>
      <c r="QWS55" s="420"/>
      <c r="QWT55" s="420"/>
      <c r="QWU55" s="420"/>
      <c r="QWV55" s="420"/>
      <c r="QWW55" s="420"/>
      <c r="QWX55" s="420"/>
      <c r="QWY55" s="420"/>
      <c r="QWZ55" s="420"/>
      <c r="QXA55" s="420"/>
      <c r="QXB55" s="420"/>
      <c r="QXC55" s="420"/>
      <c r="QXD55" s="420"/>
      <c r="QXE55" s="420"/>
      <c r="QXF55" s="420"/>
      <c r="QXG55" s="420"/>
      <c r="QXH55" s="420"/>
      <c r="QXI55" s="420"/>
      <c r="QXJ55" s="420"/>
      <c r="QXK55" s="420"/>
      <c r="QXL55" s="420"/>
      <c r="QXM55" s="420"/>
      <c r="QXN55" s="420"/>
      <c r="QXO55" s="420"/>
      <c r="QXP55" s="420"/>
      <c r="QXQ55" s="420"/>
      <c r="QXR55" s="420"/>
      <c r="QXS55" s="420"/>
      <c r="QXT55" s="420"/>
      <c r="QXU55" s="420"/>
      <c r="QXV55" s="420"/>
      <c r="QXW55" s="420"/>
      <c r="QXX55" s="420"/>
      <c r="QXY55" s="420"/>
      <c r="QXZ55" s="420"/>
      <c r="QYA55" s="420"/>
      <c r="QYB55" s="420"/>
      <c r="QYC55" s="420"/>
      <c r="QYD55" s="420"/>
      <c r="QYE55" s="420"/>
      <c r="QYF55" s="420"/>
      <c r="QYG55" s="420"/>
      <c r="QYH55" s="420"/>
      <c r="QYI55" s="420"/>
      <c r="QYJ55" s="420"/>
      <c r="QYK55" s="420"/>
      <c r="QYL55" s="420"/>
      <c r="QYM55" s="420"/>
      <c r="QYN55" s="420"/>
      <c r="QYO55" s="420"/>
      <c r="QYP55" s="420"/>
      <c r="QYQ55" s="420"/>
      <c r="QYR55" s="420"/>
      <c r="QYS55" s="420"/>
      <c r="QYT55" s="420"/>
      <c r="QYU55" s="420"/>
      <c r="QYV55" s="420"/>
      <c r="QYW55" s="420"/>
      <c r="QYX55" s="420"/>
      <c r="QYY55" s="420"/>
      <c r="QYZ55" s="420"/>
      <c r="QZA55" s="420"/>
      <c r="QZB55" s="420"/>
      <c r="QZC55" s="420"/>
      <c r="QZD55" s="420"/>
      <c r="QZE55" s="420"/>
      <c r="QZF55" s="420"/>
      <c r="QZG55" s="420"/>
      <c r="QZH55" s="420"/>
      <c r="QZI55" s="420"/>
      <c r="QZJ55" s="420"/>
      <c r="QZK55" s="420"/>
      <c r="QZL55" s="420"/>
      <c r="QZM55" s="420"/>
      <c r="QZN55" s="420"/>
      <c r="QZO55" s="420"/>
      <c r="QZP55" s="420"/>
      <c r="QZQ55" s="420"/>
      <c r="QZR55" s="420"/>
      <c r="QZS55" s="420"/>
      <c r="QZT55" s="420"/>
      <c r="QZU55" s="420"/>
      <c r="QZV55" s="420"/>
      <c r="QZW55" s="420"/>
      <c r="QZX55" s="420"/>
      <c r="QZY55" s="420"/>
      <c r="QZZ55" s="420"/>
      <c r="RAA55" s="420"/>
      <c r="RAB55" s="420"/>
      <c r="RAC55" s="420"/>
      <c r="RAD55" s="420"/>
      <c r="RAE55" s="420"/>
      <c r="RAF55" s="420"/>
      <c r="RAG55" s="420"/>
      <c r="RAH55" s="420"/>
      <c r="RAI55" s="420"/>
      <c r="RAJ55" s="420"/>
      <c r="RAK55" s="420"/>
      <c r="RAL55" s="420"/>
      <c r="RAM55" s="420"/>
      <c r="RAN55" s="420"/>
      <c r="RAO55" s="420"/>
      <c r="RAP55" s="420"/>
      <c r="RAQ55" s="420"/>
      <c r="RAR55" s="420"/>
      <c r="RAS55" s="420"/>
      <c r="RAT55" s="420"/>
      <c r="RAU55" s="420"/>
      <c r="RAV55" s="420"/>
      <c r="RAW55" s="420"/>
      <c r="RAX55" s="420"/>
      <c r="RAY55" s="420"/>
      <c r="RAZ55" s="420"/>
      <c r="RBA55" s="420"/>
      <c r="RBB55" s="420"/>
      <c r="RBC55" s="420"/>
      <c r="RBD55" s="420"/>
      <c r="RBE55" s="420"/>
      <c r="RBF55" s="420"/>
      <c r="RBG55" s="420"/>
      <c r="RBH55" s="420"/>
      <c r="RBI55" s="420"/>
      <c r="RBJ55" s="420"/>
      <c r="RBK55" s="420"/>
      <c r="RBL55" s="420"/>
      <c r="RBM55" s="420"/>
      <c r="RBN55" s="420"/>
      <c r="RBO55" s="420"/>
      <c r="RBP55" s="420"/>
      <c r="RBQ55" s="420"/>
      <c r="RBR55" s="420"/>
      <c r="RBS55" s="420"/>
      <c r="RBT55" s="420"/>
      <c r="RBU55" s="420"/>
      <c r="RBV55" s="420"/>
      <c r="RBW55" s="420"/>
      <c r="RBX55" s="420"/>
      <c r="RBY55" s="420"/>
      <c r="RBZ55" s="420"/>
      <c r="RCA55" s="420"/>
      <c r="RCB55" s="420"/>
      <c r="RCC55" s="420"/>
      <c r="RCD55" s="420"/>
      <c r="RCE55" s="420"/>
      <c r="RCF55" s="420"/>
      <c r="RCG55" s="420"/>
      <c r="RCH55" s="420"/>
      <c r="RCI55" s="420"/>
      <c r="RCJ55" s="420"/>
      <c r="RCK55" s="420"/>
      <c r="RCL55" s="420"/>
      <c r="RCM55" s="420"/>
      <c r="RCN55" s="420"/>
      <c r="RCO55" s="420"/>
      <c r="RCP55" s="420"/>
      <c r="RCQ55" s="420"/>
      <c r="RCR55" s="420"/>
      <c r="RCS55" s="420"/>
      <c r="RCT55" s="420"/>
      <c r="RCU55" s="420"/>
      <c r="RCV55" s="420"/>
      <c r="RCW55" s="420"/>
      <c r="RCX55" s="420"/>
      <c r="RCY55" s="420"/>
      <c r="RCZ55" s="420"/>
      <c r="RDA55" s="420"/>
      <c r="RDB55" s="420"/>
      <c r="RDC55" s="420"/>
      <c r="RDD55" s="420"/>
      <c r="RDE55" s="420"/>
      <c r="RDF55" s="420"/>
      <c r="RDG55" s="420"/>
      <c r="RDH55" s="420"/>
      <c r="RDI55" s="420"/>
      <c r="RDJ55" s="420"/>
      <c r="RDK55" s="420"/>
      <c r="RDL55" s="420"/>
      <c r="RDM55" s="420"/>
      <c r="RDN55" s="420"/>
      <c r="RDO55" s="420"/>
      <c r="RDP55" s="420"/>
      <c r="RDQ55" s="420"/>
      <c r="RDR55" s="420"/>
      <c r="RDS55" s="420"/>
      <c r="RDT55" s="420"/>
      <c r="RDU55" s="420"/>
      <c r="RDV55" s="420"/>
      <c r="RDW55" s="420"/>
      <c r="RDX55" s="420"/>
      <c r="RDY55" s="420"/>
      <c r="RDZ55" s="420"/>
      <c r="REA55" s="420"/>
      <c r="REB55" s="420"/>
      <c r="REC55" s="420"/>
      <c r="RED55" s="420"/>
      <c r="REE55" s="420"/>
      <c r="REF55" s="420"/>
      <c r="REG55" s="420"/>
      <c r="REH55" s="420"/>
      <c r="REI55" s="420"/>
      <c r="REJ55" s="420"/>
      <c r="REK55" s="420"/>
      <c r="REL55" s="420"/>
      <c r="REM55" s="420"/>
      <c r="REN55" s="420"/>
      <c r="REO55" s="420"/>
      <c r="REP55" s="420"/>
      <c r="REQ55" s="420"/>
      <c r="RER55" s="420"/>
      <c r="RES55" s="420"/>
      <c r="RET55" s="420"/>
      <c r="REU55" s="420"/>
      <c r="REV55" s="420"/>
      <c r="REW55" s="420"/>
      <c r="REX55" s="420"/>
      <c r="REY55" s="420"/>
      <c r="REZ55" s="420"/>
      <c r="RFA55" s="420"/>
      <c r="RFB55" s="420"/>
      <c r="RFC55" s="420"/>
      <c r="RFD55" s="420"/>
      <c r="RFE55" s="420"/>
      <c r="RFF55" s="420"/>
      <c r="RFG55" s="420"/>
      <c r="RFH55" s="420"/>
      <c r="RFI55" s="420"/>
      <c r="RFJ55" s="420"/>
      <c r="RFK55" s="420"/>
      <c r="RFL55" s="420"/>
      <c r="RFM55" s="420"/>
      <c r="RFN55" s="420"/>
      <c r="RFO55" s="420"/>
      <c r="RFP55" s="420"/>
      <c r="RFQ55" s="420"/>
      <c r="RFR55" s="420"/>
      <c r="RFS55" s="420"/>
      <c r="RFT55" s="420"/>
      <c r="RFU55" s="420"/>
      <c r="RFV55" s="420"/>
      <c r="RFW55" s="420"/>
      <c r="RFX55" s="420"/>
      <c r="RFY55" s="420"/>
      <c r="RFZ55" s="420"/>
      <c r="RGA55" s="420"/>
      <c r="RGB55" s="420"/>
      <c r="RGC55" s="420"/>
      <c r="RGD55" s="420"/>
      <c r="RGE55" s="420"/>
      <c r="RGF55" s="420"/>
      <c r="RGG55" s="420"/>
      <c r="RGH55" s="420"/>
      <c r="RGI55" s="420"/>
      <c r="RGJ55" s="420"/>
      <c r="RGK55" s="420"/>
      <c r="RGL55" s="420"/>
      <c r="RGM55" s="420"/>
      <c r="RGN55" s="420"/>
      <c r="RGO55" s="420"/>
      <c r="RGP55" s="420"/>
      <c r="RGQ55" s="420"/>
      <c r="RGR55" s="420"/>
      <c r="RGS55" s="420"/>
      <c r="RGT55" s="420"/>
      <c r="RGU55" s="420"/>
      <c r="RGV55" s="420"/>
      <c r="RGW55" s="420"/>
      <c r="RGX55" s="420"/>
      <c r="RGY55" s="420"/>
      <c r="RGZ55" s="420"/>
      <c r="RHA55" s="420"/>
      <c r="RHB55" s="420"/>
      <c r="RHC55" s="420"/>
      <c r="RHD55" s="420"/>
      <c r="RHE55" s="420"/>
      <c r="RHF55" s="420"/>
      <c r="RHG55" s="420"/>
      <c r="RHH55" s="420"/>
      <c r="RHI55" s="420"/>
      <c r="RHJ55" s="420"/>
      <c r="RHK55" s="420"/>
      <c r="RHL55" s="420"/>
      <c r="RHM55" s="420"/>
      <c r="RHN55" s="420"/>
      <c r="RHO55" s="420"/>
      <c r="RHP55" s="420"/>
      <c r="RHQ55" s="420"/>
      <c r="RHR55" s="420"/>
      <c r="RHS55" s="420"/>
      <c r="RHT55" s="420"/>
      <c r="RHU55" s="420"/>
      <c r="RHV55" s="420"/>
      <c r="RHW55" s="420"/>
      <c r="RHX55" s="420"/>
      <c r="RHY55" s="420"/>
      <c r="RHZ55" s="420"/>
      <c r="RIA55" s="420"/>
      <c r="RIB55" s="420"/>
      <c r="RIC55" s="420"/>
      <c r="RID55" s="420"/>
      <c r="RIE55" s="420"/>
      <c r="RIF55" s="420"/>
      <c r="RIG55" s="420"/>
      <c r="RIH55" s="420"/>
      <c r="RII55" s="420"/>
      <c r="RIJ55" s="420"/>
      <c r="RIK55" s="420"/>
      <c r="RIL55" s="420"/>
      <c r="RIM55" s="420"/>
      <c r="RIN55" s="420"/>
      <c r="RIO55" s="420"/>
      <c r="RIP55" s="420"/>
      <c r="RIQ55" s="420"/>
      <c r="RIR55" s="420"/>
      <c r="RIS55" s="420"/>
      <c r="RIT55" s="420"/>
      <c r="RIU55" s="420"/>
      <c r="RIV55" s="420"/>
      <c r="RIW55" s="420"/>
      <c r="RIX55" s="420"/>
      <c r="RIY55" s="420"/>
      <c r="RIZ55" s="420"/>
      <c r="RJA55" s="420"/>
      <c r="RJB55" s="420"/>
      <c r="RJC55" s="420"/>
      <c r="RJD55" s="420"/>
      <c r="RJE55" s="420"/>
      <c r="RJF55" s="420"/>
      <c r="RJG55" s="420"/>
      <c r="RJH55" s="420"/>
      <c r="RJI55" s="420"/>
      <c r="RJJ55" s="420"/>
      <c r="RJK55" s="420"/>
      <c r="RJL55" s="420"/>
      <c r="RJM55" s="420"/>
      <c r="RJN55" s="420"/>
      <c r="RJO55" s="420"/>
      <c r="RJP55" s="420"/>
      <c r="RJQ55" s="420"/>
      <c r="RJR55" s="420"/>
      <c r="RJS55" s="420"/>
      <c r="RJT55" s="420"/>
      <c r="RJU55" s="420"/>
      <c r="RJV55" s="420"/>
      <c r="RJW55" s="420"/>
      <c r="RJX55" s="420"/>
      <c r="RJY55" s="420"/>
      <c r="RJZ55" s="420"/>
      <c r="RKA55" s="420"/>
      <c r="RKB55" s="420"/>
      <c r="RKC55" s="420"/>
      <c r="RKD55" s="420"/>
      <c r="RKE55" s="420"/>
      <c r="RKF55" s="420"/>
      <c r="RKG55" s="420"/>
      <c r="RKH55" s="420"/>
      <c r="RKI55" s="420"/>
      <c r="RKJ55" s="420"/>
      <c r="RKK55" s="420"/>
      <c r="RKL55" s="420"/>
      <c r="RKM55" s="420"/>
      <c r="RKN55" s="420"/>
      <c r="RKO55" s="420"/>
      <c r="RKP55" s="420"/>
      <c r="RKQ55" s="420"/>
      <c r="RKR55" s="420"/>
      <c r="RKS55" s="420"/>
      <c r="RKT55" s="420"/>
      <c r="RKU55" s="420"/>
      <c r="RKV55" s="420"/>
      <c r="RKW55" s="420"/>
      <c r="RKX55" s="420"/>
      <c r="RKY55" s="420"/>
      <c r="RKZ55" s="420"/>
      <c r="RLA55" s="420"/>
      <c r="RLB55" s="420"/>
      <c r="RLC55" s="420"/>
      <c r="RLD55" s="420"/>
      <c r="RLE55" s="420"/>
      <c r="RLF55" s="420"/>
      <c r="RLG55" s="420"/>
      <c r="RLH55" s="420"/>
      <c r="RLI55" s="420"/>
      <c r="RLJ55" s="420"/>
      <c r="RLK55" s="420"/>
      <c r="RLL55" s="420"/>
      <c r="RLM55" s="420"/>
      <c r="RLN55" s="420"/>
      <c r="RLO55" s="420"/>
      <c r="RLP55" s="420"/>
      <c r="RLQ55" s="420"/>
      <c r="RLR55" s="420"/>
      <c r="RLS55" s="420"/>
      <c r="RLT55" s="420"/>
      <c r="RLU55" s="420"/>
      <c r="RLV55" s="420"/>
      <c r="RLW55" s="420"/>
      <c r="RLX55" s="420"/>
      <c r="RLY55" s="420"/>
      <c r="RLZ55" s="420"/>
      <c r="RMA55" s="420"/>
      <c r="RMB55" s="420"/>
      <c r="RMC55" s="420"/>
      <c r="RMD55" s="420"/>
      <c r="RME55" s="420"/>
      <c r="RMF55" s="420"/>
      <c r="RMG55" s="420"/>
      <c r="RMH55" s="420"/>
      <c r="RMI55" s="420"/>
      <c r="RMJ55" s="420"/>
      <c r="RMK55" s="420"/>
      <c r="RML55" s="420"/>
      <c r="RMM55" s="420"/>
      <c r="RMN55" s="420"/>
      <c r="RMO55" s="420"/>
      <c r="RMP55" s="420"/>
      <c r="RMQ55" s="420"/>
      <c r="RMR55" s="420"/>
      <c r="RMS55" s="420"/>
      <c r="RMT55" s="420"/>
      <c r="RMU55" s="420"/>
      <c r="RMV55" s="420"/>
      <c r="RMW55" s="420"/>
      <c r="RMX55" s="420"/>
      <c r="RMY55" s="420"/>
      <c r="RMZ55" s="420"/>
      <c r="RNA55" s="420"/>
      <c r="RNB55" s="420"/>
      <c r="RNC55" s="420"/>
      <c r="RND55" s="420"/>
      <c r="RNE55" s="420"/>
      <c r="RNF55" s="420"/>
      <c r="RNG55" s="420"/>
      <c r="RNH55" s="420"/>
      <c r="RNI55" s="420"/>
      <c r="RNJ55" s="420"/>
      <c r="RNK55" s="420"/>
      <c r="RNL55" s="420"/>
      <c r="RNM55" s="420"/>
      <c r="RNN55" s="420"/>
      <c r="RNO55" s="420"/>
      <c r="RNP55" s="420"/>
      <c r="RNQ55" s="420"/>
      <c r="RNR55" s="420"/>
      <c r="RNS55" s="420"/>
      <c r="RNT55" s="420"/>
      <c r="RNU55" s="420"/>
      <c r="RNV55" s="420"/>
      <c r="RNW55" s="420"/>
      <c r="RNX55" s="420"/>
      <c r="RNY55" s="420"/>
      <c r="RNZ55" s="420"/>
      <c r="ROA55" s="420"/>
      <c r="ROB55" s="420"/>
      <c r="ROC55" s="420"/>
      <c r="ROD55" s="420"/>
      <c r="ROE55" s="420"/>
      <c r="ROF55" s="420"/>
      <c r="ROG55" s="420"/>
      <c r="ROH55" s="420"/>
      <c r="ROI55" s="420"/>
      <c r="ROJ55" s="420"/>
      <c r="ROK55" s="420"/>
      <c r="ROL55" s="420"/>
      <c r="ROM55" s="420"/>
      <c r="RON55" s="420"/>
      <c r="ROO55" s="420"/>
      <c r="ROP55" s="420"/>
      <c r="ROQ55" s="420"/>
      <c r="ROR55" s="420"/>
      <c r="ROS55" s="420"/>
      <c r="ROT55" s="420"/>
      <c r="ROU55" s="420"/>
      <c r="ROV55" s="420"/>
      <c r="ROW55" s="420"/>
      <c r="ROX55" s="420"/>
      <c r="ROY55" s="420"/>
      <c r="ROZ55" s="420"/>
      <c r="RPA55" s="420"/>
      <c r="RPB55" s="420"/>
      <c r="RPC55" s="420"/>
      <c r="RPD55" s="420"/>
      <c r="RPE55" s="420"/>
      <c r="RPF55" s="420"/>
      <c r="RPG55" s="420"/>
      <c r="RPH55" s="420"/>
      <c r="RPI55" s="420"/>
      <c r="RPJ55" s="420"/>
      <c r="RPK55" s="420"/>
      <c r="RPL55" s="420"/>
      <c r="RPM55" s="420"/>
      <c r="RPN55" s="420"/>
      <c r="RPO55" s="420"/>
      <c r="RPP55" s="420"/>
      <c r="RPQ55" s="420"/>
      <c r="RPR55" s="420"/>
      <c r="RPS55" s="420"/>
      <c r="RPT55" s="420"/>
      <c r="RPU55" s="420"/>
      <c r="RPV55" s="420"/>
      <c r="RPW55" s="420"/>
      <c r="RPX55" s="420"/>
      <c r="RPY55" s="420"/>
      <c r="RPZ55" s="420"/>
      <c r="RQA55" s="420"/>
      <c r="RQB55" s="420"/>
      <c r="RQC55" s="420"/>
      <c r="RQD55" s="420"/>
      <c r="RQE55" s="420"/>
      <c r="RQF55" s="420"/>
      <c r="RQG55" s="420"/>
      <c r="RQH55" s="420"/>
      <c r="RQI55" s="420"/>
      <c r="RQJ55" s="420"/>
      <c r="RQK55" s="420"/>
      <c r="RQL55" s="420"/>
      <c r="RQM55" s="420"/>
      <c r="RQN55" s="420"/>
      <c r="RQO55" s="420"/>
      <c r="RQP55" s="420"/>
      <c r="RQQ55" s="420"/>
      <c r="RQR55" s="420"/>
      <c r="RQS55" s="420"/>
      <c r="RQT55" s="420"/>
      <c r="RQU55" s="420"/>
      <c r="RQV55" s="420"/>
      <c r="RQW55" s="420"/>
      <c r="RQX55" s="420"/>
      <c r="RQY55" s="420"/>
      <c r="RQZ55" s="420"/>
      <c r="RRA55" s="420"/>
      <c r="RRB55" s="420"/>
      <c r="RRC55" s="420"/>
      <c r="RRD55" s="420"/>
      <c r="RRE55" s="420"/>
      <c r="RRF55" s="420"/>
      <c r="RRG55" s="420"/>
      <c r="RRH55" s="420"/>
      <c r="RRI55" s="420"/>
      <c r="RRJ55" s="420"/>
      <c r="RRK55" s="420"/>
      <c r="RRL55" s="420"/>
      <c r="RRM55" s="420"/>
      <c r="RRN55" s="420"/>
      <c r="RRO55" s="420"/>
      <c r="RRP55" s="420"/>
      <c r="RRQ55" s="420"/>
      <c r="RRR55" s="420"/>
      <c r="RRS55" s="420"/>
      <c r="RRT55" s="420"/>
      <c r="RRU55" s="420"/>
      <c r="RRV55" s="420"/>
      <c r="RRW55" s="420"/>
      <c r="RRX55" s="420"/>
      <c r="RRY55" s="420"/>
      <c r="RRZ55" s="420"/>
      <c r="RSA55" s="420"/>
      <c r="RSB55" s="420"/>
      <c r="RSC55" s="420"/>
      <c r="RSD55" s="420"/>
      <c r="RSE55" s="420"/>
      <c r="RSF55" s="420"/>
      <c r="RSG55" s="420"/>
      <c r="RSH55" s="420"/>
      <c r="RSI55" s="420"/>
      <c r="RSJ55" s="420"/>
      <c r="RSK55" s="420"/>
      <c r="RSL55" s="420"/>
      <c r="RSM55" s="420"/>
      <c r="RSN55" s="420"/>
      <c r="RSO55" s="420"/>
      <c r="RSP55" s="420"/>
      <c r="RSQ55" s="420"/>
      <c r="RSR55" s="420"/>
      <c r="RSS55" s="420"/>
      <c r="RST55" s="420"/>
      <c r="RSU55" s="420"/>
      <c r="RSV55" s="420"/>
      <c r="RSW55" s="420"/>
      <c r="RSX55" s="420"/>
      <c r="RSY55" s="420"/>
      <c r="RSZ55" s="420"/>
      <c r="RTA55" s="420"/>
      <c r="RTB55" s="420"/>
      <c r="RTC55" s="420"/>
      <c r="RTD55" s="420"/>
      <c r="RTE55" s="420"/>
      <c r="RTF55" s="420"/>
      <c r="RTG55" s="420"/>
      <c r="RTH55" s="420"/>
      <c r="RTI55" s="420"/>
      <c r="RTJ55" s="420"/>
      <c r="RTK55" s="420"/>
      <c r="RTL55" s="420"/>
      <c r="RTM55" s="420"/>
      <c r="RTN55" s="420"/>
      <c r="RTO55" s="420"/>
      <c r="RTP55" s="420"/>
      <c r="RTQ55" s="420"/>
      <c r="RTR55" s="420"/>
      <c r="RTS55" s="420"/>
      <c r="RTT55" s="420"/>
      <c r="RTU55" s="420"/>
      <c r="RTV55" s="420"/>
      <c r="RTW55" s="420"/>
      <c r="RTX55" s="420"/>
      <c r="RTY55" s="420"/>
      <c r="RTZ55" s="420"/>
      <c r="RUA55" s="420"/>
      <c r="RUB55" s="420"/>
      <c r="RUC55" s="420"/>
      <c r="RUD55" s="420"/>
      <c r="RUE55" s="420"/>
      <c r="RUF55" s="420"/>
      <c r="RUG55" s="420"/>
      <c r="RUH55" s="420"/>
      <c r="RUI55" s="420"/>
      <c r="RUJ55" s="420"/>
      <c r="RUK55" s="420"/>
      <c r="RUL55" s="420"/>
      <c r="RUM55" s="420"/>
      <c r="RUN55" s="420"/>
      <c r="RUO55" s="420"/>
      <c r="RUP55" s="420"/>
      <c r="RUQ55" s="420"/>
      <c r="RUR55" s="420"/>
      <c r="RUS55" s="420"/>
      <c r="RUT55" s="420"/>
      <c r="RUU55" s="420"/>
      <c r="RUV55" s="420"/>
      <c r="RUW55" s="420"/>
      <c r="RUX55" s="420"/>
      <c r="RUY55" s="420"/>
      <c r="RUZ55" s="420"/>
      <c r="RVA55" s="420"/>
      <c r="RVB55" s="420"/>
      <c r="RVC55" s="420"/>
      <c r="RVD55" s="420"/>
      <c r="RVE55" s="420"/>
      <c r="RVF55" s="420"/>
      <c r="RVG55" s="420"/>
      <c r="RVH55" s="420"/>
      <c r="RVI55" s="420"/>
      <c r="RVJ55" s="420"/>
      <c r="RVK55" s="420"/>
      <c r="RVL55" s="420"/>
      <c r="RVM55" s="420"/>
      <c r="RVN55" s="420"/>
      <c r="RVO55" s="420"/>
      <c r="RVP55" s="420"/>
      <c r="RVQ55" s="420"/>
      <c r="RVR55" s="420"/>
      <c r="RVS55" s="420"/>
      <c r="RVT55" s="420"/>
      <c r="RVU55" s="420"/>
      <c r="RVV55" s="420"/>
      <c r="RVW55" s="420"/>
      <c r="RVX55" s="420"/>
      <c r="RVY55" s="420"/>
      <c r="RVZ55" s="420"/>
      <c r="RWA55" s="420"/>
      <c r="RWB55" s="420"/>
      <c r="RWC55" s="420"/>
      <c r="RWD55" s="420"/>
      <c r="RWE55" s="420"/>
      <c r="RWF55" s="420"/>
      <c r="RWG55" s="420"/>
      <c r="RWH55" s="420"/>
      <c r="RWI55" s="420"/>
      <c r="RWJ55" s="420"/>
      <c r="RWK55" s="420"/>
      <c r="RWL55" s="420"/>
      <c r="RWM55" s="420"/>
      <c r="RWN55" s="420"/>
      <c r="RWO55" s="420"/>
      <c r="RWP55" s="420"/>
      <c r="RWQ55" s="420"/>
      <c r="RWR55" s="420"/>
      <c r="RWS55" s="420"/>
      <c r="RWT55" s="420"/>
      <c r="RWU55" s="420"/>
      <c r="RWV55" s="420"/>
      <c r="RWW55" s="420"/>
      <c r="RWX55" s="420"/>
      <c r="RWY55" s="420"/>
      <c r="RWZ55" s="420"/>
      <c r="RXA55" s="420"/>
      <c r="RXB55" s="420"/>
      <c r="RXC55" s="420"/>
      <c r="RXD55" s="420"/>
      <c r="RXE55" s="420"/>
      <c r="RXF55" s="420"/>
      <c r="RXG55" s="420"/>
      <c r="RXH55" s="420"/>
      <c r="RXI55" s="420"/>
      <c r="RXJ55" s="420"/>
      <c r="RXK55" s="420"/>
      <c r="RXL55" s="420"/>
      <c r="RXM55" s="420"/>
      <c r="RXN55" s="420"/>
      <c r="RXO55" s="420"/>
      <c r="RXP55" s="420"/>
      <c r="RXQ55" s="420"/>
      <c r="RXR55" s="420"/>
      <c r="RXS55" s="420"/>
      <c r="RXT55" s="420"/>
      <c r="RXU55" s="420"/>
      <c r="RXV55" s="420"/>
      <c r="RXW55" s="420"/>
      <c r="RXX55" s="420"/>
      <c r="RXY55" s="420"/>
      <c r="RXZ55" s="420"/>
      <c r="RYA55" s="420"/>
      <c r="RYB55" s="420"/>
      <c r="RYC55" s="420"/>
      <c r="RYD55" s="420"/>
      <c r="RYE55" s="420"/>
      <c r="RYF55" s="420"/>
      <c r="RYG55" s="420"/>
      <c r="RYH55" s="420"/>
      <c r="RYI55" s="420"/>
      <c r="RYJ55" s="420"/>
      <c r="RYK55" s="420"/>
      <c r="RYL55" s="420"/>
      <c r="RYM55" s="420"/>
      <c r="RYN55" s="420"/>
      <c r="RYO55" s="420"/>
      <c r="RYP55" s="420"/>
      <c r="RYQ55" s="420"/>
      <c r="RYR55" s="420"/>
      <c r="RYS55" s="420"/>
      <c r="RYT55" s="420"/>
      <c r="RYU55" s="420"/>
      <c r="RYV55" s="420"/>
      <c r="RYW55" s="420"/>
      <c r="RYX55" s="420"/>
      <c r="RYY55" s="420"/>
      <c r="RYZ55" s="420"/>
      <c r="RZA55" s="420"/>
      <c r="RZB55" s="420"/>
      <c r="RZC55" s="420"/>
      <c r="RZD55" s="420"/>
      <c r="RZE55" s="420"/>
      <c r="RZF55" s="420"/>
      <c r="RZG55" s="420"/>
      <c r="RZH55" s="420"/>
      <c r="RZI55" s="420"/>
      <c r="RZJ55" s="420"/>
      <c r="RZK55" s="420"/>
      <c r="RZL55" s="420"/>
      <c r="RZM55" s="420"/>
      <c r="RZN55" s="420"/>
      <c r="RZO55" s="420"/>
      <c r="RZP55" s="420"/>
      <c r="RZQ55" s="420"/>
      <c r="RZR55" s="420"/>
      <c r="RZS55" s="420"/>
      <c r="RZT55" s="420"/>
      <c r="RZU55" s="420"/>
      <c r="RZV55" s="420"/>
      <c r="RZW55" s="420"/>
      <c r="RZX55" s="420"/>
      <c r="RZY55" s="420"/>
      <c r="RZZ55" s="420"/>
      <c r="SAA55" s="420"/>
      <c r="SAB55" s="420"/>
      <c r="SAC55" s="420"/>
      <c r="SAD55" s="420"/>
      <c r="SAE55" s="420"/>
      <c r="SAF55" s="420"/>
      <c r="SAG55" s="420"/>
      <c r="SAH55" s="420"/>
      <c r="SAI55" s="420"/>
      <c r="SAJ55" s="420"/>
      <c r="SAK55" s="420"/>
      <c r="SAL55" s="420"/>
      <c r="SAM55" s="420"/>
      <c r="SAN55" s="420"/>
      <c r="SAO55" s="420"/>
      <c r="SAP55" s="420"/>
      <c r="SAQ55" s="420"/>
      <c r="SAR55" s="420"/>
      <c r="SAS55" s="420"/>
      <c r="SAT55" s="420"/>
      <c r="SAU55" s="420"/>
      <c r="SAV55" s="420"/>
      <c r="SAW55" s="420"/>
      <c r="SAX55" s="420"/>
      <c r="SAY55" s="420"/>
      <c r="SAZ55" s="420"/>
      <c r="SBA55" s="420"/>
      <c r="SBB55" s="420"/>
      <c r="SBC55" s="420"/>
      <c r="SBD55" s="420"/>
      <c r="SBE55" s="420"/>
      <c r="SBF55" s="420"/>
      <c r="SBG55" s="420"/>
      <c r="SBH55" s="420"/>
      <c r="SBI55" s="420"/>
      <c r="SBJ55" s="420"/>
      <c r="SBK55" s="420"/>
      <c r="SBL55" s="420"/>
      <c r="SBM55" s="420"/>
      <c r="SBN55" s="420"/>
      <c r="SBO55" s="420"/>
      <c r="SBP55" s="420"/>
      <c r="SBQ55" s="420"/>
      <c r="SBR55" s="420"/>
      <c r="SBS55" s="420"/>
      <c r="SBT55" s="420"/>
      <c r="SBU55" s="420"/>
      <c r="SBV55" s="420"/>
      <c r="SBW55" s="420"/>
      <c r="SBX55" s="420"/>
      <c r="SBY55" s="420"/>
      <c r="SBZ55" s="420"/>
      <c r="SCA55" s="420"/>
      <c r="SCB55" s="420"/>
      <c r="SCC55" s="420"/>
      <c r="SCD55" s="420"/>
      <c r="SCE55" s="420"/>
      <c r="SCF55" s="420"/>
      <c r="SCG55" s="420"/>
      <c r="SCH55" s="420"/>
      <c r="SCI55" s="420"/>
      <c r="SCJ55" s="420"/>
      <c r="SCK55" s="420"/>
      <c r="SCL55" s="420"/>
      <c r="SCM55" s="420"/>
      <c r="SCN55" s="420"/>
      <c r="SCO55" s="420"/>
      <c r="SCP55" s="420"/>
      <c r="SCQ55" s="420"/>
      <c r="SCR55" s="420"/>
      <c r="SCS55" s="420"/>
      <c r="SCT55" s="420"/>
      <c r="SCU55" s="420"/>
      <c r="SCV55" s="420"/>
      <c r="SCW55" s="420"/>
      <c r="SCX55" s="420"/>
      <c r="SCY55" s="420"/>
      <c r="SCZ55" s="420"/>
      <c r="SDA55" s="420"/>
      <c r="SDB55" s="420"/>
      <c r="SDC55" s="420"/>
      <c r="SDD55" s="420"/>
      <c r="SDE55" s="420"/>
      <c r="SDF55" s="420"/>
      <c r="SDG55" s="420"/>
      <c r="SDH55" s="420"/>
      <c r="SDI55" s="420"/>
      <c r="SDJ55" s="420"/>
      <c r="SDK55" s="420"/>
      <c r="SDL55" s="420"/>
      <c r="SDM55" s="420"/>
      <c r="SDN55" s="420"/>
      <c r="SDO55" s="420"/>
      <c r="SDP55" s="420"/>
      <c r="SDQ55" s="420"/>
      <c r="SDR55" s="420"/>
      <c r="SDS55" s="420"/>
      <c r="SDT55" s="420"/>
      <c r="SDU55" s="420"/>
      <c r="SDV55" s="420"/>
      <c r="SDW55" s="420"/>
      <c r="SDX55" s="420"/>
      <c r="SDY55" s="420"/>
      <c r="SDZ55" s="420"/>
      <c r="SEA55" s="420"/>
      <c r="SEB55" s="420"/>
      <c r="SEC55" s="420"/>
      <c r="SED55" s="420"/>
      <c r="SEE55" s="420"/>
      <c r="SEF55" s="420"/>
      <c r="SEG55" s="420"/>
      <c r="SEH55" s="420"/>
      <c r="SEI55" s="420"/>
      <c r="SEJ55" s="420"/>
      <c r="SEK55" s="420"/>
      <c r="SEL55" s="420"/>
      <c r="SEM55" s="420"/>
      <c r="SEN55" s="420"/>
      <c r="SEO55" s="420"/>
      <c r="SEP55" s="420"/>
      <c r="SEQ55" s="420"/>
      <c r="SER55" s="420"/>
      <c r="SES55" s="420"/>
      <c r="SET55" s="420"/>
      <c r="SEU55" s="420"/>
      <c r="SEV55" s="420"/>
      <c r="SEW55" s="420"/>
      <c r="SEX55" s="420"/>
      <c r="SEY55" s="420"/>
      <c r="SEZ55" s="420"/>
      <c r="SFA55" s="420"/>
      <c r="SFB55" s="420"/>
      <c r="SFC55" s="420"/>
      <c r="SFD55" s="420"/>
      <c r="SFE55" s="420"/>
      <c r="SFF55" s="420"/>
      <c r="SFG55" s="420"/>
      <c r="SFH55" s="420"/>
      <c r="SFI55" s="420"/>
      <c r="SFJ55" s="420"/>
      <c r="SFK55" s="420"/>
      <c r="SFL55" s="420"/>
      <c r="SFM55" s="420"/>
      <c r="SFN55" s="420"/>
      <c r="SFO55" s="420"/>
      <c r="SFP55" s="420"/>
      <c r="SFQ55" s="420"/>
      <c r="SFR55" s="420"/>
      <c r="SFS55" s="420"/>
      <c r="SFT55" s="420"/>
      <c r="SFU55" s="420"/>
      <c r="SFV55" s="420"/>
      <c r="SFW55" s="420"/>
      <c r="SFX55" s="420"/>
      <c r="SFY55" s="420"/>
      <c r="SFZ55" s="420"/>
      <c r="SGA55" s="420"/>
      <c r="SGB55" s="420"/>
      <c r="SGC55" s="420"/>
      <c r="SGD55" s="420"/>
      <c r="SGE55" s="420"/>
      <c r="SGF55" s="420"/>
      <c r="SGG55" s="420"/>
      <c r="SGH55" s="420"/>
      <c r="SGI55" s="420"/>
      <c r="SGJ55" s="420"/>
      <c r="SGK55" s="420"/>
      <c r="SGL55" s="420"/>
      <c r="SGM55" s="420"/>
      <c r="SGN55" s="420"/>
      <c r="SGO55" s="420"/>
      <c r="SGP55" s="420"/>
      <c r="SGQ55" s="420"/>
      <c r="SGR55" s="420"/>
      <c r="SGS55" s="420"/>
      <c r="SGT55" s="420"/>
      <c r="SGU55" s="420"/>
      <c r="SGV55" s="420"/>
      <c r="SGW55" s="420"/>
      <c r="SGX55" s="420"/>
      <c r="SGY55" s="420"/>
      <c r="SGZ55" s="420"/>
      <c r="SHA55" s="420"/>
      <c r="SHB55" s="420"/>
      <c r="SHC55" s="420"/>
      <c r="SHD55" s="420"/>
      <c r="SHE55" s="420"/>
      <c r="SHF55" s="420"/>
      <c r="SHG55" s="420"/>
      <c r="SHH55" s="420"/>
      <c r="SHI55" s="420"/>
      <c r="SHJ55" s="420"/>
      <c r="SHK55" s="420"/>
      <c r="SHL55" s="420"/>
      <c r="SHM55" s="420"/>
      <c r="SHN55" s="420"/>
      <c r="SHO55" s="420"/>
      <c r="SHP55" s="420"/>
      <c r="SHQ55" s="420"/>
      <c r="SHR55" s="420"/>
      <c r="SHS55" s="420"/>
      <c r="SHT55" s="420"/>
      <c r="SHU55" s="420"/>
      <c r="SHV55" s="420"/>
      <c r="SHW55" s="420"/>
      <c r="SHX55" s="420"/>
      <c r="SHY55" s="420"/>
      <c r="SHZ55" s="420"/>
      <c r="SIA55" s="420"/>
      <c r="SIB55" s="420"/>
      <c r="SIC55" s="420"/>
      <c r="SID55" s="420"/>
      <c r="SIE55" s="420"/>
      <c r="SIF55" s="420"/>
      <c r="SIG55" s="420"/>
      <c r="SIH55" s="420"/>
      <c r="SII55" s="420"/>
      <c r="SIJ55" s="420"/>
      <c r="SIK55" s="420"/>
      <c r="SIL55" s="420"/>
      <c r="SIM55" s="420"/>
      <c r="SIN55" s="420"/>
      <c r="SIO55" s="420"/>
      <c r="SIP55" s="420"/>
      <c r="SIQ55" s="420"/>
      <c r="SIR55" s="420"/>
      <c r="SIS55" s="420"/>
      <c r="SIT55" s="420"/>
      <c r="SIU55" s="420"/>
      <c r="SIV55" s="420"/>
      <c r="SIW55" s="420"/>
      <c r="SIX55" s="420"/>
      <c r="SIY55" s="420"/>
      <c r="SIZ55" s="420"/>
      <c r="SJA55" s="420"/>
      <c r="SJB55" s="420"/>
      <c r="SJC55" s="420"/>
      <c r="SJD55" s="420"/>
      <c r="SJE55" s="420"/>
      <c r="SJF55" s="420"/>
      <c r="SJG55" s="420"/>
      <c r="SJH55" s="420"/>
      <c r="SJI55" s="420"/>
      <c r="SJJ55" s="420"/>
      <c r="SJK55" s="420"/>
      <c r="SJL55" s="420"/>
      <c r="SJM55" s="420"/>
      <c r="SJN55" s="420"/>
      <c r="SJO55" s="420"/>
      <c r="SJP55" s="420"/>
      <c r="SJQ55" s="420"/>
      <c r="SJR55" s="420"/>
      <c r="SJS55" s="420"/>
      <c r="SJT55" s="420"/>
      <c r="SJU55" s="420"/>
      <c r="SJV55" s="420"/>
      <c r="SJW55" s="420"/>
      <c r="SJX55" s="420"/>
      <c r="SJY55" s="420"/>
      <c r="SJZ55" s="420"/>
      <c r="SKA55" s="420"/>
      <c r="SKB55" s="420"/>
      <c r="SKC55" s="420"/>
      <c r="SKD55" s="420"/>
      <c r="SKE55" s="420"/>
      <c r="SKF55" s="420"/>
      <c r="SKG55" s="420"/>
      <c r="SKH55" s="420"/>
      <c r="SKI55" s="420"/>
      <c r="SKJ55" s="420"/>
      <c r="SKK55" s="420"/>
      <c r="SKL55" s="420"/>
      <c r="SKM55" s="420"/>
      <c r="SKN55" s="420"/>
      <c r="SKO55" s="420"/>
      <c r="SKP55" s="420"/>
      <c r="SKQ55" s="420"/>
      <c r="SKR55" s="420"/>
      <c r="SKS55" s="420"/>
      <c r="SKT55" s="420"/>
      <c r="SKU55" s="420"/>
      <c r="SKV55" s="420"/>
      <c r="SKW55" s="420"/>
      <c r="SKX55" s="420"/>
      <c r="SKY55" s="420"/>
      <c r="SKZ55" s="420"/>
      <c r="SLA55" s="420"/>
      <c r="SLB55" s="420"/>
      <c r="SLC55" s="420"/>
      <c r="SLD55" s="420"/>
      <c r="SLE55" s="420"/>
      <c r="SLF55" s="420"/>
      <c r="SLG55" s="420"/>
      <c r="SLH55" s="420"/>
      <c r="SLI55" s="420"/>
      <c r="SLJ55" s="420"/>
      <c r="SLK55" s="420"/>
      <c r="SLL55" s="420"/>
      <c r="SLM55" s="420"/>
      <c r="SLN55" s="420"/>
      <c r="SLO55" s="420"/>
      <c r="SLP55" s="420"/>
      <c r="SLQ55" s="420"/>
      <c r="SLR55" s="420"/>
      <c r="SLS55" s="420"/>
      <c r="SLT55" s="420"/>
      <c r="SLU55" s="420"/>
      <c r="SLV55" s="420"/>
      <c r="SLW55" s="420"/>
      <c r="SLX55" s="420"/>
      <c r="SLY55" s="420"/>
      <c r="SLZ55" s="420"/>
      <c r="SMA55" s="420"/>
      <c r="SMB55" s="420"/>
      <c r="SMC55" s="420"/>
      <c r="SMD55" s="420"/>
      <c r="SME55" s="420"/>
      <c r="SMF55" s="420"/>
      <c r="SMG55" s="420"/>
      <c r="SMH55" s="420"/>
      <c r="SMI55" s="420"/>
      <c r="SMJ55" s="420"/>
      <c r="SMK55" s="420"/>
      <c r="SML55" s="420"/>
      <c r="SMM55" s="420"/>
      <c r="SMN55" s="420"/>
      <c r="SMO55" s="420"/>
      <c r="SMP55" s="420"/>
      <c r="SMQ55" s="420"/>
      <c r="SMR55" s="420"/>
      <c r="SMS55" s="420"/>
      <c r="SMT55" s="420"/>
      <c r="SMU55" s="420"/>
      <c r="SMV55" s="420"/>
      <c r="SMW55" s="420"/>
      <c r="SMX55" s="420"/>
      <c r="SMY55" s="420"/>
      <c r="SMZ55" s="420"/>
      <c r="SNA55" s="420"/>
      <c r="SNB55" s="420"/>
      <c r="SNC55" s="420"/>
      <c r="SND55" s="420"/>
      <c r="SNE55" s="420"/>
      <c r="SNF55" s="420"/>
      <c r="SNG55" s="420"/>
      <c r="SNH55" s="420"/>
      <c r="SNI55" s="420"/>
      <c r="SNJ55" s="420"/>
      <c r="SNK55" s="420"/>
      <c r="SNL55" s="420"/>
      <c r="SNM55" s="420"/>
      <c r="SNN55" s="420"/>
      <c r="SNO55" s="420"/>
      <c r="SNP55" s="420"/>
      <c r="SNQ55" s="420"/>
      <c r="SNR55" s="420"/>
      <c r="SNS55" s="420"/>
      <c r="SNT55" s="420"/>
      <c r="SNU55" s="420"/>
      <c r="SNV55" s="420"/>
      <c r="SNW55" s="420"/>
      <c r="SNX55" s="420"/>
      <c r="SNY55" s="420"/>
      <c r="SNZ55" s="420"/>
      <c r="SOA55" s="420"/>
      <c r="SOB55" s="420"/>
      <c r="SOC55" s="420"/>
      <c r="SOD55" s="420"/>
      <c r="SOE55" s="420"/>
      <c r="SOF55" s="420"/>
      <c r="SOG55" s="420"/>
      <c r="SOH55" s="420"/>
      <c r="SOI55" s="420"/>
      <c r="SOJ55" s="420"/>
      <c r="SOK55" s="420"/>
      <c r="SOL55" s="420"/>
      <c r="SOM55" s="420"/>
      <c r="SON55" s="420"/>
      <c r="SOO55" s="420"/>
      <c r="SOP55" s="420"/>
      <c r="SOQ55" s="420"/>
      <c r="SOR55" s="420"/>
      <c r="SOS55" s="420"/>
      <c r="SOT55" s="420"/>
      <c r="SOU55" s="420"/>
      <c r="SOV55" s="420"/>
      <c r="SOW55" s="420"/>
      <c r="SOX55" s="420"/>
      <c r="SOY55" s="420"/>
      <c r="SOZ55" s="420"/>
      <c r="SPA55" s="420"/>
      <c r="SPB55" s="420"/>
      <c r="SPC55" s="420"/>
      <c r="SPD55" s="420"/>
      <c r="SPE55" s="420"/>
      <c r="SPF55" s="420"/>
      <c r="SPG55" s="420"/>
      <c r="SPH55" s="420"/>
      <c r="SPI55" s="420"/>
      <c r="SPJ55" s="420"/>
      <c r="SPK55" s="420"/>
      <c r="SPL55" s="420"/>
      <c r="SPM55" s="420"/>
      <c r="SPN55" s="420"/>
      <c r="SPO55" s="420"/>
      <c r="SPP55" s="420"/>
      <c r="SPQ55" s="420"/>
      <c r="SPR55" s="420"/>
      <c r="SPS55" s="420"/>
      <c r="SPT55" s="420"/>
      <c r="SPU55" s="420"/>
      <c r="SPV55" s="420"/>
      <c r="SPW55" s="420"/>
      <c r="SPX55" s="420"/>
      <c r="SPY55" s="420"/>
      <c r="SPZ55" s="420"/>
      <c r="SQA55" s="420"/>
      <c r="SQB55" s="420"/>
      <c r="SQC55" s="420"/>
      <c r="SQD55" s="420"/>
      <c r="SQE55" s="420"/>
      <c r="SQF55" s="420"/>
      <c r="SQG55" s="420"/>
      <c r="SQH55" s="420"/>
      <c r="SQI55" s="420"/>
      <c r="SQJ55" s="420"/>
      <c r="SQK55" s="420"/>
      <c r="SQL55" s="420"/>
      <c r="SQM55" s="420"/>
      <c r="SQN55" s="420"/>
      <c r="SQO55" s="420"/>
      <c r="SQP55" s="420"/>
      <c r="SQQ55" s="420"/>
      <c r="SQR55" s="420"/>
      <c r="SQS55" s="420"/>
      <c r="SQT55" s="420"/>
      <c r="SQU55" s="420"/>
      <c r="SQV55" s="420"/>
      <c r="SQW55" s="420"/>
      <c r="SQX55" s="420"/>
      <c r="SQY55" s="420"/>
      <c r="SQZ55" s="420"/>
      <c r="SRA55" s="420"/>
      <c r="SRB55" s="420"/>
      <c r="SRC55" s="420"/>
      <c r="SRD55" s="420"/>
      <c r="SRE55" s="420"/>
      <c r="SRF55" s="420"/>
      <c r="SRG55" s="420"/>
      <c r="SRH55" s="420"/>
      <c r="SRI55" s="420"/>
      <c r="SRJ55" s="420"/>
      <c r="SRK55" s="420"/>
      <c r="SRL55" s="420"/>
      <c r="SRM55" s="420"/>
      <c r="SRN55" s="420"/>
      <c r="SRO55" s="420"/>
      <c r="SRP55" s="420"/>
      <c r="SRQ55" s="420"/>
      <c r="SRR55" s="420"/>
      <c r="SRS55" s="420"/>
      <c r="SRT55" s="420"/>
      <c r="SRU55" s="420"/>
      <c r="SRV55" s="420"/>
      <c r="SRW55" s="420"/>
      <c r="SRX55" s="420"/>
      <c r="SRY55" s="420"/>
      <c r="SRZ55" s="420"/>
      <c r="SSA55" s="420"/>
      <c r="SSB55" s="420"/>
      <c r="SSC55" s="420"/>
      <c r="SSD55" s="420"/>
      <c r="SSE55" s="420"/>
      <c r="SSF55" s="420"/>
      <c r="SSG55" s="420"/>
      <c r="SSH55" s="420"/>
      <c r="SSI55" s="420"/>
      <c r="SSJ55" s="420"/>
      <c r="SSK55" s="420"/>
      <c r="SSL55" s="420"/>
      <c r="SSM55" s="420"/>
      <c r="SSN55" s="420"/>
      <c r="SSO55" s="420"/>
      <c r="SSP55" s="420"/>
      <c r="SSQ55" s="420"/>
      <c r="SSR55" s="420"/>
      <c r="SSS55" s="420"/>
      <c r="SST55" s="420"/>
      <c r="SSU55" s="420"/>
      <c r="SSV55" s="420"/>
      <c r="SSW55" s="420"/>
      <c r="SSX55" s="420"/>
      <c r="SSY55" s="420"/>
      <c r="SSZ55" s="420"/>
      <c r="STA55" s="420"/>
      <c r="STB55" s="420"/>
      <c r="STC55" s="420"/>
      <c r="STD55" s="420"/>
      <c r="STE55" s="420"/>
      <c r="STF55" s="420"/>
      <c r="STG55" s="420"/>
      <c r="STH55" s="420"/>
      <c r="STI55" s="420"/>
      <c r="STJ55" s="420"/>
      <c r="STK55" s="420"/>
      <c r="STL55" s="420"/>
      <c r="STM55" s="420"/>
      <c r="STN55" s="420"/>
      <c r="STO55" s="420"/>
      <c r="STP55" s="420"/>
      <c r="STQ55" s="420"/>
      <c r="STR55" s="420"/>
      <c r="STS55" s="420"/>
      <c r="STT55" s="420"/>
      <c r="STU55" s="420"/>
      <c r="STV55" s="420"/>
      <c r="STW55" s="420"/>
      <c r="STX55" s="420"/>
      <c r="STY55" s="420"/>
      <c r="STZ55" s="420"/>
      <c r="SUA55" s="420"/>
      <c r="SUB55" s="420"/>
      <c r="SUC55" s="420"/>
      <c r="SUD55" s="420"/>
      <c r="SUE55" s="420"/>
      <c r="SUF55" s="420"/>
      <c r="SUG55" s="420"/>
      <c r="SUH55" s="420"/>
      <c r="SUI55" s="420"/>
      <c r="SUJ55" s="420"/>
      <c r="SUK55" s="420"/>
      <c r="SUL55" s="420"/>
      <c r="SUM55" s="420"/>
      <c r="SUN55" s="420"/>
      <c r="SUO55" s="420"/>
      <c r="SUP55" s="420"/>
      <c r="SUQ55" s="420"/>
      <c r="SUR55" s="420"/>
      <c r="SUS55" s="420"/>
      <c r="SUT55" s="420"/>
      <c r="SUU55" s="420"/>
      <c r="SUV55" s="420"/>
      <c r="SUW55" s="420"/>
      <c r="SUX55" s="420"/>
      <c r="SUY55" s="420"/>
      <c r="SUZ55" s="420"/>
      <c r="SVA55" s="420"/>
      <c r="SVB55" s="420"/>
      <c r="SVC55" s="420"/>
      <c r="SVD55" s="420"/>
      <c r="SVE55" s="420"/>
      <c r="SVF55" s="420"/>
      <c r="SVG55" s="420"/>
      <c r="SVH55" s="420"/>
      <c r="SVI55" s="420"/>
      <c r="SVJ55" s="420"/>
      <c r="SVK55" s="420"/>
      <c r="SVL55" s="420"/>
      <c r="SVM55" s="420"/>
      <c r="SVN55" s="420"/>
      <c r="SVO55" s="420"/>
      <c r="SVP55" s="420"/>
      <c r="SVQ55" s="420"/>
      <c r="SVR55" s="420"/>
      <c r="SVS55" s="420"/>
      <c r="SVT55" s="420"/>
      <c r="SVU55" s="420"/>
      <c r="SVV55" s="420"/>
      <c r="SVW55" s="420"/>
      <c r="SVX55" s="420"/>
      <c r="SVY55" s="420"/>
      <c r="SVZ55" s="420"/>
      <c r="SWA55" s="420"/>
      <c r="SWB55" s="420"/>
      <c r="SWC55" s="420"/>
      <c r="SWD55" s="420"/>
      <c r="SWE55" s="420"/>
      <c r="SWF55" s="420"/>
      <c r="SWG55" s="420"/>
      <c r="SWH55" s="420"/>
      <c r="SWI55" s="420"/>
      <c r="SWJ55" s="420"/>
      <c r="SWK55" s="420"/>
      <c r="SWL55" s="420"/>
      <c r="SWM55" s="420"/>
      <c r="SWN55" s="420"/>
      <c r="SWO55" s="420"/>
      <c r="SWP55" s="420"/>
      <c r="SWQ55" s="420"/>
      <c r="SWR55" s="420"/>
      <c r="SWS55" s="420"/>
      <c r="SWT55" s="420"/>
      <c r="SWU55" s="420"/>
      <c r="SWV55" s="420"/>
      <c r="SWW55" s="420"/>
      <c r="SWX55" s="420"/>
      <c r="SWY55" s="420"/>
      <c r="SWZ55" s="420"/>
      <c r="SXA55" s="420"/>
      <c r="SXB55" s="420"/>
      <c r="SXC55" s="420"/>
      <c r="SXD55" s="420"/>
      <c r="SXE55" s="420"/>
      <c r="SXF55" s="420"/>
      <c r="SXG55" s="420"/>
      <c r="SXH55" s="420"/>
      <c r="SXI55" s="420"/>
      <c r="SXJ55" s="420"/>
      <c r="SXK55" s="420"/>
      <c r="SXL55" s="420"/>
      <c r="SXM55" s="420"/>
      <c r="SXN55" s="420"/>
      <c r="SXO55" s="420"/>
      <c r="SXP55" s="420"/>
      <c r="SXQ55" s="420"/>
      <c r="SXR55" s="420"/>
      <c r="SXS55" s="420"/>
      <c r="SXT55" s="420"/>
      <c r="SXU55" s="420"/>
      <c r="SXV55" s="420"/>
      <c r="SXW55" s="420"/>
      <c r="SXX55" s="420"/>
      <c r="SXY55" s="420"/>
      <c r="SXZ55" s="420"/>
      <c r="SYA55" s="420"/>
      <c r="SYB55" s="420"/>
      <c r="SYC55" s="420"/>
      <c r="SYD55" s="420"/>
      <c r="SYE55" s="420"/>
      <c r="SYF55" s="420"/>
      <c r="SYG55" s="420"/>
      <c r="SYH55" s="420"/>
      <c r="SYI55" s="420"/>
      <c r="SYJ55" s="420"/>
      <c r="SYK55" s="420"/>
      <c r="SYL55" s="420"/>
      <c r="SYM55" s="420"/>
      <c r="SYN55" s="420"/>
      <c r="SYO55" s="420"/>
      <c r="SYP55" s="420"/>
      <c r="SYQ55" s="420"/>
      <c r="SYR55" s="420"/>
      <c r="SYS55" s="420"/>
      <c r="SYT55" s="420"/>
      <c r="SYU55" s="420"/>
      <c r="SYV55" s="420"/>
      <c r="SYW55" s="420"/>
      <c r="SYX55" s="420"/>
      <c r="SYY55" s="420"/>
      <c r="SYZ55" s="420"/>
      <c r="SZA55" s="420"/>
      <c r="SZB55" s="420"/>
      <c r="SZC55" s="420"/>
      <c r="SZD55" s="420"/>
      <c r="SZE55" s="420"/>
      <c r="SZF55" s="420"/>
      <c r="SZG55" s="420"/>
      <c r="SZH55" s="420"/>
      <c r="SZI55" s="420"/>
      <c r="SZJ55" s="420"/>
      <c r="SZK55" s="420"/>
      <c r="SZL55" s="420"/>
      <c r="SZM55" s="420"/>
      <c r="SZN55" s="420"/>
      <c r="SZO55" s="420"/>
      <c r="SZP55" s="420"/>
      <c r="SZQ55" s="420"/>
      <c r="SZR55" s="420"/>
      <c r="SZS55" s="420"/>
      <c r="SZT55" s="420"/>
      <c r="SZU55" s="420"/>
      <c r="SZV55" s="420"/>
      <c r="SZW55" s="420"/>
      <c r="SZX55" s="420"/>
      <c r="SZY55" s="420"/>
      <c r="SZZ55" s="420"/>
      <c r="TAA55" s="420"/>
      <c r="TAB55" s="420"/>
      <c r="TAC55" s="420"/>
      <c r="TAD55" s="420"/>
      <c r="TAE55" s="420"/>
      <c r="TAF55" s="420"/>
      <c r="TAG55" s="420"/>
      <c r="TAH55" s="420"/>
      <c r="TAI55" s="420"/>
      <c r="TAJ55" s="420"/>
      <c r="TAK55" s="420"/>
      <c r="TAL55" s="420"/>
      <c r="TAM55" s="420"/>
      <c r="TAN55" s="420"/>
      <c r="TAO55" s="420"/>
      <c r="TAP55" s="420"/>
      <c r="TAQ55" s="420"/>
      <c r="TAR55" s="420"/>
      <c r="TAS55" s="420"/>
      <c r="TAT55" s="420"/>
      <c r="TAU55" s="420"/>
      <c r="TAV55" s="420"/>
      <c r="TAW55" s="420"/>
      <c r="TAX55" s="420"/>
      <c r="TAY55" s="420"/>
      <c r="TAZ55" s="420"/>
      <c r="TBA55" s="420"/>
      <c r="TBB55" s="420"/>
      <c r="TBC55" s="420"/>
      <c r="TBD55" s="420"/>
      <c r="TBE55" s="420"/>
      <c r="TBF55" s="420"/>
      <c r="TBG55" s="420"/>
      <c r="TBH55" s="420"/>
      <c r="TBI55" s="420"/>
      <c r="TBJ55" s="420"/>
      <c r="TBK55" s="420"/>
      <c r="TBL55" s="420"/>
      <c r="TBM55" s="420"/>
      <c r="TBN55" s="420"/>
      <c r="TBO55" s="420"/>
      <c r="TBP55" s="420"/>
      <c r="TBQ55" s="420"/>
      <c r="TBR55" s="420"/>
      <c r="TBS55" s="420"/>
      <c r="TBT55" s="420"/>
      <c r="TBU55" s="420"/>
      <c r="TBV55" s="420"/>
      <c r="TBW55" s="420"/>
      <c r="TBX55" s="420"/>
      <c r="TBY55" s="420"/>
      <c r="TBZ55" s="420"/>
      <c r="TCA55" s="420"/>
      <c r="TCB55" s="420"/>
      <c r="TCC55" s="420"/>
      <c r="TCD55" s="420"/>
      <c r="TCE55" s="420"/>
      <c r="TCF55" s="420"/>
      <c r="TCG55" s="420"/>
      <c r="TCH55" s="420"/>
      <c r="TCI55" s="420"/>
      <c r="TCJ55" s="420"/>
      <c r="TCK55" s="420"/>
      <c r="TCL55" s="420"/>
      <c r="TCM55" s="420"/>
      <c r="TCN55" s="420"/>
      <c r="TCO55" s="420"/>
      <c r="TCP55" s="420"/>
      <c r="TCQ55" s="420"/>
      <c r="TCR55" s="420"/>
      <c r="TCS55" s="420"/>
      <c r="TCT55" s="420"/>
      <c r="TCU55" s="420"/>
      <c r="TCV55" s="420"/>
      <c r="TCW55" s="420"/>
      <c r="TCX55" s="420"/>
      <c r="TCY55" s="420"/>
      <c r="TCZ55" s="420"/>
      <c r="TDA55" s="420"/>
      <c r="TDB55" s="420"/>
      <c r="TDC55" s="420"/>
      <c r="TDD55" s="420"/>
      <c r="TDE55" s="420"/>
      <c r="TDF55" s="420"/>
      <c r="TDG55" s="420"/>
      <c r="TDH55" s="420"/>
      <c r="TDI55" s="420"/>
      <c r="TDJ55" s="420"/>
      <c r="TDK55" s="420"/>
      <c r="TDL55" s="420"/>
      <c r="TDM55" s="420"/>
      <c r="TDN55" s="420"/>
      <c r="TDO55" s="420"/>
      <c r="TDP55" s="420"/>
      <c r="TDQ55" s="420"/>
      <c r="TDR55" s="420"/>
      <c r="TDS55" s="420"/>
      <c r="TDT55" s="420"/>
      <c r="TDU55" s="420"/>
      <c r="TDV55" s="420"/>
      <c r="TDW55" s="420"/>
      <c r="TDX55" s="420"/>
      <c r="TDY55" s="420"/>
      <c r="TDZ55" s="420"/>
      <c r="TEA55" s="420"/>
      <c r="TEB55" s="420"/>
      <c r="TEC55" s="420"/>
      <c r="TED55" s="420"/>
      <c r="TEE55" s="420"/>
      <c r="TEF55" s="420"/>
      <c r="TEG55" s="420"/>
      <c r="TEH55" s="420"/>
      <c r="TEI55" s="420"/>
      <c r="TEJ55" s="420"/>
      <c r="TEK55" s="420"/>
      <c r="TEL55" s="420"/>
      <c r="TEM55" s="420"/>
      <c r="TEN55" s="420"/>
      <c r="TEO55" s="420"/>
      <c r="TEP55" s="420"/>
      <c r="TEQ55" s="420"/>
      <c r="TER55" s="420"/>
      <c r="TES55" s="420"/>
      <c r="TET55" s="420"/>
      <c r="TEU55" s="420"/>
      <c r="TEV55" s="420"/>
      <c r="TEW55" s="420"/>
      <c r="TEX55" s="420"/>
      <c r="TEY55" s="420"/>
      <c r="TEZ55" s="420"/>
      <c r="TFA55" s="420"/>
      <c r="TFB55" s="420"/>
      <c r="TFC55" s="420"/>
      <c r="TFD55" s="420"/>
      <c r="TFE55" s="420"/>
      <c r="TFF55" s="420"/>
      <c r="TFG55" s="420"/>
      <c r="TFH55" s="420"/>
      <c r="TFI55" s="420"/>
      <c r="TFJ55" s="420"/>
      <c r="TFK55" s="420"/>
      <c r="TFL55" s="420"/>
      <c r="TFM55" s="420"/>
      <c r="TFN55" s="420"/>
      <c r="TFO55" s="420"/>
      <c r="TFP55" s="420"/>
      <c r="TFQ55" s="420"/>
      <c r="TFR55" s="420"/>
      <c r="TFS55" s="420"/>
      <c r="TFT55" s="420"/>
      <c r="TFU55" s="420"/>
      <c r="TFV55" s="420"/>
      <c r="TFW55" s="420"/>
      <c r="TFX55" s="420"/>
      <c r="TFY55" s="420"/>
      <c r="TFZ55" s="420"/>
      <c r="TGA55" s="420"/>
      <c r="TGB55" s="420"/>
      <c r="TGC55" s="420"/>
      <c r="TGD55" s="420"/>
      <c r="TGE55" s="420"/>
      <c r="TGF55" s="420"/>
      <c r="TGG55" s="420"/>
      <c r="TGH55" s="420"/>
      <c r="TGI55" s="420"/>
      <c r="TGJ55" s="420"/>
      <c r="TGK55" s="420"/>
      <c r="TGL55" s="420"/>
      <c r="TGM55" s="420"/>
      <c r="TGN55" s="420"/>
      <c r="TGO55" s="420"/>
      <c r="TGP55" s="420"/>
      <c r="TGQ55" s="420"/>
      <c r="TGR55" s="420"/>
      <c r="TGS55" s="420"/>
      <c r="TGT55" s="420"/>
      <c r="TGU55" s="420"/>
      <c r="TGV55" s="420"/>
      <c r="TGW55" s="420"/>
      <c r="TGX55" s="420"/>
      <c r="TGY55" s="420"/>
      <c r="TGZ55" s="420"/>
      <c r="THA55" s="420"/>
      <c r="THB55" s="420"/>
      <c r="THC55" s="420"/>
      <c r="THD55" s="420"/>
      <c r="THE55" s="420"/>
      <c r="THF55" s="420"/>
      <c r="THG55" s="420"/>
      <c r="THH55" s="420"/>
      <c r="THI55" s="420"/>
      <c r="THJ55" s="420"/>
      <c r="THK55" s="420"/>
      <c r="THL55" s="420"/>
      <c r="THM55" s="420"/>
      <c r="THN55" s="420"/>
      <c r="THO55" s="420"/>
      <c r="THP55" s="420"/>
      <c r="THQ55" s="420"/>
      <c r="THR55" s="420"/>
      <c r="THS55" s="420"/>
      <c r="THT55" s="420"/>
      <c r="THU55" s="420"/>
      <c r="THV55" s="420"/>
      <c r="THW55" s="420"/>
      <c r="THX55" s="420"/>
      <c r="THY55" s="420"/>
      <c r="THZ55" s="420"/>
      <c r="TIA55" s="420"/>
      <c r="TIB55" s="420"/>
      <c r="TIC55" s="420"/>
      <c r="TID55" s="420"/>
      <c r="TIE55" s="420"/>
      <c r="TIF55" s="420"/>
      <c r="TIG55" s="420"/>
      <c r="TIH55" s="420"/>
      <c r="TII55" s="420"/>
      <c r="TIJ55" s="420"/>
      <c r="TIK55" s="420"/>
      <c r="TIL55" s="420"/>
      <c r="TIM55" s="420"/>
      <c r="TIN55" s="420"/>
      <c r="TIO55" s="420"/>
      <c r="TIP55" s="420"/>
      <c r="TIQ55" s="420"/>
      <c r="TIR55" s="420"/>
      <c r="TIS55" s="420"/>
      <c r="TIT55" s="420"/>
      <c r="TIU55" s="420"/>
      <c r="TIV55" s="420"/>
      <c r="TIW55" s="420"/>
      <c r="TIX55" s="420"/>
      <c r="TIY55" s="420"/>
      <c r="TIZ55" s="420"/>
      <c r="TJA55" s="420"/>
      <c r="TJB55" s="420"/>
      <c r="TJC55" s="420"/>
      <c r="TJD55" s="420"/>
      <c r="TJE55" s="420"/>
      <c r="TJF55" s="420"/>
      <c r="TJG55" s="420"/>
      <c r="TJH55" s="420"/>
      <c r="TJI55" s="420"/>
      <c r="TJJ55" s="420"/>
      <c r="TJK55" s="420"/>
      <c r="TJL55" s="420"/>
      <c r="TJM55" s="420"/>
      <c r="TJN55" s="420"/>
      <c r="TJO55" s="420"/>
      <c r="TJP55" s="420"/>
      <c r="TJQ55" s="420"/>
      <c r="TJR55" s="420"/>
      <c r="TJS55" s="420"/>
      <c r="TJT55" s="420"/>
      <c r="TJU55" s="420"/>
      <c r="TJV55" s="420"/>
      <c r="TJW55" s="420"/>
      <c r="TJX55" s="420"/>
      <c r="TJY55" s="420"/>
      <c r="TJZ55" s="420"/>
      <c r="TKA55" s="420"/>
      <c r="TKB55" s="420"/>
      <c r="TKC55" s="420"/>
      <c r="TKD55" s="420"/>
      <c r="TKE55" s="420"/>
      <c r="TKF55" s="420"/>
      <c r="TKG55" s="420"/>
      <c r="TKH55" s="420"/>
      <c r="TKI55" s="420"/>
      <c r="TKJ55" s="420"/>
      <c r="TKK55" s="420"/>
      <c r="TKL55" s="420"/>
      <c r="TKM55" s="420"/>
      <c r="TKN55" s="420"/>
      <c r="TKO55" s="420"/>
      <c r="TKP55" s="420"/>
      <c r="TKQ55" s="420"/>
      <c r="TKR55" s="420"/>
      <c r="TKS55" s="420"/>
      <c r="TKT55" s="420"/>
      <c r="TKU55" s="420"/>
      <c r="TKV55" s="420"/>
      <c r="TKW55" s="420"/>
      <c r="TKX55" s="420"/>
      <c r="TKY55" s="420"/>
      <c r="TKZ55" s="420"/>
      <c r="TLA55" s="420"/>
      <c r="TLB55" s="420"/>
      <c r="TLC55" s="420"/>
      <c r="TLD55" s="420"/>
      <c r="TLE55" s="420"/>
      <c r="TLF55" s="420"/>
      <c r="TLG55" s="420"/>
      <c r="TLH55" s="420"/>
      <c r="TLI55" s="420"/>
      <c r="TLJ55" s="420"/>
      <c r="TLK55" s="420"/>
      <c r="TLL55" s="420"/>
      <c r="TLM55" s="420"/>
      <c r="TLN55" s="420"/>
      <c r="TLO55" s="420"/>
      <c r="TLP55" s="420"/>
      <c r="TLQ55" s="420"/>
      <c r="TLR55" s="420"/>
      <c r="TLS55" s="420"/>
      <c r="TLT55" s="420"/>
      <c r="TLU55" s="420"/>
      <c r="TLV55" s="420"/>
      <c r="TLW55" s="420"/>
      <c r="TLX55" s="420"/>
      <c r="TLY55" s="420"/>
      <c r="TLZ55" s="420"/>
      <c r="TMA55" s="420"/>
      <c r="TMB55" s="420"/>
      <c r="TMC55" s="420"/>
      <c r="TMD55" s="420"/>
      <c r="TME55" s="420"/>
      <c r="TMF55" s="420"/>
      <c r="TMG55" s="420"/>
      <c r="TMH55" s="420"/>
      <c r="TMI55" s="420"/>
      <c r="TMJ55" s="420"/>
      <c r="TMK55" s="420"/>
      <c r="TML55" s="420"/>
      <c r="TMM55" s="420"/>
      <c r="TMN55" s="420"/>
      <c r="TMO55" s="420"/>
      <c r="TMP55" s="420"/>
      <c r="TMQ55" s="420"/>
      <c r="TMR55" s="420"/>
      <c r="TMS55" s="420"/>
      <c r="TMT55" s="420"/>
      <c r="TMU55" s="420"/>
      <c r="TMV55" s="420"/>
      <c r="TMW55" s="420"/>
      <c r="TMX55" s="420"/>
      <c r="TMY55" s="420"/>
      <c r="TMZ55" s="420"/>
      <c r="TNA55" s="420"/>
      <c r="TNB55" s="420"/>
      <c r="TNC55" s="420"/>
      <c r="TND55" s="420"/>
      <c r="TNE55" s="420"/>
      <c r="TNF55" s="420"/>
      <c r="TNG55" s="420"/>
      <c r="TNH55" s="420"/>
      <c r="TNI55" s="420"/>
      <c r="TNJ55" s="420"/>
      <c r="TNK55" s="420"/>
      <c r="TNL55" s="420"/>
      <c r="TNM55" s="420"/>
      <c r="TNN55" s="420"/>
      <c r="TNO55" s="420"/>
      <c r="TNP55" s="420"/>
      <c r="TNQ55" s="420"/>
      <c r="TNR55" s="420"/>
      <c r="TNS55" s="420"/>
      <c r="TNT55" s="420"/>
      <c r="TNU55" s="420"/>
      <c r="TNV55" s="420"/>
      <c r="TNW55" s="420"/>
      <c r="TNX55" s="420"/>
      <c r="TNY55" s="420"/>
      <c r="TNZ55" s="420"/>
      <c r="TOA55" s="420"/>
      <c r="TOB55" s="420"/>
      <c r="TOC55" s="420"/>
      <c r="TOD55" s="420"/>
      <c r="TOE55" s="420"/>
      <c r="TOF55" s="420"/>
      <c r="TOG55" s="420"/>
      <c r="TOH55" s="420"/>
      <c r="TOI55" s="420"/>
      <c r="TOJ55" s="420"/>
      <c r="TOK55" s="420"/>
      <c r="TOL55" s="420"/>
      <c r="TOM55" s="420"/>
      <c r="TON55" s="420"/>
      <c r="TOO55" s="420"/>
      <c r="TOP55" s="420"/>
      <c r="TOQ55" s="420"/>
      <c r="TOR55" s="420"/>
      <c r="TOS55" s="420"/>
      <c r="TOT55" s="420"/>
      <c r="TOU55" s="420"/>
      <c r="TOV55" s="420"/>
      <c r="TOW55" s="420"/>
      <c r="TOX55" s="420"/>
      <c r="TOY55" s="420"/>
      <c r="TOZ55" s="420"/>
      <c r="TPA55" s="420"/>
      <c r="TPB55" s="420"/>
      <c r="TPC55" s="420"/>
      <c r="TPD55" s="420"/>
      <c r="TPE55" s="420"/>
      <c r="TPF55" s="420"/>
      <c r="TPG55" s="420"/>
      <c r="TPH55" s="420"/>
      <c r="TPI55" s="420"/>
      <c r="TPJ55" s="420"/>
      <c r="TPK55" s="420"/>
      <c r="TPL55" s="420"/>
      <c r="TPM55" s="420"/>
      <c r="TPN55" s="420"/>
      <c r="TPO55" s="420"/>
      <c r="TPP55" s="420"/>
      <c r="TPQ55" s="420"/>
      <c r="TPR55" s="420"/>
      <c r="TPS55" s="420"/>
      <c r="TPT55" s="420"/>
      <c r="TPU55" s="420"/>
      <c r="TPV55" s="420"/>
      <c r="TPW55" s="420"/>
      <c r="TPX55" s="420"/>
      <c r="TPY55" s="420"/>
      <c r="TPZ55" s="420"/>
      <c r="TQA55" s="420"/>
      <c r="TQB55" s="420"/>
      <c r="TQC55" s="420"/>
      <c r="TQD55" s="420"/>
      <c r="TQE55" s="420"/>
      <c r="TQF55" s="420"/>
      <c r="TQG55" s="420"/>
      <c r="TQH55" s="420"/>
      <c r="TQI55" s="420"/>
      <c r="TQJ55" s="420"/>
      <c r="TQK55" s="420"/>
      <c r="TQL55" s="420"/>
      <c r="TQM55" s="420"/>
      <c r="TQN55" s="420"/>
      <c r="TQO55" s="420"/>
      <c r="TQP55" s="420"/>
      <c r="TQQ55" s="420"/>
      <c r="TQR55" s="420"/>
      <c r="TQS55" s="420"/>
      <c r="TQT55" s="420"/>
      <c r="TQU55" s="420"/>
      <c r="TQV55" s="420"/>
      <c r="TQW55" s="420"/>
      <c r="TQX55" s="420"/>
      <c r="TQY55" s="420"/>
      <c r="TQZ55" s="420"/>
      <c r="TRA55" s="420"/>
      <c r="TRB55" s="420"/>
      <c r="TRC55" s="420"/>
      <c r="TRD55" s="420"/>
      <c r="TRE55" s="420"/>
      <c r="TRF55" s="420"/>
      <c r="TRG55" s="420"/>
      <c r="TRH55" s="420"/>
      <c r="TRI55" s="420"/>
      <c r="TRJ55" s="420"/>
      <c r="TRK55" s="420"/>
      <c r="TRL55" s="420"/>
      <c r="TRM55" s="420"/>
      <c r="TRN55" s="420"/>
      <c r="TRO55" s="420"/>
      <c r="TRP55" s="420"/>
      <c r="TRQ55" s="420"/>
      <c r="TRR55" s="420"/>
      <c r="TRS55" s="420"/>
      <c r="TRT55" s="420"/>
      <c r="TRU55" s="420"/>
      <c r="TRV55" s="420"/>
      <c r="TRW55" s="420"/>
      <c r="TRX55" s="420"/>
      <c r="TRY55" s="420"/>
      <c r="TRZ55" s="420"/>
      <c r="TSA55" s="420"/>
      <c r="TSB55" s="420"/>
      <c r="TSC55" s="420"/>
      <c r="TSD55" s="420"/>
      <c r="TSE55" s="420"/>
      <c r="TSF55" s="420"/>
      <c r="TSG55" s="420"/>
      <c r="TSH55" s="420"/>
      <c r="TSI55" s="420"/>
      <c r="TSJ55" s="420"/>
      <c r="TSK55" s="420"/>
      <c r="TSL55" s="420"/>
      <c r="TSM55" s="420"/>
      <c r="TSN55" s="420"/>
      <c r="TSO55" s="420"/>
      <c r="TSP55" s="420"/>
      <c r="TSQ55" s="420"/>
      <c r="TSR55" s="420"/>
      <c r="TSS55" s="420"/>
      <c r="TST55" s="420"/>
      <c r="TSU55" s="420"/>
      <c r="TSV55" s="420"/>
      <c r="TSW55" s="420"/>
      <c r="TSX55" s="420"/>
      <c r="TSY55" s="420"/>
      <c r="TSZ55" s="420"/>
      <c r="TTA55" s="420"/>
      <c r="TTB55" s="420"/>
      <c r="TTC55" s="420"/>
      <c r="TTD55" s="420"/>
      <c r="TTE55" s="420"/>
      <c r="TTF55" s="420"/>
      <c r="TTG55" s="420"/>
      <c r="TTH55" s="420"/>
      <c r="TTI55" s="420"/>
      <c r="TTJ55" s="420"/>
      <c r="TTK55" s="420"/>
      <c r="TTL55" s="420"/>
      <c r="TTM55" s="420"/>
      <c r="TTN55" s="420"/>
      <c r="TTO55" s="420"/>
      <c r="TTP55" s="420"/>
      <c r="TTQ55" s="420"/>
      <c r="TTR55" s="420"/>
      <c r="TTS55" s="420"/>
      <c r="TTT55" s="420"/>
      <c r="TTU55" s="420"/>
      <c r="TTV55" s="420"/>
      <c r="TTW55" s="420"/>
      <c r="TTX55" s="420"/>
      <c r="TTY55" s="420"/>
      <c r="TTZ55" s="420"/>
      <c r="TUA55" s="420"/>
      <c r="TUB55" s="420"/>
      <c r="TUC55" s="420"/>
      <c r="TUD55" s="420"/>
      <c r="TUE55" s="420"/>
      <c r="TUF55" s="420"/>
      <c r="TUG55" s="420"/>
      <c r="TUH55" s="420"/>
      <c r="TUI55" s="420"/>
      <c r="TUJ55" s="420"/>
      <c r="TUK55" s="420"/>
      <c r="TUL55" s="420"/>
      <c r="TUM55" s="420"/>
      <c r="TUN55" s="420"/>
      <c r="TUO55" s="420"/>
      <c r="TUP55" s="420"/>
      <c r="TUQ55" s="420"/>
      <c r="TUR55" s="420"/>
      <c r="TUS55" s="420"/>
      <c r="TUT55" s="420"/>
      <c r="TUU55" s="420"/>
      <c r="TUV55" s="420"/>
      <c r="TUW55" s="420"/>
      <c r="TUX55" s="420"/>
      <c r="TUY55" s="420"/>
      <c r="TUZ55" s="420"/>
      <c r="TVA55" s="420"/>
      <c r="TVB55" s="420"/>
      <c r="TVC55" s="420"/>
      <c r="TVD55" s="420"/>
      <c r="TVE55" s="420"/>
      <c r="TVF55" s="420"/>
      <c r="TVG55" s="420"/>
      <c r="TVH55" s="420"/>
      <c r="TVI55" s="420"/>
      <c r="TVJ55" s="420"/>
      <c r="TVK55" s="420"/>
      <c r="TVL55" s="420"/>
      <c r="TVM55" s="420"/>
      <c r="TVN55" s="420"/>
      <c r="TVO55" s="420"/>
      <c r="TVP55" s="420"/>
      <c r="TVQ55" s="420"/>
      <c r="TVR55" s="420"/>
      <c r="TVS55" s="420"/>
      <c r="TVT55" s="420"/>
      <c r="TVU55" s="420"/>
      <c r="TVV55" s="420"/>
      <c r="TVW55" s="420"/>
      <c r="TVX55" s="420"/>
      <c r="TVY55" s="420"/>
      <c r="TVZ55" s="420"/>
      <c r="TWA55" s="420"/>
      <c r="TWB55" s="420"/>
      <c r="TWC55" s="420"/>
      <c r="TWD55" s="420"/>
      <c r="TWE55" s="420"/>
      <c r="TWF55" s="420"/>
      <c r="TWG55" s="420"/>
      <c r="TWH55" s="420"/>
      <c r="TWI55" s="420"/>
      <c r="TWJ55" s="420"/>
      <c r="TWK55" s="420"/>
      <c r="TWL55" s="420"/>
      <c r="TWM55" s="420"/>
      <c r="TWN55" s="420"/>
      <c r="TWO55" s="420"/>
      <c r="TWP55" s="420"/>
      <c r="TWQ55" s="420"/>
      <c r="TWR55" s="420"/>
      <c r="TWS55" s="420"/>
      <c r="TWT55" s="420"/>
      <c r="TWU55" s="420"/>
      <c r="TWV55" s="420"/>
      <c r="TWW55" s="420"/>
      <c r="TWX55" s="420"/>
      <c r="TWY55" s="420"/>
      <c r="TWZ55" s="420"/>
      <c r="TXA55" s="420"/>
      <c r="TXB55" s="420"/>
      <c r="TXC55" s="420"/>
      <c r="TXD55" s="420"/>
      <c r="TXE55" s="420"/>
      <c r="TXF55" s="420"/>
      <c r="TXG55" s="420"/>
      <c r="TXH55" s="420"/>
      <c r="TXI55" s="420"/>
      <c r="TXJ55" s="420"/>
      <c r="TXK55" s="420"/>
      <c r="TXL55" s="420"/>
      <c r="TXM55" s="420"/>
      <c r="TXN55" s="420"/>
      <c r="TXO55" s="420"/>
      <c r="TXP55" s="420"/>
      <c r="TXQ55" s="420"/>
      <c r="TXR55" s="420"/>
      <c r="TXS55" s="420"/>
      <c r="TXT55" s="420"/>
      <c r="TXU55" s="420"/>
      <c r="TXV55" s="420"/>
      <c r="TXW55" s="420"/>
      <c r="TXX55" s="420"/>
      <c r="TXY55" s="420"/>
      <c r="TXZ55" s="420"/>
      <c r="TYA55" s="420"/>
      <c r="TYB55" s="420"/>
      <c r="TYC55" s="420"/>
      <c r="TYD55" s="420"/>
      <c r="TYE55" s="420"/>
      <c r="TYF55" s="420"/>
      <c r="TYG55" s="420"/>
      <c r="TYH55" s="420"/>
      <c r="TYI55" s="420"/>
      <c r="TYJ55" s="420"/>
      <c r="TYK55" s="420"/>
      <c r="TYL55" s="420"/>
      <c r="TYM55" s="420"/>
      <c r="TYN55" s="420"/>
      <c r="TYO55" s="420"/>
      <c r="TYP55" s="420"/>
      <c r="TYQ55" s="420"/>
      <c r="TYR55" s="420"/>
      <c r="TYS55" s="420"/>
      <c r="TYT55" s="420"/>
      <c r="TYU55" s="420"/>
      <c r="TYV55" s="420"/>
      <c r="TYW55" s="420"/>
      <c r="TYX55" s="420"/>
      <c r="TYY55" s="420"/>
      <c r="TYZ55" s="420"/>
      <c r="TZA55" s="420"/>
      <c r="TZB55" s="420"/>
      <c r="TZC55" s="420"/>
      <c r="TZD55" s="420"/>
      <c r="TZE55" s="420"/>
      <c r="TZF55" s="420"/>
      <c r="TZG55" s="420"/>
      <c r="TZH55" s="420"/>
      <c r="TZI55" s="420"/>
      <c r="TZJ55" s="420"/>
      <c r="TZK55" s="420"/>
      <c r="TZL55" s="420"/>
      <c r="TZM55" s="420"/>
      <c r="TZN55" s="420"/>
      <c r="TZO55" s="420"/>
      <c r="TZP55" s="420"/>
      <c r="TZQ55" s="420"/>
      <c r="TZR55" s="420"/>
      <c r="TZS55" s="420"/>
      <c r="TZT55" s="420"/>
      <c r="TZU55" s="420"/>
      <c r="TZV55" s="420"/>
      <c r="TZW55" s="420"/>
      <c r="TZX55" s="420"/>
      <c r="TZY55" s="420"/>
      <c r="TZZ55" s="420"/>
      <c r="UAA55" s="420"/>
      <c r="UAB55" s="420"/>
      <c r="UAC55" s="420"/>
      <c r="UAD55" s="420"/>
      <c r="UAE55" s="420"/>
      <c r="UAF55" s="420"/>
      <c r="UAG55" s="420"/>
      <c r="UAH55" s="420"/>
      <c r="UAI55" s="420"/>
      <c r="UAJ55" s="420"/>
      <c r="UAK55" s="420"/>
      <c r="UAL55" s="420"/>
      <c r="UAM55" s="420"/>
      <c r="UAN55" s="420"/>
      <c r="UAO55" s="420"/>
      <c r="UAP55" s="420"/>
      <c r="UAQ55" s="420"/>
      <c r="UAR55" s="420"/>
      <c r="UAS55" s="420"/>
      <c r="UAT55" s="420"/>
      <c r="UAU55" s="420"/>
      <c r="UAV55" s="420"/>
      <c r="UAW55" s="420"/>
      <c r="UAX55" s="420"/>
      <c r="UAY55" s="420"/>
      <c r="UAZ55" s="420"/>
      <c r="UBA55" s="420"/>
      <c r="UBB55" s="420"/>
      <c r="UBC55" s="420"/>
      <c r="UBD55" s="420"/>
      <c r="UBE55" s="420"/>
      <c r="UBF55" s="420"/>
      <c r="UBG55" s="420"/>
      <c r="UBH55" s="420"/>
      <c r="UBI55" s="420"/>
      <c r="UBJ55" s="420"/>
      <c r="UBK55" s="420"/>
      <c r="UBL55" s="420"/>
      <c r="UBM55" s="420"/>
      <c r="UBN55" s="420"/>
      <c r="UBO55" s="420"/>
      <c r="UBP55" s="420"/>
      <c r="UBQ55" s="420"/>
      <c r="UBR55" s="420"/>
      <c r="UBS55" s="420"/>
      <c r="UBT55" s="420"/>
      <c r="UBU55" s="420"/>
      <c r="UBV55" s="420"/>
      <c r="UBW55" s="420"/>
      <c r="UBX55" s="420"/>
      <c r="UBY55" s="420"/>
      <c r="UBZ55" s="420"/>
      <c r="UCA55" s="420"/>
      <c r="UCB55" s="420"/>
      <c r="UCC55" s="420"/>
      <c r="UCD55" s="420"/>
      <c r="UCE55" s="420"/>
      <c r="UCF55" s="420"/>
      <c r="UCG55" s="420"/>
      <c r="UCH55" s="420"/>
      <c r="UCI55" s="420"/>
      <c r="UCJ55" s="420"/>
      <c r="UCK55" s="420"/>
      <c r="UCL55" s="420"/>
      <c r="UCM55" s="420"/>
      <c r="UCN55" s="420"/>
      <c r="UCO55" s="420"/>
      <c r="UCP55" s="420"/>
      <c r="UCQ55" s="420"/>
      <c r="UCR55" s="420"/>
      <c r="UCS55" s="420"/>
      <c r="UCT55" s="420"/>
      <c r="UCU55" s="420"/>
      <c r="UCV55" s="420"/>
      <c r="UCW55" s="420"/>
      <c r="UCX55" s="420"/>
      <c r="UCY55" s="420"/>
      <c r="UCZ55" s="420"/>
      <c r="UDA55" s="420"/>
      <c r="UDB55" s="420"/>
      <c r="UDC55" s="420"/>
      <c r="UDD55" s="420"/>
      <c r="UDE55" s="420"/>
      <c r="UDF55" s="420"/>
      <c r="UDG55" s="420"/>
      <c r="UDH55" s="420"/>
      <c r="UDI55" s="420"/>
      <c r="UDJ55" s="420"/>
      <c r="UDK55" s="420"/>
      <c r="UDL55" s="420"/>
      <c r="UDM55" s="420"/>
      <c r="UDN55" s="420"/>
      <c r="UDO55" s="420"/>
      <c r="UDP55" s="420"/>
      <c r="UDQ55" s="420"/>
      <c r="UDR55" s="420"/>
      <c r="UDS55" s="420"/>
      <c r="UDT55" s="420"/>
      <c r="UDU55" s="420"/>
      <c r="UDV55" s="420"/>
      <c r="UDW55" s="420"/>
      <c r="UDX55" s="420"/>
      <c r="UDY55" s="420"/>
      <c r="UDZ55" s="420"/>
      <c r="UEA55" s="420"/>
      <c r="UEB55" s="420"/>
      <c r="UEC55" s="420"/>
      <c r="UED55" s="420"/>
      <c r="UEE55" s="420"/>
      <c r="UEF55" s="420"/>
      <c r="UEG55" s="420"/>
      <c r="UEH55" s="420"/>
      <c r="UEI55" s="420"/>
      <c r="UEJ55" s="420"/>
      <c r="UEK55" s="420"/>
      <c r="UEL55" s="420"/>
      <c r="UEM55" s="420"/>
      <c r="UEN55" s="420"/>
      <c r="UEO55" s="420"/>
      <c r="UEP55" s="420"/>
      <c r="UEQ55" s="420"/>
      <c r="UER55" s="420"/>
      <c r="UES55" s="420"/>
      <c r="UET55" s="420"/>
      <c r="UEU55" s="420"/>
      <c r="UEV55" s="420"/>
      <c r="UEW55" s="420"/>
      <c r="UEX55" s="420"/>
      <c r="UEY55" s="420"/>
      <c r="UEZ55" s="420"/>
      <c r="UFA55" s="420"/>
      <c r="UFB55" s="420"/>
      <c r="UFC55" s="420"/>
      <c r="UFD55" s="420"/>
      <c r="UFE55" s="420"/>
      <c r="UFF55" s="420"/>
      <c r="UFG55" s="420"/>
      <c r="UFH55" s="420"/>
      <c r="UFI55" s="420"/>
      <c r="UFJ55" s="420"/>
      <c r="UFK55" s="420"/>
      <c r="UFL55" s="420"/>
      <c r="UFM55" s="420"/>
      <c r="UFN55" s="420"/>
      <c r="UFO55" s="420"/>
      <c r="UFP55" s="420"/>
      <c r="UFQ55" s="420"/>
      <c r="UFR55" s="420"/>
      <c r="UFS55" s="420"/>
      <c r="UFT55" s="420"/>
      <c r="UFU55" s="420"/>
      <c r="UFV55" s="420"/>
      <c r="UFW55" s="420"/>
      <c r="UFX55" s="420"/>
      <c r="UFY55" s="420"/>
      <c r="UFZ55" s="420"/>
      <c r="UGA55" s="420"/>
      <c r="UGB55" s="420"/>
      <c r="UGC55" s="420"/>
      <c r="UGD55" s="420"/>
      <c r="UGE55" s="420"/>
      <c r="UGF55" s="420"/>
      <c r="UGG55" s="420"/>
      <c r="UGH55" s="420"/>
      <c r="UGI55" s="420"/>
      <c r="UGJ55" s="420"/>
      <c r="UGK55" s="420"/>
      <c r="UGL55" s="420"/>
      <c r="UGM55" s="420"/>
      <c r="UGN55" s="420"/>
      <c r="UGO55" s="420"/>
      <c r="UGP55" s="420"/>
      <c r="UGQ55" s="420"/>
      <c r="UGR55" s="420"/>
      <c r="UGS55" s="420"/>
      <c r="UGT55" s="420"/>
      <c r="UGU55" s="420"/>
      <c r="UGV55" s="420"/>
      <c r="UGW55" s="420"/>
      <c r="UGX55" s="420"/>
      <c r="UGY55" s="420"/>
      <c r="UGZ55" s="420"/>
      <c r="UHA55" s="420"/>
      <c r="UHB55" s="420"/>
      <c r="UHC55" s="420"/>
      <c r="UHD55" s="420"/>
      <c r="UHE55" s="420"/>
      <c r="UHF55" s="420"/>
      <c r="UHG55" s="420"/>
      <c r="UHH55" s="420"/>
      <c r="UHI55" s="420"/>
      <c r="UHJ55" s="420"/>
      <c r="UHK55" s="420"/>
      <c r="UHL55" s="420"/>
      <c r="UHM55" s="420"/>
      <c r="UHN55" s="420"/>
      <c r="UHO55" s="420"/>
      <c r="UHP55" s="420"/>
      <c r="UHQ55" s="420"/>
      <c r="UHR55" s="420"/>
      <c r="UHS55" s="420"/>
      <c r="UHT55" s="420"/>
      <c r="UHU55" s="420"/>
      <c r="UHV55" s="420"/>
      <c r="UHW55" s="420"/>
      <c r="UHX55" s="420"/>
      <c r="UHY55" s="420"/>
      <c r="UHZ55" s="420"/>
      <c r="UIA55" s="420"/>
      <c r="UIB55" s="420"/>
      <c r="UIC55" s="420"/>
      <c r="UID55" s="420"/>
      <c r="UIE55" s="420"/>
      <c r="UIF55" s="420"/>
      <c r="UIG55" s="420"/>
      <c r="UIH55" s="420"/>
      <c r="UII55" s="420"/>
      <c r="UIJ55" s="420"/>
      <c r="UIK55" s="420"/>
      <c r="UIL55" s="420"/>
      <c r="UIM55" s="420"/>
      <c r="UIN55" s="420"/>
      <c r="UIO55" s="420"/>
      <c r="UIP55" s="420"/>
      <c r="UIQ55" s="420"/>
      <c r="UIR55" s="420"/>
      <c r="UIS55" s="420"/>
      <c r="UIT55" s="420"/>
      <c r="UIU55" s="420"/>
      <c r="UIV55" s="420"/>
      <c r="UIW55" s="420"/>
      <c r="UIX55" s="420"/>
      <c r="UIY55" s="420"/>
      <c r="UIZ55" s="420"/>
      <c r="UJA55" s="420"/>
      <c r="UJB55" s="420"/>
      <c r="UJC55" s="420"/>
      <c r="UJD55" s="420"/>
      <c r="UJE55" s="420"/>
      <c r="UJF55" s="420"/>
      <c r="UJG55" s="420"/>
      <c r="UJH55" s="420"/>
      <c r="UJI55" s="420"/>
      <c r="UJJ55" s="420"/>
      <c r="UJK55" s="420"/>
      <c r="UJL55" s="420"/>
      <c r="UJM55" s="420"/>
      <c r="UJN55" s="420"/>
      <c r="UJO55" s="420"/>
      <c r="UJP55" s="420"/>
      <c r="UJQ55" s="420"/>
      <c r="UJR55" s="420"/>
      <c r="UJS55" s="420"/>
      <c r="UJT55" s="420"/>
      <c r="UJU55" s="420"/>
      <c r="UJV55" s="420"/>
      <c r="UJW55" s="420"/>
      <c r="UJX55" s="420"/>
      <c r="UJY55" s="420"/>
      <c r="UJZ55" s="420"/>
      <c r="UKA55" s="420"/>
      <c r="UKB55" s="420"/>
      <c r="UKC55" s="420"/>
      <c r="UKD55" s="420"/>
      <c r="UKE55" s="420"/>
      <c r="UKF55" s="420"/>
      <c r="UKG55" s="420"/>
      <c r="UKH55" s="420"/>
      <c r="UKI55" s="420"/>
      <c r="UKJ55" s="420"/>
      <c r="UKK55" s="420"/>
      <c r="UKL55" s="420"/>
      <c r="UKM55" s="420"/>
      <c r="UKN55" s="420"/>
      <c r="UKO55" s="420"/>
      <c r="UKP55" s="420"/>
      <c r="UKQ55" s="420"/>
      <c r="UKR55" s="420"/>
      <c r="UKS55" s="420"/>
      <c r="UKT55" s="420"/>
      <c r="UKU55" s="420"/>
      <c r="UKV55" s="420"/>
      <c r="UKW55" s="420"/>
      <c r="UKX55" s="420"/>
      <c r="UKY55" s="420"/>
      <c r="UKZ55" s="420"/>
      <c r="ULA55" s="420"/>
      <c r="ULB55" s="420"/>
      <c r="ULC55" s="420"/>
      <c r="ULD55" s="420"/>
      <c r="ULE55" s="420"/>
      <c r="ULF55" s="420"/>
      <c r="ULG55" s="420"/>
      <c r="ULH55" s="420"/>
      <c r="ULI55" s="420"/>
      <c r="ULJ55" s="420"/>
      <c r="ULK55" s="420"/>
      <c r="ULL55" s="420"/>
      <c r="ULM55" s="420"/>
      <c r="ULN55" s="420"/>
      <c r="ULO55" s="420"/>
      <c r="ULP55" s="420"/>
      <c r="ULQ55" s="420"/>
      <c r="ULR55" s="420"/>
      <c r="ULS55" s="420"/>
      <c r="ULT55" s="420"/>
      <c r="ULU55" s="420"/>
      <c r="ULV55" s="420"/>
      <c r="ULW55" s="420"/>
      <c r="ULX55" s="420"/>
      <c r="ULY55" s="420"/>
      <c r="ULZ55" s="420"/>
      <c r="UMA55" s="420"/>
      <c r="UMB55" s="420"/>
      <c r="UMC55" s="420"/>
      <c r="UMD55" s="420"/>
      <c r="UME55" s="420"/>
      <c r="UMF55" s="420"/>
      <c r="UMG55" s="420"/>
      <c r="UMH55" s="420"/>
      <c r="UMI55" s="420"/>
      <c r="UMJ55" s="420"/>
      <c r="UMK55" s="420"/>
      <c r="UML55" s="420"/>
      <c r="UMM55" s="420"/>
      <c r="UMN55" s="420"/>
      <c r="UMO55" s="420"/>
      <c r="UMP55" s="420"/>
      <c r="UMQ55" s="420"/>
      <c r="UMR55" s="420"/>
      <c r="UMS55" s="420"/>
      <c r="UMT55" s="420"/>
      <c r="UMU55" s="420"/>
      <c r="UMV55" s="420"/>
      <c r="UMW55" s="420"/>
      <c r="UMX55" s="420"/>
      <c r="UMY55" s="420"/>
      <c r="UMZ55" s="420"/>
      <c r="UNA55" s="420"/>
      <c r="UNB55" s="420"/>
      <c r="UNC55" s="420"/>
      <c r="UND55" s="420"/>
      <c r="UNE55" s="420"/>
      <c r="UNF55" s="420"/>
      <c r="UNG55" s="420"/>
      <c r="UNH55" s="420"/>
      <c r="UNI55" s="420"/>
      <c r="UNJ55" s="420"/>
      <c r="UNK55" s="420"/>
      <c r="UNL55" s="420"/>
      <c r="UNM55" s="420"/>
      <c r="UNN55" s="420"/>
      <c r="UNO55" s="420"/>
      <c r="UNP55" s="420"/>
      <c r="UNQ55" s="420"/>
      <c r="UNR55" s="420"/>
      <c r="UNS55" s="420"/>
      <c r="UNT55" s="420"/>
      <c r="UNU55" s="420"/>
      <c r="UNV55" s="420"/>
      <c r="UNW55" s="420"/>
      <c r="UNX55" s="420"/>
      <c r="UNY55" s="420"/>
      <c r="UNZ55" s="420"/>
      <c r="UOA55" s="420"/>
      <c r="UOB55" s="420"/>
      <c r="UOC55" s="420"/>
      <c r="UOD55" s="420"/>
      <c r="UOE55" s="420"/>
      <c r="UOF55" s="420"/>
      <c r="UOG55" s="420"/>
      <c r="UOH55" s="420"/>
      <c r="UOI55" s="420"/>
      <c r="UOJ55" s="420"/>
      <c r="UOK55" s="420"/>
      <c r="UOL55" s="420"/>
      <c r="UOM55" s="420"/>
      <c r="UON55" s="420"/>
      <c r="UOO55" s="420"/>
      <c r="UOP55" s="420"/>
      <c r="UOQ55" s="420"/>
      <c r="UOR55" s="420"/>
      <c r="UOS55" s="420"/>
      <c r="UOT55" s="420"/>
      <c r="UOU55" s="420"/>
      <c r="UOV55" s="420"/>
      <c r="UOW55" s="420"/>
      <c r="UOX55" s="420"/>
      <c r="UOY55" s="420"/>
      <c r="UOZ55" s="420"/>
      <c r="UPA55" s="420"/>
      <c r="UPB55" s="420"/>
      <c r="UPC55" s="420"/>
      <c r="UPD55" s="420"/>
      <c r="UPE55" s="420"/>
      <c r="UPF55" s="420"/>
      <c r="UPG55" s="420"/>
      <c r="UPH55" s="420"/>
      <c r="UPI55" s="420"/>
      <c r="UPJ55" s="420"/>
      <c r="UPK55" s="420"/>
      <c r="UPL55" s="420"/>
      <c r="UPM55" s="420"/>
      <c r="UPN55" s="420"/>
      <c r="UPO55" s="420"/>
      <c r="UPP55" s="420"/>
      <c r="UPQ55" s="420"/>
      <c r="UPR55" s="420"/>
      <c r="UPS55" s="420"/>
      <c r="UPT55" s="420"/>
      <c r="UPU55" s="420"/>
      <c r="UPV55" s="420"/>
      <c r="UPW55" s="420"/>
      <c r="UPX55" s="420"/>
      <c r="UPY55" s="420"/>
      <c r="UPZ55" s="420"/>
      <c r="UQA55" s="420"/>
      <c r="UQB55" s="420"/>
      <c r="UQC55" s="420"/>
      <c r="UQD55" s="420"/>
      <c r="UQE55" s="420"/>
      <c r="UQF55" s="420"/>
      <c r="UQG55" s="420"/>
      <c r="UQH55" s="420"/>
      <c r="UQI55" s="420"/>
      <c r="UQJ55" s="420"/>
      <c r="UQK55" s="420"/>
      <c r="UQL55" s="420"/>
      <c r="UQM55" s="420"/>
      <c r="UQN55" s="420"/>
      <c r="UQO55" s="420"/>
      <c r="UQP55" s="420"/>
      <c r="UQQ55" s="420"/>
      <c r="UQR55" s="420"/>
      <c r="UQS55" s="420"/>
      <c r="UQT55" s="420"/>
      <c r="UQU55" s="420"/>
      <c r="UQV55" s="420"/>
      <c r="UQW55" s="420"/>
      <c r="UQX55" s="420"/>
      <c r="UQY55" s="420"/>
      <c r="UQZ55" s="420"/>
      <c r="URA55" s="420"/>
      <c r="URB55" s="420"/>
      <c r="URC55" s="420"/>
      <c r="URD55" s="420"/>
      <c r="URE55" s="420"/>
      <c r="URF55" s="420"/>
      <c r="URG55" s="420"/>
      <c r="URH55" s="420"/>
      <c r="URI55" s="420"/>
      <c r="URJ55" s="420"/>
      <c r="URK55" s="420"/>
      <c r="URL55" s="420"/>
      <c r="URM55" s="420"/>
      <c r="URN55" s="420"/>
      <c r="URO55" s="420"/>
      <c r="URP55" s="420"/>
      <c r="URQ55" s="420"/>
      <c r="URR55" s="420"/>
      <c r="URS55" s="420"/>
      <c r="URT55" s="420"/>
      <c r="URU55" s="420"/>
      <c r="URV55" s="420"/>
      <c r="URW55" s="420"/>
      <c r="URX55" s="420"/>
      <c r="URY55" s="420"/>
      <c r="URZ55" s="420"/>
      <c r="USA55" s="420"/>
      <c r="USB55" s="420"/>
      <c r="USC55" s="420"/>
      <c r="USD55" s="420"/>
      <c r="USE55" s="420"/>
      <c r="USF55" s="420"/>
      <c r="USG55" s="420"/>
      <c r="USH55" s="420"/>
      <c r="USI55" s="420"/>
      <c r="USJ55" s="420"/>
      <c r="USK55" s="420"/>
      <c r="USL55" s="420"/>
      <c r="USM55" s="420"/>
      <c r="USN55" s="420"/>
      <c r="USO55" s="420"/>
      <c r="USP55" s="420"/>
      <c r="USQ55" s="420"/>
      <c r="USR55" s="420"/>
      <c r="USS55" s="420"/>
      <c r="UST55" s="420"/>
      <c r="USU55" s="420"/>
      <c r="USV55" s="420"/>
      <c r="USW55" s="420"/>
      <c r="USX55" s="420"/>
      <c r="USY55" s="420"/>
      <c r="USZ55" s="420"/>
      <c r="UTA55" s="420"/>
      <c r="UTB55" s="420"/>
      <c r="UTC55" s="420"/>
      <c r="UTD55" s="420"/>
      <c r="UTE55" s="420"/>
      <c r="UTF55" s="420"/>
      <c r="UTG55" s="420"/>
      <c r="UTH55" s="420"/>
      <c r="UTI55" s="420"/>
      <c r="UTJ55" s="420"/>
      <c r="UTK55" s="420"/>
      <c r="UTL55" s="420"/>
      <c r="UTM55" s="420"/>
      <c r="UTN55" s="420"/>
      <c r="UTO55" s="420"/>
      <c r="UTP55" s="420"/>
      <c r="UTQ55" s="420"/>
      <c r="UTR55" s="420"/>
      <c r="UTS55" s="420"/>
      <c r="UTT55" s="420"/>
      <c r="UTU55" s="420"/>
      <c r="UTV55" s="420"/>
      <c r="UTW55" s="420"/>
      <c r="UTX55" s="420"/>
      <c r="UTY55" s="420"/>
      <c r="UTZ55" s="420"/>
      <c r="UUA55" s="420"/>
      <c r="UUB55" s="420"/>
      <c r="UUC55" s="420"/>
      <c r="UUD55" s="420"/>
      <c r="UUE55" s="420"/>
      <c r="UUF55" s="420"/>
      <c r="UUG55" s="420"/>
      <c r="UUH55" s="420"/>
      <c r="UUI55" s="420"/>
      <c r="UUJ55" s="420"/>
      <c r="UUK55" s="420"/>
      <c r="UUL55" s="420"/>
      <c r="UUM55" s="420"/>
      <c r="UUN55" s="420"/>
      <c r="UUO55" s="420"/>
      <c r="UUP55" s="420"/>
      <c r="UUQ55" s="420"/>
      <c r="UUR55" s="420"/>
      <c r="UUS55" s="420"/>
      <c r="UUT55" s="420"/>
      <c r="UUU55" s="420"/>
      <c r="UUV55" s="420"/>
      <c r="UUW55" s="420"/>
      <c r="UUX55" s="420"/>
      <c r="UUY55" s="420"/>
      <c r="UUZ55" s="420"/>
      <c r="UVA55" s="420"/>
      <c r="UVB55" s="420"/>
      <c r="UVC55" s="420"/>
      <c r="UVD55" s="420"/>
      <c r="UVE55" s="420"/>
      <c r="UVF55" s="420"/>
      <c r="UVG55" s="420"/>
      <c r="UVH55" s="420"/>
      <c r="UVI55" s="420"/>
      <c r="UVJ55" s="420"/>
      <c r="UVK55" s="420"/>
      <c r="UVL55" s="420"/>
      <c r="UVM55" s="420"/>
      <c r="UVN55" s="420"/>
      <c r="UVO55" s="420"/>
      <c r="UVP55" s="420"/>
      <c r="UVQ55" s="420"/>
      <c r="UVR55" s="420"/>
      <c r="UVS55" s="420"/>
      <c r="UVT55" s="420"/>
      <c r="UVU55" s="420"/>
      <c r="UVV55" s="420"/>
      <c r="UVW55" s="420"/>
      <c r="UVX55" s="420"/>
      <c r="UVY55" s="420"/>
      <c r="UVZ55" s="420"/>
      <c r="UWA55" s="420"/>
      <c r="UWB55" s="420"/>
      <c r="UWC55" s="420"/>
      <c r="UWD55" s="420"/>
      <c r="UWE55" s="420"/>
      <c r="UWF55" s="420"/>
      <c r="UWG55" s="420"/>
      <c r="UWH55" s="420"/>
      <c r="UWI55" s="420"/>
      <c r="UWJ55" s="420"/>
      <c r="UWK55" s="420"/>
      <c r="UWL55" s="420"/>
      <c r="UWM55" s="420"/>
      <c r="UWN55" s="420"/>
      <c r="UWO55" s="420"/>
      <c r="UWP55" s="420"/>
      <c r="UWQ55" s="420"/>
      <c r="UWR55" s="420"/>
      <c r="UWS55" s="420"/>
      <c r="UWT55" s="420"/>
      <c r="UWU55" s="420"/>
      <c r="UWV55" s="420"/>
      <c r="UWW55" s="420"/>
      <c r="UWX55" s="420"/>
      <c r="UWY55" s="420"/>
      <c r="UWZ55" s="420"/>
      <c r="UXA55" s="420"/>
      <c r="UXB55" s="420"/>
      <c r="UXC55" s="420"/>
      <c r="UXD55" s="420"/>
      <c r="UXE55" s="420"/>
      <c r="UXF55" s="420"/>
      <c r="UXG55" s="420"/>
      <c r="UXH55" s="420"/>
      <c r="UXI55" s="420"/>
      <c r="UXJ55" s="420"/>
      <c r="UXK55" s="420"/>
      <c r="UXL55" s="420"/>
      <c r="UXM55" s="420"/>
      <c r="UXN55" s="420"/>
      <c r="UXO55" s="420"/>
      <c r="UXP55" s="420"/>
      <c r="UXQ55" s="420"/>
      <c r="UXR55" s="420"/>
      <c r="UXS55" s="420"/>
      <c r="UXT55" s="420"/>
      <c r="UXU55" s="420"/>
      <c r="UXV55" s="420"/>
      <c r="UXW55" s="420"/>
      <c r="UXX55" s="420"/>
      <c r="UXY55" s="420"/>
      <c r="UXZ55" s="420"/>
      <c r="UYA55" s="420"/>
      <c r="UYB55" s="420"/>
      <c r="UYC55" s="420"/>
      <c r="UYD55" s="420"/>
      <c r="UYE55" s="420"/>
      <c r="UYF55" s="420"/>
      <c r="UYG55" s="420"/>
      <c r="UYH55" s="420"/>
      <c r="UYI55" s="420"/>
      <c r="UYJ55" s="420"/>
      <c r="UYK55" s="420"/>
      <c r="UYL55" s="420"/>
      <c r="UYM55" s="420"/>
      <c r="UYN55" s="420"/>
      <c r="UYO55" s="420"/>
      <c r="UYP55" s="420"/>
      <c r="UYQ55" s="420"/>
      <c r="UYR55" s="420"/>
      <c r="UYS55" s="420"/>
      <c r="UYT55" s="420"/>
      <c r="UYU55" s="420"/>
      <c r="UYV55" s="420"/>
      <c r="UYW55" s="420"/>
      <c r="UYX55" s="420"/>
      <c r="UYY55" s="420"/>
      <c r="UYZ55" s="420"/>
      <c r="UZA55" s="420"/>
      <c r="UZB55" s="420"/>
      <c r="UZC55" s="420"/>
      <c r="UZD55" s="420"/>
      <c r="UZE55" s="420"/>
      <c r="UZF55" s="420"/>
      <c r="UZG55" s="420"/>
      <c r="UZH55" s="420"/>
      <c r="UZI55" s="420"/>
      <c r="UZJ55" s="420"/>
      <c r="UZK55" s="420"/>
      <c r="UZL55" s="420"/>
      <c r="UZM55" s="420"/>
      <c r="UZN55" s="420"/>
      <c r="UZO55" s="420"/>
      <c r="UZP55" s="420"/>
      <c r="UZQ55" s="420"/>
      <c r="UZR55" s="420"/>
      <c r="UZS55" s="420"/>
      <c r="UZT55" s="420"/>
      <c r="UZU55" s="420"/>
      <c r="UZV55" s="420"/>
      <c r="UZW55" s="420"/>
      <c r="UZX55" s="420"/>
      <c r="UZY55" s="420"/>
      <c r="UZZ55" s="420"/>
      <c r="VAA55" s="420"/>
      <c r="VAB55" s="420"/>
      <c r="VAC55" s="420"/>
      <c r="VAD55" s="420"/>
      <c r="VAE55" s="420"/>
      <c r="VAF55" s="420"/>
      <c r="VAG55" s="420"/>
      <c r="VAH55" s="420"/>
      <c r="VAI55" s="420"/>
      <c r="VAJ55" s="420"/>
      <c r="VAK55" s="420"/>
      <c r="VAL55" s="420"/>
      <c r="VAM55" s="420"/>
      <c r="VAN55" s="420"/>
      <c r="VAO55" s="420"/>
      <c r="VAP55" s="420"/>
      <c r="VAQ55" s="420"/>
      <c r="VAR55" s="420"/>
      <c r="VAS55" s="420"/>
      <c r="VAT55" s="420"/>
      <c r="VAU55" s="420"/>
      <c r="VAV55" s="420"/>
      <c r="VAW55" s="420"/>
      <c r="VAX55" s="420"/>
      <c r="VAY55" s="420"/>
      <c r="VAZ55" s="420"/>
      <c r="VBA55" s="420"/>
      <c r="VBB55" s="420"/>
      <c r="VBC55" s="420"/>
      <c r="VBD55" s="420"/>
      <c r="VBE55" s="420"/>
      <c r="VBF55" s="420"/>
      <c r="VBG55" s="420"/>
      <c r="VBH55" s="420"/>
      <c r="VBI55" s="420"/>
      <c r="VBJ55" s="420"/>
      <c r="VBK55" s="420"/>
      <c r="VBL55" s="420"/>
      <c r="VBM55" s="420"/>
      <c r="VBN55" s="420"/>
      <c r="VBO55" s="420"/>
      <c r="VBP55" s="420"/>
      <c r="VBQ55" s="420"/>
      <c r="VBR55" s="420"/>
      <c r="VBS55" s="420"/>
      <c r="VBT55" s="420"/>
      <c r="VBU55" s="420"/>
      <c r="VBV55" s="420"/>
      <c r="VBW55" s="420"/>
      <c r="VBX55" s="420"/>
      <c r="VBY55" s="420"/>
      <c r="VBZ55" s="420"/>
      <c r="VCA55" s="420"/>
      <c r="VCB55" s="420"/>
      <c r="VCC55" s="420"/>
      <c r="VCD55" s="420"/>
      <c r="VCE55" s="420"/>
      <c r="VCF55" s="420"/>
      <c r="VCG55" s="420"/>
      <c r="VCH55" s="420"/>
      <c r="VCI55" s="420"/>
      <c r="VCJ55" s="420"/>
      <c r="VCK55" s="420"/>
      <c r="VCL55" s="420"/>
      <c r="VCM55" s="420"/>
      <c r="VCN55" s="420"/>
      <c r="VCO55" s="420"/>
      <c r="VCP55" s="420"/>
      <c r="VCQ55" s="420"/>
      <c r="VCR55" s="420"/>
      <c r="VCS55" s="420"/>
      <c r="VCT55" s="420"/>
      <c r="VCU55" s="420"/>
      <c r="VCV55" s="420"/>
      <c r="VCW55" s="420"/>
      <c r="VCX55" s="420"/>
      <c r="VCY55" s="420"/>
      <c r="VCZ55" s="420"/>
      <c r="VDA55" s="420"/>
      <c r="VDB55" s="420"/>
      <c r="VDC55" s="420"/>
      <c r="VDD55" s="420"/>
      <c r="VDE55" s="420"/>
      <c r="VDF55" s="420"/>
      <c r="VDG55" s="420"/>
      <c r="VDH55" s="420"/>
      <c r="VDI55" s="420"/>
      <c r="VDJ55" s="420"/>
      <c r="VDK55" s="420"/>
      <c r="VDL55" s="420"/>
      <c r="VDM55" s="420"/>
      <c r="VDN55" s="420"/>
      <c r="VDO55" s="420"/>
      <c r="VDP55" s="420"/>
      <c r="VDQ55" s="420"/>
      <c r="VDR55" s="420"/>
      <c r="VDS55" s="420"/>
      <c r="VDT55" s="420"/>
      <c r="VDU55" s="420"/>
      <c r="VDV55" s="420"/>
      <c r="VDW55" s="420"/>
      <c r="VDX55" s="420"/>
      <c r="VDY55" s="420"/>
      <c r="VDZ55" s="420"/>
      <c r="VEA55" s="420"/>
      <c r="VEB55" s="420"/>
      <c r="VEC55" s="420"/>
      <c r="VED55" s="420"/>
      <c r="VEE55" s="420"/>
      <c r="VEF55" s="420"/>
      <c r="VEG55" s="420"/>
      <c r="VEH55" s="420"/>
      <c r="VEI55" s="420"/>
      <c r="VEJ55" s="420"/>
      <c r="VEK55" s="420"/>
      <c r="VEL55" s="420"/>
      <c r="VEM55" s="420"/>
      <c r="VEN55" s="420"/>
      <c r="VEO55" s="420"/>
      <c r="VEP55" s="420"/>
      <c r="VEQ55" s="420"/>
      <c r="VER55" s="420"/>
      <c r="VES55" s="420"/>
      <c r="VET55" s="420"/>
      <c r="VEU55" s="420"/>
      <c r="VEV55" s="420"/>
      <c r="VEW55" s="420"/>
      <c r="VEX55" s="420"/>
      <c r="VEY55" s="420"/>
      <c r="VEZ55" s="420"/>
      <c r="VFA55" s="420"/>
      <c r="VFB55" s="420"/>
      <c r="VFC55" s="420"/>
      <c r="VFD55" s="420"/>
      <c r="VFE55" s="420"/>
      <c r="VFF55" s="420"/>
      <c r="VFG55" s="420"/>
      <c r="VFH55" s="420"/>
      <c r="VFI55" s="420"/>
      <c r="VFJ55" s="420"/>
      <c r="VFK55" s="420"/>
      <c r="VFL55" s="420"/>
      <c r="VFM55" s="420"/>
      <c r="VFN55" s="420"/>
      <c r="VFO55" s="420"/>
      <c r="VFP55" s="420"/>
      <c r="VFQ55" s="420"/>
      <c r="VFR55" s="420"/>
      <c r="VFS55" s="420"/>
      <c r="VFT55" s="420"/>
      <c r="VFU55" s="420"/>
      <c r="VFV55" s="420"/>
      <c r="VFW55" s="420"/>
      <c r="VFX55" s="420"/>
      <c r="VFY55" s="420"/>
      <c r="VFZ55" s="420"/>
      <c r="VGA55" s="420"/>
      <c r="VGB55" s="420"/>
      <c r="VGC55" s="420"/>
      <c r="VGD55" s="420"/>
      <c r="VGE55" s="420"/>
      <c r="VGF55" s="420"/>
      <c r="VGG55" s="420"/>
      <c r="VGH55" s="420"/>
      <c r="VGI55" s="420"/>
      <c r="VGJ55" s="420"/>
      <c r="VGK55" s="420"/>
      <c r="VGL55" s="420"/>
      <c r="VGM55" s="420"/>
      <c r="VGN55" s="420"/>
      <c r="VGO55" s="420"/>
      <c r="VGP55" s="420"/>
      <c r="VGQ55" s="420"/>
      <c r="VGR55" s="420"/>
      <c r="VGS55" s="420"/>
      <c r="VGT55" s="420"/>
      <c r="VGU55" s="420"/>
      <c r="VGV55" s="420"/>
      <c r="VGW55" s="420"/>
      <c r="VGX55" s="420"/>
      <c r="VGY55" s="420"/>
      <c r="VGZ55" s="420"/>
      <c r="VHA55" s="420"/>
      <c r="VHB55" s="420"/>
      <c r="VHC55" s="420"/>
      <c r="VHD55" s="420"/>
      <c r="VHE55" s="420"/>
      <c r="VHF55" s="420"/>
      <c r="VHG55" s="420"/>
      <c r="VHH55" s="420"/>
      <c r="VHI55" s="420"/>
      <c r="VHJ55" s="420"/>
      <c r="VHK55" s="420"/>
      <c r="VHL55" s="420"/>
      <c r="VHM55" s="420"/>
      <c r="VHN55" s="420"/>
      <c r="VHO55" s="420"/>
      <c r="VHP55" s="420"/>
      <c r="VHQ55" s="420"/>
      <c r="VHR55" s="420"/>
      <c r="VHS55" s="420"/>
      <c r="VHT55" s="420"/>
      <c r="VHU55" s="420"/>
      <c r="VHV55" s="420"/>
      <c r="VHW55" s="420"/>
      <c r="VHX55" s="420"/>
      <c r="VHY55" s="420"/>
      <c r="VHZ55" s="420"/>
      <c r="VIA55" s="420"/>
      <c r="VIB55" s="420"/>
      <c r="VIC55" s="420"/>
      <c r="VID55" s="420"/>
      <c r="VIE55" s="420"/>
      <c r="VIF55" s="420"/>
      <c r="VIG55" s="420"/>
      <c r="VIH55" s="420"/>
      <c r="VII55" s="420"/>
      <c r="VIJ55" s="420"/>
      <c r="VIK55" s="420"/>
      <c r="VIL55" s="420"/>
      <c r="VIM55" s="420"/>
      <c r="VIN55" s="420"/>
      <c r="VIO55" s="420"/>
      <c r="VIP55" s="420"/>
      <c r="VIQ55" s="420"/>
      <c r="VIR55" s="420"/>
      <c r="VIS55" s="420"/>
      <c r="VIT55" s="420"/>
      <c r="VIU55" s="420"/>
      <c r="VIV55" s="420"/>
      <c r="VIW55" s="420"/>
      <c r="VIX55" s="420"/>
      <c r="VIY55" s="420"/>
      <c r="VIZ55" s="420"/>
      <c r="VJA55" s="420"/>
      <c r="VJB55" s="420"/>
      <c r="VJC55" s="420"/>
      <c r="VJD55" s="420"/>
      <c r="VJE55" s="420"/>
      <c r="VJF55" s="420"/>
      <c r="VJG55" s="420"/>
      <c r="VJH55" s="420"/>
      <c r="VJI55" s="420"/>
      <c r="VJJ55" s="420"/>
      <c r="VJK55" s="420"/>
      <c r="VJL55" s="420"/>
      <c r="VJM55" s="420"/>
      <c r="VJN55" s="420"/>
      <c r="VJO55" s="420"/>
      <c r="VJP55" s="420"/>
      <c r="VJQ55" s="420"/>
      <c r="VJR55" s="420"/>
      <c r="VJS55" s="420"/>
      <c r="VJT55" s="420"/>
      <c r="VJU55" s="420"/>
      <c r="VJV55" s="420"/>
      <c r="VJW55" s="420"/>
      <c r="VJX55" s="420"/>
      <c r="VJY55" s="420"/>
      <c r="VJZ55" s="420"/>
      <c r="VKA55" s="420"/>
      <c r="VKB55" s="420"/>
      <c r="VKC55" s="420"/>
      <c r="VKD55" s="420"/>
      <c r="VKE55" s="420"/>
      <c r="VKF55" s="420"/>
      <c r="VKG55" s="420"/>
      <c r="VKH55" s="420"/>
      <c r="VKI55" s="420"/>
      <c r="VKJ55" s="420"/>
      <c r="VKK55" s="420"/>
      <c r="VKL55" s="420"/>
      <c r="VKM55" s="420"/>
      <c r="VKN55" s="420"/>
      <c r="VKO55" s="420"/>
      <c r="VKP55" s="420"/>
      <c r="VKQ55" s="420"/>
      <c r="VKR55" s="420"/>
      <c r="VKS55" s="420"/>
      <c r="VKT55" s="420"/>
      <c r="VKU55" s="420"/>
      <c r="VKV55" s="420"/>
      <c r="VKW55" s="420"/>
      <c r="VKX55" s="420"/>
      <c r="VKY55" s="420"/>
      <c r="VKZ55" s="420"/>
      <c r="VLA55" s="420"/>
      <c r="VLB55" s="420"/>
      <c r="VLC55" s="420"/>
      <c r="VLD55" s="420"/>
      <c r="VLE55" s="420"/>
      <c r="VLF55" s="420"/>
      <c r="VLG55" s="420"/>
      <c r="VLH55" s="420"/>
      <c r="VLI55" s="420"/>
      <c r="VLJ55" s="420"/>
      <c r="VLK55" s="420"/>
      <c r="VLL55" s="420"/>
      <c r="VLM55" s="420"/>
      <c r="VLN55" s="420"/>
      <c r="VLO55" s="420"/>
      <c r="VLP55" s="420"/>
      <c r="VLQ55" s="420"/>
      <c r="VLR55" s="420"/>
      <c r="VLS55" s="420"/>
      <c r="VLT55" s="420"/>
      <c r="VLU55" s="420"/>
      <c r="VLV55" s="420"/>
      <c r="VLW55" s="420"/>
      <c r="VLX55" s="420"/>
      <c r="VLY55" s="420"/>
      <c r="VLZ55" s="420"/>
      <c r="VMA55" s="420"/>
      <c r="VMB55" s="420"/>
      <c r="VMC55" s="420"/>
      <c r="VMD55" s="420"/>
      <c r="VME55" s="420"/>
      <c r="VMF55" s="420"/>
      <c r="VMG55" s="420"/>
      <c r="VMH55" s="420"/>
      <c r="VMI55" s="420"/>
      <c r="VMJ55" s="420"/>
      <c r="VMK55" s="420"/>
      <c r="VML55" s="420"/>
      <c r="VMM55" s="420"/>
      <c r="VMN55" s="420"/>
      <c r="VMO55" s="420"/>
      <c r="VMP55" s="420"/>
      <c r="VMQ55" s="420"/>
      <c r="VMR55" s="420"/>
      <c r="VMS55" s="420"/>
      <c r="VMT55" s="420"/>
      <c r="VMU55" s="420"/>
      <c r="VMV55" s="420"/>
      <c r="VMW55" s="420"/>
      <c r="VMX55" s="420"/>
      <c r="VMY55" s="420"/>
      <c r="VMZ55" s="420"/>
      <c r="VNA55" s="420"/>
      <c r="VNB55" s="420"/>
      <c r="VNC55" s="420"/>
      <c r="VND55" s="420"/>
      <c r="VNE55" s="420"/>
      <c r="VNF55" s="420"/>
      <c r="VNG55" s="420"/>
      <c r="VNH55" s="420"/>
      <c r="VNI55" s="420"/>
      <c r="VNJ55" s="420"/>
      <c r="VNK55" s="420"/>
      <c r="VNL55" s="420"/>
      <c r="VNM55" s="420"/>
      <c r="VNN55" s="420"/>
      <c r="VNO55" s="420"/>
      <c r="VNP55" s="420"/>
      <c r="VNQ55" s="420"/>
      <c r="VNR55" s="420"/>
      <c r="VNS55" s="420"/>
      <c r="VNT55" s="420"/>
      <c r="VNU55" s="420"/>
      <c r="VNV55" s="420"/>
      <c r="VNW55" s="420"/>
      <c r="VNX55" s="420"/>
      <c r="VNY55" s="420"/>
      <c r="VNZ55" s="420"/>
      <c r="VOA55" s="420"/>
      <c r="VOB55" s="420"/>
      <c r="VOC55" s="420"/>
      <c r="VOD55" s="420"/>
      <c r="VOE55" s="420"/>
      <c r="VOF55" s="420"/>
      <c r="VOG55" s="420"/>
      <c r="VOH55" s="420"/>
      <c r="VOI55" s="420"/>
      <c r="VOJ55" s="420"/>
      <c r="VOK55" s="420"/>
      <c r="VOL55" s="420"/>
      <c r="VOM55" s="420"/>
      <c r="VON55" s="420"/>
      <c r="VOO55" s="420"/>
      <c r="VOP55" s="420"/>
      <c r="VOQ55" s="420"/>
      <c r="VOR55" s="420"/>
      <c r="VOS55" s="420"/>
      <c r="VOT55" s="420"/>
      <c r="VOU55" s="420"/>
      <c r="VOV55" s="420"/>
      <c r="VOW55" s="420"/>
      <c r="VOX55" s="420"/>
      <c r="VOY55" s="420"/>
      <c r="VOZ55" s="420"/>
      <c r="VPA55" s="420"/>
      <c r="VPB55" s="420"/>
      <c r="VPC55" s="420"/>
      <c r="VPD55" s="420"/>
      <c r="VPE55" s="420"/>
      <c r="VPF55" s="420"/>
      <c r="VPG55" s="420"/>
      <c r="VPH55" s="420"/>
      <c r="VPI55" s="420"/>
      <c r="VPJ55" s="420"/>
      <c r="VPK55" s="420"/>
      <c r="VPL55" s="420"/>
      <c r="VPM55" s="420"/>
      <c r="VPN55" s="420"/>
      <c r="VPO55" s="420"/>
      <c r="VPP55" s="420"/>
      <c r="VPQ55" s="420"/>
      <c r="VPR55" s="420"/>
      <c r="VPS55" s="420"/>
      <c r="VPT55" s="420"/>
      <c r="VPU55" s="420"/>
      <c r="VPV55" s="420"/>
      <c r="VPW55" s="420"/>
      <c r="VPX55" s="420"/>
      <c r="VPY55" s="420"/>
      <c r="VPZ55" s="420"/>
      <c r="VQA55" s="420"/>
      <c r="VQB55" s="420"/>
      <c r="VQC55" s="420"/>
      <c r="VQD55" s="420"/>
      <c r="VQE55" s="420"/>
      <c r="VQF55" s="420"/>
      <c r="VQG55" s="420"/>
      <c r="VQH55" s="420"/>
      <c r="VQI55" s="420"/>
      <c r="VQJ55" s="420"/>
      <c r="VQK55" s="420"/>
      <c r="VQL55" s="420"/>
      <c r="VQM55" s="420"/>
      <c r="VQN55" s="420"/>
      <c r="VQO55" s="420"/>
      <c r="VQP55" s="420"/>
      <c r="VQQ55" s="420"/>
      <c r="VQR55" s="420"/>
      <c r="VQS55" s="420"/>
      <c r="VQT55" s="420"/>
      <c r="VQU55" s="420"/>
      <c r="VQV55" s="420"/>
      <c r="VQW55" s="420"/>
      <c r="VQX55" s="420"/>
      <c r="VQY55" s="420"/>
      <c r="VQZ55" s="420"/>
      <c r="VRA55" s="420"/>
      <c r="VRB55" s="420"/>
      <c r="VRC55" s="420"/>
      <c r="VRD55" s="420"/>
      <c r="VRE55" s="420"/>
      <c r="VRF55" s="420"/>
      <c r="VRG55" s="420"/>
      <c r="VRH55" s="420"/>
      <c r="VRI55" s="420"/>
      <c r="VRJ55" s="420"/>
      <c r="VRK55" s="420"/>
      <c r="VRL55" s="420"/>
      <c r="VRM55" s="420"/>
      <c r="VRN55" s="420"/>
      <c r="VRO55" s="420"/>
      <c r="VRP55" s="420"/>
      <c r="VRQ55" s="420"/>
      <c r="VRR55" s="420"/>
      <c r="VRS55" s="420"/>
      <c r="VRT55" s="420"/>
      <c r="VRU55" s="420"/>
      <c r="VRV55" s="420"/>
      <c r="VRW55" s="420"/>
      <c r="VRX55" s="420"/>
      <c r="VRY55" s="420"/>
      <c r="VRZ55" s="420"/>
      <c r="VSA55" s="420"/>
      <c r="VSB55" s="420"/>
      <c r="VSC55" s="420"/>
      <c r="VSD55" s="420"/>
      <c r="VSE55" s="420"/>
      <c r="VSF55" s="420"/>
      <c r="VSG55" s="420"/>
      <c r="VSH55" s="420"/>
      <c r="VSI55" s="420"/>
      <c r="VSJ55" s="420"/>
      <c r="VSK55" s="420"/>
      <c r="VSL55" s="420"/>
      <c r="VSM55" s="420"/>
      <c r="VSN55" s="420"/>
      <c r="VSO55" s="420"/>
      <c r="VSP55" s="420"/>
      <c r="VSQ55" s="420"/>
      <c r="VSR55" s="420"/>
      <c r="VSS55" s="420"/>
      <c r="VST55" s="420"/>
      <c r="VSU55" s="420"/>
      <c r="VSV55" s="420"/>
      <c r="VSW55" s="420"/>
      <c r="VSX55" s="420"/>
      <c r="VSY55" s="420"/>
      <c r="VSZ55" s="420"/>
      <c r="VTA55" s="420"/>
      <c r="VTB55" s="420"/>
      <c r="VTC55" s="420"/>
      <c r="VTD55" s="420"/>
      <c r="VTE55" s="420"/>
      <c r="VTF55" s="420"/>
      <c r="VTG55" s="420"/>
      <c r="VTH55" s="420"/>
      <c r="VTI55" s="420"/>
      <c r="VTJ55" s="420"/>
      <c r="VTK55" s="420"/>
      <c r="VTL55" s="420"/>
      <c r="VTM55" s="420"/>
      <c r="VTN55" s="420"/>
      <c r="VTO55" s="420"/>
      <c r="VTP55" s="420"/>
      <c r="VTQ55" s="420"/>
      <c r="VTR55" s="420"/>
      <c r="VTS55" s="420"/>
      <c r="VTT55" s="420"/>
      <c r="VTU55" s="420"/>
      <c r="VTV55" s="420"/>
      <c r="VTW55" s="420"/>
      <c r="VTX55" s="420"/>
      <c r="VTY55" s="420"/>
      <c r="VTZ55" s="420"/>
      <c r="VUA55" s="420"/>
      <c r="VUB55" s="420"/>
      <c r="VUC55" s="420"/>
      <c r="VUD55" s="420"/>
      <c r="VUE55" s="420"/>
      <c r="VUF55" s="420"/>
      <c r="VUG55" s="420"/>
      <c r="VUH55" s="420"/>
      <c r="VUI55" s="420"/>
      <c r="VUJ55" s="420"/>
      <c r="VUK55" s="420"/>
      <c r="VUL55" s="420"/>
      <c r="VUM55" s="420"/>
      <c r="VUN55" s="420"/>
      <c r="VUO55" s="420"/>
      <c r="VUP55" s="420"/>
      <c r="VUQ55" s="420"/>
      <c r="VUR55" s="420"/>
      <c r="VUS55" s="420"/>
      <c r="VUT55" s="420"/>
      <c r="VUU55" s="420"/>
      <c r="VUV55" s="420"/>
      <c r="VUW55" s="420"/>
      <c r="VUX55" s="420"/>
      <c r="VUY55" s="420"/>
      <c r="VUZ55" s="420"/>
      <c r="VVA55" s="420"/>
      <c r="VVB55" s="420"/>
      <c r="VVC55" s="420"/>
      <c r="VVD55" s="420"/>
      <c r="VVE55" s="420"/>
      <c r="VVF55" s="420"/>
      <c r="VVG55" s="420"/>
      <c r="VVH55" s="420"/>
      <c r="VVI55" s="420"/>
      <c r="VVJ55" s="420"/>
      <c r="VVK55" s="420"/>
      <c r="VVL55" s="420"/>
      <c r="VVM55" s="420"/>
      <c r="VVN55" s="420"/>
      <c r="VVO55" s="420"/>
      <c r="VVP55" s="420"/>
      <c r="VVQ55" s="420"/>
      <c r="VVR55" s="420"/>
      <c r="VVS55" s="420"/>
      <c r="VVT55" s="420"/>
      <c r="VVU55" s="420"/>
      <c r="VVV55" s="420"/>
      <c r="VVW55" s="420"/>
      <c r="VVX55" s="420"/>
      <c r="VVY55" s="420"/>
      <c r="VVZ55" s="420"/>
      <c r="VWA55" s="420"/>
      <c r="VWB55" s="420"/>
      <c r="VWC55" s="420"/>
      <c r="VWD55" s="420"/>
      <c r="VWE55" s="420"/>
      <c r="VWF55" s="420"/>
      <c r="VWG55" s="420"/>
      <c r="VWH55" s="420"/>
      <c r="VWI55" s="420"/>
      <c r="VWJ55" s="420"/>
      <c r="VWK55" s="420"/>
      <c r="VWL55" s="420"/>
      <c r="VWM55" s="420"/>
      <c r="VWN55" s="420"/>
      <c r="VWO55" s="420"/>
      <c r="VWP55" s="420"/>
      <c r="VWQ55" s="420"/>
      <c r="VWR55" s="420"/>
      <c r="VWS55" s="420"/>
      <c r="VWT55" s="420"/>
      <c r="VWU55" s="420"/>
      <c r="VWV55" s="420"/>
      <c r="VWW55" s="420"/>
      <c r="VWX55" s="420"/>
      <c r="VWY55" s="420"/>
      <c r="VWZ55" s="420"/>
      <c r="VXA55" s="420"/>
      <c r="VXB55" s="420"/>
      <c r="VXC55" s="420"/>
      <c r="VXD55" s="420"/>
      <c r="VXE55" s="420"/>
      <c r="VXF55" s="420"/>
      <c r="VXG55" s="420"/>
      <c r="VXH55" s="420"/>
      <c r="VXI55" s="420"/>
      <c r="VXJ55" s="420"/>
      <c r="VXK55" s="420"/>
      <c r="VXL55" s="420"/>
      <c r="VXM55" s="420"/>
      <c r="VXN55" s="420"/>
      <c r="VXO55" s="420"/>
      <c r="VXP55" s="420"/>
      <c r="VXQ55" s="420"/>
      <c r="VXR55" s="420"/>
      <c r="VXS55" s="420"/>
      <c r="VXT55" s="420"/>
      <c r="VXU55" s="420"/>
      <c r="VXV55" s="420"/>
      <c r="VXW55" s="420"/>
      <c r="VXX55" s="420"/>
      <c r="VXY55" s="420"/>
      <c r="VXZ55" s="420"/>
      <c r="VYA55" s="420"/>
      <c r="VYB55" s="420"/>
      <c r="VYC55" s="420"/>
      <c r="VYD55" s="420"/>
      <c r="VYE55" s="420"/>
      <c r="VYF55" s="420"/>
      <c r="VYG55" s="420"/>
      <c r="VYH55" s="420"/>
      <c r="VYI55" s="420"/>
      <c r="VYJ55" s="420"/>
      <c r="VYK55" s="420"/>
      <c r="VYL55" s="420"/>
      <c r="VYM55" s="420"/>
      <c r="VYN55" s="420"/>
      <c r="VYO55" s="420"/>
      <c r="VYP55" s="420"/>
      <c r="VYQ55" s="420"/>
      <c r="VYR55" s="420"/>
      <c r="VYS55" s="420"/>
      <c r="VYT55" s="420"/>
      <c r="VYU55" s="420"/>
      <c r="VYV55" s="420"/>
      <c r="VYW55" s="420"/>
      <c r="VYX55" s="420"/>
      <c r="VYY55" s="420"/>
      <c r="VYZ55" s="420"/>
      <c r="VZA55" s="420"/>
      <c r="VZB55" s="420"/>
      <c r="VZC55" s="420"/>
      <c r="VZD55" s="420"/>
      <c r="VZE55" s="420"/>
      <c r="VZF55" s="420"/>
      <c r="VZG55" s="420"/>
      <c r="VZH55" s="420"/>
      <c r="VZI55" s="420"/>
      <c r="VZJ55" s="420"/>
      <c r="VZK55" s="420"/>
      <c r="VZL55" s="420"/>
      <c r="VZM55" s="420"/>
      <c r="VZN55" s="420"/>
      <c r="VZO55" s="420"/>
      <c r="VZP55" s="420"/>
      <c r="VZQ55" s="420"/>
      <c r="VZR55" s="420"/>
      <c r="VZS55" s="420"/>
      <c r="VZT55" s="420"/>
      <c r="VZU55" s="420"/>
      <c r="VZV55" s="420"/>
      <c r="VZW55" s="420"/>
      <c r="VZX55" s="420"/>
      <c r="VZY55" s="420"/>
      <c r="VZZ55" s="420"/>
      <c r="WAA55" s="420"/>
      <c r="WAB55" s="420"/>
      <c r="WAC55" s="420"/>
      <c r="WAD55" s="420"/>
      <c r="WAE55" s="420"/>
      <c r="WAF55" s="420"/>
      <c r="WAG55" s="420"/>
      <c r="WAH55" s="420"/>
      <c r="WAI55" s="420"/>
      <c r="WAJ55" s="420"/>
      <c r="WAK55" s="420"/>
      <c r="WAL55" s="420"/>
      <c r="WAM55" s="420"/>
      <c r="WAN55" s="420"/>
      <c r="WAO55" s="420"/>
      <c r="WAP55" s="420"/>
      <c r="WAQ55" s="420"/>
      <c r="WAR55" s="420"/>
      <c r="WAS55" s="420"/>
      <c r="WAT55" s="420"/>
      <c r="WAU55" s="420"/>
      <c r="WAV55" s="420"/>
      <c r="WAW55" s="420"/>
      <c r="WAX55" s="420"/>
      <c r="WAY55" s="420"/>
      <c r="WAZ55" s="420"/>
      <c r="WBA55" s="420"/>
      <c r="WBB55" s="420"/>
      <c r="WBC55" s="420"/>
      <c r="WBD55" s="420"/>
      <c r="WBE55" s="420"/>
      <c r="WBF55" s="420"/>
      <c r="WBG55" s="420"/>
      <c r="WBH55" s="420"/>
      <c r="WBI55" s="420"/>
      <c r="WBJ55" s="420"/>
      <c r="WBK55" s="420"/>
      <c r="WBL55" s="420"/>
      <c r="WBM55" s="420"/>
      <c r="WBN55" s="420"/>
      <c r="WBO55" s="420"/>
      <c r="WBP55" s="420"/>
      <c r="WBQ55" s="420"/>
      <c r="WBR55" s="420"/>
      <c r="WBS55" s="420"/>
      <c r="WBT55" s="420"/>
      <c r="WBU55" s="420"/>
      <c r="WBV55" s="420"/>
      <c r="WBW55" s="420"/>
      <c r="WBX55" s="420"/>
      <c r="WBY55" s="420"/>
      <c r="WBZ55" s="420"/>
      <c r="WCA55" s="420"/>
      <c r="WCB55" s="420"/>
      <c r="WCC55" s="420"/>
      <c r="WCD55" s="420"/>
      <c r="WCE55" s="420"/>
      <c r="WCF55" s="420"/>
      <c r="WCG55" s="420"/>
      <c r="WCH55" s="420"/>
      <c r="WCI55" s="420"/>
      <c r="WCJ55" s="420"/>
      <c r="WCK55" s="420"/>
      <c r="WCL55" s="420"/>
      <c r="WCM55" s="420"/>
      <c r="WCN55" s="420"/>
      <c r="WCO55" s="420"/>
      <c r="WCP55" s="420"/>
      <c r="WCQ55" s="420"/>
      <c r="WCR55" s="420"/>
      <c r="WCS55" s="420"/>
      <c r="WCT55" s="420"/>
      <c r="WCU55" s="420"/>
      <c r="WCV55" s="420"/>
      <c r="WCW55" s="420"/>
      <c r="WCX55" s="420"/>
      <c r="WCY55" s="420"/>
      <c r="WCZ55" s="420"/>
      <c r="WDA55" s="420"/>
      <c r="WDB55" s="420"/>
      <c r="WDC55" s="420"/>
      <c r="WDD55" s="420"/>
      <c r="WDE55" s="420"/>
      <c r="WDF55" s="420"/>
      <c r="WDG55" s="420"/>
      <c r="WDH55" s="420"/>
      <c r="WDI55" s="420"/>
      <c r="WDJ55" s="420"/>
      <c r="WDK55" s="420"/>
      <c r="WDL55" s="420"/>
      <c r="WDM55" s="420"/>
      <c r="WDN55" s="420"/>
      <c r="WDO55" s="420"/>
      <c r="WDP55" s="420"/>
      <c r="WDQ55" s="420"/>
      <c r="WDR55" s="420"/>
      <c r="WDS55" s="420"/>
      <c r="WDT55" s="420"/>
      <c r="WDU55" s="420"/>
      <c r="WDV55" s="420"/>
      <c r="WDW55" s="420"/>
      <c r="WDX55" s="420"/>
      <c r="WDY55" s="420"/>
      <c r="WDZ55" s="420"/>
      <c r="WEA55" s="420"/>
      <c r="WEB55" s="420"/>
      <c r="WEC55" s="420"/>
      <c r="WED55" s="420"/>
      <c r="WEE55" s="420"/>
      <c r="WEF55" s="420"/>
      <c r="WEG55" s="420"/>
      <c r="WEH55" s="420"/>
      <c r="WEI55" s="420"/>
      <c r="WEJ55" s="420"/>
      <c r="WEK55" s="420"/>
      <c r="WEL55" s="420"/>
      <c r="WEM55" s="420"/>
      <c r="WEN55" s="420"/>
      <c r="WEO55" s="420"/>
      <c r="WEP55" s="420"/>
      <c r="WEQ55" s="420"/>
      <c r="WER55" s="420"/>
      <c r="WES55" s="420"/>
      <c r="WET55" s="420"/>
      <c r="WEU55" s="420"/>
      <c r="WEV55" s="420"/>
      <c r="WEW55" s="420"/>
      <c r="WEX55" s="420"/>
      <c r="WEY55" s="420"/>
      <c r="WEZ55" s="420"/>
      <c r="WFA55" s="420"/>
      <c r="WFB55" s="420"/>
      <c r="WFC55" s="420"/>
      <c r="WFD55" s="420"/>
      <c r="WFE55" s="420"/>
      <c r="WFF55" s="420"/>
      <c r="WFG55" s="420"/>
      <c r="WFH55" s="420"/>
      <c r="WFI55" s="420"/>
      <c r="WFJ55" s="420"/>
      <c r="WFK55" s="420"/>
      <c r="WFL55" s="420"/>
      <c r="WFM55" s="420"/>
      <c r="WFN55" s="420"/>
      <c r="WFO55" s="420"/>
      <c r="WFP55" s="420"/>
      <c r="WFQ55" s="420"/>
      <c r="WFR55" s="420"/>
      <c r="WFS55" s="420"/>
      <c r="WFT55" s="420"/>
      <c r="WFU55" s="420"/>
      <c r="WFV55" s="420"/>
      <c r="WFW55" s="420"/>
      <c r="WFX55" s="420"/>
      <c r="WFY55" s="420"/>
      <c r="WFZ55" s="420"/>
      <c r="WGA55" s="420"/>
      <c r="WGB55" s="420"/>
      <c r="WGC55" s="420"/>
      <c r="WGD55" s="420"/>
      <c r="WGE55" s="420"/>
      <c r="WGF55" s="420"/>
      <c r="WGG55" s="420"/>
      <c r="WGH55" s="420"/>
      <c r="WGI55" s="420"/>
      <c r="WGJ55" s="420"/>
      <c r="WGK55" s="420"/>
      <c r="WGL55" s="420"/>
      <c r="WGM55" s="420"/>
      <c r="WGN55" s="420"/>
      <c r="WGO55" s="420"/>
      <c r="WGP55" s="420"/>
      <c r="WGQ55" s="420"/>
      <c r="WGR55" s="420"/>
      <c r="WGS55" s="420"/>
      <c r="WGT55" s="420"/>
      <c r="WGU55" s="420"/>
      <c r="WGV55" s="420"/>
      <c r="WGW55" s="420"/>
      <c r="WGX55" s="420"/>
      <c r="WGY55" s="420"/>
      <c r="WGZ55" s="420"/>
      <c r="WHA55" s="420"/>
      <c r="WHB55" s="420"/>
      <c r="WHC55" s="420"/>
      <c r="WHD55" s="420"/>
      <c r="WHE55" s="420"/>
      <c r="WHF55" s="420"/>
      <c r="WHG55" s="420"/>
      <c r="WHH55" s="420"/>
      <c r="WHI55" s="420"/>
      <c r="WHJ55" s="420"/>
      <c r="WHK55" s="420"/>
      <c r="WHL55" s="420"/>
      <c r="WHM55" s="420"/>
      <c r="WHN55" s="420"/>
      <c r="WHO55" s="420"/>
      <c r="WHP55" s="420"/>
      <c r="WHQ55" s="420"/>
      <c r="WHR55" s="420"/>
      <c r="WHS55" s="420"/>
      <c r="WHT55" s="420"/>
      <c r="WHU55" s="420"/>
      <c r="WHV55" s="420"/>
      <c r="WHW55" s="420"/>
      <c r="WHX55" s="420"/>
      <c r="WHY55" s="420"/>
      <c r="WHZ55" s="420"/>
      <c r="WIA55" s="420"/>
      <c r="WIB55" s="420"/>
      <c r="WIC55" s="420"/>
      <c r="WID55" s="420"/>
      <c r="WIE55" s="420"/>
      <c r="WIF55" s="420"/>
      <c r="WIG55" s="420"/>
      <c r="WIH55" s="420"/>
      <c r="WII55" s="420"/>
      <c r="WIJ55" s="420"/>
      <c r="WIK55" s="420"/>
      <c r="WIL55" s="420"/>
      <c r="WIM55" s="420"/>
      <c r="WIN55" s="420"/>
      <c r="WIO55" s="420"/>
      <c r="WIP55" s="420"/>
      <c r="WIQ55" s="420"/>
      <c r="WIR55" s="420"/>
      <c r="WIS55" s="420"/>
      <c r="WIT55" s="420"/>
      <c r="WIU55" s="420"/>
      <c r="WIV55" s="420"/>
      <c r="WIW55" s="420"/>
      <c r="WIX55" s="420"/>
      <c r="WIY55" s="420"/>
      <c r="WIZ55" s="420"/>
      <c r="WJA55" s="420"/>
      <c r="WJB55" s="420"/>
      <c r="WJC55" s="420"/>
      <c r="WJD55" s="420"/>
      <c r="WJE55" s="420"/>
      <c r="WJF55" s="420"/>
      <c r="WJG55" s="420"/>
      <c r="WJH55" s="420"/>
      <c r="WJI55" s="420"/>
      <c r="WJJ55" s="420"/>
      <c r="WJK55" s="420"/>
      <c r="WJL55" s="420"/>
      <c r="WJM55" s="420"/>
      <c r="WJN55" s="420"/>
      <c r="WJO55" s="420"/>
      <c r="WJP55" s="420"/>
      <c r="WJQ55" s="420"/>
      <c r="WJR55" s="420"/>
      <c r="WJS55" s="420"/>
      <c r="WJT55" s="420"/>
      <c r="WJU55" s="420"/>
      <c r="WJV55" s="420"/>
      <c r="WJW55" s="420"/>
      <c r="WJX55" s="420"/>
      <c r="WJY55" s="420"/>
      <c r="WJZ55" s="420"/>
      <c r="WKA55" s="420"/>
      <c r="WKB55" s="420"/>
      <c r="WKC55" s="420"/>
      <c r="WKD55" s="420"/>
      <c r="WKE55" s="420"/>
      <c r="WKF55" s="420"/>
      <c r="WKG55" s="420"/>
      <c r="WKH55" s="420"/>
      <c r="WKI55" s="420"/>
      <c r="WKJ55" s="420"/>
      <c r="WKK55" s="420"/>
      <c r="WKL55" s="420"/>
      <c r="WKM55" s="420"/>
      <c r="WKN55" s="420"/>
      <c r="WKO55" s="420"/>
      <c r="WKP55" s="420"/>
      <c r="WKQ55" s="420"/>
      <c r="WKR55" s="420"/>
      <c r="WKS55" s="420"/>
      <c r="WKT55" s="420"/>
      <c r="WKU55" s="420"/>
      <c r="WKV55" s="420"/>
      <c r="WKW55" s="420"/>
      <c r="WKX55" s="420"/>
      <c r="WKY55" s="420"/>
      <c r="WKZ55" s="420"/>
      <c r="WLA55" s="420"/>
      <c r="WLB55" s="420"/>
      <c r="WLC55" s="420"/>
      <c r="WLD55" s="420"/>
      <c r="WLE55" s="420"/>
      <c r="WLF55" s="420"/>
      <c r="WLG55" s="420"/>
      <c r="WLH55" s="420"/>
      <c r="WLI55" s="420"/>
      <c r="WLJ55" s="420"/>
      <c r="WLK55" s="420"/>
      <c r="WLL55" s="420"/>
      <c r="WLM55" s="420"/>
      <c r="WLN55" s="420"/>
      <c r="WLO55" s="420"/>
      <c r="WLP55" s="420"/>
      <c r="WLQ55" s="420"/>
      <c r="WLR55" s="420"/>
      <c r="WLS55" s="420"/>
      <c r="WLT55" s="420"/>
      <c r="WLU55" s="420"/>
      <c r="WLV55" s="420"/>
      <c r="WLW55" s="420"/>
      <c r="WLX55" s="420"/>
      <c r="WLY55" s="420"/>
      <c r="WLZ55" s="420"/>
      <c r="WMA55" s="420"/>
      <c r="WMB55" s="420"/>
      <c r="WMC55" s="420"/>
      <c r="WMD55" s="420"/>
      <c r="WME55" s="420"/>
      <c r="WMF55" s="420"/>
      <c r="WMG55" s="420"/>
      <c r="WMH55" s="420"/>
      <c r="WMI55" s="420"/>
      <c r="WMJ55" s="420"/>
      <c r="WMK55" s="420"/>
      <c r="WML55" s="420"/>
      <c r="WMM55" s="420"/>
      <c r="WMN55" s="420"/>
      <c r="WMO55" s="420"/>
      <c r="WMP55" s="420"/>
      <c r="WMQ55" s="420"/>
      <c r="WMR55" s="420"/>
      <c r="WMS55" s="420"/>
      <c r="WMT55" s="420"/>
      <c r="WMU55" s="420"/>
      <c r="WMV55" s="420"/>
      <c r="WMW55" s="420"/>
      <c r="WMX55" s="420"/>
      <c r="WMY55" s="420"/>
      <c r="WMZ55" s="420"/>
      <c r="WNA55" s="420"/>
      <c r="WNB55" s="420"/>
      <c r="WNC55" s="420"/>
      <c r="WND55" s="420"/>
      <c r="WNE55" s="420"/>
      <c r="WNF55" s="420"/>
      <c r="WNG55" s="420"/>
      <c r="WNH55" s="420"/>
      <c r="WNI55" s="420"/>
      <c r="WNJ55" s="420"/>
      <c r="WNK55" s="420"/>
      <c r="WNL55" s="420"/>
      <c r="WNM55" s="420"/>
      <c r="WNN55" s="420"/>
      <c r="WNO55" s="420"/>
      <c r="WNP55" s="420"/>
      <c r="WNQ55" s="420"/>
      <c r="WNR55" s="420"/>
      <c r="WNS55" s="420"/>
      <c r="WNT55" s="420"/>
      <c r="WNU55" s="420"/>
      <c r="WNV55" s="420"/>
      <c r="WNW55" s="420"/>
      <c r="WNX55" s="420"/>
      <c r="WNY55" s="420"/>
      <c r="WNZ55" s="420"/>
      <c r="WOA55" s="420"/>
      <c r="WOB55" s="420"/>
      <c r="WOC55" s="420"/>
      <c r="WOD55" s="420"/>
      <c r="WOE55" s="420"/>
      <c r="WOF55" s="420"/>
      <c r="WOG55" s="420"/>
      <c r="WOH55" s="420"/>
      <c r="WOI55" s="420"/>
      <c r="WOJ55" s="420"/>
      <c r="WOK55" s="420"/>
      <c r="WOL55" s="420"/>
      <c r="WOM55" s="420"/>
      <c r="WON55" s="420"/>
      <c r="WOO55" s="420"/>
      <c r="WOP55" s="420"/>
      <c r="WOQ55" s="420"/>
      <c r="WOR55" s="420"/>
      <c r="WOS55" s="420"/>
      <c r="WOT55" s="420"/>
      <c r="WOU55" s="420"/>
      <c r="WOV55" s="420"/>
      <c r="WOW55" s="420"/>
      <c r="WOX55" s="420"/>
      <c r="WOY55" s="420"/>
      <c r="WOZ55" s="420"/>
      <c r="WPA55" s="420"/>
      <c r="WPB55" s="420"/>
      <c r="WPC55" s="420"/>
      <c r="WPD55" s="420"/>
      <c r="WPE55" s="420"/>
      <c r="WPF55" s="420"/>
      <c r="WPG55" s="420"/>
      <c r="WPH55" s="420"/>
      <c r="WPI55" s="420"/>
      <c r="WPJ55" s="420"/>
      <c r="WPK55" s="420"/>
      <c r="WPL55" s="420"/>
      <c r="WPM55" s="420"/>
      <c r="WPN55" s="420"/>
      <c r="WPO55" s="420"/>
      <c r="WPP55" s="420"/>
      <c r="WPQ55" s="420"/>
      <c r="WPR55" s="420"/>
      <c r="WPS55" s="420"/>
      <c r="WPT55" s="420"/>
      <c r="WPU55" s="420"/>
      <c r="WPV55" s="420"/>
      <c r="WPW55" s="420"/>
      <c r="WPX55" s="420"/>
      <c r="WPY55" s="420"/>
      <c r="WPZ55" s="420"/>
      <c r="WQA55" s="420"/>
      <c r="WQB55" s="420"/>
      <c r="WQC55" s="420"/>
      <c r="WQD55" s="420"/>
      <c r="WQE55" s="420"/>
      <c r="WQF55" s="420"/>
      <c r="WQG55" s="420"/>
      <c r="WQH55" s="420"/>
      <c r="WQI55" s="420"/>
      <c r="WQJ55" s="420"/>
      <c r="WQK55" s="420"/>
      <c r="WQL55" s="420"/>
      <c r="WQM55" s="420"/>
      <c r="WQN55" s="420"/>
      <c r="WQO55" s="420"/>
      <c r="WQP55" s="420"/>
      <c r="WQQ55" s="420"/>
      <c r="WQR55" s="420"/>
      <c r="WQS55" s="420"/>
      <c r="WQT55" s="420"/>
      <c r="WQU55" s="420"/>
      <c r="WQV55" s="420"/>
      <c r="WQW55" s="420"/>
      <c r="WQX55" s="420"/>
      <c r="WQY55" s="420"/>
      <c r="WQZ55" s="420"/>
      <c r="WRA55" s="420"/>
      <c r="WRB55" s="420"/>
      <c r="WRC55" s="420"/>
      <c r="WRD55" s="420"/>
      <c r="WRE55" s="420"/>
      <c r="WRF55" s="420"/>
      <c r="WRG55" s="420"/>
      <c r="WRH55" s="420"/>
      <c r="WRI55" s="420"/>
      <c r="WRJ55" s="420"/>
      <c r="WRK55" s="420"/>
      <c r="WRL55" s="420"/>
      <c r="WRM55" s="420"/>
      <c r="WRN55" s="420"/>
      <c r="WRO55" s="420"/>
      <c r="WRP55" s="420"/>
      <c r="WRQ55" s="420"/>
      <c r="WRR55" s="420"/>
      <c r="WRS55" s="420"/>
      <c r="WRT55" s="420"/>
      <c r="WRU55" s="420"/>
      <c r="WRV55" s="420"/>
      <c r="WRW55" s="420"/>
      <c r="WRX55" s="420"/>
      <c r="WRY55" s="420"/>
      <c r="WRZ55" s="420"/>
      <c r="WSA55" s="420"/>
      <c r="WSB55" s="420"/>
      <c r="WSC55" s="420"/>
      <c r="WSD55" s="420"/>
      <c r="WSE55" s="420"/>
      <c r="WSF55" s="420"/>
      <c r="WSG55" s="420"/>
      <c r="WSH55" s="420"/>
      <c r="WSI55" s="420"/>
      <c r="WSJ55" s="420"/>
      <c r="WSK55" s="420"/>
      <c r="WSL55" s="420"/>
      <c r="WSM55" s="420"/>
      <c r="WSN55" s="420"/>
      <c r="WSO55" s="420"/>
      <c r="WSP55" s="420"/>
      <c r="WSQ55" s="420"/>
      <c r="WSR55" s="420"/>
      <c r="WSS55" s="420"/>
      <c r="WST55" s="420"/>
      <c r="WSU55" s="420"/>
      <c r="WSV55" s="420"/>
      <c r="WSW55" s="420"/>
      <c r="WSX55" s="420"/>
      <c r="WSY55" s="420"/>
      <c r="WSZ55" s="420"/>
      <c r="WTA55" s="420"/>
      <c r="WTB55" s="420"/>
      <c r="WTC55" s="420"/>
      <c r="WTD55" s="420"/>
      <c r="WTE55" s="420"/>
      <c r="WTF55" s="420"/>
      <c r="WTG55" s="420"/>
      <c r="WTH55" s="420"/>
      <c r="WTI55" s="420"/>
      <c r="WTJ55" s="420"/>
      <c r="WTK55" s="420"/>
      <c r="WTL55" s="420"/>
      <c r="WTM55" s="420"/>
      <c r="WTN55" s="420"/>
      <c r="WTO55" s="420"/>
      <c r="WTP55" s="420"/>
      <c r="WTQ55" s="420"/>
      <c r="WTR55" s="420"/>
      <c r="WTS55" s="420"/>
      <c r="WTT55" s="420"/>
      <c r="WTU55" s="420"/>
      <c r="WTV55" s="420"/>
      <c r="WTW55" s="420"/>
      <c r="WTX55" s="420"/>
      <c r="WTY55" s="420"/>
      <c r="WTZ55" s="420"/>
      <c r="WUA55" s="420"/>
      <c r="WUB55" s="420"/>
      <c r="WUC55" s="420"/>
      <c r="WUD55" s="420"/>
      <c r="WUE55" s="420"/>
      <c r="WUF55" s="420"/>
      <c r="WUG55" s="420"/>
      <c r="WUH55" s="420"/>
      <c r="WUI55" s="420"/>
      <c r="WUJ55" s="420"/>
      <c r="WUK55" s="420"/>
      <c r="WUL55" s="420"/>
      <c r="WUM55" s="420"/>
      <c r="WUN55" s="420"/>
      <c r="WUO55" s="420"/>
      <c r="WUP55" s="420"/>
      <c r="WUQ55" s="420"/>
      <c r="WUR55" s="420"/>
      <c r="WUS55" s="420"/>
      <c r="WUT55" s="420"/>
      <c r="WUU55" s="420"/>
      <c r="WUV55" s="420"/>
      <c r="WUW55" s="420"/>
      <c r="WUX55" s="420"/>
      <c r="WUY55" s="420"/>
      <c r="WUZ55" s="420"/>
      <c r="WVA55" s="420"/>
      <c r="WVB55" s="420"/>
      <c r="WVC55" s="420"/>
      <c r="WVD55" s="420"/>
      <c r="WVE55" s="420"/>
      <c r="WVF55" s="420"/>
      <c r="WVG55" s="420"/>
      <c r="WVH55" s="420"/>
      <c r="WVI55" s="420"/>
      <c r="WVJ55" s="420"/>
      <c r="WVK55" s="420"/>
      <c r="WVL55" s="420"/>
      <c r="WVM55" s="420"/>
      <c r="WVN55" s="420"/>
      <c r="WVO55" s="420"/>
      <c r="WVP55" s="420"/>
      <c r="WVQ55" s="420"/>
      <c r="WVR55" s="420"/>
      <c r="WVS55" s="420"/>
      <c r="WVT55" s="420"/>
      <c r="WVU55" s="420"/>
      <c r="WVV55" s="420"/>
      <c r="WVW55" s="420"/>
      <c r="WVX55" s="420"/>
      <c r="WVY55" s="420"/>
      <c r="WVZ55" s="420"/>
      <c r="WWA55" s="420"/>
      <c r="WWB55" s="420"/>
      <c r="WWC55" s="420"/>
      <c r="WWD55" s="420"/>
      <c r="WWE55" s="420"/>
      <c r="WWF55" s="420"/>
      <c r="WWG55" s="420"/>
      <c r="WWH55" s="420"/>
      <c r="WWI55" s="420"/>
      <c r="WWJ55" s="420"/>
      <c r="WWK55" s="420"/>
      <c r="WWL55" s="420"/>
      <c r="WWM55" s="420"/>
      <c r="WWN55" s="420"/>
      <c r="WWO55" s="420"/>
      <c r="WWP55" s="420"/>
      <c r="WWQ55" s="420"/>
      <c r="WWR55" s="420"/>
      <c r="WWS55" s="420"/>
      <c r="WWT55" s="420"/>
      <c r="WWU55" s="420"/>
      <c r="WWV55" s="420"/>
      <c r="WWW55" s="420"/>
      <c r="WWX55" s="420"/>
      <c r="WWY55" s="420"/>
      <c r="WWZ55" s="420"/>
      <c r="WXA55" s="420"/>
      <c r="WXB55" s="420"/>
      <c r="WXC55" s="420"/>
      <c r="WXD55" s="420"/>
      <c r="WXE55" s="420"/>
      <c r="WXF55" s="420"/>
      <c r="WXG55" s="420"/>
      <c r="WXH55" s="420"/>
      <c r="WXI55" s="420"/>
      <c r="WXJ55" s="420"/>
      <c r="WXK55" s="420"/>
      <c r="WXL55" s="420"/>
      <c r="WXM55" s="420"/>
      <c r="WXN55" s="420"/>
      <c r="WXO55" s="420"/>
      <c r="WXP55" s="420"/>
      <c r="WXQ55" s="420"/>
      <c r="WXR55" s="420"/>
      <c r="WXS55" s="420"/>
      <c r="WXT55" s="420"/>
      <c r="WXU55" s="420"/>
      <c r="WXV55" s="420"/>
      <c r="WXW55" s="420"/>
      <c r="WXX55" s="420"/>
      <c r="WXY55" s="420"/>
      <c r="WXZ55" s="420"/>
      <c r="WYA55" s="420"/>
      <c r="WYB55" s="420"/>
      <c r="WYC55" s="420"/>
      <c r="WYD55" s="420"/>
      <c r="WYE55" s="420"/>
      <c r="WYF55" s="420"/>
      <c r="WYG55" s="420"/>
      <c r="WYH55" s="420"/>
      <c r="WYI55" s="420"/>
      <c r="WYJ55" s="420"/>
      <c r="WYK55" s="420"/>
      <c r="WYL55" s="420"/>
      <c r="WYM55" s="420"/>
      <c r="WYN55" s="420"/>
      <c r="WYO55" s="420"/>
      <c r="WYP55" s="420"/>
      <c r="WYQ55" s="420"/>
      <c r="WYR55" s="420"/>
      <c r="WYS55" s="420"/>
      <c r="WYT55" s="420"/>
      <c r="WYU55" s="420"/>
      <c r="WYV55" s="420"/>
      <c r="WYW55" s="420"/>
      <c r="WYX55" s="420"/>
      <c r="WYY55" s="420"/>
      <c r="WYZ55" s="420"/>
      <c r="WZA55" s="420"/>
      <c r="WZB55" s="420"/>
      <c r="WZC55" s="420"/>
      <c r="WZD55" s="420"/>
      <c r="WZE55" s="420"/>
      <c r="WZF55" s="420"/>
      <c r="WZG55" s="420"/>
      <c r="WZH55" s="420"/>
      <c r="WZI55" s="420"/>
      <c r="WZJ55" s="420"/>
      <c r="WZK55" s="420"/>
      <c r="WZL55" s="420"/>
      <c r="WZM55" s="420"/>
      <c r="WZN55" s="420"/>
      <c r="WZO55" s="420"/>
      <c r="WZP55" s="420"/>
      <c r="WZQ55" s="420"/>
      <c r="WZR55" s="420"/>
      <c r="WZS55" s="420"/>
      <c r="WZT55" s="420"/>
      <c r="WZU55" s="420"/>
      <c r="WZV55" s="420"/>
      <c r="WZW55" s="420"/>
      <c r="WZX55" s="420"/>
      <c r="WZY55" s="420"/>
      <c r="WZZ55" s="420"/>
      <c r="XAA55" s="420"/>
      <c r="XAB55" s="420"/>
      <c r="XAC55" s="420"/>
      <c r="XAD55" s="420"/>
      <c r="XAE55" s="420"/>
      <c r="XAF55" s="420"/>
      <c r="XAG55" s="420"/>
      <c r="XAH55" s="420"/>
      <c r="XAI55" s="420"/>
      <c r="XAJ55" s="420"/>
      <c r="XAK55" s="420"/>
      <c r="XAL55" s="420"/>
      <c r="XAM55" s="420"/>
      <c r="XAN55" s="420"/>
      <c r="XAO55" s="420"/>
      <c r="XAP55" s="420"/>
      <c r="XAQ55" s="420"/>
      <c r="XAR55" s="420"/>
      <c r="XAS55" s="420"/>
      <c r="XAT55" s="420"/>
      <c r="XAU55" s="420"/>
      <c r="XAV55" s="420"/>
      <c r="XAW55" s="420"/>
      <c r="XAX55" s="420"/>
      <c r="XAY55" s="420"/>
      <c r="XAZ55" s="420"/>
      <c r="XBA55" s="420"/>
      <c r="XBB55" s="420"/>
      <c r="XBC55" s="420"/>
      <c r="XBD55" s="420"/>
      <c r="XBE55" s="420"/>
      <c r="XBF55" s="420"/>
      <c r="XBG55" s="420"/>
      <c r="XBH55" s="420"/>
      <c r="XBI55" s="420"/>
      <c r="XBJ55" s="420"/>
      <c r="XBK55" s="420"/>
      <c r="XBL55" s="420"/>
      <c r="XBM55" s="420"/>
      <c r="XBN55" s="420"/>
      <c r="XBO55" s="420"/>
      <c r="XBP55" s="420"/>
      <c r="XBQ55" s="420"/>
      <c r="XBR55" s="420"/>
      <c r="XBS55" s="420"/>
      <c r="XBT55" s="420"/>
      <c r="XBU55" s="420"/>
      <c r="XBV55" s="420"/>
      <c r="XBW55" s="420"/>
      <c r="XBX55" s="420"/>
      <c r="XBY55" s="420"/>
      <c r="XBZ55" s="420"/>
      <c r="XCA55" s="420"/>
      <c r="XCB55" s="420"/>
      <c r="XCC55" s="420"/>
      <c r="XCD55" s="420"/>
      <c r="XCE55" s="420"/>
      <c r="XCF55" s="420"/>
      <c r="XCG55" s="420"/>
      <c r="XCH55" s="420"/>
      <c r="XCI55" s="420"/>
      <c r="XCJ55" s="420"/>
      <c r="XCK55" s="420"/>
      <c r="XCL55" s="420"/>
      <c r="XCM55" s="420"/>
      <c r="XCN55" s="420"/>
      <c r="XCO55" s="420"/>
      <c r="XCP55" s="420"/>
      <c r="XCQ55" s="420"/>
      <c r="XCR55" s="420"/>
      <c r="XCS55" s="420"/>
      <c r="XCT55" s="420"/>
      <c r="XCU55" s="420"/>
      <c r="XCV55" s="420"/>
      <c r="XCW55" s="420"/>
      <c r="XCX55" s="420"/>
      <c r="XCY55" s="420"/>
      <c r="XCZ55" s="420"/>
      <c r="XDA55" s="420"/>
      <c r="XDB55" s="420"/>
      <c r="XDC55" s="420"/>
      <c r="XDD55" s="420"/>
      <c r="XDE55" s="420"/>
      <c r="XDF55" s="420"/>
      <c r="XDG55" s="420"/>
      <c r="XDH55" s="420"/>
      <c r="XDI55" s="420"/>
      <c r="XDJ55" s="420"/>
      <c r="XDK55" s="420"/>
      <c r="XDL55" s="420"/>
      <c r="XDM55" s="420"/>
      <c r="XDN55" s="420"/>
      <c r="XDO55" s="420"/>
      <c r="XDP55" s="420"/>
      <c r="XDQ55" s="420"/>
      <c r="XDR55" s="420"/>
      <c r="XDS55" s="420"/>
      <c r="XDT55" s="420"/>
      <c r="XDU55" s="420"/>
      <c r="XDV55" s="420"/>
      <c r="XDW55" s="420"/>
      <c r="XDX55" s="420"/>
      <c r="XDY55" s="420"/>
      <c r="XDZ55" s="420"/>
      <c r="XEA55" s="420"/>
      <c r="XEB55" s="420"/>
      <c r="XEC55" s="420"/>
      <c r="XED55" s="420"/>
      <c r="XEE55" s="420"/>
      <c r="XEF55" s="420"/>
      <c r="XEG55" s="420"/>
      <c r="XEH55" s="420"/>
      <c r="XEI55" s="420"/>
      <c r="XEJ55" s="420"/>
      <c r="XEK55" s="420"/>
      <c r="XEL55" s="420"/>
      <c r="XEM55" s="420"/>
      <c r="XEN55" s="420"/>
      <c r="XEO55" s="420"/>
      <c r="XEP55" s="420"/>
      <c r="XEQ55" s="420"/>
      <c r="XER55" s="420"/>
      <c r="XES55" s="420"/>
      <c r="XET55" s="420"/>
      <c r="XEU55" s="420"/>
      <c r="XEV55" s="420"/>
      <c r="XEW55" s="420"/>
      <c r="XEX55" s="420"/>
      <c r="XEY55" s="420"/>
      <c r="XEZ55" s="420"/>
    </row>
    <row r="56" spans="1:16380" x14ac:dyDescent="0.2">
      <c r="A56" s="1053"/>
      <c r="B56" s="1406"/>
      <c r="C56" s="1407"/>
      <c r="D56" s="809"/>
      <c r="E56" s="728"/>
      <c r="F56" s="728"/>
      <c r="G56" s="1048"/>
      <c r="H56" s="728"/>
      <c r="I56" s="1053"/>
      <c r="J56" s="1053"/>
      <c r="K56" s="1053"/>
      <c r="L56" s="1053"/>
      <c r="M56" s="1053"/>
      <c r="N56" s="1053"/>
      <c r="O56" s="1053"/>
      <c r="P56" s="1053"/>
      <c r="Q56" s="1053"/>
      <c r="R56" s="1053"/>
      <c r="S56" s="1053"/>
      <c r="T56" s="1053"/>
      <c r="U56" s="420"/>
      <c r="V56" s="420"/>
      <c r="W56" s="420"/>
      <c r="X56" s="420"/>
      <c r="Y56" s="420"/>
      <c r="Z56" s="420"/>
      <c r="AA56" s="420"/>
      <c r="AB56" s="420"/>
      <c r="AC56" s="420"/>
      <c r="AD56" s="420"/>
      <c r="AE56" s="420"/>
      <c r="AF56" s="420"/>
      <c r="AG56" s="420"/>
      <c r="AH56" s="420"/>
      <c r="AI56" s="420"/>
      <c r="AJ56" s="420"/>
      <c r="AK56" s="420"/>
      <c r="AL56" s="420"/>
      <c r="AM56" s="420"/>
      <c r="AN56" s="420"/>
      <c r="AO56" s="420"/>
      <c r="AP56" s="420"/>
      <c r="AQ56" s="420"/>
      <c r="AR56" s="420"/>
      <c r="AS56" s="420"/>
      <c r="AT56" s="420"/>
      <c r="AU56" s="420"/>
      <c r="AV56" s="420"/>
      <c r="AW56" s="420"/>
      <c r="AX56" s="420"/>
      <c r="AY56" s="420"/>
      <c r="AZ56" s="420"/>
      <c r="BA56" s="420"/>
      <c r="BB56" s="420"/>
      <c r="BC56" s="420"/>
      <c r="BD56" s="420"/>
      <c r="BE56" s="420"/>
      <c r="BF56" s="420"/>
      <c r="BG56" s="420"/>
      <c r="BH56" s="420"/>
      <c r="BI56" s="420"/>
      <c r="BJ56" s="420"/>
      <c r="BK56" s="420"/>
      <c r="BL56" s="420"/>
      <c r="BM56" s="420"/>
      <c r="BN56" s="420"/>
      <c r="BO56" s="420"/>
      <c r="BP56" s="420"/>
      <c r="BQ56" s="420"/>
      <c r="BR56" s="420"/>
      <c r="BS56" s="420"/>
      <c r="BT56" s="420"/>
      <c r="BU56" s="420"/>
      <c r="BV56" s="420"/>
      <c r="BW56" s="420"/>
      <c r="BX56" s="420"/>
      <c r="BY56" s="420"/>
      <c r="BZ56" s="420"/>
      <c r="CA56" s="420"/>
      <c r="CB56" s="420"/>
      <c r="CC56" s="420"/>
      <c r="CD56" s="420"/>
      <c r="CE56" s="420"/>
      <c r="CF56" s="420"/>
      <c r="CG56" s="420"/>
      <c r="CH56" s="420"/>
      <c r="CI56" s="420"/>
      <c r="CJ56" s="420"/>
      <c r="CK56" s="420"/>
      <c r="CL56" s="420"/>
      <c r="CM56" s="420"/>
      <c r="CN56" s="420"/>
      <c r="CO56" s="420"/>
      <c r="CP56" s="420"/>
      <c r="CQ56" s="420"/>
      <c r="CR56" s="420"/>
      <c r="CS56" s="420"/>
      <c r="CT56" s="420"/>
      <c r="CU56" s="420"/>
      <c r="CV56" s="420"/>
      <c r="CW56" s="420"/>
      <c r="CX56" s="420"/>
      <c r="CY56" s="420"/>
      <c r="CZ56" s="420"/>
      <c r="DA56" s="420"/>
      <c r="DB56" s="420"/>
      <c r="DC56" s="420"/>
      <c r="DD56" s="420"/>
      <c r="DE56" s="420"/>
      <c r="DF56" s="420"/>
      <c r="DG56" s="420"/>
      <c r="DH56" s="420"/>
      <c r="DI56" s="420"/>
      <c r="DJ56" s="420"/>
      <c r="DK56" s="420"/>
      <c r="DL56" s="420"/>
      <c r="DM56" s="420"/>
      <c r="DN56" s="420"/>
      <c r="DO56" s="420"/>
      <c r="DP56" s="420"/>
      <c r="DQ56" s="420"/>
      <c r="DR56" s="420"/>
      <c r="DS56" s="420"/>
      <c r="DT56" s="420"/>
      <c r="DU56" s="420"/>
      <c r="DV56" s="420"/>
      <c r="DW56" s="420"/>
      <c r="DX56" s="420"/>
      <c r="DY56" s="420"/>
      <c r="DZ56" s="420"/>
      <c r="EA56" s="420"/>
      <c r="EB56" s="420"/>
      <c r="EC56" s="420"/>
      <c r="ED56" s="420"/>
      <c r="EE56" s="420"/>
      <c r="EF56" s="420"/>
      <c r="EG56" s="420"/>
      <c r="EH56" s="420"/>
      <c r="EI56" s="420"/>
      <c r="EJ56" s="420"/>
      <c r="EK56" s="420"/>
      <c r="EL56" s="420"/>
      <c r="EM56" s="420"/>
      <c r="EN56" s="420"/>
      <c r="EO56" s="420"/>
      <c r="EP56" s="420"/>
      <c r="EQ56" s="420"/>
      <c r="ER56" s="420"/>
      <c r="ES56" s="420"/>
      <c r="ET56" s="420"/>
      <c r="EU56" s="420"/>
      <c r="EV56" s="420"/>
      <c r="EW56" s="420"/>
      <c r="EX56" s="420"/>
      <c r="EY56" s="420"/>
      <c r="EZ56" s="420"/>
      <c r="FA56" s="420"/>
      <c r="FB56" s="420"/>
      <c r="FC56" s="420"/>
      <c r="FD56" s="420"/>
      <c r="FE56" s="420"/>
      <c r="FF56" s="420"/>
      <c r="FG56" s="420"/>
      <c r="FH56" s="420"/>
      <c r="FI56" s="420"/>
      <c r="FJ56" s="420"/>
      <c r="FK56" s="420"/>
      <c r="FL56" s="420"/>
      <c r="FM56" s="420"/>
      <c r="FN56" s="420"/>
      <c r="FO56" s="420"/>
      <c r="FP56" s="420"/>
      <c r="FQ56" s="420"/>
      <c r="FR56" s="420"/>
      <c r="FS56" s="420"/>
      <c r="FT56" s="420"/>
      <c r="FU56" s="420"/>
      <c r="FV56" s="420"/>
      <c r="FW56" s="420"/>
      <c r="FX56" s="420"/>
      <c r="FY56" s="420"/>
      <c r="FZ56" s="420"/>
      <c r="GA56" s="420"/>
      <c r="GB56" s="420"/>
      <c r="GC56" s="420"/>
      <c r="GD56" s="420"/>
      <c r="GE56" s="420"/>
      <c r="GF56" s="420"/>
      <c r="GG56" s="420"/>
      <c r="GH56" s="420"/>
      <c r="GI56" s="420"/>
      <c r="GJ56" s="420"/>
      <c r="GK56" s="420"/>
      <c r="GL56" s="420"/>
      <c r="GM56" s="420"/>
      <c r="GN56" s="420"/>
      <c r="GO56" s="420"/>
      <c r="GP56" s="420"/>
      <c r="GQ56" s="420"/>
      <c r="GR56" s="420"/>
      <c r="GS56" s="420"/>
      <c r="GT56" s="420"/>
      <c r="GU56" s="420"/>
      <c r="GV56" s="420"/>
      <c r="GW56" s="420"/>
      <c r="GX56" s="420"/>
      <c r="GY56" s="420"/>
      <c r="GZ56" s="420"/>
      <c r="HA56" s="420"/>
      <c r="HB56" s="420"/>
      <c r="HC56" s="420"/>
      <c r="HD56" s="420"/>
      <c r="HE56" s="420"/>
      <c r="HF56" s="420"/>
      <c r="HG56" s="420"/>
      <c r="HH56" s="420"/>
      <c r="HI56" s="420"/>
      <c r="HJ56" s="420"/>
      <c r="HK56" s="420"/>
      <c r="HL56" s="420"/>
      <c r="HM56" s="420"/>
      <c r="HN56" s="420"/>
      <c r="HO56" s="420"/>
      <c r="HP56" s="420"/>
      <c r="HQ56" s="420"/>
      <c r="HR56" s="420"/>
      <c r="HS56" s="420"/>
      <c r="HT56" s="420"/>
      <c r="HU56" s="420"/>
      <c r="HV56" s="420"/>
      <c r="HW56" s="420"/>
      <c r="HX56" s="420"/>
      <c r="HY56" s="420"/>
      <c r="HZ56" s="420"/>
      <c r="IA56" s="420"/>
      <c r="IB56" s="420"/>
      <c r="IC56" s="420"/>
      <c r="ID56" s="420"/>
      <c r="IE56" s="420"/>
      <c r="IF56" s="420"/>
      <c r="IG56" s="420"/>
      <c r="IH56" s="420"/>
      <c r="II56" s="420"/>
      <c r="IJ56" s="420"/>
      <c r="IK56" s="420"/>
      <c r="IL56" s="420"/>
      <c r="IM56" s="420"/>
      <c r="IN56" s="420"/>
      <c r="IO56" s="420"/>
      <c r="IP56" s="420"/>
      <c r="IQ56" s="420"/>
      <c r="IR56" s="420"/>
      <c r="IS56" s="420"/>
      <c r="IT56" s="420"/>
      <c r="IU56" s="420"/>
      <c r="IV56" s="420"/>
      <c r="IW56" s="420"/>
      <c r="IX56" s="420"/>
      <c r="IY56" s="420"/>
      <c r="IZ56" s="420"/>
      <c r="JA56" s="420"/>
      <c r="JB56" s="420"/>
      <c r="JC56" s="420"/>
      <c r="JD56" s="420"/>
      <c r="JE56" s="420"/>
      <c r="JF56" s="420"/>
      <c r="JG56" s="420"/>
      <c r="JH56" s="420"/>
      <c r="JI56" s="420"/>
      <c r="JJ56" s="420"/>
      <c r="JK56" s="420"/>
      <c r="JL56" s="420"/>
      <c r="JM56" s="420"/>
      <c r="JN56" s="420"/>
      <c r="JO56" s="420"/>
      <c r="JP56" s="420"/>
      <c r="JQ56" s="420"/>
      <c r="JR56" s="420"/>
      <c r="JS56" s="420"/>
      <c r="JT56" s="420"/>
      <c r="JU56" s="420"/>
      <c r="JV56" s="420"/>
      <c r="JW56" s="420"/>
      <c r="JX56" s="420"/>
      <c r="JY56" s="420"/>
      <c r="JZ56" s="420"/>
      <c r="KA56" s="420"/>
      <c r="KB56" s="420"/>
      <c r="KC56" s="420"/>
      <c r="KD56" s="420"/>
      <c r="KE56" s="420"/>
      <c r="KF56" s="420"/>
      <c r="KG56" s="420"/>
      <c r="KH56" s="420"/>
      <c r="KI56" s="420"/>
      <c r="KJ56" s="420"/>
      <c r="KK56" s="420"/>
      <c r="KL56" s="420"/>
      <c r="KM56" s="420"/>
      <c r="KN56" s="420"/>
      <c r="KO56" s="420"/>
      <c r="KP56" s="420"/>
      <c r="KQ56" s="420"/>
      <c r="KR56" s="420"/>
      <c r="KS56" s="420"/>
      <c r="KT56" s="420"/>
      <c r="KU56" s="420"/>
      <c r="KV56" s="420"/>
      <c r="KW56" s="420"/>
      <c r="KX56" s="420"/>
      <c r="KY56" s="420"/>
      <c r="KZ56" s="420"/>
      <c r="LA56" s="420"/>
      <c r="LB56" s="420"/>
      <c r="LC56" s="420"/>
      <c r="LD56" s="420"/>
      <c r="LE56" s="420"/>
      <c r="LF56" s="420"/>
      <c r="LG56" s="420"/>
      <c r="LH56" s="420"/>
      <c r="LI56" s="420"/>
      <c r="LJ56" s="420"/>
      <c r="LK56" s="420"/>
      <c r="LL56" s="420"/>
      <c r="LM56" s="420"/>
      <c r="LN56" s="420"/>
      <c r="LO56" s="420"/>
      <c r="LP56" s="420"/>
      <c r="LQ56" s="420"/>
      <c r="LR56" s="420"/>
      <c r="LS56" s="420"/>
      <c r="LT56" s="420"/>
      <c r="LU56" s="420"/>
      <c r="LV56" s="420"/>
      <c r="LW56" s="420"/>
      <c r="LX56" s="420"/>
      <c r="LY56" s="420"/>
      <c r="LZ56" s="420"/>
      <c r="MA56" s="420"/>
      <c r="MB56" s="420"/>
      <c r="MC56" s="420"/>
      <c r="MD56" s="420"/>
      <c r="ME56" s="420"/>
      <c r="MF56" s="420"/>
      <c r="MG56" s="420"/>
      <c r="MH56" s="420"/>
      <c r="MI56" s="420"/>
      <c r="MJ56" s="420"/>
      <c r="MK56" s="420"/>
      <c r="ML56" s="420"/>
      <c r="MM56" s="420"/>
      <c r="MN56" s="420"/>
      <c r="MO56" s="420"/>
      <c r="MP56" s="420"/>
      <c r="MQ56" s="420"/>
      <c r="MR56" s="420"/>
      <c r="MS56" s="420"/>
      <c r="MT56" s="420"/>
      <c r="MU56" s="420"/>
      <c r="MV56" s="420"/>
      <c r="MW56" s="420"/>
      <c r="MX56" s="420"/>
      <c r="MY56" s="420"/>
      <c r="MZ56" s="420"/>
      <c r="NA56" s="420"/>
      <c r="NB56" s="420"/>
      <c r="NC56" s="420"/>
      <c r="ND56" s="420"/>
      <c r="NE56" s="420"/>
      <c r="NF56" s="420"/>
      <c r="NG56" s="420"/>
      <c r="NH56" s="420"/>
      <c r="NI56" s="420"/>
      <c r="NJ56" s="420"/>
      <c r="NK56" s="420"/>
      <c r="NL56" s="420"/>
      <c r="NM56" s="420"/>
      <c r="NN56" s="420"/>
      <c r="NO56" s="420"/>
      <c r="NP56" s="420"/>
      <c r="NQ56" s="420"/>
      <c r="NR56" s="420"/>
      <c r="NS56" s="420"/>
      <c r="NT56" s="420"/>
      <c r="NU56" s="420"/>
      <c r="NV56" s="420"/>
      <c r="NW56" s="420"/>
      <c r="NX56" s="420"/>
      <c r="NY56" s="420"/>
      <c r="NZ56" s="420"/>
      <c r="OA56" s="420"/>
      <c r="OB56" s="420"/>
      <c r="OC56" s="420"/>
      <c r="OD56" s="420"/>
      <c r="OE56" s="420"/>
      <c r="OF56" s="420"/>
      <c r="OG56" s="420"/>
      <c r="OH56" s="420"/>
      <c r="OI56" s="420"/>
      <c r="OJ56" s="420"/>
      <c r="OK56" s="420"/>
      <c r="OL56" s="420"/>
      <c r="OM56" s="420"/>
      <c r="ON56" s="420"/>
      <c r="OO56" s="420"/>
      <c r="OP56" s="420"/>
      <c r="OQ56" s="420"/>
      <c r="OR56" s="420"/>
      <c r="OS56" s="420"/>
      <c r="OT56" s="420"/>
      <c r="OU56" s="420"/>
      <c r="OV56" s="420"/>
      <c r="OW56" s="420"/>
      <c r="OX56" s="420"/>
      <c r="OY56" s="420"/>
      <c r="OZ56" s="420"/>
      <c r="PA56" s="420"/>
      <c r="PB56" s="420"/>
      <c r="PC56" s="420"/>
      <c r="PD56" s="420"/>
      <c r="PE56" s="420"/>
      <c r="PF56" s="420"/>
      <c r="PG56" s="420"/>
      <c r="PH56" s="420"/>
      <c r="PI56" s="420"/>
      <c r="PJ56" s="420"/>
      <c r="PK56" s="420"/>
      <c r="PL56" s="420"/>
      <c r="PM56" s="420"/>
      <c r="PN56" s="420"/>
      <c r="PO56" s="420"/>
      <c r="PP56" s="420"/>
      <c r="PQ56" s="420"/>
      <c r="PR56" s="420"/>
      <c r="PS56" s="420"/>
      <c r="PT56" s="420"/>
      <c r="PU56" s="420"/>
      <c r="PV56" s="420"/>
      <c r="PW56" s="420"/>
      <c r="PX56" s="420"/>
      <c r="PY56" s="420"/>
      <c r="PZ56" s="420"/>
      <c r="QA56" s="420"/>
      <c r="QB56" s="420"/>
      <c r="QC56" s="420"/>
      <c r="QD56" s="420"/>
      <c r="QE56" s="420"/>
      <c r="QF56" s="420"/>
      <c r="QG56" s="420"/>
      <c r="QH56" s="420"/>
      <c r="QI56" s="420"/>
      <c r="QJ56" s="420"/>
      <c r="QK56" s="420"/>
      <c r="QL56" s="420"/>
      <c r="QM56" s="420"/>
      <c r="QN56" s="420"/>
      <c r="QO56" s="420"/>
      <c r="QP56" s="420"/>
      <c r="QQ56" s="420"/>
      <c r="QR56" s="420"/>
      <c r="QS56" s="420"/>
      <c r="QT56" s="420"/>
      <c r="QU56" s="420"/>
      <c r="QV56" s="420"/>
      <c r="QW56" s="420"/>
      <c r="QX56" s="420"/>
      <c r="QY56" s="420"/>
      <c r="QZ56" s="420"/>
      <c r="RA56" s="420"/>
      <c r="RB56" s="420"/>
      <c r="RC56" s="420"/>
      <c r="RD56" s="420"/>
      <c r="RE56" s="420"/>
      <c r="RF56" s="420"/>
      <c r="RG56" s="420"/>
      <c r="RH56" s="420"/>
      <c r="RI56" s="420"/>
      <c r="RJ56" s="420"/>
      <c r="RK56" s="420"/>
      <c r="RL56" s="420"/>
      <c r="RM56" s="420"/>
      <c r="RN56" s="420"/>
      <c r="RO56" s="420"/>
      <c r="RP56" s="420"/>
      <c r="RQ56" s="420"/>
      <c r="RR56" s="420"/>
      <c r="RS56" s="420"/>
      <c r="RT56" s="420"/>
      <c r="RU56" s="420"/>
      <c r="RV56" s="420"/>
      <c r="RW56" s="420"/>
      <c r="RX56" s="420"/>
      <c r="RY56" s="420"/>
      <c r="RZ56" s="420"/>
      <c r="SA56" s="420"/>
      <c r="SB56" s="420"/>
      <c r="SC56" s="420"/>
      <c r="SD56" s="420"/>
      <c r="SE56" s="420"/>
      <c r="SF56" s="420"/>
      <c r="SG56" s="420"/>
      <c r="SH56" s="420"/>
      <c r="SI56" s="420"/>
      <c r="SJ56" s="420"/>
      <c r="SK56" s="420"/>
      <c r="SL56" s="420"/>
      <c r="SM56" s="420"/>
      <c r="SN56" s="420"/>
      <c r="SO56" s="420"/>
      <c r="SP56" s="420"/>
      <c r="SQ56" s="420"/>
      <c r="SR56" s="420"/>
      <c r="SS56" s="420"/>
      <c r="ST56" s="420"/>
      <c r="SU56" s="420"/>
      <c r="SV56" s="420"/>
      <c r="SW56" s="420"/>
      <c r="SX56" s="420"/>
      <c r="SY56" s="420"/>
      <c r="SZ56" s="420"/>
      <c r="TA56" s="420"/>
      <c r="TB56" s="420"/>
      <c r="TC56" s="420"/>
      <c r="TD56" s="420"/>
      <c r="TE56" s="420"/>
      <c r="TF56" s="420"/>
      <c r="TG56" s="420"/>
      <c r="TH56" s="420"/>
      <c r="TI56" s="420"/>
      <c r="TJ56" s="420"/>
      <c r="TK56" s="420"/>
      <c r="TL56" s="420"/>
      <c r="TM56" s="420"/>
      <c r="TN56" s="420"/>
      <c r="TO56" s="420"/>
      <c r="TP56" s="420"/>
      <c r="TQ56" s="420"/>
      <c r="TR56" s="420"/>
      <c r="TS56" s="420"/>
      <c r="TT56" s="420"/>
      <c r="TU56" s="420"/>
      <c r="TV56" s="420"/>
      <c r="TW56" s="420"/>
      <c r="TX56" s="420"/>
      <c r="TY56" s="420"/>
      <c r="TZ56" s="420"/>
      <c r="UA56" s="420"/>
      <c r="UB56" s="420"/>
      <c r="UC56" s="420"/>
      <c r="UD56" s="420"/>
      <c r="UE56" s="420"/>
      <c r="UF56" s="420"/>
      <c r="UG56" s="420"/>
      <c r="UH56" s="420"/>
      <c r="UI56" s="420"/>
      <c r="UJ56" s="420"/>
      <c r="UK56" s="420"/>
      <c r="UL56" s="420"/>
      <c r="UM56" s="420"/>
      <c r="UN56" s="420"/>
      <c r="UO56" s="420"/>
      <c r="UP56" s="420"/>
      <c r="UQ56" s="420"/>
      <c r="UR56" s="420"/>
      <c r="US56" s="420"/>
      <c r="UT56" s="420"/>
      <c r="UU56" s="420"/>
      <c r="UV56" s="420"/>
      <c r="UW56" s="420"/>
      <c r="UX56" s="420"/>
      <c r="UY56" s="420"/>
      <c r="UZ56" s="420"/>
      <c r="VA56" s="420"/>
      <c r="VB56" s="420"/>
      <c r="VC56" s="420"/>
      <c r="VD56" s="420"/>
      <c r="VE56" s="420"/>
      <c r="VF56" s="420"/>
      <c r="VG56" s="420"/>
      <c r="VH56" s="420"/>
      <c r="VI56" s="420"/>
      <c r="VJ56" s="420"/>
      <c r="VK56" s="420"/>
      <c r="VL56" s="420"/>
      <c r="VM56" s="420"/>
      <c r="VN56" s="420"/>
      <c r="VO56" s="420"/>
      <c r="VP56" s="420"/>
      <c r="VQ56" s="420"/>
      <c r="VR56" s="420"/>
      <c r="VS56" s="420"/>
      <c r="VT56" s="420"/>
      <c r="VU56" s="420"/>
      <c r="VV56" s="420"/>
      <c r="VW56" s="420"/>
      <c r="VX56" s="420"/>
      <c r="VY56" s="420"/>
      <c r="VZ56" s="420"/>
      <c r="WA56" s="420"/>
      <c r="WB56" s="420"/>
      <c r="WC56" s="420"/>
      <c r="WD56" s="420"/>
      <c r="WE56" s="420"/>
      <c r="WF56" s="420"/>
      <c r="WG56" s="420"/>
      <c r="WH56" s="420"/>
      <c r="WI56" s="420"/>
      <c r="WJ56" s="420"/>
      <c r="WK56" s="420"/>
      <c r="WL56" s="420"/>
      <c r="WM56" s="420"/>
      <c r="WN56" s="420"/>
      <c r="WO56" s="420"/>
      <c r="WP56" s="420"/>
      <c r="WQ56" s="420"/>
      <c r="WR56" s="420"/>
      <c r="WS56" s="420"/>
      <c r="WT56" s="420"/>
      <c r="WU56" s="420"/>
      <c r="WV56" s="420"/>
      <c r="WW56" s="420"/>
      <c r="WX56" s="420"/>
      <c r="WY56" s="420"/>
      <c r="WZ56" s="420"/>
      <c r="XA56" s="420"/>
      <c r="XB56" s="420"/>
      <c r="XC56" s="420"/>
      <c r="XD56" s="420"/>
      <c r="XE56" s="420"/>
      <c r="XF56" s="420"/>
      <c r="XG56" s="420"/>
      <c r="XH56" s="420"/>
      <c r="XI56" s="420"/>
      <c r="XJ56" s="420"/>
      <c r="XK56" s="420"/>
      <c r="XL56" s="420"/>
      <c r="XM56" s="420"/>
      <c r="XN56" s="420"/>
      <c r="XO56" s="420"/>
      <c r="XP56" s="420"/>
      <c r="XQ56" s="420"/>
      <c r="XR56" s="420"/>
      <c r="XS56" s="420"/>
      <c r="XT56" s="420"/>
      <c r="XU56" s="420"/>
      <c r="XV56" s="420"/>
      <c r="XW56" s="420"/>
      <c r="XX56" s="420"/>
      <c r="XY56" s="420"/>
      <c r="XZ56" s="420"/>
      <c r="YA56" s="420"/>
      <c r="YB56" s="420"/>
      <c r="YC56" s="420"/>
      <c r="YD56" s="420"/>
      <c r="YE56" s="420"/>
      <c r="YF56" s="420"/>
      <c r="YG56" s="420"/>
      <c r="YH56" s="420"/>
      <c r="YI56" s="420"/>
      <c r="YJ56" s="420"/>
      <c r="YK56" s="420"/>
      <c r="YL56" s="420"/>
      <c r="YM56" s="420"/>
      <c r="YN56" s="420"/>
      <c r="YO56" s="420"/>
      <c r="YP56" s="420"/>
      <c r="YQ56" s="420"/>
      <c r="YR56" s="420"/>
      <c r="YS56" s="420"/>
      <c r="YT56" s="420"/>
      <c r="YU56" s="420"/>
      <c r="YV56" s="420"/>
      <c r="YW56" s="420"/>
      <c r="YX56" s="420"/>
      <c r="YY56" s="420"/>
      <c r="YZ56" s="420"/>
      <c r="ZA56" s="420"/>
      <c r="ZB56" s="420"/>
      <c r="ZC56" s="420"/>
      <c r="ZD56" s="420"/>
      <c r="ZE56" s="420"/>
      <c r="ZF56" s="420"/>
      <c r="ZG56" s="420"/>
      <c r="ZH56" s="420"/>
      <c r="ZI56" s="420"/>
      <c r="ZJ56" s="420"/>
      <c r="ZK56" s="420"/>
      <c r="ZL56" s="420"/>
      <c r="ZM56" s="420"/>
      <c r="ZN56" s="420"/>
      <c r="ZO56" s="420"/>
      <c r="ZP56" s="420"/>
      <c r="ZQ56" s="420"/>
      <c r="ZR56" s="420"/>
      <c r="ZS56" s="420"/>
      <c r="ZT56" s="420"/>
      <c r="ZU56" s="420"/>
      <c r="ZV56" s="420"/>
      <c r="ZW56" s="420"/>
      <c r="ZX56" s="420"/>
      <c r="ZY56" s="420"/>
      <c r="ZZ56" s="420"/>
      <c r="AAA56" s="420"/>
      <c r="AAB56" s="420"/>
      <c r="AAC56" s="420"/>
      <c r="AAD56" s="420"/>
      <c r="AAE56" s="420"/>
      <c r="AAF56" s="420"/>
      <c r="AAG56" s="420"/>
      <c r="AAH56" s="420"/>
      <c r="AAI56" s="420"/>
      <c r="AAJ56" s="420"/>
      <c r="AAK56" s="420"/>
      <c r="AAL56" s="420"/>
      <c r="AAM56" s="420"/>
      <c r="AAN56" s="420"/>
      <c r="AAO56" s="420"/>
      <c r="AAP56" s="420"/>
      <c r="AAQ56" s="420"/>
      <c r="AAR56" s="420"/>
      <c r="AAS56" s="420"/>
      <c r="AAT56" s="420"/>
      <c r="AAU56" s="420"/>
      <c r="AAV56" s="420"/>
      <c r="AAW56" s="420"/>
      <c r="AAX56" s="420"/>
      <c r="AAY56" s="420"/>
      <c r="AAZ56" s="420"/>
      <c r="ABA56" s="420"/>
      <c r="ABB56" s="420"/>
      <c r="ABC56" s="420"/>
      <c r="ABD56" s="420"/>
      <c r="ABE56" s="420"/>
      <c r="ABF56" s="420"/>
      <c r="ABG56" s="420"/>
      <c r="ABH56" s="420"/>
      <c r="ABI56" s="420"/>
      <c r="ABJ56" s="420"/>
      <c r="ABK56" s="420"/>
      <c r="ABL56" s="420"/>
      <c r="ABM56" s="420"/>
      <c r="ABN56" s="420"/>
      <c r="ABO56" s="420"/>
      <c r="ABP56" s="420"/>
      <c r="ABQ56" s="420"/>
      <c r="ABR56" s="420"/>
      <c r="ABS56" s="420"/>
      <c r="ABT56" s="420"/>
      <c r="ABU56" s="420"/>
      <c r="ABV56" s="420"/>
      <c r="ABW56" s="420"/>
      <c r="ABX56" s="420"/>
      <c r="ABY56" s="420"/>
      <c r="ABZ56" s="420"/>
      <c r="ACA56" s="420"/>
      <c r="ACB56" s="420"/>
      <c r="ACC56" s="420"/>
      <c r="ACD56" s="420"/>
      <c r="ACE56" s="420"/>
      <c r="ACF56" s="420"/>
      <c r="ACG56" s="420"/>
      <c r="ACH56" s="420"/>
      <c r="ACI56" s="420"/>
      <c r="ACJ56" s="420"/>
      <c r="ACK56" s="420"/>
      <c r="ACL56" s="420"/>
      <c r="ACM56" s="420"/>
      <c r="ACN56" s="420"/>
      <c r="ACO56" s="420"/>
      <c r="ACP56" s="420"/>
      <c r="ACQ56" s="420"/>
      <c r="ACR56" s="420"/>
      <c r="ACS56" s="420"/>
      <c r="ACT56" s="420"/>
      <c r="ACU56" s="420"/>
      <c r="ACV56" s="420"/>
      <c r="ACW56" s="420"/>
      <c r="ACX56" s="420"/>
      <c r="ACY56" s="420"/>
      <c r="ACZ56" s="420"/>
      <c r="ADA56" s="420"/>
      <c r="ADB56" s="420"/>
      <c r="ADC56" s="420"/>
      <c r="ADD56" s="420"/>
      <c r="ADE56" s="420"/>
      <c r="ADF56" s="420"/>
      <c r="ADG56" s="420"/>
      <c r="ADH56" s="420"/>
      <c r="ADI56" s="420"/>
      <c r="ADJ56" s="420"/>
      <c r="ADK56" s="420"/>
      <c r="ADL56" s="420"/>
      <c r="ADM56" s="420"/>
      <c r="ADN56" s="420"/>
      <c r="ADO56" s="420"/>
      <c r="ADP56" s="420"/>
      <c r="ADQ56" s="420"/>
      <c r="ADR56" s="420"/>
      <c r="ADS56" s="420"/>
      <c r="ADT56" s="420"/>
      <c r="ADU56" s="420"/>
      <c r="ADV56" s="420"/>
      <c r="ADW56" s="420"/>
      <c r="ADX56" s="420"/>
      <c r="ADY56" s="420"/>
      <c r="ADZ56" s="420"/>
      <c r="AEA56" s="420"/>
      <c r="AEB56" s="420"/>
      <c r="AEC56" s="420"/>
      <c r="AED56" s="420"/>
      <c r="AEE56" s="420"/>
      <c r="AEF56" s="420"/>
      <c r="AEG56" s="420"/>
      <c r="AEH56" s="420"/>
      <c r="AEI56" s="420"/>
      <c r="AEJ56" s="420"/>
      <c r="AEK56" s="420"/>
      <c r="AEL56" s="420"/>
      <c r="AEM56" s="420"/>
      <c r="AEN56" s="420"/>
      <c r="AEO56" s="420"/>
      <c r="AEP56" s="420"/>
      <c r="AEQ56" s="420"/>
      <c r="AER56" s="420"/>
      <c r="AES56" s="420"/>
      <c r="AET56" s="420"/>
      <c r="AEU56" s="420"/>
      <c r="AEV56" s="420"/>
      <c r="AEW56" s="420"/>
      <c r="AEX56" s="420"/>
      <c r="AEY56" s="420"/>
      <c r="AEZ56" s="420"/>
      <c r="AFA56" s="420"/>
      <c r="AFB56" s="420"/>
      <c r="AFC56" s="420"/>
      <c r="AFD56" s="420"/>
      <c r="AFE56" s="420"/>
      <c r="AFF56" s="420"/>
      <c r="AFG56" s="420"/>
      <c r="AFH56" s="420"/>
      <c r="AFI56" s="420"/>
      <c r="AFJ56" s="420"/>
      <c r="AFK56" s="420"/>
      <c r="AFL56" s="420"/>
      <c r="AFM56" s="420"/>
      <c r="AFN56" s="420"/>
      <c r="AFO56" s="420"/>
      <c r="AFP56" s="420"/>
      <c r="AFQ56" s="420"/>
      <c r="AFR56" s="420"/>
      <c r="AFS56" s="420"/>
      <c r="AFT56" s="420"/>
      <c r="AFU56" s="420"/>
      <c r="AFV56" s="420"/>
      <c r="AFW56" s="420"/>
      <c r="AFX56" s="420"/>
      <c r="AFY56" s="420"/>
      <c r="AFZ56" s="420"/>
      <c r="AGA56" s="420"/>
      <c r="AGB56" s="420"/>
      <c r="AGC56" s="420"/>
      <c r="AGD56" s="420"/>
      <c r="AGE56" s="420"/>
      <c r="AGF56" s="420"/>
      <c r="AGG56" s="420"/>
      <c r="AGH56" s="420"/>
      <c r="AGI56" s="420"/>
      <c r="AGJ56" s="420"/>
      <c r="AGK56" s="420"/>
      <c r="AGL56" s="420"/>
      <c r="AGM56" s="420"/>
      <c r="AGN56" s="420"/>
      <c r="AGO56" s="420"/>
      <c r="AGP56" s="420"/>
      <c r="AGQ56" s="420"/>
      <c r="AGR56" s="420"/>
      <c r="AGS56" s="420"/>
      <c r="AGT56" s="420"/>
      <c r="AGU56" s="420"/>
      <c r="AGV56" s="420"/>
      <c r="AGW56" s="420"/>
      <c r="AGX56" s="420"/>
      <c r="AGY56" s="420"/>
      <c r="AGZ56" s="420"/>
      <c r="AHA56" s="420"/>
      <c r="AHB56" s="420"/>
      <c r="AHC56" s="420"/>
      <c r="AHD56" s="420"/>
      <c r="AHE56" s="420"/>
      <c r="AHF56" s="420"/>
      <c r="AHG56" s="420"/>
      <c r="AHH56" s="420"/>
      <c r="AHI56" s="420"/>
      <c r="AHJ56" s="420"/>
      <c r="AHK56" s="420"/>
      <c r="AHL56" s="420"/>
      <c r="AHM56" s="420"/>
      <c r="AHN56" s="420"/>
      <c r="AHO56" s="420"/>
      <c r="AHP56" s="420"/>
      <c r="AHQ56" s="420"/>
      <c r="AHR56" s="420"/>
      <c r="AHS56" s="420"/>
      <c r="AHT56" s="420"/>
      <c r="AHU56" s="420"/>
      <c r="AHV56" s="420"/>
      <c r="AHW56" s="420"/>
      <c r="AHX56" s="420"/>
      <c r="AHY56" s="420"/>
      <c r="AHZ56" s="420"/>
      <c r="AIA56" s="420"/>
      <c r="AIB56" s="420"/>
      <c r="AIC56" s="420"/>
      <c r="AID56" s="420"/>
      <c r="AIE56" s="420"/>
      <c r="AIF56" s="420"/>
      <c r="AIG56" s="420"/>
      <c r="AIH56" s="420"/>
      <c r="AII56" s="420"/>
      <c r="AIJ56" s="420"/>
      <c r="AIK56" s="420"/>
      <c r="AIL56" s="420"/>
      <c r="AIM56" s="420"/>
      <c r="AIN56" s="420"/>
      <c r="AIO56" s="420"/>
      <c r="AIP56" s="420"/>
      <c r="AIQ56" s="420"/>
      <c r="AIR56" s="420"/>
      <c r="AIS56" s="420"/>
      <c r="AIT56" s="420"/>
      <c r="AIU56" s="420"/>
      <c r="AIV56" s="420"/>
      <c r="AIW56" s="420"/>
      <c r="AIX56" s="420"/>
      <c r="AIY56" s="420"/>
      <c r="AIZ56" s="420"/>
      <c r="AJA56" s="420"/>
      <c r="AJB56" s="420"/>
      <c r="AJC56" s="420"/>
      <c r="AJD56" s="420"/>
      <c r="AJE56" s="420"/>
      <c r="AJF56" s="420"/>
      <c r="AJG56" s="420"/>
      <c r="AJH56" s="420"/>
      <c r="AJI56" s="420"/>
      <c r="AJJ56" s="420"/>
      <c r="AJK56" s="420"/>
      <c r="AJL56" s="420"/>
      <c r="AJM56" s="420"/>
      <c r="AJN56" s="420"/>
      <c r="AJO56" s="420"/>
      <c r="AJP56" s="420"/>
      <c r="AJQ56" s="420"/>
      <c r="AJR56" s="420"/>
      <c r="AJS56" s="420"/>
      <c r="AJT56" s="420"/>
      <c r="AJU56" s="420"/>
      <c r="AJV56" s="420"/>
      <c r="AJW56" s="420"/>
      <c r="AJX56" s="420"/>
      <c r="AJY56" s="420"/>
      <c r="AJZ56" s="420"/>
      <c r="AKA56" s="420"/>
      <c r="AKB56" s="420"/>
      <c r="AKC56" s="420"/>
      <c r="AKD56" s="420"/>
      <c r="AKE56" s="420"/>
      <c r="AKF56" s="420"/>
      <c r="AKG56" s="420"/>
      <c r="AKH56" s="420"/>
      <c r="AKI56" s="420"/>
      <c r="AKJ56" s="420"/>
      <c r="AKK56" s="420"/>
      <c r="AKL56" s="420"/>
      <c r="AKM56" s="420"/>
      <c r="AKN56" s="420"/>
      <c r="AKO56" s="420"/>
      <c r="AKP56" s="420"/>
      <c r="AKQ56" s="420"/>
      <c r="AKR56" s="420"/>
      <c r="AKS56" s="420"/>
      <c r="AKT56" s="420"/>
      <c r="AKU56" s="420"/>
      <c r="AKV56" s="420"/>
      <c r="AKW56" s="420"/>
      <c r="AKX56" s="420"/>
      <c r="AKY56" s="420"/>
      <c r="AKZ56" s="420"/>
      <c r="ALA56" s="420"/>
      <c r="ALB56" s="420"/>
      <c r="ALC56" s="420"/>
      <c r="ALD56" s="420"/>
      <c r="ALE56" s="420"/>
      <c r="ALF56" s="420"/>
      <c r="ALG56" s="420"/>
      <c r="ALH56" s="420"/>
      <c r="ALI56" s="420"/>
      <c r="ALJ56" s="420"/>
      <c r="ALK56" s="420"/>
      <c r="ALL56" s="420"/>
      <c r="ALM56" s="420"/>
      <c r="ALN56" s="420"/>
      <c r="ALO56" s="420"/>
      <c r="ALP56" s="420"/>
      <c r="ALQ56" s="420"/>
      <c r="ALR56" s="420"/>
      <c r="ALS56" s="420"/>
      <c r="ALT56" s="420"/>
      <c r="ALU56" s="420"/>
      <c r="ALV56" s="420"/>
      <c r="ALW56" s="420"/>
      <c r="ALX56" s="420"/>
      <c r="ALY56" s="420"/>
      <c r="ALZ56" s="420"/>
      <c r="AMA56" s="420"/>
      <c r="AMB56" s="420"/>
      <c r="AMC56" s="420"/>
      <c r="AMD56" s="420"/>
      <c r="AME56" s="420"/>
      <c r="AMF56" s="420"/>
      <c r="AMG56" s="420"/>
      <c r="AMH56" s="420"/>
      <c r="AMI56" s="420"/>
      <c r="AMJ56" s="420"/>
      <c r="AMK56" s="420"/>
      <c r="AML56" s="420"/>
      <c r="AMM56" s="420"/>
      <c r="AMN56" s="420"/>
      <c r="AMO56" s="420"/>
      <c r="AMP56" s="420"/>
      <c r="AMQ56" s="420"/>
      <c r="AMR56" s="420"/>
      <c r="AMS56" s="420"/>
      <c r="AMT56" s="420"/>
      <c r="AMU56" s="420"/>
      <c r="AMV56" s="420"/>
      <c r="AMW56" s="420"/>
      <c r="AMX56" s="420"/>
      <c r="AMY56" s="420"/>
      <c r="AMZ56" s="420"/>
      <c r="ANA56" s="420"/>
      <c r="ANB56" s="420"/>
      <c r="ANC56" s="420"/>
      <c r="AND56" s="420"/>
      <c r="ANE56" s="420"/>
      <c r="ANF56" s="420"/>
      <c r="ANG56" s="420"/>
      <c r="ANH56" s="420"/>
      <c r="ANI56" s="420"/>
      <c r="ANJ56" s="420"/>
      <c r="ANK56" s="420"/>
      <c r="ANL56" s="420"/>
      <c r="ANM56" s="420"/>
      <c r="ANN56" s="420"/>
      <c r="ANO56" s="420"/>
      <c r="ANP56" s="420"/>
      <c r="ANQ56" s="420"/>
      <c r="ANR56" s="420"/>
      <c r="ANS56" s="420"/>
      <c r="ANT56" s="420"/>
      <c r="ANU56" s="420"/>
      <c r="ANV56" s="420"/>
      <c r="ANW56" s="420"/>
      <c r="ANX56" s="420"/>
      <c r="ANY56" s="420"/>
      <c r="ANZ56" s="420"/>
      <c r="AOA56" s="420"/>
      <c r="AOB56" s="420"/>
      <c r="AOC56" s="420"/>
      <c r="AOD56" s="420"/>
      <c r="AOE56" s="420"/>
      <c r="AOF56" s="420"/>
      <c r="AOG56" s="420"/>
      <c r="AOH56" s="420"/>
      <c r="AOI56" s="420"/>
      <c r="AOJ56" s="420"/>
      <c r="AOK56" s="420"/>
      <c r="AOL56" s="420"/>
      <c r="AOM56" s="420"/>
      <c r="AON56" s="420"/>
      <c r="AOO56" s="420"/>
      <c r="AOP56" s="420"/>
      <c r="AOQ56" s="420"/>
      <c r="AOR56" s="420"/>
      <c r="AOS56" s="420"/>
      <c r="AOT56" s="420"/>
      <c r="AOU56" s="420"/>
      <c r="AOV56" s="420"/>
      <c r="AOW56" s="420"/>
      <c r="AOX56" s="420"/>
      <c r="AOY56" s="420"/>
      <c r="AOZ56" s="420"/>
      <c r="APA56" s="420"/>
      <c r="APB56" s="420"/>
      <c r="APC56" s="420"/>
      <c r="APD56" s="420"/>
      <c r="APE56" s="420"/>
      <c r="APF56" s="420"/>
      <c r="APG56" s="420"/>
      <c r="APH56" s="420"/>
      <c r="API56" s="420"/>
      <c r="APJ56" s="420"/>
      <c r="APK56" s="420"/>
      <c r="APL56" s="420"/>
      <c r="APM56" s="420"/>
      <c r="APN56" s="420"/>
      <c r="APO56" s="420"/>
      <c r="APP56" s="420"/>
      <c r="APQ56" s="420"/>
      <c r="APR56" s="420"/>
      <c r="APS56" s="420"/>
      <c r="APT56" s="420"/>
      <c r="APU56" s="420"/>
      <c r="APV56" s="420"/>
      <c r="APW56" s="420"/>
      <c r="APX56" s="420"/>
      <c r="APY56" s="420"/>
      <c r="APZ56" s="420"/>
      <c r="AQA56" s="420"/>
      <c r="AQB56" s="420"/>
      <c r="AQC56" s="420"/>
      <c r="AQD56" s="420"/>
      <c r="AQE56" s="420"/>
      <c r="AQF56" s="420"/>
      <c r="AQG56" s="420"/>
      <c r="AQH56" s="420"/>
      <c r="AQI56" s="420"/>
      <c r="AQJ56" s="420"/>
      <c r="AQK56" s="420"/>
      <c r="AQL56" s="420"/>
      <c r="AQM56" s="420"/>
      <c r="AQN56" s="420"/>
      <c r="AQO56" s="420"/>
      <c r="AQP56" s="420"/>
      <c r="AQQ56" s="420"/>
      <c r="AQR56" s="420"/>
      <c r="AQS56" s="420"/>
      <c r="AQT56" s="420"/>
      <c r="AQU56" s="420"/>
      <c r="AQV56" s="420"/>
      <c r="AQW56" s="420"/>
      <c r="AQX56" s="420"/>
      <c r="AQY56" s="420"/>
      <c r="AQZ56" s="420"/>
      <c r="ARA56" s="420"/>
      <c r="ARB56" s="420"/>
      <c r="ARC56" s="420"/>
      <c r="ARD56" s="420"/>
      <c r="ARE56" s="420"/>
      <c r="ARF56" s="420"/>
      <c r="ARG56" s="420"/>
      <c r="ARH56" s="420"/>
      <c r="ARI56" s="420"/>
      <c r="ARJ56" s="420"/>
      <c r="ARK56" s="420"/>
      <c r="ARL56" s="420"/>
      <c r="ARM56" s="420"/>
      <c r="ARN56" s="420"/>
      <c r="ARO56" s="420"/>
      <c r="ARP56" s="420"/>
      <c r="ARQ56" s="420"/>
      <c r="ARR56" s="420"/>
      <c r="ARS56" s="420"/>
      <c r="ART56" s="420"/>
      <c r="ARU56" s="420"/>
      <c r="ARV56" s="420"/>
      <c r="ARW56" s="420"/>
      <c r="ARX56" s="420"/>
      <c r="ARY56" s="420"/>
      <c r="ARZ56" s="420"/>
      <c r="ASA56" s="420"/>
      <c r="ASB56" s="420"/>
      <c r="ASC56" s="420"/>
      <c r="ASD56" s="420"/>
      <c r="ASE56" s="420"/>
      <c r="ASF56" s="420"/>
      <c r="ASG56" s="420"/>
      <c r="ASH56" s="420"/>
      <c r="ASI56" s="420"/>
      <c r="ASJ56" s="420"/>
      <c r="ASK56" s="420"/>
      <c r="ASL56" s="420"/>
      <c r="ASM56" s="420"/>
      <c r="ASN56" s="420"/>
      <c r="ASO56" s="420"/>
      <c r="ASP56" s="420"/>
      <c r="ASQ56" s="420"/>
      <c r="ASR56" s="420"/>
      <c r="ASS56" s="420"/>
      <c r="AST56" s="420"/>
      <c r="ASU56" s="420"/>
      <c r="ASV56" s="420"/>
      <c r="ASW56" s="420"/>
      <c r="ASX56" s="420"/>
      <c r="ASY56" s="420"/>
      <c r="ASZ56" s="420"/>
      <c r="ATA56" s="420"/>
      <c r="ATB56" s="420"/>
      <c r="ATC56" s="420"/>
      <c r="ATD56" s="420"/>
      <c r="ATE56" s="420"/>
      <c r="ATF56" s="420"/>
      <c r="ATG56" s="420"/>
      <c r="ATH56" s="420"/>
      <c r="ATI56" s="420"/>
      <c r="ATJ56" s="420"/>
      <c r="ATK56" s="420"/>
      <c r="ATL56" s="420"/>
      <c r="ATM56" s="420"/>
      <c r="ATN56" s="420"/>
      <c r="ATO56" s="420"/>
      <c r="ATP56" s="420"/>
      <c r="ATQ56" s="420"/>
      <c r="ATR56" s="420"/>
      <c r="ATS56" s="420"/>
      <c r="ATT56" s="420"/>
      <c r="ATU56" s="420"/>
      <c r="ATV56" s="420"/>
      <c r="ATW56" s="420"/>
      <c r="ATX56" s="420"/>
      <c r="ATY56" s="420"/>
      <c r="ATZ56" s="420"/>
      <c r="AUA56" s="420"/>
      <c r="AUB56" s="420"/>
      <c r="AUC56" s="420"/>
      <c r="AUD56" s="420"/>
      <c r="AUE56" s="420"/>
      <c r="AUF56" s="420"/>
      <c r="AUG56" s="420"/>
      <c r="AUH56" s="420"/>
      <c r="AUI56" s="420"/>
      <c r="AUJ56" s="420"/>
      <c r="AUK56" s="420"/>
      <c r="AUL56" s="420"/>
      <c r="AUM56" s="420"/>
      <c r="AUN56" s="420"/>
      <c r="AUO56" s="420"/>
      <c r="AUP56" s="420"/>
      <c r="AUQ56" s="420"/>
      <c r="AUR56" s="420"/>
      <c r="AUS56" s="420"/>
      <c r="AUT56" s="420"/>
      <c r="AUU56" s="420"/>
      <c r="AUV56" s="420"/>
      <c r="AUW56" s="420"/>
      <c r="AUX56" s="420"/>
      <c r="AUY56" s="420"/>
      <c r="AUZ56" s="420"/>
      <c r="AVA56" s="420"/>
      <c r="AVB56" s="420"/>
      <c r="AVC56" s="420"/>
      <c r="AVD56" s="420"/>
      <c r="AVE56" s="420"/>
      <c r="AVF56" s="420"/>
      <c r="AVG56" s="420"/>
      <c r="AVH56" s="420"/>
      <c r="AVI56" s="420"/>
      <c r="AVJ56" s="420"/>
      <c r="AVK56" s="420"/>
      <c r="AVL56" s="420"/>
      <c r="AVM56" s="420"/>
      <c r="AVN56" s="420"/>
      <c r="AVO56" s="420"/>
      <c r="AVP56" s="420"/>
      <c r="AVQ56" s="420"/>
      <c r="AVR56" s="420"/>
      <c r="AVS56" s="420"/>
      <c r="AVT56" s="420"/>
      <c r="AVU56" s="420"/>
      <c r="AVV56" s="420"/>
      <c r="AVW56" s="420"/>
      <c r="AVX56" s="420"/>
      <c r="AVY56" s="420"/>
      <c r="AVZ56" s="420"/>
      <c r="AWA56" s="420"/>
      <c r="AWB56" s="420"/>
      <c r="AWC56" s="420"/>
      <c r="AWD56" s="420"/>
      <c r="AWE56" s="420"/>
      <c r="AWF56" s="420"/>
      <c r="AWG56" s="420"/>
      <c r="AWH56" s="420"/>
      <c r="AWI56" s="420"/>
      <c r="AWJ56" s="420"/>
      <c r="AWK56" s="420"/>
      <c r="AWL56" s="420"/>
      <c r="AWM56" s="420"/>
      <c r="AWN56" s="420"/>
      <c r="AWO56" s="420"/>
      <c r="AWP56" s="420"/>
      <c r="AWQ56" s="420"/>
      <c r="AWR56" s="420"/>
      <c r="AWS56" s="420"/>
      <c r="AWT56" s="420"/>
      <c r="AWU56" s="420"/>
      <c r="AWV56" s="420"/>
      <c r="AWW56" s="420"/>
      <c r="AWX56" s="420"/>
      <c r="AWY56" s="420"/>
      <c r="AWZ56" s="420"/>
      <c r="AXA56" s="420"/>
      <c r="AXB56" s="420"/>
      <c r="AXC56" s="420"/>
      <c r="AXD56" s="420"/>
      <c r="AXE56" s="420"/>
      <c r="AXF56" s="420"/>
      <c r="AXG56" s="420"/>
      <c r="AXH56" s="420"/>
      <c r="AXI56" s="420"/>
      <c r="AXJ56" s="420"/>
      <c r="AXK56" s="420"/>
      <c r="AXL56" s="420"/>
      <c r="AXM56" s="420"/>
      <c r="AXN56" s="420"/>
      <c r="AXO56" s="420"/>
      <c r="AXP56" s="420"/>
      <c r="AXQ56" s="420"/>
      <c r="AXR56" s="420"/>
      <c r="AXS56" s="420"/>
      <c r="AXT56" s="420"/>
      <c r="AXU56" s="420"/>
      <c r="AXV56" s="420"/>
      <c r="AXW56" s="420"/>
      <c r="AXX56" s="420"/>
      <c r="AXY56" s="420"/>
      <c r="AXZ56" s="420"/>
      <c r="AYA56" s="420"/>
      <c r="AYB56" s="420"/>
      <c r="AYC56" s="420"/>
      <c r="AYD56" s="420"/>
      <c r="AYE56" s="420"/>
      <c r="AYF56" s="420"/>
      <c r="AYG56" s="420"/>
      <c r="AYH56" s="420"/>
      <c r="AYI56" s="420"/>
      <c r="AYJ56" s="420"/>
      <c r="AYK56" s="420"/>
      <c r="AYL56" s="420"/>
      <c r="AYM56" s="420"/>
      <c r="AYN56" s="420"/>
      <c r="AYO56" s="420"/>
      <c r="AYP56" s="420"/>
      <c r="AYQ56" s="420"/>
      <c r="AYR56" s="420"/>
      <c r="AYS56" s="420"/>
      <c r="AYT56" s="420"/>
      <c r="AYU56" s="420"/>
      <c r="AYV56" s="420"/>
      <c r="AYW56" s="420"/>
      <c r="AYX56" s="420"/>
      <c r="AYY56" s="420"/>
      <c r="AYZ56" s="420"/>
      <c r="AZA56" s="420"/>
      <c r="AZB56" s="420"/>
      <c r="AZC56" s="420"/>
      <c r="AZD56" s="420"/>
      <c r="AZE56" s="420"/>
      <c r="AZF56" s="420"/>
      <c r="AZG56" s="420"/>
      <c r="AZH56" s="420"/>
      <c r="AZI56" s="420"/>
      <c r="AZJ56" s="420"/>
      <c r="AZK56" s="420"/>
      <c r="AZL56" s="420"/>
      <c r="AZM56" s="420"/>
      <c r="AZN56" s="420"/>
      <c r="AZO56" s="420"/>
      <c r="AZP56" s="420"/>
      <c r="AZQ56" s="420"/>
      <c r="AZR56" s="420"/>
      <c r="AZS56" s="420"/>
      <c r="AZT56" s="420"/>
      <c r="AZU56" s="420"/>
      <c r="AZV56" s="420"/>
      <c r="AZW56" s="420"/>
      <c r="AZX56" s="420"/>
      <c r="AZY56" s="420"/>
      <c r="AZZ56" s="420"/>
      <c r="BAA56" s="420"/>
      <c r="BAB56" s="420"/>
      <c r="BAC56" s="420"/>
      <c r="BAD56" s="420"/>
      <c r="BAE56" s="420"/>
      <c r="BAF56" s="420"/>
      <c r="BAG56" s="420"/>
      <c r="BAH56" s="420"/>
      <c r="BAI56" s="420"/>
      <c r="BAJ56" s="420"/>
      <c r="BAK56" s="420"/>
      <c r="BAL56" s="420"/>
      <c r="BAM56" s="420"/>
      <c r="BAN56" s="420"/>
      <c r="BAO56" s="420"/>
      <c r="BAP56" s="420"/>
      <c r="BAQ56" s="420"/>
      <c r="BAR56" s="420"/>
      <c r="BAS56" s="420"/>
      <c r="BAT56" s="420"/>
      <c r="BAU56" s="420"/>
      <c r="BAV56" s="420"/>
      <c r="BAW56" s="420"/>
      <c r="BAX56" s="420"/>
      <c r="BAY56" s="420"/>
      <c r="BAZ56" s="420"/>
      <c r="BBA56" s="420"/>
      <c r="BBB56" s="420"/>
      <c r="BBC56" s="420"/>
      <c r="BBD56" s="420"/>
      <c r="BBE56" s="420"/>
      <c r="BBF56" s="420"/>
      <c r="BBG56" s="420"/>
      <c r="BBH56" s="420"/>
      <c r="BBI56" s="420"/>
      <c r="BBJ56" s="420"/>
      <c r="BBK56" s="420"/>
      <c r="BBL56" s="420"/>
      <c r="BBM56" s="420"/>
      <c r="BBN56" s="420"/>
      <c r="BBO56" s="420"/>
      <c r="BBP56" s="420"/>
      <c r="BBQ56" s="420"/>
      <c r="BBR56" s="420"/>
      <c r="BBS56" s="420"/>
      <c r="BBT56" s="420"/>
      <c r="BBU56" s="420"/>
      <c r="BBV56" s="420"/>
      <c r="BBW56" s="420"/>
      <c r="BBX56" s="420"/>
      <c r="BBY56" s="420"/>
      <c r="BBZ56" s="420"/>
      <c r="BCA56" s="420"/>
      <c r="BCB56" s="420"/>
      <c r="BCC56" s="420"/>
      <c r="BCD56" s="420"/>
      <c r="BCE56" s="420"/>
      <c r="BCF56" s="420"/>
      <c r="BCG56" s="420"/>
      <c r="BCH56" s="420"/>
      <c r="BCI56" s="420"/>
      <c r="BCJ56" s="420"/>
      <c r="BCK56" s="420"/>
      <c r="BCL56" s="420"/>
      <c r="BCM56" s="420"/>
      <c r="BCN56" s="420"/>
      <c r="BCO56" s="420"/>
      <c r="BCP56" s="420"/>
      <c r="BCQ56" s="420"/>
      <c r="BCR56" s="420"/>
      <c r="BCS56" s="420"/>
      <c r="BCT56" s="420"/>
      <c r="BCU56" s="420"/>
      <c r="BCV56" s="420"/>
      <c r="BCW56" s="420"/>
      <c r="BCX56" s="420"/>
      <c r="BCY56" s="420"/>
      <c r="BCZ56" s="420"/>
      <c r="BDA56" s="420"/>
      <c r="BDB56" s="420"/>
      <c r="BDC56" s="420"/>
      <c r="BDD56" s="420"/>
      <c r="BDE56" s="420"/>
      <c r="BDF56" s="420"/>
      <c r="BDG56" s="420"/>
      <c r="BDH56" s="420"/>
      <c r="BDI56" s="420"/>
      <c r="BDJ56" s="420"/>
      <c r="BDK56" s="420"/>
      <c r="BDL56" s="420"/>
      <c r="BDM56" s="420"/>
      <c r="BDN56" s="420"/>
      <c r="BDO56" s="420"/>
      <c r="BDP56" s="420"/>
      <c r="BDQ56" s="420"/>
      <c r="BDR56" s="420"/>
      <c r="BDS56" s="420"/>
      <c r="BDT56" s="420"/>
      <c r="BDU56" s="420"/>
      <c r="BDV56" s="420"/>
      <c r="BDW56" s="420"/>
      <c r="BDX56" s="420"/>
      <c r="BDY56" s="420"/>
      <c r="BDZ56" s="420"/>
      <c r="BEA56" s="420"/>
      <c r="BEB56" s="420"/>
      <c r="BEC56" s="420"/>
      <c r="BED56" s="420"/>
      <c r="BEE56" s="420"/>
      <c r="BEF56" s="420"/>
      <c r="BEG56" s="420"/>
      <c r="BEH56" s="420"/>
      <c r="BEI56" s="420"/>
      <c r="BEJ56" s="420"/>
      <c r="BEK56" s="420"/>
      <c r="BEL56" s="420"/>
      <c r="BEM56" s="420"/>
      <c r="BEN56" s="420"/>
      <c r="BEO56" s="420"/>
      <c r="BEP56" s="420"/>
      <c r="BEQ56" s="420"/>
      <c r="BER56" s="420"/>
      <c r="BES56" s="420"/>
      <c r="BET56" s="420"/>
      <c r="BEU56" s="420"/>
      <c r="BEV56" s="420"/>
      <c r="BEW56" s="420"/>
      <c r="BEX56" s="420"/>
      <c r="BEY56" s="420"/>
      <c r="BEZ56" s="420"/>
      <c r="BFA56" s="420"/>
      <c r="BFB56" s="420"/>
      <c r="BFC56" s="420"/>
      <c r="BFD56" s="420"/>
      <c r="BFE56" s="420"/>
      <c r="BFF56" s="420"/>
      <c r="BFG56" s="420"/>
      <c r="BFH56" s="420"/>
      <c r="BFI56" s="420"/>
      <c r="BFJ56" s="420"/>
      <c r="BFK56" s="420"/>
      <c r="BFL56" s="420"/>
      <c r="BFM56" s="420"/>
      <c r="BFN56" s="420"/>
      <c r="BFO56" s="420"/>
      <c r="BFP56" s="420"/>
      <c r="BFQ56" s="420"/>
      <c r="BFR56" s="420"/>
      <c r="BFS56" s="420"/>
      <c r="BFT56" s="420"/>
      <c r="BFU56" s="420"/>
      <c r="BFV56" s="420"/>
      <c r="BFW56" s="420"/>
      <c r="BFX56" s="420"/>
      <c r="BFY56" s="420"/>
      <c r="BFZ56" s="420"/>
      <c r="BGA56" s="420"/>
      <c r="BGB56" s="420"/>
      <c r="BGC56" s="420"/>
      <c r="BGD56" s="420"/>
      <c r="BGE56" s="420"/>
      <c r="BGF56" s="420"/>
      <c r="BGG56" s="420"/>
      <c r="BGH56" s="420"/>
      <c r="BGI56" s="420"/>
      <c r="BGJ56" s="420"/>
      <c r="BGK56" s="420"/>
      <c r="BGL56" s="420"/>
      <c r="BGM56" s="420"/>
      <c r="BGN56" s="420"/>
      <c r="BGO56" s="420"/>
      <c r="BGP56" s="420"/>
      <c r="BGQ56" s="420"/>
      <c r="BGR56" s="420"/>
      <c r="BGS56" s="420"/>
      <c r="BGT56" s="420"/>
      <c r="BGU56" s="420"/>
      <c r="BGV56" s="420"/>
      <c r="BGW56" s="420"/>
      <c r="BGX56" s="420"/>
      <c r="BGY56" s="420"/>
      <c r="BGZ56" s="420"/>
      <c r="BHA56" s="420"/>
      <c r="BHB56" s="420"/>
      <c r="BHC56" s="420"/>
      <c r="BHD56" s="420"/>
      <c r="BHE56" s="420"/>
      <c r="BHF56" s="420"/>
      <c r="BHG56" s="420"/>
      <c r="BHH56" s="420"/>
      <c r="BHI56" s="420"/>
      <c r="BHJ56" s="420"/>
      <c r="BHK56" s="420"/>
      <c r="BHL56" s="420"/>
      <c r="BHM56" s="420"/>
      <c r="BHN56" s="420"/>
      <c r="BHO56" s="420"/>
      <c r="BHP56" s="420"/>
      <c r="BHQ56" s="420"/>
      <c r="BHR56" s="420"/>
      <c r="BHS56" s="420"/>
      <c r="BHT56" s="420"/>
      <c r="BHU56" s="420"/>
      <c r="BHV56" s="420"/>
      <c r="BHW56" s="420"/>
      <c r="BHX56" s="420"/>
      <c r="BHY56" s="420"/>
      <c r="BHZ56" s="420"/>
      <c r="BIA56" s="420"/>
      <c r="BIB56" s="420"/>
      <c r="BIC56" s="420"/>
      <c r="BID56" s="420"/>
      <c r="BIE56" s="420"/>
      <c r="BIF56" s="420"/>
      <c r="BIG56" s="420"/>
      <c r="BIH56" s="420"/>
      <c r="BII56" s="420"/>
      <c r="BIJ56" s="420"/>
      <c r="BIK56" s="420"/>
      <c r="BIL56" s="420"/>
      <c r="BIM56" s="420"/>
      <c r="BIN56" s="420"/>
      <c r="BIO56" s="420"/>
      <c r="BIP56" s="420"/>
      <c r="BIQ56" s="420"/>
      <c r="BIR56" s="420"/>
      <c r="BIS56" s="420"/>
      <c r="BIT56" s="420"/>
      <c r="BIU56" s="420"/>
      <c r="BIV56" s="420"/>
      <c r="BIW56" s="420"/>
      <c r="BIX56" s="420"/>
      <c r="BIY56" s="420"/>
      <c r="BIZ56" s="420"/>
      <c r="BJA56" s="420"/>
      <c r="BJB56" s="420"/>
      <c r="BJC56" s="420"/>
      <c r="BJD56" s="420"/>
      <c r="BJE56" s="420"/>
      <c r="BJF56" s="420"/>
      <c r="BJG56" s="420"/>
      <c r="BJH56" s="420"/>
      <c r="BJI56" s="420"/>
      <c r="BJJ56" s="420"/>
      <c r="BJK56" s="420"/>
      <c r="BJL56" s="420"/>
      <c r="BJM56" s="420"/>
      <c r="BJN56" s="420"/>
      <c r="BJO56" s="420"/>
      <c r="BJP56" s="420"/>
      <c r="BJQ56" s="420"/>
      <c r="BJR56" s="420"/>
      <c r="BJS56" s="420"/>
      <c r="BJT56" s="420"/>
      <c r="BJU56" s="420"/>
      <c r="BJV56" s="420"/>
      <c r="BJW56" s="420"/>
      <c r="BJX56" s="420"/>
      <c r="BJY56" s="420"/>
      <c r="BJZ56" s="420"/>
      <c r="BKA56" s="420"/>
      <c r="BKB56" s="420"/>
      <c r="BKC56" s="420"/>
      <c r="BKD56" s="420"/>
      <c r="BKE56" s="420"/>
      <c r="BKF56" s="420"/>
      <c r="BKG56" s="420"/>
      <c r="BKH56" s="420"/>
      <c r="BKI56" s="420"/>
      <c r="BKJ56" s="420"/>
      <c r="BKK56" s="420"/>
      <c r="BKL56" s="420"/>
      <c r="BKM56" s="420"/>
      <c r="BKN56" s="420"/>
      <c r="BKO56" s="420"/>
      <c r="BKP56" s="420"/>
      <c r="BKQ56" s="420"/>
      <c r="BKR56" s="420"/>
      <c r="BKS56" s="420"/>
      <c r="BKT56" s="420"/>
      <c r="BKU56" s="420"/>
      <c r="BKV56" s="420"/>
      <c r="BKW56" s="420"/>
      <c r="BKX56" s="420"/>
      <c r="BKY56" s="420"/>
      <c r="BKZ56" s="420"/>
      <c r="BLA56" s="420"/>
      <c r="BLB56" s="420"/>
      <c r="BLC56" s="420"/>
      <c r="BLD56" s="420"/>
      <c r="BLE56" s="420"/>
      <c r="BLF56" s="420"/>
      <c r="BLG56" s="420"/>
      <c r="BLH56" s="420"/>
      <c r="BLI56" s="420"/>
      <c r="BLJ56" s="420"/>
      <c r="BLK56" s="420"/>
      <c r="BLL56" s="420"/>
      <c r="BLM56" s="420"/>
      <c r="BLN56" s="420"/>
      <c r="BLO56" s="420"/>
      <c r="BLP56" s="420"/>
      <c r="BLQ56" s="420"/>
      <c r="BLR56" s="420"/>
      <c r="BLS56" s="420"/>
      <c r="BLT56" s="420"/>
      <c r="BLU56" s="420"/>
      <c r="BLV56" s="420"/>
      <c r="BLW56" s="420"/>
      <c r="BLX56" s="420"/>
      <c r="BLY56" s="420"/>
      <c r="BLZ56" s="420"/>
      <c r="BMA56" s="420"/>
      <c r="BMB56" s="420"/>
      <c r="BMC56" s="420"/>
      <c r="BMD56" s="420"/>
      <c r="BME56" s="420"/>
      <c r="BMF56" s="420"/>
      <c r="BMG56" s="420"/>
      <c r="BMH56" s="420"/>
      <c r="BMI56" s="420"/>
      <c r="BMJ56" s="420"/>
      <c r="BMK56" s="420"/>
      <c r="BML56" s="420"/>
      <c r="BMM56" s="420"/>
      <c r="BMN56" s="420"/>
      <c r="BMO56" s="420"/>
      <c r="BMP56" s="420"/>
      <c r="BMQ56" s="420"/>
      <c r="BMR56" s="420"/>
      <c r="BMS56" s="420"/>
      <c r="BMT56" s="420"/>
      <c r="BMU56" s="420"/>
      <c r="BMV56" s="420"/>
      <c r="BMW56" s="420"/>
      <c r="BMX56" s="420"/>
      <c r="BMY56" s="420"/>
      <c r="BMZ56" s="420"/>
      <c r="BNA56" s="420"/>
      <c r="BNB56" s="420"/>
      <c r="BNC56" s="420"/>
      <c r="BND56" s="420"/>
      <c r="BNE56" s="420"/>
      <c r="BNF56" s="420"/>
      <c r="BNG56" s="420"/>
      <c r="BNH56" s="420"/>
      <c r="BNI56" s="420"/>
      <c r="BNJ56" s="420"/>
      <c r="BNK56" s="420"/>
      <c r="BNL56" s="420"/>
      <c r="BNM56" s="420"/>
      <c r="BNN56" s="420"/>
      <c r="BNO56" s="420"/>
      <c r="BNP56" s="420"/>
      <c r="BNQ56" s="420"/>
      <c r="BNR56" s="420"/>
      <c r="BNS56" s="420"/>
      <c r="BNT56" s="420"/>
      <c r="BNU56" s="420"/>
      <c r="BNV56" s="420"/>
      <c r="BNW56" s="420"/>
      <c r="BNX56" s="420"/>
      <c r="BNY56" s="420"/>
      <c r="BNZ56" s="420"/>
      <c r="BOA56" s="420"/>
      <c r="BOB56" s="420"/>
      <c r="BOC56" s="420"/>
      <c r="BOD56" s="420"/>
      <c r="BOE56" s="420"/>
      <c r="BOF56" s="420"/>
      <c r="BOG56" s="420"/>
      <c r="BOH56" s="420"/>
      <c r="BOI56" s="420"/>
      <c r="BOJ56" s="420"/>
      <c r="BOK56" s="420"/>
      <c r="BOL56" s="420"/>
      <c r="BOM56" s="420"/>
      <c r="BON56" s="420"/>
      <c r="BOO56" s="420"/>
      <c r="BOP56" s="420"/>
      <c r="BOQ56" s="420"/>
      <c r="BOR56" s="420"/>
      <c r="BOS56" s="420"/>
      <c r="BOT56" s="420"/>
      <c r="BOU56" s="420"/>
      <c r="BOV56" s="420"/>
      <c r="BOW56" s="420"/>
      <c r="BOX56" s="420"/>
      <c r="BOY56" s="420"/>
      <c r="BOZ56" s="420"/>
      <c r="BPA56" s="420"/>
      <c r="BPB56" s="420"/>
      <c r="BPC56" s="420"/>
      <c r="BPD56" s="420"/>
      <c r="BPE56" s="420"/>
      <c r="BPF56" s="420"/>
      <c r="BPG56" s="420"/>
      <c r="BPH56" s="420"/>
      <c r="BPI56" s="420"/>
      <c r="BPJ56" s="420"/>
      <c r="BPK56" s="420"/>
      <c r="BPL56" s="420"/>
      <c r="BPM56" s="420"/>
      <c r="BPN56" s="420"/>
      <c r="BPO56" s="420"/>
      <c r="BPP56" s="420"/>
      <c r="BPQ56" s="420"/>
      <c r="BPR56" s="420"/>
      <c r="BPS56" s="420"/>
      <c r="BPT56" s="420"/>
      <c r="BPU56" s="420"/>
      <c r="BPV56" s="420"/>
      <c r="BPW56" s="420"/>
      <c r="BPX56" s="420"/>
      <c r="BPY56" s="420"/>
      <c r="BPZ56" s="420"/>
      <c r="BQA56" s="420"/>
      <c r="BQB56" s="420"/>
      <c r="BQC56" s="420"/>
      <c r="BQD56" s="420"/>
      <c r="BQE56" s="420"/>
      <c r="BQF56" s="420"/>
      <c r="BQG56" s="420"/>
      <c r="BQH56" s="420"/>
      <c r="BQI56" s="420"/>
      <c r="BQJ56" s="420"/>
      <c r="BQK56" s="420"/>
      <c r="BQL56" s="420"/>
      <c r="BQM56" s="420"/>
      <c r="BQN56" s="420"/>
      <c r="BQO56" s="420"/>
      <c r="BQP56" s="420"/>
      <c r="BQQ56" s="420"/>
      <c r="BQR56" s="420"/>
      <c r="BQS56" s="420"/>
      <c r="BQT56" s="420"/>
      <c r="BQU56" s="420"/>
      <c r="BQV56" s="420"/>
      <c r="BQW56" s="420"/>
      <c r="BQX56" s="420"/>
      <c r="BQY56" s="420"/>
      <c r="BQZ56" s="420"/>
      <c r="BRA56" s="420"/>
      <c r="BRB56" s="420"/>
      <c r="BRC56" s="420"/>
      <c r="BRD56" s="420"/>
      <c r="BRE56" s="420"/>
      <c r="BRF56" s="420"/>
      <c r="BRG56" s="420"/>
      <c r="BRH56" s="420"/>
      <c r="BRI56" s="420"/>
      <c r="BRJ56" s="420"/>
      <c r="BRK56" s="420"/>
      <c r="BRL56" s="420"/>
      <c r="BRM56" s="420"/>
      <c r="BRN56" s="420"/>
      <c r="BRO56" s="420"/>
      <c r="BRP56" s="420"/>
      <c r="BRQ56" s="420"/>
      <c r="BRR56" s="420"/>
      <c r="BRS56" s="420"/>
      <c r="BRT56" s="420"/>
      <c r="BRU56" s="420"/>
      <c r="BRV56" s="420"/>
      <c r="BRW56" s="420"/>
      <c r="BRX56" s="420"/>
      <c r="BRY56" s="420"/>
      <c r="BRZ56" s="420"/>
      <c r="BSA56" s="420"/>
      <c r="BSB56" s="420"/>
      <c r="BSC56" s="420"/>
      <c r="BSD56" s="420"/>
      <c r="BSE56" s="420"/>
      <c r="BSF56" s="420"/>
      <c r="BSG56" s="420"/>
      <c r="BSH56" s="420"/>
      <c r="BSI56" s="420"/>
      <c r="BSJ56" s="420"/>
      <c r="BSK56" s="420"/>
      <c r="BSL56" s="420"/>
      <c r="BSM56" s="420"/>
      <c r="BSN56" s="420"/>
      <c r="BSO56" s="420"/>
      <c r="BSP56" s="420"/>
      <c r="BSQ56" s="420"/>
      <c r="BSR56" s="420"/>
      <c r="BSS56" s="420"/>
      <c r="BST56" s="420"/>
      <c r="BSU56" s="420"/>
      <c r="BSV56" s="420"/>
      <c r="BSW56" s="420"/>
      <c r="BSX56" s="420"/>
      <c r="BSY56" s="420"/>
      <c r="BSZ56" s="420"/>
      <c r="BTA56" s="420"/>
      <c r="BTB56" s="420"/>
      <c r="BTC56" s="420"/>
      <c r="BTD56" s="420"/>
      <c r="BTE56" s="420"/>
      <c r="BTF56" s="420"/>
      <c r="BTG56" s="420"/>
      <c r="BTH56" s="420"/>
      <c r="BTI56" s="420"/>
      <c r="BTJ56" s="420"/>
      <c r="BTK56" s="420"/>
      <c r="BTL56" s="420"/>
      <c r="BTM56" s="420"/>
      <c r="BTN56" s="420"/>
      <c r="BTO56" s="420"/>
      <c r="BTP56" s="420"/>
      <c r="BTQ56" s="420"/>
      <c r="BTR56" s="420"/>
      <c r="BTS56" s="420"/>
      <c r="BTT56" s="420"/>
      <c r="BTU56" s="420"/>
      <c r="BTV56" s="420"/>
      <c r="BTW56" s="420"/>
      <c r="BTX56" s="420"/>
      <c r="BTY56" s="420"/>
      <c r="BTZ56" s="420"/>
      <c r="BUA56" s="420"/>
      <c r="BUB56" s="420"/>
      <c r="BUC56" s="420"/>
      <c r="BUD56" s="420"/>
      <c r="BUE56" s="420"/>
      <c r="BUF56" s="420"/>
      <c r="BUG56" s="420"/>
      <c r="BUH56" s="420"/>
      <c r="BUI56" s="420"/>
      <c r="BUJ56" s="420"/>
      <c r="BUK56" s="420"/>
      <c r="BUL56" s="420"/>
      <c r="BUM56" s="420"/>
      <c r="BUN56" s="420"/>
      <c r="BUO56" s="420"/>
      <c r="BUP56" s="420"/>
      <c r="BUQ56" s="420"/>
      <c r="BUR56" s="420"/>
      <c r="BUS56" s="420"/>
      <c r="BUT56" s="420"/>
      <c r="BUU56" s="420"/>
      <c r="BUV56" s="420"/>
      <c r="BUW56" s="420"/>
      <c r="BUX56" s="420"/>
      <c r="BUY56" s="420"/>
      <c r="BUZ56" s="420"/>
      <c r="BVA56" s="420"/>
      <c r="BVB56" s="420"/>
      <c r="BVC56" s="420"/>
      <c r="BVD56" s="420"/>
      <c r="BVE56" s="420"/>
      <c r="BVF56" s="420"/>
      <c r="BVG56" s="420"/>
      <c r="BVH56" s="420"/>
      <c r="BVI56" s="420"/>
      <c r="BVJ56" s="420"/>
      <c r="BVK56" s="420"/>
      <c r="BVL56" s="420"/>
      <c r="BVM56" s="420"/>
      <c r="BVN56" s="420"/>
      <c r="BVO56" s="420"/>
      <c r="BVP56" s="420"/>
      <c r="BVQ56" s="420"/>
      <c r="BVR56" s="420"/>
      <c r="BVS56" s="420"/>
      <c r="BVT56" s="420"/>
      <c r="BVU56" s="420"/>
      <c r="BVV56" s="420"/>
      <c r="BVW56" s="420"/>
      <c r="BVX56" s="420"/>
      <c r="BVY56" s="420"/>
      <c r="BVZ56" s="420"/>
      <c r="BWA56" s="420"/>
      <c r="BWB56" s="420"/>
      <c r="BWC56" s="420"/>
      <c r="BWD56" s="420"/>
      <c r="BWE56" s="420"/>
      <c r="BWF56" s="420"/>
      <c r="BWG56" s="420"/>
      <c r="BWH56" s="420"/>
      <c r="BWI56" s="420"/>
      <c r="BWJ56" s="420"/>
      <c r="BWK56" s="420"/>
      <c r="BWL56" s="420"/>
      <c r="BWM56" s="420"/>
      <c r="BWN56" s="420"/>
      <c r="BWO56" s="420"/>
      <c r="BWP56" s="420"/>
      <c r="BWQ56" s="420"/>
      <c r="BWR56" s="420"/>
      <c r="BWS56" s="420"/>
      <c r="BWT56" s="420"/>
      <c r="BWU56" s="420"/>
      <c r="BWV56" s="420"/>
      <c r="BWW56" s="420"/>
      <c r="BWX56" s="420"/>
      <c r="BWY56" s="420"/>
      <c r="BWZ56" s="420"/>
      <c r="BXA56" s="420"/>
      <c r="BXB56" s="420"/>
      <c r="BXC56" s="420"/>
      <c r="BXD56" s="420"/>
      <c r="BXE56" s="420"/>
      <c r="BXF56" s="420"/>
      <c r="BXG56" s="420"/>
      <c r="BXH56" s="420"/>
      <c r="BXI56" s="420"/>
      <c r="BXJ56" s="420"/>
      <c r="BXK56" s="420"/>
      <c r="BXL56" s="420"/>
      <c r="BXM56" s="420"/>
      <c r="BXN56" s="420"/>
      <c r="BXO56" s="420"/>
      <c r="BXP56" s="420"/>
      <c r="BXQ56" s="420"/>
      <c r="BXR56" s="420"/>
      <c r="BXS56" s="420"/>
      <c r="BXT56" s="420"/>
      <c r="BXU56" s="420"/>
      <c r="BXV56" s="420"/>
      <c r="BXW56" s="420"/>
      <c r="BXX56" s="420"/>
      <c r="BXY56" s="420"/>
      <c r="BXZ56" s="420"/>
      <c r="BYA56" s="420"/>
      <c r="BYB56" s="420"/>
      <c r="BYC56" s="420"/>
      <c r="BYD56" s="420"/>
      <c r="BYE56" s="420"/>
      <c r="BYF56" s="420"/>
      <c r="BYG56" s="420"/>
      <c r="BYH56" s="420"/>
      <c r="BYI56" s="420"/>
      <c r="BYJ56" s="420"/>
      <c r="BYK56" s="420"/>
      <c r="BYL56" s="420"/>
      <c r="BYM56" s="420"/>
      <c r="BYN56" s="420"/>
      <c r="BYO56" s="420"/>
      <c r="BYP56" s="420"/>
      <c r="BYQ56" s="420"/>
      <c r="BYR56" s="420"/>
      <c r="BYS56" s="420"/>
      <c r="BYT56" s="420"/>
      <c r="BYU56" s="420"/>
      <c r="BYV56" s="420"/>
      <c r="BYW56" s="420"/>
      <c r="BYX56" s="420"/>
      <c r="BYY56" s="420"/>
      <c r="BYZ56" s="420"/>
      <c r="BZA56" s="420"/>
      <c r="BZB56" s="420"/>
      <c r="BZC56" s="420"/>
      <c r="BZD56" s="420"/>
      <c r="BZE56" s="420"/>
      <c r="BZF56" s="420"/>
      <c r="BZG56" s="420"/>
      <c r="BZH56" s="420"/>
      <c r="BZI56" s="420"/>
      <c r="BZJ56" s="420"/>
      <c r="BZK56" s="420"/>
      <c r="BZL56" s="420"/>
      <c r="BZM56" s="420"/>
      <c r="BZN56" s="420"/>
      <c r="BZO56" s="420"/>
      <c r="BZP56" s="420"/>
      <c r="BZQ56" s="420"/>
      <c r="BZR56" s="420"/>
      <c r="BZS56" s="420"/>
      <c r="BZT56" s="420"/>
      <c r="BZU56" s="420"/>
      <c r="BZV56" s="420"/>
      <c r="BZW56" s="420"/>
      <c r="BZX56" s="420"/>
      <c r="BZY56" s="420"/>
      <c r="BZZ56" s="420"/>
      <c r="CAA56" s="420"/>
      <c r="CAB56" s="420"/>
      <c r="CAC56" s="420"/>
      <c r="CAD56" s="420"/>
      <c r="CAE56" s="420"/>
      <c r="CAF56" s="420"/>
      <c r="CAG56" s="420"/>
      <c r="CAH56" s="420"/>
      <c r="CAI56" s="420"/>
      <c r="CAJ56" s="420"/>
      <c r="CAK56" s="420"/>
      <c r="CAL56" s="420"/>
      <c r="CAM56" s="420"/>
      <c r="CAN56" s="420"/>
      <c r="CAO56" s="420"/>
      <c r="CAP56" s="420"/>
      <c r="CAQ56" s="420"/>
      <c r="CAR56" s="420"/>
      <c r="CAS56" s="420"/>
      <c r="CAT56" s="420"/>
      <c r="CAU56" s="420"/>
      <c r="CAV56" s="420"/>
      <c r="CAW56" s="420"/>
      <c r="CAX56" s="420"/>
      <c r="CAY56" s="420"/>
      <c r="CAZ56" s="420"/>
      <c r="CBA56" s="420"/>
      <c r="CBB56" s="420"/>
      <c r="CBC56" s="420"/>
      <c r="CBD56" s="420"/>
      <c r="CBE56" s="420"/>
      <c r="CBF56" s="420"/>
      <c r="CBG56" s="420"/>
      <c r="CBH56" s="420"/>
      <c r="CBI56" s="420"/>
      <c r="CBJ56" s="420"/>
      <c r="CBK56" s="420"/>
      <c r="CBL56" s="420"/>
      <c r="CBM56" s="420"/>
      <c r="CBN56" s="420"/>
      <c r="CBO56" s="420"/>
      <c r="CBP56" s="420"/>
      <c r="CBQ56" s="420"/>
      <c r="CBR56" s="420"/>
      <c r="CBS56" s="420"/>
      <c r="CBT56" s="420"/>
      <c r="CBU56" s="420"/>
      <c r="CBV56" s="420"/>
      <c r="CBW56" s="420"/>
      <c r="CBX56" s="420"/>
      <c r="CBY56" s="420"/>
      <c r="CBZ56" s="420"/>
      <c r="CCA56" s="420"/>
      <c r="CCB56" s="420"/>
      <c r="CCC56" s="420"/>
      <c r="CCD56" s="420"/>
      <c r="CCE56" s="420"/>
      <c r="CCF56" s="420"/>
      <c r="CCG56" s="420"/>
      <c r="CCH56" s="420"/>
      <c r="CCI56" s="420"/>
      <c r="CCJ56" s="420"/>
      <c r="CCK56" s="420"/>
      <c r="CCL56" s="420"/>
      <c r="CCM56" s="420"/>
      <c r="CCN56" s="420"/>
      <c r="CCO56" s="420"/>
      <c r="CCP56" s="420"/>
      <c r="CCQ56" s="420"/>
      <c r="CCR56" s="420"/>
      <c r="CCS56" s="420"/>
      <c r="CCT56" s="420"/>
      <c r="CCU56" s="420"/>
      <c r="CCV56" s="420"/>
      <c r="CCW56" s="420"/>
      <c r="CCX56" s="420"/>
      <c r="CCY56" s="420"/>
      <c r="CCZ56" s="420"/>
      <c r="CDA56" s="420"/>
      <c r="CDB56" s="420"/>
      <c r="CDC56" s="420"/>
      <c r="CDD56" s="420"/>
      <c r="CDE56" s="420"/>
      <c r="CDF56" s="420"/>
      <c r="CDG56" s="420"/>
      <c r="CDH56" s="420"/>
      <c r="CDI56" s="420"/>
      <c r="CDJ56" s="420"/>
      <c r="CDK56" s="420"/>
      <c r="CDL56" s="420"/>
      <c r="CDM56" s="420"/>
      <c r="CDN56" s="420"/>
      <c r="CDO56" s="420"/>
      <c r="CDP56" s="420"/>
      <c r="CDQ56" s="420"/>
      <c r="CDR56" s="420"/>
      <c r="CDS56" s="420"/>
      <c r="CDT56" s="420"/>
      <c r="CDU56" s="420"/>
      <c r="CDV56" s="420"/>
      <c r="CDW56" s="420"/>
      <c r="CDX56" s="420"/>
      <c r="CDY56" s="420"/>
      <c r="CDZ56" s="420"/>
      <c r="CEA56" s="420"/>
      <c r="CEB56" s="420"/>
      <c r="CEC56" s="420"/>
      <c r="CED56" s="420"/>
      <c r="CEE56" s="420"/>
      <c r="CEF56" s="420"/>
      <c r="CEG56" s="420"/>
      <c r="CEH56" s="420"/>
      <c r="CEI56" s="420"/>
      <c r="CEJ56" s="420"/>
      <c r="CEK56" s="420"/>
      <c r="CEL56" s="420"/>
      <c r="CEM56" s="420"/>
      <c r="CEN56" s="420"/>
      <c r="CEO56" s="420"/>
      <c r="CEP56" s="420"/>
      <c r="CEQ56" s="420"/>
      <c r="CER56" s="420"/>
      <c r="CES56" s="420"/>
      <c r="CET56" s="420"/>
      <c r="CEU56" s="420"/>
      <c r="CEV56" s="420"/>
      <c r="CEW56" s="420"/>
      <c r="CEX56" s="420"/>
      <c r="CEY56" s="420"/>
      <c r="CEZ56" s="420"/>
      <c r="CFA56" s="420"/>
      <c r="CFB56" s="420"/>
      <c r="CFC56" s="420"/>
      <c r="CFD56" s="420"/>
      <c r="CFE56" s="420"/>
      <c r="CFF56" s="420"/>
      <c r="CFG56" s="420"/>
      <c r="CFH56" s="420"/>
      <c r="CFI56" s="420"/>
      <c r="CFJ56" s="420"/>
      <c r="CFK56" s="420"/>
      <c r="CFL56" s="420"/>
      <c r="CFM56" s="420"/>
      <c r="CFN56" s="420"/>
      <c r="CFO56" s="420"/>
      <c r="CFP56" s="420"/>
      <c r="CFQ56" s="420"/>
      <c r="CFR56" s="420"/>
      <c r="CFS56" s="420"/>
      <c r="CFT56" s="420"/>
      <c r="CFU56" s="420"/>
      <c r="CFV56" s="420"/>
      <c r="CFW56" s="420"/>
      <c r="CFX56" s="420"/>
      <c r="CFY56" s="420"/>
      <c r="CFZ56" s="420"/>
      <c r="CGA56" s="420"/>
      <c r="CGB56" s="420"/>
      <c r="CGC56" s="420"/>
      <c r="CGD56" s="420"/>
      <c r="CGE56" s="420"/>
      <c r="CGF56" s="420"/>
      <c r="CGG56" s="420"/>
      <c r="CGH56" s="420"/>
      <c r="CGI56" s="420"/>
      <c r="CGJ56" s="420"/>
      <c r="CGK56" s="420"/>
      <c r="CGL56" s="420"/>
      <c r="CGM56" s="420"/>
      <c r="CGN56" s="420"/>
      <c r="CGO56" s="420"/>
      <c r="CGP56" s="420"/>
      <c r="CGQ56" s="420"/>
      <c r="CGR56" s="420"/>
      <c r="CGS56" s="420"/>
      <c r="CGT56" s="420"/>
      <c r="CGU56" s="420"/>
      <c r="CGV56" s="420"/>
      <c r="CGW56" s="420"/>
      <c r="CGX56" s="420"/>
      <c r="CGY56" s="420"/>
      <c r="CGZ56" s="420"/>
      <c r="CHA56" s="420"/>
      <c r="CHB56" s="420"/>
      <c r="CHC56" s="420"/>
      <c r="CHD56" s="420"/>
      <c r="CHE56" s="420"/>
      <c r="CHF56" s="420"/>
      <c r="CHG56" s="420"/>
      <c r="CHH56" s="420"/>
      <c r="CHI56" s="420"/>
      <c r="CHJ56" s="420"/>
      <c r="CHK56" s="420"/>
      <c r="CHL56" s="420"/>
      <c r="CHM56" s="420"/>
      <c r="CHN56" s="420"/>
      <c r="CHO56" s="420"/>
      <c r="CHP56" s="420"/>
      <c r="CHQ56" s="420"/>
      <c r="CHR56" s="420"/>
      <c r="CHS56" s="420"/>
      <c r="CHT56" s="420"/>
      <c r="CHU56" s="420"/>
      <c r="CHV56" s="420"/>
      <c r="CHW56" s="420"/>
      <c r="CHX56" s="420"/>
      <c r="CHY56" s="420"/>
      <c r="CHZ56" s="420"/>
      <c r="CIA56" s="420"/>
      <c r="CIB56" s="420"/>
      <c r="CIC56" s="420"/>
      <c r="CID56" s="420"/>
      <c r="CIE56" s="420"/>
      <c r="CIF56" s="420"/>
      <c r="CIG56" s="420"/>
      <c r="CIH56" s="420"/>
      <c r="CII56" s="420"/>
      <c r="CIJ56" s="420"/>
      <c r="CIK56" s="420"/>
      <c r="CIL56" s="420"/>
      <c r="CIM56" s="420"/>
      <c r="CIN56" s="420"/>
      <c r="CIO56" s="420"/>
      <c r="CIP56" s="420"/>
      <c r="CIQ56" s="420"/>
      <c r="CIR56" s="420"/>
      <c r="CIS56" s="420"/>
      <c r="CIT56" s="420"/>
      <c r="CIU56" s="420"/>
      <c r="CIV56" s="420"/>
      <c r="CIW56" s="420"/>
      <c r="CIX56" s="420"/>
      <c r="CIY56" s="420"/>
      <c r="CIZ56" s="420"/>
      <c r="CJA56" s="420"/>
      <c r="CJB56" s="420"/>
      <c r="CJC56" s="420"/>
      <c r="CJD56" s="420"/>
      <c r="CJE56" s="420"/>
      <c r="CJF56" s="420"/>
      <c r="CJG56" s="420"/>
      <c r="CJH56" s="420"/>
      <c r="CJI56" s="420"/>
      <c r="CJJ56" s="420"/>
      <c r="CJK56" s="420"/>
      <c r="CJL56" s="420"/>
      <c r="CJM56" s="420"/>
      <c r="CJN56" s="420"/>
      <c r="CJO56" s="420"/>
      <c r="CJP56" s="420"/>
      <c r="CJQ56" s="420"/>
      <c r="CJR56" s="420"/>
      <c r="CJS56" s="420"/>
      <c r="CJT56" s="420"/>
      <c r="CJU56" s="420"/>
      <c r="CJV56" s="420"/>
      <c r="CJW56" s="420"/>
      <c r="CJX56" s="420"/>
      <c r="CJY56" s="420"/>
      <c r="CJZ56" s="420"/>
      <c r="CKA56" s="420"/>
      <c r="CKB56" s="420"/>
      <c r="CKC56" s="420"/>
      <c r="CKD56" s="420"/>
      <c r="CKE56" s="420"/>
      <c r="CKF56" s="420"/>
      <c r="CKG56" s="420"/>
      <c r="CKH56" s="420"/>
      <c r="CKI56" s="420"/>
      <c r="CKJ56" s="420"/>
      <c r="CKK56" s="420"/>
      <c r="CKL56" s="420"/>
      <c r="CKM56" s="420"/>
      <c r="CKN56" s="420"/>
      <c r="CKO56" s="420"/>
      <c r="CKP56" s="420"/>
      <c r="CKQ56" s="420"/>
      <c r="CKR56" s="420"/>
      <c r="CKS56" s="420"/>
      <c r="CKT56" s="420"/>
      <c r="CKU56" s="420"/>
      <c r="CKV56" s="420"/>
      <c r="CKW56" s="420"/>
      <c r="CKX56" s="420"/>
      <c r="CKY56" s="420"/>
      <c r="CKZ56" s="420"/>
      <c r="CLA56" s="420"/>
      <c r="CLB56" s="420"/>
      <c r="CLC56" s="420"/>
      <c r="CLD56" s="420"/>
      <c r="CLE56" s="420"/>
      <c r="CLF56" s="420"/>
      <c r="CLG56" s="420"/>
      <c r="CLH56" s="420"/>
      <c r="CLI56" s="420"/>
      <c r="CLJ56" s="420"/>
      <c r="CLK56" s="420"/>
      <c r="CLL56" s="420"/>
      <c r="CLM56" s="420"/>
      <c r="CLN56" s="420"/>
      <c r="CLO56" s="420"/>
      <c r="CLP56" s="420"/>
      <c r="CLQ56" s="420"/>
      <c r="CLR56" s="420"/>
      <c r="CLS56" s="420"/>
      <c r="CLT56" s="420"/>
      <c r="CLU56" s="420"/>
      <c r="CLV56" s="420"/>
      <c r="CLW56" s="420"/>
      <c r="CLX56" s="420"/>
      <c r="CLY56" s="420"/>
      <c r="CLZ56" s="420"/>
      <c r="CMA56" s="420"/>
      <c r="CMB56" s="420"/>
      <c r="CMC56" s="420"/>
      <c r="CMD56" s="420"/>
      <c r="CME56" s="420"/>
      <c r="CMF56" s="420"/>
      <c r="CMG56" s="420"/>
      <c r="CMH56" s="420"/>
      <c r="CMI56" s="420"/>
      <c r="CMJ56" s="420"/>
      <c r="CMK56" s="420"/>
      <c r="CML56" s="420"/>
      <c r="CMM56" s="420"/>
      <c r="CMN56" s="420"/>
      <c r="CMO56" s="420"/>
      <c r="CMP56" s="420"/>
      <c r="CMQ56" s="420"/>
      <c r="CMR56" s="420"/>
      <c r="CMS56" s="420"/>
      <c r="CMT56" s="420"/>
      <c r="CMU56" s="420"/>
      <c r="CMV56" s="420"/>
      <c r="CMW56" s="420"/>
      <c r="CMX56" s="420"/>
      <c r="CMY56" s="420"/>
      <c r="CMZ56" s="420"/>
      <c r="CNA56" s="420"/>
      <c r="CNB56" s="420"/>
      <c r="CNC56" s="420"/>
      <c r="CND56" s="420"/>
      <c r="CNE56" s="420"/>
      <c r="CNF56" s="420"/>
      <c r="CNG56" s="420"/>
      <c r="CNH56" s="420"/>
      <c r="CNI56" s="420"/>
      <c r="CNJ56" s="420"/>
      <c r="CNK56" s="420"/>
      <c r="CNL56" s="420"/>
      <c r="CNM56" s="420"/>
      <c r="CNN56" s="420"/>
      <c r="CNO56" s="420"/>
      <c r="CNP56" s="420"/>
      <c r="CNQ56" s="420"/>
      <c r="CNR56" s="420"/>
      <c r="CNS56" s="420"/>
      <c r="CNT56" s="420"/>
      <c r="CNU56" s="420"/>
      <c r="CNV56" s="420"/>
      <c r="CNW56" s="420"/>
      <c r="CNX56" s="420"/>
      <c r="CNY56" s="420"/>
      <c r="CNZ56" s="420"/>
      <c r="COA56" s="420"/>
      <c r="COB56" s="420"/>
      <c r="COC56" s="420"/>
      <c r="COD56" s="420"/>
      <c r="COE56" s="420"/>
      <c r="COF56" s="420"/>
      <c r="COG56" s="420"/>
      <c r="COH56" s="420"/>
      <c r="COI56" s="420"/>
      <c r="COJ56" s="420"/>
      <c r="COK56" s="420"/>
      <c r="COL56" s="420"/>
      <c r="COM56" s="420"/>
      <c r="CON56" s="420"/>
      <c r="COO56" s="420"/>
      <c r="COP56" s="420"/>
      <c r="COQ56" s="420"/>
      <c r="COR56" s="420"/>
      <c r="COS56" s="420"/>
      <c r="COT56" s="420"/>
      <c r="COU56" s="420"/>
      <c r="COV56" s="420"/>
      <c r="COW56" s="420"/>
      <c r="COX56" s="420"/>
      <c r="COY56" s="420"/>
      <c r="COZ56" s="420"/>
      <c r="CPA56" s="420"/>
      <c r="CPB56" s="420"/>
      <c r="CPC56" s="420"/>
      <c r="CPD56" s="420"/>
      <c r="CPE56" s="420"/>
      <c r="CPF56" s="420"/>
      <c r="CPG56" s="420"/>
      <c r="CPH56" s="420"/>
      <c r="CPI56" s="420"/>
      <c r="CPJ56" s="420"/>
      <c r="CPK56" s="420"/>
      <c r="CPL56" s="420"/>
      <c r="CPM56" s="420"/>
      <c r="CPN56" s="420"/>
      <c r="CPO56" s="420"/>
      <c r="CPP56" s="420"/>
      <c r="CPQ56" s="420"/>
      <c r="CPR56" s="420"/>
      <c r="CPS56" s="420"/>
      <c r="CPT56" s="420"/>
      <c r="CPU56" s="420"/>
      <c r="CPV56" s="420"/>
      <c r="CPW56" s="420"/>
      <c r="CPX56" s="420"/>
      <c r="CPY56" s="420"/>
      <c r="CPZ56" s="420"/>
      <c r="CQA56" s="420"/>
      <c r="CQB56" s="420"/>
      <c r="CQC56" s="420"/>
      <c r="CQD56" s="420"/>
      <c r="CQE56" s="420"/>
      <c r="CQF56" s="420"/>
      <c r="CQG56" s="420"/>
      <c r="CQH56" s="420"/>
      <c r="CQI56" s="420"/>
      <c r="CQJ56" s="420"/>
      <c r="CQK56" s="420"/>
      <c r="CQL56" s="420"/>
      <c r="CQM56" s="420"/>
      <c r="CQN56" s="420"/>
      <c r="CQO56" s="420"/>
      <c r="CQP56" s="420"/>
      <c r="CQQ56" s="420"/>
      <c r="CQR56" s="420"/>
      <c r="CQS56" s="420"/>
      <c r="CQT56" s="420"/>
      <c r="CQU56" s="420"/>
      <c r="CQV56" s="420"/>
      <c r="CQW56" s="420"/>
      <c r="CQX56" s="420"/>
      <c r="CQY56" s="420"/>
      <c r="CQZ56" s="420"/>
      <c r="CRA56" s="420"/>
      <c r="CRB56" s="420"/>
      <c r="CRC56" s="420"/>
      <c r="CRD56" s="420"/>
      <c r="CRE56" s="420"/>
      <c r="CRF56" s="420"/>
      <c r="CRG56" s="420"/>
      <c r="CRH56" s="420"/>
      <c r="CRI56" s="420"/>
      <c r="CRJ56" s="420"/>
      <c r="CRK56" s="420"/>
      <c r="CRL56" s="420"/>
      <c r="CRM56" s="420"/>
      <c r="CRN56" s="420"/>
      <c r="CRO56" s="420"/>
      <c r="CRP56" s="420"/>
      <c r="CRQ56" s="420"/>
      <c r="CRR56" s="420"/>
      <c r="CRS56" s="420"/>
      <c r="CRT56" s="420"/>
      <c r="CRU56" s="420"/>
      <c r="CRV56" s="420"/>
      <c r="CRW56" s="420"/>
      <c r="CRX56" s="420"/>
      <c r="CRY56" s="420"/>
      <c r="CRZ56" s="420"/>
      <c r="CSA56" s="420"/>
      <c r="CSB56" s="420"/>
      <c r="CSC56" s="420"/>
      <c r="CSD56" s="420"/>
      <c r="CSE56" s="420"/>
      <c r="CSF56" s="420"/>
      <c r="CSG56" s="420"/>
      <c r="CSH56" s="420"/>
      <c r="CSI56" s="420"/>
      <c r="CSJ56" s="420"/>
      <c r="CSK56" s="420"/>
      <c r="CSL56" s="420"/>
      <c r="CSM56" s="420"/>
      <c r="CSN56" s="420"/>
      <c r="CSO56" s="420"/>
      <c r="CSP56" s="420"/>
      <c r="CSQ56" s="420"/>
      <c r="CSR56" s="420"/>
      <c r="CSS56" s="420"/>
      <c r="CST56" s="420"/>
      <c r="CSU56" s="420"/>
      <c r="CSV56" s="420"/>
      <c r="CSW56" s="420"/>
      <c r="CSX56" s="420"/>
      <c r="CSY56" s="420"/>
      <c r="CSZ56" s="420"/>
      <c r="CTA56" s="420"/>
      <c r="CTB56" s="420"/>
      <c r="CTC56" s="420"/>
      <c r="CTD56" s="420"/>
      <c r="CTE56" s="420"/>
      <c r="CTF56" s="420"/>
      <c r="CTG56" s="420"/>
      <c r="CTH56" s="420"/>
      <c r="CTI56" s="420"/>
      <c r="CTJ56" s="420"/>
      <c r="CTK56" s="420"/>
      <c r="CTL56" s="420"/>
      <c r="CTM56" s="420"/>
      <c r="CTN56" s="420"/>
      <c r="CTO56" s="420"/>
      <c r="CTP56" s="420"/>
      <c r="CTQ56" s="420"/>
      <c r="CTR56" s="420"/>
      <c r="CTS56" s="420"/>
      <c r="CTT56" s="420"/>
      <c r="CTU56" s="420"/>
      <c r="CTV56" s="420"/>
      <c r="CTW56" s="420"/>
      <c r="CTX56" s="420"/>
      <c r="CTY56" s="420"/>
      <c r="CTZ56" s="420"/>
      <c r="CUA56" s="420"/>
      <c r="CUB56" s="420"/>
      <c r="CUC56" s="420"/>
      <c r="CUD56" s="420"/>
      <c r="CUE56" s="420"/>
      <c r="CUF56" s="420"/>
      <c r="CUG56" s="420"/>
      <c r="CUH56" s="420"/>
      <c r="CUI56" s="420"/>
      <c r="CUJ56" s="420"/>
      <c r="CUK56" s="420"/>
      <c r="CUL56" s="420"/>
      <c r="CUM56" s="420"/>
      <c r="CUN56" s="420"/>
      <c r="CUO56" s="420"/>
      <c r="CUP56" s="420"/>
      <c r="CUQ56" s="420"/>
      <c r="CUR56" s="420"/>
      <c r="CUS56" s="420"/>
      <c r="CUT56" s="420"/>
      <c r="CUU56" s="420"/>
      <c r="CUV56" s="420"/>
      <c r="CUW56" s="420"/>
      <c r="CUX56" s="420"/>
      <c r="CUY56" s="420"/>
      <c r="CUZ56" s="420"/>
      <c r="CVA56" s="420"/>
      <c r="CVB56" s="420"/>
      <c r="CVC56" s="420"/>
      <c r="CVD56" s="420"/>
      <c r="CVE56" s="420"/>
      <c r="CVF56" s="420"/>
      <c r="CVG56" s="420"/>
      <c r="CVH56" s="420"/>
      <c r="CVI56" s="420"/>
      <c r="CVJ56" s="420"/>
      <c r="CVK56" s="420"/>
      <c r="CVL56" s="420"/>
      <c r="CVM56" s="420"/>
      <c r="CVN56" s="420"/>
      <c r="CVO56" s="420"/>
      <c r="CVP56" s="420"/>
      <c r="CVQ56" s="420"/>
      <c r="CVR56" s="420"/>
      <c r="CVS56" s="420"/>
      <c r="CVT56" s="420"/>
      <c r="CVU56" s="420"/>
      <c r="CVV56" s="420"/>
      <c r="CVW56" s="420"/>
      <c r="CVX56" s="420"/>
      <c r="CVY56" s="420"/>
      <c r="CVZ56" s="420"/>
      <c r="CWA56" s="420"/>
      <c r="CWB56" s="420"/>
      <c r="CWC56" s="420"/>
      <c r="CWD56" s="420"/>
      <c r="CWE56" s="420"/>
      <c r="CWF56" s="420"/>
      <c r="CWG56" s="420"/>
      <c r="CWH56" s="420"/>
      <c r="CWI56" s="420"/>
      <c r="CWJ56" s="420"/>
      <c r="CWK56" s="420"/>
      <c r="CWL56" s="420"/>
      <c r="CWM56" s="420"/>
      <c r="CWN56" s="420"/>
      <c r="CWO56" s="420"/>
      <c r="CWP56" s="420"/>
      <c r="CWQ56" s="420"/>
      <c r="CWR56" s="420"/>
      <c r="CWS56" s="420"/>
      <c r="CWT56" s="420"/>
      <c r="CWU56" s="420"/>
      <c r="CWV56" s="420"/>
      <c r="CWW56" s="420"/>
      <c r="CWX56" s="420"/>
      <c r="CWY56" s="420"/>
      <c r="CWZ56" s="420"/>
      <c r="CXA56" s="420"/>
      <c r="CXB56" s="420"/>
      <c r="CXC56" s="420"/>
      <c r="CXD56" s="420"/>
      <c r="CXE56" s="420"/>
      <c r="CXF56" s="420"/>
      <c r="CXG56" s="420"/>
      <c r="CXH56" s="420"/>
      <c r="CXI56" s="420"/>
      <c r="CXJ56" s="420"/>
      <c r="CXK56" s="420"/>
      <c r="CXL56" s="420"/>
      <c r="CXM56" s="420"/>
      <c r="CXN56" s="420"/>
      <c r="CXO56" s="420"/>
      <c r="CXP56" s="420"/>
      <c r="CXQ56" s="420"/>
      <c r="CXR56" s="420"/>
      <c r="CXS56" s="420"/>
      <c r="CXT56" s="420"/>
      <c r="CXU56" s="420"/>
      <c r="CXV56" s="420"/>
      <c r="CXW56" s="420"/>
      <c r="CXX56" s="420"/>
      <c r="CXY56" s="420"/>
      <c r="CXZ56" s="420"/>
      <c r="CYA56" s="420"/>
      <c r="CYB56" s="420"/>
      <c r="CYC56" s="420"/>
      <c r="CYD56" s="420"/>
      <c r="CYE56" s="420"/>
      <c r="CYF56" s="420"/>
      <c r="CYG56" s="420"/>
      <c r="CYH56" s="420"/>
      <c r="CYI56" s="420"/>
      <c r="CYJ56" s="420"/>
      <c r="CYK56" s="420"/>
      <c r="CYL56" s="420"/>
      <c r="CYM56" s="420"/>
      <c r="CYN56" s="420"/>
      <c r="CYO56" s="420"/>
      <c r="CYP56" s="420"/>
      <c r="CYQ56" s="420"/>
      <c r="CYR56" s="420"/>
      <c r="CYS56" s="420"/>
      <c r="CYT56" s="420"/>
      <c r="CYU56" s="420"/>
      <c r="CYV56" s="420"/>
      <c r="CYW56" s="420"/>
      <c r="CYX56" s="420"/>
      <c r="CYY56" s="420"/>
      <c r="CYZ56" s="420"/>
      <c r="CZA56" s="420"/>
      <c r="CZB56" s="420"/>
      <c r="CZC56" s="420"/>
      <c r="CZD56" s="420"/>
      <c r="CZE56" s="420"/>
      <c r="CZF56" s="420"/>
      <c r="CZG56" s="420"/>
      <c r="CZH56" s="420"/>
      <c r="CZI56" s="420"/>
      <c r="CZJ56" s="420"/>
      <c r="CZK56" s="420"/>
      <c r="CZL56" s="420"/>
      <c r="CZM56" s="420"/>
      <c r="CZN56" s="420"/>
      <c r="CZO56" s="420"/>
      <c r="CZP56" s="420"/>
      <c r="CZQ56" s="420"/>
      <c r="CZR56" s="420"/>
      <c r="CZS56" s="420"/>
      <c r="CZT56" s="420"/>
      <c r="CZU56" s="420"/>
      <c r="CZV56" s="420"/>
      <c r="CZW56" s="420"/>
      <c r="CZX56" s="420"/>
      <c r="CZY56" s="420"/>
      <c r="CZZ56" s="420"/>
      <c r="DAA56" s="420"/>
      <c r="DAB56" s="420"/>
      <c r="DAC56" s="420"/>
      <c r="DAD56" s="420"/>
      <c r="DAE56" s="420"/>
      <c r="DAF56" s="420"/>
      <c r="DAG56" s="420"/>
      <c r="DAH56" s="420"/>
      <c r="DAI56" s="420"/>
      <c r="DAJ56" s="420"/>
      <c r="DAK56" s="420"/>
      <c r="DAL56" s="420"/>
      <c r="DAM56" s="420"/>
      <c r="DAN56" s="420"/>
      <c r="DAO56" s="420"/>
      <c r="DAP56" s="420"/>
      <c r="DAQ56" s="420"/>
      <c r="DAR56" s="420"/>
      <c r="DAS56" s="420"/>
      <c r="DAT56" s="420"/>
      <c r="DAU56" s="420"/>
      <c r="DAV56" s="420"/>
      <c r="DAW56" s="420"/>
      <c r="DAX56" s="420"/>
      <c r="DAY56" s="420"/>
      <c r="DAZ56" s="420"/>
      <c r="DBA56" s="420"/>
      <c r="DBB56" s="420"/>
      <c r="DBC56" s="420"/>
      <c r="DBD56" s="420"/>
      <c r="DBE56" s="420"/>
      <c r="DBF56" s="420"/>
      <c r="DBG56" s="420"/>
      <c r="DBH56" s="420"/>
      <c r="DBI56" s="420"/>
      <c r="DBJ56" s="420"/>
      <c r="DBK56" s="420"/>
      <c r="DBL56" s="420"/>
      <c r="DBM56" s="420"/>
      <c r="DBN56" s="420"/>
      <c r="DBO56" s="420"/>
      <c r="DBP56" s="420"/>
      <c r="DBQ56" s="420"/>
      <c r="DBR56" s="420"/>
      <c r="DBS56" s="420"/>
      <c r="DBT56" s="420"/>
      <c r="DBU56" s="420"/>
      <c r="DBV56" s="420"/>
      <c r="DBW56" s="420"/>
      <c r="DBX56" s="420"/>
      <c r="DBY56" s="420"/>
      <c r="DBZ56" s="420"/>
      <c r="DCA56" s="420"/>
      <c r="DCB56" s="420"/>
      <c r="DCC56" s="420"/>
      <c r="DCD56" s="420"/>
      <c r="DCE56" s="420"/>
      <c r="DCF56" s="420"/>
      <c r="DCG56" s="420"/>
      <c r="DCH56" s="420"/>
      <c r="DCI56" s="420"/>
      <c r="DCJ56" s="420"/>
      <c r="DCK56" s="420"/>
      <c r="DCL56" s="420"/>
      <c r="DCM56" s="420"/>
      <c r="DCN56" s="420"/>
      <c r="DCO56" s="420"/>
      <c r="DCP56" s="420"/>
      <c r="DCQ56" s="420"/>
      <c r="DCR56" s="420"/>
      <c r="DCS56" s="420"/>
      <c r="DCT56" s="420"/>
      <c r="DCU56" s="420"/>
      <c r="DCV56" s="420"/>
      <c r="DCW56" s="420"/>
      <c r="DCX56" s="420"/>
      <c r="DCY56" s="420"/>
      <c r="DCZ56" s="420"/>
      <c r="DDA56" s="420"/>
      <c r="DDB56" s="420"/>
      <c r="DDC56" s="420"/>
      <c r="DDD56" s="420"/>
      <c r="DDE56" s="420"/>
      <c r="DDF56" s="420"/>
      <c r="DDG56" s="420"/>
      <c r="DDH56" s="420"/>
      <c r="DDI56" s="420"/>
      <c r="DDJ56" s="420"/>
      <c r="DDK56" s="420"/>
      <c r="DDL56" s="420"/>
      <c r="DDM56" s="420"/>
      <c r="DDN56" s="420"/>
      <c r="DDO56" s="420"/>
      <c r="DDP56" s="420"/>
      <c r="DDQ56" s="420"/>
      <c r="DDR56" s="420"/>
      <c r="DDS56" s="420"/>
      <c r="DDT56" s="420"/>
      <c r="DDU56" s="420"/>
      <c r="DDV56" s="420"/>
      <c r="DDW56" s="420"/>
      <c r="DDX56" s="420"/>
      <c r="DDY56" s="420"/>
      <c r="DDZ56" s="420"/>
      <c r="DEA56" s="420"/>
      <c r="DEB56" s="420"/>
      <c r="DEC56" s="420"/>
      <c r="DED56" s="420"/>
      <c r="DEE56" s="420"/>
      <c r="DEF56" s="420"/>
      <c r="DEG56" s="420"/>
      <c r="DEH56" s="420"/>
      <c r="DEI56" s="420"/>
      <c r="DEJ56" s="420"/>
      <c r="DEK56" s="420"/>
      <c r="DEL56" s="420"/>
      <c r="DEM56" s="420"/>
      <c r="DEN56" s="420"/>
      <c r="DEO56" s="420"/>
      <c r="DEP56" s="420"/>
      <c r="DEQ56" s="420"/>
      <c r="DER56" s="420"/>
      <c r="DES56" s="420"/>
      <c r="DET56" s="420"/>
      <c r="DEU56" s="420"/>
      <c r="DEV56" s="420"/>
      <c r="DEW56" s="420"/>
      <c r="DEX56" s="420"/>
      <c r="DEY56" s="420"/>
      <c r="DEZ56" s="420"/>
      <c r="DFA56" s="420"/>
      <c r="DFB56" s="420"/>
      <c r="DFC56" s="420"/>
      <c r="DFD56" s="420"/>
      <c r="DFE56" s="420"/>
      <c r="DFF56" s="420"/>
      <c r="DFG56" s="420"/>
      <c r="DFH56" s="420"/>
      <c r="DFI56" s="420"/>
      <c r="DFJ56" s="420"/>
      <c r="DFK56" s="420"/>
      <c r="DFL56" s="420"/>
      <c r="DFM56" s="420"/>
      <c r="DFN56" s="420"/>
      <c r="DFO56" s="420"/>
      <c r="DFP56" s="420"/>
      <c r="DFQ56" s="420"/>
      <c r="DFR56" s="420"/>
      <c r="DFS56" s="420"/>
      <c r="DFT56" s="420"/>
      <c r="DFU56" s="420"/>
      <c r="DFV56" s="420"/>
      <c r="DFW56" s="420"/>
      <c r="DFX56" s="420"/>
      <c r="DFY56" s="420"/>
      <c r="DFZ56" s="420"/>
      <c r="DGA56" s="420"/>
      <c r="DGB56" s="420"/>
      <c r="DGC56" s="420"/>
      <c r="DGD56" s="420"/>
      <c r="DGE56" s="420"/>
      <c r="DGF56" s="420"/>
      <c r="DGG56" s="420"/>
      <c r="DGH56" s="420"/>
      <c r="DGI56" s="420"/>
      <c r="DGJ56" s="420"/>
      <c r="DGK56" s="420"/>
      <c r="DGL56" s="420"/>
      <c r="DGM56" s="420"/>
      <c r="DGN56" s="420"/>
      <c r="DGO56" s="420"/>
      <c r="DGP56" s="420"/>
      <c r="DGQ56" s="420"/>
      <c r="DGR56" s="420"/>
      <c r="DGS56" s="420"/>
      <c r="DGT56" s="420"/>
      <c r="DGU56" s="420"/>
      <c r="DGV56" s="420"/>
      <c r="DGW56" s="420"/>
      <c r="DGX56" s="420"/>
      <c r="DGY56" s="420"/>
      <c r="DGZ56" s="420"/>
      <c r="DHA56" s="420"/>
      <c r="DHB56" s="420"/>
      <c r="DHC56" s="420"/>
      <c r="DHD56" s="420"/>
      <c r="DHE56" s="420"/>
      <c r="DHF56" s="420"/>
      <c r="DHG56" s="420"/>
      <c r="DHH56" s="420"/>
      <c r="DHI56" s="420"/>
      <c r="DHJ56" s="420"/>
      <c r="DHK56" s="420"/>
      <c r="DHL56" s="420"/>
      <c r="DHM56" s="420"/>
      <c r="DHN56" s="420"/>
      <c r="DHO56" s="420"/>
      <c r="DHP56" s="420"/>
      <c r="DHQ56" s="420"/>
      <c r="DHR56" s="420"/>
      <c r="DHS56" s="420"/>
      <c r="DHT56" s="420"/>
      <c r="DHU56" s="420"/>
      <c r="DHV56" s="420"/>
      <c r="DHW56" s="420"/>
      <c r="DHX56" s="420"/>
      <c r="DHY56" s="420"/>
      <c r="DHZ56" s="420"/>
      <c r="DIA56" s="420"/>
      <c r="DIB56" s="420"/>
      <c r="DIC56" s="420"/>
      <c r="DID56" s="420"/>
      <c r="DIE56" s="420"/>
      <c r="DIF56" s="420"/>
      <c r="DIG56" s="420"/>
      <c r="DIH56" s="420"/>
      <c r="DII56" s="420"/>
      <c r="DIJ56" s="420"/>
      <c r="DIK56" s="420"/>
      <c r="DIL56" s="420"/>
      <c r="DIM56" s="420"/>
      <c r="DIN56" s="420"/>
      <c r="DIO56" s="420"/>
      <c r="DIP56" s="420"/>
      <c r="DIQ56" s="420"/>
      <c r="DIR56" s="420"/>
      <c r="DIS56" s="420"/>
      <c r="DIT56" s="420"/>
      <c r="DIU56" s="420"/>
      <c r="DIV56" s="420"/>
      <c r="DIW56" s="420"/>
      <c r="DIX56" s="420"/>
      <c r="DIY56" s="420"/>
      <c r="DIZ56" s="420"/>
      <c r="DJA56" s="420"/>
      <c r="DJB56" s="420"/>
      <c r="DJC56" s="420"/>
      <c r="DJD56" s="420"/>
      <c r="DJE56" s="420"/>
      <c r="DJF56" s="420"/>
      <c r="DJG56" s="420"/>
      <c r="DJH56" s="420"/>
      <c r="DJI56" s="420"/>
      <c r="DJJ56" s="420"/>
      <c r="DJK56" s="420"/>
      <c r="DJL56" s="420"/>
      <c r="DJM56" s="420"/>
      <c r="DJN56" s="420"/>
      <c r="DJO56" s="420"/>
      <c r="DJP56" s="420"/>
      <c r="DJQ56" s="420"/>
      <c r="DJR56" s="420"/>
      <c r="DJS56" s="420"/>
      <c r="DJT56" s="420"/>
      <c r="DJU56" s="420"/>
      <c r="DJV56" s="420"/>
      <c r="DJW56" s="420"/>
      <c r="DJX56" s="420"/>
      <c r="DJY56" s="420"/>
      <c r="DJZ56" s="420"/>
      <c r="DKA56" s="420"/>
      <c r="DKB56" s="420"/>
      <c r="DKC56" s="420"/>
      <c r="DKD56" s="420"/>
      <c r="DKE56" s="420"/>
      <c r="DKF56" s="420"/>
      <c r="DKG56" s="420"/>
      <c r="DKH56" s="420"/>
      <c r="DKI56" s="420"/>
      <c r="DKJ56" s="420"/>
      <c r="DKK56" s="420"/>
      <c r="DKL56" s="420"/>
      <c r="DKM56" s="420"/>
      <c r="DKN56" s="420"/>
      <c r="DKO56" s="420"/>
      <c r="DKP56" s="420"/>
      <c r="DKQ56" s="420"/>
      <c r="DKR56" s="420"/>
      <c r="DKS56" s="420"/>
      <c r="DKT56" s="420"/>
      <c r="DKU56" s="420"/>
      <c r="DKV56" s="420"/>
      <c r="DKW56" s="420"/>
      <c r="DKX56" s="420"/>
      <c r="DKY56" s="420"/>
      <c r="DKZ56" s="420"/>
      <c r="DLA56" s="420"/>
      <c r="DLB56" s="420"/>
      <c r="DLC56" s="420"/>
      <c r="DLD56" s="420"/>
      <c r="DLE56" s="420"/>
      <c r="DLF56" s="420"/>
      <c r="DLG56" s="420"/>
      <c r="DLH56" s="420"/>
      <c r="DLI56" s="420"/>
      <c r="DLJ56" s="420"/>
      <c r="DLK56" s="420"/>
      <c r="DLL56" s="420"/>
      <c r="DLM56" s="420"/>
      <c r="DLN56" s="420"/>
      <c r="DLO56" s="420"/>
      <c r="DLP56" s="420"/>
      <c r="DLQ56" s="420"/>
      <c r="DLR56" s="420"/>
      <c r="DLS56" s="420"/>
      <c r="DLT56" s="420"/>
      <c r="DLU56" s="420"/>
      <c r="DLV56" s="420"/>
      <c r="DLW56" s="420"/>
      <c r="DLX56" s="420"/>
      <c r="DLY56" s="420"/>
      <c r="DLZ56" s="420"/>
      <c r="DMA56" s="420"/>
      <c r="DMB56" s="420"/>
      <c r="DMC56" s="420"/>
      <c r="DMD56" s="420"/>
      <c r="DME56" s="420"/>
      <c r="DMF56" s="420"/>
      <c r="DMG56" s="420"/>
      <c r="DMH56" s="420"/>
      <c r="DMI56" s="420"/>
      <c r="DMJ56" s="420"/>
      <c r="DMK56" s="420"/>
      <c r="DML56" s="420"/>
      <c r="DMM56" s="420"/>
      <c r="DMN56" s="420"/>
      <c r="DMO56" s="420"/>
      <c r="DMP56" s="420"/>
      <c r="DMQ56" s="420"/>
      <c r="DMR56" s="420"/>
      <c r="DMS56" s="420"/>
      <c r="DMT56" s="420"/>
      <c r="DMU56" s="420"/>
      <c r="DMV56" s="420"/>
      <c r="DMW56" s="420"/>
      <c r="DMX56" s="420"/>
      <c r="DMY56" s="420"/>
      <c r="DMZ56" s="420"/>
      <c r="DNA56" s="420"/>
      <c r="DNB56" s="420"/>
      <c r="DNC56" s="420"/>
      <c r="DND56" s="420"/>
      <c r="DNE56" s="420"/>
      <c r="DNF56" s="420"/>
      <c r="DNG56" s="420"/>
      <c r="DNH56" s="420"/>
      <c r="DNI56" s="420"/>
      <c r="DNJ56" s="420"/>
      <c r="DNK56" s="420"/>
      <c r="DNL56" s="420"/>
      <c r="DNM56" s="420"/>
      <c r="DNN56" s="420"/>
      <c r="DNO56" s="420"/>
      <c r="DNP56" s="420"/>
      <c r="DNQ56" s="420"/>
      <c r="DNR56" s="420"/>
      <c r="DNS56" s="420"/>
      <c r="DNT56" s="420"/>
      <c r="DNU56" s="420"/>
      <c r="DNV56" s="420"/>
      <c r="DNW56" s="420"/>
      <c r="DNX56" s="420"/>
      <c r="DNY56" s="420"/>
      <c r="DNZ56" s="420"/>
      <c r="DOA56" s="420"/>
      <c r="DOB56" s="420"/>
      <c r="DOC56" s="420"/>
      <c r="DOD56" s="420"/>
      <c r="DOE56" s="420"/>
      <c r="DOF56" s="420"/>
      <c r="DOG56" s="420"/>
      <c r="DOH56" s="420"/>
      <c r="DOI56" s="420"/>
      <c r="DOJ56" s="420"/>
      <c r="DOK56" s="420"/>
      <c r="DOL56" s="420"/>
      <c r="DOM56" s="420"/>
      <c r="DON56" s="420"/>
      <c r="DOO56" s="420"/>
      <c r="DOP56" s="420"/>
      <c r="DOQ56" s="420"/>
      <c r="DOR56" s="420"/>
      <c r="DOS56" s="420"/>
      <c r="DOT56" s="420"/>
      <c r="DOU56" s="420"/>
      <c r="DOV56" s="420"/>
      <c r="DOW56" s="420"/>
      <c r="DOX56" s="420"/>
      <c r="DOY56" s="420"/>
      <c r="DOZ56" s="420"/>
      <c r="DPA56" s="420"/>
      <c r="DPB56" s="420"/>
      <c r="DPC56" s="420"/>
      <c r="DPD56" s="420"/>
      <c r="DPE56" s="420"/>
      <c r="DPF56" s="420"/>
      <c r="DPG56" s="420"/>
      <c r="DPH56" s="420"/>
      <c r="DPI56" s="420"/>
      <c r="DPJ56" s="420"/>
      <c r="DPK56" s="420"/>
      <c r="DPL56" s="420"/>
      <c r="DPM56" s="420"/>
      <c r="DPN56" s="420"/>
      <c r="DPO56" s="420"/>
      <c r="DPP56" s="420"/>
      <c r="DPQ56" s="420"/>
      <c r="DPR56" s="420"/>
      <c r="DPS56" s="420"/>
      <c r="DPT56" s="420"/>
      <c r="DPU56" s="420"/>
      <c r="DPV56" s="420"/>
      <c r="DPW56" s="420"/>
      <c r="DPX56" s="420"/>
      <c r="DPY56" s="420"/>
      <c r="DPZ56" s="420"/>
      <c r="DQA56" s="420"/>
      <c r="DQB56" s="420"/>
      <c r="DQC56" s="420"/>
      <c r="DQD56" s="420"/>
      <c r="DQE56" s="420"/>
      <c r="DQF56" s="420"/>
      <c r="DQG56" s="420"/>
      <c r="DQH56" s="420"/>
      <c r="DQI56" s="420"/>
      <c r="DQJ56" s="420"/>
      <c r="DQK56" s="420"/>
      <c r="DQL56" s="420"/>
      <c r="DQM56" s="420"/>
      <c r="DQN56" s="420"/>
      <c r="DQO56" s="420"/>
      <c r="DQP56" s="420"/>
      <c r="DQQ56" s="420"/>
      <c r="DQR56" s="420"/>
      <c r="DQS56" s="420"/>
      <c r="DQT56" s="420"/>
      <c r="DQU56" s="420"/>
      <c r="DQV56" s="420"/>
      <c r="DQW56" s="420"/>
      <c r="DQX56" s="420"/>
      <c r="DQY56" s="420"/>
      <c r="DQZ56" s="420"/>
      <c r="DRA56" s="420"/>
      <c r="DRB56" s="420"/>
      <c r="DRC56" s="420"/>
      <c r="DRD56" s="420"/>
      <c r="DRE56" s="420"/>
      <c r="DRF56" s="420"/>
      <c r="DRG56" s="420"/>
      <c r="DRH56" s="420"/>
      <c r="DRI56" s="420"/>
      <c r="DRJ56" s="420"/>
      <c r="DRK56" s="420"/>
      <c r="DRL56" s="420"/>
      <c r="DRM56" s="420"/>
      <c r="DRN56" s="420"/>
      <c r="DRO56" s="420"/>
      <c r="DRP56" s="420"/>
      <c r="DRQ56" s="420"/>
      <c r="DRR56" s="420"/>
      <c r="DRS56" s="420"/>
      <c r="DRT56" s="420"/>
      <c r="DRU56" s="420"/>
      <c r="DRV56" s="420"/>
      <c r="DRW56" s="420"/>
      <c r="DRX56" s="420"/>
      <c r="DRY56" s="420"/>
      <c r="DRZ56" s="420"/>
      <c r="DSA56" s="420"/>
      <c r="DSB56" s="420"/>
      <c r="DSC56" s="420"/>
      <c r="DSD56" s="420"/>
      <c r="DSE56" s="420"/>
      <c r="DSF56" s="420"/>
      <c r="DSG56" s="420"/>
      <c r="DSH56" s="420"/>
      <c r="DSI56" s="420"/>
      <c r="DSJ56" s="420"/>
      <c r="DSK56" s="420"/>
      <c r="DSL56" s="420"/>
      <c r="DSM56" s="420"/>
      <c r="DSN56" s="420"/>
      <c r="DSO56" s="420"/>
      <c r="DSP56" s="420"/>
      <c r="DSQ56" s="420"/>
      <c r="DSR56" s="420"/>
      <c r="DSS56" s="420"/>
      <c r="DST56" s="420"/>
      <c r="DSU56" s="420"/>
      <c r="DSV56" s="420"/>
      <c r="DSW56" s="420"/>
      <c r="DSX56" s="420"/>
      <c r="DSY56" s="420"/>
      <c r="DSZ56" s="420"/>
      <c r="DTA56" s="420"/>
      <c r="DTB56" s="420"/>
      <c r="DTC56" s="420"/>
      <c r="DTD56" s="420"/>
      <c r="DTE56" s="420"/>
      <c r="DTF56" s="420"/>
      <c r="DTG56" s="420"/>
      <c r="DTH56" s="420"/>
      <c r="DTI56" s="420"/>
      <c r="DTJ56" s="420"/>
      <c r="DTK56" s="420"/>
      <c r="DTL56" s="420"/>
      <c r="DTM56" s="420"/>
      <c r="DTN56" s="420"/>
      <c r="DTO56" s="420"/>
      <c r="DTP56" s="420"/>
      <c r="DTQ56" s="420"/>
      <c r="DTR56" s="420"/>
      <c r="DTS56" s="420"/>
      <c r="DTT56" s="420"/>
      <c r="DTU56" s="420"/>
      <c r="DTV56" s="420"/>
      <c r="DTW56" s="420"/>
      <c r="DTX56" s="420"/>
      <c r="DTY56" s="420"/>
      <c r="DTZ56" s="420"/>
      <c r="DUA56" s="420"/>
      <c r="DUB56" s="420"/>
      <c r="DUC56" s="420"/>
      <c r="DUD56" s="420"/>
      <c r="DUE56" s="420"/>
      <c r="DUF56" s="420"/>
      <c r="DUG56" s="420"/>
      <c r="DUH56" s="420"/>
      <c r="DUI56" s="420"/>
      <c r="DUJ56" s="420"/>
      <c r="DUK56" s="420"/>
      <c r="DUL56" s="420"/>
      <c r="DUM56" s="420"/>
      <c r="DUN56" s="420"/>
      <c r="DUO56" s="420"/>
      <c r="DUP56" s="420"/>
      <c r="DUQ56" s="420"/>
      <c r="DUR56" s="420"/>
      <c r="DUS56" s="420"/>
      <c r="DUT56" s="420"/>
      <c r="DUU56" s="420"/>
      <c r="DUV56" s="420"/>
      <c r="DUW56" s="420"/>
      <c r="DUX56" s="420"/>
      <c r="DUY56" s="420"/>
      <c r="DUZ56" s="420"/>
      <c r="DVA56" s="420"/>
      <c r="DVB56" s="420"/>
      <c r="DVC56" s="420"/>
      <c r="DVD56" s="420"/>
      <c r="DVE56" s="420"/>
      <c r="DVF56" s="420"/>
      <c r="DVG56" s="420"/>
      <c r="DVH56" s="420"/>
      <c r="DVI56" s="420"/>
      <c r="DVJ56" s="420"/>
      <c r="DVK56" s="420"/>
      <c r="DVL56" s="420"/>
      <c r="DVM56" s="420"/>
      <c r="DVN56" s="420"/>
      <c r="DVO56" s="420"/>
      <c r="DVP56" s="420"/>
      <c r="DVQ56" s="420"/>
      <c r="DVR56" s="420"/>
      <c r="DVS56" s="420"/>
      <c r="DVT56" s="420"/>
      <c r="DVU56" s="420"/>
      <c r="DVV56" s="420"/>
      <c r="DVW56" s="420"/>
      <c r="DVX56" s="420"/>
      <c r="DVY56" s="420"/>
      <c r="DVZ56" s="420"/>
      <c r="DWA56" s="420"/>
      <c r="DWB56" s="420"/>
      <c r="DWC56" s="420"/>
      <c r="DWD56" s="420"/>
      <c r="DWE56" s="420"/>
      <c r="DWF56" s="420"/>
      <c r="DWG56" s="420"/>
      <c r="DWH56" s="420"/>
      <c r="DWI56" s="420"/>
      <c r="DWJ56" s="420"/>
      <c r="DWK56" s="420"/>
      <c r="DWL56" s="420"/>
      <c r="DWM56" s="420"/>
      <c r="DWN56" s="420"/>
      <c r="DWO56" s="420"/>
      <c r="DWP56" s="420"/>
      <c r="DWQ56" s="420"/>
      <c r="DWR56" s="420"/>
      <c r="DWS56" s="420"/>
      <c r="DWT56" s="420"/>
      <c r="DWU56" s="420"/>
      <c r="DWV56" s="420"/>
      <c r="DWW56" s="420"/>
      <c r="DWX56" s="420"/>
      <c r="DWY56" s="420"/>
      <c r="DWZ56" s="420"/>
      <c r="DXA56" s="420"/>
      <c r="DXB56" s="420"/>
      <c r="DXC56" s="420"/>
      <c r="DXD56" s="420"/>
      <c r="DXE56" s="420"/>
      <c r="DXF56" s="420"/>
      <c r="DXG56" s="420"/>
      <c r="DXH56" s="420"/>
      <c r="DXI56" s="420"/>
      <c r="DXJ56" s="420"/>
      <c r="DXK56" s="420"/>
      <c r="DXL56" s="420"/>
      <c r="DXM56" s="420"/>
      <c r="DXN56" s="420"/>
      <c r="DXO56" s="420"/>
      <c r="DXP56" s="420"/>
      <c r="DXQ56" s="420"/>
      <c r="DXR56" s="420"/>
      <c r="DXS56" s="420"/>
      <c r="DXT56" s="420"/>
      <c r="DXU56" s="420"/>
      <c r="DXV56" s="420"/>
      <c r="DXW56" s="420"/>
      <c r="DXX56" s="420"/>
      <c r="DXY56" s="420"/>
      <c r="DXZ56" s="420"/>
      <c r="DYA56" s="420"/>
      <c r="DYB56" s="420"/>
      <c r="DYC56" s="420"/>
      <c r="DYD56" s="420"/>
      <c r="DYE56" s="420"/>
      <c r="DYF56" s="420"/>
      <c r="DYG56" s="420"/>
      <c r="DYH56" s="420"/>
      <c r="DYI56" s="420"/>
      <c r="DYJ56" s="420"/>
      <c r="DYK56" s="420"/>
      <c r="DYL56" s="420"/>
      <c r="DYM56" s="420"/>
      <c r="DYN56" s="420"/>
      <c r="DYO56" s="420"/>
      <c r="DYP56" s="420"/>
      <c r="DYQ56" s="420"/>
      <c r="DYR56" s="420"/>
      <c r="DYS56" s="420"/>
      <c r="DYT56" s="420"/>
      <c r="DYU56" s="420"/>
      <c r="DYV56" s="420"/>
      <c r="DYW56" s="420"/>
      <c r="DYX56" s="420"/>
      <c r="DYY56" s="420"/>
      <c r="DYZ56" s="420"/>
      <c r="DZA56" s="420"/>
      <c r="DZB56" s="420"/>
      <c r="DZC56" s="420"/>
      <c r="DZD56" s="420"/>
      <c r="DZE56" s="420"/>
      <c r="DZF56" s="420"/>
      <c r="DZG56" s="420"/>
      <c r="DZH56" s="420"/>
      <c r="DZI56" s="420"/>
      <c r="DZJ56" s="420"/>
      <c r="DZK56" s="420"/>
      <c r="DZL56" s="420"/>
      <c r="DZM56" s="420"/>
      <c r="DZN56" s="420"/>
      <c r="DZO56" s="420"/>
      <c r="DZP56" s="420"/>
      <c r="DZQ56" s="420"/>
      <c r="DZR56" s="420"/>
      <c r="DZS56" s="420"/>
      <c r="DZT56" s="420"/>
      <c r="DZU56" s="420"/>
      <c r="DZV56" s="420"/>
      <c r="DZW56" s="420"/>
      <c r="DZX56" s="420"/>
      <c r="DZY56" s="420"/>
      <c r="DZZ56" s="420"/>
      <c r="EAA56" s="420"/>
      <c r="EAB56" s="420"/>
      <c r="EAC56" s="420"/>
      <c r="EAD56" s="420"/>
      <c r="EAE56" s="420"/>
      <c r="EAF56" s="420"/>
      <c r="EAG56" s="420"/>
      <c r="EAH56" s="420"/>
      <c r="EAI56" s="420"/>
      <c r="EAJ56" s="420"/>
      <c r="EAK56" s="420"/>
      <c r="EAL56" s="420"/>
      <c r="EAM56" s="420"/>
      <c r="EAN56" s="420"/>
      <c r="EAO56" s="420"/>
      <c r="EAP56" s="420"/>
      <c r="EAQ56" s="420"/>
      <c r="EAR56" s="420"/>
      <c r="EAS56" s="420"/>
      <c r="EAT56" s="420"/>
      <c r="EAU56" s="420"/>
      <c r="EAV56" s="420"/>
      <c r="EAW56" s="420"/>
      <c r="EAX56" s="420"/>
      <c r="EAY56" s="420"/>
      <c r="EAZ56" s="420"/>
      <c r="EBA56" s="420"/>
      <c r="EBB56" s="420"/>
      <c r="EBC56" s="420"/>
      <c r="EBD56" s="420"/>
      <c r="EBE56" s="420"/>
      <c r="EBF56" s="420"/>
      <c r="EBG56" s="420"/>
      <c r="EBH56" s="420"/>
      <c r="EBI56" s="420"/>
      <c r="EBJ56" s="420"/>
      <c r="EBK56" s="420"/>
      <c r="EBL56" s="420"/>
      <c r="EBM56" s="420"/>
      <c r="EBN56" s="420"/>
      <c r="EBO56" s="420"/>
      <c r="EBP56" s="420"/>
      <c r="EBQ56" s="420"/>
      <c r="EBR56" s="420"/>
      <c r="EBS56" s="420"/>
      <c r="EBT56" s="420"/>
      <c r="EBU56" s="420"/>
      <c r="EBV56" s="420"/>
      <c r="EBW56" s="420"/>
      <c r="EBX56" s="420"/>
      <c r="EBY56" s="420"/>
      <c r="EBZ56" s="420"/>
      <c r="ECA56" s="420"/>
      <c r="ECB56" s="420"/>
      <c r="ECC56" s="420"/>
      <c r="ECD56" s="420"/>
      <c r="ECE56" s="420"/>
      <c r="ECF56" s="420"/>
      <c r="ECG56" s="420"/>
      <c r="ECH56" s="420"/>
      <c r="ECI56" s="420"/>
      <c r="ECJ56" s="420"/>
      <c r="ECK56" s="420"/>
      <c r="ECL56" s="420"/>
      <c r="ECM56" s="420"/>
      <c r="ECN56" s="420"/>
      <c r="ECO56" s="420"/>
      <c r="ECP56" s="420"/>
      <c r="ECQ56" s="420"/>
      <c r="ECR56" s="420"/>
      <c r="ECS56" s="420"/>
      <c r="ECT56" s="420"/>
      <c r="ECU56" s="420"/>
      <c r="ECV56" s="420"/>
      <c r="ECW56" s="420"/>
      <c r="ECX56" s="420"/>
      <c r="ECY56" s="420"/>
      <c r="ECZ56" s="420"/>
      <c r="EDA56" s="420"/>
      <c r="EDB56" s="420"/>
      <c r="EDC56" s="420"/>
      <c r="EDD56" s="420"/>
      <c r="EDE56" s="420"/>
      <c r="EDF56" s="420"/>
      <c r="EDG56" s="420"/>
      <c r="EDH56" s="420"/>
      <c r="EDI56" s="420"/>
      <c r="EDJ56" s="420"/>
      <c r="EDK56" s="420"/>
      <c r="EDL56" s="420"/>
      <c r="EDM56" s="420"/>
      <c r="EDN56" s="420"/>
      <c r="EDO56" s="420"/>
      <c r="EDP56" s="420"/>
      <c r="EDQ56" s="420"/>
      <c r="EDR56" s="420"/>
      <c r="EDS56" s="420"/>
      <c r="EDT56" s="420"/>
      <c r="EDU56" s="420"/>
      <c r="EDV56" s="420"/>
      <c r="EDW56" s="420"/>
      <c r="EDX56" s="420"/>
      <c r="EDY56" s="420"/>
      <c r="EDZ56" s="420"/>
      <c r="EEA56" s="420"/>
      <c r="EEB56" s="420"/>
      <c r="EEC56" s="420"/>
      <c r="EED56" s="420"/>
      <c r="EEE56" s="420"/>
      <c r="EEF56" s="420"/>
      <c r="EEG56" s="420"/>
      <c r="EEH56" s="420"/>
      <c r="EEI56" s="420"/>
      <c r="EEJ56" s="420"/>
      <c r="EEK56" s="420"/>
      <c r="EEL56" s="420"/>
      <c r="EEM56" s="420"/>
      <c r="EEN56" s="420"/>
      <c r="EEO56" s="420"/>
      <c r="EEP56" s="420"/>
      <c r="EEQ56" s="420"/>
      <c r="EER56" s="420"/>
      <c r="EES56" s="420"/>
      <c r="EET56" s="420"/>
      <c r="EEU56" s="420"/>
      <c r="EEV56" s="420"/>
      <c r="EEW56" s="420"/>
      <c r="EEX56" s="420"/>
      <c r="EEY56" s="420"/>
      <c r="EEZ56" s="420"/>
      <c r="EFA56" s="420"/>
      <c r="EFB56" s="420"/>
      <c r="EFC56" s="420"/>
      <c r="EFD56" s="420"/>
      <c r="EFE56" s="420"/>
      <c r="EFF56" s="420"/>
      <c r="EFG56" s="420"/>
      <c r="EFH56" s="420"/>
      <c r="EFI56" s="420"/>
      <c r="EFJ56" s="420"/>
      <c r="EFK56" s="420"/>
      <c r="EFL56" s="420"/>
      <c r="EFM56" s="420"/>
      <c r="EFN56" s="420"/>
      <c r="EFO56" s="420"/>
      <c r="EFP56" s="420"/>
      <c r="EFQ56" s="420"/>
      <c r="EFR56" s="420"/>
      <c r="EFS56" s="420"/>
      <c r="EFT56" s="420"/>
      <c r="EFU56" s="420"/>
      <c r="EFV56" s="420"/>
      <c r="EFW56" s="420"/>
      <c r="EFX56" s="420"/>
      <c r="EFY56" s="420"/>
      <c r="EFZ56" s="420"/>
      <c r="EGA56" s="420"/>
      <c r="EGB56" s="420"/>
      <c r="EGC56" s="420"/>
      <c r="EGD56" s="420"/>
      <c r="EGE56" s="420"/>
      <c r="EGF56" s="420"/>
      <c r="EGG56" s="420"/>
      <c r="EGH56" s="420"/>
      <c r="EGI56" s="420"/>
      <c r="EGJ56" s="420"/>
      <c r="EGK56" s="420"/>
      <c r="EGL56" s="420"/>
      <c r="EGM56" s="420"/>
      <c r="EGN56" s="420"/>
      <c r="EGO56" s="420"/>
      <c r="EGP56" s="420"/>
      <c r="EGQ56" s="420"/>
      <c r="EGR56" s="420"/>
      <c r="EGS56" s="420"/>
      <c r="EGT56" s="420"/>
      <c r="EGU56" s="420"/>
      <c r="EGV56" s="420"/>
      <c r="EGW56" s="420"/>
      <c r="EGX56" s="420"/>
      <c r="EGY56" s="420"/>
      <c r="EGZ56" s="420"/>
      <c r="EHA56" s="420"/>
      <c r="EHB56" s="420"/>
      <c r="EHC56" s="420"/>
      <c r="EHD56" s="420"/>
      <c r="EHE56" s="420"/>
      <c r="EHF56" s="420"/>
      <c r="EHG56" s="420"/>
      <c r="EHH56" s="420"/>
      <c r="EHI56" s="420"/>
      <c r="EHJ56" s="420"/>
      <c r="EHK56" s="420"/>
      <c r="EHL56" s="420"/>
      <c r="EHM56" s="420"/>
      <c r="EHN56" s="420"/>
      <c r="EHO56" s="420"/>
      <c r="EHP56" s="420"/>
      <c r="EHQ56" s="420"/>
      <c r="EHR56" s="420"/>
      <c r="EHS56" s="420"/>
      <c r="EHT56" s="420"/>
      <c r="EHU56" s="420"/>
      <c r="EHV56" s="420"/>
      <c r="EHW56" s="420"/>
      <c r="EHX56" s="420"/>
      <c r="EHY56" s="420"/>
      <c r="EHZ56" s="420"/>
      <c r="EIA56" s="420"/>
      <c r="EIB56" s="420"/>
      <c r="EIC56" s="420"/>
      <c r="EID56" s="420"/>
      <c r="EIE56" s="420"/>
      <c r="EIF56" s="420"/>
      <c r="EIG56" s="420"/>
      <c r="EIH56" s="420"/>
      <c r="EII56" s="420"/>
      <c r="EIJ56" s="420"/>
      <c r="EIK56" s="420"/>
      <c r="EIL56" s="420"/>
      <c r="EIM56" s="420"/>
      <c r="EIN56" s="420"/>
      <c r="EIO56" s="420"/>
      <c r="EIP56" s="420"/>
      <c r="EIQ56" s="420"/>
      <c r="EIR56" s="420"/>
      <c r="EIS56" s="420"/>
      <c r="EIT56" s="420"/>
      <c r="EIU56" s="420"/>
      <c r="EIV56" s="420"/>
      <c r="EIW56" s="420"/>
      <c r="EIX56" s="420"/>
      <c r="EIY56" s="420"/>
      <c r="EIZ56" s="420"/>
      <c r="EJA56" s="420"/>
      <c r="EJB56" s="420"/>
      <c r="EJC56" s="420"/>
      <c r="EJD56" s="420"/>
      <c r="EJE56" s="420"/>
      <c r="EJF56" s="420"/>
      <c r="EJG56" s="420"/>
      <c r="EJH56" s="420"/>
      <c r="EJI56" s="420"/>
      <c r="EJJ56" s="420"/>
      <c r="EJK56" s="420"/>
      <c r="EJL56" s="420"/>
      <c r="EJM56" s="420"/>
      <c r="EJN56" s="420"/>
      <c r="EJO56" s="420"/>
      <c r="EJP56" s="420"/>
      <c r="EJQ56" s="420"/>
      <c r="EJR56" s="420"/>
      <c r="EJS56" s="420"/>
      <c r="EJT56" s="420"/>
      <c r="EJU56" s="420"/>
      <c r="EJV56" s="420"/>
      <c r="EJW56" s="420"/>
      <c r="EJX56" s="420"/>
      <c r="EJY56" s="420"/>
      <c r="EJZ56" s="420"/>
      <c r="EKA56" s="420"/>
      <c r="EKB56" s="420"/>
      <c r="EKC56" s="420"/>
      <c r="EKD56" s="420"/>
      <c r="EKE56" s="420"/>
      <c r="EKF56" s="420"/>
      <c r="EKG56" s="420"/>
      <c r="EKH56" s="420"/>
      <c r="EKI56" s="420"/>
      <c r="EKJ56" s="420"/>
      <c r="EKK56" s="420"/>
      <c r="EKL56" s="420"/>
      <c r="EKM56" s="420"/>
      <c r="EKN56" s="420"/>
      <c r="EKO56" s="420"/>
      <c r="EKP56" s="420"/>
      <c r="EKQ56" s="420"/>
      <c r="EKR56" s="420"/>
      <c r="EKS56" s="420"/>
      <c r="EKT56" s="420"/>
      <c r="EKU56" s="420"/>
      <c r="EKV56" s="420"/>
      <c r="EKW56" s="420"/>
      <c r="EKX56" s="420"/>
      <c r="EKY56" s="420"/>
      <c r="EKZ56" s="420"/>
      <c r="ELA56" s="420"/>
      <c r="ELB56" s="420"/>
      <c r="ELC56" s="420"/>
      <c r="ELD56" s="420"/>
      <c r="ELE56" s="420"/>
      <c r="ELF56" s="420"/>
      <c r="ELG56" s="420"/>
      <c r="ELH56" s="420"/>
      <c r="ELI56" s="420"/>
      <c r="ELJ56" s="420"/>
      <c r="ELK56" s="420"/>
      <c r="ELL56" s="420"/>
      <c r="ELM56" s="420"/>
      <c r="ELN56" s="420"/>
      <c r="ELO56" s="420"/>
      <c r="ELP56" s="420"/>
      <c r="ELQ56" s="420"/>
      <c r="ELR56" s="420"/>
      <c r="ELS56" s="420"/>
      <c r="ELT56" s="420"/>
      <c r="ELU56" s="420"/>
      <c r="ELV56" s="420"/>
      <c r="ELW56" s="420"/>
      <c r="ELX56" s="420"/>
      <c r="ELY56" s="420"/>
      <c r="ELZ56" s="420"/>
      <c r="EMA56" s="420"/>
      <c r="EMB56" s="420"/>
      <c r="EMC56" s="420"/>
      <c r="EMD56" s="420"/>
      <c r="EME56" s="420"/>
      <c r="EMF56" s="420"/>
      <c r="EMG56" s="420"/>
      <c r="EMH56" s="420"/>
      <c r="EMI56" s="420"/>
      <c r="EMJ56" s="420"/>
      <c r="EMK56" s="420"/>
      <c r="EML56" s="420"/>
      <c r="EMM56" s="420"/>
      <c r="EMN56" s="420"/>
      <c r="EMO56" s="420"/>
      <c r="EMP56" s="420"/>
      <c r="EMQ56" s="420"/>
      <c r="EMR56" s="420"/>
      <c r="EMS56" s="420"/>
      <c r="EMT56" s="420"/>
      <c r="EMU56" s="420"/>
      <c r="EMV56" s="420"/>
      <c r="EMW56" s="420"/>
      <c r="EMX56" s="420"/>
      <c r="EMY56" s="420"/>
      <c r="EMZ56" s="420"/>
      <c r="ENA56" s="420"/>
      <c r="ENB56" s="420"/>
      <c r="ENC56" s="420"/>
      <c r="END56" s="420"/>
      <c r="ENE56" s="420"/>
      <c r="ENF56" s="420"/>
      <c r="ENG56" s="420"/>
      <c r="ENH56" s="420"/>
      <c r="ENI56" s="420"/>
      <c r="ENJ56" s="420"/>
      <c r="ENK56" s="420"/>
      <c r="ENL56" s="420"/>
      <c r="ENM56" s="420"/>
      <c r="ENN56" s="420"/>
      <c r="ENO56" s="420"/>
      <c r="ENP56" s="420"/>
      <c r="ENQ56" s="420"/>
      <c r="ENR56" s="420"/>
      <c r="ENS56" s="420"/>
      <c r="ENT56" s="420"/>
      <c r="ENU56" s="420"/>
      <c r="ENV56" s="420"/>
      <c r="ENW56" s="420"/>
      <c r="ENX56" s="420"/>
      <c r="ENY56" s="420"/>
      <c r="ENZ56" s="420"/>
      <c r="EOA56" s="420"/>
      <c r="EOB56" s="420"/>
      <c r="EOC56" s="420"/>
      <c r="EOD56" s="420"/>
      <c r="EOE56" s="420"/>
      <c r="EOF56" s="420"/>
      <c r="EOG56" s="420"/>
      <c r="EOH56" s="420"/>
      <c r="EOI56" s="420"/>
      <c r="EOJ56" s="420"/>
      <c r="EOK56" s="420"/>
      <c r="EOL56" s="420"/>
      <c r="EOM56" s="420"/>
      <c r="EON56" s="420"/>
      <c r="EOO56" s="420"/>
      <c r="EOP56" s="420"/>
      <c r="EOQ56" s="420"/>
      <c r="EOR56" s="420"/>
      <c r="EOS56" s="420"/>
      <c r="EOT56" s="420"/>
      <c r="EOU56" s="420"/>
      <c r="EOV56" s="420"/>
      <c r="EOW56" s="420"/>
      <c r="EOX56" s="420"/>
      <c r="EOY56" s="420"/>
      <c r="EOZ56" s="420"/>
      <c r="EPA56" s="420"/>
      <c r="EPB56" s="420"/>
      <c r="EPC56" s="420"/>
      <c r="EPD56" s="420"/>
      <c r="EPE56" s="420"/>
      <c r="EPF56" s="420"/>
      <c r="EPG56" s="420"/>
      <c r="EPH56" s="420"/>
      <c r="EPI56" s="420"/>
      <c r="EPJ56" s="420"/>
      <c r="EPK56" s="420"/>
      <c r="EPL56" s="420"/>
      <c r="EPM56" s="420"/>
      <c r="EPN56" s="420"/>
      <c r="EPO56" s="420"/>
      <c r="EPP56" s="420"/>
      <c r="EPQ56" s="420"/>
      <c r="EPR56" s="420"/>
      <c r="EPS56" s="420"/>
      <c r="EPT56" s="420"/>
      <c r="EPU56" s="420"/>
      <c r="EPV56" s="420"/>
      <c r="EPW56" s="420"/>
      <c r="EPX56" s="420"/>
      <c r="EPY56" s="420"/>
      <c r="EPZ56" s="420"/>
      <c r="EQA56" s="420"/>
      <c r="EQB56" s="420"/>
      <c r="EQC56" s="420"/>
      <c r="EQD56" s="420"/>
      <c r="EQE56" s="420"/>
      <c r="EQF56" s="420"/>
      <c r="EQG56" s="420"/>
      <c r="EQH56" s="420"/>
      <c r="EQI56" s="420"/>
      <c r="EQJ56" s="420"/>
      <c r="EQK56" s="420"/>
      <c r="EQL56" s="420"/>
      <c r="EQM56" s="420"/>
      <c r="EQN56" s="420"/>
      <c r="EQO56" s="420"/>
      <c r="EQP56" s="420"/>
      <c r="EQQ56" s="420"/>
      <c r="EQR56" s="420"/>
      <c r="EQS56" s="420"/>
      <c r="EQT56" s="420"/>
      <c r="EQU56" s="420"/>
      <c r="EQV56" s="420"/>
      <c r="EQW56" s="420"/>
      <c r="EQX56" s="420"/>
      <c r="EQY56" s="420"/>
      <c r="EQZ56" s="420"/>
      <c r="ERA56" s="420"/>
      <c r="ERB56" s="420"/>
      <c r="ERC56" s="420"/>
      <c r="ERD56" s="420"/>
      <c r="ERE56" s="420"/>
      <c r="ERF56" s="420"/>
      <c r="ERG56" s="420"/>
      <c r="ERH56" s="420"/>
      <c r="ERI56" s="420"/>
      <c r="ERJ56" s="420"/>
      <c r="ERK56" s="420"/>
      <c r="ERL56" s="420"/>
      <c r="ERM56" s="420"/>
      <c r="ERN56" s="420"/>
      <c r="ERO56" s="420"/>
      <c r="ERP56" s="420"/>
      <c r="ERQ56" s="420"/>
      <c r="ERR56" s="420"/>
      <c r="ERS56" s="420"/>
      <c r="ERT56" s="420"/>
      <c r="ERU56" s="420"/>
      <c r="ERV56" s="420"/>
      <c r="ERW56" s="420"/>
      <c r="ERX56" s="420"/>
      <c r="ERY56" s="420"/>
      <c r="ERZ56" s="420"/>
      <c r="ESA56" s="420"/>
      <c r="ESB56" s="420"/>
      <c r="ESC56" s="420"/>
      <c r="ESD56" s="420"/>
      <c r="ESE56" s="420"/>
      <c r="ESF56" s="420"/>
      <c r="ESG56" s="420"/>
      <c r="ESH56" s="420"/>
      <c r="ESI56" s="420"/>
      <c r="ESJ56" s="420"/>
      <c r="ESK56" s="420"/>
      <c r="ESL56" s="420"/>
      <c r="ESM56" s="420"/>
      <c r="ESN56" s="420"/>
      <c r="ESO56" s="420"/>
      <c r="ESP56" s="420"/>
      <c r="ESQ56" s="420"/>
      <c r="ESR56" s="420"/>
      <c r="ESS56" s="420"/>
      <c r="EST56" s="420"/>
      <c r="ESU56" s="420"/>
      <c r="ESV56" s="420"/>
      <c r="ESW56" s="420"/>
      <c r="ESX56" s="420"/>
      <c r="ESY56" s="420"/>
      <c r="ESZ56" s="420"/>
      <c r="ETA56" s="420"/>
      <c r="ETB56" s="420"/>
      <c r="ETC56" s="420"/>
      <c r="ETD56" s="420"/>
      <c r="ETE56" s="420"/>
      <c r="ETF56" s="420"/>
      <c r="ETG56" s="420"/>
      <c r="ETH56" s="420"/>
      <c r="ETI56" s="420"/>
      <c r="ETJ56" s="420"/>
      <c r="ETK56" s="420"/>
      <c r="ETL56" s="420"/>
      <c r="ETM56" s="420"/>
      <c r="ETN56" s="420"/>
      <c r="ETO56" s="420"/>
      <c r="ETP56" s="420"/>
      <c r="ETQ56" s="420"/>
      <c r="ETR56" s="420"/>
      <c r="ETS56" s="420"/>
      <c r="ETT56" s="420"/>
      <c r="ETU56" s="420"/>
      <c r="ETV56" s="420"/>
      <c r="ETW56" s="420"/>
      <c r="ETX56" s="420"/>
      <c r="ETY56" s="420"/>
      <c r="ETZ56" s="420"/>
      <c r="EUA56" s="420"/>
      <c r="EUB56" s="420"/>
      <c r="EUC56" s="420"/>
      <c r="EUD56" s="420"/>
      <c r="EUE56" s="420"/>
      <c r="EUF56" s="420"/>
      <c r="EUG56" s="420"/>
      <c r="EUH56" s="420"/>
      <c r="EUI56" s="420"/>
      <c r="EUJ56" s="420"/>
      <c r="EUK56" s="420"/>
      <c r="EUL56" s="420"/>
      <c r="EUM56" s="420"/>
      <c r="EUN56" s="420"/>
      <c r="EUO56" s="420"/>
      <c r="EUP56" s="420"/>
      <c r="EUQ56" s="420"/>
      <c r="EUR56" s="420"/>
      <c r="EUS56" s="420"/>
      <c r="EUT56" s="420"/>
      <c r="EUU56" s="420"/>
      <c r="EUV56" s="420"/>
      <c r="EUW56" s="420"/>
      <c r="EUX56" s="420"/>
      <c r="EUY56" s="420"/>
      <c r="EUZ56" s="420"/>
      <c r="EVA56" s="420"/>
      <c r="EVB56" s="420"/>
      <c r="EVC56" s="420"/>
      <c r="EVD56" s="420"/>
      <c r="EVE56" s="420"/>
      <c r="EVF56" s="420"/>
      <c r="EVG56" s="420"/>
      <c r="EVH56" s="420"/>
      <c r="EVI56" s="420"/>
      <c r="EVJ56" s="420"/>
      <c r="EVK56" s="420"/>
      <c r="EVL56" s="420"/>
      <c r="EVM56" s="420"/>
      <c r="EVN56" s="420"/>
      <c r="EVO56" s="420"/>
      <c r="EVP56" s="420"/>
      <c r="EVQ56" s="420"/>
      <c r="EVR56" s="420"/>
      <c r="EVS56" s="420"/>
      <c r="EVT56" s="420"/>
      <c r="EVU56" s="420"/>
      <c r="EVV56" s="420"/>
      <c r="EVW56" s="420"/>
      <c r="EVX56" s="420"/>
      <c r="EVY56" s="420"/>
      <c r="EVZ56" s="420"/>
      <c r="EWA56" s="420"/>
      <c r="EWB56" s="420"/>
      <c r="EWC56" s="420"/>
      <c r="EWD56" s="420"/>
      <c r="EWE56" s="420"/>
      <c r="EWF56" s="420"/>
      <c r="EWG56" s="420"/>
      <c r="EWH56" s="420"/>
      <c r="EWI56" s="420"/>
      <c r="EWJ56" s="420"/>
      <c r="EWK56" s="420"/>
      <c r="EWL56" s="420"/>
      <c r="EWM56" s="420"/>
      <c r="EWN56" s="420"/>
      <c r="EWO56" s="420"/>
      <c r="EWP56" s="420"/>
      <c r="EWQ56" s="420"/>
      <c r="EWR56" s="420"/>
      <c r="EWS56" s="420"/>
      <c r="EWT56" s="420"/>
      <c r="EWU56" s="420"/>
      <c r="EWV56" s="420"/>
      <c r="EWW56" s="420"/>
      <c r="EWX56" s="420"/>
      <c r="EWY56" s="420"/>
      <c r="EWZ56" s="420"/>
      <c r="EXA56" s="420"/>
      <c r="EXB56" s="420"/>
      <c r="EXC56" s="420"/>
      <c r="EXD56" s="420"/>
      <c r="EXE56" s="420"/>
      <c r="EXF56" s="420"/>
      <c r="EXG56" s="420"/>
      <c r="EXH56" s="420"/>
      <c r="EXI56" s="420"/>
      <c r="EXJ56" s="420"/>
      <c r="EXK56" s="420"/>
      <c r="EXL56" s="420"/>
      <c r="EXM56" s="420"/>
      <c r="EXN56" s="420"/>
      <c r="EXO56" s="420"/>
      <c r="EXP56" s="420"/>
      <c r="EXQ56" s="420"/>
      <c r="EXR56" s="420"/>
      <c r="EXS56" s="420"/>
      <c r="EXT56" s="420"/>
      <c r="EXU56" s="420"/>
      <c r="EXV56" s="420"/>
      <c r="EXW56" s="420"/>
      <c r="EXX56" s="420"/>
      <c r="EXY56" s="420"/>
      <c r="EXZ56" s="420"/>
      <c r="EYA56" s="420"/>
      <c r="EYB56" s="420"/>
      <c r="EYC56" s="420"/>
      <c r="EYD56" s="420"/>
      <c r="EYE56" s="420"/>
      <c r="EYF56" s="420"/>
      <c r="EYG56" s="420"/>
      <c r="EYH56" s="420"/>
      <c r="EYI56" s="420"/>
      <c r="EYJ56" s="420"/>
      <c r="EYK56" s="420"/>
      <c r="EYL56" s="420"/>
      <c r="EYM56" s="420"/>
      <c r="EYN56" s="420"/>
      <c r="EYO56" s="420"/>
      <c r="EYP56" s="420"/>
      <c r="EYQ56" s="420"/>
      <c r="EYR56" s="420"/>
      <c r="EYS56" s="420"/>
      <c r="EYT56" s="420"/>
      <c r="EYU56" s="420"/>
      <c r="EYV56" s="420"/>
      <c r="EYW56" s="420"/>
      <c r="EYX56" s="420"/>
      <c r="EYY56" s="420"/>
      <c r="EYZ56" s="420"/>
      <c r="EZA56" s="420"/>
      <c r="EZB56" s="420"/>
      <c r="EZC56" s="420"/>
      <c r="EZD56" s="420"/>
      <c r="EZE56" s="420"/>
      <c r="EZF56" s="420"/>
      <c r="EZG56" s="420"/>
      <c r="EZH56" s="420"/>
      <c r="EZI56" s="420"/>
      <c r="EZJ56" s="420"/>
      <c r="EZK56" s="420"/>
      <c r="EZL56" s="420"/>
      <c r="EZM56" s="420"/>
      <c r="EZN56" s="420"/>
      <c r="EZO56" s="420"/>
      <c r="EZP56" s="420"/>
      <c r="EZQ56" s="420"/>
      <c r="EZR56" s="420"/>
      <c r="EZS56" s="420"/>
      <c r="EZT56" s="420"/>
      <c r="EZU56" s="420"/>
      <c r="EZV56" s="420"/>
      <c r="EZW56" s="420"/>
      <c r="EZX56" s="420"/>
      <c r="EZY56" s="420"/>
      <c r="EZZ56" s="420"/>
      <c r="FAA56" s="420"/>
      <c r="FAB56" s="420"/>
      <c r="FAC56" s="420"/>
      <c r="FAD56" s="420"/>
      <c r="FAE56" s="420"/>
      <c r="FAF56" s="420"/>
      <c r="FAG56" s="420"/>
      <c r="FAH56" s="420"/>
      <c r="FAI56" s="420"/>
      <c r="FAJ56" s="420"/>
      <c r="FAK56" s="420"/>
      <c r="FAL56" s="420"/>
      <c r="FAM56" s="420"/>
      <c r="FAN56" s="420"/>
      <c r="FAO56" s="420"/>
      <c r="FAP56" s="420"/>
      <c r="FAQ56" s="420"/>
      <c r="FAR56" s="420"/>
      <c r="FAS56" s="420"/>
      <c r="FAT56" s="420"/>
      <c r="FAU56" s="420"/>
      <c r="FAV56" s="420"/>
      <c r="FAW56" s="420"/>
      <c r="FAX56" s="420"/>
      <c r="FAY56" s="420"/>
      <c r="FAZ56" s="420"/>
      <c r="FBA56" s="420"/>
      <c r="FBB56" s="420"/>
      <c r="FBC56" s="420"/>
      <c r="FBD56" s="420"/>
      <c r="FBE56" s="420"/>
      <c r="FBF56" s="420"/>
      <c r="FBG56" s="420"/>
      <c r="FBH56" s="420"/>
      <c r="FBI56" s="420"/>
      <c r="FBJ56" s="420"/>
      <c r="FBK56" s="420"/>
      <c r="FBL56" s="420"/>
      <c r="FBM56" s="420"/>
      <c r="FBN56" s="420"/>
      <c r="FBO56" s="420"/>
      <c r="FBP56" s="420"/>
      <c r="FBQ56" s="420"/>
      <c r="FBR56" s="420"/>
      <c r="FBS56" s="420"/>
      <c r="FBT56" s="420"/>
      <c r="FBU56" s="420"/>
      <c r="FBV56" s="420"/>
      <c r="FBW56" s="420"/>
      <c r="FBX56" s="420"/>
      <c r="FBY56" s="420"/>
      <c r="FBZ56" s="420"/>
      <c r="FCA56" s="420"/>
      <c r="FCB56" s="420"/>
      <c r="FCC56" s="420"/>
      <c r="FCD56" s="420"/>
      <c r="FCE56" s="420"/>
      <c r="FCF56" s="420"/>
      <c r="FCG56" s="420"/>
      <c r="FCH56" s="420"/>
      <c r="FCI56" s="420"/>
      <c r="FCJ56" s="420"/>
      <c r="FCK56" s="420"/>
      <c r="FCL56" s="420"/>
      <c r="FCM56" s="420"/>
      <c r="FCN56" s="420"/>
      <c r="FCO56" s="420"/>
      <c r="FCP56" s="420"/>
      <c r="FCQ56" s="420"/>
      <c r="FCR56" s="420"/>
      <c r="FCS56" s="420"/>
      <c r="FCT56" s="420"/>
      <c r="FCU56" s="420"/>
      <c r="FCV56" s="420"/>
      <c r="FCW56" s="420"/>
      <c r="FCX56" s="420"/>
      <c r="FCY56" s="420"/>
      <c r="FCZ56" s="420"/>
      <c r="FDA56" s="420"/>
      <c r="FDB56" s="420"/>
      <c r="FDC56" s="420"/>
      <c r="FDD56" s="420"/>
      <c r="FDE56" s="420"/>
      <c r="FDF56" s="420"/>
      <c r="FDG56" s="420"/>
      <c r="FDH56" s="420"/>
      <c r="FDI56" s="420"/>
      <c r="FDJ56" s="420"/>
      <c r="FDK56" s="420"/>
      <c r="FDL56" s="420"/>
      <c r="FDM56" s="420"/>
      <c r="FDN56" s="420"/>
      <c r="FDO56" s="420"/>
      <c r="FDP56" s="420"/>
      <c r="FDQ56" s="420"/>
      <c r="FDR56" s="420"/>
      <c r="FDS56" s="420"/>
      <c r="FDT56" s="420"/>
      <c r="FDU56" s="420"/>
      <c r="FDV56" s="420"/>
      <c r="FDW56" s="420"/>
      <c r="FDX56" s="420"/>
      <c r="FDY56" s="420"/>
      <c r="FDZ56" s="420"/>
      <c r="FEA56" s="420"/>
      <c r="FEB56" s="420"/>
      <c r="FEC56" s="420"/>
      <c r="FED56" s="420"/>
      <c r="FEE56" s="420"/>
      <c r="FEF56" s="420"/>
      <c r="FEG56" s="420"/>
      <c r="FEH56" s="420"/>
      <c r="FEI56" s="420"/>
      <c r="FEJ56" s="420"/>
      <c r="FEK56" s="420"/>
      <c r="FEL56" s="420"/>
      <c r="FEM56" s="420"/>
      <c r="FEN56" s="420"/>
      <c r="FEO56" s="420"/>
      <c r="FEP56" s="420"/>
      <c r="FEQ56" s="420"/>
      <c r="FER56" s="420"/>
      <c r="FES56" s="420"/>
      <c r="FET56" s="420"/>
      <c r="FEU56" s="420"/>
      <c r="FEV56" s="420"/>
      <c r="FEW56" s="420"/>
      <c r="FEX56" s="420"/>
      <c r="FEY56" s="420"/>
      <c r="FEZ56" s="420"/>
      <c r="FFA56" s="420"/>
      <c r="FFB56" s="420"/>
      <c r="FFC56" s="420"/>
      <c r="FFD56" s="420"/>
      <c r="FFE56" s="420"/>
      <c r="FFF56" s="420"/>
      <c r="FFG56" s="420"/>
      <c r="FFH56" s="420"/>
      <c r="FFI56" s="420"/>
      <c r="FFJ56" s="420"/>
      <c r="FFK56" s="420"/>
      <c r="FFL56" s="420"/>
      <c r="FFM56" s="420"/>
      <c r="FFN56" s="420"/>
      <c r="FFO56" s="420"/>
      <c r="FFP56" s="420"/>
      <c r="FFQ56" s="420"/>
      <c r="FFR56" s="420"/>
      <c r="FFS56" s="420"/>
      <c r="FFT56" s="420"/>
      <c r="FFU56" s="420"/>
      <c r="FFV56" s="420"/>
      <c r="FFW56" s="420"/>
      <c r="FFX56" s="420"/>
      <c r="FFY56" s="420"/>
      <c r="FFZ56" s="420"/>
      <c r="FGA56" s="420"/>
      <c r="FGB56" s="420"/>
      <c r="FGC56" s="420"/>
      <c r="FGD56" s="420"/>
      <c r="FGE56" s="420"/>
      <c r="FGF56" s="420"/>
      <c r="FGG56" s="420"/>
      <c r="FGH56" s="420"/>
      <c r="FGI56" s="420"/>
      <c r="FGJ56" s="420"/>
      <c r="FGK56" s="420"/>
      <c r="FGL56" s="420"/>
      <c r="FGM56" s="420"/>
      <c r="FGN56" s="420"/>
      <c r="FGO56" s="420"/>
      <c r="FGP56" s="420"/>
      <c r="FGQ56" s="420"/>
      <c r="FGR56" s="420"/>
      <c r="FGS56" s="420"/>
      <c r="FGT56" s="420"/>
      <c r="FGU56" s="420"/>
      <c r="FGV56" s="420"/>
      <c r="FGW56" s="420"/>
      <c r="FGX56" s="420"/>
      <c r="FGY56" s="420"/>
      <c r="FGZ56" s="420"/>
      <c r="FHA56" s="420"/>
      <c r="FHB56" s="420"/>
      <c r="FHC56" s="420"/>
      <c r="FHD56" s="420"/>
      <c r="FHE56" s="420"/>
      <c r="FHF56" s="420"/>
      <c r="FHG56" s="420"/>
      <c r="FHH56" s="420"/>
      <c r="FHI56" s="420"/>
      <c r="FHJ56" s="420"/>
      <c r="FHK56" s="420"/>
      <c r="FHL56" s="420"/>
      <c r="FHM56" s="420"/>
      <c r="FHN56" s="420"/>
      <c r="FHO56" s="420"/>
      <c r="FHP56" s="420"/>
      <c r="FHQ56" s="420"/>
      <c r="FHR56" s="420"/>
      <c r="FHS56" s="420"/>
      <c r="FHT56" s="420"/>
      <c r="FHU56" s="420"/>
      <c r="FHV56" s="420"/>
      <c r="FHW56" s="420"/>
      <c r="FHX56" s="420"/>
      <c r="FHY56" s="420"/>
      <c r="FHZ56" s="420"/>
      <c r="FIA56" s="420"/>
      <c r="FIB56" s="420"/>
      <c r="FIC56" s="420"/>
      <c r="FID56" s="420"/>
      <c r="FIE56" s="420"/>
      <c r="FIF56" s="420"/>
      <c r="FIG56" s="420"/>
      <c r="FIH56" s="420"/>
      <c r="FII56" s="420"/>
      <c r="FIJ56" s="420"/>
      <c r="FIK56" s="420"/>
      <c r="FIL56" s="420"/>
      <c r="FIM56" s="420"/>
      <c r="FIN56" s="420"/>
      <c r="FIO56" s="420"/>
      <c r="FIP56" s="420"/>
      <c r="FIQ56" s="420"/>
      <c r="FIR56" s="420"/>
      <c r="FIS56" s="420"/>
      <c r="FIT56" s="420"/>
      <c r="FIU56" s="420"/>
      <c r="FIV56" s="420"/>
      <c r="FIW56" s="420"/>
      <c r="FIX56" s="420"/>
      <c r="FIY56" s="420"/>
      <c r="FIZ56" s="420"/>
      <c r="FJA56" s="420"/>
      <c r="FJB56" s="420"/>
      <c r="FJC56" s="420"/>
      <c r="FJD56" s="420"/>
      <c r="FJE56" s="420"/>
      <c r="FJF56" s="420"/>
      <c r="FJG56" s="420"/>
      <c r="FJH56" s="420"/>
      <c r="FJI56" s="420"/>
      <c r="FJJ56" s="420"/>
      <c r="FJK56" s="420"/>
      <c r="FJL56" s="420"/>
      <c r="FJM56" s="420"/>
      <c r="FJN56" s="420"/>
      <c r="FJO56" s="420"/>
      <c r="FJP56" s="420"/>
      <c r="FJQ56" s="420"/>
      <c r="FJR56" s="420"/>
      <c r="FJS56" s="420"/>
      <c r="FJT56" s="420"/>
      <c r="FJU56" s="420"/>
      <c r="FJV56" s="420"/>
      <c r="FJW56" s="420"/>
      <c r="FJX56" s="420"/>
      <c r="FJY56" s="420"/>
      <c r="FJZ56" s="420"/>
      <c r="FKA56" s="420"/>
      <c r="FKB56" s="420"/>
      <c r="FKC56" s="420"/>
      <c r="FKD56" s="420"/>
      <c r="FKE56" s="420"/>
      <c r="FKF56" s="420"/>
      <c r="FKG56" s="420"/>
      <c r="FKH56" s="420"/>
      <c r="FKI56" s="420"/>
      <c r="FKJ56" s="420"/>
      <c r="FKK56" s="420"/>
      <c r="FKL56" s="420"/>
      <c r="FKM56" s="420"/>
      <c r="FKN56" s="420"/>
      <c r="FKO56" s="420"/>
      <c r="FKP56" s="420"/>
      <c r="FKQ56" s="420"/>
      <c r="FKR56" s="420"/>
      <c r="FKS56" s="420"/>
      <c r="FKT56" s="420"/>
      <c r="FKU56" s="420"/>
      <c r="FKV56" s="420"/>
      <c r="FKW56" s="420"/>
      <c r="FKX56" s="420"/>
      <c r="FKY56" s="420"/>
      <c r="FKZ56" s="420"/>
      <c r="FLA56" s="420"/>
      <c r="FLB56" s="420"/>
      <c r="FLC56" s="420"/>
      <c r="FLD56" s="420"/>
      <c r="FLE56" s="420"/>
      <c r="FLF56" s="420"/>
      <c r="FLG56" s="420"/>
      <c r="FLH56" s="420"/>
      <c r="FLI56" s="420"/>
      <c r="FLJ56" s="420"/>
      <c r="FLK56" s="420"/>
      <c r="FLL56" s="420"/>
      <c r="FLM56" s="420"/>
      <c r="FLN56" s="420"/>
      <c r="FLO56" s="420"/>
      <c r="FLP56" s="420"/>
      <c r="FLQ56" s="420"/>
      <c r="FLR56" s="420"/>
      <c r="FLS56" s="420"/>
      <c r="FLT56" s="420"/>
      <c r="FLU56" s="420"/>
      <c r="FLV56" s="420"/>
      <c r="FLW56" s="420"/>
      <c r="FLX56" s="420"/>
      <c r="FLY56" s="420"/>
      <c r="FLZ56" s="420"/>
      <c r="FMA56" s="420"/>
      <c r="FMB56" s="420"/>
      <c r="FMC56" s="420"/>
      <c r="FMD56" s="420"/>
      <c r="FME56" s="420"/>
      <c r="FMF56" s="420"/>
      <c r="FMG56" s="420"/>
      <c r="FMH56" s="420"/>
      <c r="FMI56" s="420"/>
      <c r="FMJ56" s="420"/>
      <c r="FMK56" s="420"/>
      <c r="FML56" s="420"/>
      <c r="FMM56" s="420"/>
      <c r="FMN56" s="420"/>
      <c r="FMO56" s="420"/>
      <c r="FMP56" s="420"/>
      <c r="FMQ56" s="420"/>
      <c r="FMR56" s="420"/>
      <c r="FMS56" s="420"/>
      <c r="FMT56" s="420"/>
      <c r="FMU56" s="420"/>
      <c r="FMV56" s="420"/>
      <c r="FMW56" s="420"/>
      <c r="FMX56" s="420"/>
      <c r="FMY56" s="420"/>
      <c r="FMZ56" s="420"/>
      <c r="FNA56" s="420"/>
      <c r="FNB56" s="420"/>
      <c r="FNC56" s="420"/>
      <c r="FND56" s="420"/>
      <c r="FNE56" s="420"/>
      <c r="FNF56" s="420"/>
      <c r="FNG56" s="420"/>
      <c r="FNH56" s="420"/>
      <c r="FNI56" s="420"/>
      <c r="FNJ56" s="420"/>
      <c r="FNK56" s="420"/>
      <c r="FNL56" s="420"/>
      <c r="FNM56" s="420"/>
      <c r="FNN56" s="420"/>
      <c r="FNO56" s="420"/>
      <c r="FNP56" s="420"/>
      <c r="FNQ56" s="420"/>
      <c r="FNR56" s="420"/>
      <c r="FNS56" s="420"/>
      <c r="FNT56" s="420"/>
      <c r="FNU56" s="420"/>
      <c r="FNV56" s="420"/>
      <c r="FNW56" s="420"/>
      <c r="FNX56" s="420"/>
      <c r="FNY56" s="420"/>
      <c r="FNZ56" s="420"/>
      <c r="FOA56" s="420"/>
      <c r="FOB56" s="420"/>
      <c r="FOC56" s="420"/>
      <c r="FOD56" s="420"/>
      <c r="FOE56" s="420"/>
      <c r="FOF56" s="420"/>
      <c r="FOG56" s="420"/>
      <c r="FOH56" s="420"/>
      <c r="FOI56" s="420"/>
      <c r="FOJ56" s="420"/>
      <c r="FOK56" s="420"/>
      <c r="FOL56" s="420"/>
      <c r="FOM56" s="420"/>
      <c r="FON56" s="420"/>
      <c r="FOO56" s="420"/>
      <c r="FOP56" s="420"/>
      <c r="FOQ56" s="420"/>
      <c r="FOR56" s="420"/>
      <c r="FOS56" s="420"/>
      <c r="FOT56" s="420"/>
      <c r="FOU56" s="420"/>
      <c r="FOV56" s="420"/>
      <c r="FOW56" s="420"/>
      <c r="FOX56" s="420"/>
      <c r="FOY56" s="420"/>
      <c r="FOZ56" s="420"/>
      <c r="FPA56" s="420"/>
      <c r="FPB56" s="420"/>
      <c r="FPC56" s="420"/>
      <c r="FPD56" s="420"/>
      <c r="FPE56" s="420"/>
      <c r="FPF56" s="420"/>
      <c r="FPG56" s="420"/>
      <c r="FPH56" s="420"/>
      <c r="FPI56" s="420"/>
      <c r="FPJ56" s="420"/>
      <c r="FPK56" s="420"/>
      <c r="FPL56" s="420"/>
      <c r="FPM56" s="420"/>
      <c r="FPN56" s="420"/>
      <c r="FPO56" s="420"/>
      <c r="FPP56" s="420"/>
      <c r="FPQ56" s="420"/>
      <c r="FPR56" s="420"/>
      <c r="FPS56" s="420"/>
      <c r="FPT56" s="420"/>
      <c r="FPU56" s="420"/>
      <c r="FPV56" s="420"/>
      <c r="FPW56" s="420"/>
      <c r="FPX56" s="420"/>
      <c r="FPY56" s="420"/>
      <c r="FPZ56" s="420"/>
      <c r="FQA56" s="420"/>
      <c r="FQB56" s="420"/>
      <c r="FQC56" s="420"/>
      <c r="FQD56" s="420"/>
      <c r="FQE56" s="420"/>
      <c r="FQF56" s="420"/>
      <c r="FQG56" s="420"/>
      <c r="FQH56" s="420"/>
      <c r="FQI56" s="420"/>
      <c r="FQJ56" s="420"/>
      <c r="FQK56" s="420"/>
      <c r="FQL56" s="420"/>
      <c r="FQM56" s="420"/>
      <c r="FQN56" s="420"/>
      <c r="FQO56" s="420"/>
      <c r="FQP56" s="420"/>
      <c r="FQQ56" s="420"/>
      <c r="FQR56" s="420"/>
      <c r="FQS56" s="420"/>
      <c r="FQT56" s="420"/>
      <c r="FQU56" s="420"/>
      <c r="FQV56" s="420"/>
      <c r="FQW56" s="420"/>
      <c r="FQX56" s="420"/>
      <c r="FQY56" s="420"/>
      <c r="FQZ56" s="420"/>
      <c r="FRA56" s="420"/>
      <c r="FRB56" s="420"/>
      <c r="FRC56" s="420"/>
      <c r="FRD56" s="420"/>
      <c r="FRE56" s="420"/>
      <c r="FRF56" s="420"/>
      <c r="FRG56" s="420"/>
      <c r="FRH56" s="420"/>
      <c r="FRI56" s="420"/>
      <c r="FRJ56" s="420"/>
      <c r="FRK56" s="420"/>
      <c r="FRL56" s="420"/>
      <c r="FRM56" s="420"/>
      <c r="FRN56" s="420"/>
      <c r="FRO56" s="420"/>
      <c r="FRP56" s="420"/>
      <c r="FRQ56" s="420"/>
      <c r="FRR56" s="420"/>
      <c r="FRS56" s="420"/>
      <c r="FRT56" s="420"/>
      <c r="FRU56" s="420"/>
      <c r="FRV56" s="420"/>
      <c r="FRW56" s="420"/>
      <c r="FRX56" s="420"/>
      <c r="FRY56" s="420"/>
      <c r="FRZ56" s="420"/>
      <c r="FSA56" s="420"/>
      <c r="FSB56" s="420"/>
      <c r="FSC56" s="420"/>
      <c r="FSD56" s="420"/>
      <c r="FSE56" s="420"/>
      <c r="FSF56" s="420"/>
      <c r="FSG56" s="420"/>
      <c r="FSH56" s="420"/>
      <c r="FSI56" s="420"/>
      <c r="FSJ56" s="420"/>
      <c r="FSK56" s="420"/>
      <c r="FSL56" s="420"/>
      <c r="FSM56" s="420"/>
      <c r="FSN56" s="420"/>
      <c r="FSO56" s="420"/>
      <c r="FSP56" s="420"/>
      <c r="FSQ56" s="420"/>
      <c r="FSR56" s="420"/>
      <c r="FSS56" s="420"/>
      <c r="FST56" s="420"/>
      <c r="FSU56" s="420"/>
      <c r="FSV56" s="420"/>
      <c r="FSW56" s="420"/>
      <c r="FSX56" s="420"/>
      <c r="FSY56" s="420"/>
      <c r="FSZ56" s="420"/>
      <c r="FTA56" s="420"/>
      <c r="FTB56" s="420"/>
      <c r="FTC56" s="420"/>
      <c r="FTD56" s="420"/>
      <c r="FTE56" s="420"/>
      <c r="FTF56" s="420"/>
      <c r="FTG56" s="420"/>
      <c r="FTH56" s="420"/>
      <c r="FTI56" s="420"/>
      <c r="FTJ56" s="420"/>
      <c r="FTK56" s="420"/>
      <c r="FTL56" s="420"/>
      <c r="FTM56" s="420"/>
      <c r="FTN56" s="420"/>
      <c r="FTO56" s="420"/>
      <c r="FTP56" s="420"/>
      <c r="FTQ56" s="420"/>
      <c r="FTR56" s="420"/>
      <c r="FTS56" s="420"/>
      <c r="FTT56" s="420"/>
      <c r="FTU56" s="420"/>
      <c r="FTV56" s="420"/>
      <c r="FTW56" s="420"/>
      <c r="FTX56" s="420"/>
      <c r="FTY56" s="420"/>
      <c r="FTZ56" s="420"/>
      <c r="FUA56" s="420"/>
      <c r="FUB56" s="420"/>
      <c r="FUC56" s="420"/>
      <c r="FUD56" s="420"/>
      <c r="FUE56" s="420"/>
      <c r="FUF56" s="420"/>
      <c r="FUG56" s="420"/>
      <c r="FUH56" s="420"/>
      <c r="FUI56" s="420"/>
      <c r="FUJ56" s="420"/>
      <c r="FUK56" s="420"/>
      <c r="FUL56" s="420"/>
      <c r="FUM56" s="420"/>
      <c r="FUN56" s="420"/>
      <c r="FUO56" s="420"/>
      <c r="FUP56" s="420"/>
      <c r="FUQ56" s="420"/>
      <c r="FUR56" s="420"/>
      <c r="FUS56" s="420"/>
      <c r="FUT56" s="420"/>
      <c r="FUU56" s="420"/>
      <c r="FUV56" s="420"/>
      <c r="FUW56" s="420"/>
      <c r="FUX56" s="420"/>
      <c r="FUY56" s="420"/>
      <c r="FUZ56" s="420"/>
      <c r="FVA56" s="420"/>
      <c r="FVB56" s="420"/>
      <c r="FVC56" s="420"/>
      <c r="FVD56" s="420"/>
      <c r="FVE56" s="420"/>
      <c r="FVF56" s="420"/>
      <c r="FVG56" s="420"/>
      <c r="FVH56" s="420"/>
      <c r="FVI56" s="420"/>
      <c r="FVJ56" s="420"/>
      <c r="FVK56" s="420"/>
      <c r="FVL56" s="420"/>
      <c r="FVM56" s="420"/>
      <c r="FVN56" s="420"/>
      <c r="FVO56" s="420"/>
      <c r="FVP56" s="420"/>
      <c r="FVQ56" s="420"/>
      <c r="FVR56" s="420"/>
      <c r="FVS56" s="420"/>
      <c r="FVT56" s="420"/>
      <c r="FVU56" s="420"/>
      <c r="FVV56" s="420"/>
      <c r="FVW56" s="420"/>
      <c r="FVX56" s="420"/>
      <c r="FVY56" s="420"/>
      <c r="FVZ56" s="420"/>
      <c r="FWA56" s="420"/>
      <c r="FWB56" s="420"/>
      <c r="FWC56" s="420"/>
      <c r="FWD56" s="420"/>
      <c r="FWE56" s="420"/>
      <c r="FWF56" s="420"/>
      <c r="FWG56" s="420"/>
      <c r="FWH56" s="420"/>
      <c r="FWI56" s="420"/>
      <c r="FWJ56" s="420"/>
      <c r="FWK56" s="420"/>
      <c r="FWL56" s="420"/>
      <c r="FWM56" s="420"/>
      <c r="FWN56" s="420"/>
      <c r="FWO56" s="420"/>
      <c r="FWP56" s="420"/>
      <c r="FWQ56" s="420"/>
      <c r="FWR56" s="420"/>
      <c r="FWS56" s="420"/>
      <c r="FWT56" s="420"/>
      <c r="FWU56" s="420"/>
      <c r="FWV56" s="420"/>
      <c r="FWW56" s="420"/>
      <c r="FWX56" s="420"/>
      <c r="FWY56" s="420"/>
      <c r="FWZ56" s="420"/>
      <c r="FXA56" s="420"/>
      <c r="FXB56" s="420"/>
      <c r="FXC56" s="420"/>
      <c r="FXD56" s="420"/>
      <c r="FXE56" s="420"/>
      <c r="FXF56" s="420"/>
      <c r="FXG56" s="420"/>
      <c r="FXH56" s="420"/>
      <c r="FXI56" s="420"/>
      <c r="FXJ56" s="420"/>
      <c r="FXK56" s="420"/>
      <c r="FXL56" s="420"/>
      <c r="FXM56" s="420"/>
      <c r="FXN56" s="420"/>
      <c r="FXO56" s="420"/>
      <c r="FXP56" s="420"/>
      <c r="FXQ56" s="420"/>
      <c r="FXR56" s="420"/>
      <c r="FXS56" s="420"/>
      <c r="FXT56" s="420"/>
      <c r="FXU56" s="420"/>
      <c r="FXV56" s="420"/>
      <c r="FXW56" s="420"/>
      <c r="FXX56" s="420"/>
      <c r="FXY56" s="420"/>
      <c r="FXZ56" s="420"/>
      <c r="FYA56" s="420"/>
      <c r="FYB56" s="420"/>
      <c r="FYC56" s="420"/>
      <c r="FYD56" s="420"/>
      <c r="FYE56" s="420"/>
      <c r="FYF56" s="420"/>
      <c r="FYG56" s="420"/>
      <c r="FYH56" s="420"/>
      <c r="FYI56" s="420"/>
      <c r="FYJ56" s="420"/>
      <c r="FYK56" s="420"/>
      <c r="FYL56" s="420"/>
      <c r="FYM56" s="420"/>
      <c r="FYN56" s="420"/>
      <c r="FYO56" s="420"/>
      <c r="FYP56" s="420"/>
      <c r="FYQ56" s="420"/>
      <c r="FYR56" s="420"/>
      <c r="FYS56" s="420"/>
      <c r="FYT56" s="420"/>
      <c r="FYU56" s="420"/>
      <c r="FYV56" s="420"/>
      <c r="FYW56" s="420"/>
      <c r="FYX56" s="420"/>
      <c r="FYY56" s="420"/>
      <c r="FYZ56" s="420"/>
      <c r="FZA56" s="420"/>
      <c r="FZB56" s="420"/>
      <c r="FZC56" s="420"/>
      <c r="FZD56" s="420"/>
      <c r="FZE56" s="420"/>
      <c r="FZF56" s="420"/>
      <c r="FZG56" s="420"/>
      <c r="FZH56" s="420"/>
      <c r="FZI56" s="420"/>
      <c r="FZJ56" s="420"/>
      <c r="FZK56" s="420"/>
      <c r="FZL56" s="420"/>
      <c r="FZM56" s="420"/>
      <c r="FZN56" s="420"/>
      <c r="FZO56" s="420"/>
      <c r="FZP56" s="420"/>
      <c r="FZQ56" s="420"/>
      <c r="FZR56" s="420"/>
      <c r="FZS56" s="420"/>
      <c r="FZT56" s="420"/>
      <c r="FZU56" s="420"/>
      <c r="FZV56" s="420"/>
      <c r="FZW56" s="420"/>
      <c r="FZX56" s="420"/>
      <c r="FZY56" s="420"/>
      <c r="FZZ56" s="420"/>
      <c r="GAA56" s="420"/>
      <c r="GAB56" s="420"/>
      <c r="GAC56" s="420"/>
      <c r="GAD56" s="420"/>
      <c r="GAE56" s="420"/>
      <c r="GAF56" s="420"/>
      <c r="GAG56" s="420"/>
      <c r="GAH56" s="420"/>
      <c r="GAI56" s="420"/>
      <c r="GAJ56" s="420"/>
      <c r="GAK56" s="420"/>
      <c r="GAL56" s="420"/>
      <c r="GAM56" s="420"/>
      <c r="GAN56" s="420"/>
      <c r="GAO56" s="420"/>
      <c r="GAP56" s="420"/>
      <c r="GAQ56" s="420"/>
      <c r="GAR56" s="420"/>
      <c r="GAS56" s="420"/>
      <c r="GAT56" s="420"/>
      <c r="GAU56" s="420"/>
      <c r="GAV56" s="420"/>
      <c r="GAW56" s="420"/>
      <c r="GAX56" s="420"/>
      <c r="GAY56" s="420"/>
      <c r="GAZ56" s="420"/>
      <c r="GBA56" s="420"/>
      <c r="GBB56" s="420"/>
      <c r="GBC56" s="420"/>
      <c r="GBD56" s="420"/>
      <c r="GBE56" s="420"/>
      <c r="GBF56" s="420"/>
      <c r="GBG56" s="420"/>
      <c r="GBH56" s="420"/>
      <c r="GBI56" s="420"/>
      <c r="GBJ56" s="420"/>
      <c r="GBK56" s="420"/>
      <c r="GBL56" s="420"/>
      <c r="GBM56" s="420"/>
      <c r="GBN56" s="420"/>
      <c r="GBO56" s="420"/>
      <c r="GBP56" s="420"/>
      <c r="GBQ56" s="420"/>
      <c r="GBR56" s="420"/>
      <c r="GBS56" s="420"/>
      <c r="GBT56" s="420"/>
      <c r="GBU56" s="420"/>
      <c r="GBV56" s="420"/>
      <c r="GBW56" s="420"/>
      <c r="GBX56" s="420"/>
      <c r="GBY56" s="420"/>
      <c r="GBZ56" s="420"/>
      <c r="GCA56" s="420"/>
      <c r="GCB56" s="420"/>
      <c r="GCC56" s="420"/>
      <c r="GCD56" s="420"/>
      <c r="GCE56" s="420"/>
      <c r="GCF56" s="420"/>
      <c r="GCG56" s="420"/>
      <c r="GCH56" s="420"/>
      <c r="GCI56" s="420"/>
      <c r="GCJ56" s="420"/>
      <c r="GCK56" s="420"/>
      <c r="GCL56" s="420"/>
      <c r="GCM56" s="420"/>
      <c r="GCN56" s="420"/>
      <c r="GCO56" s="420"/>
      <c r="GCP56" s="420"/>
      <c r="GCQ56" s="420"/>
      <c r="GCR56" s="420"/>
      <c r="GCS56" s="420"/>
      <c r="GCT56" s="420"/>
      <c r="GCU56" s="420"/>
      <c r="GCV56" s="420"/>
      <c r="GCW56" s="420"/>
      <c r="GCX56" s="420"/>
      <c r="GCY56" s="420"/>
      <c r="GCZ56" s="420"/>
      <c r="GDA56" s="420"/>
      <c r="GDB56" s="420"/>
      <c r="GDC56" s="420"/>
      <c r="GDD56" s="420"/>
      <c r="GDE56" s="420"/>
      <c r="GDF56" s="420"/>
      <c r="GDG56" s="420"/>
      <c r="GDH56" s="420"/>
      <c r="GDI56" s="420"/>
      <c r="GDJ56" s="420"/>
      <c r="GDK56" s="420"/>
      <c r="GDL56" s="420"/>
      <c r="GDM56" s="420"/>
      <c r="GDN56" s="420"/>
      <c r="GDO56" s="420"/>
      <c r="GDP56" s="420"/>
      <c r="GDQ56" s="420"/>
      <c r="GDR56" s="420"/>
      <c r="GDS56" s="420"/>
      <c r="GDT56" s="420"/>
      <c r="GDU56" s="420"/>
      <c r="GDV56" s="420"/>
      <c r="GDW56" s="420"/>
      <c r="GDX56" s="420"/>
      <c r="GDY56" s="420"/>
      <c r="GDZ56" s="420"/>
      <c r="GEA56" s="420"/>
      <c r="GEB56" s="420"/>
      <c r="GEC56" s="420"/>
      <c r="GED56" s="420"/>
      <c r="GEE56" s="420"/>
      <c r="GEF56" s="420"/>
      <c r="GEG56" s="420"/>
      <c r="GEH56" s="420"/>
      <c r="GEI56" s="420"/>
      <c r="GEJ56" s="420"/>
      <c r="GEK56" s="420"/>
      <c r="GEL56" s="420"/>
      <c r="GEM56" s="420"/>
      <c r="GEN56" s="420"/>
      <c r="GEO56" s="420"/>
      <c r="GEP56" s="420"/>
      <c r="GEQ56" s="420"/>
      <c r="GER56" s="420"/>
      <c r="GES56" s="420"/>
      <c r="GET56" s="420"/>
      <c r="GEU56" s="420"/>
      <c r="GEV56" s="420"/>
      <c r="GEW56" s="420"/>
      <c r="GEX56" s="420"/>
      <c r="GEY56" s="420"/>
      <c r="GEZ56" s="420"/>
      <c r="GFA56" s="420"/>
      <c r="GFB56" s="420"/>
      <c r="GFC56" s="420"/>
      <c r="GFD56" s="420"/>
      <c r="GFE56" s="420"/>
      <c r="GFF56" s="420"/>
      <c r="GFG56" s="420"/>
      <c r="GFH56" s="420"/>
      <c r="GFI56" s="420"/>
      <c r="GFJ56" s="420"/>
      <c r="GFK56" s="420"/>
      <c r="GFL56" s="420"/>
      <c r="GFM56" s="420"/>
      <c r="GFN56" s="420"/>
      <c r="GFO56" s="420"/>
      <c r="GFP56" s="420"/>
      <c r="GFQ56" s="420"/>
      <c r="GFR56" s="420"/>
      <c r="GFS56" s="420"/>
      <c r="GFT56" s="420"/>
      <c r="GFU56" s="420"/>
      <c r="GFV56" s="420"/>
      <c r="GFW56" s="420"/>
      <c r="GFX56" s="420"/>
      <c r="GFY56" s="420"/>
      <c r="GFZ56" s="420"/>
      <c r="GGA56" s="420"/>
      <c r="GGB56" s="420"/>
      <c r="GGC56" s="420"/>
      <c r="GGD56" s="420"/>
      <c r="GGE56" s="420"/>
      <c r="GGF56" s="420"/>
      <c r="GGG56" s="420"/>
      <c r="GGH56" s="420"/>
      <c r="GGI56" s="420"/>
      <c r="GGJ56" s="420"/>
      <c r="GGK56" s="420"/>
      <c r="GGL56" s="420"/>
      <c r="GGM56" s="420"/>
      <c r="GGN56" s="420"/>
      <c r="GGO56" s="420"/>
      <c r="GGP56" s="420"/>
      <c r="GGQ56" s="420"/>
      <c r="GGR56" s="420"/>
      <c r="GGS56" s="420"/>
      <c r="GGT56" s="420"/>
      <c r="GGU56" s="420"/>
      <c r="GGV56" s="420"/>
      <c r="GGW56" s="420"/>
      <c r="GGX56" s="420"/>
      <c r="GGY56" s="420"/>
      <c r="GGZ56" s="420"/>
      <c r="GHA56" s="420"/>
      <c r="GHB56" s="420"/>
      <c r="GHC56" s="420"/>
      <c r="GHD56" s="420"/>
      <c r="GHE56" s="420"/>
      <c r="GHF56" s="420"/>
      <c r="GHG56" s="420"/>
      <c r="GHH56" s="420"/>
      <c r="GHI56" s="420"/>
      <c r="GHJ56" s="420"/>
      <c r="GHK56" s="420"/>
      <c r="GHL56" s="420"/>
      <c r="GHM56" s="420"/>
      <c r="GHN56" s="420"/>
      <c r="GHO56" s="420"/>
      <c r="GHP56" s="420"/>
      <c r="GHQ56" s="420"/>
      <c r="GHR56" s="420"/>
      <c r="GHS56" s="420"/>
      <c r="GHT56" s="420"/>
      <c r="GHU56" s="420"/>
      <c r="GHV56" s="420"/>
      <c r="GHW56" s="420"/>
      <c r="GHX56" s="420"/>
      <c r="GHY56" s="420"/>
      <c r="GHZ56" s="420"/>
      <c r="GIA56" s="420"/>
      <c r="GIB56" s="420"/>
      <c r="GIC56" s="420"/>
      <c r="GID56" s="420"/>
      <c r="GIE56" s="420"/>
      <c r="GIF56" s="420"/>
      <c r="GIG56" s="420"/>
      <c r="GIH56" s="420"/>
      <c r="GII56" s="420"/>
      <c r="GIJ56" s="420"/>
      <c r="GIK56" s="420"/>
      <c r="GIL56" s="420"/>
      <c r="GIM56" s="420"/>
      <c r="GIN56" s="420"/>
      <c r="GIO56" s="420"/>
      <c r="GIP56" s="420"/>
      <c r="GIQ56" s="420"/>
      <c r="GIR56" s="420"/>
      <c r="GIS56" s="420"/>
      <c r="GIT56" s="420"/>
      <c r="GIU56" s="420"/>
      <c r="GIV56" s="420"/>
      <c r="GIW56" s="420"/>
      <c r="GIX56" s="420"/>
      <c r="GIY56" s="420"/>
      <c r="GIZ56" s="420"/>
      <c r="GJA56" s="420"/>
      <c r="GJB56" s="420"/>
      <c r="GJC56" s="420"/>
      <c r="GJD56" s="420"/>
      <c r="GJE56" s="420"/>
      <c r="GJF56" s="420"/>
      <c r="GJG56" s="420"/>
      <c r="GJH56" s="420"/>
      <c r="GJI56" s="420"/>
      <c r="GJJ56" s="420"/>
      <c r="GJK56" s="420"/>
      <c r="GJL56" s="420"/>
      <c r="GJM56" s="420"/>
      <c r="GJN56" s="420"/>
      <c r="GJO56" s="420"/>
      <c r="GJP56" s="420"/>
      <c r="GJQ56" s="420"/>
      <c r="GJR56" s="420"/>
      <c r="GJS56" s="420"/>
      <c r="GJT56" s="420"/>
      <c r="GJU56" s="420"/>
      <c r="GJV56" s="420"/>
      <c r="GJW56" s="420"/>
      <c r="GJX56" s="420"/>
      <c r="GJY56" s="420"/>
      <c r="GJZ56" s="420"/>
      <c r="GKA56" s="420"/>
      <c r="GKB56" s="420"/>
      <c r="GKC56" s="420"/>
      <c r="GKD56" s="420"/>
      <c r="GKE56" s="420"/>
      <c r="GKF56" s="420"/>
      <c r="GKG56" s="420"/>
      <c r="GKH56" s="420"/>
      <c r="GKI56" s="420"/>
      <c r="GKJ56" s="420"/>
      <c r="GKK56" s="420"/>
      <c r="GKL56" s="420"/>
      <c r="GKM56" s="420"/>
      <c r="GKN56" s="420"/>
      <c r="GKO56" s="420"/>
      <c r="GKP56" s="420"/>
      <c r="GKQ56" s="420"/>
      <c r="GKR56" s="420"/>
      <c r="GKS56" s="420"/>
      <c r="GKT56" s="420"/>
      <c r="GKU56" s="420"/>
      <c r="GKV56" s="420"/>
      <c r="GKW56" s="420"/>
      <c r="GKX56" s="420"/>
      <c r="GKY56" s="420"/>
      <c r="GKZ56" s="420"/>
      <c r="GLA56" s="420"/>
      <c r="GLB56" s="420"/>
      <c r="GLC56" s="420"/>
      <c r="GLD56" s="420"/>
      <c r="GLE56" s="420"/>
      <c r="GLF56" s="420"/>
      <c r="GLG56" s="420"/>
      <c r="GLH56" s="420"/>
      <c r="GLI56" s="420"/>
      <c r="GLJ56" s="420"/>
      <c r="GLK56" s="420"/>
      <c r="GLL56" s="420"/>
      <c r="GLM56" s="420"/>
      <c r="GLN56" s="420"/>
      <c r="GLO56" s="420"/>
      <c r="GLP56" s="420"/>
      <c r="GLQ56" s="420"/>
      <c r="GLR56" s="420"/>
      <c r="GLS56" s="420"/>
      <c r="GLT56" s="420"/>
      <c r="GLU56" s="420"/>
      <c r="GLV56" s="420"/>
      <c r="GLW56" s="420"/>
      <c r="GLX56" s="420"/>
      <c r="GLY56" s="420"/>
      <c r="GLZ56" s="420"/>
      <c r="GMA56" s="420"/>
      <c r="GMB56" s="420"/>
      <c r="GMC56" s="420"/>
      <c r="GMD56" s="420"/>
      <c r="GME56" s="420"/>
      <c r="GMF56" s="420"/>
      <c r="GMG56" s="420"/>
      <c r="GMH56" s="420"/>
      <c r="GMI56" s="420"/>
      <c r="GMJ56" s="420"/>
      <c r="GMK56" s="420"/>
      <c r="GML56" s="420"/>
      <c r="GMM56" s="420"/>
      <c r="GMN56" s="420"/>
      <c r="GMO56" s="420"/>
      <c r="GMP56" s="420"/>
      <c r="GMQ56" s="420"/>
      <c r="GMR56" s="420"/>
      <c r="GMS56" s="420"/>
      <c r="GMT56" s="420"/>
      <c r="GMU56" s="420"/>
      <c r="GMV56" s="420"/>
      <c r="GMW56" s="420"/>
      <c r="GMX56" s="420"/>
      <c r="GMY56" s="420"/>
      <c r="GMZ56" s="420"/>
      <c r="GNA56" s="420"/>
      <c r="GNB56" s="420"/>
      <c r="GNC56" s="420"/>
      <c r="GND56" s="420"/>
      <c r="GNE56" s="420"/>
      <c r="GNF56" s="420"/>
      <c r="GNG56" s="420"/>
      <c r="GNH56" s="420"/>
      <c r="GNI56" s="420"/>
      <c r="GNJ56" s="420"/>
      <c r="GNK56" s="420"/>
      <c r="GNL56" s="420"/>
      <c r="GNM56" s="420"/>
      <c r="GNN56" s="420"/>
      <c r="GNO56" s="420"/>
      <c r="GNP56" s="420"/>
      <c r="GNQ56" s="420"/>
      <c r="GNR56" s="420"/>
      <c r="GNS56" s="420"/>
      <c r="GNT56" s="420"/>
      <c r="GNU56" s="420"/>
      <c r="GNV56" s="420"/>
      <c r="GNW56" s="420"/>
      <c r="GNX56" s="420"/>
      <c r="GNY56" s="420"/>
      <c r="GNZ56" s="420"/>
      <c r="GOA56" s="420"/>
      <c r="GOB56" s="420"/>
      <c r="GOC56" s="420"/>
      <c r="GOD56" s="420"/>
      <c r="GOE56" s="420"/>
      <c r="GOF56" s="420"/>
      <c r="GOG56" s="420"/>
      <c r="GOH56" s="420"/>
      <c r="GOI56" s="420"/>
      <c r="GOJ56" s="420"/>
      <c r="GOK56" s="420"/>
      <c r="GOL56" s="420"/>
      <c r="GOM56" s="420"/>
      <c r="GON56" s="420"/>
      <c r="GOO56" s="420"/>
      <c r="GOP56" s="420"/>
      <c r="GOQ56" s="420"/>
      <c r="GOR56" s="420"/>
      <c r="GOS56" s="420"/>
      <c r="GOT56" s="420"/>
      <c r="GOU56" s="420"/>
      <c r="GOV56" s="420"/>
      <c r="GOW56" s="420"/>
      <c r="GOX56" s="420"/>
      <c r="GOY56" s="420"/>
      <c r="GOZ56" s="420"/>
      <c r="GPA56" s="420"/>
      <c r="GPB56" s="420"/>
      <c r="GPC56" s="420"/>
      <c r="GPD56" s="420"/>
      <c r="GPE56" s="420"/>
      <c r="GPF56" s="420"/>
      <c r="GPG56" s="420"/>
      <c r="GPH56" s="420"/>
      <c r="GPI56" s="420"/>
      <c r="GPJ56" s="420"/>
      <c r="GPK56" s="420"/>
      <c r="GPL56" s="420"/>
      <c r="GPM56" s="420"/>
      <c r="GPN56" s="420"/>
      <c r="GPO56" s="420"/>
      <c r="GPP56" s="420"/>
      <c r="GPQ56" s="420"/>
      <c r="GPR56" s="420"/>
      <c r="GPS56" s="420"/>
      <c r="GPT56" s="420"/>
      <c r="GPU56" s="420"/>
      <c r="GPV56" s="420"/>
      <c r="GPW56" s="420"/>
      <c r="GPX56" s="420"/>
      <c r="GPY56" s="420"/>
      <c r="GPZ56" s="420"/>
      <c r="GQA56" s="420"/>
      <c r="GQB56" s="420"/>
      <c r="GQC56" s="420"/>
      <c r="GQD56" s="420"/>
      <c r="GQE56" s="420"/>
      <c r="GQF56" s="420"/>
      <c r="GQG56" s="420"/>
      <c r="GQH56" s="420"/>
      <c r="GQI56" s="420"/>
      <c r="GQJ56" s="420"/>
      <c r="GQK56" s="420"/>
      <c r="GQL56" s="420"/>
      <c r="GQM56" s="420"/>
      <c r="GQN56" s="420"/>
      <c r="GQO56" s="420"/>
      <c r="GQP56" s="420"/>
      <c r="GQQ56" s="420"/>
      <c r="GQR56" s="420"/>
      <c r="GQS56" s="420"/>
      <c r="GQT56" s="420"/>
      <c r="GQU56" s="420"/>
      <c r="GQV56" s="420"/>
      <c r="GQW56" s="420"/>
      <c r="GQX56" s="420"/>
      <c r="GQY56" s="420"/>
      <c r="GQZ56" s="420"/>
      <c r="GRA56" s="420"/>
      <c r="GRB56" s="420"/>
      <c r="GRC56" s="420"/>
      <c r="GRD56" s="420"/>
      <c r="GRE56" s="420"/>
      <c r="GRF56" s="420"/>
      <c r="GRG56" s="420"/>
      <c r="GRH56" s="420"/>
      <c r="GRI56" s="420"/>
      <c r="GRJ56" s="420"/>
      <c r="GRK56" s="420"/>
      <c r="GRL56" s="420"/>
      <c r="GRM56" s="420"/>
      <c r="GRN56" s="420"/>
      <c r="GRO56" s="420"/>
      <c r="GRP56" s="420"/>
      <c r="GRQ56" s="420"/>
      <c r="GRR56" s="420"/>
      <c r="GRS56" s="420"/>
      <c r="GRT56" s="420"/>
      <c r="GRU56" s="420"/>
      <c r="GRV56" s="420"/>
      <c r="GRW56" s="420"/>
      <c r="GRX56" s="420"/>
      <c r="GRY56" s="420"/>
      <c r="GRZ56" s="420"/>
      <c r="GSA56" s="420"/>
      <c r="GSB56" s="420"/>
      <c r="GSC56" s="420"/>
      <c r="GSD56" s="420"/>
      <c r="GSE56" s="420"/>
      <c r="GSF56" s="420"/>
      <c r="GSG56" s="420"/>
      <c r="GSH56" s="420"/>
      <c r="GSI56" s="420"/>
      <c r="GSJ56" s="420"/>
      <c r="GSK56" s="420"/>
      <c r="GSL56" s="420"/>
      <c r="GSM56" s="420"/>
      <c r="GSN56" s="420"/>
      <c r="GSO56" s="420"/>
      <c r="GSP56" s="420"/>
      <c r="GSQ56" s="420"/>
      <c r="GSR56" s="420"/>
      <c r="GSS56" s="420"/>
      <c r="GST56" s="420"/>
      <c r="GSU56" s="420"/>
      <c r="GSV56" s="420"/>
      <c r="GSW56" s="420"/>
      <c r="GSX56" s="420"/>
      <c r="GSY56" s="420"/>
      <c r="GSZ56" s="420"/>
      <c r="GTA56" s="420"/>
      <c r="GTB56" s="420"/>
      <c r="GTC56" s="420"/>
      <c r="GTD56" s="420"/>
      <c r="GTE56" s="420"/>
      <c r="GTF56" s="420"/>
      <c r="GTG56" s="420"/>
      <c r="GTH56" s="420"/>
      <c r="GTI56" s="420"/>
      <c r="GTJ56" s="420"/>
      <c r="GTK56" s="420"/>
      <c r="GTL56" s="420"/>
      <c r="GTM56" s="420"/>
      <c r="GTN56" s="420"/>
      <c r="GTO56" s="420"/>
      <c r="GTP56" s="420"/>
      <c r="GTQ56" s="420"/>
      <c r="GTR56" s="420"/>
      <c r="GTS56" s="420"/>
      <c r="GTT56" s="420"/>
      <c r="GTU56" s="420"/>
      <c r="GTV56" s="420"/>
      <c r="GTW56" s="420"/>
      <c r="GTX56" s="420"/>
      <c r="GTY56" s="420"/>
      <c r="GTZ56" s="420"/>
      <c r="GUA56" s="420"/>
      <c r="GUB56" s="420"/>
      <c r="GUC56" s="420"/>
      <c r="GUD56" s="420"/>
      <c r="GUE56" s="420"/>
      <c r="GUF56" s="420"/>
      <c r="GUG56" s="420"/>
      <c r="GUH56" s="420"/>
      <c r="GUI56" s="420"/>
      <c r="GUJ56" s="420"/>
      <c r="GUK56" s="420"/>
      <c r="GUL56" s="420"/>
      <c r="GUM56" s="420"/>
      <c r="GUN56" s="420"/>
      <c r="GUO56" s="420"/>
      <c r="GUP56" s="420"/>
      <c r="GUQ56" s="420"/>
      <c r="GUR56" s="420"/>
      <c r="GUS56" s="420"/>
      <c r="GUT56" s="420"/>
      <c r="GUU56" s="420"/>
      <c r="GUV56" s="420"/>
      <c r="GUW56" s="420"/>
      <c r="GUX56" s="420"/>
      <c r="GUY56" s="420"/>
      <c r="GUZ56" s="420"/>
      <c r="GVA56" s="420"/>
      <c r="GVB56" s="420"/>
      <c r="GVC56" s="420"/>
      <c r="GVD56" s="420"/>
      <c r="GVE56" s="420"/>
      <c r="GVF56" s="420"/>
      <c r="GVG56" s="420"/>
      <c r="GVH56" s="420"/>
      <c r="GVI56" s="420"/>
      <c r="GVJ56" s="420"/>
      <c r="GVK56" s="420"/>
      <c r="GVL56" s="420"/>
      <c r="GVM56" s="420"/>
      <c r="GVN56" s="420"/>
      <c r="GVO56" s="420"/>
      <c r="GVP56" s="420"/>
      <c r="GVQ56" s="420"/>
      <c r="GVR56" s="420"/>
      <c r="GVS56" s="420"/>
      <c r="GVT56" s="420"/>
      <c r="GVU56" s="420"/>
      <c r="GVV56" s="420"/>
      <c r="GVW56" s="420"/>
      <c r="GVX56" s="420"/>
      <c r="GVY56" s="420"/>
      <c r="GVZ56" s="420"/>
      <c r="GWA56" s="420"/>
      <c r="GWB56" s="420"/>
      <c r="GWC56" s="420"/>
      <c r="GWD56" s="420"/>
      <c r="GWE56" s="420"/>
      <c r="GWF56" s="420"/>
      <c r="GWG56" s="420"/>
      <c r="GWH56" s="420"/>
      <c r="GWI56" s="420"/>
      <c r="GWJ56" s="420"/>
      <c r="GWK56" s="420"/>
      <c r="GWL56" s="420"/>
      <c r="GWM56" s="420"/>
      <c r="GWN56" s="420"/>
      <c r="GWO56" s="420"/>
      <c r="GWP56" s="420"/>
      <c r="GWQ56" s="420"/>
      <c r="GWR56" s="420"/>
      <c r="GWS56" s="420"/>
      <c r="GWT56" s="420"/>
      <c r="GWU56" s="420"/>
      <c r="GWV56" s="420"/>
      <c r="GWW56" s="420"/>
      <c r="GWX56" s="420"/>
      <c r="GWY56" s="420"/>
      <c r="GWZ56" s="420"/>
      <c r="GXA56" s="420"/>
      <c r="GXB56" s="420"/>
      <c r="GXC56" s="420"/>
      <c r="GXD56" s="420"/>
      <c r="GXE56" s="420"/>
      <c r="GXF56" s="420"/>
      <c r="GXG56" s="420"/>
      <c r="GXH56" s="420"/>
      <c r="GXI56" s="420"/>
      <c r="GXJ56" s="420"/>
      <c r="GXK56" s="420"/>
      <c r="GXL56" s="420"/>
      <c r="GXM56" s="420"/>
      <c r="GXN56" s="420"/>
      <c r="GXO56" s="420"/>
      <c r="GXP56" s="420"/>
      <c r="GXQ56" s="420"/>
      <c r="GXR56" s="420"/>
      <c r="GXS56" s="420"/>
      <c r="GXT56" s="420"/>
      <c r="GXU56" s="420"/>
      <c r="GXV56" s="420"/>
      <c r="GXW56" s="420"/>
      <c r="GXX56" s="420"/>
      <c r="GXY56" s="420"/>
      <c r="GXZ56" s="420"/>
      <c r="GYA56" s="420"/>
      <c r="GYB56" s="420"/>
      <c r="GYC56" s="420"/>
      <c r="GYD56" s="420"/>
      <c r="GYE56" s="420"/>
      <c r="GYF56" s="420"/>
      <c r="GYG56" s="420"/>
      <c r="GYH56" s="420"/>
      <c r="GYI56" s="420"/>
      <c r="GYJ56" s="420"/>
      <c r="GYK56" s="420"/>
      <c r="GYL56" s="420"/>
      <c r="GYM56" s="420"/>
      <c r="GYN56" s="420"/>
      <c r="GYO56" s="420"/>
      <c r="GYP56" s="420"/>
      <c r="GYQ56" s="420"/>
      <c r="GYR56" s="420"/>
      <c r="GYS56" s="420"/>
      <c r="GYT56" s="420"/>
      <c r="GYU56" s="420"/>
      <c r="GYV56" s="420"/>
      <c r="GYW56" s="420"/>
      <c r="GYX56" s="420"/>
      <c r="GYY56" s="420"/>
      <c r="GYZ56" s="420"/>
      <c r="GZA56" s="420"/>
      <c r="GZB56" s="420"/>
      <c r="GZC56" s="420"/>
      <c r="GZD56" s="420"/>
      <c r="GZE56" s="420"/>
      <c r="GZF56" s="420"/>
      <c r="GZG56" s="420"/>
      <c r="GZH56" s="420"/>
      <c r="GZI56" s="420"/>
      <c r="GZJ56" s="420"/>
      <c r="GZK56" s="420"/>
      <c r="GZL56" s="420"/>
      <c r="GZM56" s="420"/>
      <c r="GZN56" s="420"/>
      <c r="GZO56" s="420"/>
      <c r="GZP56" s="420"/>
      <c r="GZQ56" s="420"/>
      <c r="GZR56" s="420"/>
      <c r="GZS56" s="420"/>
      <c r="GZT56" s="420"/>
      <c r="GZU56" s="420"/>
      <c r="GZV56" s="420"/>
      <c r="GZW56" s="420"/>
      <c r="GZX56" s="420"/>
      <c r="GZY56" s="420"/>
      <c r="GZZ56" s="420"/>
      <c r="HAA56" s="420"/>
      <c r="HAB56" s="420"/>
      <c r="HAC56" s="420"/>
      <c r="HAD56" s="420"/>
      <c r="HAE56" s="420"/>
      <c r="HAF56" s="420"/>
      <c r="HAG56" s="420"/>
      <c r="HAH56" s="420"/>
      <c r="HAI56" s="420"/>
      <c r="HAJ56" s="420"/>
      <c r="HAK56" s="420"/>
      <c r="HAL56" s="420"/>
      <c r="HAM56" s="420"/>
      <c r="HAN56" s="420"/>
      <c r="HAO56" s="420"/>
      <c r="HAP56" s="420"/>
      <c r="HAQ56" s="420"/>
      <c r="HAR56" s="420"/>
      <c r="HAS56" s="420"/>
      <c r="HAT56" s="420"/>
      <c r="HAU56" s="420"/>
      <c r="HAV56" s="420"/>
      <c r="HAW56" s="420"/>
      <c r="HAX56" s="420"/>
      <c r="HAY56" s="420"/>
      <c r="HAZ56" s="420"/>
      <c r="HBA56" s="420"/>
      <c r="HBB56" s="420"/>
      <c r="HBC56" s="420"/>
      <c r="HBD56" s="420"/>
      <c r="HBE56" s="420"/>
      <c r="HBF56" s="420"/>
      <c r="HBG56" s="420"/>
      <c r="HBH56" s="420"/>
      <c r="HBI56" s="420"/>
      <c r="HBJ56" s="420"/>
      <c r="HBK56" s="420"/>
      <c r="HBL56" s="420"/>
      <c r="HBM56" s="420"/>
      <c r="HBN56" s="420"/>
      <c r="HBO56" s="420"/>
      <c r="HBP56" s="420"/>
      <c r="HBQ56" s="420"/>
      <c r="HBR56" s="420"/>
      <c r="HBS56" s="420"/>
      <c r="HBT56" s="420"/>
      <c r="HBU56" s="420"/>
      <c r="HBV56" s="420"/>
      <c r="HBW56" s="420"/>
      <c r="HBX56" s="420"/>
      <c r="HBY56" s="420"/>
      <c r="HBZ56" s="420"/>
      <c r="HCA56" s="420"/>
      <c r="HCB56" s="420"/>
      <c r="HCC56" s="420"/>
      <c r="HCD56" s="420"/>
      <c r="HCE56" s="420"/>
      <c r="HCF56" s="420"/>
      <c r="HCG56" s="420"/>
      <c r="HCH56" s="420"/>
      <c r="HCI56" s="420"/>
      <c r="HCJ56" s="420"/>
      <c r="HCK56" s="420"/>
      <c r="HCL56" s="420"/>
      <c r="HCM56" s="420"/>
      <c r="HCN56" s="420"/>
      <c r="HCO56" s="420"/>
      <c r="HCP56" s="420"/>
      <c r="HCQ56" s="420"/>
      <c r="HCR56" s="420"/>
      <c r="HCS56" s="420"/>
      <c r="HCT56" s="420"/>
      <c r="HCU56" s="420"/>
      <c r="HCV56" s="420"/>
      <c r="HCW56" s="420"/>
      <c r="HCX56" s="420"/>
      <c r="HCY56" s="420"/>
      <c r="HCZ56" s="420"/>
      <c r="HDA56" s="420"/>
      <c r="HDB56" s="420"/>
      <c r="HDC56" s="420"/>
      <c r="HDD56" s="420"/>
      <c r="HDE56" s="420"/>
      <c r="HDF56" s="420"/>
      <c r="HDG56" s="420"/>
      <c r="HDH56" s="420"/>
      <c r="HDI56" s="420"/>
      <c r="HDJ56" s="420"/>
      <c r="HDK56" s="420"/>
      <c r="HDL56" s="420"/>
      <c r="HDM56" s="420"/>
      <c r="HDN56" s="420"/>
      <c r="HDO56" s="420"/>
      <c r="HDP56" s="420"/>
      <c r="HDQ56" s="420"/>
      <c r="HDR56" s="420"/>
      <c r="HDS56" s="420"/>
      <c r="HDT56" s="420"/>
      <c r="HDU56" s="420"/>
      <c r="HDV56" s="420"/>
      <c r="HDW56" s="420"/>
      <c r="HDX56" s="420"/>
      <c r="HDY56" s="420"/>
      <c r="HDZ56" s="420"/>
      <c r="HEA56" s="420"/>
      <c r="HEB56" s="420"/>
      <c r="HEC56" s="420"/>
      <c r="HED56" s="420"/>
      <c r="HEE56" s="420"/>
      <c r="HEF56" s="420"/>
      <c r="HEG56" s="420"/>
      <c r="HEH56" s="420"/>
      <c r="HEI56" s="420"/>
      <c r="HEJ56" s="420"/>
      <c r="HEK56" s="420"/>
      <c r="HEL56" s="420"/>
      <c r="HEM56" s="420"/>
      <c r="HEN56" s="420"/>
      <c r="HEO56" s="420"/>
      <c r="HEP56" s="420"/>
      <c r="HEQ56" s="420"/>
      <c r="HER56" s="420"/>
      <c r="HES56" s="420"/>
      <c r="HET56" s="420"/>
      <c r="HEU56" s="420"/>
      <c r="HEV56" s="420"/>
      <c r="HEW56" s="420"/>
      <c r="HEX56" s="420"/>
      <c r="HEY56" s="420"/>
      <c r="HEZ56" s="420"/>
      <c r="HFA56" s="420"/>
      <c r="HFB56" s="420"/>
      <c r="HFC56" s="420"/>
      <c r="HFD56" s="420"/>
      <c r="HFE56" s="420"/>
      <c r="HFF56" s="420"/>
      <c r="HFG56" s="420"/>
      <c r="HFH56" s="420"/>
      <c r="HFI56" s="420"/>
      <c r="HFJ56" s="420"/>
      <c r="HFK56" s="420"/>
      <c r="HFL56" s="420"/>
      <c r="HFM56" s="420"/>
      <c r="HFN56" s="420"/>
      <c r="HFO56" s="420"/>
      <c r="HFP56" s="420"/>
      <c r="HFQ56" s="420"/>
      <c r="HFR56" s="420"/>
      <c r="HFS56" s="420"/>
      <c r="HFT56" s="420"/>
      <c r="HFU56" s="420"/>
      <c r="HFV56" s="420"/>
      <c r="HFW56" s="420"/>
      <c r="HFX56" s="420"/>
      <c r="HFY56" s="420"/>
      <c r="HFZ56" s="420"/>
      <c r="HGA56" s="420"/>
      <c r="HGB56" s="420"/>
      <c r="HGC56" s="420"/>
      <c r="HGD56" s="420"/>
      <c r="HGE56" s="420"/>
      <c r="HGF56" s="420"/>
      <c r="HGG56" s="420"/>
      <c r="HGH56" s="420"/>
      <c r="HGI56" s="420"/>
      <c r="HGJ56" s="420"/>
      <c r="HGK56" s="420"/>
      <c r="HGL56" s="420"/>
      <c r="HGM56" s="420"/>
      <c r="HGN56" s="420"/>
      <c r="HGO56" s="420"/>
      <c r="HGP56" s="420"/>
      <c r="HGQ56" s="420"/>
      <c r="HGR56" s="420"/>
      <c r="HGS56" s="420"/>
      <c r="HGT56" s="420"/>
      <c r="HGU56" s="420"/>
      <c r="HGV56" s="420"/>
      <c r="HGW56" s="420"/>
      <c r="HGX56" s="420"/>
      <c r="HGY56" s="420"/>
      <c r="HGZ56" s="420"/>
      <c r="HHA56" s="420"/>
      <c r="HHB56" s="420"/>
      <c r="HHC56" s="420"/>
      <c r="HHD56" s="420"/>
      <c r="HHE56" s="420"/>
      <c r="HHF56" s="420"/>
      <c r="HHG56" s="420"/>
      <c r="HHH56" s="420"/>
      <c r="HHI56" s="420"/>
      <c r="HHJ56" s="420"/>
      <c r="HHK56" s="420"/>
      <c r="HHL56" s="420"/>
      <c r="HHM56" s="420"/>
      <c r="HHN56" s="420"/>
      <c r="HHO56" s="420"/>
      <c r="HHP56" s="420"/>
      <c r="HHQ56" s="420"/>
      <c r="HHR56" s="420"/>
      <c r="HHS56" s="420"/>
      <c r="HHT56" s="420"/>
      <c r="HHU56" s="420"/>
      <c r="HHV56" s="420"/>
      <c r="HHW56" s="420"/>
      <c r="HHX56" s="420"/>
      <c r="HHY56" s="420"/>
      <c r="HHZ56" s="420"/>
      <c r="HIA56" s="420"/>
      <c r="HIB56" s="420"/>
      <c r="HIC56" s="420"/>
      <c r="HID56" s="420"/>
      <c r="HIE56" s="420"/>
      <c r="HIF56" s="420"/>
      <c r="HIG56" s="420"/>
      <c r="HIH56" s="420"/>
      <c r="HII56" s="420"/>
      <c r="HIJ56" s="420"/>
      <c r="HIK56" s="420"/>
      <c r="HIL56" s="420"/>
      <c r="HIM56" s="420"/>
      <c r="HIN56" s="420"/>
      <c r="HIO56" s="420"/>
      <c r="HIP56" s="420"/>
      <c r="HIQ56" s="420"/>
      <c r="HIR56" s="420"/>
      <c r="HIS56" s="420"/>
      <c r="HIT56" s="420"/>
      <c r="HIU56" s="420"/>
      <c r="HIV56" s="420"/>
      <c r="HIW56" s="420"/>
      <c r="HIX56" s="420"/>
      <c r="HIY56" s="420"/>
      <c r="HIZ56" s="420"/>
      <c r="HJA56" s="420"/>
      <c r="HJB56" s="420"/>
      <c r="HJC56" s="420"/>
      <c r="HJD56" s="420"/>
      <c r="HJE56" s="420"/>
      <c r="HJF56" s="420"/>
      <c r="HJG56" s="420"/>
      <c r="HJH56" s="420"/>
      <c r="HJI56" s="420"/>
      <c r="HJJ56" s="420"/>
      <c r="HJK56" s="420"/>
      <c r="HJL56" s="420"/>
      <c r="HJM56" s="420"/>
      <c r="HJN56" s="420"/>
      <c r="HJO56" s="420"/>
      <c r="HJP56" s="420"/>
      <c r="HJQ56" s="420"/>
      <c r="HJR56" s="420"/>
      <c r="HJS56" s="420"/>
      <c r="HJT56" s="420"/>
      <c r="HJU56" s="420"/>
      <c r="HJV56" s="420"/>
      <c r="HJW56" s="420"/>
      <c r="HJX56" s="420"/>
      <c r="HJY56" s="420"/>
      <c r="HJZ56" s="420"/>
      <c r="HKA56" s="420"/>
      <c r="HKB56" s="420"/>
      <c r="HKC56" s="420"/>
      <c r="HKD56" s="420"/>
      <c r="HKE56" s="420"/>
      <c r="HKF56" s="420"/>
      <c r="HKG56" s="420"/>
      <c r="HKH56" s="420"/>
      <c r="HKI56" s="420"/>
      <c r="HKJ56" s="420"/>
      <c r="HKK56" s="420"/>
      <c r="HKL56" s="420"/>
      <c r="HKM56" s="420"/>
      <c r="HKN56" s="420"/>
      <c r="HKO56" s="420"/>
      <c r="HKP56" s="420"/>
      <c r="HKQ56" s="420"/>
      <c r="HKR56" s="420"/>
      <c r="HKS56" s="420"/>
      <c r="HKT56" s="420"/>
      <c r="HKU56" s="420"/>
      <c r="HKV56" s="420"/>
      <c r="HKW56" s="420"/>
      <c r="HKX56" s="420"/>
      <c r="HKY56" s="420"/>
      <c r="HKZ56" s="420"/>
      <c r="HLA56" s="420"/>
      <c r="HLB56" s="420"/>
      <c r="HLC56" s="420"/>
      <c r="HLD56" s="420"/>
      <c r="HLE56" s="420"/>
      <c r="HLF56" s="420"/>
      <c r="HLG56" s="420"/>
      <c r="HLH56" s="420"/>
      <c r="HLI56" s="420"/>
      <c r="HLJ56" s="420"/>
      <c r="HLK56" s="420"/>
      <c r="HLL56" s="420"/>
      <c r="HLM56" s="420"/>
      <c r="HLN56" s="420"/>
      <c r="HLO56" s="420"/>
      <c r="HLP56" s="420"/>
      <c r="HLQ56" s="420"/>
      <c r="HLR56" s="420"/>
      <c r="HLS56" s="420"/>
      <c r="HLT56" s="420"/>
      <c r="HLU56" s="420"/>
      <c r="HLV56" s="420"/>
      <c r="HLW56" s="420"/>
      <c r="HLX56" s="420"/>
      <c r="HLY56" s="420"/>
      <c r="HLZ56" s="420"/>
      <c r="HMA56" s="420"/>
      <c r="HMB56" s="420"/>
      <c r="HMC56" s="420"/>
      <c r="HMD56" s="420"/>
      <c r="HME56" s="420"/>
      <c r="HMF56" s="420"/>
      <c r="HMG56" s="420"/>
      <c r="HMH56" s="420"/>
      <c r="HMI56" s="420"/>
      <c r="HMJ56" s="420"/>
      <c r="HMK56" s="420"/>
      <c r="HML56" s="420"/>
      <c r="HMM56" s="420"/>
      <c r="HMN56" s="420"/>
      <c r="HMO56" s="420"/>
      <c r="HMP56" s="420"/>
      <c r="HMQ56" s="420"/>
      <c r="HMR56" s="420"/>
      <c r="HMS56" s="420"/>
      <c r="HMT56" s="420"/>
      <c r="HMU56" s="420"/>
      <c r="HMV56" s="420"/>
      <c r="HMW56" s="420"/>
      <c r="HMX56" s="420"/>
      <c r="HMY56" s="420"/>
      <c r="HMZ56" s="420"/>
      <c r="HNA56" s="420"/>
      <c r="HNB56" s="420"/>
      <c r="HNC56" s="420"/>
      <c r="HND56" s="420"/>
      <c r="HNE56" s="420"/>
      <c r="HNF56" s="420"/>
      <c r="HNG56" s="420"/>
      <c r="HNH56" s="420"/>
      <c r="HNI56" s="420"/>
      <c r="HNJ56" s="420"/>
      <c r="HNK56" s="420"/>
      <c r="HNL56" s="420"/>
      <c r="HNM56" s="420"/>
      <c r="HNN56" s="420"/>
      <c r="HNO56" s="420"/>
      <c r="HNP56" s="420"/>
      <c r="HNQ56" s="420"/>
      <c r="HNR56" s="420"/>
      <c r="HNS56" s="420"/>
      <c r="HNT56" s="420"/>
      <c r="HNU56" s="420"/>
      <c r="HNV56" s="420"/>
      <c r="HNW56" s="420"/>
      <c r="HNX56" s="420"/>
      <c r="HNY56" s="420"/>
      <c r="HNZ56" s="420"/>
      <c r="HOA56" s="420"/>
      <c r="HOB56" s="420"/>
      <c r="HOC56" s="420"/>
      <c r="HOD56" s="420"/>
      <c r="HOE56" s="420"/>
      <c r="HOF56" s="420"/>
      <c r="HOG56" s="420"/>
      <c r="HOH56" s="420"/>
      <c r="HOI56" s="420"/>
      <c r="HOJ56" s="420"/>
      <c r="HOK56" s="420"/>
      <c r="HOL56" s="420"/>
      <c r="HOM56" s="420"/>
      <c r="HON56" s="420"/>
      <c r="HOO56" s="420"/>
      <c r="HOP56" s="420"/>
      <c r="HOQ56" s="420"/>
      <c r="HOR56" s="420"/>
      <c r="HOS56" s="420"/>
      <c r="HOT56" s="420"/>
      <c r="HOU56" s="420"/>
      <c r="HOV56" s="420"/>
      <c r="HOW56" s="420"/>
      <c r="HOX56" s="420"/>
      <c r="HOY56" s="420"/>
      <c r="HOZ56" s="420"/>
      <c r="HPA56" s="420"/>
      <c r="HPB56" s="420"/>
      <c r="HPC56" s="420"/>
      <c r="HPD56" s="420"/>
      <c r="HPE56" s="420"/>
      <c r="HPF56" s="420"/>
      <c r="HPG56" s="420"/>
      <c r="HPH56" s="420"/>
      <c r="HPI56" s="420"/>
      <c r="HPJ56" s="420"/>
      <c r="HPK56" s="420"/>
      <c r="HPL56" s="420"/>
      <c r="HPM56" s="420"/>
      <c r="HPN56" s="420"/>
      <c r="HPO56" s="420"/>
      <c r="HPP56" s="420"/>
      <c r="HPQ56" s="420"/>
      <c r="HPR56" s="420"/>
      <c r="HPS56" s="420"/>
      <c r="HPT56" s="420"/>
      <c r="HPU56" s="420"/>
      <c r="HPV56" s="420"/>
      <c r="HPW56" s="420"/>
      <c r="HPX56" s="420"/>
      <c r="HPY56" s="420"/>
      <c r="HPZ56" s="420"/>
      <c r="HQA56" s="420"/>
      <c r="HQB56" s="420"/>
      <c r="HQC56" s="420"/>
      <c r="HQD56" s="420"/>
      <c r="HQE56" s="420"/>
      <c r="HQF56" s="420"/>
      <c r="HQG56" s="420"/>
      <c r="HQH56" s="420"/>
      <c r="HQI56" s="420"/>
      <c r="HQJ56" s="420"/>
      <c r="HQK56" s="420"/>
      <c r="HQL56" s="420"/>
      <c r="HQM56" s="420"/>
      <c r="HQN56" s="420"/>
      <c r="HQO56" s="420"/>
      <c r="HQP56" s="420"/>
      <c r="HQQ56" s="420"/>
      <c r="HQR56" s="420"/>
      <c r="HQS56" s="420"/>
      <c r="HQT56" s="420"/>
      <c r="HQU56" s="420"/>
      <c r="HQV56" s="420"/>
      <c r="HQW56" s="420"/>
      <c r="HQX56" s="420"/>
      <c r="HQY56" s="420"/>
      <c r="HQZ56" s="420"/>
      <c r="HRA56" s="420"/>
      <c r="HRB56" s="420"/>
      <c r="HRC56" s="420"/>
      <c r="HRD56" s="420"/>
      <c r="HRE56" s="420"/>
      <c r="HRF56" s="420"/>
      <c r="HRG56" s="420"/>
      <c r="HRH56" s="420"/>
      <c r="HRI56" s="420"/>
      <c r="HRJ56" s="420"/>
      <c r="HRK56" s="420"/>
      <c r="HRL56" s="420"/>
      <c r="HRM56" s="420"/>
      <c r="HRN56" s="420"/>
      <c r="HRO56" s="420"/>
      <c r="HRP56" s="420"/>
      <c r="HRQ56" s="420"/>
      <c r="HRR56" s="420"/>
      <c r="HRS56" s="420"/>
      <c r="HRT56" s="420"/>
      <c r="HRU56" s="420"/>
      <c r="HRV56" s="420"/>
      <c r="HRW56" s="420"/>
      <c r="HRX56" s="420"/>
      <c r="HRY56" s="420"/>
      <c r="HRZ56" s="420"/>
      <c r="HSA56" s="420"/>
      <c r="HSB56" s="420"/>
      <c r="HSC56" s="420"/>
      <c r="HSD56" s="420"/>
      <c r="HSE56" s="420"/>
      <c r="HSF56" s="420"/>
      <c r="HSG56" s="420"/>
      <c r="HSH56" s="420"/>
      <c r="HSI56" s="420"/>
      <c r="HSJ56" s="420"/>
      <c r="HSK56" s="420"/>
      <c r="HSL56" s="420"/>
      <c r="HSM56" s="420"/>
      <c r="HSN56" s="420"/>
      <c r="HSO56" s="420"/>
      <c r="HSP56" s="420"/>
      <c r="HSQ56" s="420"/>
      <c r="HSR56" s="420"/>
      <c r="HSS56" s="420"/>
      <c r="HST56" s="420"/>
      <c r="HSU56" s="420"/>
      <c r="HSV56" s="420"/>
      <c r="HSW56" s="420"/>
      <c r="HSX56" s="420"/>
      <c r="HSY56" s="420"/>
      <c r="HSZ56" s="420"/>
      <c r="HTA56" s="420"/>
      <c r="HTB56" s="420"/>
      <c r="HTC56" s="420"/>
      <c r="HTD56" s="420"/>
      <c r="HTE56" s="420"/>
      <c r="HTF56" s="420"/>
      <c r="HTG56" s="420"/>
      <c r="HTH56" s="420"/>
      <c r="HTI56" s="420"/>
      <c r="HTJ56" s="420"/>
      <c r="HTK56" s="420"/>
      <c r="HTL56" s="420"/>
      <c r="HTM56" s="420"/>
      <c r="HTN56" s="420"/>
      <c r="HTO56" s="420"/>
      <c r="HTP56" s="420"/>
      <c r="HTQ56" s="420"/>
      <c r="HTR56" s="420"/>
      <c r="HTS56" s="420"/>
      <c r="HTT56" s="420"/>
      <c r="HTU56" s="420"/>
      <c r="HTV56" s="420"/>
      <c r="HTW56" s="420"/>
      <c r="HTX56" s="420"/>
      <c r="HTY56" s="420"/>
      <c r="HTZ56" s="420"/>
      <c r="HUA56" s="420"/>
      <c r="HUB56" s="420"/>
      <c r="HUC56" s="420"/>
      <c r="HUD56" s="420"/>
      <c r="HUE56" s="420"/>
      <c r="HUF56" s="420"/>
      <c r="HUG56" s="420"/>
      <c r="HUH56" s="420"/>
      <c r="HUI56" s="420"/>
      <c r="HUJ56" s="420"/>
      <c r="HUK56" s="420"/>
      <c r="HUL56" s="420"/>
      <c r="HUM56" s="420"/>
      <c r="HUN56" s="420"/>
      <c r="HUO56" s="420"/>
      <c r="HUP56" s="420"/>
      <c r="HUQ56" s="420"/>
      <c r="HUR56" s="420"/>
      <c r="HUS56" s="420"/>
      <c r="HUT56" s="420"/>
      <c r="HUU56" s="420"/>
      <c r="HUV56" s="420"/>
      <c r="HUW56" s="420"/>
      <c r="HUX56" s="420"/>
      <c r="HUY56" s="420"/>
      <c r="HUZ56" s="420"/>
      <c r="HVA56" s="420"/>
      <c r="HVB56" s="420"/>
      <c r="HVC56" s="420"/>
      <c r="HVD56" s="420"/>
      <c r="HVE56" s="420"/>
      <c r="HVF56" s="420"/>
      <c r="HVG56" s="420"/>
      <c r="HVH56" s="420"/>
      <c r="HVI56" s="420"/>
      <c r="HVJ56" s="420"/>
      <c r="HVK56" s="420"/>
      <c r="HVL56" s="420"/>
      <c r="HVM56" s="420"/>
      <c r="HVN56" s="420"/>
      <c r="HVO56" s="420"/>
      <c r="HVP56" s="420"/>
      <c r="HVQ56" s="420"/>
      <c r="HVR56" s="420"/>
      <c r="HVS56" s="420"/>
      <c r="HVT56" s="420"/>
      <c r="HVU56" s="420"/>
      <c r="HVV56" s="420"/>
      <c r="HVW56" s="420"/>
      <c r="HVX56" s="420"/>
      <c r="HVY56" s="420"/>
      <c r="HVZ56" s="420"/>
      <c r="HWA56" s="420"/>
      <c r="HWB56" s="420"/>
      <c r="HWC56" s="420"/>
      <c r="HWD56" s="420"/>
      <c r="HWE56" s="420"/>
      <c r="HWF56" s="420"/>
      <c r="HWG56" s="420"/>
      <c r="HWH56" s="420"/>
      <c r="HWI56" s="420"/>
      <c r="HWJ56" s="420"/>
      <c r="HWK56" s="420"/>
      <c r="HWL56" s="420"/>
      <c r="HWM56" s="420"/>
      <c r="HWN56" s="420"/>
      <c r="HWO56" s="420"/>
      <c r="HWP56" s="420"/>
      <c r="HWQ56" s="420"/>
      <c r="HWR56" s="420"/>
      <c r="HWS56" s="420"/>
      <c r="HWT56" s="420"/>
      <c r="HWU56" s="420"/>
      <c r="HWV56" s="420"/>
      <c r="HWW56" s="420"/>
      <c r="HWX56" s="420"/>
      <c r="HWY56" s="420"/>
      <c r="HWZ56" s="420"/>
      <c r="HXA56" s="420"/>
      <c r="HXB56" s="420"/>
      <c r="HXC56" s="420"/>
      <c r="HXD56" s="420"/>
      <c r="HXE56" s="420"/>
      <c r="HXF56" s="420"/>
      <c r="HXG56" s="420"/>
      <c r="HXH56" s="420"/>
      <c r="HXI56" s="420"/>
      <c r="HXJ56" s="420"/>
      <c r="HXK56" s="420"/>
      <c r="HXL56" s="420"/>
      <c r="HXM56" s="420"/>
      <c r="HXN56" s="420"/>
      <c r="HXO56" s="420"/>
      <c r="HXP56" s="420"/>
      <c r="HXQ56" s="420"/>
      <c r="HXR56" s="420"/>
      <c r="HXS56" s="420"/>
      <c r="HXT56" s="420"/>
      <c r="HXU56" s="420"/>
      <c r="HXV56" s="420"/>
      <c r="HXW56" s="420"/>
      <c r="HXX56" s="420"/>
      <c r="HXY56" s="420"/>
      <c r="HXZ56" s="420"/>
      <c r="HYA56" s="420"/>
      <c r="HYB56" s="420"/>
      <c r="HYC56" s="420"/>
      <c r="HYD56" s="420"/>
      <c r="HYE56" s="420"/>
      <c r="HYF56" s="420"/>
      <c r="HYG56" s="420"/>
      <c r="HYH56" s="420"/>
      <c r="HYI56" s="420"/>
      <c r="HYJ56" s="420"/>
      <c r="HYK56" s="420"/>
      <c r="HYL56" s="420"/>
      <c r="HYM56" s="420"/>
      <c r="HYN56" s="420"/>
      <c r="HYO56" s="420"/>
      <c r="HYP56" s="420"/>
      <c r="HYQ56" s="420"/>
      <c r="HYR56" s="420"/>
      <c r="HYS56" s="420"/>
      <c r="HYT56" s="420"/>
      <c r="HYU56" s="420"/>
      <c r="HYV56" s="420"/>
      <c r="HYW56" s="420"/>
      <c r="HYX56" s="420"/>
      <c r="HYY56" s="420"/>
      <c r="HYZ56" s="420"/>
      <c r="HZA56" s="420"/>
      <c r="HZB56" s="420"/>
      <c r="HZC56" s="420"/>
      <c r="HZD56" s="420"/>
      <c r="HZE56" s="420"/>
      <c r="HZF56" s="420"/>
      <c r="HZG56" s="420"/>
      <c r="HZH56" s="420"/>
      <c r="HZI56" s="420"/>
      <c r="HZJ56" s="420"/>
      <c r="HZK56" s="420"/>
      <c r="HZL56" s="420"/>
      <c r="HZM56" s="420"/>
      <c r="HZN56" s="420"/>
      <c r="HZO56" s="420"/>
      <c r="HZP56" s="420"/>
      <c r="HZQ56" s="420"/>
      <c r="HZR56" s="420"/>
      <c r="HZS56" s="420"/>
      <c r="HZT56" s="420"/>
      <c r="HZU56" s="420"/>
      <c r="HZV56" s="420"/>
      <c r="HZW56" s="420"/>
      <c r="HZX56" s="420"/>
      <c r="HZY56" s="420"/>
      <c r="HZZ56" s="420"/>
      <c r="IAA56" s="420"/>
      <c r="IAB56" s="420"/>
      <c r="IAC56" s="420"/>
      <c r="IAD56" s="420"/>
      <c r="IAE56" s="420"/>
      <c r="IAF56" s="420"/>
      <c r="IAG56" s="420"/>
      <c r="IAH56" s="420"/>
      <c r="IAI56" s="420"/>
      <c r="IAJ56" s="420"/>
      <c r="IAK56" s="420"/>
      <c r="IAL56" s="420"/>
      <c r="IAM56" s="420"/>
      <c r="IAN56" s="420"/>
      <c r="IAO56" s="420"/>
      <c r="IAP56" s="420"/>
      <c r="IAQ56" s="420"/>
      <c r="IAR56" s="420"/>
      <c r="IAS56" s="420"/>
      <c r="IAT56" s="420"/>
      <c r="IAU56" s="420"/>
      <c r="IAV56" s="420"/>
      <c r="IAW56" s="420"/>
      <c r="IAX56" s="420"/>
      <c r="IAY56" s="420"/>
      <c r="IAZ56" s="420"/>
      <c r="IBA56" s="420"/>
      <c r="IBB56" s="420"/>
      <c r="IBC56" s="420"/>
      <c r="IBD56" s="420"/>
      <c r="IBE56" s="420"/>
      <c r="IBF56" s="420"/>
      <c r="IBG56" s="420"/>
      <c r="IBH56" s="420"/>
      <c r="IBI56" s="420"/>
      <c r="IBJ56" s="420"/>
      <c r="IBK56" s="420"/>
      <c r="IBL56" s="420"/>
      <c r="IBM56" s="420"/>
      <c r="IBN56" s="420"/>
      <c r="IBO56" s="420"/>
      <c r="IBP56" s="420"/>
      <c r="IBQ56" s="420"/>
      <c r="IBR56" s="420"/>
      <c r="IBS56" s="420"/>
      <c r="IBT56" s="420"/>
      <c r="IBU56" s="420"/>
      <c r="IBV56" s="420"/>
      <c r="IBW56" s="420"/>
      <c r="IBX56" s="420"/>
      <c r="IBY56" s="420"/>
      <c r="IBZ56" s="420"/>
      <c r="ICA56" s="420"/>
      <c r="ICB56" s="420"/>
      <c r="ICC56" s="420"/>
      <c r="ICD56" s="420"/>
      <c r="ICE56" s="420"/>
      <c r="ICF56" s="420"/>
      <c r="ICG56" s="420"/>
      <c r="ICH56" s="420"/>
      <c r="ICI56" s="420"/>
      <c r="ICJ56" s="420"/>
      <c r="ICK56" s="420"/>
      <c r="ICL56" s="420"/>
      <c r="ICM56" s="420"/>
      <c r="ICN56" s="420"/>
      <c r="ICO56" s="420"/>
      <c r="ICP56" s="420"/>
      <c r="ICQ56" s="420"/>
      <c r="ICR56" s="420"/>
      <c r="ICS56" s="420"/>
      <c r="ICT56" s="420"/>
      <c r="ICU56" s="420"/>
      <c r="ICV56" s="420"/>
      <c r="ICW56" s="420"/>
      <c r="ICX56" s="420"/>
      <c r="ICY56" s="420"/>
      <c r="ICZ56" s="420"/>
      <c r="IDA56" s="420"/>
      <c r="IDB56" s="420"/>
      <c r="IDC56" s="420"/>
      <c r="IDD56" s="420"/>
      <c r="IDE56" s="420"/>
      <c r="IDF56" s="420"/>
      <c r="IDG56" s="420"/>
      <c r="IDH56" s="420"/>
      <c r="IDI56" s="420"/>
      <c r="IDJ56" s="420"/>
      <c r="IDK56" s="420"/>
      <c r="IDL56" s="420"/>
      <c r="IDM56" s="420"/>
      <c r="IDN56" s="420"/>
      <c r="IDO56" s="420"/>
      <c r="IDP56" s="420"/>
      <c r="IDQ56" s="420"/>
      <c r="IDR56" s="420"/>
      <c r="IDS56" s="420"/>
      <c r="IDT56" s="420"/>
      <c r="IDU56" s="420"/>
      <c r="IDV56" s="420"/>
      <c r="IDW56" s="420"/>
      <c r="IDX56" s="420"/>
      <c r="IDY56" s="420"/>
      <c r="IDZ56" s="420"/>
      <c r="IEA56" s="420"/>
      <c r="IEB56" s="420"/>
      <c r="IEC56" s="420"/>
      <c r="IED56" s="420"/>
      <c r="IEE56" s="420"/>
      <c r="IEF56" s="420"/>
      <c r="IEG56" s="420"/>
      <c r="IEH56" s="420"/>
      <c r="IEI56" s="420"/>
      <c r="IEJ56" s="420"/>
      <c r="IEK56" s="420"/>
      <c r="IEL56" s="420"/>
      <c r="IEM56" s="420"/>
      <c r="IEN56" s="420"/>
      <c r="IEO56" s="420"/>
      <c r="IEP56" s="420"/>
      <c r="IEQ56" s="420"/>
      <c r="IER56" s="420"/>
      <c r="IES56" s="420"/>
      <c r="IET56" s="420"/>
      <c r="IEU56" s="420"/>
      <c r="IEV56" s="420"/>
      <c r="IEW56" s="420"/>
      <c r="IEX56" s="420"/>
      <c r="IEY56" s="420"/>
      <c r="IEZ56" s="420"/>
      <c r="IFA56" s="420"/>
      <c r="IFB56" s="420"/>
      <c r="IFC56" s="420"/>
      <c r="IFD56" s="420"/>
      <c r="IFE56" s="420"/>
      <c r="IFF56" s="420"/>
      <c r="IFG56" s="420"/>
      <c r="IFH56" s="420"/>
      <c r="IFI56" s="420"/>
      <c r="IFJ56" s="420"/>
      <c r="IFK56" s="420"/>
      <c r="IFL56" s="420"/>
      <c r="IFM56" s="420"/>
      <c r="IFN56" s="420"/>
      <c r="IFO56" s="420"/>
      <c r="IFP56" s="420"/>
      <c r="IFQ56" s="420"/>
      <c r="IFR56" s="420"/>
      <c r="IFS56" s="420"/>
      <c r="IFT56" s="420"/>
      <c r="IFU56" s="420"/>
      <c r="IFV56" s="420"/>
      <c r="IFW56" s="420"/>
      <c r="IFX56" s="420"/>
      <c r="IFY56" s="420"/>
      <c r="IFZ56" s="420"/>
      <c r="IGA56" s="420"/>
      <c r="IGB56" s="420"/>
      <c r="IGC56" s="420"/>
      <c r="IGD56" s="420"/>
      <c r="IGE56" s="420"/>
      <c r="IGF56" s="420"/>
      <c r="IGG56" s="420"/>
      <c r="IGH56" s="420"/>
      <c r="IGI56" s="420"/>
      <c r="IGJ56" s="420"/>
      <c r="IGK56" s="420"/>
      <c r="IGL56" s="420"/>
      <c r="IGM56" s="420"/>
      <c r="IGN56" s="420"/>
      <c r="IGO56" s="420"/>
      <c r="IGP56" s="420"/>
      <c r="IGQ56" s="420"/>
      <c r="IGR56" s="420"/>
      <c r="IGS56" s="420"/>
      <c r="IGT56" s="420"/>
      <c r="IGU56" s="420"/>
      <c r="IGV56" s="420"/>
      <c r="IGW56" s="420"/>
      <c r="IGX56" s="420"/>
      <c r="IGY56" s="420"/>
      <c r="IGZ56" s="420"/>
      <c r="IHA56" s="420"/>
      <c r="IHB56" s="420"/>
      <c r="IHC56" s="420"/>
      <c r="IHD56" s="420"/>
      <c r="IHE56" s="420"/>
      <c r="IHF56" s="420"/>
      <c r="IHG56" s="420"/>
      <c r="IHH56" s="420"/>
      <c r="IHI56" s="420"/>
      <c r="IHJ56" s="420"/>
      <c r="IHK56" s="420"/>
      <c r="IHL56" s="420"/>
      <c r="IHM56" s="420"/>
      <c r="IHN56" s="420"/>
      <c r="IHO56" s="420"/>
      <c r="IHP56" s="420"/>
      <c r="IHQ56" s="420"/>
      <c r="IHR56" s="420"/>
      <c r="IHS56" s="420"/>
      <c r="IHT56" s="420"/>
      <c r="IHU56" s="420"/>
      <c r="IHV56" s="420"/>
      <c r="IHW56" s="420"/>
      <c r="IHX56" s="420"/>
      <c r="IHY56" s="420"/>
      <c r="IHZ56" s="420"/>
      <c r="IIA56" s="420"/>
      <c r="IIB56" s="420"/>
      <c r="IIC56" s="420"/>
      <c r="IID56" s="420"/>
      <c r="IIE56" s="420"/>
      <c r="IIF56" s="420"/>
      <c r="IIG56" s="420"/>
      <c r="IIH56" s="420"/>
      <c r="III56" s="420"/>
      <c r="IIJ56" s="420"/>
      <c r="IIK56" s="420"/>
      <c r="IIL56" s="420"/>
      <c r="IIM56" s="420"/>
      <c r="IIN56" s="420"/>
      <c r="IIO56" s="420"/>
      <c r="IIP56" s="420"/>
      <c r="IIQ56" s="420"/>
      <c r="IIR56" s="420"/>
      <c r="IIS56" s="420"/>
      <c r="IIT56" s="420"/>
      <c r="IIU56" s="420"/>
      <c r="IIV56" s="420"/>
      <c r="IIW56" s="420"/>
      <c r="IIX56" s="420"/>
      <c r="IIY56" s="420"/>
      <c r="IIZ56" s="420"/>
      <c r="IJA56" s="420"/>
      <c r="IJB56" s="420"/>
      <c r="IJC56" s="420"/>
      <c r="IJD56" s="420"/>
      <c r="IJE56" s="420"/>
      <c r="IJF56" s="420"/>
      <c r="IJG56" s="420"/>
      <c r="IJH56" s="420"/>
      <c r="IJI56" s="420"/>
      <c r="IJJ56" s="420"/>
      <c r="IJK56" s="420"/>
      <c r="IJL56" s="420"/>
      <c r="IJM56" s="420"/>
      <c r="IJN56" s="420"/>
      <c r="IJO56" s="420"/>
      <c r="IJP56" s="420"/>
      <c r="IJQ56" s="420"/>
      <c r="IJR56" s="420"/>
      <c r="IJS56" s="420"/>
      <c r="IJT56" s="420"/>
      <c r="IJU56" s="420"/>
      <c r="IJV56" s="420"/>
      <c r="IJW56" s="420"/>
      <c r="IJX56" s="420"/>
      <c r="IJY56" s="420"/>
      <c r="IJZ56" s="420"/>
      <c r="IKA56" s="420"/>
      <c r="IKB56" s="420"/>
      <c r="IKC56" s="420"/>
      <c r="IKD56" s="420"/>
      <c r="IKE56" s="420"/>
      <c r="IKF56" s="420"/>
      <c r="IKG56" s="420"/>
      <c r="IKH56" s="420"/>
      <c r="IKI56" s="420"/>
      <c r="IKJ56" s="420"/>
      <c r="IKK56" s="420"/>
      <c r="IKL56" s="420"/>
      <c r="IKM56" s="420"/>
      <c r="IKN56" s="420"/>
      <c r="IKO56" s="420"/>
      <c r="IKP56" s="420"/>
      <c r="IKQ56" s="420"/>
      <c r="IKR56" s="420"/>
      <c r="IKS56" s="420"/>
      <c r="IKT56" s="420"/>
      <c r="IKU56" s="420"/>
      <c r="IKV56" s="420"/>
      <c r="IKW56" s="420"/>
      <c r="IKX56" s="420"/>
      <c r="IKY56" s="420"/>
      <c r="IKZ56" s="420"/>
      <c r="ILA56" s="420"/>
      <c r="ILB56" s="420"/>
      <c r="ILC56" s="420"/>
      <c r="ILD56" s="420"/>
      <c r="ILE56" s="420"/>
      <c r="ILF56" s="420"/>
      <c r="ILG56" s="420"/>
      <c r="ILH56" s="420"/>
      <c r="ILI56" s="420"/>
      <c r="ILJ56" s="420"/>
      <c r="ILK56" s="420"/>
      <c r="ILL56" s="420"/>
      <c r="ILM56" s="420"/>
      <c r="ILN56" s="420"/>
      <c r="ILO56" s="420"/>
      <c r="ILP56" s="420"/>
      <c r="ILQ56" s="420"/>
      <c r="ILR56" s="420"/>
      <c r="ILS56" s="420"/>
      <c r="ILT56" s="420"/>
      <c r="ILU56" s="420"/>
      <c r="ILV56" s="420"/>
      <c r="ILW56" s="420"/>
      <c r="ILX56" s="420"/>
      <c r="ILY56" s="420"/>
      <c r="ILZ56" s="420"/>
      <c r="IMA56" s="420"/>
      <c r="IMB56" s="420"/>
      <c r="IMC56" s="420"/>
      <c r="IMD56" s="420"/>
      <c r="IME56" s="420"/>
      <c r="IMF56" s="420"/>
      <c r="IMG56" s="420"/>
      <c r="IMH56" s="420"/>
      <c r="IMI56" s="420"/>
      <c r="IMJ56" s="420"/>
      <c r="IMK56" s="420"/>
      <c r="IML56" s="420"/>
      <c r="IMM56" s="420"/>
      <c r="IMN56" s="420"/>
      <c r="IMO56" s="420"/>
      <c r="IMP56" s="420"/>
      <c r="IMQ56" s="420"/>
      <c r="IMR56" s="420"/>
      <c r="IMS56" s="420"/>
      <c r="IMT56" s="420"/>
      <c r="IMU56" s="420"/>
      <c r="IMV56" s="420"/>
      <c r="IMW56" s="420"/>
      <c r="IMX56" s="420"/>
      <c r="IMY56" s="420"/>
      <c r="IMZ56" s="420"/>
      <c r="INA56" s="420"/>
      <c r="INB56" s="420"/>
      <c r="INC56" s="420"/>
      <c r="IND56" s="420"/>
      <c r="INE56" s="420"/>
      <c r="INF56" s="420"/>
      <c r="ING56" s="420"/>
      <c r="INH56" s="420"/>
      <c r="INI56" s="420"/>
      <c r="INJ56" s="420"/>
      <c r="INK56" s="420"/>
      <c r="INL56" s="420"/>
      <c r="INM56" s="420"/>
      <c r="INN56" s="420"/>
      <c r="INO56" s="420"/>
      <c r="INP56" s="420"/>
      <c r="INQ56" s="420"/>
      <c r="INR56" s="420"/>
      <c r="INS56" s="420"/>
      <c r="INT56" s="420"/>
      <c r="INU56" s="420"/>
      <c r="INV56" s="420"/>
      <c r="INW56" s="420"/>
      <c r="INX56" s="420"/>
      <c r="INY56" s="420"/>
      <c r="INZ56" s="420"/>
      <c r="IOA56" s="420"/>
      <c r="IOB56" s="420"/>
      <c r="IOC56" s="420"/>
      <c r="IOD56" s="420"/>
      <c r="IOE56" s="420"/>
      <c r="IOF56" s="420"/>
      <c r="IOG56" s="420"/>
      <c r="IOH56" s="420"/>
      <c r="IOI56" s="420"/>
      <c r="IOJ56" s="420"/>
      <c r="IOK56" s="420"/>
      <c r="IOL56" s="420"/>
      <c r="IOM56" s="420"/>
      <c r="ION56" s="420"/>
      <c r="IOO56" s="420"/>
      <c r="IOP56" s="420"/>
      <c r="IOQ56" s="420"/>
      <c r="IOR56" s="420"/>
      <c r="IOS56" s="420"/>
      <c r="IOT56" s="420"/>
      <c r="IOU56" s="420"/>
      <c r="IOV56" s="420"/>
      <c r="IOW56" s="420"/>
      <c r="IOX56" s="420"/>
      <c r="IOY56" s="420"/>
      <c r="IOZ56" s="420"/>
      <c r="IPA56" s="420"/>
      <c r="IPB56" s="420"/>
      <c r="IPC56" s="420"/>
      <c r="IPD56" s="420"/>
      <c r="IPE56" s="420"/>
      <c r="IPF56" s="420"/>
      <c r="IPG56" s="420"/>
      <c r="IPH56" s="420"/>
      <c r="IPI56" s="420"/>
      <c r="IPJ56" s="420"/>
      <c r="IPK56" s="420"/>
      <c r="IPL56" s="420"/>
      <c r="IPM56" s="420"/>
      <c r="IPN56" s="420"/>
      <c r="IPO56" s="420"/>
      <c r="IPP56" s="420"/>
      <c r="IPQ56" s="420"/>
      <c r="IPR56" s="420"/>
      <c r="IPS56" s="420"/>
      <c r="IPT56" s="420"/>
      <c r="IPU56" s="420"/>
      <c r="IPV56" s="420"/>
      <c r="IPW56" s="420"/>
      <c r="IPX56" s="420"/>
      <c r="IPY56" s="420"/>
      <c r="IPZ56" s="420"/>
      <c r="IQA56" s="420"/>
      <c r="IQB56" s="420"/>
      <c r="IQC56" s="420"/>
      <c r="IQD56" s="420"/>
      <c r="IQE56" s="420"/>
      <c r="IQF56" s="420"/>
      <c r="IQG56" s="420"/>
      <c r="IQH56" s="420"/>
      <c r="IQI56" s="420"/>
      <c r="IQJ56" s="420"/>
      <c r="IQK56" s="420"/>
      <c r="IQL56" s="420"/>
      <c r="IQM56" s="420"/>
      <c r="IQN56" s="420"/>
      <c r="IQO56" s="420"/>
      <c r="IQP56" s="420"/>
      <c r="IQQ56" s="420"/>
      <c r="IQR56" s="420"/>
      <c r="IQS56" s="420"/>
      <c r="IQT56" s="420"/>
      <c r="IQU56" s="420"/>
      <c r="IQV56" s="420"/>
      <c r="IQW56" s="420"/>
      <c r="IQX56" s="420"/>
      <c r="IQY56" s="420"/>
      <c r="IQZ56" s="420"/>
      <c r="IRA56" s="420"/>
      <c r="IRB56" s="420"/>
      <c r="IRC56" s="420"/>
      <c r="IRD56" s="420"/>
      <c r="IRE56" s="420"/>
      <c r="IRF56" s="420"/>
      <c r="IRG56" s="420"/>
      <c r="IRH56" s="420"/>
      <c r="IRI56" s="420"/>
      <c r="IRJ56" s="420"/>
      <c r="IRK56" s="420"/>
      <c r="IRL56" s="420"/>
      <c r="IRM56" s="420"/>
      <c r="IRN56" s="420"/>
      <c r="IRO56" s="420"/>
      <c r="IRP56" s="420"/>
      <c r="IRQ56" s="420"/>
      <c r="IRR56" s="420"/>
      <c r="IRS56" s="420"/>
      <c r="IRT56" s="420"/>
      <c r="IRU56" s="420"/>
      <c r="IRV56" s="420"/>
      <c r="IRW56" s="420"/>
      <c r="IRX56" s="420"/>
      <c r="IRY56" s="420"/>
      <c r="IRZ56" s="420"/>
      <c r="ISA56" s="420"/>
      <c r="ISB56" s="420"/>
      <c r="ISC56" s="420"/>
      <c r="ISD56" s="420"/>
      <c r="ISE56" s="420"/>
      <c r="ISF56" s="420"/>
      <c r="ISG56" s="420"/>
      <c r="ISH56" s="420"/>
      <c r="ISI56" s="420"/>
      <c r="ISJ56" s="420"/>
      <c r="ISK56" s="420"/>
      <c r="ISL56" s="420"/>
      <c r="ISM56" s="420"/>
      <c r="ISN56" s="420"/>
      <c r="ISO56" s="420"/>
      <c r="ISP56" s="420"/>
      <c r="ISQ56" s="420"/>
      <c r="ISR56" s="420"/>
      <c r="ISS56" s="420"/>
      <c r="IST56" s="420"/>
      <c r="ISU56" s="420"/>
      <c r="ISV56" s="420"/>
      <c r="ISW56" s="420"/>
      <c r="ISX56" s="420"/>
      <c r="ISY56" s="420"/>
      <c r="ISZ56" s="420"/>
      <c r="ITA56" s="420"/>
      <c r="ITB56" s="420"/>
      <c r="ITC56" s="420"/>
      <c r="ITD56" s="420"/>
      <c r="ITE56" s="420"/>
      <c r="ITF56" s="420"/>
      <c r="ITG56" s="420"/>
      <c r="ITH56" s="420"/>
      <c r="ITI56" s="420"/>
      <c r="ITJ56" s="420"/>
      <c r="ITK56" s="420"/>
      <c r="ITL56" s="420"/>
      <c r="ITM56" s="420"/>
      <c r="ITN56" s="420"/>
      <c r="ITO56" s="420"/>
      <c r="ITP56" s="420"/>
      <c r="ITQ56" s="420"/>
      <c r="ITR56" s="420"/>
      <c r="ITS56" s="420"/>
      <c r="ITT56" s="420"/>
      <c r="ITU56" s="420"/>
      <c r="ITV56" s="420"/>
      <c r="ITW56" s="420"/>
      <c r="ITX56" s="420"/>
      <c r="ITY56" s="420"/>
      <c r="ITZ56" s="420"/>
      <c r="IUA56" s="420"/>
      <c r="IUB56" s="420"/>
      <c r="IUC56" s="420"/>
      <c r="IUD56" s="420"/>
      <c r="IUE56" s="420"/>
      <c r="IUF56" s="420"/>
      <c r="IUG56" s="420"/>
      <c r="IUH56" s="420"/>
      <c r="IUI56" s="420"/>
      <c r="IUJ56" s="420"/>
      <c r="IUK56" s="420"/>
      <c r="IUL56" s="420"/>
      <c r="IUM56" s="420"/>
      <c r="IUN56" s="420"/>
      <c r="IUO56" s="420"/>
      <c r="IUP56" s="420"/>
      <c r="IUQ56" s="420"/>
      <c r="IUR56" s="420"/>
      <c r="IUS56" s="420"/>
      <c r="IUT56" s="420"/>
      <c r="IUU56" s="420"/>
      <c r="IUV56" s="420"/>
      <c r="IUW56" s="420"/>
      <c r="IUX56" s="420"/>
      <c r="IUY56" s="420"/>
      <c r="IUZ56" s="420"/>
      <c r="IVA56" s="420"/>
      <c r="IVB56" s="420"/>
      <c r="IVC56" s="420"/>
      <c r="IVD56" s="420"/>
      <c r="IVE56" s="420"/>
      <c r="IVF56" s="420"/>
      <c r="IVG56" s="420"/>
      <c r="IVH56" s="420"/>
      <c r="IVI56" s="420"/>
      <c r="IVJ56" s="420"/>
      <c r="IVK56" s="420"/>
      <c r="IVL56" s="420"/>
      <c r="IVM56" s="420"/>
      <c r="IVN56" s="420"/>
      <c r="IVO56" s="420"/>
      <c r="IVP56" s="420"/>
      <c r="IVQ56" s="420"/>
      <c r="IVR56" s="420"/>
      <c r="IVS56" s="420"/>
      <c r="IVT56" s="420"/>
      <c r="IVU56" s="420"/>
      <c r="IVV56" s="420"/>
      <c r="IVW56" s="420"/>
      <c r="IVX56" s="420"/>
      <c r="IVY56" s="420"/>
      <c r="IVZ56" s="420"/>
      <c r="IWA56" s="420"/>
      <c r="IWB56" s="420"/>
      <c r="IWC56" s="420"/>
      <c r="IWD56" s="420"/>
      <c r="IWE56" s="420"/>
      <c r="IWF56" s="420"/>
      <c r="IWG56" s="420"/>
      <c r="IWH56" s="420"/>
      <c r="IWI56" s="420"/>
      <c r="IWJ56" s="420"/>
      <c r="IWK56" s="420"/>
      <c r="IWL56" s="420"/>
      <c r="IWM56" s="420"/>
      <c r="IWN56" s="420"/>
      <c r="IWO56" s="420"/>
      <c r="IWP56" s="420"/>
      <c r="IWQ56" s="420"/>
      <c r="IWR56" s="420"/>
      <c r="IWS56" s="420"/>
      <c r="IWT56" s="420"/>
      <c r="IWU56" s="420"/>
      <c r="IWV56" s="420"/>
      <c r="IWW56" s="420"/>
      <c r="IWX56" s="420"/>
      <c r="IWY56" s="420"/>
      <c r="IWZ56" s="420"/>
      <c r="IXA56" s="420"/>
      <c r="IXB56" s="420"/>
      <c r="IXC56" s="420"/>
      <c r="IXD56" s="420"/>
      <c r="IXE56" s="420"/>
      <c r="IXF56" s="420"/>
      <c r="IXG56" s="420"/>
      <c r="IXH56" s="420"/>
      <c r="IXI56" s="420"/>
      <c r="IXJ56" s="420"/>
      <c r="IXK56" s="420"/>
      <c r="IXL56" s="420"/>
      <c r="IXM56" s="420"/>
      <c r="IXN56" s="420"/>
      <c r="IXO56" s="420"/>
      <c r="IXP56" s="420"/>
      <c r="IXQ56" s="420"/>
      <c r="IXR56" s="420"/>
      <c r="IXS56" s="420"/>
      <c r="IXT56" s="420"/>
      <c r="IXU56" s="420"/>
      <c r="IXV56" s="420"/>
      <c r="IXW56" s="420"/>
      <c r="IXX56" s="420"/>
      <c r="IXY56" s="420"/>
      <c r="IXZ56" s="420"/>
      <c r="IYA56" s="420"/>
      <c r="IYB56" s="420"/>
      <c r="IYC56" s="420"/>
      <c r="IYD56" s="420"/>
      <c r="IYE56" s="420"/>
      <c r="IYF56" s="420"/>
      <c r="IYG56" s="420"/>
      <c r="IYH56" s="420"/>
      <c r="IYI56" s="420"/>
      <c r="IYJ56" s="420"/>
      <c r="IYK56" s="420"/>
      <c r="IYL56" s="420"/>
      <c r="IYM56" s="420"/>
      <c r="IYN56" s="420"/>
      <c r="IYO56" s="420"/>
      <c r="IYP56" s="420"/>
      <c r="IYQ56" s="420"/>
      <c r="IYR56" s="420"/>
      <c r="IYS56" s="420"/>
      <c r="IYT56" s="420"/>
      <c r="IYU56" s="420"/>
      <c r="IYV56" s="420"/>
      <c r="IYW56" s="420"/>
      <c r="IYX56" s="420"/>
      <c r="IYY56" s="420"/>
      <c r="IYZ56" s="420"/>
      <c r="IZA56" s="420"/>
      <c r="IZB56" s="420"/>
      <c r="IZC56" s="420"/>
      <c r="IZD56" s="420"/>
      <c r="IZE56" s="420"/>
      <c r="IZF56" s="420"/>
      <c r="IZG56" s="420"/>
      <c r="IZH56" s="420"/>
      <c r="IZI56" s="420"/>
      <c r="IZJ56" s="420"/>
      <c r="IZK56" s="420"/>
      <c r="IZL56" s="420"/>
      <c r="IZM56" s="420"/>
      <c r="IZN56" s="420"/>
      <c r="IZO56" s="420"/>
      <c r="IZP56" s="420"/>
      <c r="IZQ56" s="420"/>
      <c r="IZR56" s="420"/>
      <c r="IZS56" s="420"/>
      <c r="IZT56" s="420"/>
      <c r="IZU56" s="420"/>
      <c r="IZV56" s="420"/>
      <c r="IZW56" s="420"/>
      <c r="IZX56" s="420"/>
      <c r="IZY56" s="420"/>
      <c r="IZZ56" s="420"/>
      <c r="JAA56" s="420"/>
      <c r="JAB56" s="420"/>
      <c r="JAC56" s="420"/>
      <c r="JAD56" s="420"/>
      <c r="JAE56" s="420"/>
      <c r="JAF56" s="420"/>
      <c r="JAG56" s="420"/>
      <c r="JAH56" s="420"/>
      <c r="JAI56" s="420"/>
      <c r="JAJ56" s="420"/>
      <c r="JAK56" s="420"/>
      <c r="JAL56" s="420"/>
      <c r="JAM56" s="420"/>
      <c r="JAN56" s="420"/>
      <c r="JAO56" s="420"/>
      <c r="JAP56" s="420"/>
      <c r="JAQ56" s="420"/>
      <c r="JAR56" s="420"/>
      <c r="JAS56" s="420"/>
      <c r="JAT56" s="420"/>
      <c r="JAU56" s="420"/>
      <c r="JAV56" s="420"/>
      <c r="JAW56" s="420"/>
      <c r="JAX56" s="420"/>
      <c r="JAY56" s="420"/>
      <c r="JAZ56" s="420"/>
      <c r="JBA56" s="420"/>
      <c r="JBB56" s="420"/>
      <c r="JBC56" s="420"/>
      <c r="JBD56" s="420"/>
      <c r="JBE56" s="420"/>
      <c r="JBF56" s="420"/>
      <c r="JBG56" s="420"/>
      <c r="JBH56" s="420"/>
      <c r="JBI56" s="420"/>
      <c r="JBJ56" s="420"/>
      <c r="JBK56" s="420"/>
      <c r="JBL56" s="420"/>
      <c r="JBM56" s="420"/>
      <c r="JBN56" s="420"/>
      <c r="JBO56" s="420"/>
      <c r="JBP56" s="420"/>
      <c r="JBQ56" s="420"/>
      <c r="JBR56" s="420"/>
      <c r="JBS56" s="420"/>
      <c r="JBT56" s="420"/>
      <c r="JBU56" s="420"/>
      <c r="JBV56" s="420"/>
      <c r="JBW56" s="420"/>
      <c r="JBX56" s="420"/>
      <c r="JBY56" s="420"/>
      <c r="JBZ56" s="420"/>
      <c r="JCA56" s="420"/>
      <c r="JCB56" s="420"/>
      <c r="JCC56" s="420"/>
      <c r="JCD56" s="420"/>
      <c r="JCE56" s="420"/>
      <c r="JCF56" s="420"/>
      <c r="JCG56" s="420"/>
      <c r="JCH56" s="420"/>
      <c r="JCI56" s="420"/>
      <c r="JCJ56" s="420"/>
      <c r="JCK56" s="420"/>
      <c r="JCL56" s="420"/>
      <c r="JCM56" s="420"/>
      <c r="JCN56" s="420"/>
      <c r="JCO56" s="420"/>
      <c r="JCP56" s="420"/>
      <c r="JCQ56" s="420"/>
      <c r="JCR56" s="420"/>
      <c r="JCS56" s="420"/>
      <c r="JCT56" s="420"/>
      <c r="JCU56" s="420"/>
      <c r="JCV56" s="420"/>
      <c r="JCW56" s="420"/>
      <c r="JCX56" s="420"/>
      <c r="JCY56" s="420"/>
      <c r="JCZ56" s="420"/>
      <c r="JDA56" s="420"/>
      <c r="JDB56" s="420"/>
      <c r="JDC56" s="420"/>
      <c r="JDD56" s="420"/>
      <c r="JDE56" s="420"/>
      <c r="JDF56" s="420"/>
      <c r="JDG56" s="420"/>
      <c r="JDH56" s="420"/>
      <c r="JDI56" s="420"/>
      <c r="JDJ56" s="420"/>
      <c r="JDK56" s="420"/>
      <c r="JDL56" s="420"/>
      <c r="JDM56" s="420"/>
      <c r="JDN56" s="420"/>
      <c r="JDO56" s="420"/>
      <c r="JDP56" s="420"/>
      <c r="JDQ56" s="420"/>
      <c r="JDR56" s="420"/>
      <c r="JDS56" s="420"/>
      <c r="JDT56" s="420"/>
      <c r="JDU56" s="420"/>
      <c r="JDV56" s="420"/>
      <c r="JDW56" s="420"/>
      <c r="JDX56" s="420"/>
      <c r="JDY56" s="420"/>
      <c r="JDZ56" s="420"/>
      <c r="JEA56" s="420"/>
      <c r="JEB56" s="420"/>
      <c r="JEC56" s="420"/>
      <c r="JED56" s="420"/>
      <c r="JEE56" s="420"/>
      <c r="JEF56" s="420"/>
      <c r="JEG56" s="420"/>
      <c r="JEH56" s="420"/>
      <c r="JEI56" s="420"/>
      <c r="JEJ56" s="420"/>
      <c r="JEK56" s="420"/>
      <c r="JEL56" s="420"/>
      <c r="JEM56" s="420"/>
      <c r="JEN56" s="420"/>
      <c r="JEO56" s="420"/>
      <c r="JEP56" s="420"/>
      <c r="JEQ56" s="420"/>
      <c r="JER56" s="420"/>
      <c r="JES56" s="420"/>
      <c r="JET56" s="420"/>
      <c r="JEU56" s="420"/>
      <c r="JEV56" s="420"/>
      <c r="JEW56" s="420"/>
      <c r="JEX56" s="420"/>
      <c r="JEY56" s="420"/>
      <c r="JEZ56" s="420"/>
      <c r="JFA56" s="420"/>
      <c r="JFB56" s="420"/>
      <c r="JFC56" s="420"/>
      <c r="JFD56" s="420"/>
      <c r="JFE56" s="420"/>
      <c r="JFF56" s="420"/>
      <c r="JFG56" s="420"/>
      <c r="JFH56" s="420"/>
      <c r="JFI56" s="420"/>
      <c r="JFJ56" s="420"/>
      <c r="JFK56" s="420"/>
      <c r="JFL56" s="420"/>
      <c r="JFM56" s="420"/>
      <c r="JFN56" s="420"/>
      <c r="JFO56" s="420"/>
      <c r="JFP56" s="420"/>
      <c r="JFQ56" s="420"/>
      <c r="JFR56" s="420"/>
      <c r="JFS56" s="420"/>
      <c r="JFT56" s="420"/>
      <c r="JFU56" s="420"/>
      <c r="JFV56" s="420"/>
      <c r="JFW56" s="420"/>
      <c r="JFX56" s="420"/>
      <c r="JFY56" s="420"/>
      <c r="JFZ56" s="420"/>
      <c r="JGA56" s="420"/>
      <c r="JGB56" s="420"/>
      <c r="JGC56" s="420"/>
      <c r="JGD56" s="420"/>
      <c r="JGE56" s="420"/>
      <c r="JGF56" s="420"/>
      <c r="JGG56" s="420"/>
      <c r="JGH56" s="420"/>
      <c r="JGI56" s="420"/>
      <c r="JGJ56" s="420"/>
      <c r="JGK56" s="420"/>
      <c r="JGL56" s="420"/>
      <c r="JGM56" s="420"/>
      <c r="JGN56" s="420"/>
      <c r="JGO56" s="420"/>
      <c r="JGP56" s="420"/>
      <c r="JGQ56" s="420"/>
      <c r="JGR56" s="420"/>
      <c r="JGS56" s="420"/>
      <c r="JGT56" s="420"/>
      <c r="JGU56" s="420"/>
      <c r="JGV56" s="420"/>
      <c r="JGW56" s="420"/>
      <c r="JGX56" s="420"/>
      <c r="JGY56" s="420"/>
      <c r="JGZ56" s="420"/>
      <c r="JHA56" s="420"/>
      <c r="JHB56" s="420"/>
      <c r="JHC56" s="420"/>
      <c r="JHD56" s="420"/>
      <c r="JHE56" s="420"/>
      <c r="JHF56" s="420"/>
      <c r="JHG56" s="420"/>
      <c r="JHH56" s="420"/>
      <c r="JHI56" s="420"/>
      <c r="JHJ56" s="420"/>
      <c r="JHK56" s="420"/>
      <c r="JHL56" s="420"/>
      <c r="JHM56" s="420"/>
      <c r="JHN56" s="420"/>
      <c r="JHO56" s="420"/>
      <c r="JHP56" s="420"/>
      <c r="JHQ56" s="420"/>
      <c r="JHR56" s="420"/>
      <c r="JHS56" s="420"/>
      <c r="JHT56" s="420"/>
      <c r="JHU56" s="420"/>
      <c r="JHV56" s="420"/>
      <c r="JHW56" s="420"/>
      <c r="JHX56" s="420"/>
      <c r="JHY56" s="420"/>
      <c r="JHZ56" s="420"/>
      <c r="JIA56" s="420"/>
      <c r="JIB56" s="420"/>
      <c r="JIC56" s="420"/>
      <c r="JID56" s="420"/>
      <c r="JIE56" s="420"/>
      <c r="JIF56" s="420"/>
      <c r="JIG56" s="420"/>
      <c r="JIH56" s="420"/>
      <c r="JII56" s="420"/>
      <c r="JIJ56" s="420"/>
      <c r="JIK56" s="420"/>
      <c r="JIL56" s="420"/>
      <c r="JIM56" s="420"/>
      <c r="JIN56" s="420"/>
      <c r="JIO56" s="420"/>
      <c r="JIP56" s="420"/>
      <c r="JIQ56" s="420"/>
      <c r="JIR56" s="420"/>
      <c r="JIS56" s="420"/>
      <c r="JIT56" s="420"/>
      <c r="JIU56" s="420"/>
      <c r="JIV56" s="420"/>
      <c r="JIW56" s="420"/>
      <c r="JIX56" s="420"/>
      <c r="JIY56" s="420"/>
      <c r="JIZ56" s="420"/>
      <c r="JJA56" s="420"/>
      <c r="JJB56" s="420"/>
      <c r="JJC56" s="420"/>
      <c r="JJD56" s="420"/>
      <c r="JJE56" s="420"/>
      <c r="JJF56" s="420"/>
      <c r="JJG56" s="420"/>
      <c r="JJH56" s="420"/>
      <c r="JJI56" s="420"/>
      <c r="JJJ56" s="420"/>
      <c r="JJK56" s="420"/>
      <c r="JJL56" s="420"/>
      <c r="JJM56" s="420"/>
      <c r="JJN56" s="420"/>
      <c r="JJO56" s="420"/>
      <c r="JJP56" s="420"/>
      <c r="JJQ56" s="420"/>
      <c r="JJR56" s="420"/>
      <c r="JJS56" s="420"/>
      <c r="JJT56" s="420"/>
      <c r="JJU56" s="420"/>
      <c r="JJV56" s="420"/>
      <c r="JJW56" s="420"/>
      <c r="JJX56" s="420"/>
      <c r="JJY56" s="420"/>
      <c r="JJZ56" s="420"/>
      <c r="JKA56" s="420"/>
      <c r="JKB56" s="420"/>
      <c r="JKC56" s="420"/>
      <c r="JKD56" s="420"/>
      <c r="JKE56" s="420"/>
      <c r="JKF56" s="420"/>
      <c r="JKG56" s="420"/>
      <c r="JKH56" s="420"/>
      <c r="JKI56" s="420"/>
      <c r="JKJ56" s="420"/>
      <c r="JKK56" s="420"/>
      <c r="JKL56" s="420"/>
      <c r="JKM56" s="420"/>
      <c r="JKN56" s="420"/>
      <c r="JKO56" s="420"/>
      <c r="JKP56" s="420"/>
      <c r="JKQ56" s="420"/>
      <c r="JKR56" s="420"/>
      <c r="JKS56" s="420"/>
      <c r="JKT56" s="420"/>
      <c r="JKU56" s="420"/>
      <c r="JKV56" s="420"/>
      <c r="JKW56" s="420"/>
      <c r="JKX56" s="420"/>
      <c r="JKY56" s="420"/>
      <c r="JKZ56" s="420"/>
      <c r="JLA56" s="420"/>
      <c r="JLB56" s="420"/>
      <c r="JLC56" s="420"/>
      <c r="JLD56" s="420"/>
      <c r="JLE56" s="420"/>
      <c r="JLF56" s="420"/>
      <c r="JLG56" s="420"/>
      <c r="JLH56" s="420"/>
      <c r="JLI56" s="420"/>
      <c r="JLJ56" s="420"/>
      <c r="JLK56" s="420"/>
      <c r="JLL56" s="420"/>
      <c r="JLM56" s="420"/>
      <c r="JLN56" s="420"/>
      <c r="JLO56" s="420"/>
      <c r="JLP56" s="420"/>
      <c r="JLQ56" s="420"/>
      <c r="JLR56" s="420"/>
      <c r="JLS56" s="420"/>
      <c r="JLT56" s="420"/>
      <c r="JLU56" s="420"/>
      <c r="JLV56" s="420"/>
      <c r="JLW56" s="420"/>
      <c r="JLX56" s="420"/>
      <c r="JLY56" s="420"/>
      <c r="JLZ56" s="420"/>
      <c r="JMA56" s="420"/>
      <c r="JMB56" s="420"/>
      <c r="JMC56" s="420"/>
      <c r="JMD56" s="420"/>
      <c r="JME56" s="420"/>
      <c r="JMF56" s="420"/>
      <c r="JMG56" s="420"/>
      <c r="JMH56" s="420"/>
      <c r="JMI56" s="420"/>
      <c r="JMJ56" s="420"/>
      <c r="JMK56" s="420"/>
      <c r="JML56" s="420"/>
      <c r="JMM56" s="420"/>
      <c r="JMN56" s="420"/>
      <c r="JMO56" s="420"/>
      <c r="JMP56" s="420"/>
      <c r="JMQ56" s="420"/>
      <c r="JMR56" s="420"/>
      <c r="JMS56" s="420"/>
      <c r="JMT56" s="420"/>
      <c r="JMU56" s="420"/>
      <c r="JMV56" s="420"/>
      <c r="JMW56" s="420"/>
      <c r="JMX56" s="420"/>
      <c r="JMY56" s="420"/>
      <c r="JMZ56" s="420"/>
      <c r="JNA56" s="420"/>
      <c r="JNB56" s="420"/>
      <c r="JNC56" s="420"/>
      <c r="JND56" s="420"/>
      <c r="JNE56" s="420"/>
      <c r="JNF56" s="420"/>
      <c r="JNG56" s="420"/>
      <c r="JNH56" s="420"/>
      <c r="JNI56" s="420"/>
      <c r="JNJ56" s="420"/>
      <c r="JNK56" s="420"/>
      <c r="JNL56" s="420"/>
      <c r="JNM56" s="420"/>
      <c r="JNN56" s="420"/>
      <c r="JNO56" s="420"/>
      <c r="JNP56" s="420"/>
      <c r="JNQ56" s="420"/>
      <c r="JNR56" s="420"/>
      <c r="JNS56" s="420"/>
      <c r="JNT56" s="420"/>
      <c r="JNU56" s="420"/>
      <c r="JNV56" s="420"/>
      <c r="JNW56" s="420"/>
      <c r="JNX56" s="420"/>
      <c r="JNY56" s="420"/>
      <c r="JNZ56" s="420"/>
      <c r="JOA56" s="420"/>
      <c r="JOB56" s="420"/>
      <c r="JOC56" s="420"/>
      <c r="JOD56" s="420"/>
      <c r="JOE56" s="420"/>
      <c r="JOF56" s="420"/>
      <c r="JOG56" s="420"/>
      <c r="JOH56" s="420"/>
      <c r="JOI56" s="420"/>
      <c r="JOJ56" s="420"/>
      <c r="JOK56" s="420"/>
      <c r="JOL56" s="420"/>
      <c r="JOM56" s="420"/>
      <c r="JON56" s="420"/>
      <c r="JOO56" s="420"/>
      <c r="JOP56" s="420"/>
      <c r="JOQ56" s="420"/>
      <c r="JOR56" s="420"/>
      <c r="JOS56" s="420"/>
      <c r="JOT56" s="420"/>
      <c r="JOU56" s="420"/>
      <c r="JOV56" s="420"/>
      <c r="JOW56" s="420"/>
      <c r="JOX56" s="420"/>
      <c r="JOY56" s="420"/>
      <c r="JOZ56" s="420"/>
      <c r="JPA56" s="420"/>
      <c r="JPB56" s="420"/>
      <c r="JPC56" s="420"/>
      <c r="JPD56" s="420"/>
      <c r="JPE56" s="420"/>
      <c r="JPF56" s="420"/>
      <c r="JPG56" s="420"/>
      <c r="JPH56" s="420"/>
      <c r="JPI56" s="420"/>
      <c r="JPJ56" s="420"/>
      <c r="JPK56" s="420"/>
      <c r="JPL56" s="420"/>
      <c r="JPM56" s="420"/>
      <c r="JPN56" s="420"/>
      <c r="JPO56" s="420"/>
      <c r="JPP56" s="420"/>
      <c r="JPQ56" s="420"/>
      <c r="JPR56" s="420"/>
      <c r="JPS56" s="420"/>
      <c r="JPT56" s="420"/>
      <c r="JPU56" s="420"/>
      <c r="JPV56" s="420"/>
      <c r="JPW56" s="420"/>
      <c r="JPX56" s="420"/>
      <c r="JPY56" s="420"/>
      <c r="JPZ56" s="420"/>
      <c r="JQA56" s="420"/>
      <c r="JQB56" s="420"/>
      <c r="JQC56" s="420"/>
      <c r="JQD56" s="420"/>
      <c r="JQE56" s="420"/>
      <c r="JQF56" s="420"/>
      <c r="JQG56" s="420"/>
      <c r="JQH56" s="420"/>
      <c r="JQI56" s="420"/>
      <c r="JQJ56" s="420"/>
      <c r="JQK56" s="420"/>
      <c r="JQL56" s="420"/>
      <c r="JQM56" s="420"/>
      <c r="JQN56" s="420"/>
      <c r="JQO56" s="420"/>
      <c r="JQP56" s="420"/>
      <c r="JQQ56" s="420"/>
      <c r="JQR56" s="420"/>
      <c r="JQS56" s="420"/>
      <c r="JQT56" s="420"/>
      <c r="JQU56" s="420"/>
      <c r="JQV56" s="420"/>
      <c r="JQW56" s="420"/>
      <c r="JQX56" s="420"/>
      <c r="JQY56" s="420"/>
      <c r="JQZ56" s="420"/>
      <c r="JRA56" s="420"/>
      <c r="JRB56" s="420"/>
      <c r="JRC56" s="420"/>
      <c r="JRD56" s="420"/>
      <c r="JRE56" s="420"/>
      <c r="JRF56" s="420"/>
      <c r="JRG56" s="420"/>
      <c r="JRH56" s="420"/>
      <c r="JRI56" s="420"/>
      <c r="JRJ56" s="420"/>
      <c r="JRK56" s="420"/>
      <c r="JRL56" s="420"/>
      <c r="JRM56" s="420"/>
      <c r="JRN56" s="420"/>
      <c r="JRO56" s="420"/>
      <c r="JRP56" s="420"/>
      <c r="JRQ56" s="420"/>
      <c r="JRR56" s="420"/>
      <c r="JRS56" s="420"/>
      <c r="JRT56" s="420"/>
      <c r="JRU56" s="420"/>
      <c r="JRV56" s="420"/>
      <c r="JRW56" s="420"/>
      <c r="JRX56" s="420"/>
      <c r="JRY56" s="420"/>
      <c r="JRZ56" s="420"/>
      <c r="JSA56" s="420"/>
      <c r="JSB56" s="420"/>
      <c r="JSC56" s="420"/>
      <c r="JSD56" s="420"/>
      <c r="JSE56" s="420"/>
      <c r="JSF56" s="420"/>
      <c r="JSG56" s="420"/>
      <c r="JSH56" s="420"/>
      <c r="JSI56" s="420"/>
      <c r="JSJ56" s="420"/>
      <c r="JSK56" s="420"/>
      <c r="JSL56" s="420"/>
      <c r="JSM56" s="420"/>
      <c r="JSN56" s="420"/>
      <c r="JSO56" s="420"/>
      <c r="JSP56" s="420"/>
      <c r="JSQ56" s="420"/>
      <c r="JSR56" s="420"/>
      <c r="JSS56" s="420"/>
      <c r="JST56" s="420"/>
      <c r="JSU56" s="420"/>
      <c r="JSV56" s="420"/>
      <c r="JSW56" s="420"/>
      <c r="JSX56" s="420"/>
      <c r="JSY56" s="420"/>
      <c r="JSZ56" s="420"/>
      <c r="JTA56" s="420"/>
      <c r="JTB56" s="420"/>
      <c r="JTC56" s="420"/>
      <c r="JTD56" s="420"/>
      <c r="JTE56" s="420"/>
      <c r="JTF56" s="420"/>
      <c r="JTG56" s="420"/>
      <c r="JTH56" s="420"/>
      <c r="JTI56" s="420"/>
      <c r="JTJ56" s="420"/>
      <c r="JTK56" s="420"/>
      <c r="JTL56" s="420"/>
      <c r="JTM56" s="420"/>
      <c r="JTN56" s="420"/>
      <c r="JTO56" s="420"/>
      <c r="JTP56" s="420"/>
      <c r="JTQ56" s="420"/>
      <c r="JTR56" s="420"/>
      <c r="JTS56" s="420"/>
      <c r="JTT56" s="420"/>
      <c r="JTU56" s="420"/>
      <c r="JTV56" s="420"/>
      <c r="JTW56" s="420"/>
      <c r="JTX56" s="420"/>
      <c r="JTY56" s="420"/>
      <c r="JTZ56" s="420"/>
      <c r="JUA56" s="420"/>
      <c r="JUB56" s="420"/>
      <c r="JUC56" s="420"/>
      <c r="JUD56" s="420"/>
      <c r="JUE56" s="420"/>
      <c r="JUF56" s="420"/>
      <c r="JUG56" s="420"/>
      <c r="JUH56" s="420"/>
      <c r="JUI56" s="420"/>
      <c r="JUJ56" s="420"/>
      <c r="JUK56" s="420"/>
      <c r="JUL56" s="420"/>
      <c r="JUM56" s="420"/>
      <c r="JUN56" s="420"/>
      <c r="JUO56" s="420"/>
      <c r="JUP56" s="420"/>
      <c r="JUQ56" s="420"/>
      <c r="JUR56" s="420"/>
      <c r="JUS56" s="420"/>
      <c r="JUT56" s="420"/>
      <c r="JUU56" s="420"/>
      <c r="JUV56" s="420"/>
      <c r="JUW56" s="420"/>
      <c r="JUX56" s="420"/>
      <c r="JUY56" s="420"/>
      <c r="JUZ56" s="420"/>
      <c r="JVA56" s="420"/>
      <c r="JVB56" s="420"/>
      <c r="JVC56" s="420"/>
      <c r="JVD56" s="420"/>
      <c r="JVE56" s="420"/>
      <c r="JVF56" s="420"/>
      <c r="JVG56" s="420"/>
      <c r="JVH56" s="420"/>
      <c r="JVI56" s="420"/>
      <c r="JVJ56" s="420"/>
      <c r="JVK56" s="420"/>
      <c r="JVL56" s="420"/>
      <c r="JVM56" s="420"/>
      <c r="JVN56" s="420"/>
      <c r="JVO56" s="420"/>
      <c r="JVP56" s="420"/>
      <c r="JVQ56" s="420"/>
      <c r="JVR56" s="420"/>
      <c r="JVS56" s="420"/>
      <c r="JVT56" s="420"/>
      <c r="JVU56" s="420"/>
      <c r="JVV56" s="420"/>
      <c r="JVW56" s="420"/>
      <c r="JVX56" s="420"/>
      <c r="JVY56" s="420"/>
      <c r="JVZ56" s="420"/>
      <c r="JWA56" s="420"/>
      <c r="JWB56" s="420"/>
      <c r="JWC56" s="420"/>
      <c r="JWD56" s="420"/>
      <c r="JWE56" s="420"/>
      <c r="JWF56" s="420"/>
      <c r="JWG56" s="420"/>
      <c r="JWH56" s="420"/>
      <c r="JWI56" s="420"/>
      <c r="JWJ56" s="420"/>
      <c r="JWK56" s="420"/>
      <c r="JWL56" s="420"/>
      <c r="JWM56" s="420"/>
      <c r="JWN56" s="420"/>
      <c r="JWO56" s="420"/>
      <c r="JWP56" s="420"/>
      <c r="JWQ56" s="420"/>
      <c r="JWR56" s="420"/>
      <c r="JWS56" s="420"/>
      <c r="JWT56" s="420"/>
      <c r="JWU56" s="420"/>
      <c r="JWV56" s="420"/>
      <c r="JWW56" s="420"/>
      <c r="JWX56" s="420"/>
      <c r="JWY56" s="420"/>
      <c r="JWZ56" s="420"/>
      <c r="JXA56" s="420"/>
      <c r="JXB56" s="420"/>
      <c r="JXC56" s="420"/>
      <c r="JXD56" s="420"/>
      <c r="JXE56" s="420"/>
      <c r="JXF56" s="420"/>
      <c r="JXG56" s="420"/>
      <c r="JXH56" s="420"/>
      <c r="JXI56" s="420"/>
      <c r="JXJ56" s="420"/>
      <c r="JXK56" s="420"/>
      <c r="JXL56" s="420"/>
      <c r="JXM56" s="420"/>
      <c r="JXN56" s="420"/>
      <c r="JXO56" s="420"/>
      <c r="JXP56" s="420"/>
      <c r="JXQ56" s="420"/>
      <c r="JXR56" s="420"/>
      <c r="JXS56" s="420"/>
      <c r="JXT56" s="420"/>
      <c r="JXU56" s="420"/>
      <c r="JXV56" s="420"/>
      <c r="JXW56" s="420"/>
      <c r="JXX56" s="420"/>
      <c r="JXY56" s="420"/>
      <c r="JXZ56" s="420"/>
      <c r="JYA56" s="420"/>
      <c r="JYB56" s="420"/>
      <c r="JYC56" s="420"/>
      <c r="JYD56" s="420"/>
      <c r="JYE56" s="420"/>
      <c r="JYF56" s="420"/>
      <c r="JYG56" s="420"/>
      <c r="JYH56" s="420"/>
      <c r="JYI56" s="420"/>
      <c r="JYJ56" s="420"/>
      <c r="JYK56" s="420"/>
      <c r="JYL56" s="420"/>
      <c r="JYM56" s="420"/>
      <c r="JYN56" s="420"/>
      <c r="JYO56" s="420"/>
      <c r="JYP56" s="420"/>
      <c r="JYQ56" s="420"/>
      <c r="JYR56" s="420"/>
      <c r="JYS56" s="420"/>
      <c r="JYT56" s="420"/>
      <c r="JYU56" s="420"/>
      <c r="JYV56" s="420"/>
      <c r="JYW56" s="420"/>
      <c r="JYX56" s="420"/>
      <c r="JYY56" s="420"/>
      <c r="JYZ56" s="420"/>
      <c r="JZA56" s="420"/>
      <c r="JZB56" s="420"/>
      <c r="JZC56" s="420"/>
      <c r="JZD56" s="420"/>
      <c r="JZE56" s="420"/>
      <c r="JZF56" s="420"/>
      <c r="JZG56" s="420"/>
      <c r="JZH56" s="420"/>
      <c r="JZI56" s="420"/>
      <c r="JZJ56" s="420"/>
      <c r="JZK56" s="420"/>
      <c r="JZL56" s="420"/>
      <c r="JZM56" s="420"/>
      <c r="JZN56" s="420"/>
      <c r="JZO56" s="420"/>
      <c r="JZP56" s="420"/>
      <c r="JZQ56" s="420"/>
      <c r="JZR56" s="420"/>
      <c r="JZS56" s="420"/>
      <c r="JZT56" s="420"/>
      <c r="JZU56" s="420"/>
      <c r="JZV56" s="420"/>
      <c r="JZW56" s="420"/>
      <c r="JZX56" s="420"/>
      <c r="JZY56" s="420"/>
      <c r="JZZ56" s="420"/>
      <c r="KAA56" s="420"/>
      <c r="KAB56" s="420"/>
      <c r="KAC56" s="420"/>
      <c r="KAD56" s="420"/>
      <c r="KAE56" s="420"/>
      <c r="KAF56" s="420"/>
      <c r="KAG56" s="420"/>
      <c r="KAH56" s="420"/>
      <c r="KAI56" s="420"/>
      <c r="KAJ56" s="420"/>
      <c r="KAK56" s="420"/>
      <c r="KAL56" s="420"/>
      <c r="KAM56" s="420"/>
      <c r="KAN56" s="420"/>
      <c r="KAO56" s="420"/>
      <c r="KAP56" s="420"/>
      <c r="KAQ56" s="420"/>
      <c r="KAR56" s="420"/>
      <c r="KAS56" s="420"/>
      <c r="KAT56" s="420"/>
      <c r="KAU56" s="420"/>
      <c r="KAV56" s="420"/>
      <c r="KAW56" s="420"/>
      <c r="KAX56" s="420"/>
      <c r="KAY56" s="420"/>
      <c r="KAZ56" s="420"/>
      <c r="KBA56" s="420"/>
      <c r="KBB56" s="420"/>
      <c r="KBC56" s="420"/>
      <c r="KBD56" s="420"/>
      <c r="KBE56" s="420"/>
      <c r="KBF56" s="420"/>
      <c r="KBG56" s="420"/>
      <c r="KBH56" s="420"/>
      <c r="KBI56" s="420"/>
      <c r="KBJ56" s="420"/>
      <c r="KBK56" s="420"/>
      <c r="KBL56" s="420"/>
      <c r="KBM56" s="420"/>
      <c r="KBN56" s="420"/>
      <c r="KBO56" s="420"/>
      <c r="KBP56" s="420"/>
      <c r="KBQ56" s="420"/>
      <c r="KBR56" s="420"/>
      <c r="KBS56" s="420"/>
      <c r="KBT56" s="420"/>
      <c r="KBU56" s="420"/>
      <c r="KBV56" s="420"/>
      <c r="KBW56" s="420"/>
      <c r="KBX56" s="420"/>
      <c r="KBY56" s="420"/>
      <c r="KBZ56" s="420"/>
      <c r="KCA56" s="420"/>
      <c r="KCB56" s="420"/>
      <c r="KCC56" s="420"/>
      <c r="KCD56" s="420"/>
      <c r="KCE56" s="420"/>
      <c r="KCF56" s="420"/>
      <c r="KCG56" s="420"/>
      <c r="KCH56" s="420"/>
      <c r="KCI56" s="420"/>
      <c r="KCJ56" s="420"/>
      <c r="KCK56" s="420"/>
      <c r="KCL56" s="420"/>
      <c r="KCM56" s="420"/>
      <c r="KCN56" s="420"/>
      <c r="KCO56" s="420"/>
      <c r="KCP56" s="420"/>
      <c r="KCQ56" s="420"/>
      <c r="KCR56" s="420"/>
      <c r="KCS56" s="420"/>
      <c r="KCT56" s="420"/>
      <c r="KCU56" s="420"/>
      <c r="KCV56" s="420"/>
      <c r="KCW56" s="420"/>
      <c r="KCX56" s="420"/>
      <c r="KCY56" s="420"/>
      <c r="KCZ56" s="420"/>
      <c r="KDA56" s="420"/>
      <c r="KDB56" s="420"/>
      <c r="KDC56" s="420"/>
      <c r="KDD56" s="420"/>
      <c r="KDE56" s="420"/>
      <c r="KDF56" s="420"/>
      <c r="KDG56" s="420"/>
      <c r="KDH56" s="420"/>
      <c r="KDI56" s="420"/>
      <c r="KDJ56" s="420"/>
      <c r="KDK56" s="420"/>
      <c r="KDL56" s="420"/>
      <c r="KDM56" s="420"/>
      <c r="KDN56" s="420"/>
      <c r="KDO56" s="420"/>
      <c r="KDP56" s="420"/>
      <c r="KDQ56" s="420"/>
      <c r="KDR56" s="420"/>
      <c r="KDS56" s="420"/>
      <c r="KDT56" s="420"/>
      <c r="KDU56" s="420"/>
      <c r="KDV56" s="420"/>
      <c r="KDW56" s="420"/>
      <c r="KDX56" s="420"/>
      <c r="KDY56" s="420"/>
      <c r="KDZ56" s="420"/>
      <c r="KEA56" s="420"/>
      <c r="KEB56" s="420"/>
      <c r="KEC56" s="420"/>
      <c r="KED56" s="420"/>
      <c r="KEE56" s="420"/>
      <c r="KEF56" s="420"/>
      <c r="KEG56" s="420"/>
      <c r="KEH56" s="420"/>
      <c r="KEI56" s="420"/>
      <c r="KEJ56" s="420"/>
      <c r="KEK56" s="420"/>
      <c r="KEL56" s="420"/>
      <c r="KEM56" s="420"/>
      <c r="KEN56" s="420"/>
      <c r="KEO56" s="420"/>
      <c r="KEP56" s="420"/>
      <c r="KEQ56" s="420"/>
      <c r="KER56" s="420"/>
      <c r="KES56" s="420"/>
      <c r="KET56" s="420"/>
      <c r="KEU56" s="420"/>
      <c r="KEV56" s="420"/>
      <c r="KEW56" s="420"/>
      <c r="KEX56" s="420"/>
      <c r="KEY56" s="420"/>
      <c r="KEZ56" s="420"/>
      <c r="KFA56" s="420"/>
      <c r="KFB56" s="420"/>
      <c r="KFC56" s="420"/>
      <c r="KFD56" s="420"/>
      <c r="KFE56" s="420"/>
      <c r="KFF56" s="420"/>
      <c r="KFG56" s="420"/>
      <c r="KFH56" s="420"/>
      <c r="KFI56" s="420"/>
      <c r="KFJ56" s="420"/>
      <c r="KFK56" s="420"/>
      <c r="KFL56" s="420"/>
      <c r="KFM56" s="420"/>
      <c r="KFN56" s="420"/>
      <c r="KFO56" s="420"/>
      <c r="KFP56" s="420"/>
      <c r="KFQ56" s="420"/>
      <c r="KFR56" s="420"/>
      <c r="KFS56" s="420"/>
      <c r="KFT56" s="420"/>
      <c r="KFU56" s="420"/>
      <c r="KFV56" s="420"/>
      <c r="KFW56" s="420"/>
      <c r="KFX56" s="420"/>
      <c r="KFY56" s="420"/>
      <c r="KFZ56" s="420"/>
      <c r="KGA56" s="420"/>
      <c r="KGB56" s="420"/>
      <c r="KGC56" s="420"/>
      <c r="KGD56" s="420"/>
      <c r="KGE56" s="420"/>
      <c r="KGF56" s="420"/>
      <c r="KGG56" s="420"/>
      <c r="KGH56" s="420"/>
      <c r="KGI56" s="420"/>
      <c r="KGJ56" s="420"/>
      <c r="KGK56" s="420"/>
      <c r="KGL56" s="420"/>
      <c r="KGM56" s="420"/>
      <c r="KGN56" s="420"/>
      <c r="KGO56" s="420"/>
      <c r="KGP56" s="420"/>
      <c r="KGQ56" s="420"/>
      <c r="KGR56" s="420"/>
      <c r="KGS56" s="420"/>
      <c r="KGT56" s="420"/>
      <c r="KGU56" s="420"/>
      <c r="KGV56" s="420"/>
      <c r="KGW56" s="420"/>
      <c r="KGX56" s="420"/>
      <c r="KGY56" s="420"/>
      <c r="KGZ56" s="420"/>
      <c r="KHA56" s="420"/>
      <c r="KHB56" s="420"/>
      <c r="KHC56" s="420"/>
      <c r="KHD56" s="420"/>
      <c r="KHE56" s="420"/>
      <c r="KHF56" s="420"/>
      <c r="KHG56" s="420"/>
      <c r="KHH56" s="420"/>
      <c r="KHI56" s="420"/>
      <c r="KHJ56" s="420"/>
      <c r="KHK56" s="420"/>
      <c r="KHL56" s="420"/>
      <c r="KHM56" s="420"/>
      <c r="KHN56" s="420"/>
      <c r="KHO56" s="420"/>
      <c r="KHP56" s="420"/>
      <c r="KHQ56" s="420"/>
      <c r="KHR56" s="420"/>
      <c r="KHS56" s="420"/>
      <c r="KHT56" s="420"/>
      <c r="KHU56" s="420"/>
      <c r="KHV56" s="420"/>
      <c r="KHW56" s="420"/>
      <c r="KHX56" s="420"/>
      <c r="KHY56" s="420"/>
      <c r="KHZ56" s="420"/>
      <c r="KIA56" s="420"/>
      <c r="KIB56" s="420"/>
      <c r="KIC56" s="420"/>
      <c r="KID56" s="420"/>
      <c r="KIE56" s="420"/>
      <c r="KIF56" s="420"/>
      <c r="KIG56" s="420"/>
      <c r="KIH56" s="420"/>
      <c r="KII56" s="420"/>
      <c r="KIJ56" s="420"/>
      <c r="KIK56" s="420"/>
      <c r="KIL56" s="420"/>
      <c r="KIM56" s="420"/>
      <c r="KIN56" s="420"/>
      <c r="KIO56" s="420"/>
      <c r="KIP56" s="420"/>
      <c r="KIQ56" s="420"/>
      <c r="KIR56" s="420"/>
      <c r="KIS56" s="420"/>
      <c r="KIT56" s="420"/>
      <c r="KIU56" s="420"/>
      <c r="KIV56" s="420"/>
      <c r="KIW56" s="420"/>
      <c r="KIX56" s="420"/>
      <c r="KIY56" s="420"/>
      <c r="KIZ56" s="420"/>
      <c r="KJA56" s="420"/>
      <c r="KJB56" s="420"/>
      <c r="KJC56" s="420"/>
      <c r="KJD56" s="420"/>
      <c r="KJE56" s="420"/>
      <c r="KJF56" s="420"/>
      <c r="KJG56" s="420"/>
      <c r="KJH56" s="420"/>
      <c r="KJI56" s="420"/>
      <c r="KJJ56" s="420"/>
      <c r="KJK56" s="420"/>
      <c r="KJL56" s="420"/>
      <c r="KJM56" s="420"/>
      <c r="KJN56" s="420"/>
      <c r="KJO56" s="420"/>
      <c r="KJP56" s="420"/>
      <c r="KJQ56" s="420"/>
      <c r="KJR56" s="420"/>
      <c r="KJS56" s="420"/>
      <c r="KJT56" s="420"/>
      <c r="KJU56" s="420"/>
      <c r="KJV56" s="420"/>
      <c r="KJW56" s="420"/>
      <c r="KJX56" s="420"/>
      <c r="KJY56" s="420"/>
      <c r="KJZ56" s="420"/>
      <c r="KKA56" s="420"/>
      <c r="KKB56" s="420"/>
      <c r="KKC56" s="420"/>
      <c r="KKD56" s="420"/>
      <c r="KKE56" s="420"/>
      <c r="KKF56" s="420"/>
      <c r="KKG56" s="420"/>
      <c r="KKH56" s="420"/>
      <c r="KKI56" s="420"/>
      <c r="KKJ56" s="420"/>
      <c r="KKK56" s="420"/>
      <c r="KKL56" s="420"/>
      <c r="KKM56" s="420"/>
      <c r="KKN56" s="420"/>
      <c r="KKO56" s="420"/>
      <c r="KKP56" s="420"/>
      <c r="KKQ56" s="420"/>
      <c r="KKR56" s="420"/>
      <c r="KKS56" s="420"/>
      <c r="KKT56" s="420"/>
      <c r="KKU56" s="420"/>
      <c r="KKV56" s="420"/>
      <c r="KKW56" s="420"/>
      <c r="KKX56" s="420"/>
      <c r="KKY56" s="420"/>
      <c r="KKZ56" s="420"/>
      <c r="KLA56" s="420"/>
      <c r="KLB56" s="420"/>
      <c r="KLC56" s="420"/>
      <c r="KLD56" s="420"/>
      <c r="KLE56" s="420"/>
      <c r="KLF56" s="420"/>
      <c r="KLG56" s="420"/>
      <c r="KLH56" s="420"/>
      <c r="KLI56" s="420"/>
      <c r="KLJ56" s="420"/>
      <c r="KLK56" s="420"/>
      <c r="KLL56" s="420"/>
      <c r="KLM56" s="420"/>
      <c r="KLN56" s="420"/>
      <c r="KLO56" s="420"/>
      <c r="KLP56" s="420"/>
      <c r="KLQ56" s="420"/>
      <c r="KLR56" s="420"/>
      <c r="KLS56" s="420"/>
      <c r="KLT56" s="420"/>
      <c r="KLU56" s="420"/>
      <c r="KLV56" s="420"/>
      <c r="KLW56" s="420"/>
      <c r="KLX56" s="420"/>
      <c r="KLY56" s="420"/>
      <c r="KLZ56" s="420"/>
      <c r="KMA56" s="420"/>
      <c r="KMB56" s="420"/>
      <c r="KMC56" s="420"/>
      <c r="KMD56" s="420"/>
      <c r="KME56" s="420"/>
      <c r="KMF56" s="420"/>
      <c r="KMG56" s="420"/>
      <c r="KMH56" s="420"/>
      <c r="KMI56" s="420"/>
      <c r="KMJ56" s="420"/>
      <c r="KMK56" s="420"/>
      <c r="KML56" s="420"/>
      <c r="KMM56" s="420"/>
      <c r="KMN56" s="420"/>
      <c r="KMO56" s="420"/>
      <c r="KMP56" s="420"/>
      <c r="KMQ56" s="420"/>
      <c r="KMR56" s="420"/>
      <c r="KMS56" s="420"/>
      <c r="KMT56" s="420"/>
      <c r="KMU56" s="420"/>
      <c r="KMV56" s="420"/>
      <c r="KMW56" s="420"/>
      <c r="KMX56" s="420"/>
      <c r="KMY56" s="420"/>
      <c r="KMZ56" s="420"/>
      <c r="KNA56" s="420"/>
      <c r="KNB56" s="420"/>
      <c r="KNC56" s="420"/>
      <c r="KND56" s="420"/>
      <c r="KNE56" s="420"/>
      <c r="KNF56" s="420"/>
      <c r="KNG56" s="420"/>
      <c r="KNH56" s="420"/>
      <c r="KNI56" s="420"/>
      <c r="KNJ56" s="420"/>
      <c r="KNK56" s="420"/>
      <c r="KNL56" s="420"/>
      <c r="KNM56" s="420"/>
      <c r="KNN56" s="420"/>
      <c r="KNO56" s="420"/>
      <c r="KNP56" s="420"/>
      <c r="KNQ56" s="420"/>
      <c r="KNR56" s="420"/>
      <c r="KNS56" s="420"/>
      <c r="KNT56" s="420"/>
      <c r="KNU56" s="420"/>
      <c r="KNV56" s="420"/>
      <c r="KNW56" s="420"/>
      <c r="KNX56" s="420"/>
      <c r="KNY56" s="420"/>
      <c r="KNZ56" s="420"/>
      <c r="KOA56" s="420"/>
      <c r="KOB56" s="420"/>
      <c r="KOC56" s="420"/>
      <c r="KOD56" s="420"/>
      <c r="KOE56" s="420"/>
      <c r="KOF56" s="420"/>
      <c r="KOG56" s="420"/>
      <c r="KOH56" s="420"/>
      <c r="KOI56" s="420"/>
      <c r="KOJ56" s="420"/>
      <c r="KOK56" s="420"/>
      <c r="KOL56" s="420"/>
      <c r="KOM56" s="420"/>
      <c r="KON56" s="420"/>
      <c r="KOO56" s="420"/>
      <c r="KOP56" s="420"/>
      <c r="KOQ56" s="420"/>
      <c r="KOR56" s="420"/>
      <c r="KOS56" s="420"/>
      <c r="KOT56" s="420"/>
      <c r="KOU56" s="420"/>
      <c r="KOV56" s="420"/>
      <c r="KOW56" s="420"/>
      <c r="KOX56" s="420"/>
      <c r="KOY56" s="420"/>
      <c r="KOZ56" s="420"/>
      <c r="KPA56" s="420"/>
      <c r="KPB56" s="420"/>
      <c r="KPC56" s="420"/>
      <c r="KPD56" s="420"/>
      <c r="KPE56" s="420"/>
      <c r="KPF56" s="420"/>
      <c r="KPG56" s="420"/>
      <c r="KPH56" s="420"/>
      <c r="KPI56" s="420"/>
      <c r="KPJ56" s="420"/>
      <c r="KPK56" s="420"/>
      <c r="KPL56" s="420"/>
      <c r="KPM56" s="420"/>
      <c r="KPN56" s="420"/>
      <c r="KPO56" s="420"/>
      <c r="KPP56" s="420"/>
      <c r="KPQ56" s="420"/>
      <c r="KPR56" s="420"/>
      <c r="KPS56" s="420"/>
      <c r="KPT56" s="420"/>
      <c r="KPU56" s="420"/>
      <c r="KPV56" s="420"/>
      <c r="KPW56" s="420"/>
      <c r="KPX56" s="420"/>
      <c r="KPY56" s="420"/>
      <c r="KPZ56" s="420"/>
      <c r="KQA56" s="420"/>
      <c r="KQB56" s="420"/>
      <c r="KQC56" s="420"/>
      <c r="KQD56" s="420"/>
      <c r="KQE56" s="420"/>
      <c r="KQF56" s="420"/>
      <c r="KQG56" s="420"/>
      <c r="KQH56" s="420"/>
      <c r="KQI56" s="420"/>
      <c r="KQJ56" s="420"/>
      <c r="KQK56" s="420"/>
      <c r="KQL56" s="420"/>
      <c r="KQM56" s="420"/>
      <c r="KQN56" s="420"/>
      <c r="KQO56" s="420"/>
      <c r="KQP56" s="420"/>
      <c r="KQQ56" s="420"/>
      <c r="KQR56" s="420"/>
      <c r="KQS56" s="420"/>
      <c r="KQT56" s="420"/>
      <c r="KQU56" s="420"/>
      <c r="KQV56" s="420"/>
      <c r="KQW56" s="420"/>
      <c r="KQX56" s="420"/>
      <c r="KQY56" s="420"/>
      <c r="KQZ56" s="420"/>
      <c r="KRA56" s="420"/>
      <c r="KRB56" s="420"/>
      <c r="KRC56" s="420"/>
      <c r="KRD56" s="420"/>
      <c r="KRE56" s="420"/>
      <c r="KRF56" s="420"/>
      <c r="KRG56" s="420"/>
      <c r="KRH56" s="420"/>
      <c r="KRI56" s="420"/>
      <c r="KRJ56" s="420"/>
      <c r="KRK56" s="420"/>
      <c r="KRL56" s="420"/>
      <c r="KRM56" s="420"/>
      <c r="KRN56" s="420"/>
      <c r="KRO56" s="420"/>
      <c r="KRP56" s="420"/>
      <c r="KRQ56" s="420"/>
      <c r="KRR56" s="420"/>
      <c r="KRS56" s="420"/>
      <c r="KRT56" s="420"/>
      <c r="KRU56" s="420"/>
      <c r="KRV56" s="420"/>
      <c r="KRW56" s="420"/>
      <c r="KRX56" s="420"/>
      <c r="KRY56" s="420"/>
      <c r="KRZ56" s="420"/>
      <c r="KSA56" s="420"/>
      <c r="KSB56" s="420"/>
      <c r="KSC56" s="420"/>
      <c r="KSD56" s="420"/>
      <c r="KSE56" s="420"/>
      <c r="KSF56" s="420"/>
      <c r="KSG56" s="420"/>
      <c r="KSH56" s="420"/>
      <c r="KSI56" s="420"/>
      <c r="KSJ56" s="420"/>
      <c r="KSK56" s="420"/>
      <c r="KSL56" s="420"/>
      <c r="KSM56" s="420"/>
      <c r="KSN56" s="420"/>
      <c r="KSO56" s="420"/>
      <c r="KSP56" s="420"/>
      <c r="KSQ56" s="420"/>
      <c r="KSR56" s="420"/>
      <c r="KSS56" s="420"/>
      <c r="KST56" s="420"/>
      <c r="KSU56" s="420"/>
      <c r="KSV56" s="420"/>
      <c r="KSW56" s="420"/>
      <c r="KSX56" s="420"/>
      <c r="KSY56" s="420"/>
      <c r="KSZ56" s="420"/>
      <c r="KTA56" s="420"/>
      <c r="KTB56" s="420"/>
      <c r="KTC56" s="420"/>
      <c r="KTD56" s="420"/>
      <c r="KTE56" s="420"/>
      <c r="KTF56" s="420"/>
      <c r="KTG56" s="420"/>
      <c r="KTH56" s="420"/>
      <c r="KTI56" s="420"/>
      <c r="KTJ56" s="420"/>
      <c r="KTK56" s="420"/>
      <c r="KTL56" s="420"/>
      <c r="KTM56" s="420"/>
      <c r="KTN56" s="420"/>
      <c r="KTO56" s="420"/>
      <c r="KTP56" s="420"/>
      <c r="KTQ56" s="420"/>
      <c r="KTR56" s="420"/>
      <c r="KTS56" s="420"/>
      <c r="KTT56" s="420"/>
      <c r="KTU56" s="420"/>
      <c r="KTV56" s="420"/>
      <c r="KTW56" s="420"/>
      <c r="KTX56" s="420"/>
      <c r="KTY56" s="420"/>
      <c r="KTZ56" s="420"/>
      <c r="KUA56" s="420"/>
      <c r="KUB56" s="420"/>
      <c r="KUC56" s="420"/>
      <c r="KUD56" s="420"/>
      <c r="KUE56" s="420"/>
      <c r="KUF56" s="420"/>
      <c r="KUG56" s="420"/>
      <c r="KUH56" s="420"/>
      <c r="KUI56" s="420"/>
      <c r="KUJ56" s="420"/>
      <c r="KUK56" s="420"/>
      <c r="KUL56" s="420"/>
      <c r="KUM56" s="420"/>
      <c r="KUN56" s="420"/>
      <c r="KUO56" s="420"/>
      <c r="KUP56" s="420"/>
      <c r="KUQ56" s="420"/>
      <c r="KUR56" s="420"/>
      <c r="KUS56" s="420"/>
      <c r="KUT56" s="420"/>
      <c r="KUU56" s="420"/>
      <c r="KUV56" s="420"/>
      <c r="KUW56" s="420"/>
      <c r="KUX56" s="420"/>
      <c r="KUY56" s="420"/>
      <c r="KUZ56" s="420"/>
      <c r="KVA56" s="420"/>
      <c r="KVB56" s="420"/>
      <c r="KVC56" s="420"/>
      <c r="KVD56" s="420"/>
      <c r="KVE56" s="420"/>
      <c r="KVF56" s="420"/>
      <c r="KVG56" s="420"/>
      <c r="KVH56" s="420"/>
      <c r="KVI56" s="420"/>
      <c r="KVJ56" s="420"/>
      <c r="KVK56" s="420"/>
      <c r="KVL56" s="420"/>
      <c r="KVM56" s="420"/>
      <c r="KVN56" s="420"/>
      <c r="KVO56" s="420"/>
      <c r="KVP56" s="420"/>
      <c r="KVQ56" s="420"/>
      <c r="KVR56" s="420"/>
      <c r="KVS56" s="420"/>
      <c r="KVT56" s="420"/>
      <c r="KVU56" s="420"/>
      <c r="KVV56" s="420"/>
      <c r="KVW56" s="420"/>
      <c r="KVX56" s="420"/>
      <c r="KVY56" s="420"/>
      <c r="KVZ56" s="420"/>
      <c r="KWA56" s="420"/>
      <c r="KWB56" s="420"/>
      <c r="KWC56" s="420"/>
      <c r="KWD56" s="420"/>
      <c r="KWE56" s="420"/>
      <c r="KWF56" s="420"/>
      <c r="KWG56" s="420"/>
      <c r="KWH56" s="420"/>
      <c r="KWI56" s="420"/>
      <c r="KWJ56" s="420"/>
      <c r="KWK56" s="420"/>
      <c r="KWL56" s="420"/>
      <c r="KWM56" s="420"/>
      <c r="KWN56" s="420"/>
      <c r="KWO56" s="420"/>
      <c r="KWP56" s="420"/>
      <c r="KWQ56" s="420"/>
      <c r="KWR56" s="420"/>
      <c r="KWS56" s="420"/>
      <c r="KWT56" s="420"/>
      <c r="KWU56" s="420"/>
      <c r="KWV56" s="420"/>
      <c r="KWW56" s="420"/>
      <c r="KWX56" s="420"/>
      <c r="KWY56" s="420"/>
      <c r="KWZ56" s="420"/>
      <c r="KXA56" s="420"/>
      <c r="KXB56" s="420"/>
      <c r="KXC56" s="420"/>
      <c r="KXD56" s="420"/>
      <c r="KXE56" s="420"/>
      <c r="KXF56" s="420"/>
      <c r="KXG56" s="420"/>
      <c r="KXH56" s="420"/>
      <c r="KXI56" s="420"/>
      <c r="KXJ56" s="420"/>
      <c r="KXK56" s="420"/>
      <c r="KXL56" s="420"/>
      <c r="KXM56" s="420"/>
      <c r="KXN56" s="420"/>
      <c r="KXO56" s="420"/>
      <c r="KXP56" s="420"/>
      <c r="KXQ56" s="420"/>
      <c r="KXR56" s="420"/>
      <c r="KXS56" s="420"/>
      <c r="KXT56" s="420"/>
      <c r="KXU56" s="420"/>
      <c r="KXV56" s="420"/>
      <c r="KXW56" s="420"/>
      <c r="KXX56" s="420"/>
      <c r="KXY56" s="420"/>
      <c r="KXZ56" s="420"/>
      <c r="KYA56" s="420"/>
      <c r="KYB56" s="420"/>
      <c r="KYC56" s="420"/>
      <c r="KYD56" s="420"/>
      <c r="KYE56" s="420"/>
      <c r="KYF56" s="420"/>
      <c r="KYG56" s="420"/>
      <c r="KYH56" s="420"/>
      <c r="KYI56" s="420"/>
      <c r="KYJ56" s="420"/>
      <c r="KYK56" s="420"/>
      <c r="KYL56" s="420"/>
      <c r="KYM56" s="420"/>
      <c r="KYN56" s="420"/>
      <c r="KYO56" s="420"/>
      <c r="KYP56" s="420"/>
      <c r="KYQ56" s="420"/>
      <c r="KYR56" s="420"/>
      <c r="KYS56" s="420"/>
      <c r="KYT56" s="420"/>
      <c r="KYU56" s="420"/>
      <c r="KYV56" s="420"/>
      <c r="KYW56" s="420"/>
      <c r="KYX56" s="420"/>
      <c r="KYY56" s="420"/>
      <c r="KYZ56" s="420"/>
      <c r="KZA56" s="420"/>
      <c r="KZB56" s="420"/>
      <c r="KZC56" s="420"/>
      <c r="KZD56" s="420"/>
      <c r="KZE56" s="420"/>
      <c r="KZF56" s="420"/>
      <c r="KZG56" s="420"/>
      <c r="KZH56" s="420"/>
      <c r="KZI56" s="420"/>
      <c r="KZJ56" s="420"/>
      <c r="KZK56" s="420"/>
      <c r="KZL56" s="420"/>
      <c r="KZM56" s="420"/>
      <c r="KZN56" s="420"/>
      <c r="KZO56" s="420"/>
      <c r="KZP56" s="420"/>
      <c r="KZQ56" s="420"/>
      <c r="KZR56" s="420"/>
      <c r="KZS56" s="420"/>
      <c r="KZT56" s="420"/>
      <c r="KZU56" s="420"/>
      <c r="KZV56" s="420"/>
      <c r="KZW56" s="420"/>
      <c r="KZX56" s="420"/>
      <c r="KZY56" s="420"/>
      <c r="KZZ56" s="420"/>
      <c r="LAA56" s="420"/>
      <c r="LAB56" s="420"/>
      <c r="LAC56" s="420"/>
      <c r="LAD56" s="420"/>
      <c r="LAE56" s="420"/>
      <c r="LAF56" s="420"/>
      <c r="LAG56" s="420"/>
      <c r="LAH56" s="420"/>
      <c r="LAI56" s="420"/>
      <c r="LAJ56" s="420"/>
      <c r="LAK56" s="420"/>
      <c r="LAL56" s="420"/>
      <c r="LAM56" s="420"/>
      <c r="LAN56" s="420"/>
      <c r="LAO56" s="420"/>
      <c r="LAP56" s="420"/>
      <c r="LAQ56" s="420"/>
      <c r="LAR56" s="420"/>
      <c r="LAS56" s="420"/>
      <c r="LAT56" s="420"/>
      <c r="LAU56" s="420"/>
      <c r="LAV56" s="420"/>
      <c r="LAW56" s="420"/>
      <c r="LAX56" s="420"/>
      <c r="LAY56" s="420"/>
      <c r="LAZ56" s="420"/>
      <c r="LBA56" s="420"/>
      <c r="LBB56" s="420"/>
      <c r="LBC56" s="420"/>
      <c r="LBD56" s="420"/>
      <c r="LBE56" s="420"/>
      <c r="LBF56" s="420"/>
      <c r="LBG56" s="420"/>
      <c r="LBH56" s="420"/>
      <c r="LBI56" s="420"/>
      <c r="LBJ56" s="420"/>
      <c r="LBK56" s="420"/>
      <c r="LBL56" s="420"/>
      <c r="LBM56" s="420"/>
      <c r="LBN56" s="420"/>
      <c r="LBO56" s="420"/>
      <c r="LBP56" s="420"/>
      <c r="LBQ56" s="420"/>
      <c r="LBR56" s="420"/>
      <c r="LBS56" s="420"/>
      <c r="LBT56" s="420"/>
      <c r="LBU56" s="420"/>
      <c r="LBV56" s="420"/>
      <c r="LBW56" s="420"/>
      <c r="LBX56" s="420"/>
      <c r="LBY56" s="420"/>
      <c r="LBZ56" s="420"/>
      <c r="LCA56" s="420"/>
      <c r="LCB56" s="420"/>
      <c r="LCC56" s="420"/>
      <c r="LCD56" s="420"/>
      <c r="LCE56" s="420"/>
      <c r="LCF56" s="420"/>
      <c r="LCG56" s="420"/>
      <c r="LCH56" s="420"/>
      <c r="LCI56" s="420"/>
      <c r="LCJ56" s="420"/>
      <c r="LCK56" s="420"/>
      <c r="LCL56" s="420"/>
      <c r="LCM56" s="420"/>
      <c r="LCN56" s="420"/>
      <c r="LCO56" s="420"/>
      <c r="LCP56" s="420"/>
      <c r="LCQ56" s="420"/>
      <c r="LCR56" s="420"/>
      <c r="LCS56" s="420"/>
      <c r="LCT56" s="420"/>
      <c r="LCU56" s="420"/>
      <c r="LCV56" s="420"/>
      <c r="LCW56" s="420"/>
      <c r="LCX56" s="420"/>
      <c r="LCY56" s="420"/>
      <c r="LCZ56" s="420"/>
      <c r="LDA56" s="420"/>
      <c r="LDB56" s="420"/>
      <c r="LDC56" s="420"/>
      <c r="LDD56" s="420"/>
      <c r="LDE56" s="420"/>
      <c r="LDF56" s="420"/>
      <c r="LDG56" s="420"/>
      <c r="LDH56" s="420"/>
      <c r="LDI56" s="420"/>
      <c r="LDJ56" s="420"/>
      <c r="LDK56" s="420"/>
      <c r="LDL56" s="420"/>
      <c r="LDM56" s="420"/>
      <c r="LDN56" s="420"/>
      <c r="LDO56" s="420"/>
      <c r="LDP56" s="420"/>
      <c r="LDQ56" s="420"/>
      <c r="LDR56" s="420"/>
      <c r="LDS56" s="420"/>
      <c r="LDT56" s="420"/>
      <c r="LDU56" s="420"/>
      <c r="LDV56" s="420"/>
      <c r="LDW56" s="420"/>
      <c r="LDX56" s="420"/>
      <c r="LDY56" s="420"/>
      <c r="LDZ56" s="420"/>
      <c r="LEA56" s="420"/>
      <c r="LEB56" s="420"/>
      <c r="LEC56" s="420"/>
      <c r="LED56" s="420"/>
      <c r="LEE56" s="420"/>
      <c r="LEF56" s="420"/>
      <c r="LEG56" s="420"/>
      <c r="LEH56" s="420"/>
      <c r="LEI56" s="420"/>
      <c r="LEJ56" s="420"/>
      <c r="LEK56" s="420"/>
      <c r="LEL56" s="420"/>
      <c r="LEM56" s="420"/>
      <c r="LEN56" s="420"/>
      <c r="LEO56" s="420"/>
      <c r="LEP56" s="420"/>
      <c r="LEQ56" s="420"/>
      <c r="LER56" s="420"/>
      <c r="LES56" s="420"/>
      <c r="LET56" s="420"/>
      <c r="LEU56" s="420"/>
      <c r="LEV56" s="420"/>
      <c r="LEW56" s="420"/>
      <c r="LEX56" s="420"/>
      <c r="LEY56" s="420"/>
      <c r="LEZ56" s="420"/>
      <c r="LFA56" s="420"/>
      <c r="LFB56" s="420"/>
      <c r="LFC56" s="420"/>
      <c r="LFD56" s="420"/>
      <c r="LFE56" s="420"/>
      <c r="LFF56" s="420"/>
      <c r="LFG56" s="420"/>
      <c r="LFH56" s="420"/>
      <c r="LFI56" s="420"/>
      <c r="LFJ56" s="420"/>
      <c r="LFK56" s="420"/>
      <c r="LFL56" s="420"/>
      <c r="LFM56" s="420"/>
      <c r="LFN56" s="420"/>
      <c r="LFO56" s="420"/>
      <c r="LFP56" s="420"/>
      <c r="LFQ56" s="420"/>
      <c r="LFR56" s="420"/>
      <c r="LFS56" s="420"/>
      <c r="LFT56" s="420"/>
      <c r="LFU56" s="420"/>
      <c r="LFV56" s="420"/>
      <c r="LFW56" s="420"/>
      <c r="LFX56" s="420"/>
      <c r="LFY56" s="420"/>
      <c r="LFZ56" s="420"/>
      <c r="LGA56" s="420"/>
      <c r="LGB56" s="420"/>
      <c r="LGC56" s="420"/>
      <c r="LGD56" s="420"/>
      <c r="LGE56" s="420"/>
      <c r="LGF56" s="420"/>
      <c r="LGG56" s="420"/>
      <c r="LGH56" s="420"/>
      <c r="LGI56" s="420"/>
      <c r="LGJ56" s="420"/>
      <c r="LGK56" s="420"/>
      <c r="LGL56" s="420"/>
      <c r="LGM56" s="420"/>
      <c r="LGN56" s="420"/>
      <c r="LGO56" s="420"/>
      <c r="LGP56" s="420"/>
      <c r="LGQ56" s="420"/>
      <c r="LGR56" s="420"/>
      <c r="LGS56" s="420"/>
      <c r="LGT56" s="420"/>
      <c r="LGU56" s="420"/>
      <c r="LGV56" s="420"/>
      <c r="LGW56" s="420"/>
      <c r="LGX56" s="420"/>
      <c r="LGY56" s="420"/>
      <c r="LGZ56" s="420"/>
      <c r="LHA56" s="420"/>
      <c r="LHB56" s="420"/>
      <c r="LHC56" s="420"/>
      <c r="LHD56" s="420"/>
      <c r="LHE56" s="420"/>
      <c r="LHF56" s="420"/>
      <c r="LHG56" s="420"/>
      <c r="LHH56" s="420"/>
      <c r="LHI56" s="420"/>
      <c r="LHJ56" s="420"/>
      <c r="LHK56" s="420"/>
      <c r="LHL56" s="420"/>
      <c r="LHM56" s="420"/>
      <c r="LHN56" s="420"/>
      <c r="LHO56" s="420"/>
      <c r="LHP56" s="420"/>
      <c r="LHQ56" s="420"/>
      <c r="LHR56" s="420"/>
      <c r="LHS56" s="420"/>
      <c r="LHT56" s="420"/>
      <c r="LHU56" s="420"/>
      <c r="LHV56" s="420"/>
      <c r="LHW56" s="420"/>
      <c r="LHX56" s="420"/>
      <c r="LHY56" s="420"/>
      <c r="LHZ56" s="420"/>
      <c r="LIA56" s="420"/>
      <c r="LIB56" s="420"/>
      <c r="LIC56" s="420"/>
      <c r="LID56" s="420"/>
      <c r="LIE56" s="420"/>
      <c r="LIF56" s="420"/>
      <c r="LIG56" s="420"/>
      <c r="LIH56" s="420"/>
      <c r="LII56" s="420"/>
      <c r="LIJ56" s="420"/>
      <c r="LIK56" s="420"/>
      <c r="LIL56" s="420"/>
      <c r="LIM56" s="420"/>
      <c r="LIN56" s="420"/>
      <c r="LIO56" s="420"/>
      <c r="LIP56" s="420"/>
      <c r="LIQ56" s="420"/>
      <c r="LIR56" s="420"/>
      <c r="LIS56" s="420"/>
      <c r="LIT56" s="420"/>
      <c r="LIU56" s="420"/>
      <c r="LIV56" s="420"/>
      <c r="LIW56" s="420"/>
      <c r="LIX56" s="420"/>
      <c r="LIY56" s="420"/>
      <c r="LIZ56" s="420"/>
      <c r="LJA56" s="420"/>
      <c r="LJB56" s="420"/>
      <c r="LJC56" s="420"/>
      <c r="LJD56" s="420"/>
      <c r="LJE56" s="420"/>
      <c r="LJF56" s="420"/>
      <c r="LJG56" s="420"/>
      <c r="LJH56" s="420"/>
      <c r="LJI56" s="420"/>
      <c r="LJJ56" s="420"/>
      <c r="LJK56" s="420"/>
      <c r="LJL56" s="420"/>
      <c r="LJM56" s="420"/>
      <c r="LJN56" s="420"/>
      <c r="LJO56" s="420"/>
      <c r="LJP56" s="420"/>
      <c r="LJQ56" s="420"/>
      <c r="LJR56" s="420"/>
      <c r="LJS56" s="420"/>
      <c r="LJT56" s="420"/>
      <c r="LJU56" s="420"/>
      <c r="LJV56" s="420"/>
      <c r="LJW56" s="420"/>
      <c r="LJX56" s="420"/>
      <c r="LJY56" s="420"/>
      <c r="LJZ56" s="420"/>
      <c r="LKA56" s="420"/>
      <c r="LKB56" s="420"/>
      <c r="LKC56" s="420"/>
      <c r="LKD56" s="420"/>
      <c r="LKE56" s="420"/>
      <c r="LKF56" s="420"/>
      <c r="LKG56" s="420"/>
      <c r="LKH56" s="420"/>
      <c r="LKI56" s="420"/>
      <c r="LKJ56" s="420"/>
      <c r="LKK56" s="420"/>
      <c r="LKL56" s="420"/>
      <c r="LKM56" s="420"/>
      <c r="LKN56" s="420"/>
      <c r="LKO56" s="420"/>
      <c r="LKP56" s="420"/>
      <c r="LKQ56" s="420"/>
      <c r="LKR56" s="420"/>
      <c r="LKS56" s="420"/>
      <c r="LKT56" s="420"/>
      <c r="LKU56" s="420"/>
      <c r="LKV56" s="420"/>
      <c r="LKW56" s="420"/>
      <c r="LKX56" s="420"/>
      <c r="LKY56" s="420"/>
      <c r="LKZ56" s="420"/>
      <c r="LLA56" s="420"/>
      <c r="LLB56" s="420"/>
      <c r="LLC56" s="420"/>
      <c r="LLD56" s="420"/>
      <c r="LLE56" s="420"/>
      <c r="LLF56" s="420"/>
      <c r="LLG56" s="420"/>
      <c r="LLH56" s="420"/>
      <c r="LLI56" s="420"/>
      <c r="LLJ56" s="420"/>
      <c r="LLK56" s="420"/>
      <c r="LLL56" s="420"/>
      <c r="LLM56" s="420"/>
      <c r="LLN56" s="420"/>
      <c r="LLO56" s="420"/>
      <c r="LLP56" s="420"/>
      <c r="LLQ56" s="420"/>
      <c r="LLR56" s="420"/>
      <c r="LLS56" s="420"/>
      <c r="LLT56" s="420"/>
      <c r="LLU56" s="420"/>
      <c r="LLV56" s="420"/>
      <c r="LLW56" s="420"/>
      <c r="LLX56" s="420"/>
      <c r="LLY56" s="420"/>
      <c r="LLZ56" s="420"/>
      <c r="LMA56" s="420"/>
      <c r="LMB56" s="420"/>
      <c r="LMC56" s="420"/>
      <c r="LMD56" s="420"/>
      <c r="LME56" s="420"/>
      <c r="LMF56" s="420"/>
      <c r="LMG56" s="420"/>
      <c r="LMH56" s="420"/>
      <c r="LMI56" s="420"/>
      <c r="LMJ56" s="420"/>
      <c r="LMK56" s="420"/>
      <c r="LML56" s="420"/>
      <c r="LMM56" s="420"/>
      <c r="LMN56" s="420"/>
      <c r="LMO56" s="420"/>
      <c r="LMP56" s="420"/>
      <c r="LMQ56" s="420"/>
      <c r="LMR56" s="420"/>
      <c r="LMS56" s="420"/>
      <c r="LMT56" s="420"/>
      <c r="LMU56" s="420"/>
      <c r="LMV56" s="420"/>
      <c r="LMW56" s="420"/>
      <c r="LMX56" s="420"/>
      <c r="LMY56" s="420"/>
      <c r="LMZ56" s="420"/>
      <c r="LNA56" s="420"/>
      <c r="LNB56" s="420"/>
      <c r="LNC56" s="420"/>
      <c r="LND56" s="420"/>
      <c r="LNE56" s="420"/>
      <c r="LNF56" s="420"/>
      <c r="LNG56" s="420"/>
      <c r="LNH56" s="420"/>
      <c r="LNI56" s="420"/>
      <c r="LNJ56" s="420"/>
      <c r="LNK56" s="420"/>
      <c r="LNL56" s="420"/>
      <c r="LNM56" s="420"/>
      <c r="LNN56" s="420"/>
      <c r="LNO56" s="420"/>
      <c r="LNP56" s="420"/>
      <c r="LNQ56" s="420"/>
      <c r="LNR56" s="420"/>
      <c r="LNS56" s="420"/>
      <c r="LNT56" s="420"/>
      <c r="LNU56" s="420"/>
      <c r="LNV56" s="420"/>
      <c r="LNW56" s="420"/>
      <c r="LNX56" s="420"/>
      <c r="LNY56" s="420"/>
      <c r="LNZ56" s="420"/>
      <c r="LOA56" s="420"/>
      <c r="LOB56" s="420"/>
      <c r="LOC56" s="420"/>
      <c r="LOD56" s="420"/>
      <c r="LOE56" s="420"/>
      <c r="LOF56" s="420"/>
      <c r="LOG56" s="420"/>
      <c r="LOH56" s="420"/>
      <c r="LOI56" s="420"/>
      <c r="LOJ56" s="420"/>
      <c r="LOK56" s="420"/>
      <c r="LOL56" s="420"/>
      <c r="LOM56" s="420"/>
      <c r="LON56" s="420"/>
      <c r="LOO56" s="420"/>
      <c r="LOP56" s="420"/>
      <c r="LOQ56" s="420"/>
      <c r="LOR56" s="420"/>
      <c r="LOS56" s="420"/>
      <c r="LOT56" s="420"/>
      <c r="LOU56" s="420"/>
      <c r="LOV56" s="420"/>
      <c r="LOW56" s="420"/>
      <c r="LOX56" s="420"/>
      <c r="LOY56" s="420"/>
      <c r="LOZ56" s="420"/>
      <c r="LPA56" s="420"/>
      <c r="LPB56" s="420"/>
      <c r="LPC56" s="420"/>
      <c r="LPD56" s="420"/>
      <c r="LPE56" s="420"/>
      <c r="LPF56" s="420"/>
      <c r="LPG56" s="420"/>
      <c r="LPH56" s="420"/>
      <c r="LPI56" s="420"/>
      <c r="LPJ56" s="420"/>
      <c r="LPK56" s="420"/>
      <c r="LPL56" s="420"/>
      <c r="LPM56" s="420"/>
      <c r="LPN56" s="420"/>
      <c r="LPO56" s="420"/>
      <c r="LPP56" s="420"/>
      <c r="LPQ56" s="420"/>
      <c r="LPR56" s="420"/>
      <c r="LPS56" s="420"/>
      <c r="LPT56" s="420"/>
      <c r="LPU56" s="420"/>
      <c r="LPV56" s="420"/>
      <c r="LPW56" s="420"/>
      <c r="LPX56" s="420"/>
      <c r="LPY56" s="420"/>
      <c r="LPZ56" s="420"/>
      <c r="LQA56" s="420"/>
      <c r="LQB56" s="420"/>
      <c r="LQC56" s="420"/>
      <c r="LQD56" s="420"/>
      <c r="LQE56" s="420"/>
      <c r="LQF56" s="420"/>
      <c r="LQG56" s="420"/>
      <c r="LQH56" s="420"/>
      <c r="LQI56" s="420"/>
      <c r="LQJ56" s="420"/>
      <c r="LQK56" s="420"/>
      <c r="LQL56" s="420"/>
      <c r="LQM56" s="420"/>
      <c r="LQN56" s="420"/>
      <c r="LQO56" s="420"/>
      <c r="LQP56" s="420"/>
      <c r="LQQ56" s="420"/>
      <c r="LQR56" s="420"/>
      <c r="LQS56" s="420"/>
      <c r="LQT56" s="420"/>
      <c r="LQU56" s="420"/>
      <c r="LQV56" s="420"/>
      <c r="LQW56" s="420"/>
      <c r="LQX56" s="420"/>
      <c r="LQY56" s="420"/>
      <c r="LQZ56" s="420"/>
      <c r="LRA56" s="420"/>
      <c r="LRB56" s="420"/>
      <c r="LRC56" s="420"/>
      <c r="LRD56" s="420"/>
      <c r="LRE56" s="420"/>
      <c r="LRF56" s="420"/>
      <c r="LRG56" s="420"/>
      <c r="LRH56" s="420"/>
      <c r="LRI56" s="420"/>
      <c r="LRJ56" s="420"/>
      <c r="LRK56" s="420"/>
      <c r="LRL56" s="420"/>
      <c r="LRM56" s="420"/>
      <c r="LRN56" s="420"/>
      <c r="LRO56" s="420"/>
      <c r="LRP56" s="420"/>
      <c r="LRQ56" s="420"/>
      <c r="LRR56" s="420"/>
      <c r="LRS56" s="420"/>
      <c r="LRT56" s="420"/>
      <c r="LRU56" s="420"/>
      <c r="LRV56" s="420"/>
      <c r="LRW56" s="420"/>
      <c r="LRX56" s="420"/>
      <c r="LRY56" s="420"/>
      <c r="LRZ56" s="420"/>
      <c r="LSA56" s="420"/>
      <c r="LSB56" s="420"/>
      <c r="LSC56" s="420"/>
      <c r="LSD56" s="420"/>
      <c r="LSE56" s="420"/>
      <c r="LSF56" s="420"/>
      <c r="LSG56" s="420"/>
      <c r="LSH56" s="420"/>
      <c r="LSI56" s="420"/>
      <c r="LSJ56" s="420"/>
      <c r="LSK56" s="420"/>
      <c r="LSL56" s="420"/>
      <c r="LSM56" s="420"/>
      <c r="LSN56" s="420"/>
      <c r="LSO56" s="420"/>
      <c r="LSP56" s="420"/>
      <c r="LSQ56" s="420"/>
      <c r="LSR56" s="420"/>
      <c r="LSS56" s="420"/>
      <c r="LST56" s="420"/>
      <c r="LSU56" s="420"/>
      <c r="LSV56" s="420"/>
      <c r="LSW56" s="420"/>
      <c r="LSX56" s="420"/>
      <c r="LSY56" s="420"/>
      <c r="LSZ56" s="420"/>
      <c r="LTA56" s="420"/>
      <c r="LTB56" s="420"/>
      <c r="LTC56" s="420"/>
      <c r="LTD56" s="420"/>
      <c r="LTE56" s="420"/>
      <c r="LTF56" s="420"/>
      <c r="LTG56" s="420"/>
      <c r="LTH56" s="420"/>
      <c r="LTI56" s="420"/>
      <c r="LTJ56" s="420"/>
      <c r="LTK56" s="420"/>
      <c r="LTL56" s="420"/>
      <c r="LTM56" s="420"/>
      <c r="LTN56" s="420"/>
      <c r="LTO56" s="420"/>
      <c r="LTP56" s="420"/>
      <c r="LTQ56" s="420"/>
      <c r="LTR56" s="420"/>
      <c r="LTS56" s="420"/>
      <c r="LTT56" s="420"/>
      <c r="LTU56" s="420"/>
      <c r="LTV56" s="420"/>
      <c r="LTW56" s="420"/>
      <c r="LTX56" s="420"/>
      <c r="LTY56" s="420"/>
      <c r="LTZ56" s="420"/>
      <c r="LUA56" s="420"/>
      <c r="LUB56" s="420"/>
      <c r="LUC56" s="420"/>
      <c r="LUD56" s="420"/>
      <c r="LUE56" s="420"/>
      <c r="LUF56" s="420"/>
      <c r="LUG56" s="420"/>
      <c r="LUH56" s="420"/>
      <c r="LUI56" s="420"/>
      <c r="LUJ56" s="420"/>
      <c r="LUK56" s="420"/>
      <c r="LUL56" s="420"/>
      <c r="LUM56" s="420"/>
      <c r="LUN56" s="420"/>
      <c r="LUO56" s="420"/>
      <c r="LUP56" s="420"/>
      <c r="LUQ56" s="420"/>
      <c r="LUR56" s="420"/>
      <c r="LUS56" s="420"/>
      <c r="LUT56" s="420"/>
      <c r="LUU56" s="420"/>
      <c r="LUV56" s="420"/>
      <c r="LUW56" s="420"/>
      <c r="LUX56" s="420"/>
      <c r="LUY56" s="420"/>
      <c r="LUZ56" s="420"/>
      <c r="LVA56" s="420"/>
      <c r="LVB56" s="420"/>
      <c r="LVC56" s="420"/>
      <c r="LVD56" s="420"/>
      <c r="LVE56" s="420"/>
      <c r="LVF56" s="420"/>
      <c r="LVG56" s="420"/>
      <c r="LVH56" s="420"/>
      <c r="LVI56" s="420"/>
      <c r="LVJ56" s="420"/>
      <c r="LVK56" s="420"/>
      <c r="LVL56" s="420"/>
      <c r="LVM56" s="420"/>
      <c r="LVN56" s="420"/>
      <c r="LVO56" s="420"/>
      <c r="LVP56" s="420"/>
      <c r="LVQ56" s="420"/>
      <c r="LVR56" s="420"/>
      <c r="LVS56" s="420"/>
      <c r="LVT56" s="420"/>
      <c r="LVU56" s="420"/>
      <c r="LVV56" s="420"/>
      <c r="LVW56" s="420"/>
      <c r="LVX56" s="420"/>
      <c r="LVY56" s="420"/>
      <c r="LVZ56" s="420"/>
      <c r="LWA56" s="420"/>
      <c r="LWB56" s="420"/>
      <c r="LWC56" s="420"/>
      <c r="LWD56" s="420"/>
      <c r="LWE56" s="420"/>
      <c r="LWF56" s="420"/>
      <c r="LWG56" s="420"/>
      <c r="LWH56" s="420"/>
      <c r="LWI56" s="420"/>
      <c r="LWJ56" s="420"/>
      <c r="LWK56" s="420"/>
      <c r="LWL56" s="420"/>
      <c r="LWM56" s="420"/>
      <c r="LWN56" s="420"/>
      <c r="LWO56" s="420"/>
      <c r="LWP56" s="420"/>
      <c r="LWQ56" s="420"/>
      <c r="LWR56" s="420"/>
      <c r="LWS56" s="420"/>
      <c r="LWT56" s="420"/>
      <c r="LWU56" s="420"/>
      <c r="LWV56" s="420"/>
      <c r="LWW56" s="420"/>
      <c r="LWX56" s="420"/>
      <c r="LWY56" s="420"/>
      <c r="LWZ56" s="420"/>
      <c r="LXA56" s="420"/>
      <c r="LXB56" s="420"/>
      <c r="LXC56" s="420"/>
      <c r="LXD56" s="420"/>
      <c r="LXE56" s="420"/>
      <c r="LXF56" s="420"/>
      <c r="LXG56" s="420"/>
      <c r="LXH56" s="420"/>
      <c r="LXI56" s="420"/>
      <c r="LXJ56" s="420"/>
      <c r="LXK56" s="420"/>
      <c r="LXL56" s="420"/>
      <c r="LXM56" s="420"/>
      <c r="LXN56" s="420"/>
      <c r="LXO56" s="420"/>
      <c r="LXP56" s="420"/>
      <c r="LXQ56" s="420"/>
      <c r="LXR56" s="420"/>
      <c r="LXS56" s="420"/>
      <c r="LXT56" s="420"/>
      <c r="LXU56" s="420"/>
      <c r="LXV56" s="420"/>
      <c r="LXW56" s="420"/>
      <c r="LXX56" s="420"/>
      <c r="LXY56" s="420"/>
      <c r="LXZ56" s="420"/>
      <c r="LYA56" s="420"/>
      <c r="LYB56" s="420"/>
      <c r="LYC56" s="420"/>
      <c r="LYD56" s="420"/>
      <c r="LYE56" s="420"/>
      <c r="LYF56" s="420"/>
      <c r="LYG56" s="420"/>
      <c r="LYH56" s="420"/>
      <c r="LYI56" s="420"/>
      <c r="LYJ56" s="420"/>
      <c r="LYK56" s="420"/>
      <c r="LYL56" s="420"/>
      <c r="LYM56" s="420"/>
      <c r="LYN56" s="420"/>
      <c r="LYO56" s="420"/>
      <c r="LYP56" s="420"/>
      <c r="LYQ56" s="420"/>
      <c r="LYR56" s="420"/>
      <c r="LYS56" s="420"/>
      <c r="LYT56" s="420"/>
      <c r="LYU56" s="420"/>
      <c r="LYV56" s="420"/>
      <c r="LYW56" s="420"/>
      <c r="LYX56" s="420"/>
      <c r="LYY56" s="420"/>
      <c r="LYZ56" s="420"/>
      <c r="LZA56" s="420"/>
      <c r="LZB56" s="420"/>
      <c r="LZC56" s="420"/>
      <c r="LZD56" s="420"/>
      <c r="LZE56" s="420"/>
      <c r="LZF56" s="420"/>
      <c r="LZG56" s="420"/>
      <c r="LZH56" s="420"/>
      <c r="LZI56" s="420"/>
      <c r="LZJ56" s="420"/>
      <c r="LZK56" s="420"/>
      <c r="LZL56" s="420"/>
      <c r="LZM56" s="420"/>
      <c r="LZN56" s="420"/>
      <c r="LZO56" s="420"/>
      <c r="LZP56" s="420"/>
      <c r="LZQ56" s="420"/>
      <c r="LZR56" s="420"/>
      <c r="LZS56" s="420"/>
      <c r="LZT56" s="420"/>
      <c r="LZU56" s="420"/>
      <c r="LZV56" s="420"/>
      <c r="LZW56" s="420"/>
      <c r="LZX56" s="420"/>
      <c r="LZY56" s="420"/>
      <c r="LZZ56" s="420"/>
      <c r="MAA56" s="420"/>
      <c r="MAB56" s="420"/>
      <c r="MAC56" s="420"/>
      <c r="MAD56" s="420"/>
      <c r="MAE56" s="420"/>
      <c r="MAF56" s="420"/>
      <c r="MAG56" s="420"/>
      <c r="MAH56" s="420"/>
      <c r="MAI56" s="420"/>
      <c r="MAJ56" s="420"/>
      <c r="MAK56" s="420"/>
      <c r="MAL56" s="420"/>
      <c r="MAM56" s="420"/>
      <c r="MAN56" s="420"/>
      <c r="MAO56" s="420"/>
      <c r="MAP56" s="420"/>
      <c r="MAQ56" s="420"/>
      <c r="MAR56" s="420"/>
      <c r="MAS56" s="420"/>
      <c r="MAT56" s="420"/>
      <c r="MAU56" s="420"/>
      <c r="MAV56" s="420"/>
      <c r="MAW56" s="420"/>
      <c r="MAX56" s="420"/>
      <c r="MAY56" s="420"/>
      <c r="MAZ56" s="420"/>
      <c r="MBA56" s="420"/>
      <c r="MBB56" s="420"/>
      <c r="MBC56" s="420"/>
      <c r="MBD56" s="420"/>
      <c r="MBE56" s="420"/>
      <c r="MBF56" s="420"/>
      <c r="MBG56" s="420"/>
      <c r="MBH56" s="420"/>
      <c r="MBI56" s="420"/>
      <c r="MBJ56" s="420"/>
      <c r="MBK56" s="420"/>
      <c r="MBL56" s="420"/>
      <c r="MBM56" s="420"/>
      <c r="MBN56" s="420"/>
      <c r="MBO56" s="420"/>
      <c r="MBP56" s="420"/>
      <c r="MBQ56" s="420"/>
      <c r="MBR56" s="420"/>
      <c r="MBS56" s="420"/>
      <c r="MBT56" s="420"/>
      <c r="MBU56" s="420"/>
      <c r="MBV56" s="420"/>
      <c r="MBW56" s="420"/>
      <c r="MBX56" s="420"/>
      <c r="MBY56" s="420"/>
      <c r="MBZ56" s="420"/>
      <c r="MCA56" s="420"/>
      <c r="MCB56" s="420"/>
      <c r="MCC56" s="420"/>
      <c r="MCD56" s="420"/>
      <c r="MCE56" s="420"/>
      <c r="MCF56" s="420"/>
      <c r="MCG56" s="420"/>
      <c r="MCH56" s="420"/>
      <c r="MCI56" s="420"/>
      <c r="MCJ56" s="420"/>
      <c r="MCK56" s="420"/>
      <c r="MCL56" s="420"/>
      <c r="MCM56" s="420"/>
      <c r="MCN56" s="420"/>
      <c r="MCO56" s="420"/>
      <c r="MCP56" s="420"/>
      <c r="MCQ56" s="420"/>
      <c r="MCR56" s="420"/>
      <c r="MCS56" s="420"/>
      <c r="MCT56" s="420"/>
      <c r="MCU56" s="420"/>
      <c r="MCV56" s="420"/>
      <c r="MCW56" s="420"/>
      <c r="MCX56" s="420"/>
      <c r="MCY56" s="420"/>
      <c r="MCZ56" s="420"/>
      <c r="MDA56" s="420"/>
      <c r="MDB56" s="420"/>
      <c r="MDC56" s="420"/>
      <c r="MDD56" s="420"/>
      <c r="MDE56" s="420"/>
      <c r="MDF56" s="420"/>
      <c r="MDG56" s="420"/>
      <c r="MDH56" s="420"/>
      <c r="MDI56" s="420"/>
      <c r="MDJ56" s="420"/>
      <c r="MDK56" s="420"/>
      <c r="MDL56" s="420"/>
      <c r="MDM56" s="420"/>
      <c r="MDN56" s="420"/>
      <c r="MDO56" s="420"/>
      <c r="MDP56" s="420"/>
      <c r="MDQ56" s="420"/>
      <c r="MDR56" s="420"/>
      <c r="MDS56" s="420"/>
      <c r="MDT56" s="420"/>
      <c r="MDU56" s="420"/>
      <c r="MDV56" s="420"/>
      <c r="MDW56" s="420"/>
      <c r="MDX56" s="420"/>
      <c r="MDY56" s="420"/>
      <c r="MDZ56" s="420"/>
      <c r="MEA56" s="420"/>
      <c r="MEB56" s="420"/>
      <c r="MEC56" s="420"/>
      <c r="MED56" s="420"/>
      <c r="MEE56" s="420"/>
      <c r="MEF56" s="420"/>
      <c r="MEG56" s="420"/>
      <c r="MEH56" s="420"/>
      <c r="MEI56" s="420"/>
      <c r="MEJ56" s="420"/>
      <c r="MEK56" s="420"/>
      <c r="MEL56" s="420"/>
      <c r="MEM56" s="420"/>
      <c r="MEN56" s="420"/>
      <c r="MEO56" s="420"/>
      <c r="MEP56" s="420"/>
      <c r="MEQ56" s="420"/>
      <c r="MER56" s="420"/>
      <c r="MES56" s="420"/>
      <c r="MET56" s="420"/>
      <c r="MEU56" s="420"/>
      <c r="MEV56" s="420"/>
      <c r="MEW56" s="420"/>
      <c r="MEX56" s="420"/>
      <c r="MEY56" s="420"/>
      <c r="MEZ56" s="420"/>
      <c r="MFA56" s="420"/>
      <c r="MFB56" s="420"/>
      <c r="MFC56" s="420"/>
      <c r="MFD56" s="420"/>
      <c r="MFE56" s="420"/>
      <c r="MFF56" s="420"/>
      <c r="MFG56" s="420"/>
      <c r="MFH56" s="420"/>
      <c r="MFI56" s="420"/>
      <c r="MFJ56" s="420"/>
      <c r="MFK56" s="420"/>
      <c r="MFL56" s="420"/>
      <c r="MFM56" s="420"/>
      <c r="MFN56" s="420"/>
      <c r="MFO56" s="420"/>
      <c r="MFP56" s="420"/>
      <c r="MFQ56" s="420"/>
      <c r="MFR56" s="420"/>
      <c r="MFS56" s="420"/>
      <c r="MFT56" s="420"/>
      <c r="MFU56" s="420"/>
      <c r="MFV56" s="420"/>
      <c r="MFW56" s="420"/>
      <c r="MFX56" s="420"/>
      <c r="MFY56" s="420"/>
      <c r="MFZ56" s="420"/>
      <c r="MGA56" s="420"/>
      <c r="MGB56" s="420"/>
      <c r="MGC56" s="420"/>
      <c r="MGD56" s="420"/>
      <c r="MGE56" s="420"/>
      <c r="MGF56" s="420"/>
      <c r="MGG56" s="420"/>
      <c r="MGH56" s="420"/>
      <c r="MGI56" s="420"/>
      <c r="MGJ56" s="420"/>
      <c r="MGK56" s="420"/>
      <c r="MGL56" s="420"/>
      <c r="MGM56" s="420"/>
      <c r="MGN56" s="420"/>
      <c r="MGO56" s="420"/>
      <c r="MGP56" s="420"/>
      <c r="MGQ56" s="420"/>
      <c r="MGR56" s="420"/>
      <c r="MGS56" s="420"/>
      <c r="MGT56" s="420"/>
      <c r="MGU56" s="420"/>
      <c r="MGV56" s="420"/>
      <c r="MGW56" s="420"/>
      <c r="MGX56" s="420"/>
      <c r="MGY56" s="420"/>
      <c r="MGZ56" s="420"/>
      <c r="MHA56" s="420"/>
      <c r="MHB56" s="420"/>
      <c r="MHC56" s="420"/>
      <c r="MHD56" s="420"/>
      <c r="MHE56" s="420"/>
      <c r="MHF56" s="420"/>
      <c r="MHG56" s="420"/>
      <c r="MHH56" s="420"/>
      <c r="MHI56" s="420"/>
      <c r="MHJ56" s="420"/>
      <c r="MHK56" s="420"/>
      <c r="MHL56" s="420"/>
      <c r="MHM56" s="420"/>
      <c r="MHN56" s="420"/>
      <c r="MHO56" s="420"/>
      <c r="MHP56" s="420"/>
      <c r="MHQ56" s="420"/>
      <c r="MHR56" s="420"/>
      <c r="MHS56" s="420"/>
      <c r="MHT56" s="420"/>
      <c r="MHU56" s="420"/>
      <c r="MHV56" s="420"/>
      <c r="MHW56" s="420"/>
      <c r="MHX56" s="420"/>
      <c r="MHY56" s="420"/>
      <c r="MHZ56" s="420"/>
      <c r="MIA56" s="420"/>
      <c r="MIB56" s="420"/>
      <c r="MIC56" s="420"/>
      <c r="MID56" s="420"/>
      <c r="MIE56" s="420"/>
      <c r="MIF56" s="420"/>
      <c r="MIG56" s="420"/>
      <c r="MIH56" s="420"/>
      <c r="MII56" s="420"/>
      <c r="MIJ56" s="420"/>
      <c r="MIK56" s="420"/>
      <c r="MIL56" s="420"/>
      <c r="MIM56" s="420"/>
      <c r="MIN56" s="420"/>
      <c r="MIO56" s="420"/>
      <c r="MIP56" s="420"/>
      <c r="MIQ56" s="420"/>
      <c r="MIR56" s="420"/>
      <c r="MIS56" s="420"/>
      <c r="MIT56" s="420"/>
      <c r="MIU56" s="420"/>
      <c r="MIV56" s="420"/>
      <c r="MIW56" s="420"/>
      <c r="MIX56" s="420"/>
      <c r="MIY56" s="420"/>
      <c r="MIZ56" s="420"/>
      <c r="MJA56" s="420"/>
      <c r="MJB56" s="420"/>
      <c r="MJC56" s="420"/>
      <c r="MJD56" s="420"/>
      <c r="MJE56" s="420"/>
      <c r="MJF56" s="420"/>
      <c r="MJG56" s="420"/>
      <c r="MJH56" s="420"/>
      <c r="MJI56" s="420"/>
      <c r="MJJ56" s="420"/>
      <c r="MJK56" s="420"/>
      <c r="MJL56" s="420"/>
      <c r="MJM56" s="420"/>
      <c r="MJN56" s="420"/>
      <c r="MJO56" s="420"/>
      <c r="MJP56" s="420"/>
      <c r="MJQ56" s="420"/>
      <c r="MJR56" s="420"/>
      <c r="MJS56" s="420"/>
      <c r="MJT56" s="420"/>
      <c r="MJU56" s="420"/>
      <c r="MJV56" s="420"/>
      <c r="MJW56" s="420"/>
      <c r="MJX56" s="420"/>
      <c r="MJY56" s="420"/>
      <c r="MJZ56" s="420"/>
      <c r="MKA56" s="420"/>
      <c r="MKB56" s="420"/>
      <c r="MKC56" s="420"/>
      <c r="MKD56" s="420"/>
      <c r="MKE56" s="420"/>
      <c r="MKF56" s="420"/>
      <c r="MKG56" s="420"/>
      <c r="MKH56" s="420"/>
      <c r="MKI56" s="420"/>
      <c r="MKJ56" s="420"/>
      <c r="MKK56" s="420"/>
      <c r="MKL56" s="420"/>
      <c r="MKM56" s="420"/>
      <c r="MKN56" s="420"/>
      <c r="MKO56" s="420"/>
      <c r="MKP56" s="420"/>
      <c r="MKQ56" s="420"/>
      <c r="MKR56" s="420"/>
      <c r="MKS56" s="420"/>
      <c r="MKT56" s="420"/>
      <c r="MKU56" s="420"/>
      <c r="MKV56" s="420"/>
      <c r="MKW56" s="420"/>
      <c r="MKX56" s="420"/>
      <c r="MKY56" s="420"/>
      <c r="MKZ56" s="420"/>
      <c r="MLA56" s="420"/>
      <c r="MLB56" s="420"/>
      <c r="MLC56" s="420"/>
      <c r="MLD56" s="420"/>
      <c r="MLE56" s="420"/>
      <c r="MLF56" s="420"/>
      <c r="MLG56" s="420"/>
      <c r="MLH56" s="420"/>
      <c r="MLI56" s="420"/>
      <c r="MLJ56" s="420"/>
      <c r="MLK56" s="420"/>
      <c r="MLL56" s="420"/>
      <c r="MLM56" s="420"/>
      <c r="MLN56" s="420"/>
      <c r="MLO56" s="420"/>
      <c r="MLP56" s="420"/>
      <c r="MLQ56" s="420"/>
      <c r="MLR56" s="420"/>
      <c r="MLS56" s="420"/>
      <c r="MLT56" s="420"/>
      <c r="MLU56" s="420"/>
      <c r="MLV56" s="420"/>
      <c r="MLW56" s="420"/>
      <c r="MLX56" s="420"/>
      <c r="MLY56" s="420"/>
      <c r="MLZ56" s="420"/>
      <c r="MMA56" s="420"/>
      <c r="MMB56" s="420"/>
      <c r="MMC56" s="420"/>
      <c r="MMD56" s="420"/>
      <c r="MME56" s="420"/>
      <c r="MMF56" s="420"/>
      <c r="MMG56" s="420"/>
      <c r="MMH56" s="420"/>
      <c r="MMI56" s="420"/>
      <c r="MMJ56" s="420"/>
      <c r="MMK56" s="420"/>
      <c r="MML56" s="420"/>
      <c r="MMM56" s="420"/>
      <c r="MMN56" s="420"/>
      <c r="MMO56" s="420"/>
      <c r="MMP56" s="420"/>
      <c r="MMQ56" s="420"/>
      <c r="MMR56" s="420"/>
      <c r="MMS56" s="420"/>
      <c r="MMT56" s="420"/>
      <c r="MMU56" s="420"/>
      <c r="MMV56" s="420"/>
      <c r="MMW56" s="420"/>
      <c r="MMX56" s="420"/>
      <c r="MMY56" s="420"/>
      <c r="MMZ56" s="420"/>
      <c r="MNA56" s="420"/>
      <c r="MNB56" s="420"/>
      <c r="MNC56" s="420"/>
      <c r="MND56" s="420"/>
      <c r="MNE56" s="420"/>
      <c r="MNF56" s="420"/>
      <c r="MNG56" s="420"/>
      <c r="MNH56" s="420"/>
      <c r="MNI56" s="420"/>
      <c r="MNJ56" s="420"/>
      <c r="MNK56" s="420"/>
      <c r="MNL56" s="420"/>
      <c r="MNM56" s="420"/>
      <c r="MNN56" s="420"/>
      <c r="MNO56" s="420"/>
      <c r="MNP56" s="420"/>
      <c r="MNQ56" s="420"/>
      <c r="MNR56" s="420"/>
      <c r="MNS56" s="420"/>
      <c r="MNT56" s="420"/>
      <c r="MNU56" s="420"/>
      <c r="MNV56" s="420"/>
      <c r="MNW56" s="420"/>
      <c r="MNX56" s="420"/>
      <c r="MNY56" s="420"/>
      <c r="MNZ56" s="420"/>
      <c r="MOA56" s="420"/>
      <c r="MOB56" s="420"/>
      <c r="MOC56" s="420"/>
      <c r="MOD56" s="420"/>
      <c r="MOE56" s="420"/>
      <c r="MOF56" s="420"/>
      <c r="MOG56" s="420"/>
      <c r="MOH56" s="420"/>
      <c r="MOI56" s="420"/>
      <c r="MOJ56" s="420"/>
      <c r="MOK56" s="420"/>
      <c r="MOL56" s="420"/>
      <c r="MOM56" s="420"/>
      <c r="MON56" s="420"/>
      <c r="MOO56" s="420"/>
      <c r="MOP56" s="420"/>
      <c r="MOQ56" s="420"/>
      <c r="MOR56" s="420"/>
      <c r="MOS56" s="420"/>
      <c r="MOT56" s="420"/>
      <c r="MOU56" s="420"/>
      <c r="MOV56" s="420"/>
      <c r="MOW56" s="420"/>
      <c r="MOX56" s="420"/>
      <c r="MOY56" s="420"/>
      <c r="MOZ56" s="420"/>
      <c r="MPA56" s="420"/>
      <c r="MPB56" s="420"/>
      <c r="MPC56" s="420"/>
      <c r="MPD56" s="420"/>
      <c r="MPE56" s="420"/>
      <c r="MPF56" s="420"/>
      <c r="MPG56" s="420"/>
      <c r="MPH56" s="420"/>
      <c r="MPI56" s="420"/>
      <c r="MPJ56" s="420"/>
      <c r="MPK56" s="420"/>
      <c r="MPL56" s="420"/>
      <c r="MPM56" s="420"/>
      <c r="MPN56" s="420"/>
      <c r="MPO56" s="420"/>
      <c r="MPP56" s="420"/>
      <c r="MPQ56" s="420"/>
      <c r="MPR56" s="420"/>
      <c r="MPS56" s="420"/>
      <c r="MPT56" s="420"/>
      <c r="MPU56" s="420"/>
      <c r="MPV56" s="420"/>
      <c r="MPW56" s="420"/>
      <c r="MPX56" s="420"/>
      <c r="MPY56" s="420"/>
      <c r="MPZ56" s="420"/>
      <c r="MQA56" s="420"/>
      <c r="MQB56" s="420"/>
      <c r="MQC56" s="420"/>
      <c r="MQD56" s="420"/>
      <c r="MQE56" s="420"/>
      <c r="MQF56" s="420"/>
      <c r="MQG56" s="420"/>
      <c r="MQH56" s="420"/>
      <c r="MQI56" s="420"/>
      <c r="MQJ56" s="420"/>
      <c r="MQK56" s="420"/>
      <c r="MQL56" s="420"/>
      <c r="MQM56" s="420"/>
      <c r="MQN56" s="420"/>
      <c r="MQO56" s="420"/>
      <c r="MQP56" s="420"/>
      <c r="MQQ56" s="420"/>
      <c r="MQR56" s="420"/>
      <c r="MQS56" s="420"/>
      <c r="MQT56" s="420"/>
      <c r="MQU56" s="420"/>
      <c r="MQV56" s="420"/>
      <c r="MQW56" s="420"/>
      <c r="MQX56" s="420"/>
      <c r="MQY56" s="420"/>
      <c r="MQZ56" s="420"/>
      <c r="MRA56" s="420"/>
      <c r="MRB56" s="420"/>
      <c r="MRC56" s="420"/>
      <c r="MRD56" s="420"/>
      <c r="MRE56" s="420"/>
      <c r="MRF56" s="420"/>
      <c r="MRG56" s="420"/>
      <c r="MRH56" s="420"/>
      <c r="MRI56" s="420"/>
      <c r="MRJ56" s="420"/>
      <c r="MRK56" s="420"/>
      <c r="MRL56" s="420"/>
      <c r="MRM56" s="420"/>
      <c r="MRN56" s="420"/>
      <c r="MRO56" s="420"/>
      <c r="MRP56" s="420"/>
      <c r="MRQ56" s="420"/>
      <c r="MRR56" s="420"/>
      <c r="MRS56" s="420"/>
      <c r="MRT56" s="420"/>
      <c r="MRU56" s="420"/>
      <c r="MRV56" s="420"/>
      <c r="MRW56" s="420"/>
      <c r="MRX56" s="420"/>
      <c r="MRY56" s="420"/>
      <c r="MRZ56" s="420"/>
      <c r="MSA56" s="420"/>
      <c r="MSB56" s="420"/>
      <c r="MSC56" s="420"/>
      <c r="MSD56" s="420"/>
      <c r="MSE56" s="420"/>
      <c r="MSF56" s="420"/>
      <c r="MSG56" s="420"/>
      <c r="MSH56" s="420"/>
      <c r="MSI56" s="420"/>
      <c r="MSJ56" s="420"/>
      <c r="MSK56" s="420"/>
      <c r="MSL56" s="420"/>
      <c r="MSM56" s="420"/>
      <c r="MSN56" s="420"/>
      <c r="MSO56" s="420"/>
      <c r="MSP56" s="420"/>
      <c r="MSQ56" s="420"/>
      <c r="MSR56" s="420"/>
      <c r="MSS56" s="420"/>
      <c r="MST56" s="420"/>
      <c r="MSU56" s="420"/>
      <c r="MSV56" s="420"/>
      <c r="MSW56" s="420"/>
      <c r="MSX56" s="420"/>
      <c r="MSY56" s="420"/>
      <c r="MSZ56" s="420"/>
      <c r="MTA56" s="420"/>
      <c r="MTB56" s="420"/>
      <c r="MTC56" s="420"/>
      <c r="MTD56" s="420"/>
      <c r="MTE56" s="420"/>
      <c r="MTF56" s="420"/>
      <c r="MTG56" s="420"/>
      <c r="MTH56" s="420"/>
      <c r="MTI56" s="420"/>
      <c r="MTJ56" s="420"/>
      <c r="MTK56" s="420"/>
      <c r="MTL56" s="420"/>
      <c r="MTM56" s="420"/>
      <c r="MTN56" s="420"/>
      <c r="MTO56" s="420"/>
      <c r="MTP56" s="420"/>
      <c r="MTQ56" s="420"/>
      <c r="MTR56" s="420"/>
      <c r="MTS56" s="420"/>
      <c r="MTT56" s="420"/>
      <c r="MTU56" s="420"/>
      <c r="MTV56" s="420"/>
      <c r="MTW56" s="420"/>
      <c r="MTX56" s="420"/>
      <c r="MTY56" s="420"/>
      <c r="MTZ56" s="420"/>
      <c r="MUA56" s="420"/>
      <c r="MUB56" s="420"/>
      <c r="MUC56" s="420"/>
      <c r="MUD56" s="420"/>
      <c r="MUE56" s="420"/>
      <c r="MUF56" s="420"/>
      <c r="MUG56" s="420"/>
      <c r="MUH56" s="420"/>
      <c r="MUI56" s="420"/>
      <c r="MUJ56" s="420"/>
      <c r="MUK56" s="420"/>
      <c r="MUL56" s="420"/>
      <c r="MUM56" s="420"/>
      <c r="MUN56" s="420"/>
      <c r="MUO56" s="420"/>
      <c r="MUP56" s="420"/>
      <c r="MUQ56" s="420"/>
      <c r="MUR56" s="420"/>
      <c r="MUS56" s="420"/>
      <c r="MUT56" s="420"/>
      <c r="MUU56" s="420"/>
      <c r="MUV56" s="420"/>
      <c r="MUW56" s="420"/>
      <c r="MUX56" s="420"/>
      <c r="MUY56" s="420"/>
      <c r="MUZ56" s="420"/>
      <c r="MVA56" s="420"/>
      <c r="MVB56" s="420"/>
      <c r="MVC56" s="420"/>
      <c r="MVD56" s="420"/>
      <c r="MVE56" s="420"/>
      <c r="MVF56" s="420"/>
      <c r="MVG56" s="420"/>
      <c r="MVH56" s="420"/>
      <c r="MVI56" s="420"/>
      <c r="MVJ56" s="420"/>
      <c r="MVK56" s="420"/>
      <c r="MVL56" s="420"/>
      <c r="MVM56" s="420"/>
      <c r="MVN56" s="420"/>
      <c r="MVO56" s="420"/>
      <c r="MVP56" s="420"/>
      <c r="MVQ56" s="420"/>
      <c r="MVR56" s="420"/>
      <c r="MVS56" s="420"/>
      <c r="MVT56" s="420"/>
      <c r="MVU56" s="420"/>
      <c r="MVV56" s="420"/>
      <c r="MVW56" s="420"/>
      <c r="MVX56" s="420"/>
      <c r="MVY56" s="420"/>
      <c r="MVZ56" s="420"/>
      <c r="MWA56" s="420"/>
      <c r="MWB56" s="420"/>
      <c r="MWC56" s="420"/>
      <c r="MWD56" s="420"/>
      <c r="MWE56" s="420"/>
      <c r="MWF56" s="420"/>
      <c r="MWG56" s="420"/>
      <c r="MWH56" s="420"/>
      <c r="MWI56" s="420"/>
      <c r="MWJ56" s="420"/>
      <c r="MWK56" s="420"/>
      <c r="MWL56" s="420"/>
      <c r="MWM56" s="420"/>
      <c r="MWN56" s="420"/>
      <c r="MWO56" s="420"/>
      <c r="MWP56" s="420"/>
      <c r="MWQ56" s="420"/>
      <c r="MWR56" s="420"/>
      <c r="MWS56" s="420"/>
      <c r="MWT56" s="420"/>
      <c r="MWU56" s="420"/>
      <c r="MWV56" s="420"/>
      <c r="MWW56" s="420"/>
      <c r="MWX56" s="420"/>
      <c r="MWY56" s="420"/>
      <c r="MWZ56" s="420"/>
      <c r="MXA56" s="420"/>
      <c r="MXB56" s="420"/>
      <c r="MXC56" s="420"/>
      <c r="MXD56" s="420"/>
      <c r="MXE56" s="420"/>
      <c r="MXF56" s="420"/>
      <c r="MXG56" s="420"/>
      <c r="MXH56" s="420"/>
      <c r="MXI56" s="420"/>
      <c r="MXJ56" s="420"/>
      <c r="MXK56" s="420"/>
      <c r="MXL56" s="420"/>
      <c r="MXM56" s="420"/>
      <c r="MXN56" s="420"/>
      <c r="MXO56" s="420"/>
      <c r="MXP56" s="420"/>
      <c r="MXQ56" s="420"/>
      <c r="MXR56" s="420"/>
      <c r="MXS56" s="420"/>
      <c r="MXT56" s="420"/>
      <c r="MXU56" s="420"/>
      <c r="MXV56" s="420"/>
      <c r="MXW56" s="420"/>
      <c r="MXX56" s="420"/>
      <c r="MXY56" s="420"/>
      <c r="MXZ56" s="420"/>
      <c r="MYA56" s="420"/>
      <c r="MYB56" s="420"/>
      <c r="MYC56" s="420"/>
      <c r="MYD56" s="420"/>
      <c r="MYE56" s="420"/>
      <c r="MYF56" s="420"/>
      <c r="MYG56" s="420"/>
      <c r="MYH56" s="420"/>
      <c r="MYI56" s="420"/>
      <c r="MYJ56" s="420"/>
      <c r="MYK56" s="420"/>
      <c r="MYL56" s="420"/>
      <c r="MYM56" s="420"/>
      <c r="MYN56" s="420"/>
      <c r="MYO56" s="420"/>
      <c r="MYP56" s="420"/>
      <c r="MYQ56" s="420"/>
      <c r="MYR56" s="420"/>
      <c r="MYS56" s="420"/>
      <c r="MYT56" s="420"/>
      <c r="MYU56" s="420"/>
      <c r="MYV56" s="420"/>
      <c r="MYW56" s="420"/>
      <c r="MYX56" s="420"/>
      <c r="MYY56" s="420"/>
      <c r="MYZ56" s="420"/>
      <c r="MZA56" s="420"/>
      <c r="MZB56" s="420"/>
      <c r="MZC56" s="420"/>
      <c r="MZD56" s="420"/>
      <c r="MZE56" s="420"/>
      <c r="MZF56" s="420"/>
      <c r="MZG56" s="420"/>
      <c r="MZH56" s="420"/>
      <c r="MZI56" s="420"/>
      <c r="MZJ56" s="420"/>
      <c r="MZK56" s="420"/>
      <c r="MZL56" s="420"/>
      <c r="MZM56" s="420"/>
      <c r="MZN56" s="420"/>
      <c r="MZO56" s="420"/>
      <c r="MZP56" s="420"/>
      <c r="MZQ56" s="420"/>
      <c r="MZR56" s="420"/>
      <c r="MZS56" s="420"/>
      <c r="MZT56" s="420"/>
      <c r="MZU56" s="420"/>
      <c r="MZV56" s="420"/>
      <c r="MZW56" s="420"/>
      <c r="MZX56" s="420"/>
      <c r="MZY56" s="420"/>
      <c r="MZZ56" s="420"/>
      <c r="NAA56" s="420"/>
      <c r="NAB56" s="420"/>
      <c r="NAC56" s="420"/>
      <c r="NAD56" s="420"/>
      <c r="NAE56" s="420"/>
      <c r="NAF56" s="420"/>
      <c r="NAG56" s="420"/>
      <c r="NAH56" s="420"/>
      <c r="NAI56" s="420"/>
      <c r="NAJ56" s="420"/>
      <c r="NAK56" s="420"/>
      <c r="NAL56" s="420"/>
      <c r="NAM56" s="420"/>
      <c r="NAN56" s="420"/>
      <c r="NAO56" s="420"/>
      <c r="NAP56" s="420"/>
      <c r="NAQ56" s="420"/>
      <c r="NAR56" s="420"/>
      <c r="NAS56" s="420"/>
      <c r="NAT56" s="420"/>
      <c r="NAU56" s="420"/>
      <c r="NAV56" s="420"/>
      <c r="NAW56" s="420"/>
      <c r="NAX56" s="420"/>
      <c r="NAY56" s="420"/>
      <c r="NAZ56" s="420"/>
      <c r="NBA56" s="420"/>
      <c r="NBB56" s="420"/>
      <c r="NBC56" s="420"/>
      <c r="NBD56" s="420"/>
      <c r="NBE56" s="420"/>
      <c r="NBF56" s="420"/>
      <c r="NBG56" s="420"/>
      <c r="NBH56" s="420"/>
      <c r="NBI56" s="420"/>
      <c r="NBJ56" s="420"/>
      <c r="NBK56" s="420"/>
      <c r="NBL56" s="420"/>
      <c r="NBM56" s="420"/>
      <c r="NBN56" s="420"/>
      <c r="NBO56" s="420"/>
      <c r="NBP56" s="420"/>
      <c r="NBQ56" s="420"/>
      <c r="NBR56" s="420"/>
      <c r="NBS56" s="420"/>
      <c r="NBT56" s="420"/>
      <c r="NBU56" s="420"/>
      <c r="NBV56" s="420"/>
      <c r="NBW56" s="420"/>
      <c r="NBX56" s="420"/>
      <c r="NBY56" s="420"/>
      <c r="NBZ56" s="420"/>
      <c r="NCA56" s="420"/>
      <c r="NCB56" s="420"/>
      <c r="NCC56" s="420"/>
      <c r="NCD56" s="420"/>
      <c r="NCE56" s="420"/>
      <c r="NCF56" s="420"/>
      <c r="NCG56" s="420"/>
      <c r="NCH56" s="420"/>
      <c r="NCI56" s="420"/>
      <c r="NCJ56" s="420"/>
      <c r="NCK56" s="420"/>
      <c r="NCL56" s="420"/>
      <c r="NCM56" s="420"/>
      <c r="NCN56" s="420"/>
      <c r="NCO56" s="420"/>
      <c r="NCP56" s="420"/>
      <c r="NCQ56" s="420"/>
      <c r="NCR56" s="420"/>
      <c r="NCS56" s="420"/>
      <c r="NCT56" s="420"/>
      <c r="NCU56" s="420"/>
      <c r="NCV56" s="420"/>
      <c r="NCW56" s="420"/>
      <c r="NCX56" s="420"/>
      <c r="NCY56" s="420"/>
      <c r="NCZ56" s="420"/>
      <c r="NDA56" s="420"/>
      <c r="NDB56" s="420"/>
      <c r="NDC56" s="420"/>
      <c r="NDD56" s="420"/>
      <c r="NDE56" s="420"/>
      <c r="NDF56" s="420"/>
      <c r="NDG56" s="420"/>
      <c r="NDH56" s="420"/>
      <c r="NDI56" s="420"/>
      <c r="NDJ56" s="420"/>
      <c r="NDK56" s="420"/>
      <c r="NDL56" s="420"/>
      <c r="NDM56" s="420"/>
      <c r="NDN56" s="420"/>
      <c r="NDO56" s="420"/>
      <c r="NDP56" s="420"/>
      <c r="NDQ56" s="420"/>
      <c r="NDR56" s="420"/>
      <c r="NDS56" s="420"/>
      <c r="NDT56" s="420"/>
      <c r="NDU56" s="420"/>
      <c r="NDV56" s="420"/>
      <c r="NDW56" s="420"/>
      <c r="NDX56" s="420"/>
      <c r="NDY56" s="420"/>
      <c r="NDZ56" s="420"/>
      <c r="NEA56" s="420"/>
      <c r="NEB56" s="420"/>
      <c r="NEC56" s="420"/>
      <c r="NED56" s="420"/>
      <c r="NEE56" s="420"/>
      <c r="NEF56" s="420"/>
      <c r="NEG56" s="420"/>
      <c r="NEH56" s="420"/>
      <c r="NEI56" s="420"/>
      <c r="NEJ56" s="420"/>
      <c r="NEK56" s="420"/>
      <c r="NEL56" s="420"/>
      <c r="NEM56" s="420"/>
      <c r="NEN56" s="420"/>
      <c r="NEO56" s="420"/>
      <c r="NEP56" s="420"/>
      <c r="NEQ56" s="420"/>
      <c r="NER56" s="420"/>
      <c r="NES56" s="420"/>
      <c r="NET56" s="420"/>
      <c r="NEU56" s="420"/>
      <c r="NEV56" s="420"/>
      <c r="NEW56" s="420"/>
      <c r="NEX56" s="420"/>
      <c r="NEY56" s="420"/>
      <c r="NEZ56" s="420"/>
      <c r="NFA56" s="420"/>
      <c r="NFB56" s="420"/>
      <c r="NFC56" s="420"/>
      <c r="NFD56" s="420"/>
      <c r="NFE56" s="420"/>
      <c r="NFF56" s="420"/>
      <c r="NFG56" s="420"/>
      <c r="NFH56" s="420"/>
      <c r="NFI56" s="420"/>
      <c r="NFJ56" s="420"/>
      <c r="NFK56" s="420"/>
      <c r="NFL56" s="420"/>
      <c r="NFM56" s="420"/>
      <c r="NFN56" s="420"/>
      <c r="NFO56" s="420"/>
      <c r="NFP56" s="420"/>
      <c r="NFQ56" s="420"/>
      <c r="NFR56" s="420"/>
      <c r="NFS56" s="420"/>
      <c r="NFT56" s="420"/>
      <c r="NFU56" s="420"/>
      <c r="NFV56" s="420"/>
      <c r="NFW56" s="420"/>
      <c r="NFX56" s="420"/>
      <c r="NFY56" s="420"/>
      <c r="NFZ56" s="420"/>
      <c r="NGA56" s="420"/>
      <c r="NGB56" s="420"/>
      <c r="NGC56" s="420"/>
      <c r="NGD56" s="420"/>
      <c r="NGE56" s="420"/>
      <c r="NGF56" s="420"/>
      <c r="NGG56" s="420"/>
      <c r="NGH56" s="420"/>
      <c r="NGI56" s="420"/>
      <c r="NGJ56" s="420"/>
      <c r="NGK56" s="420"/>
      <c r="NGL56" s="420"/>
      <c r="NGM56" s="420"/>
      <c r="NGN56" s="420"/>
      <c r="NGO56" s="420"/>
      <c r="NGP56" s="420"/>
      <c r="NGQ56" s="420"/>
      <c r="NGR56" s="420"/>
      <c r="NGS56" s="420"/>
      <c r="NGT56" s="420"/>
      <c r="NGU56" s="420"/>
      <c r="NGV56" s="420"/>
      <c r="NGW56" s="420"/>
      <c r="NGX56" s="420"/>
      <c r="NGY56" s="420"/>
      <c r="NGZ56" s="420"/>
      <c r="NHA56" s="420"/>
      <c r="NHB56" s="420"/>
      <c r="NHC56" s="420"/>
      <c r="NHD56" s="420"/>
      <c r="NHE56" s="420"/>
      <c r="NHF56" s="420"/>
      <c r="NHG56" s="420"/>
      <c r="NHH56" s="420"/>
      <c r="NHI56" s="420"/>
      <c r="NHJ56" s="420"/>
      <c r="NHK56" s="420"/>
      <c r="NHL56" s="420"/>
      <c r="NHM56" s="420"/>
      <c r="NHN56" s="420"/>
      <c r="NHO56" s="420"/>
      <c r="NHP56" s="420"/>
      <c r="NHQ56" s="420"/>
      <c r="NHR56" s="420"/>
      <c r="NHS56" s="420"/>
      <c r="NHT56" s="420"/>
      <c r="NHU56" s="420"/>
      <c r="NHV56" s="420"/>
      <c r="NHW56" s="420"/>
      <c r="NHX56" s="420"/>
      <c r="NHY56" s="420"/>
      <c r="NHZ56" s="420"/>
      <c r="NIA56" s="420"/>
      <c r="NIB56" s="420"/>
      <c r="NIC56" s="420"/>
      <c r="NID56" s="420"/>
      <c r="NIE56" s="420"/>
      <c r="NIF56" s="420"/>
      <c r="NIG56" s="420"/>
      <c r="NIH56" s="420"/>
      <c r="NII56" s="420"/>
      <c r="NIJ56" s="420"/>
      <c r="NIK56" s="420"/>
      <c r="NIL56" s="420"/>
      <c r="NIM56" s="420"/>
      <c r="NIN56" s="420"/>
      <c r="NIO56" s="420"/>
      <c r="NIP56" s="420"/>
      <c r="NIQ56" s="420"/>
      <c r="NIR56" s="420"/>
      <c r="NIS56" s="420"/>
      <c r="NIT56" s="420"/>
      <c r="NIU56" s="420"/>
      <c r="NIV56" s="420"/>
      <c r="NIW56" s="420"/>
      <c r="NIX56" s="420"/>
      <c r="NIY56" s="420"/>
      <c r="NIZ56" s="420"/>
      <c r="NJA56" s="420"/>
      <c r="NJB56" s="420"/>
      <c r="NJC56" s="420"/>
      <c r="NJD56" s="420"/>
      <c r="NJE56" s="420"/>
      <c r="NJF56" s="420"/>
      <c r="NJG56" s="420"/>
      <c r="NJH56" s="420"/>
      <c r="NJI56" s="420"/>
      <c r="NJJ56" s="420"/>
      <c r="NJK56" s="420"/>
      <c r="NJL56" s="420"/>
      <c r="NJM56" s="420"/>
      <c r="NJN56" s="420"/>
      <c r="NJO56" s="420"/>
      <c r="NJP56" s="420"/>
      <c r="NJQ56" s="420"/>
      <c r="NJR56" s="420"/>
      <c r="NJS56" s="420"/>
      <c r="NJT56" s="420"/>
      <c r="NJU56" s="420"/>
      <c r="NJV56" s="420"/>
      <c r="NJW56" s="420"/>
      <c r="NJX56" s="420"/>
      <c r="NJY56" s="420"/>
      <c r="NJZ56" s="420"/>
      <c r="NKA56" s="420"/>
      <c r="NKB56" s="420"/>
      <c r="NKC56" s="420"/>
      <c r="NKD56" s="420"/>
      <c r="NKE56" s="420"/>
      <c r="NKF56" s="420"/>
      <c r="NKG56" s="420"/>
      <c r="NKH56" s="420"/>
      <c r="NKI56" s="420"/>
      <c r="NKJ56" s="420"/>
      <c r="NKK56" s="420"/>
      <c r="NKL56" s="420"/>
      <c r="NKM56" s="420"/>
      <c r="NKN56" s="420"/>
      <c r="NKO56" s="420"/>
      <c r="NKP56" s="420"/>
      <c r="NKQ56" s="420"/>
      <c r="NKR56" s="420"/>
      <c r="NKS56" s="420"/>
      <c r="NKT56" s="420"/>
      <c r="NKU56" s="420"/>
      <c r="NKV56" s="420"/>
      <c r="NKW56" s="420"/>
      <c r="NKX56" s="420"/>
      <c r="NKY56" s="420"/>
      <c r="NKZ56" s="420"/>
      <c r="NLA56" s="420"/>
      <c r="NLB56" s="420"/>
      <c r="NLC56" s="420"/>
      <c r="NLD56" s="420"/>
      <c r="NLE56" s="420"/>
      <c r="NLF56" s="420"/>
      <c r="NLG56" s="420"/>
      <c r="NLH56" s="420"/>
      <c r="NLI56" s="420"/>
      <c r="NLJ56" s="420"/>
      <c r="NLK56" s="420"/>
      <c r="NLL56" s="420"/>
      <c r="NLM56" s="420"/>
      <c r="NLN56" s="420"/>
      <c r="NLO56" s="420"/>
      <c r="NLP56" s="420"/>
      <c r="NLQ56" s="420"/>
      <c r="NLR56" s="420"/>
      <c r="NLS56" s="420"/>
      <c r="NLT56" s="420"/>
      <c r="NLU56" s="420"/>
      <c r="NLV56" s="420"/>
      <c r="NLW56" s="420"/>
      <c r="NLX56" s="420"/>
      <c r="NLY56" s="420"/>
      <c r="NLZ56" s="420"/>
      <c r="NMA56" s="420"/>
      <c r="NMB56" s="420"/>
      <c r="NMC56" s="420"/>
      <c r="NMD56" s="420"/>
      <c r="NME56" s="420"/>
      <c r="NMF56" s="420"/>
      <c r="NMG56" s="420"/>
      <c r="NMH56" s="420"/>
      <c r="NMI56" s="420"/>
      <c r="NMJ56" s="420"/>
      <c r="NMK56" s="420"/>
      <c r="NML56" s="420"/>
      <c r="NMM56" s="420"/>
      <c r="NMN56" s="420"/>
      <c r="NMO56" s="420"/>
      <c r="NMP56" s="420"/>
      <c r="NMQ56" s="420"/>
      <c r="NMR56" s="420"/>
      <c r="NMS56" s="420"/>
      <c r="NMT56" s="420"/>
      <c r="NMU56" s="420"/>
      <c r="NMV56" s="420"/>
      <c r="NMW56" s="420"/>
      <c r="NMX56" s="420"/>
      <c r="NMY56" s="420"/>
      <c r="NMZ56" s="420"/>
      <c r="NNA56" s="420"/>
      <c r="NNB56" s="420"/>
      <c r="NNC56" s="420"/>
      <c r="NND56" s="420"/>
      <c r="NNE56" s="420"/>
      <c r="NNF56" s="420"/>
      <c r="NNG56" s="420"/>
      <c r="NNH56" s="420"/>
      <c r="NNI56" s="420"/>
      <c r="NNJ56" s="420"/>
      <c r="NNK56" s="420"/>
      <c r="NNL56" s="420"/>
      <c r="NNM56" s="420"/>
      <c r="NNN56" s="420"/>
      <c r="NNO56" s="420"/>
      <c r="NNP56" s="420"/>
      <c r="NNQ56" s="420"/>
      <c r="NNR56" s="420"/>
      <c r="NNS56" s="420"/>
      <c r="NNT56" s="420"/>
      <c r="NNU56" s="420"/>
      <c r="NNV56" s="420"/>
      <c r="NNW56" s="420"/>
      <c r="NNX56" s="420"/>
      <c r="NNY56" s="420"/>
      <c r="NNZ56" s="420"/>
      <c r="NOA56" s="420"/>
      <c r="NOB56" s="420"/>
      <c r="NOC56" s="420"/>
      <c r="NOD56" s="420"/>
      <c r="NOE56" s="420"/>
      <c r="NOF56" s="420"/>
      <c r="NOG56" s="420"/>
      <c r="NOH56" s="420"/>
      <c r="NOI56" s="420"/>
      <c r="NOJ56" s="420"/>
      <c r="NOK56" s="420"/>
      <c r="NOL56" s="420"/>
      <c r="NOM56" s="420"/>
      <c r="NON56" s="420"/>
      <c r="NOO56" s="420"/>
      <c r="NOP56" s="420"/>
      <c r="NOQ56" s="420"/>
      <c r="NOR56" s="420"/>
      <c r="NOS56" s="420"/>
      <c r="NOT56" s="420"/>
      <c r="NOU56" s="420"/>
      <c r="NOV56" s="420"/>
      <c r="NOW56" s="420"/>
      <c r="NOX56" s="420"/>
      <c r="NOY56" s="420"/>
      <c r="NOZ56" s="420"/>
      <c r="NPA56" s="420"/>
      <c r="NPB56" s="420"/>
      <c r="NPC56" s="420"/>
      <c r="NPD56" s="420"/>
      <c r="NPE56" s="420"/>
      <c r="NPF56" s="420"/>
      <c r="NPG56" s="420"/>
      <c r="NPH56" s="420"/>
      <c r="NPI56" s="420"/>
      <c r="NPJ56" s="420"/>
      <c r="NPK56" s="420"/>
      <c r="NPL56" s="420"/>
      <c r="NPM56" s="420"/>
      <c r="NPN56" s="420"/>
      <c r="NPO56" s="420"/>
      <c r="NPP56" s="420"/>
      <c r="NPQ56" s="420"/>
      <c r="NPR56" s="420"/>
      <c r="NPS56" s="420"/>
      <c r="NPT56" s="420"/>
      <c r="NPU56" s="420"/>
      <c r="NPV56" s="420"/>
      <c r="NPW56" s="420"/>
      <c r="NPX56" s="420"/>
      <c r="NPY56" s="420"/>
      <c r="NPZ56" s="420"/>
      <c r="NQA56" s="420"/>
      <c r="NQB56" s="420"/>
      <c r="NQC56" s="420"/>
      <c r="NQD56" s="420"/>
      <c r="NQE56" s="420"/>
      <c r="NQF56" s="420"/>
      <c r="NQG56" s="420"/>
      <c r="NQH56" s="420"/>
      <c r="NQI56" s="420"/>
      <c r="NQJ56" s="420"/>
      <c r="NQK56" s="420"/>
      <c r="NQL56" s="420"/>
      <c r="NQM56" s="420"/>
      <c r="NQN56" s="420"/>
      <c r="NQO56" s="420"/>
      <c r="NQP56" s="420"/>
      <c r="NQQ56" s="420"/>
      <c r="NQR56" s="420"/>
      <c r="NQS56" s="420"/>
      <c r="NQT56" s="420"/>
      <c r="NQU56" s="420"/>
      <c r="NQV56" s="420"/>
      <c r="NQW56" s="420"/>
      <c r="NQX56" s="420"/>
      <c r="NQY56" s="420"/>
      <c r="NQZ56" s="420"/>
      <c r="NRA56" s="420"/>
      <c r="NRB56" s="420"/>
      <c r="NRC56" s="420"/>
      <c r="NRD56" s="420"/>
      <c r="NRE56" s="420"/>
      <c r="NRF56" s="420"/>
      <c r="NRG56" s="420"/>
      <c r="NRH56" s="420"/>
      <c r="NRI56" s="420"/>
      <c r="NRJ56" s="420"/>
      <c r="NRK56" s="420"/>
      <c r="NRL56" s="420"/>
      <c r="NRM56" s="420"/>
      <c r="NRN56" s="420"/>
      <c r="NRO56" s="420"/>
      <c r="NRP56" s="420"/>
      <c r="NRQ56" s="420"/>
      <c r="NRR56" s="420"/>
      <c r="NRS56" s="420"/>
      <c r="NRT56" s="420"/>
      <c r="NRU56" s="420"/>
      <c r="NRV56" s="420"/>
      <c r="NRW56" s="420"/>
      <c r="NRX56" s="420"/>
      <c r="NRY56" s="420"/>
      <c r="NRZ56" s="420"/>
      <c r="NSA56" s="420"/>
      <c r="NSB56" s="420"/>
      <c r="NSC56" s="420"/>
      <c r="NSD56" s="420"/>
      <c r="NSE56" s="420"/>
      <c r="NSF56" s="420"/>
      <c r="NSG56" s="420"/>
      <c r="NSH56" s="420"/>
      <c r="NSI56" s="420"/>
      <c r="NSJ56" s="420"/>
      <c r="NSK56" s="420"/>
      <c r="NSL56" s="420"/>
      <c r="NSM56" s="420"/>
      <c r="NSN56" s="420"/>
      <c r="NSO56" s="420"/>
      <c r="NSP56" s="420"/>
      <c r="NSQ56" s="420"/>
      <c r="NSR56" s="420"/>
      <c r="NSS56" s="420"/>
      <c r="NST56" s="420"/>
      <c r="NSU56" s="420"/>
      <c r="NSV56" s="420"/>
      <c r="NSW56" s="420"/>
      <c r="NSX56" s="420"/>
      <c r="NSY56" s="420"/>
      <c r="NSZ56" s="420"/>
      <c r="NTA56" s="420"/>
      <c r="NTB56" s="420"/>
      <c r="NTC56" s="420"/>
      <c r="NTD56" s="420"/>
      <c r="NTE56" s="420"/>
      <c r="NTF56" s="420"/>
      <c r="NTG56" s="420"/>
      <c r="NTH56" s="420"/>
      <c r="NTI56" s="420"/>
      <c r="NTJ56" s="420"/>
      <c r="NTK56" s="420"/>
      <c r="NTL56" s="420"/>
      <c r="NTM56" s="420"/>
      <c r="NTN56" s="420"/>
      <c r="NTO56" s="420"/>
      <c r="NTP56" s="420"/>
      <c r="NTQ56" s="420"/>
      <c r="NTR56" s="420"/>
      <c r="NTS56" s="420"/>
      <c r="NTT56" s="420"/>
      <c r="NTU56" s="420"/>
      <c r="NTV56" s="420"/>
      <c r="NTW56" s="420"/>
      <c r="NTX56" s="420"/>
      <c r="NTY56" s="420"/>
      <c r="NTZ56" s="420"/>
      <c r="NUA56" s="420"/>
      <c r="NUB56" s="420"/>
      <c r="NUC56" s="420"/>
      <c r="NUD56" s="420"/>
      <c r="NUE56" s="420"/>
      <c r="NUF56" s="420"/>
      <c r="NUG56" s="420"/>
      <c r="NUH56" s="420"/>
      <c r="NUI56" s="420"/>
      <c r="NUJ56" s="420"/>
      <c r="NUK56" s="420"/>
      <c r="NUL56" s="420"/>
      <c r="NUM56" s="420"/>
      <c r="NUN56" s="420"/>
      <c r="NUO56" s="420"/>
      <c r="NUP56" s="420"/>
      <c r="NUQ56" s="420"/>
      <c r="NUR56" s="420"/>
      <c r="NUS56" s="420"/>
      <c r="NUT56" s="420"/>
      <c r="NUU56" s="420"/>
      <c r="NUV56" s="420"/>
      <c r="NUW56" s="420"/>
      <c r="NUX56" s="420"/>
      <c r="NUY56" s="420"/>
      <c r="NUZ56" s="420"/>
      <c r="NVA56" s="420"/>
      <c r="NVB56" s="420"/>
      <c r="NVC56" s="420"/>
      <c r="NVD56" s="420"/>
      <c r="NVE56" s="420"/>
      <c r="NVF56" s="420"/>
      <c r="NVG56" s="420"/>
      <c r="NVH56" s="420"/>
      <c r="NVI56" s="420"/>
      <c r="NVJ56" s="420"/>
      <c r="NVK56" s="420"/>
      <c r="NVL56" s="420"/>
      <c r="NVM56" s="420"/>
      <c r="NVN56" s="420"/>
      <c r="NVO56" s="420"/>
      <c r="NVP56" s="420"/>
      <c r="NVQ56" s="420"/>
      <c r="NVR56" s="420"/>
      <c r="NVS56" s="420"/>
      <c r="NVT56" s="420"/>
      <c r="NVU56" s="420"/>
      <c r="NVV56" s="420"/>
      <c r="NVW56" s="420"/>
      <c r="NVX56" s="420"/>
      <c r="NVY56" s="420"/>
      <c r="NVZ56" s="420"/>
      <c r="NWA56" s="420"/>
      <c r="NWB56" s="420"/>
      <c r="NWC56" s="420"/>
      <c r="NWD56" s="420"/>
      <c r="NWE56" s="420"/>
      <c r="NWF56" s="420"/>
      <c r="NWG56" s="420"/>
      <c r="NWH56" s="420"/>
      <c r="NWI56" s="420"/>
      <c r="NWJ56" s="420"/>
      <c r="NWK56" s="420"/>
      <c r="NWL56" s="420"/>
      <c r="NWM56" s="420"/>
      <c r="NWN56" s="420"/>
      <c r="NWO56" s="420"/>
      <c r="NWP56" s="420"/>
      <c r="NWQ56" s="420"/>
      <c r="NWR56" s="420"/>
      <c r="NWS56" s="420"/>
      <c r="NWT56" s="420"/>
      <c r="NWU56" s="420"/>
      <c r="NWV56" s="420"/>
      <c r="NWW56" s="420"/>
      <c r="NWX56" s="420"/>
      <c r="NWY56" s="420"/>
      <c r="NWZ56" s="420"/>
      <c r="NXA56" s="420"/>
      <c r="NXB56" s="420"/>
      <c r="NXC56" s="420"/>
      <c r="NXD56" s="420"/>
      <c r="NXE56" s="420"/>
      <c r="NXF56" s="420"/>
      <c r="NXG56" s="420"/>
      <c r="NXH56" s="420"/>
      <c r="NXI56" s="420"/>
      <c r="NXJ56" s="420"/>
      <c r="NXK56" s="420"/>
      <c r="NXL56" s="420"/>
      <c r="NXM56" s="420"/>
      <c r="NXN56" s="420"/>
      <c r="NXO56" s="420"/>
      <c r="NXP56" s="420"/>
      <c r="NXQ56" s="420"/>
      <c r="NXR56" s="420"/>
      <c r="NXS56" s="420"/>
      <c r="NXT56" s="420"/>
      <c r="NXU56" s="420"/>
      <c r="NXV56" s="420"/>
      <c r="NXW56" s="420"/>
      <c r="NXX56" s="420"/>
      <c r="NXY56" s="420"/>
      <c r="NXZ56" s="420"/>
      <c r="NYA56" s="420"/>
      <c r="NYB56" s="420"/>
      <c r="NYC56" s="420"/>
      <c r="NYD56" s="420"/>
      <c r="NYE56" s="420"/>
      <c r="NYF56" s="420"/>
      <c r="NYG56" s="420"/>
      <c r="NYH56" s="420"/>
      <c r="NYI56" s="420"/>
      <c r="NYJ56" s="420"/>
      <c r="NYK56" s="420"/>
      <c r="NYL56" s="420"/>
      <c r="NYM56" s="420"/>
      <c r="NYN56" s="420"/>
      <c r="NYO56" s="420"/>
      <c r="NYP56" s="420"/>
      <c r="NYQ56" s="420"/>
      <c r="NYR56" s="420"/>
      <c r="NYS56" s="420"/>
      <c r="NYT56" s="420"/>
      <c r="NYU56" s="420"/>
      <c r="NYV56" s="420"/>
      <c r="NYW56" s="420"/>
      <c r="NYX56" s="420"/>
      <c r="NYY56" s="420"/>
      <c r="NYZ56" s="420"/>
      <c r="NZA56" s="420"/>
      <c r="NZB56" s="420"/>
      <c r="NZC56" s="420"/>
      <c r="NZD56" s="420"/>
      <c r="NZE56" s="420"/>
      <c r="NZF56" s="420"/>
      <c r="NZG56" s="420"/>
      <c r="NZH56" s="420"/>
      <c r="NZI56" s="420"/>
      <c r="NZJ56" s="420"/>
      <c r="NZK56" s="420"/>
      <c r="NZL56" s="420"/>
      <c r="NZM56" s="420"/>
      <c r="NZN56" s="420"/>
      <c r="NZO56" s="420"/>
      <c r="NZP56" s="420"/>
      <c r="NZQ56" s="420"/>
      <c r="NZR56" s="420"/>
      <c r="NZS56" s="420"/>
      <c r="NZT56" s="420"/>
      <c r="NZU56" s="420"/>
      <c r="NZV56" s="420"/>
      <c r="NZW56" s="420"/>
      <c r="NZX56" s="420"/>
      <c r="NZY56" s="420"/>
      <c r="NZZ56" s="420"/>
      <c r="OAA56" s="420"/>
      <c r="OAB56" s="420"/>
      <c r="OAC56" s="420"/>
      <c r="OAD56" s="420"/>
      <c r="OAE56" s="420"/>
      <c r="OAF56" s="420"/>
      <c r="OAG56" s="420"/>
      <c r="OAH56" s="420"/>
      <c r="OAI56" s="420"/>
      <c r="OAJ56" s="420"/>
      <c r="OAK56" s="420"/>
      <c r="OAL56" s="420"/>
      <c r="OAM56" s="420"/>
      <c r="OAN56" s="420"/>
      <c r="OAO56" s="420"/>
      <c r="OAP56" s="420"/>
      <c r="OAQ56" s="420"/>
      <c r="OAR56" s="420"/>
      <c r="OAS56" s="420"/>
      <c r="OAT56" s="420"/>
      <c r="OAU56" s="420"/>
      <c r="OAV56" s="420"/>
      <c r="OAW56" s="420"/>
      <c r="OAX56" s="420"/>
      <c r="OAY56" s="420"/>
      <c r="OAZ56" s="420"/>
      <c r="OBA56" s="420"/>
      <c r="OBB56" s="420"/>
      <c r="OBC56" s="420"/>
      <c r="OBD56" s="420"/>
      <c r="OBE56" s="420"/>
      <c r="OBF56" s="420"/>
      <c r="OBG56" s="420"/>
      <c r="OBH56" s="420"/>
      <c r="OBI56" s="420"/>
      <c r="OBJ56" s="420"/>
      <c r="OBK56" s="420"/>
      <c r="OBL56" s="420"/>
      <c r="OBM56" s="420"/>
      <c r="OBN56" s="420"/>
      <c r="OBO56" s="420"/>
      <c r="OBP56" s="420"/>
      <c r="OBQ56" s="420"/>
      <c r="OBR56" s="420"/>
      <c r="OBS56" s="420"/>
      <c r="OBT56" s="420"/>
      <c r="OBU56" s="420"/>
      <c r="OBV56" s="420"/>
      <c r="OBW56" s="420"/>
      <c r="OBX56" s="420"/>
      <c r="OBY56" s="420"/>
      <c r="OBZ56" s="420"/>
      <c r="OCA56" s="420"/>
      <c r="OCB56" s="420"/>
      <c r="OCC56" s="420"/>
      <c r="OCD56" s="420"/>
      <c r="OCE56" s="420"/>
      <c r="OCF56" s="420"/>
      <c r="OCG56" s="420"/>
      <c r="OCH56" s="420"/>
      <c r="OCI56" s="420"/>
      <c r="OCJ56" s="420"/>
      <c r="OCK56" s="420"/>
      <c r="OCL56" s="420"/>
      <c r="OCM56" s="420"/>
      <c r="OCN56" s="420"/>
      <c r="OCO56" s="420"/>
      <c r="OCP56" s="420"/>
      <c r="OCQ56" s="420"/>
      <c r="OCR56" s="420"/>
      <c r="OCS56" s="420"/>
      <c r="OCT56" s="420"/>
      <c r="OCU56" s="420"/>
      <c r="OCV56" s="420"/>
      <c r="OCW56" s="420"/>
      <c r="OCX56" s="420"/>
      <c r="OCY56" s="420"/>
      <c r="OCZ56" s="420"/>
      <c r="ODA56" s="420"/>
      <c r="ODB56" s="420"/>
      <c r="ODC56" s="420"/>
      <c r="ODD56" s="420"/>
      <c r="ODE56" s="420"/>
      <c r="ODF56" s="420"/>
      <c r="ODG56" s="420"/>
      <c r="ODH56" s="420"/>
      <c r="ODI56" s="420"/>
      <c r="ODJ56" s="420"/>
      <c r="ODK56" s="420"/>
      <c r="ODL56" s="420"/>
      <c r="ODM56" s="420"/>
      <c r="ODN56" s="420"/>
      <c r="ODO56" s="420"/>
      <c r="ODP56" s="420"/>
      <c r="ODQ56" s="420"/>
      <c r="ODR56" s="420"/>
      <c r="ODS56" s="420"/>
      <c r="ODT56" s="420"/>
      <c r="ODU56" s="420"/>
      <c r="ODV56" s="420"/>
      <c r="ODW56" s="420"/>
      <c r="ODX56" s="420"/>
      <c r="ODY56" s="420"/>
      <c r="ODZ56" s="420"/>
      <c r="OEA56" s="420"/>
      <c r="OEB56" s="420"/>
      <c r="OEC56" s="420"/>
      <c r="OED56" s="420"/>
      <c r="OEE56" s="420"/>
      <c r="OEF56" s="420"/>
      <c r="OEG56" s="420"/>
      <c r="OEH56" s="420"/>
      <c r="OEI56" s="420"/>
      <c r="OEJ56" s="420"/>
      <c r="OEK56" s="420"/>
      <c r="OEL56" s="420"/>
      <c r="OEM56" s="420"/>
      <c r="OEN56" s="420"/>
      <c r="OEO56" s="420"/>
      <c r="OEP56" s="420"/>
      <c r="OEQ56" s="420"/>
      <c r="OER56" s="420"/>
      <c r="OES56" s="420"/>
      <c r="OET56" s="420"/>
      <c r="OEU56" s="420"/>
      <c r="OEV56" s="420"/>
      <c r="OEW56" s="420"/>
      <c r="OEX56" s="420"/>
      <c r="OEY56" s="420"/>
      <c r="OEZ56" s="420"/>
      <c r="OFA56" s="420"/>
      <c r="OFB56" s="420"/>
      <c r="OFC56" s="420"/>
      <c r="OFD56" s="420"/>
      <c r="OFE56" s="420"/>
      <c r="OFF56" s="420"/>
      <c r="OFG56" s="420"/>
      <c r="OFH56" s="420"/>
      <c r="OFI56" s="420"/>
      <c r="OFJ56" s="420"/>
      <c r="OFK56" s="420"/>
      <c r="OFL56" s="420"/>
      <c r="OFM56" s="420"/>
      <c r="OFN56" s="420"/>
      <c r="OFO56" s="420"/>
      <c r="OFP56" s="420"/>
      <c r="OFQ56" s="420"/>
      <c r="OFR56" s="420"/>
      <c r="OFS56" s="420"/>
      <c r="OFT56" s="420"/>
      <c r="OFU56" s="420"/>
      <c r="OFV56" s="420"/>
      <c r="OFW56" s="420"/>
      <c r="OFX56" s="420"/>
      <c r="OFY56" s="420"/>
      <c r="OFZ56" s="420"/>
      <c r="OGA56" s="420"/>
      <c r="OGB56" s="420"/>
      <c r="OGC56" s="420"/>
      <c r="OGD56" s="420"/>
      <c r="OGE56" s="420"/>
      <c r="OGF56" s="420"/>
      <c r="OGG56" s="420"/>
      <c r="OGH56" s="420"/>
      <c r="OGI56" s="420"/>
      <c r="OGJ56" s="420"/>
      <c r="OGK56" s="420"/>
      <c r="OGL56" s="420"/>
      <c r="OGM56" s="420"/>
      <c r="OGN56" s="420"/>
      <c r="OGO56" s="420"/>
      <c r="OGP56" s="420"/>
      <c r="OGQ56" s="420"/>
      <c r="OGR56" s="420"/>
      <c r="OGS56" s="420"/>
      <c r="OGT56" s="420"/>
      <c r="OGU56" s="420"/>
      <c r="OGV56" s="420"/>
      <c r="OGW56" s="420"/>
      <c r="OGX56" s="420"/>
      <c r="OGY56" s="420"/>
      <c r="OGZ56" s="420"/>
      <c r="OHA56" s="420"/>
      <c r="OHB56" s="420"/>
      <c r="OHC56" s="420"/>
      <c r="OHD56" s="420"/>
      <c r="OHE56" s="420"/>
      <c r="OHF56" s="420"/>
      <c r="OHG56" s="420"/>
      <c r="OHH56" s="420"/>
      <c r="OHI56" s="420"/>
      <c r="OHJ56" s="420"/>
      <c r="OHK56" s="420"/>
      <c r="OHL56" s="420"/>
      <c r="OHM56" s="420"/>
      <c r="OHN56" s="420"/>
      <c r="OHO56" s="420"/>
      <c r="OHP56" s="420"/>
      <c r="OHQ56" s="420"/>
      <c r="OHR56" s="420"/>
      <c r="OHS56" s="420"/>
      <c r="OHT56" s="420"/>
      <c r="OHU56" s="420"/>
      <c r="OHV56" s="420"/>
      <c r="OHW56" s="420"/>
      <c r="OHX56" s="420"/>
      <c r="OHY56" s="420"/>
      <c r="OHZ56" s="420"/>
      <c r="OIA56" s="420"/>
      <c r="OIB56" s="420"/>
      <c r="OIC56" s="420"/>
      <c r="OID56" s="420"/>
      <c r="OIE56" s="420"/>
      <c r="OIF56" s="420"/>
      <c r="OIG56" s="420"/>
      <c r="OIH56" s="420"/>
      <c r="OII56" s="420"/>
      <c r="OIJ56" s="420"/>
      <c r="OIK56" s="420"/>
      <c r="OIL56" s="420"/>
      <c r="OIM56" s="420"/>
      <c r="OIN56" s="420"/>
      <c r="OIO56" s="420"/>
      <c r="OIP56" s="420"/>
      <c r="OIQ56" s="420"/>
      <c r="OIR56" s="420"/>
      <c r="OIS56" s="420"/>
      <c r="OIT56" s="420"/>
      <c r="OIU56" s="420"/>
      <c r="OIV56" s="420"/>
      <c r="OIW56" s="420"/>
      <c r="OIX56" s="420"/>
      <c r="OIY56" s="420"/>
      <c r="OIZ56" s="420"/>
      <c r="OJA56" s="420"/>
      <c r="OJB56" s="420"/>
      <c r="OJC56" s="420"/>
      <c r="OJD56" s="420"/>
      <c r="OJE56" s="420"/>
      <c r="OJF56" s="420"/>
      <c r="OJG56" s="420"/>
      <c r="OJH56" s="420"/>
      <c r="OJI56" s="420"/>
      <c r="OJJ56" s="420"/>
      <c r="OJK56" s="420"/>
      <c r="OJL56" s="420"/>
      <c r="OJM56" s="420"/>
      <c r="OJN56" s="420"/>
      <c r="OJO56" s="420"/>
      <c r="OJP56" s="420"/>
      <c r="OJQ56" s="420"/>
      <c r="OJR56" s="420"/>
      <c r="OJS56" s="420"/>
      <c r="OJT56" s="420"/>
      <c r="OJU56" s="420"/>
      <c r="OJV56" s="420"/>
      <c r="OJW56" s="420"/>
      <c r="OJX56" s="420"/>
      <c r="OJY56" s="420"/>
      <c r="OJZ56" s="420"/>
      <c r="OKA56" s="420"/>
      <c r="OKB56" s="420"/>
      <c r="OKC56" s="420"/>
      <c r="OKD56" s="420"/>
      <c r="OKE56" s="420"/>
      <c r="OKF56" s="420"/>
      <c r="OKG56" s="420"/>
      <c r="OKH56" s="420"/>
      <c r="OKI56" s="420"/>
      <c r="OKJ56" s="420"/>
      <c r="OKK56" s="420"/>
      <c r="OKL56" s="420"/>
      <c r="OKM56" s="420"/>
      <c r="OKN56" s="420"/>
      <c r="OKO56" s="420"/>
      <c r="OKP56" s="420"/>
      <c r="OKQ56" s="420"/>
      <c r="OKR56" s="420"/>
      <c r="OKS56" s="420"/>
      <c r="OKT56" s="420"/>
      <c r="OKU56" s="420"/>
      <c r="OKV56" s="420"/>
      <c r="OKW56" s="420"/>
      <c r="OKX56" s="420"/>
      <c r="OKY56" s="420"/>
      <c r="OKZ56" s="420"/>
      <c r="OLA56" s="420"/>
      <c r="OLB56" s="420"/>
      <c r="OLC56" s="420"/>
      <c r="OLD56" s="420"/>
      <c r="OLE56" s="420"/>
      <c r="OLF56" s="420"/>
      <c r="OLG56" s="420"/>
      <c r="OLH56" s="420"/>
      <c r="OLI56" s="420"/>
      <c r="OLJ56" s="420"/>
      <c r="OLK56" s="420"/>
      <c r="OLL56" s="420"/>
      <c r="OLM56" s="420"/>
      <c r="OLN56" s="420"/>
      <c r="OLO56" s="420"/>
      <c r="OLP56" s="420"/>
      <c r="OLQ56" s="420"/>
      <c r="OLR56" s="420"/>
      <c r="OLS56" s="420"/>
      <c r="OLT56" s="420"/>
      <c r="OLU56" s="420"/>
      <c r="OLV56" s="420"/>
      <c r="OLW56" s="420"/>
      <c r="OLX56" s="420"/>
      <c r="OLY56" s="420"/>
      <c r="OLZ56" s="420"/>
      <c r="OMA56" s="420"/>
      <c r="OMB56" s="420"/>
      <c r="OMC56" s="420"/>
      <c r="OMD56" s="420"/>
      <c r="OME56" s="420"/>
      <c r="OMF56" s="420"/>
      <c r="OMG56" s="420"/>
      <c r="OMH56" s="420"/>
      <c r="OMI56" s="420"/>
      <c r="OMJ56" s="420"/>
      <c r="OMK56" s="420"/>
      <c r="OML56" s="420"/>
      <c r="OMM56" s="420"/>
      <c r="OMN56" s="420"/>
      <c r="OMO56" s="420"/>
      <c r="OMP56" s="420"/>
      <c r="OMQ56" s="420"/>
      <c r="OMR56" s="420"/>
      <c r="OMS56" s="420"/>
      <c r="OMT56" s="420"/>
      <c r="OMU56" s="420"/>
      <c r="OMV56" s="420"/>
      <c r="OMW56" s="420"/>
      <c r="OMX56" s="420"/>
      <c r="OMY56" s="420"/>
      <c r="OMZ56" s="420"/>
      <c r="ONA56" s="420"/>
      <c r="ONB56" s="420"/>
      <c r="ONC56" s="420"/>
      <c r="OND56" s="420"/>
      <c r="ONE56" s="420"/>
      <c r="ONF56" s="420"/>
      <c r="ONG56" s="420"/>
      <c r="ONH56" s="420"/>
      <c r="ONI56" s="420"/>
      <c r="ONJ56" s="420"/>
      <c r="ONK56" s="420"/>
      <c r="ONL56" s="420"/>
      <c r="ONM56" s="420"/>
      <c r="ONN56" s="420"/>
      <c r="ONO56" s="420"/>
      <c r="ONP56" s="420"/>
      <c r="ONQ56" s="420"/>
      <c r="ONR56" s="420"/>
      <c r="ONS56" s="420"/>
      <c r="ONT56" s="420"/>
      <c r="ONU56" s="420"/>
      <c r="ONV56" s="420"/>
      <c r="ONW56" s="420"/>
      <c r="ONX56" s="420"/>
      <c r="ONY56" s="420"/>
      <c r="ONZ56" s="420"/>
      <c r="OOA56" s="420"/>
      <c r="OOB56" s="420"/>
      <c r="OOC56" s="420"/>
      <c r="OOD56" s="420"/>
      <c r="OOE56" s="420"/>
      <c r="OOF56" s="420"/>
      <c r="OOG56" s="420"/>
      <c r="OOH56" s="420"/>
      <c r="OOI56" s="420"/>
      <c r="OOJ56" s="420"/>
      <c r="OOK56" s="420"/>
      <c r="OOL56" s="420"/>
      <c r="OOM56" s="420"/>
      <c r="OON56" s="420"/>
      <c r="OOO56" s="420"/>
      <c r="OOP56" s="420"/>
      <c r="OOQ56" s="420"/>
      <c r="OOR56" s="420"/>
      <c r="OOS56" s="420"/>
      <c r="OOT56" s="420"/>
      <c r="OOU56" s="420"/>
      <c r="OOV56" s="420"/>
      <c r="OOW56" s="420"/>
      <c r="OOX56" s="420"/>
      <c r="OOY56" s="420"/>
      <c r="OOZ56" s="420"/>
      <c r="OPA56" s="420"/>
      <c r="OPB56" s="420"/>
      <c r="OPC56" s="420"/>
      <c r="OPD56" s="420"/>
      <c r="OPE56" s="420"/>
      <c r="OPF56" s="420"/>
      <c r="OPG56" s="420"/>
      <c r="OPH56" s="420"/>
      <c r="OPI56" s="420"/>
      <c r="OPJ56" s="420"/>
      <c r="OPK56" s="420"/>
      <c r="OPL56" s="420"/>
      <c r="OPM56" s="420"/>
      <c r="OPN56" s="420"/>
      <c r="OPO56" s="420"/>
      <c r="OPP56" s="420"/>
      <c r="OPQ56" s="420"/>
      <c r="OPR56" s="420"/>
      <c r="OPS56" s="420"/>
      <c r="OPT56" s="420"/>
      <c r="OPU56" s="420"/>
      <c r="OPV56" s="420"/>
      <c r="OPW56" s="420"/>
      <c r="OPX56" s="420"/>
      <c r="OPY56" s="420"/>
      <c r="OPZ56" s="420"/>
      <c r="OQA56" s="420"/>
      <c r="OQB56" s="420"/>
      <c r="OQC56" s="420"/>
      <c r="OQD56" s="420"/>
      <c r="OQE56" s="420"/>
      <c r="OQF56" s="420"/>
      <c r="OQG56" s="420"/>
      <c r="OQH56" s="420"/>
      <c r="OQI56" s="420"/>
      <c r="OQJ56" s="420"/>
      <c r="OQK56" s="420"/>
      <c r="OQL56" s="420"/>
      <c r="OQM56" s="420"/>
      <c r="OQN56" s="420"/>
      <c r="OQO56" s="420"/>
      <c r="OQP56" s="420"/>
      <c r="OQQ56" s="420"/>
      <c r="OQR56" s="420"/>
      <c r="OQS56" s="420"/>
      <c r="OQT56" s="420"/>
      <c r="OQU56" s="420"/>
      <c r="OQV56" s="420"/>
      <c r="OQW56" s="420"/>
      <c r="OQX56" s="420"/>
      <c r="OQY56" s="420"/>
      <c r="OQZ56" s="420"/>
      <c r="ORA56" s="420"/>
      <c r="ORB56" s="420"/>
      <c r="ORC56" s="420"/>
      <c r="ORD56" s="420"/>
      <c r="ORE56" s="420"/>
      <c r="ORF56" s="420"/>
      <c r="ORG56" s="420"/>
      <c r="ORH56" s="420"/>
      <c r="ORI56" s="420"/>
      <c r="ORJ56" s="420"/>
      <c r="ORK56" s="420"/>
      <c r="ORL56" s="420"/>
      <c r="ORM56" s="420"/>
      <c r="ORN56" s="420"/>
      <c r="ORO56" s="420"/>
      <c r="ORP56" s="420"/>
      <c r="ORQ56" s="420"/>
      <c r="ORR56" s="420"/>
      <c r="ORS56" s="420"/>
      <c r="ORT56" s="420"/>
      <c r="ORU56" s="420"/>
      <c r="ORV56" s="420"/>
      <c r="ORW56" s="420"/>
      <c r="ORX56" s="420"/>
      <c r="ORY56" s="420"/>
      <c r="ORZ56" s="420"/>
      <c r="OSA56" s="420"/>
      <c r="OSB56" s="420"/>
      <c r="OSC56" s="420"/>
      <c r="OSD56" s="420"/>
      <c r="OSE56" s="420"/>
      <c r="OSF56" s="420"/>
      <c r="OSG56" s="420"/>
      <c r="OSH56" s="420"/>
      <c r="OSI56" s="420"/>
      <c r="OSJ56" s="420"/>
      <c r="OSK56" s="420"/>
      <c r="OSL56" s="420"/>
      <c r="OSM56" s="420"/>
      <c r="OSN56" s="420"/>
      <c r="OSO56" s="420"/>
      <c r="OSP56" s="420"/>
      <c r="OSQ56" s="420"/>
      <c r="OSR56" s="420"/>
      <c r="OSS56" s="420"/>
      <c r="OST56" s="420"/>
      <c r="OSU56" s="420"/>
      <c r="OSV56" s="420"/>
      <c r="OSW56" s="420"/>
      <c r="OSX56" s="420"/>
      <c r="OSY56" s="420"/>
      <c r="OSZ56" s="420"/>
      <c r="OTA56" s="420"/>
      <c r="OTB56" s="420"/>
      <c r="OTC56" s="420"/>
      <c r="OTD56" s="420"/>
      <c r="OTE56" s="420"/>
      <c r="OTF56" s="420"/>
      <c r="OTG56" s="420"/>
      <c r="OTH56" s="420"/>
      <c r="OTI56" s="420"/>
      <c r="OTJ56" s="420"/>
      <c r="OTK56" s="420"/>
      <c r="OTL56" s="420"/>
      <c r="OTM56" s="420"/>
      <c r="OTN56" s="420"/>
      <c r="OTO56" s="420"/>
      <c r="OTP56" s="420"/>
      <c r="OTQ56" s="420"/>
      <c r="OTR56" s="420"/>
      <c r="OTS56" s="420"/>
      <c r="OTT56" s="420"/>
      <c r="OTU56" s="420"/>
      <c r="OTV56" s="420"/>
      <c r="OTW56" s="420"/>
      <c r="OTX56" s="420"/>
      <c r="OTY56" s="420"/>
      <c r="OTZ56" s="420"/>
      <c r="OUA56" s="420"/>
      <c r="OUB56" s="420"/>
      <c r="OUC56" s="420"/>
      <c r="OUD56" s="420"/>
      <c r="OUE56" s="420"/>
      <c r="OUF56" s="420"/>
      <c r="OUG56" s="420"/>
      <c r="OUH56" s="420"/>
      <c r="OUI56" s="420"/>
      <c r="OUJ56" s="420"/>
      <c r="OUK56" s="420"/>
      <c r="OUL56" s="420"/>
      <c r="OUM56" s="420"/>
      <c r="OUN56" s="420"/>
      <c r="OUO56" s="420"/>
      <c r="OUP56" s="420"/>
      <c r="OUQ56" s="420"/>
      <c r="OUR56" s="420"/>
      <c r="OUS56" s="420"/>
      <c r="OUT56" s="420"/>
      <c r="OUU56" s="420"/>
      <c r="OUV56" s="420"/>
      <c r="OUW56" s="420"/>
      <c r="OUX56" s="420"/>
      <c r="OUY56" s="420"/>
      <c r="OUZ56" s="420"/>
      <c r="OVA56" s="420"/>
      <c r="OVB56" s="420"/>
      <c r="OVC56" s="420"/>
      <c r="OVD56" s="420"/>
      <c r="OVE56" s="420"/>
      <c r="OVF56" s="420"/>
      <c r="OVG56" s="420"/>
      <c r="OVH56" s="420"/>
      <c r="OVI56" s="420"/>
      <c r="OVJ56" s="420"/>
      <c r="OVK56" s="420"/>
      <c r="OVL56" s="420"/>
      <c r="OVM56" s="420"/>
      <c r="OVN56" s="420"/>
      <c r="OVO56" s="420"/>
      <c r="OVP56" s="420"/>
      <c r="OVQ56" s="420"/>
      <c r="OVR56" s="420"/>
      <c r="OVS56" s="420"/>
      <c r="OVT56" s="420"/>
      <c r="OVU56" s="420"/>
      <c r="OVV56" s="420"/>
      <c r="OVW56" s="420"/>
      <c r="OVX56" s="420"/>
      <c r="OVY56" s="420"/>
      <c r="OVZ56" s="420"/>
      <c r="OWA56" s="420"/>
      <c r="OWB56" s="420"/>
      <c r="OWC56" s="420"/>
      <c r="OWD56" s="420"/>
      <c r="OWE56" s="420"/>
      <c r="OWF56" s="420"/>
      <c r="OWG56" s="420"/>
      <c r="OWH56" s="420"/>
      <c r="OWI56" s="420"/>
      <c r="OWJ56" s="420"/>
      <c r="OWK56" s="420"/>
      <c r="OWL56" s="420"/>
      <c r="OWM56" s="420"/>
      <c r="OWN56" s="420"/>
      <c r="OWO56" s="420"/>
      <c r="OWP56" s="420"/>
      <c r="OWQ56" s="420"/>
      <c r="OWR56" s="420"/>
      <c r="OWS56" s="420"/>
      <c r="OWT56" s="420"/>
      <c r="OWU56" s="420"/>
      <c r="OWV56" s="420"/>
      <c r="OWW56" s="420"/>
      <c r="OWX56" s="420"/>
      <c r="OWY56" s="420"/>
      <c r="OWZ56" s="420"/>
      <c r="OXA56" s="420"/>
      <c r="OXB56" s="420"/>
      <c r="OXC56" s="420"/>
      <c r="OXD56" s="420"/>
      <c r="OXE56" s="420"/>
      <c r="OXF56" s="420"/>
      <c r="OXG56" s="420"/>
      <c r="OXH56" s="420"/>
      <c r="OXI56" s="420"/>
      <c r="OXJ56" s="420"/>
      <c r="OXK56" s="420"/>
      <c r="OXL56" s="420"/>
      <c r="OXM56" s="420"/>
      <c r="OXN56" s="420"/>
      <c r="OXO56" s="420"/>
      <c r="OXP56" s="420"/>
      <c r="OXQ56" s="420"/>
      <c r="OXR56" s="420"/>
      <c r="OXS56" s="420"/>
      <c r="OXT56" s="420"/>
      <c r="OXU56" s="420"/>
      <c r="OXV56" s="420"/>
      <c r="OXW56" s="420"/>
      <c r="OXX56" s="420"/>
      <c r="OXY56" s="420"/>
      <c r="OXZ56" s="420"/>
      <c r="OYA56" s="420"/>
      <c r="OYB56" s="420"/>
      <c r="OYC56" s="420"/>
      <c r="OYD56" s="420"/>
      <c r="OYE56" s="420"/>
      <c r="OYF56" s="420"/>
      <c r="OYG56" s="420"/>
      <c r="OYH56" s="420"/>
      <c r="OYI56" s="420"/>
      <c r="OYJ56" s="420"/>
      <c r="OYK56" s="420"/>
      <c r="OYL56" s="420"/>
      <c r="OYM56" s="420"/>
      <c r="OYN56" s="420"/>
      <c r="OYO56" s="420"/>
      <c r="OYP56" s="420"/>
      <c r="OYQ56" s="420"/>
      <c r="OYR56" s="420"/>
      <c r="OYS56" s="420"/>
      <c r="OYT56" s="420"/>
      <c r="OYU56" s="420"/>
      <c r="OYV56" s="420"/>
      <c r="OYW56" s="420"/>
      <c r="OYX56" s="420"/>
      <c r="OYY56" s="420"/>
      <c r="OYZ56" s="420"/>
      <c r="OZA56" s="420"/>
      <c r="OZB56" s="420"/>
      <c r="OZC56" s="420"/>
      <c r="OZD56" s="420"/>
      <c r="OZE56" s="420"/>
      <c r="OZF56" s="420"/>
      <c r="OZG56" s="420"/>
      <c r="OZH56" s="420"/>
      <c r="OZI56" s="420"/>
      <c r="OZJ56" s="420"/>
      <c r="OZK56" s="420"/>
      <c r="OZL56" s="420"/>
      <c r="OZM56" s="420"/>
      <c r="OZN56" s="420"/>
      <c r="OZO56" s="420"/>
      <c r="OZP56" s="420"/>
      <c r="OZQ56" s="420"/>
      <c r="OZR56" s="420"/>
      <c r="OZS56" s="420"/>
      <c r="OZT56" s="420"/>
      <c r="OZU56" s="420"/>
      <c r="OZV56" s="420"/>
      <c r="OZW56" s="420"/>
      <c r="OZX56" s="420"/>
      <c r="OZY56" s="420"/>
      <c r="OZZ56" s="420"/>
      <c r="PAA56" s="420"/>
      <c r="PAB56" s="420"/>
      <c r="PAC56" s="420"/>
      <c r="PAD56" s="420"/>
      <c r="PAE56" s="420"/>
      <c r="PAF56" s="420"/>
      <c r="PAG56" s="420"/>
      <c r="PAH56" s="420"/>
      <c r="PAI56" s="420"/>
      <c r="PAJ56" s="420"/>
      <c r="PAK56" s="420"/>
      <c r="PAL56" s="420"/>
      <c r="PAM56" s="420"/>
      <c r="PAN56" s="420"/>
      <c r="PAO56" s="420"/>
      <c r="PAP56" s="420"/>
      <c r="PAQ56" s="420"/>
      <c r="PAR56" s="420"/>
      <c r="PAS56" s="420"/>
      <c r="PAT56" s="420"/>
      <c r="PAU56" s="420"/>
      <c r="PAV56" s="420"/>
      <c r="PAW56" s="420"/>
      <c r="PAX56" s="420"/>
      <c r="PAY56" s="420"/>
      <c r="PAZ56" s="420"/>
      <c r="PBA56" s="420"/>
      <c r="PBB56" s="420"/>
      <c r="PBC56" s="420"/>
      <c r="PBD56" s="420"/>
      <c r="PBE56" s="420"/>
      <c r="PBF56" s="420"/>
      <c r="PBG56" s="420"/>
      <c r="PBH56" s="420"/>
      <c r="PBI56" s="420"/>
      <c r="PBJ56" s="420"/>
      <c r="PBK56" s="420"/>
      <c r="PBL56" s="420"/>
      <c r="PBM56" s="420"/>
      <c r="PBN56" s="420"/>
      <c r="PBO56" s="420"/>
      <c r="PBP56" s="420"/>
      <c r="PBQ56" s="420"/>
      <c r="PBR56" s="420"/>
      <c r="PBS56" s="420"/>
      <c r="PBT56" s="420"/>
      <c r="PBU56" s="420"/>
      <c r="PBV56" s="420"/>
      <c r="PBW56" s="420"/>
      <c r="PBX56" s="420"/>
      <c r="PBY56" s="420"/>
      <c r="PBZ56" s="420"/>
      <c r="PCA56" s="420"/>
      <c r="PCB56" s="420"/>
      <c r="PCC56" s="420"/>
      <c r="PCD56" s="420"/>
      <c r="PCE56" s="420"/>
      <c r="PCF56" s="420"/>
      <c r="PCG56" s="420"/>
      <c r="PCH56" s="420"/>
      <c r="PCI56" s="420"/>
      <c r="PCJ56" s="420"/>
      <c r="PCK56" s="420"/>
      <c r="PCL56" s="420"/>
      <c r="PCM56" s="420"/>
      <c r="PCN56" s="420"/>
      <c r="PCO56" s="420"/>
      <c r="PCP56" s="420"/>
      <c r="PCQ56" s="420"/>
      <c r="PCR56" s="420"/>
      <c r="PCS56" s="420"/>
      <c r="PCT56" s="420"/>
      <c r="PCU56" s="420"/>
      <c r="PCV56" s="420"/>
      <c r="PCW56" s="420"/>
      <c r="PCX56" s="420"/>
      <c r="PCY56" s="420"/>
      <c r="PCZ56" s="420"/>
      <c r="PDA56" s="420"/>
      <c r="PDB56" s="420"/>
      <c r="PDC56" s="420"/>
      <c r="PDD56" s="420"/>
      <c r="PDE56" s="420"/>
      <c r="PDF56" s="420"/>
      <c r="PDG56" s="420"/>
      <c r="PDH56" s="420"/>
      <c r="PDI56" s="420"/>
      <c r="PDJ56" s="420"/>
      <c r="PDK56" s="420"/>
      <c r="PDL56" s="420"/>
      <c r="PDM56" s="420"/>
      <c r="PDN56" s="420"/>
      <c r="PDO56" s="420"/>
      <c r="PDP56" s="420"/>
      <c r="PDQ56" s="420"/>
      <c r="PDR56" s="420"/>
      <c r="PDS56" s="420"/>
      <c r="PDT56" s="420"/>
      <c r="PDU56" s="420"/>
      <c r="PDV56" s="420"/>
      <c r="PDW56" s="420"/>
      <c r="PDX56" s="420"/>
      <c r="PDY56" s="420"/>
      <c r="PDZ56" s="420"/>
      <c r="PEA56" s="420"/>
      <c r="PEB56" s="420"/>
      <c r="PEC56" s="420"/>
      <c r="PED56" s="420"/>
      <c r="PEE56" s="420"/>
      <c r="PEF56" s="420"/>
      <c r="PEG56" s="420"/>
      <c r="PEH56" s="420"/>
      <c r="PEI56" s="420"/>
      <c r="PEJ56" s="420"/>
      <c r="PEK56" s="420"/>
      <c r="PEL56" s="420"/>
      <c r="PEM56" s="420"/>
      <c r="PEN56" s="420"/>
      <c r="PEO56" s="420"/>
      <c r="PEP56" s="420"/>
      <c r="PEQ56" s="420"/>
      <c r="PER56" s="420"/>
      <c r="PES56" s="420"/>
      <c r="PET56" s="420"/>
      <c r="PEU56" s="420"/>
      <c r="PEV56" s="420"/>
      <c r="PEW56" s="420"/>
      <c r="PEX56" s="420"/>
      <c r="PEY56" s="420"/>
      <c r="PEZ56" s="420"/>
      <c r="PFA56" s="420"/>
      <c r="PFB56" s="420"/>
      <c r="PFC56" s="420"/>
      <c r="PFD56" s="420"/>
      <c r="PFE56" s="420"/>
      <c r="PFF56" s="420"/>
      <c r="PFG56" s="420"/>
      <c r="PFH56" s="420"/>
      <c r="PFI56" s="420"/>
      <c r="PFJ56" s="420"/>
      <c r="PFK56" s="420"/>
      <c r="PFL56" s="420"/>
      <c r="PFM56" s="420"/>
      <c r="PFN56" s="420"/>
      <c r="PFO56" s="420"/>
      <c r="PFP56" s="420"/>
      <c r="PFQ56" s="420"/>
      <c r="PFR56" s="420"/>
      <c r="PFS56" s="420"/>
      <c r="PFT56" s="420"/>
      <c r="PFU56" s="420"/>
      <c r="PFV56" s="420"/>
      <c r="PFW56" s="420"/>
      <c r="PFX56" s="420"/>
      <c r="PFY56" s="420"/>
      <c r="PFZ56" s="420"/>
      <c r="PGA56" s="420"/>
      <c r="PGB56" s="420"/>
      <c r="PGC56" s="420"/>
      <c r="PGD56" s="420"/>
      <c r="PGE56" s="420"/>
      <c r="PGF56" s="420"/>
      <c r="PGG56" s="420"/>
      <c r="PGH56" s="420"/>
      <c r="PGI56" s="420"/>
      <c r="PGJ56" s="420"/>
      <c r="PGK56" s="420"/>
      <c r="PGL56" s="420"/>
      <c r="PGM56" s="420"/>
      <c r="PGN56" s="420"/>
      <c r="PGO56" s="420"/>
      <c r="PGP56" s="420"/>
      <c r="PGQ56" s="420"/>
      <c r="PGR56" s="420"/>
      <c r="PGS56" s="420"/>
      <c r="PGT56" s="420"/>
      <c r="PGU56" s="420"/>
      <c r="PGV56" s="420"/>
      <c r="PGW56" s="420"/>
      <c r="PGX56" s="420"/>
      <c r="PGY56" s="420"/>
      <c r="PGZ56" s="420"/>
      <c r="PHA56" s="420"/>
      <c r="PHB56" s="420"/>
      <c r="PHC56" s="420"/>
      <c r="PHD56" s="420"/>
      <c r="PHE56" s="420"/>
      <c r="PHF56" s="420"/>
      <c r="PHG56" s="420"/>
      <c r="PHH56" s="420"/>
      <c r="PHI56" s="420"/>
      <c r="PHJ56" s="420"/>
      <c r="PHK56" s="420"/>
      <c r="PHL56" s="420"/>
      <c r="PHM56" s="420"/>
      <c r="PHN56" s="420"/>
      <c r="PHO56" s="420"/>
      <c r="PHP56" s="420"/>
      <c r="PHQ56" s="420"/>
      <c r="PHR56" s="420"/>
      <c r="PHS56" s="420"/>
      <c r="PHT56" s="420"/>
      <c r="PHU56" s="420"/>
      <c r="PHV56" s="420"/>
      <c r="PHW56" s="420"/>
      <c r="PHX56" s="420"/>
      <c r="PHY56" s="420"/>
      <c r="PHZ56" s="420"/>
      <c r="PIA56" s="420"/>
      <c r="PIB56" s="420"/>
      <c r="PIC56" s="420"/>
      <c r="PID56" s="420"/>
      <c r="PIE56" s="420"/>
      <c r="PIF56" s="420"/>
      <c r="PIG56" s="420"/>
      <c r="PIH56" s="420"/>
      <c r="PII56" s="420"/>
      <c r="PIJ56" s="420"/>
      <c r="PIK56" s="420"/>
      <c r="PIL56" s="420"/>
      <c r="PIM56" s="420"/>
      <c r="PIN56" s="420"/>
      <c r="PIO56" s="420"/>
      <c r="PIP56" s="420"/>
      <c r="PIQ56" s="420"/>
      <c r="PIR56" s="420"/>
      <c r="PIS56" s="420"/>
      <c r="PIT56" s="420"/>
      <c r="PIU56" s="420"/>
      <c r="PIV56" s="420"/>
      <c r="PIW56" s="420"/>
      <c r="PIX56" s="420"/>
      <c r="PIY56" s="420"/>
      <c r="PIZ56" s="420"/>
      <c r="PJA56" s="420"/>
      <c r="PJB56" s="420"/>
      <c r="PJC56" s="420"/>
      <c r="PJD56" s="420"/>
      <c r="PJE56" s="420"/>
      <c r="PJF56" s="420"/>
      <c r="PJG56" s="420"/>
      <c r="PJH56" s="420"/>
      <c r="PJI56" s="420"/>
      <c r="PJJ56" s="420"/>
      <c r="PJK56" s="420"/>
      <c r="PJL56" s="420"/>
      <c r="PJM56" s="420"/>
      <c r="PJN56" s="420"/>
      <c r="PJO56" s="420"/>
      <c r="PJP56" s="420"/>
      <c r="PJQ56" s="420"/>
      <c r="PJR56" s="420"/>
      <c r="PJS56" s="420"/>
      <c r="PJT56" s="420"/>
      <c r="PJU56" s="420"/>
      <c r="PJV56" s="420"/>
      <c r="PJW56" s="420"/>
      <c r="PJX56" s="420"/>
      <c r="PJY56" s="420"/>
      <c r="PJZ56" s="420"/>
      <c r="PKA56" s="420"/>
      <c r="PKB56" s="420"/>
      <c r="PKC56" s="420"/>
      <c r="PKD56" s="420"/>
      <c r="PKE56" s="420"/>
      <c r="PKF56" s="420"/>
      <c r="PKG56" s="420"/>
      <c r="PKH56" s="420"/>
      <c r="PKI56" s="420"/>
      <c r="PKJ56" s="420"/>
      <c r="PKK56" s="420"/>
      <c r="PKL56" s="420"/>
      <c r="PKM56" s="420"/>
      <c r="PKN56" s="420"/>
      <c r="PKO56" s="420"/>
      <c r="PKP56" s="420"/>
      <c r="PKQ56" s="420"/>
      <c r="PKR56" s="420"/>
      <c r="PKS56" s="420"/>
      <c r="PKT56" s="420"/>
      <c r="PKU56" s="420"/>
      <c r="PKV56" s="420"/>
      <c r="PKW56" s="420"/>
      <c r="PKX56" s="420"/>
      <c r="PKY56" s="420"/>
      <c r="PKZ56" s="420"/>
      <c r="PLA56" s="420"/>
      <c r="PLB56" s="420"/>
      <c r="PLC56" s="420"/>
      <c r="PLD56" s="420"/>
      <c r="PLE56" s="420"/>
      <c r="PLF56" s="420"/>
      <c r="PLG56" s="420"/>
      <c r="PLH56" s="420"/>
      <c r="PLI56" s="420"/>
      <c r="PLJ56" s="420"/>
      <c r="PLK56" s="420"/>
      <c r="PLL56" s="420"/>
      <c r="PLM56" s="420"/>
      <c r="PLN56" s="420"/>
      <c r="PLO56" s="420"/>
      <c r="PLP56" s="420"/>
      <c r="PLQ56" s="420"/>
      <c r="PLR56" s="420"/>
      <c r="PLS56" s="420"/>
      <c r="PLT56" s="420"/>
      <c r="PLU56" s="420"/>
      <c r="PLV56" s="420"/>
      <c r="PLW56" s="420"/>
      <c r="PLX56" s="420"/>
      <c r="PLY56" s="420"/>
      <c r="PLZ56" s="420"/>
      <c r="PMA56" s="420"/>
      <c r="PMB56" s="420"/>
      <c r="PMC56" s="420"/>
      <c r="PMD56" s="420"/>
      <c r="PME56" s="420"/>
      <c r="PMF56" s="420"/>
      <c r="PMG56" s="420"/>
      <c r="PMH56" s="420"/>
      <c r="PMI56" s="420"/>
      <c r="PMJ56" s="420"/>
      <c r="PMK56" s="420"/>
      <c r="PML56" s="420"/>
      <c r="PMM56" s="420"/>
      <c r="PMN56" s="420"/>
      <c r="PMO56" s="420"/>
      <c r="PMP56" s="420"/>
      <c r="PMQ56" s="420"/>
      <c r="PMR56" s="420"/>
      <c r="PMS56" s="420"/>
      <c r="PMT56" s="420"/>
      <c r="PMU56" s="420"/>
      <c r="PMV56" s="420"/>
      <c r="PMW56" s="420"/>
      <c r="PMX56" s="420"/>
      <c r="PMY56" s="420"/>
      <c r="PMZ56" s="420"/>
      <c r="PNA56" s="420"/>
      <c r="PNB56" s="420"/>
      <c r="PNC56" s="420"/>
      <c r="PND56" s="420"/>
      <c r="PNE56" s="420"/>
      <c r="PNF56" s="420"/>
      <c r="PNG56" s="420"/>
      <c r="PNH56" s="420"/>
      <c r="PNI56" s="420"/>
      <c r="PNJ56" s="420"/>
      <c r="PNK56" s="420"/>
      <c r="PNL56" s="420"/>
      <c r="PNM56" s="420"/>
      <c r="PNN56" s="420"/>
      <c r="PNO56" s="420"/>
      <c r="PNP56" s="420"/>
      <c r="PNQ56" s="420"/>
      <c r="PNR56" s="420"/>
      <c r="PNS56" s="420"/>
      <c r="PNT56" s="420"/>
      <c r="PNU56" s="420"/>
      <c r="PNV56" s="420"/>
      <c r="PNW56" s="420"/>
      <c r="PNX56" s="420"/>
      <c r="PNY56" s="420"/>
      <c r="PNZ56" s="420"/>
      <c r="POA56" s="420"/>
      <c r="POB56" s="420"/>
      <c r="POC56" s="420"/>
      <c r="POD56" s="420"/>
      <c r="POE56" s="420"/>
      <c r="POF56" s="420"/>
      <c r="POG56" s="420"/>
      <c r="POH56" s="420"/>
      <c r="POI56" s="420"/>
      <c r="POJ56" s="420"/>
      <c r="POK56" s="420"/>
      <c r="POL56" s="420"/>
      <c r="POM56" s="420"/>
      <c r="PON56" s="420"/>
      <c r="POO56" s="420"/>
      <c r="POP56" s="420"/>
      <c r="POQ56" s="420"/>
      <c r="POR56" s="420"/>
      <c r="POS56" s="420"/>
      <c r="POT56" s="420"/>
      <c r="POU56" s="420"/>
      <c r="POV56" s="420"/>
      <c r="POW56" s="420"/>
      <c r="POX56" s="420"/>
      <c r="POY56" s="420"/>
      <c r="POZ56" s="420"/>
      <c r="PPA56" s="420"/>
      <c r="PPB56" s="420"/>
      <c r="PPC56" s="420"/>
      <c r="PPD56" s="420"/>
      <c r="PPE56" s="420"/>
      <c r="PPF56" s="420"/>
      <c r="PPG56" s="420"/>
      <c r="PPH56" s="420"/>
      <c r="PPI56" s="420"/>
      <c r="PPJ56" s="420"/>
      <c r="PPK56" s="420"/>
      <c r="PPL56" s="420"/>
      <c r="PPM56" s="420"/>
      <c r="PPN56" s="420"/>
      <c r="PPO56" s="420"/>
      <c r="PPP56" s="420"/>
      <c r="PPQ56" s="420"/>
      <c r="PPR56" s="420"/>
      <c r="PPS56" s="420"/>
      <c r="PPT56" s="420"/>
      <c r="PPU56" s="420"/>
      <c r="PPV56" s="420"/>
      <c r="PPW56" s="420"/>
      <c r="PPX56" s="420"/>
      <c r="PPY56" s="420"/>
      <c r="PPZ56" s="420"/>
      <c r="PQA56" s="420"/>
      <c r="PQB56" s="420"/>
      <c r="PQC56" s="420"/>
      <c r="PQD56" s="420"/>
      <c r="PQE56" s="420"/>
      <c r="PQF56" s="420"/>
      <c r="PQG56" s="420"/>
      <c r="PQH56" s="420"/>
      <c r="PQI56" s="420"/>
      <c r="PQJ56" s="420"/>
      <c r="PQK56" s="420"/>
      <c r="PQL56" s="420"/>
      <c r="PQM56" s="420"/>
      <c r="PQN56" s="420"/>
      <c r="PQO56" s="420"/>
      <c r="PQP56" s="420"/>
      <c r="PQQ56" s="420"/>
      <c r="PQR56" s="420"/>
      <c r="PQS56" s="420"/>
      <c r="PQT56" s="420"/>
      <c r="PQU56" s="420"/>
      <c r="PQV56" s="420"/>
      <c r="PQW56" s="420"/>
      <c r="PQX56" s="420"/>
      <c r="PQY56" s="420"/>
      <c r="PQZ56" s="420"/>
      <c r="PRA56" s="420"/>
      <c r="PRB56" s="420"/>
      <c r="PRC56" s="420"/>
      <c r="PRD56" s="420"/>
      <c r="PRE56" s="420"/>
      <c r="PRF56" s="420"/>
      <c r="PRG56" s="420"/>
      <c r="PRH56" s="420"/>
      <c r="PRI56" s="420"/>
      <c r="PRJ56" s="420"/>
      <c r="PRK56" s="420"/>
      <c r="PRL56" s="420"/>
      <c r="PRM56" s="420"/>
      <c r="PRN56" s="420"/>
      <c r="PRO56" s="420"/>
      <c r="PRP56" s="420"/>
      <c r="PRQ56" s="420"/>
      <c r="PRR56" s="420"/>
      <c r="PRS56" s="420"/>
      <c r="PRT56" s="420"/>
      <c r="PRU56" s="420"/>
      <c r="PRV56" s="420"/>
      <c r="PRW56" s="420"/>
      <c r="PRX56" s="420"/>
      <c r="PRY56" s="420"/>
      <c r="PRZ56" s="420"/>
      <c r="PSA56" s="420"/>
      <c r="PSB56" s="420"/>
      <c r="PSC56" s="420"/>
      <c r="PSD56" s="420"/>
      <c r="PSE56" s="420"/>
      <c r="PSF56" s="420"/>
      <c r="PSG56" s="420"/>
      <c r="PSH56" s="420"/>
      <c r="PSI56" s="420"/>
      <c r="PSJ56" s="420"/>
      <c r="PSK56" s="420"/>
      <c r="PSL56" s="420"/>
      <c r="PSM56" s="420"/>
      <c r="PSN56" s="420"/>
      <c r="PSO56" s="420"/>
      <c r="PSP56" s="420"/>
      <c r="PSQ56" s="420"/>
      <c r="PSR56" s="420"/>
      <c r="PSS56" s="420"/>
      <c r="PST56" s="420"/>
      <c r="PSU56" s="420"/>
      <c r="PSV56" s="420"/>
      <c r="PSW56" s="420"/>
      <c r="PSX56" s="420"/>
      <c r="PSY56" s="420"/>
      <c r="PSZ56" s="420"/>
      <c r="PTA56" s="420"/>
      <c r="PTB56" s="420"/>
      <c r="PTC56" s="420"/>
      <c r="PTD56" s="420"/>
      <c r="PTE56" s="420"/>
      <c r="PTF56" s="420"/>
      <c r="PTG56" s="420"/>
      <c r="PTH56" s="420"/>
      <c r="PTI56" s="420"/>
      <c r="PTJ56" s="420"/>
      <c r="PTK56" s="420"/>
      <c r="PTL56" s="420"/>
      <c r="PTM56" s="420"/>
      <c r="PTN56" s="420"/>
      <c r="PTO56" s="420"/>
      <c r="PTP56" s="420"/>
      <c r="PTQ56" s="420"/>
      <c r="PTR56" s="420"/>
      <c r="PTS56" s="420"/>
      <c r="PTT56" s="420"/>
      <c r="PTU56" s="420"/>
      <c r="PTV56" s="420"/>
      <c r="PTW56" s="420"/>
      <c r="PTX56" s="420"/>
      <c r="PTY56" s="420"/>
      <c r="PTZ56" s="420"/>
      <c r="PUA56" s="420"/>
      <c r="PUB56" s="420"/>
      <c r="PUC56" s="420"/>
      <c r="PUD56" s="420"/>
      <c r="PUE56" s="420"/>
      <c r="PUF56" s="420"/>
      <c r="PUG56" s="420"/>
      <c r="PUH56" s="420"/>
      <c r="PUI56" s="420"/>
      <c r="PUJ56" s="420"/>
      <c r="PUK56" s="420"/>
      <c r="PUL56" s="420"/>
      <c r="PUM56" s="420"/>
      <c r="PUN56" s="420"/>
      <c r="PUO56" s="420"/>
      <c r="PUP56" s="420"/>
      <c r="PUQ56" s="420"/>
      <c r="PUR56" s="420"/>
      <c r="PUS56" s="420"/>
      <c r="PUT56" s="420"/>
      <c r="PUU56" s="420"/>
      <c r="PUV56" s="420"/>
      <c r="PUW56" s="420"/>
      <c r="PUX56" s="420"/>
      <c r="PUY56" s="420"/>
      <c r="PUZ56" s="420"/>
      <c r="PVA56" s="420"/>
      <c r="PVB56" s="420"/>
      <c r="PVC56" s="420"/>
      <c r="PVD56" s="420"/>
      <c r="PVE56" s="420"/>
      <c r="PVF56" s="420"/>
      <c r="PVG56" s="420"/>
      <c r="PVH56" s="420"/>
      <c r="PVI56" s="420"/>
      <c r="PVJ56" s="420"/>
      <c r="PVK56" s="420"/>
      <c r="PVL56" s="420"/>
      <c r="PVM56" s="420"/>
      <c r="PVN56" s="420"/>
      <c r="PVO56" s="420"/>
      <c r="PVP56" s="420"/>
      <c r="PVQ56" s="420"/>
      <c r="PVR56" s="420"/>
      <c r="PVS56" s="420"/>
      <c r="PVT56" s="420"/>
      <c r="PVU56" s="420"/>
      <c r="PVV56" s="420"/>
      <c r="PVW56" s="420"/>
      <c r="PVX56" s="420"/>
      <c r="PVY56" s="420"/>
      <c r="PVZ56" s="420"/>
      <c r="PWA56" s="420"/>
      <c r="PWB56" s="420"/>
      <c r="PWC56" s="420"/>
      <c r="PWD56" s="420"/>
      <c r="PWE56" s="420"/>
      <c r="PWF56" s="420"/>
      <c r="PWG56" s="420"/>
      <c r="PWH56" s="420"/>
      <c r="PWI56" s="420"/>
      <c r="PWJ56" s="420"/>
      <c r="PWK56" s="420"/>
      <c r="PWL56" s="420"/>
      <c r="PWM56" s="420"/>
      <c r="PWN56" s="420"/>
      <c r="PWO56" s="420"/>
      <c r="PWP56" s="420"/>
      <c r="PWQ56" s="420"/>
      <c r="PWR56" s="420"/>
      <c r="PWS56" s="420"/>
      <c r="PWT56" s="420"/>
      <c r="PWU56" s="420"/>
      <c r="PWV56" s="420"/>
      <c r="PWW56" s="420"/>
      <c r="PWX56" s="420"/>
      <c r="PWY56" s="420"/>
      <c r="PWZ56" s="420"/>
      <c r="PXA56" s="420"/>
      <c r="PXB56" s="420"/>
      <c r="PXC56" s="420"/>
      <c r="PXD56" s="420"/>
      <c r="PXE56" s="420"/>
      <c r="PXF56" s="420"/>
      <c r="PXG56" s="420"/>
      <c r="PXH56" s="420"/>
      <c r="PXI56" s="420"/>
      <c r="PXJ56" s="420"/>
      <c r="PXK56" s="420"/>
      <c r="PXL56" s="420"/>
      <c r="PXM56" s="420"/>
      <c r="PXN56" s="420"/>
      <c r="PXO56" s="420"/>
      <c r="PXP56" s="420"/>
      <c r="PXQ56" s="420"/>
      <c r="PXR56" s="420"/>
      <c r="PXS56" s="420"/>
      <c r="PXT56" s="420"/>
      <c r="PXU56" s="420"/>
      <c r="PXV56" s="420"/>
      <c r="PXW56" s="420"/>
      <c r="PXX56" s="420"/>
      <c r="PXY56" s="420"/>
      <c r="PXZ56" s="420"/>
      <c r="PYA56" s="420"/>
      <c r="PYB56" s="420"/>
      <c r="PYC56" s="420"/>
      <c r="PYD56" s="420"/>
      <c r="PYE56" s="420"/>
      <c r="PYF56" s="420"/>
      <c r="PYG56" s="420"/>
      <c r="PYH56" s="420"/>
      <c r="PYI56" s="420"/>
      <c r="PYJ56" s="420"/>
      <c r="PYK56" s="420"/>
      <c r="PYL56" s="420"/>
      <c r="PYM56" s="420"/>
      <c r="PYN56" s="420"/>
      <c r="PYO56" s="420"/>
      <c r="PYP56" s="420"/>
      <c r="PYQ56" s="420"/>
      <c r="PYR56" s="420"/>
      <c r="PYS56" s="420"/>
      <c r="PYT56" s="420"/>
      <c r="PYU56" s="420"/>
      <c r="PYV56" s="420"/>
      <c r="PYW56" s="420"/>
      <c r="PYX56" s="420"/>
      <c r="PYY56" s="420"/>
      <c r="PYZ56" s="420"/>
      <c r="PZA56" s="420"/>
      <c r="PZB56" s="420"/>
      <c r="PZC56" s="420"/>
      <c r="PZD56" s="420"/>
      <c r="PZE56" s="420"/>
      <c r="PZF56" s="420"/>
      <c r="PZG56" s="420"/>
      <c r="PZH56" s="420"/>
      <c r="PZI56" s="420"/>
      <c r="PZJ56" s="420"/>
      <c r="PZK56" s="420"/>
      <c r="PZL56" s="420"/>
      <c r="PZM56" s="420"/>
      <c r="PZN56" s="420"/>
      <c r="PZO56" s="420"/>
      <c r="PZP56" s="420"/>
      <c r="PZQ56" s="420"/>
      <c r="PZR56" s="420"/>
      <c r="PZS56" s="420"/>
      <c r="PZT56" s="420"/>
      <c r="PZU56" s="420"/>
      <c r="PZV56" s="420"/>
      <c r="PZW56" s="420"/>
      <c r="PZX56" s="420"/>
      <c r="PZY56" s="420"/>
      <c r="PZZ56" s="420"/>
      <c r="QAA56" s="420"/>
      <c r="QAB56" s="420"/>
      <c r="QAC56" s="420"/>
      <c r="QAD56" s="420"/>
      <c r="QAE56" s="420"/>
      <c r="QAF56" s="420"/>
      <c r="QAG56" s="420"/>
      <c r="QAH56" s="420"/>
      <c r="QAI56" s="420"/>
      <c r="QAJ56" s="420"/>
      <c r="QAK56" s="420"/>
      <c r="QAL56" s="420"/>
      <c r="QAM56" s="420"/>
      <c r="QAN56" s="420"/>
      <c r="QAO56" s="420"/>
      <c r="QAP56" s="420"/>
      <c r="QAQ56" s="420"/>
      <c r="QAR56" s="420"/>
      <c r="QAS56" s="420"/>
      <c r="QAT56" s="420"/>
      <c r="QAU56" s="420"/>
      <c r="QAV56" s="420"/>
      <c r="QAW56" s="420"/>
      <c r="QAX56" s="420"/>
      <c r="QAY56" s="420"/>
      <c r="QAZ56" s="420"/>
      <c r="QBA56" s="420"/>
      <c r="QBB56" s="420"/>
      <c r="QBC56" s="420"/>
      <c r="QBD56" s="420"/>
      <c r="QBE56" s="420"/>
      <c r="QBF56" s="420"/>
      <c r="QBG56" s="420"/>
      <c r="QBH56" s="420"/>
      <c r="QBI56" s="420"/>
      <c r="QBJ56" s="420"/>
      <c r="QBK56" s="420"/>
      <c r="QBL56" s="420"/>
      <c r="QBM56" s="420"/>
      <c r="QBN56" s="420"/>
      <c r="QBO56" s="420"/>
      <c r="QBP56" s="420"/>
      <c r="QBQ56" s="420"/>
      <c r="QBR56" s="420"/>
      <c r="QBS56" s="420"/>
      <c r="QBT56" s="420"/>
      <c r="QBU56" s="420"/>
      <c r="QBV56" s="420"/>
      <c r="QBW56" s="420"/>
      <c r="QBX56" s="420"/>
      <c r="QBY56" s="420"/>
      <c r="QBZ56" s="420"/>
      <c r="QCA56" s="420"/>
      <c r="QCB56" s="420"/>
      <c r="QCC56" s="420"/>
      <c r="QCD56" s="420"/>
      <c r="QCE56" s="420"/>
      <c r="QCF56" s="420"/>
      <c r="QCG56" s="420"/>
      <c r="QCH56" s="420"/>
      <c r="QCI56" s="420"/>
      <c r="QCJ56" s="420"/>
      <c r="QCK56" s="420"/>
      <c r="QCL56" s="420"/>
      <c r="QCM56" s="420"/>
      <c r="QCN56" s="420"/>
      <c r="QCO56" s="420"/>
      <c r="QCP56" s="420"/>
      <c r="QCQ56" s="420"/>
      <c r="QCR56" s="420"/>
      <c r="QCS56" s="420"/>
      <c r="QCT56" s="420"/>
      <c r="QCU56" s="420"/>
      <c r="QCV56" s="420"/>
      <c r="QCW56" s="420"/>
      <c r="QCX56" s="420"/>
      <c r="QCY56" s="420"/>
      <c r="QCZ56" s="420"/>
      <c r="QDA56" s="420"/>
      <c r="QDB56" s="420"/>
      <c r="QDC56" s="420"/>
      <c r="QDD56" s="420"/>
      <c r="QDE56" s="420"/>
      <c r="QDF56" s="420"/>
      <c r="QDG56" s="420"/>
      <c r="QDH56" s="420"/>
      <c r="QDI56" s="420"/>
      <c r="QDJ56" s="420"/>
      <c r="QDK56" s="420"/>
      <c r="QDL56" s="420"/>
      <c r="QDM56" s="420"/>
      <c r="QDN56" s="420"/>
      <c r="QDO56" s="420"/>
      <c r="QDP56" s="420"/>
      <c r="QDQ56" s="420"/>
      <c r="QDR56" s="420"/>
      <c r="QDS56" s="420"/>
      <c r="QDT56" s="420"/>
      <c r="QDU56" s="420"/>
      <c r="QDV56" s="420"/>
      <c r="QDW56" s="420"/>
      <c r="QDX56" s="420"/>
      <c r="QDY56" s="420"/>
      <c r="QDZ56" s="420"/>
      <c r="QEA56" s="420"/>
      <c r="QEB56" s="420"/>
      <c r="QEC56" s="420"/>
      <c r="QED56" s="420"/>
      <c r="QEE56" s="420"/>
      <c r="QEF56" s="420"/>
      <c r="QEG56" s="420"/>
      <c r="QEH56" s="420"/>
      <c r="QEI56" s="420"/>
      <c r="QEJ56" s="420"/>
      <c r="QEK56" s="420"/>
      <c r="QEL56" s="420"/>
      <c r="QEM56" s="420"/>
      <c r="QEN56" s="420"/>
      <c r="QEO56" s="420"/>
      <c r="QEP56" s="420"/>
      <c r="QEQ56" s="420"/>
      <c r="QER56" s="420"/>
      <c r="QES56" s="420"/>
      <c r="QET56" s="420"/>
      <c r="QEU56" s="420"/>
      <c r="QEV56" s="420"/>
      <c r="QEW56" s="420"/>
      <c r="QEX56" s="420"/>
      <c r="QEY56" s="420"/>
      <c r="QEZ56" s="420"/>
      <c r="QFA56" s="420"/>
      <c r="QFB56" s="420"/>
      <c r="QFC56" s="420"/>
      <c r="QFD56" s="420"/>
      <c r="QFE56" s="420"/>
      <c r="QFF56" s="420"/>
      <c r="QFG56" s="420"/>
      <c r="QFH56" s="420"/>
      <c r="QFI56" s="420"/>
      <c r="QFJ56" s="420"/>
      <c r="QFK56" s="420"/>
      <c r="QFL56" s="420"/>
      <c r="QFM56" s="420"/>
      <c r="QFN56" s="420"/>
      <c r="QFO56" s="420"/>
      <c r="QFP56" s="420"/>
      <c r="QFQ56" s="420"/>
      <c r="QFR56" s="420"/>
      <c r="QFS56" s="420"/>
      <c r="QFT56" s="420"/>
      <c r="QFU56" s="420"/>
      <c r="QFV56" s="420"/>
      <c r="QFW56" s="420"/>
      <c r="QFX56" s="420"/>
      <c r="QFY56" s="420"/>
      <c r="QFZ56" s="420"/>
      <c r="QGA56" s="420"/>
      <c r="QGB56" s="420"/>
      <c r="QGC56" s="420"/>
      <c r="QGD56" s="420"/>
      <c r="QGE56" s="420"/>
      <c r="QGF56" s="420"/>
      <c r="QGG56" s="420"/>
      <c r="QGH56" s="420"/>
      <c r="QGI56" s="420"/>
      <c r="QGJ56" s="420"/>
      <c r="QGK56" s="420"/>
      <c r="QGL56" s="420"/>
      <c r="QGM56" s="420"/>
      <c r="QGN56" s="420"/>
      <c r="QGO56" s="420"/>
      <c r="QGP56" s="420"/>
      <c r="QGQ56" s="420"/>
      <c r="QGR56" s="420"/>
      <c r="QGS56" s="420"/>
      <c r="QGT56" s="420"/>
      <c r="QGU56" s="420"/>
      <c r="QGV56" s="420"/>
      <c r="QGW56" s="420"/>
      <c r="QGX56" s="420"/>
      <c r="QGY56" s="420"/>
      <c r="QGZ56" s="420"/>
      <c r="QHA56" s="420"/>
      <c r="QHB56" s="420"/>
      <c r="QHC56" s="420"/>
      <c r="QHD56" s="420"/>
      <c r="QHE56" s="420"/>
      <c r="QHF56" s="420"/>
      <c r="QHG56" s="420"/>
      <c r="QHH56" s="420"/>
      <c r="QHI56" s="420"/>
      <c r="QHJ56" s="420"/>
      <c r="QHK56" s="420"/>
      <c r="QHL56" s="420"/>
      <c r="QHM56" s="420"/>
      <c r="QHN56" s="420"/>
      <c r="QHO56" s="420"/>
      <c r="QHP56" s="420"/>
      <c r="QHQ56" s="420"/>
      <c r="QHR56" s="420"/>
      <c r="QHS56" s="420"/>
      <c r="QHT56" s="420"/>
      <c r="QHU56" s="420"/>
      <c r="QHV56" s="420"/>
      <c r="QHW56" s="420"/>
      <c r="QHX56" s="420"/>
      <c r="QHY56" s="420"/>
      <c r="QHZ56" s="420"/>
      <c r="QIA56" s="420"/>
      <c r="QIB56" s="420"/>
      <c r="QIC56" s="420"/>
      <c r="QID56" s="420"/>
      <c r="QIE56" s="420"/>
      <c r="QIF56" s="420"/>
      <c r="QIG56" s="420"/>
      <c r="QIH56" s="420"/>
      <c r="QII56" s="420"/>
      <c r="QIJ56" s="420"/>
      <c r="QIK56" s="420"/>
      <c r="QIL56" s="420"/>
      <c r="QIM56" s="420"/>
      <c r="QIN56" s="420"/>
      <c r="QIO56" s="420"/>
      <c r="QIP56" s="420"/>
      <c r="QIQ56" s="420"/>
      <c r="QIR56" s="420"/>
      <c r="QIS56" s="420"/>
      <c r="QIT56" s="420"/>
      <c r="QIU56" s="420"/>
      <c r="QIV56" s="420"/>
      <c r="QIW56" s="420"/>
      <c r="QIX56" s="420"/>
      <c r="QIY56" s="420"/>
      <c r="QIZ56" s="420"/>
      <c r="QJA56" s="420"/>
      <c r="QJB56" s="420"/>
      <c r="QJC56" s="420"/>
      <c r="QJD56" s="420"/>
      <c r="QJE56" s="420"/>
      <c r="QJF56" s="420"/>
      <c r="QJG56" s="420"/>
      <c r="QJH56" s="420"/>
      <c r="QJI56" s="420"/>
      <c r="QJJ56" s="420"/>
      <c r="QJK56" s="420"/>
      <c r="QJL56" s="420"/>
      <c r="QJM56" s="420"/>
      <c r="QJN56" s="420"/>
      <c r="QJO56" s="420"/>
      <c r="QJP56" s="420"/>
      <c r="QJQ56" s="420"/>
      <c r="QJR56" s="420"/>
      <c r="QJS56" s="420"/>
      <c r="QJT56" s="420"/>
      <c r="QJU56" s="420"/>
      <c r="QJV56" s="420"/>
      <c r="QJW56" s="420"/>
      <c r="QJX56" s="420"/>
      <c r="QJY56" s="420"/>
      <c r="QJZ56" s="420"/>
      <c r="QKA56" s="420"/>
      <c r="QKB56" s="420"/>
      <c r="QKC56" s="420"/>
      <c r="QKD56" s="420"/>
      <c r="QKE56" s="420"/>
      <c r="QKF56" s="420"/>
      <c r="QKG56" s="420"/>
      <c r="QKH56" s="420"/>
      <c r="QKI56" s="420"/>
      <c r="QKJ56" s="420"/>
      <c r="QKK56" s="420"/>
      <c r="QKL56" s="420"/>
      <c r="QKM56" s="420"/>
      <c r="QKN56" s="420"/>
      <c r="QKO56" s="420"/>
      <c r="QKP56" s="420"/>
      <c r="QKQ56" s="420"/>
      <c r="QKR56" s="420"/>
      <c r="QKS56" s="420"/>
      <c r="QKT56" s="420"/>
      <c r="QKU56" s="420"/>
      <c r="QKV56" s="420"/>
      <c r="QKW56" s="420"/>
      <c r="QKX56" s="420"/>
      <c r="QKY56" s="420"/>
      <c r="QKZ56" s="420"/>
      <c r="QLA56" s="420"/>
      <c r="QLB56" s="420"/>
      <c r="QLC56" s="420"/>
      <c r="QLD56" s="420"/>
      <c r="QLE56" s="420"/>
      <c r="QLF56" s="420"/>
      <c r="QLG56" s="420"/>
      <c r="QLH56" s="420"/>
      <c r="QLI56" s="420"/>
      <c r="QLJ56" s="420"/>
      <c r="QLK56" s="420"/>
      <c r="QLL56" s="420"/>
      <c r="QLM56" s="420"/>
      <c r="QLN56" s="420"/>
      <c r="QLO56" s="420"/>
      <c r="QLP56" s="420"/>
      <c r="QLQ56" s="420"/>
      <c r="QLR56" s="420"/>
      <c r="QLS56" s="420"/>
      <c r="QLT56" s="420"/>
      <c r="QLU56" s="420"/>
      <c r="QLV56" s="420"/>
      <c r="QLW56" s="420"/>
      <c r="QLX56" s="420"/>
      <c r="QLY56" s="420"/>
      <c r="QLZ56" s="420"/>
      <c r="QMA56" s="420"/>
      <c r="QMB56" s="420"/>
      <c r="QMC56" s="420"/>
      <c r="QMD56" s="420"/>
      <c r="QME56" s="420"/>
      <c r="QMF56" s="420"/>
      <c r="QMG56" s="420"/>
      <c r="QMH56" s="420"/>
      <c r="QMI56" s="420"/>
      <c r="QMJ56" s="420"/>
      <c r="QMK56" s="420"/>
      <c r="QML56" s="420"/>
      <c r="QMM56" s="420"/>
      <c r="QMN56" s="420"/>
      <c r="QMO56" s="420"/>
      <c r="QMP56" s="420"/>
      <c r="QMQ56" s="420"/>
      <c r="QMR56" s="420"/>
      <c r="QMS56" s="420"/>
      <c r="QMT56" s="420"/>
      <c r="QMU56" s="420"/>
      <c r="QMV56" s="420"/>
      <c r="QMW56" s="420"/>
      <c r="QMX56" s="420"/>
      <c r="QMY56" s="420"/>
      <c r="QMZ56" s="420"/>
      <c r="QNA56" s="420"/>
      <c r="QNB56" s="420"/>
      <c r="QNC56" s="420"/>
      <c r="QND56" s="420"/>
      <c r="QNE56" s="420"/>
      <c r="QNF56" s="420"/>
      <c r="QNG56" s="420"/>
      <c r="QNH56" s="420"/>
      <c r="QNI56" s="420"/>
      <c r="QNJ56" s="420"/>
      <c r="QNK56" s="420"/>
      <c r="QNL56" s="420"/>
      <c r="QNM56" s="420"/>
      <c r="QNN56" s="420"/>
      <c r="QNO56" s="420"/>
      <c r="QNP56" s="420"/>
      <c r="QNQ56" s="420"/>
      <c r="QNR56" s="420"/>
      <c r="QNS56" s="420"/>
      <c r="QNT56" s="420"/>
      <c r="QNU56" s="420"/>
      <c r="QNV56" s="420"/>
      <c r="QNW56" s="420"/>
      <c r="QNX56" s="420"/>
      <c r="QNY56" s="420"/>
      <c r="QNZ56" s="420"/>
      <c r="QOA56" s="420"/>
      <c r="QOB56" s="420"/>
      <c r="QOC56" s="420"/>
      <c r="QOD56" s="420"/>
      <c r="QOE56" s="420"/>
      <c r="QOF56" s="420"/>
      <c r="QOG56" s="420"/>
      <c r="QOH56" s="420"/>
      <c r="QOI56" s="420"/>
      <c r="QOJ56" s="420"/>
      <c r="QOK56" s="420"/>
      <c r="QOL56" s="420"/>
      <c r="QOM56" s="420"/>
      <c r="QON56" s="420"/>
      <c r="QOO56" s="420"/>
      <c r="QOP56" s="420"/>
      <c r="QOQ56" s="420"/>
      <c r="QOR56" s="420"/>
      <c r="QOS56" s="420"/>
      <c r="QOT56" s="420"/>
      <c r="QOU56" s="420"/>
      <c r="QOV56" s="420"/>
      <c r="QOW56" s="420"/>
      <c r="QOX56" s="420"/>
      <c r="QOY56" s="420"/>
      <c r="QOZ56" s="420"/>
      <c r="QPA56" s="420"/>
      <c r="QPB56" s="420"/>
      <c r="QPC56" s="420"/>
      <c r="QPD56" s="420"/>
      <c r="QPE56" s="420"/>
      <c r="QPF56" s="420"/>
      <c r="QPG56" s="420"/>
      <c r="QPH56" s="420"/>
      <c r="QPI56" s="420"/>
      <c r="QPJ56" s="420"/>
      <c r="QPK56" s="420"/>
      <c r="QPL56" s="420"/>
      <c r="QPM56" s="420"/>
      <c r="QPN56" s="420"/>
      <c r="QPO56" s="420"/>
      <c r="QPP56" s="420"/>
      <c r="QPQ56" s="420"/>
      <c r="QPR56" s="420"/>
      <c r="QPS56" s="420"/>
      <c r="QPT56" s="420"/>
      <c r="QPU56" s="420"/>
      <c r="QPV56" s="420"/>
      <c r="QPW56" s="420"/>
      <c r="QPX56" s="420"/>
      <c r="QPY56" s="420"/>
      <c r="QPZ56" s="420"/>
      <c r="QQA56" s="420"/>
      <c r="QQB56" s="420"/>
      <c r="QQC56" s="420"/>
      <c r="QQD56" s="420"/>
      <c r="QQE56" s="420"/>
      <c r="QQF56" s="420"/>
      <c r="QQG56" s="420"/>
      <c r="QQH56" s="420"/>
      <c r="QQI56" s="420"/>
      <c r="QQJ56" s="420"/>
      <c r="QQK56" s="420"/>
      <c r="QQL56" s="420"/>
      <c r="QQM56" s="420"/>
      <c r="QQN56" s="420"/>
      <c r="QQO56" s="420"/>
      <c r="QQP56" s="420"/>
      <c r="QQQ56" s="420"/>
      <c r="QQR56" s="420"/>
      <c r="QQS56" s="420"/>
      <c r="QQT56" s="420"/>
      <c r="QQU56" s="420"/>
      <c r="QQV56" s="420"/>
      <c r="QQW56" s="420"/>
      <c r="QQX56" s="420"/>
      <c r="QQY56" s="420"/>
      <c r="QQZ56" s="420"/>
      <c r="QRA56" s="420"/>
      <c r="QRB56" s="420"/>
      <c r="QRC56" s="420"/>
      <c r="QRD56" s="420"/>
      <c r="QRE56" s="420"/>
      <c r="QRF56" s="420"/>
      <c r="QRG56" s="420"/>
      <c r="QRH56" s="420"/>
      <c r="QRI56" s="420"/>
      <c r="QRJ56" s="420"/>
      <c r="QRK56" s="420"/>
      <c r="QRL56" s="420"/>
      <c r="QRM56" s="420"/>
      <c r="QRN56" s="420"/>
      <c r="QRO56" s="420"/>
      <c r="QRP56" s="420"/>
      <c r="QRQ56" s="420"/>
      <c r="QRR56" s="420"/>
      <c r="QRS56" s="420"/>
      <c r="QRT56" s="420"/>
      <c r="QRU56" s="420"/>
      <c r="QRV56" s="420"/>
      <c r="QRW56" s="420"/>
      <c r="QRX56" s="420"/>
      <c r="QRY56" s="420"/>
      <c r="QRZ56" s="420"/>
      <c r="QSA56" s="420"/>
      <c r="QSB56" s="420"/>
      <c r="QSC56" s="420"/>
      <c r="QSD56" s="420"/>
      <c r="QSE56" s="420"/>
      <c r="QSF56" s="420"/>
      <c r="QSG56" s="420"/>
      <c r="QSH56" s="420"/>
      <c r="QSI56" s="420"/>
      <c r="QSJ56" s="420"/>
      <c r="QSK56" s="420"/>
      <c r="QSL56" s="420"/>
      <c r="QSM56" s="420"/>
      <c r="QSN56" s="420"/>
      <c r="QSO56" s="420"/>
      <c r="QSP56" s="420"/>
      <c r="QSQ56" s="420"/>
      <c r="QSR56" s="420"/>
      <c r="QSS56" s="420"/>
      <c r="QST56" s="420"/>
      <c r="QSU56" s="420"/>
      <c r="QSV56" s="420"/>
      <c r="QSW56" s="420"/>
      <c r="QSX56" s="420"/>
      <c r="QSY56" s="420"/>
      <c r="QSZ56" s="420"/>
      <c r="QTA56" s="420"/>
      <c r="QTB56" s="420"/>
      <c r="QTC56" s="420"/>
      <c r="QTD56" s="420"/>
      <c r="QTE56" s="420"/>
      <c r="QTF56" s="420"/>
      <c r="QTG56" s="420"/>
      <c r="QTH56" s="420"/>
      <c r="QTI56" s="420"/>
      <c r="QTJ56" s="420"/>
      <c r="QTK56" s="420"/>
      <c r="QTL56" s="420"/>
      <c r="QTM56" s="420"/>
      <c r="QTN56" s="420"/>
      <c r="QTO56" s="420"/>
      <c r="QTP56" s="420"/>
      <c r="QTQ56" s="420"/>
      <c r="QTR56" s="420"/>
      <c r="QTS56" s="420"/>
      <c r="QTT56" s="420"/>
      <c r="QTU56" s="420"/>
      <c r="QTV56" s="420"/>
      <c r="QTW56" s="420"/>
      <c r="QTX56" s="420"/>
      <c r="QTY56" s="420"/>
      <c r="QTZ56" s="420"/>
      <c r="QUA56" s="420"/>
      <c r="QUB56" s="420"/>
      <c r="QUC56" s="420"/>
      <c r="QUD56" s="420"/>
      <c r="QUE56" s="420"/>
      <c r="QUF56" s="420"/>
      <c r="QUG56" s="420"/>
      <c r="QUH56" s="420"/>
      <c r="QUI56" s="420"/>
      <c r="QUJ56" s="420"/>
      <c r="QUK56" s="420"/>
      <c r="QUL56" s="420"/>
      <c r="QUM56" s="420"/>
      <c r="QUN56" s="420"/>
      <c r="QUO56" s="420"/>
      <c r="QUP56" s="420"/>
      <c r="QUQ56" s="420"/>
      <c r="QUR56" s="420"/>
      <c r="QUS56" s="420"/>
      <c r="QUT56" s="420"/>
      <c r="QUU56" s="420"/>
      <c r="QUV56" s="420"/>
      <c r="QUW56" s="420"/>
      <c r="QUX56" s="420"/>
      <c r="QUY56" s="420"/>
      <c r="QUZ56" s="420"/>
      <c r="QVA56" s="420"/>
      <c r="QVB56" s="420"/>
      <c r="QVC56" s="420"/>
      <c r="QVD56" s="420"/>
      <c r="QVE56" s="420"/>
      <c r="QVF56" s="420"/>
      <c r="QVG56" s="420"/>
      <c r="QVH56" s="420"/>
      <c r="QVI56" s="420"/>
      <c r="QVJ56" s="420"/>
      <c r="QVK56" s="420"/>
      <c r="QVL56" s="420"/>
      <c r="QVM56" s="420"/>
      <c r="QVN56" s="420"/>
      <c r="QVO56" s="420"/>
      <c r="QVP56" s="420"/>
      <c r="QVQ56" s="420"/>
      <c r="QVR56" s="420"/>
      <c r="QVS56" s="420"/>
      <c r="QVT56" s="420"/>
      <c r="QVU56" s="420"/>
      <c r="QVV56" s="420"/>
      <c r="QVW56" s="420"/>
      <c r="QVX56" s="420"/>
      <c r="QVY56" s="420"/>
      <c r="QVZ56" s="420"/>
      <c r="QWA56" s="420"/>
      <c r="QWB56" s="420"/>
      <c r="QWC56" s="420"/>
      <c r="QWD56" s="420"/>
      <c r="QWE56" s="420"/>
      <c r="QWF56" s="420"/>
      <c r="QWG56" s="420"/>
      <c r="QWH56" s="420"/>
      <c r="QWI56" s="420"/>
      <c r="QWJ56" s="420"/>
      <c r="QWK56" s="420"/>
      <c r="QWL56" s="420"/>
      <c r="QWM56" s="420"/>
      <c r="QWN56" s="420"/>
      <c r="QWO56" s="420"/>
      <c r="QWP56" s="420"/>
      <c r="QWQ56" s="420"/>
      <c r="QWR56" s="420"/>
      <c r="QWS56" s="420"/>
      <c r="QWT56" s="420"/>
      <c r="QWU56" s="420"/>
      <c r="QWV56" s="420"/>
      <c r="QWW56" s="420"/>
      <c r="QWX56" s="420"/>
      <c r="QWY56" s="420"/>
      <c r="QWZ56" s="420"/>
      <c r="QXA56" s="420"/>
      <c r="QXB56" s="420"/>
      <c r="QXC56" s="420"/>
      <c r="QXD56" s="420"/>
      <c r="QXE56" s="420"/>
      <c r="QXF56" s="420"/>
      <c r="QXG56" s="420"/>
      <c r="QXH56" s="420"/>
      <c r="QXI56" s="420"/>
      <c r="QXJ56" s="420"/>
      <c r="QXK56" s="420"/>
      <c r="QXL56" s="420"/>
      <c r="QXM56" s="420"/>
      <c r="QXN56" s="420"/>
      <c r="QXO56" s="420"/>
      <c r="QXP56" s="420"/>
      <c r="QXQ56" s="420"/>
      <c r="QXR56" s="420"/>
      <c r="QXS56" s="420"/>
      <c r="QXT56" s="420"/>
      <c r="QXU56" s="420"/>
      <c r="QXV56" s="420"/>
      <c r="QXW56" s="420"/>
      <c r="QXX56" s="420"/>
      <c r="QXY56" s="420"/>
      <c r="QXZ56" s="420"/>
      <c r="QYA56" s="420"/>
      <c r="QYB56" s="420"/>
      <c r="QYC56" s="420"/>
      <c r="QYD56" s="420"/>
      <c r="QYE56" s="420"/>
      <c r="QYF56" s="420"/>
      <c r="QYG56" s="420"/>
      <c r="QYH56" s="420"/>
      <c r="QYI56" s="420"/>
      <c r="QYJ56" s="420"/>
      <c r="QYK56" s="420"/>
      <c r="QYL56" s="420"/>
      <c r="QYM56" s="420"/>
      <c r="QYN56" s="420"/>
      <c r="QYO56" s="420"/>
      <c r="QYP56" s="420"/>
      <c r="QYQ56" s="420"/>
      <c r="QYR56" s="420"/>
      <c r="QYS56" s="420"/>
      <c r="QYT56" s="420"/>
      <c r="QYU56" s="420"/>
      <c r="QYV56" s="420"/>
      <c r="QYW56" s="420"/>
      <c r="QYX56" s="420"/>
      <c r="QYY56" s="420"/>
      <c r="QYZ56" s="420"/>
      <c r="QZA56" s="420"/>
      <c r="QZB56" s="420"/>
      <c r="QZC56" s="420"/>
      <c r="QZD56" s="420"/>
      <c r="QZE56" s="420"/>
      <c r="QZF56" s="420"/>
      <c r="QZG56" s="420"/>
      <c r="QZH56" s="420"/>
      <c r="QZI56" s="420"/>
      <c r="QZJ56" s="420"/>
      <c r="QZK56" s="420"/>
      <c r="QZL56" s="420"/>
      <c r="QZM56" s="420"/>
      <c r="QZN56" s="420"/>
      <c r="QZO56" s="420"/>
      <c r="QZP56" s="420"/>
      <c r="QZQ56" s="420"/>
      <c r="QZR56" s="420"/>
      <c r="QZS56" s="420"/>
      <c r="QZT56" s="420"/>
      <c r="QZU56" s="420"/>
      <c r="QZV56" s="420"/>
      <c r="QZW56" s="420"/>
      <c r="QZX56" s="420"/>
      <c r="QZY56" s="420"/>
      <c r="QZZ56" s="420"/>
      <c r="RAA56" s="420"/>
      <c r="RAB56" s="420"/>
      <c r="RAC56" s="420"/>
      <c r="RAD56" s="420"/>
      <c r="RAE56" s="420"/>
      <c r="RAF56" s="420"/>
      <c r="RAG56" s="420"/>
      <c r="RAH56" s="420"/>
      <c r="RAI56" s="420"/>
      <c r="RAJ56" s="420"/>
      <c r="RAK56" s="420"/>
      <c r="RAL56" s="420"/>
      <c r="RAM56" s="420"/>
      <c r="RAN56" s="420"/>
      <c r="RAO56" s="420"/>
      <c r="RAP56" s="420"/>
      <c r="RAQ56" s="420"/>
      <c r="RAR56" s="420"/>
      <c r="RAS56" s="420"/>
      <c r="RAT56" s="420"/>
      <c r="RAU56" s="420"/>
      <c r="RAV56" s="420"/>
      <c r="RAW56" s="420"/>
      <c r="RAX56" s="420"/>
      <c r="RAY56" s="420"/>
      <c r="RAZ56" s="420"/>
      <c r="RBA56" s="420"/>
      <c r="RBB56" s="420"/>
      <c r="RBC56" s="420"/>
      <c r="RBD56" s="420"/>
      <c r="RBE56" s="420"/>
      <c r="RBF56" s="420"/>
      <c r="RBG56" s="420"/>
      <c r="RBH56" s="420"/>
      <c r="RBI56" s="420"/>
      <c r="RBJ56" s="420"/>
      <c r="RBK56" s="420"/>
      <c r="RBL56" s="420"/>
      <c r="RBM56" s="420"/>
      <c r="RBN56" s="420"/>
      <c r="RBO56" s="420"/>
      <c r="RBP56" s="420"/>
      <c r="RBQ56" s="420"/>
      <c r="RBR56" s="420"/>
      <c r="RBS56" s="420"/>
      <c r="RBT56" s="420"/>
      <c r="RBU56" s="420"/>
      <c r="RBV56" s="420"/>
      <c r="RBW56" s="420"/>
      <c r="RBX56" s="420"/>
      <c r="RBY56" s="420"/>
      <c r="RBZ56" s="420"/>
      <c r="RCA56" s="420"/>
      <c r="RCB56" s="420"/>
      <c r="RCC56" s="420"/>
      <c r="RCD56" s="420"/>
      <c r="RCE56" s="420"/>
      <c r="RCF56" s="420"/>
      <c r="RCG56" s="420"/>
      <c r="RCH56" s="420"/>
      <c r="RCI56" s="420"/>
      <c r="RCJ56" s="420"/>
      <c r="RCK56" s="420"/>
      <c r="RCL56" s="420"/>
      <c r="RCM56" s="420"/>
      <c r="RCN56" s="420"/>
      <c r="RCO56" s="420"/>
      <c r="RCP56" s="420"/>
      <c r="RCQ56" s="420"/>
      <c r="RCR56" s="420"/>
      <c r="RCS56" s="420"/>
      <c r="RCT56" s="420"/>
      <c r="RCU56" s="420"/>
      <c r="RCV56" s="420"/>
      <c r="RCW56" s="420"/>
      <c r="RCX56" s="420"/>
      <c r="RCY56" s="420"/>
      <c r="RCZ56" s="420"/>
      <c r="RDA56" s="420"/>
      <c r="RDB56" s="420"/>
      <c r="RDC56" s="420"/>
      <c r="RDD56" s="420"/>
      <c r="RDE56" s="420"/>
      <c r="RDF56" s="420"/>
      <c r="RDG56" s="420"/>
      <c r="RDH56" s="420"/>
      <c r="RDI56" s="420"/>
      <c r="RDJ56" s="420"/>
      <c r="RDK56" s="420"/>
      <c r="RDL56" s="420"/>
      <c r="RDM56" s="420"/>
      <c r="RDN56" s="420"/>
      <c r="RDO56" s="420"/>
      <c r="RDP56" s="420"/>
      <c r="RDQ56" s="420"/>
      <c r="RDR56" s="420"/>
      <c r="RDS56" s="420"/>
      <c r="RDT56" s="420"/>
      <c r="RDU56" s="420"/>
      <c r="RDV56" s="420"/>
      <c r="RDW56" s="420"/>
      <c r="RDX56" s="420"/>
      <c r="RDY56" s="420"/>
      <c r="RDZ56" s="420"/>
      <c r="REA56" s="420"/>
      <c r="REB56" s="420"/>
      <c r="REC56" s="420"/>
      <c r="RED56" s="420"/>
      <c r="REE56" s="420"/>
      <c r="REF56" s="420"/>
      <c r="REG56" s="420"/>
      <c r="REH56" s="420"/>
      <c r="REI56" s="420"/>
      <c r="REJ56" s="420"/>
      <c r="REK56" s="420"/>
      <c r="REL56" s="420"/>
      <c r="REM56" s="420"/>
      <c r="REN56" s="420"/>
      <c r="REO56" s="420"/>
      <c r="REP56" s="420"/>
      <c r="REQ56" s="420"/>
      <c r="RER56" s="420"/>
      <c r="RES56" s="420"/>
      <c r="RET56" s="420"/>
      <c r="REU56" s="420"/>
      <c r="REV56" s="420"/>
      <c r="REW56" s="420"/>
      <c r="REX56" s="420"/>
      <c r="REY56" s="420"/>
      <c r="REZ56" s="420"/>
      <c r="RFA56" s="420"/>
      <c r="RFB56" s="420"/>
      <c r="RFC56" s="420"/>
      <c r="RFD56" s="420"/>
      <c r="RFE56" s="420"/>
      <c r="RFF56" s="420"/>
      <c r="RFG56" s="420"/>
      <c r="RFH56" s="420"/>
      <c r="RFI56" s="420"/>
      <c r="RFJ56" s="420"/>
      <c r="RFK56" s="420"/>
      <c r="RFL56" s="420"/>
      <c r="RFM56" s="420"/>
      <c r="RFN56" s="420"/>
      <c r="RFO56" s="420"/>
      <c r="RFP56" s="420"/>
      <c r="RFQ56" s="420"/>
      <c r="RFR56" s="420"/>
      <c r="RFS56" s="420"/>
      <c r="RFT56" s="420"/>
      <c r="RFU56" s="420"/>
      <c r="RFV56" s="420"/>
      <c r="RFW56" s="420"/>
      <c r="RFX56" s="420"/>
      <c r="RFY56" s="420"/>
      <c r="RFZ56" s="420"/>
      <c r="RGA56" s="420"/>
      <c r="RGB56" s="420"/>
      <c r="RGC56" s="420"/>
      <c r="RGD56" s="420"/>
      <c r="RGE56" s="420"/>
      <c r="RGF56" s="420"/>
      <c r="RGG56" s="420"/>
      <c r="RGH56" s="420"/>
      <c r="RGI56" s="420"/>
      <c r="RGJ56" s="420"/>
      <c r="RGK56" s="420"/>
      <c r="RGL56" s="420"/>
      <c r="RGM56" s="420"/>
      <c r="RGN56" s="420"/>
      <c r="RGO56" s="420"/>
      <c r="RGP56" s="420"/>
      <c r="RGQ56" s="420"/>
      <c r="RGR56" s="420"/>
      <c r="RGS56" s="420"/>
      <c r="RGT56" s="420"/>
      <c r="RGU56" s="420"/>
      <c r="RGV56" s="420"/>
      <c r="RGW56" s="420"/>
      <c r="RGX56" s="420"/>
      <c r="RGY56" s="420"/>
      <c r="RGZ56" s="420"/>
      <c r="RHA56" s="420"/>
      <c r="RHB56" s="420"/>
      <c r="RHC56" s="420"/>
      <c r="RHD56" s="420"/>
      <c r="RHE56" s="420"/>
      <c r="RHF56" s="420"/>
      <c r="RHG56" s="420"/>
      <c r="RHH56" s="420"/>
      <c r="RHI56" s="420"/>
      <c r="RHJ56" s="420"/>
      <c r="RHK56" s="420"/>
      <c r="RHL56" s="420"/>
      <c r="RHM56" s="420"/>
      <c r="RHN56" s="420"/>
      <c r="RHO56" s="420"/>
      <c r="RHP56" s="420"/>
      <c r="RHQ56" s="420"/>
      <c r="RHR56" s="420"/>
      <c r="RHS56" s="420"/>
      <c r="RHT56" s="420"/>
      <c r="RHU56" s="420"/>
      <c r="RHV56" s="420"/>
      <c r="RHW56" s="420"/>
      <c r="RHX56" s="420"/>
      <c r="RHY56" s="420"/>
      <c r="RHZ56" s="420"/>
      <c r="RIA56" s="420"/>
      <c r="RIB56" s="420"/>
      <c r="RIC56" s="420"/>
      <c r="RID56" s="420"/>
      <c r="RIE56" s="420"/>
      <c r="RIF56" s="420"/>
      <c r="RIG56" s="420"/>
      <c r="RIH56" s="420"/>
      <c r="RII56" s="420"/>
      <c r="RIJ56" s="420"/>
      <c r="RIK56" s="420"/>
      <c r="RIL56" s="420"/>
      <c r="RIM56" s="420"/>
      <c r="RIN56" s="420"/>
      <c r="RIO56" s="420"/>
      <c r="RIP56" s="420"/>
      <c r="RIQ56" s="420"/>
      <c r="RIR56" s="420"/>
      <c r="RIS56" s="420"/>
      <c r="RIT56" s="420"/>
      <c r="RIU56" s="420"/>
      <c r="RIV56" s="420"/>
      <c r="RIW56" s="420"/>
      <c r="RIX56" s="420"/>
      <c r="RIY56" s="420"/>
      <c r="RIZ56" s="420"/>
      <c r="RJA56" s="420"/>
      <c r="RJB56" s="420"/>
      <c r="RJC56" s="420"/>
      <c r="RJD56" s="420"/>
      <c r="RJE56" s="420"/>
      <c r="RJF56" s="420"/>
      <c r="RJG56" s="420"/>
      <c r="RJH56" s="420"/>
      <c r="RJI56" s="420"/>
      <c r="RJJ56" s="420"/>
      <c r="RJK56" s="420"/>
      <c r="RJL56" s="420"/>
      <c r="RJM56" s="420"/>
      <c r="RJN56" s="420"/>
      <c r="RJO56" s="420"/>
      <c r="RJP56" s="420"/>
      <c r="RJQ56" s="420"/>
      <c r="RJR56" s="420"/>
      <c r="RJS56" s="420"/>
      <c r="RJT56" s="420"/>
      <c r="RJU56" s="420"/>
      <c r="RJV56" s="420"/>
      <c r="RJW56" s="420"/>
      <c r="RJX56" s="420"/>
      <c r="RJY56" s="420"/>
      <c r="RJZ56" s="420"/>
      <c r="RKA56" s="420"/>
      <c r="RKB56" s="420"/>
      <c r="RKC56" s="420"/>
      <c r="RKD56" s="420"/>
      <c r="RKE56" s="420"/>
      <c r="RKF56" s="420"/>
      <c r="RKG56" s="420"/>
      <c r="RKH56" s="420"/>
      <c r="RKI56" s="420"/>
      <c r="RKJ56" s="420"/>
      <c r="RKK56" s="420"/>
      <c r="RKL56" s="420"/>
      <c r="RKM56" s="420"/>
      <c r="RKN56" s="420"/>
      <c r="RKO56" s="420"/>
      <c r="RKP56" s="420"/>
      <c r="RKQ56" s="420"/>
      <c r="RKR56" s="420"/>
      <c r="RKS56" s="420"/>
      <c r="RKT56" s="420"/>
      <c r="RKU56" s="420"/>
      <c r="RKV56" s="420"/>
      <c r="RKW56" s="420"/>
      <c r="RKX56" s="420"/>
      <c r="RKY56" s="420"/>
      <c r="RKZ56" s="420"/>
      <c r="RLA56" s="420"/>
      <c r="RLB56" s="420"/>
      <c r="RLC56" s="420"/>
      <c r="RLD56" s="420"/>
      <c r="RLE56" s="420"/>
      <c r="RLF56" s="420"/>
      <c r="RLG56" s="420"/>
      <c r="RLH56" s="420"/>
      <c r="RLI56" s="420"/>
      <c r="RLJ56" s="420"/>
      <c r="RLK56" s="420"/>
      <c r="RLL56" s="420"/>
      <c r="RLM56" s="420"/>
      <c r="RLN56" s="420"/>
      <c r="RLO56" s="420"/>
      <c r="RLP56" s="420"/>
      <c r="RLQ56" s="420"/>
      <c r="RLR56" s="420"/>
      <c r="RLS56" s="420"/>
      <c r="RLT56" s="420"/>
      <c r="RLU56" s="420"/>
      <c r="RLV56" s="420"/>
      <c r="RLW56" s="420"/>
      <c r="RLX56" s="420"/>
      <c r="RLY56" s="420"/>
      <c r="RLZ56" s="420"/>
      <c r="RMA56" s="420"/>
      <c r="RMB56" s="420"/>
      <c r="RMC56" s="420"/>
      <c r="RMD56" s="420"/>
      <c r="RME56" s="420"/>
      <c r="RMF56" s="420"/>
      <c r="RMG56" s="420"/>
      <c r="RMH56" s="420"/>
      <c r="RMI56" s="420"/>
      <c r="RMJ56" s="420"/>
      <c r="RMK56" s="420"/>
      <c r="RML56" s="420"/>
      <c r="RMM56" s="420"/>
      <c r="RMN56" s="420"/>
      <c r="RMO56" s="420"/>
      <c r="RMP56" s="420"/>
      <c r="RMQ56" s="420"/>
      <c r="RMR56" s="420"/>
      <c r="RMS56" s="420"/>
      <c r="RMT56" s="420"/>
      <c r="RMU56" s="420"/>
      <c r="RMV56" s="420"/>
      <c r="RMW56" s="420"/>
      <c r="RMX56" s="420"/>
      <c r="RMY56" s="420"/>
      <c r="RMZ56" s="420"/>
      <c r="RNA56" s="420"/>
      <c r="RNB56" s="420"/>
      <c r="RNC56" s="420"/>
      <c r="RND56" s="420"/>
      <c r="RNE56" s="420"/>
      <c r="RNF56" s="420"/>
      <c r="RNG56" s="420"/>
      <c r="RNH56" s="420"/>
      <c r="RNI56" s="420"/>
      <c r="RNJ56" s="420"/>
      <c r="RNK56" s="420"/>
      <c r="RNL56" s="420"/>
      <c r="RNM56" s="420"/>
      <c r="RNN56" s="420"/>
      <c r="RNO56" s="420"/>
      <c r="RNP56" s="420"/>
      <c r="RNQ56" s="420"/>
      <c r="RNR56" s="420"/>
      <c r="RNS56" s="420"/>
      <c r="RNT56" s="420"/>
      <c r="RNU56" s="420"/>
      <c r="RNV56" s="420"/>
      <c r="RNW56" s="420"/>
      <c r="RNX56" s="420"/>
      <c r="RNY56" s="420"/>
      <c r="RNZ56" s="420"/>
      <c r="ROA56" s="420"/>
      <c r="ROB56" s="420"/>
      <c r="ROC56" s="420"/>
      <c r="ROD56" s="420"/>
      <c r="ROE56" s="420"/>
      <c r="ROF56" s="420"/>
      <c r="ROG56" s="420"/>
      <c r="ROH56" s="420"/>
      <c r="ROI56" s="420"/>
      <c r="ROJ56" s="420"/>
      <c r="ROK56" s="420"/>
      <c r="ROL56" s="420"/>
      <c r="ROM56" s="420"/>
      <c r="RON56" s="420"/>
      <c r="ROO56" s="420"/>
      <c r="ROP56" s="420"/>
      <c r="ROQ56" s="420"/>
      <c r="ROR56" s="420"/>
      <c r="ROS56" s="420"/>
      <c r="ROT56" s="420"/>
      <c r="ROU56" s="420"/>
      <c r="ROV56" s="420"/>
      <c r="ROW56" s="420"/>
      <c r="ROX56" s="420"/>
      <c r="ROY56" s="420"/>
      <c r="ROZ56" s="420"/>
      <c r="RPA56" s="420"/>
      <c r="RPB56" s="420"/>
      <c r="RPC56" s="420"/>
      <c r="RPD56" s="420"/>
      <c r="RPE56" s="420"/>
      <c r="RPF56" s="420"/>
      <c r="RPG56" s="420"/>
      <c r="RPH56" s="420"/>
      <c r="RPI56" s="420"/>
      <c r="RPJ56" s="420"/>
      <c r="RPK56" s="420"/>
      <c r="RPL56" s="420"/>
      <c r="RPM56" s="420"/>
      <c r="RPN56" s="420"/>
      <c r="RPO56" s="420"/>
      <c r="RPP56" s="420"/>
      <c r="RPQ56" s="420"/>
      <c r="RPR56" s="420"/>
      <c r="RPS56" s="420"/>
      <c r="RPT56" s="420"/>
      <c r="RPU56" s="420"/>
      <c r="RPV56" s="420"/>
      <c r="RPW56" s="420"/>
      <c r="RPX56" s="420"/>
      <c r="RPY56" s="420"/>
      <c r="RPZ56" s="420"/>
      <c r="RQA56" s="420"/>
      <c r="RQB56" s="420"/>
      <c r="RQC56" s="420"/>
      <c r="RQD56" s="420"/>
      <c r="RQE56" s="420"/>
      <c r="RQF56" s="420"/>
      <c r="RQG56" s="420"/>
      <c r="RQH56" s="420"/>
      <c r="RQI56" s="420"/>
      <c r="RQJ56" s="420"/>
      <c r="RQK56" s="420"/>
      <c r="RQL56" s="420"/>
      <c r="RQM56" s="420"/>
      <c r="RQN56" s="420"/>
      <c r="RQO56" s="420"/>
      <c r="RQP56" s="420"/>
      <c r="RQQ56" s="420"/>
      <c r="RQR56" s="420"/>
      <c r="RQS56" s="420"/>
      <c r="RQT56" s="420"/>
      <c r="RQU56" s="420"/>
      <c r="RQV56" s="420"/>
      <c r="RQW56" s="420"/>
      <c r="RQX56" s="420"/>
      <c r="RQY56" s="420"/>
      <c r="RQZ56" s="420"/>
      <c r="RRA56" s="420"/>
      <c r="RRB56" s="420"/>
      <c r="RRC56" s="420"/>
      <c r="RRD56" s="420"/>
      <c r="RRE56" s="420"/>
      <c r="RRF56" s="420"/>
      <c r="RRG56" s="420"/>
      <c r="RRH56" s="420"/>
      <c r="RRI56" s="420"/>
      <c r="RRJ56" s="420"/>
      <c r="RRK56" s="420"/>
      <c r="RRL56" s="420"/>
      <c r="RRM56" s="420"/>
      <c r="RRN56" s="420"/>
      <c r="RRO56" s="420"/>
      <c r="RRP56" s="420"/>
      <c r="RRQ56" s="420"/>
      <c r="RRR56" s="420"/>
      <c r="RRS56" s="420"/>
      <c r="RRT56" s="420"/>
      <c r="RRU56" s="420"/>
      <c r="RRV56" s="420"/>
      <c r="RRW56" s="420"/>
      <c r="RRX56" s="420"/>
      <c r="RRY56" s="420"/>
      <c r="RRZ56" s="420"/>
      <c r="RSA56" s="420"/>
      <c r="RSB56" s="420"/>
      <c r="RSC56" s="420"/>
      <c r="RSD56" s="420"/>
      <c r="RSE56" s="420"/>
      <c r="RSF56" s="420"/>
      <c r="RSG56" s="420"/>
      <c r="RSH56" s="420"/>
      <c r="RSI56" s="420"/>
      <c r="RSJ56" s="420"/>
      <c r="RSK56" s="420"/>
      <c r="RSL56" s="420"/>
      <c r="RSM56" s="420"/>
      <c r="RSN56" s="420"/>
      <c r="RSO56" s="420"/>
      <c r="RSP56" s="420"/>
      <c r="RSQ56" s="420"/>
      <c r="RSR56" s="420"/>
      <c r="RSS56" s="420"/>
      <c r="RST56" s="420"/>
      <c r="RSU56" s="420"/>
      <c r="RSV56" s="420"/>
      <c r="RSW56" s="420"/>
      <c r="RSX56" s="420"/>
      <c r="RSY56" s="420"/>
      <c r="RSZ56" s="420"/>
      <c r="RTA56" s="420"/>
      <c r="RTB56" s="420"/>
      <c r="RTC56" s="420"/>
      <c r="RTD56" s="420"/>
      <c r="RTE56" s="420"/>
      <c r="RTF56" s="420"/>
      <c r="RTG56" s="420"/>
      <c r="RTH56" s="420"/>
      <c r="RTI56" s="420"/>
      <c r="RTJ56" s="420"/>
      <c r="RTK56" s="420"/>
      <c r="RTL56" s="420"/>
      <c r="RTM56" s="420"/>
      <c r="RTN56" s="420"/>
      <c r="RTO56" s="420"/>
      <c r="RTP56" s="420"/>
      <c r="RTQ56" s="420"/>
      <c r="RTR56" s="420"/>
      <c r="RTS56" s="420"/>
      <c r="RTT56" s="420"/>
      <c r="RTU56" s="420"/>
      <c r="RTV56" s="420"/>
      <c r="RTW56" s="420"/>
      <c r="RTX56" s="420"/>
      <c r="RTY56" s="420"/>
      <c r="RTZ56" s="420"/>
      <c r="RUA56" s="420"/>
      <c r="RUB56" s="420"/>
      <c r="RUC56" s="420"/>
      <c r="RUD56" s="420"/>
      <c r="RUE56" s="420"/>
      <c r="RUF56" s="420"/>
      <c r="RUG56" s="420"/>
      <c r="RUH56" s="420"/>
      <c r="RUI56" s="420"/>
      <c r="RUJ56" s="420"/>
      <c r="RUK56" s="420"/>
      <c r="RUL56" s="420"/>
      <c r="RUM56" s="420"/>
      <c r="RUN56" s="420"/>
      <c r="RUO56" s="420"/>
      <c r="RUP56" s="420"/>
      <c r="RUQ56" s="420"/>
      <c r="RUR56" s="420"/>
      <c r="RUS56" s="420"/>
      <c r="RUT56" s="420"/>
      <c r="RUU56" s="420"/>
      <c r="RUV56" s="420"/>
      <c r="RUW56" s="420"/>
      <c r="RUX56" s="420"/>
      <c r="RUY56" s="420"/>
      <c r="RUZ56" s="420"/>
      <c r="RVA56" s="420"/>
      <c r="RVB56" s="420"/>
      <c r="RVC56" s="420"/>
      <c r="RVD56" s="420"/>
      <c r="RVE56" s="420"/>
      <c r="RVF56" s="420"/>
      <c r="RVG56" s="420"/>
      <c r="RVH56" s="420"/>
      <c r="RVI56" s="420"/>
      <c r="RVJ56" s="420"/>
      <c r="RVK56" s="420"/>
      <c r="RVL56" s="420"/>
      <c r="RVM56" s="420"/>
      <c r="RVN56" s="420"/>
      <c r="RVO56" s="420"/>
      <c r="RVP56" s="420"/>
      <c r="RVQ56" s="420"/>
      <c r="RVR56" s="420"/>
      <c r="RVS56" s="420"/>
      <c r="RVT56" s="420"/>
      <c r="RVU56" s="420"/>
      <c r="RVV56" s="420"/>
      <c r="RVW56" s="420"/>
      <c r="RVX56" s="420"/>
      <c r="RVY56" s="420"/>
      <c r="RVZ56" s="420"/>
      <c r="RWA56" s="420"/>
      <c r="RWB56" s="420"/>
      <c r="RWC56" s="420"/>
      <c r="RWD56" s="420"/>
      <c r="RWE56" s="420"/>
      <c r="RWF56" s="420"/>
      <c r="RWG56" s="420"/>
      <c r="RWH56" s="420"/>
      <c r="RWI56" s="420"/>
      <c r="RWJ56" s="420"/>
      <c r="RWK56" s="420"/>
      <c r="RWL56" s="420"/>
      <c r="RWM56" s="420"/>
      <c r="RWN56" s="420"/>
      <c r="RWO56" s="420"/>
      <c r="RWP56" s="420"/>
      <c r="RWQ56" s="420"/>
      <c r="RWR56" s="420"/>
      <c r="RWS56" s="420"/>
      <c r="RWT56" s="420"/>
      <c r="RWU56" s="420"/>
      <c r="RWV56" s="420"/>
      <c r="RWW56" s="420"/>
      <c r="RWX56" s="420"/>
      <c r="RWY56" s="420"/>
      <c r="RWZ56" s="420"/>
      <c r="RXA56" s="420"/>
      <c r="RXB56" s="420"/>
      <c r="RXC56" s="420"/>
      <c r="RXD56" s="420"/>
      <c r="RXE56" s="420"/>
      <c r="RXF56" s="420"/>
      <c r="RXG56" s="420"/>
      <c r="RXH56" s="420"/>
      <c r="RXI56" s="420"/>
      <c r="RXJ56" s="420"/>
      <c r="RXK56" s="420"/>
      <c r="RXL56" s="420"/>
      <c r="RXM56" s="420"/>
      <c r="RXN56" s="420"/>
      <c r="RXO56" s="420"/>
      <c r="RXP56" s="420"/>
      <c r="RXQ56" s="420"/>
      <c r="RXR56" s="420"/>
      <c r="RXS56" s="420"/>
      <c r="RXT56" s="420"/>
      <c r="RXU56" s="420"/>
      <c r="RXV56" s="420"/>
      <c r="RXW56" s="420"/>
      <c r="RXX56" s="420"/>
      <c r="RXY56" s="420"/>
      <c r="RXZ56" s="420"/>
      <c r="RYA56" s="420"/>
      <c r="RYB56" s="420"/>
      <c r="RYC56" s="420"/>
      <c r="RYD56" s="420"/>
      <c r="RYE56" s="420"/>
      <c r="RYF56" s="420"/>
      <c r="RYG56" s="420"/>
      <c r="RYH56" s="420"/>
      <c r="RYI56" s="420"/>
      <c r="RYJ56" s="420"/>
      <c r="RYK56" s="420"/>
      <c r="RYL56" s="420"/>
      <c r="RYM56" s="420"/>
      <c r="RYN56" s="420"/>
      <c r="RYO56" s="420"/>
      <c r="RYP56" s="420"/>
      <c r="RYQ56" s="420"/>
      <c r="RYR56" s="420"/>
      <c r="RYS56" s="420"/>
      <c r="RYT56" s="420"/>
      <c r="RYU56" s="420"/>
      <c r="RYV56" s="420"/>
      <c r="RYW56" s="420"/>
      <c r="RYX56" s="420"/>
      <c r="RYY56" s="420"/>
      <c r="RYZ56" s="420"/>
      <c r="RZA56" s="420"/>
      <c r="RZB56" s="420"/>
      <c r="RZC56" s="420"/>
      <c r="RZD56" s="420"/>
      <c r="RZE56" s="420"/>
      <c r="RZF56" s="420"/>
      <c r="RZG56" s="420"/>
      <c r="RZH56" s="420"/>
      <c r="RZI56" s="420"/>
      <c r="RZJ56" s="420"/>
      <c r="RZK56" s="420"/>
      <c r="RZL56" s="420"/>
      <c r="RZM56" s="420"/>
      <c r="RZN56" s="420"/>
      <c r="RZO56" s="420"/>
      <c r="RZP56" s="420"/>
      <c r="RZQ56" s="420"/>
      <c r="RZR56" s="420"/>
      <c r="RZS56" s="420"/>
      <c r="RZT56" s="420"/>
      <c r="RZU56" s="420"/>
      <c r="RZV56" s="420"/>
      <c r="RZW56" s="420"/>
      <c r="RZX56" s="420"/>
      <c r="RZY56" s="420"/>
      <c r="RZZ56" s="420"/>
      <c r="SAA56" s="420"/>
      <c r="SAB56" s="420"/>
      <c r="SAC56" s="420"/>
      <c r="SAD56" s="420"/>
      <c r="SAE56" s="420"/>
      <c r="SAF56" s="420"/>
      <c r="SAG56" s="420"/>
      <c r="SAH56" s="420"/>
      <c r="SAI56" s="420"/>
      <c r="SAJ56" s="420"/>
      <c r="SAK56" s="420"/>
      <c r="SAL56" s="420"/>
      <c r="SAM56" s="420"/>
      <c r="SAN56" s="420"/>
      <c r="SAO56" s="420"/>
      <c r="SAP56" s="420"/>
      <c r="SAQ56" s="420"/>
      <c r="SAR56" s="420"/>
      <c r="SAS56" s="420"/>
      <c r="SAT56" s="420"/>
      <c r="SAU56" s="420"/>
      <c r="SAV56" s="420"/>
      <c r="SAW56" s="420"/>
      <c r="SAX56" s="420"/>
      <c r="SAY56" s="420"/>
      <c r="SAZ56" s="420"/>
      <c r="SBA56" s="420"/>
      <c r="SBB56" s="420"/>
      <c r="SBC56" s="420"/>
      <c r="SBD56" s="420"/>
      <c r="SBE56" s="420"/>
      <c r="SBF56" s="420"/>
      <c r="SBG56" s="420"/>
      <c r="SBH56" s="420"/>
      <c r="SBI56" s="420"/>
      <c r="SBJ56" s="420"/>
      <c r="SBK56" s="420"/>
      <c r="SBL56" s="420"/>
      <c r="SBM56" s="420"/>
      <c r="SBN56" s="420"/>
      <c r="SBO56" s="420"/>
      <c r="SBP56" s="420"/>
      <c r="SBQ56" s="420"/>
      <c r="SBR56" s="420"/>
      <c r="SBS56" s="420"/>
      <c r="SBT56" s="420"/>
      <c r="SBU56" s="420"/>
      <c r="SBV56" s="420"/>
      <c r="SBW56" s="420"/>
      <c r="SBX56" s="420"/>
      <c r="SBY56" s="420"/>
      <c r="SBZ56" s="420"/>
      <c r="SCA56" s="420"/>
      <c r="SCB56" s="420"/>
      <c r="SCC56" s="420"/>
      <c r="SCD56" s="420"/>
      <c r="SCE56" s="420"/>
      <c r="SCF56" s="420"/>
      <c r="SCG56" s="420"/>
      <c r="SCH56" s="420"/>
      <c r="SCI56" s="420"/>
      <c r="SCJ56" s="420"/>
      <c r="SCK56" s="420"/>
      <c r="SCL56" s="420"/>
      <c r="SCM56" s="420"/>
      <c r="SCN56" s="420"/>
      <c r="SCO56" s="420"/>
      <c r="SCP56" s="420"/>
      <c r="SCQ56" s="420"/>
      <c r="SCR56" s="420"/>
      <c r="SCS56" s="420"/>
      <c r="SCT56" s="420"/>
      <c r="SCU56" s="420"/>
      <c r="SCV56" s="420"/>
      <c r="SCW56" s="420"/>
      <c r="SCX56" s="420"/>
      <c r="SCY56" s="420"/>
      <c r="SCZ56" s="420"/>
      <c r="SDA56" s="420"/>
      <c r="SDB56" s="420"/>
      <c r="SDC56" s="420"/>
      <c r="SDD56" s="420"/>
      <c r="SDE56" s="420"/>
      <c r="SDF56" s="420"/>
      <c r="SDG56" s="420"/>
      <c r="SDH56" s="420"/>
      <c r="SDI56" s="420"/>
      <c r="SDJ56" s="420"/>
      <c r="SDK56" s="420"/>
      <c r="SDL56" s="420"/>
      <c r="SDM56" s="420"/>
      <c r="SDN56" s="420"/>
      <c r="SDO56" s="420"/>
      <c r="SDP56" s="420"/>
      <c r="SDQ56" s="420"/>
      <c r="SDR56" s="420"/>
      <c r="SDS56" s="420"/>
      <c r="SDT56" s="420"/>
      <c r="SDU56" s="420"/>
      <c r="SDV56" s="420"/>
      <c r="SDW56" s="420"/>
      <c r="SDX56" s="420"/>
      <c r="SDY56" s="420"/>
      <c r="SDZ56" s="420"/>
      <c r="SEA56" s="420"/>
      <c r="SEB56" s="420"/>
      <c r="SEC56" s="420"/>
      <c r="SED56" s="420"/>
      <c r="SEE56" s="420"/>
      <c r="SEF56" s="420"/>
      <c r="SEG56" s="420"/>
      <c r="SEH56" s="420"/>
      <c r="SEI56" s="420"/>
      <c r="SEJ56" s="420"/>
      <c r="SEK56" s="420"/>
      <c r="SEL56" s="420"/>
      <c r="SEM56" s="420"/>
      <c r="SEN56" s="420"/>
      <c r="SEO56" s="420"/>
      <c r="SEP56" s="420"/>
      <c r="SEQ56" s="420"/>
      <c r="SER56" s="420"/>
      <c r="SES56" s="420"/>
      <c r="SET56" s="420"/>
      <c r="SEU56" s="420"/>
      <c r="SEV56" s="420"/>
      <c r="SEW56" s="420"/>
      <c r="SEX56" s="420"/>
      <c r="SEY56" s="420"/>
      <c r="SEZ56" s="420"/>
      <c r="SFA56" s="420"/>
      <c r="SFB56" s="420"/>
      <c r="SFC56" s="420"/>
      <c r="SFD56" s="420"/>
      <c r="SFE56" s="420"/>
      <c r="SFF56" s="420"/>
      <c r="SFG56" s="420"/>
      <c r="SFH56" s="420"/>
      <c r="SFI56" s="420"/>
      <c r="SFJ56" s="420"/>
      <c r="SFK56" s="420"/>
      <c r="SFL56" s="420"/>
      <c r="SFM56" s="420"/>
      <c r="SFN56" s="420"/>
      <c r="SFO56" s="420"/>
      <c r="SFP56" s="420"/>
      <c r="SFQ56" s="420"/>
      <c r="SFR56" s="420"/>
      <c r="SFS56" s="420"/>
      <c r="SFT56" s="420"/>
      <c r="SFU56" s="420"/>
      <c r="SFV56" s="420"/>
      <c r="SFW56" s="420"/>
      <c r="SFX56" s="420"/>
      <c r="SFY56" s="420"/>
      <c r="SFZ56" s="420"/>
      <c r="SGA56" s="420"/>
      <c r="SGB56" s="420"/>
      <c r="SGC56" s="420"/>
      <c r="SGD56" s="420"/>
      <c r="SGE56" s="420"/>
      <c r="SGF56" s="420"/>
      <c r="SGG56" s="420"/>
      <c r="SGH56" s="420"/>
      <c r="SGI56" s="420"/>
      <c r="SGJ56" s="420"/>
      <c r="SGK56" s="420"/>
      <c r="SGL56" s="420"/>
      <c r="SGM56" s="420"/>
      <c r="SGN56" s="420"/>
      <c r="SGO56" s="420"/>
      <c r="SGP56" s="420"/>
      <c r="SGQ56" s="420"/>
      <c r="SGR56" s="420"/>
      <c r="SGS56" s="420"/>
      <c r="SGT56" s="420"/>
      <c r="SGU56" s="420"/>
      <c r="SGV56" s="420"/>
      <c r="SGW56" s="420"/>
      <c r="SGX56" s="420"/>
      <c r="SGY56" s="420"/>
      <c r="SGZ56" s="420"/>
      <c r="SHA56" s="420"/>
      <c r="SHB56" s="420"/>
      <c r="SHC56" s="420"/>
      <c r="SHD56" s="420"/>
      <c r="SHE56" s="420"/>
      <c r="SHF56" s="420"/>
      <c r="SHG56" s="420"/>
      <c r="SHH56" s="420"/>
      <c r="SHI56" s="420"/>
      <c r="SHJ56" s="420"/>
      <c r="SHK56" s="420"/>
      <c r="SHL56" s="420"/>
      <c r="SHM56" s="420"/>
      <c r="SHN56" s="420"/>
      <c r="SHO56" s="420"/>
      <c r="SHP56" s="420"/>
      <c r="SHQ56" s="420"/>
      <c r="SHR56" s="420"/>
      <c r="SHS56" s="420"/>
      <c r="SHT56" s="420"/>
      <c r="SHU56" s="420"/>
      <c r="SHV56" s="420"/>
      <c r="SHW56" s="420"/>
      <c r="SHX56" s="420"/>
      <c r="SHY56" s="420"/>
      <c r="SHZ56" s="420"/>
      <c r="SIA56" s="420"/>
      <c r="SIB56" s="420"/>
      <c r="SIC56" s="420"/>
      <c r="SID56" s="420"/>
      <c r="SIE56" s="420"/>
      <c r="SIF56" s="420"/>
      <c r="SIG56" s="420"/>
      <c r="SIH56" s="420"/>
      <c r="SII56" s="420"/>
      <c r="SIJ56" s="420"/>
      <c r="SIK56" s="420"/>
      <c r="SIL56" s="420"/>
      <c r="SIM56" s="420"/>
      <c r="SIN56" s="420"/>
      <c r="SIO56" s="420"/>
      <c r="SIP56" s="420"/>
      <c r="SIQ56" s="420"/>
      <c r="SIR56" s="420"/>
      <c r="SIS56" s="420"/>
      <c r="SIT56" s="420"/>
      <c r="SIU56" s="420"/>
      <c r="SIV56" s="420"/>
      <c r="SIW56" s="420"/>
      <c r="SIX56" s="420"/>
      <c r="SIY56" s="420"/>
      <c r="SIZ56" s="420"/>
      <c r="SJA56" s="420"/>
      <c r="SJB56" s="420"/>
      <c r="SJC56" s="420"/>
      <c r="SJD56" s="420"/>
      <c r="SJE56" s="420"/>
      <c r="SJF56" s="420"/>
      <c r="SJG56" s="420"/>
      <c r="SJH56" s="420"/>
      <c r="SJI56" s="420"/>
      <c r="SJJ56" s="420"/>
      <c r="SJK56" s="420"/>
      <c r="SJL56" s="420"/>
      <c r="SJM56" s="420"/>
      <c r="SJN56" s="420"/>
      <c r="SJO56" s="420"/>
      <c r="SJP56" s="420"/>
      <c r="SJQ56" s="420"/>
      <c r="SJR56" s="420"/>
      <c r="SJS56" s="420"/>
      <c r="SJT56" s="420"/>
      <c r="SJU56" s="420"/>
      <c r="SJV56" s="420"/>
      <c r="SJW56" s="420"/>
      <c r="SJX56" s="420"/>
      <c r="SJY56" s="420"/>
      <c r="SJZ56" s="420"/>
      <c r="SKA56" s="420"/>
      <c r="SKB56" s="420"/>
      <c r="SKC56" s="420"/>
      <c r="SKD56" s="420"/>
      <c r="SKE56" s="420"/>
      <c r="SKF56" s="420"/>
      <c r="SKG56" s="420"/>
      <c r="SKH56" s="420"/>
      <c r="SKI56" s="420"/>
      <c r="SKJ56" s="420"/>
      <c r="SKK56" s="420"/>
      <c r="SKL56" s="420"/>
      <c r="SKM56" s="420"/>
      <c r="SKN56" s="420"/>
      <c r="SKO56" s="420"/>
      <c r="SKP56" s="420"/>
      <c r="SKQ56" s="420"/>
      <c r="SKR56" s="420"/>
      <c r="SKS56" s="420"/>
      <c r="SKT56" s="420"/>
      <c r="SKU56" s="420"/>
      <c r="SKV56" s="420"/>
      <c r="SKW56" s="420"/>
      <c r="SKX56" s="420"/>
      <c r="SKY56" s="420"/>
      <c r="SKZ56" s="420"/>
      <c r="SLA56" s="420"/>
      <c r="SLB56" s="420"/>
      <c r="SLC56" s="420"/>
      <c r="SLD56" s="420"/>
      <c r="SLE56" s="420"/>
      <c r="SLF56" s="420"/>
      <c r="SLG56" s="420"/>
      <c r="SLH56" s="420"/>
      <c r="SLI56" s="420"/>
      <c r="SLJ56" s="420"/>
      <c r="SLK56" s="420"/>
      <c r="SLL56" s="420"/>
      <c r="SLM56" s="420"/>
      <c r="SLN56" s="420"/>
      <c r="SLO56" s="420"/>
      <c r="SLP56" s="420"/>
      <c r="SLQ56" s="420"/>
      <c r="SLR56" s="420"/>
      <c r="SLS56" s="420"/>
      <c r="SLT56" s="420"/>
      <c r="SLU56" s="420"/>
      <c r="SLV56" s="420"/>
      <c r="SLW56" s="420"/>
      <c r="SLX56" s="420"/>
      <c r="SLY56" s="420"/>
      <c r="SLZ56" s="420"/>
      <c r="SMA56" s="420"/>
      <c r="SMB56" s="420"/>
      <c r="SMC56" s="420"/>
      <c r="SMD56" s="420"/>
      <c r="SME56" s="420"/>
      <c r="SMF56" s="420"/>
      <c r="SMG56" s="420"/>
      <c r="SMH56" s="420"/>
      <c r="SMI56" s="420"/>
      <c r="SMJ56" s="420"/>
      <c r="SMK56" s="420"/>
      <c r="SML56" s="420"/>
      <c r="SMM56" s="420"/>
      <c r="SMN56" s="420"/>
      <c r="SMO56" s="420"/>
      <c r="SMP56" s="420"/>
      <c r="SMQ56" s="420"/>
      <c r="SMR56" s="420"/>
      <c r="SMS56" s="420"/>
      <c r="SMT56" s="420"/>
      <c r="SMU56" s="420"/>
      <c r="SMV56" s="420"/>
      <c r="SMW56" s="420"/>
      <c r="SMX56" s="420"/>
      <c r="SMY56" s="420"/>
      <c r="SMZ56" s="420"/>
      <c r="SNA56" s="420"/>
      <c r="SNB56" s="420"/>
      <c r="SNC56" s="420"/>
      <c r="SND56" s="420"/>
      <c r="SNE56" s="420"/>
      <c r="SNF56" s="420"/>
      <c r="SNG56" s="420"/>
      <c r="SNH56" s="420"/>
      <c r="SNI56" s="420"/>
      <c r="SNJ56" s="420"/>
      <c r="SNK56" s="420"/>
      <c r="SNL56" s="420"/>
      <c r="SNM56" s="420"/>
      <c r="SNN56" s="420"/>
      <c r="SNO56" s="420"/>
      <c r="SNP56" s="420"/>
      <c r="SNQ56" s="420"/>
      <c r="SNR56" s="420"/>
      <c r="SNS56" s="420"/>
      <c r="SNT56" s="420"/>
      <c r="SNU56" s="420"/>
      <c r="SNV56" s="420"/>
      <c r="SNW56" s="420"/>
      <c r="SNX56" s="420"/>
      <c r="SNY56" s="420"/>
      <c r="SNZ56" s="420"/>
      <c r="SOA56" s="420"/>
      <c r="SOB56" s="420"/>
      <c r="SOC56" s="420"/>
      <c r="SOD56" s="420"/>
      <c r="SOE56" s="420"/>
      <c r="SOF56" s="420"/>
      <c r="SOG56" s="420"/>
      <c r="SOH56" s="420"/>
      <c r="SOI56" s="420"/>
      <c r="SOJ56" s="420"/>
      <c r="SOK56" s="420"/>
      <c r="SOL56" s="420"/>
      <c r="SOM56" s="420"/>
      <c r="SON56" s="420"/>
      <c r="SOO56" s="420"/>
      <c r="SOP56" s="420"/>
      <c r="SOQ56" s="420"/>
      <c r="SOR56" s="420"/>
      <c r="SOS56" s="420"/>
      <c r="SOT56" s="420"/>
      <c r="SOU56" s="420"/>
      <c r="SOV56" s="420"/>
      <c r="SOW56" s="420"/>
      <c r="SOX56" s="420"/>
      <c r="SOY56" s="420"/>
      <c r="SOZ56" s="420"/>
      <c r="SPA56" s="420"/>
      <c r="SPB56" s="420"/>
      <c r="SPC56" s="420"/>
      <c r="SPD56" s="420"/>
      <c r="SPE56" s="420"/>
      <c r="SPF56" s="420"/>
      <c r="SPG56" s="420"/>
      <c r="SPH56" s="420"/>
      <c r="SPI56" s="420"/>
      <c r="SPJ56" s="420"/>
      <c r="SPK56" s="420"/>
      <c r="SPL56" s="420"/>
      <c r="SPM56" s="420"/>
      <c r="SPN56" s="420"/>
      <c r="SPO56" s="420"/>
      <c r="SPP56" s="420"/>
      <c r="SPQ56" s="420"/>
      <c r="SPR56" s="420"/>
      <c r="SPS56" s="420"/>
      <c r="SPT56" s="420"/>
      <c r="SPU56" s="420"/>
      <c r="SPV56" s="420"/>
      <c r="SPW56" s="420"/>
      <c r="SPX56" s="420"/>
      <c r="SPY56" s="420"/>
      <c r="SPZ56" s="420"/>
      <c r="SQA56" s="420"/>
      <c r="SQB56" s="420"/>
      <c r="SQC56" s="420"/>
      <c r="SQD56" s="420"/>
      <c r="SQE56" s="420"/>
      <c r="SQF56" s="420"/>
      <c r="SQG56" s="420"/>
      <c r="SQH56" s="420"/>
      <c r="SQI56" s="420"/>
      <c r="SQJ56" s="420"/>
      <c r="SQK56" s="420"/>
      <c r="SQL56" s="420"/>
      <c r="SQM56" s="420"/>
      <c r="SQN56" s="420"/>
      <c r="SQO56" s="420"/>
      <c r="SQP56" s="420"/>
      <c r="SQQ56" s="420"/>
      <c r="SQR56" s="420"/>
      <c r="SQS56" s="420"/>
      <c r="SQT56" s="420"/>
      <c r="SQU56" s="420"/>
      <c r="SQV56" s="420"/>
      <c r="SQW56" s="420"/>
      <c r="SQX56" s="420"/>
      <c r="SQY56" s="420"/>
      <c r="SQZ56" s="420"/>
      <c r="SRA56" s="420"/>
      <c r="SRB56" s="420"/>
      <c r="SRC56" s="420"/>
      <c r="SRD56" s="420"/>
      <c r="SRE56" s="420"/>
      <c r="SRF56" s="420"/>
      <c r="SRG56" s="420"/>
      <c r="SRH56" s="420"/>
      <c r="SRI56" s="420"/>
      <c r="SRJ56" s="420"/>
      <c r="SRK56" s="420"/>
      <c r="SRL56" s="420"/>
      <c r="SRM56" s="420"/>
      <c r="SRN56" s="420"/>
      <c r="SRO56" s="420"/>
      <c r="SRP56" s="420"/>
      <c r="SRQ56" s="420"/>
      <c r="SRR56" s="420"/>
      <c r="SRS56" s="420"/>
      <c r="SRT56" s="420"/>
      <c r="SRU56" s="420"/>
      <c r="SRV56" s="420"/>
      <c r="SRW56" s="420"/>
      <c r="SRX56" s="420"/>
      <c r="SRY56" s="420"/>
      <c r="SRZ56" s="420"/>
      <c r="SSA56" s="420"/>
      <c r="SSB56" s="420"/>
      <c r="SSC56" s="420"/>
      <c r="SSD56" s="420"/>
      <c r="SSE56" s="420"/>
      <c r="SSF56" s="420"/>
      <c r="SSG56" s="420"/>
      <c r="SSH56" s="420"/>
      <c r="SSI56" s="420"/>
      <c r="SSJ56" s="420"/>
      <c r="SSK56" s="420"/>
      <c r="SSL56" s="420"/>
      <c r="SSM56" s="420"/>
      <c r="SSN56" s="420"/>
      <c r="SSO56" s="420"/>
      <c r="SSP56" s="420"/>
      <c r="SSQ56" s="420"/>
      <c r="SSR56" s="420"/>
      <c r="SSS56" s="420"/>
      <c r="SST56" s="420"/>
      <c r="SSU56" s="420"/>
      <c r="SSV56" s="420"/>
      <c r="SSW56" s="420"/>
      <c r="SSX56" s="420"/>
      <c r="SSY56" s="420"/>
      <c r="SSZ56" s="420"/>
      <c r="STA56" s="420"/>
      <c r="STB56" s="420"/>
      <c r="STC56" s="420"/>
      <c r="STD56" s="420"/>
      <c r="STE56" s="420"/>
      <c r="STF56" s="420"/>
      <c r="STG56" s="420"/>
      <c r="STH56" s="420"/>
      <c r="STI56" s="420"/>
      <c r="STJ56" s="420"/>
      <c r="STK56" s="420"/>
      <c r="STL56" s="420"/>
      <c r="STM56" s="420"/>
      <c r="STN56" s="420"/>
      <c r="STO56" s="420"/>
      <c r="STP56" s="420"/>
      <c r="STQ56" s="420"/>
      <c r="STR56" s="420"/>
      <c r="STS56" s="420"/>
      <c r="STT56" s="420"/>
      <c r="STU56" s="420"/>
      <c r="STV56" s="420"/>
      <c r="STW56" s="420"/>
      <c r="STX56" s="420"/>
      <c r="STY56" s="420"/>
      <c r="STZ56" s="420"/>
      <c r="SUA56" s="420"/>
      <c r="SUB56" s="420"/>
      <c r="SUC56" s="420"/>
      <c r="SUD56" s="420"/>
      <c r="SUE56" s="420"/>
      <c r="SUF56" s="420"/>
      <c r="SUG56" s="420"/>
      <c r="SUH56" s="420"/>
      <c r="SUI56" s="420"/>
      <c r="SUJ56" s="420"/>
      <c r="SUK56" s="420"/>
      <c r="SUL56" s="420"/>
      <c r="SUM56" s="420"/>
      <c r="SUN56" s="420"/>
      <c r="SUO56" s="420"/>
      <c r="SUP56" s="420"/>
      <c r="SUQ56" s="420"/>
      <c r="SUR56" s="420"/>
      <c r="SUS56" s="420"/>
      <c r="SUT56" s="420"/>
      <c r="SUU56" s="420"/>
      <c r="SUV56" s="420"/>
      <c r="SUW56" s="420"/>
      <c r="SUX56" s="420"/>
      <c r="SUY56" s="420"/>
      <c r="SUZ56" s="420"/>
      <c r="SVA56" s="420"/>
      <c r="SVB56" s="420"/>
      <c r="SVC56" s="420"/>
      <c r="SVD56" s="420"/>
      <c r="SVE56" s="420"/>
      <c r="SVF56" s="420"/>
      <c r="SVG56" s="420"/>
      <c r="SVH56" s="420"/>
      <c r="SVI56" s="420"/>
      <c r="SVJ56" s="420"/>
      <c r="SVK56" s="420"/>
      <c r="SVL56" s="420"/>
      <c r="SVM56" s="420"/>
      <c r="SVN56" s="420"/>
      <c r="SVO56" s="420"/>
      <c r="SVP56" s="420"/>
      <c r="SVQ56" s="420"/>
      <c r="SVR56" s="420"/>
      <c r="SVS56" s="420"/>
      <c r="SVT56" s="420"/>
      <c r="SVU56" s="420"/>
      <c r="SVV56" s="420"/>
      <c r="SVW56" s="420"/>
      <c r="SVX56" s="420"/>
      <c r="SVY56" s="420"/>
      <c r="SVZ56" s="420"/>
      <c r="SWA56" s="420"/>
      <c r="SWB56" s="420"/>
      <c r="SWC56" s="420"/>
      <c r="SWD56" s="420"/>
      <c r="SWE56" s="420"/>
      <c r="SWF56" s="420"/>
      <c r="SWG56" s="420"/>
      <c r="SWH56" s="420"/>
      <c r="SWI56" s="420"/>
      <c r="SWJ56" s="420"/>
      <c r="SWK56" s="420"/>
      <c r="SWL56" s="420"/>
      <c r="SWM56" s="420"/>
      <c r="SWN56" s="420"/>
      <c r="SWO56" s="420"/>
      <c r="SWP56" s="420"/>
      <c r="SWQ56" s="420"/>
      <c r="SWR56" s="420"/>
      <c r="SWS56" s="420"/>
      <c r="SWT56" s="420"/>
      <c r="SWU56" s="420"/>
      <c r="SWV56" s="420"/>
      <c r="SWW56" s="420"/>
      <c r="SWX56" s="420"/>
      <c r="SWY56" s="420"/>
      <c r="SWZ56" s="420"/>
      <c r="SXA56" s="420"/>
      <c r="SXB56" s="420"/>
      <c r="SXC56" s="420"/>
      <c r="SXD56" s="420"/>
      <c r="SXE56" s="420"/>
      <c r="SXF56" s="420"/>
      <c r="SXG56" s="420"/>
      <c r="SXH56" s="420"/>
      <c r="SXI56" s="420"/>
      <c r="SXJ56" s="420"/>
      <c r="SXK56" s="420"/>
      <c r="SXL56" s="420"/>
      <c r="SXM56" s="420"/>
      <c r="SXN56" s="420"/>
      <c r="SXO56" s="420"/>
      <c r="SXP56" s="420"/>
      <c r="SXQ56" s="420"/>
      <c r="SXR56" s="420"/>
      <c r="SXS56" s="420"/>
      <c r="SXT56" s="420"/>
      <c r="SXU56" s="420"/>
      <c r="SXV56" s="420"/>
      <c r="SXW56" s="420"/>
      <c r="SXX56" s="420"/>
      <c r="SXY56" s="420"/>
      <c r="SXZ56" s="420"/>
      <c r="SYA56" s="420"/>
      <c r="SYB56" s="420"/>
      <c r="SYC56" s="420"/>
      <c r="SYD56" s="420"/>
      <c r="SYE56" s="420"/>
      <c r="SYF56" s="420"/>
      <c r="SYG56" s="420"/>
      <c r="SYH56" s="420"/>
      <c r="SYI56" s="420"/>
      <c r="SYJ56" s="420"/>
      <c r="SYK56" s="420"/>
      <c r="SYL56" s="420"/>
      <c r="SYM56" s="420"/>
      <c r="SYN56" s="420"/>
      <c r="SYO56" s="420"/>
      <c r="SYP56" s="420"/>
      <c r="SYQ56" s="420"/>
      <c r="SYR56" s="420"/>
      <c r="SYS56" s="420"/>
      <c r="SYT56" s="420"/>
      <c r="SYU56" s="420"/>
      <c r="SYV56" s="420"/>
      <c r="SYW56" s="420"/>
      <c r="SYX56" s="420"/>
      <c r="SYY56" s="420"/>
      <c r="SYZ56" s="420"/>
      <c r="SZA56" s="420"/>
      <c r="SZB56" s="420"/>
      <c r="SZC56" s="420"/>
      <c r="SZD56" s="420"/>
      <c r="SZE56" s="420"/>
      <c r="SZF56" s="420"/>
      <c r="SZG56" s="420"/>
      <c r="SZH56" s="420"/>
      <c r="SZI56" s="420"/>
      <c r="SZJ56" s="420"/>
      <c r="SZK56" s="420"/>
      <c r="SZL56" s="420"/>
      <c r="SZM56" s="420"/>
      <c r="SZN56" s="420"/>
      <c r="SZO56" s="420"/>
      <c r="SZP56" s="420"/>
      <c r="SZQ56" s="420"/>
      <c r="SZR56" s="420"/>
      <c r="SZS56" s="420"/>
      <c r="SZT56" s="420"/>
      <c r="SZU56" s="420"/>
      <c r="SZV56" s="420"/>
      <c r="SZW56" s="420"/>
      <c r="SZX56" s="420"/>
      <c r="SZY56" s="420"/>
      <c r="SZZ56" s="420"/>
      <c r="TAA56" s="420"/>
      <c r="TAB56" s="420"/>
      <c r="TAC56" s="420"/>
      <c r="TAD56" s="420"/>
      <c r="TAE56" s="420"/>
      <c r="TAF56" s="420"/>
      <c r="TAG56" s="420"/>
      <c r="TAH56" s="420"/>
      <c r="TAI56" s="420"/>
      <c r="TAJ56" s="420"/>
      <c r="TAK56" s="420"/>
      <c r="TAL56" s="420"/>
      <c r="TAM56" s="420"/>
      <c r="TAN56" s="420"/>
      <c r="TAO56" s="420"/>
      <c r="TAP56" s="420"/>
      <c r="TAQ56" s="420"/>
      <c r="TAR56" s="420"/>
      <c r="TAS56" s="420"/>
      <c r="TAT56" s="420"/>
      <c r="TAU56" s="420"/>
      <c r="TAV56" s="420"/>
      <c r="TAW56" s="420"/>
      <c r="TAX56" s="420"/>
      <c r="TAY56" s="420"/>
      <c r="TAZ56" s="420"/>
      <c r="TBA56" s="420"/>
      <c r="TBB56" s="420"/>
      <c r="TBC56" s="420"/>
      <c r="TBD56" s="420"/>
      <c r="TBE56" s="420"/>
      <c r="TBF56" s="420"/>
      <c r="TBG56" s="420"/>
      <c r="TBH56" s="420"/>
      <c r="TBI56" s="420"/>
      <c r="TBJ56" s="420"/>
      <c r="TBK56" s="420"/>
      <c r="TBL56" s="420"/>
      <c r="TBM56" s="420"/>
      <c r="TBN56" s="420"/>
      <c r="TBO56" s="420"/>
      <c r="TBP56" s="420"/>
      <c r="TBQ56" s="420"/>
      <c r="TBR56" s="420"/>
      <c r="TBS56" s="420"/>
      <c r="TBT56" s="420"/>
      <c r="TBU56" s="420"/>
      <c r="TBV56" s="420"/>
      <c r="TBW56" s="420"/>
      <c r="TBX56" s="420"/>
      <c r="TBY56" s="420"/>
      <c r="TBZ56" s="420"/>
      <c r="TCA56" s="420"/>
      <c r="TCB56" s="420"/>
      <c r="TCC56" s="420"/>
      <c r="TCD56" s="420"/>
      <c r="TCE56" s="420"/>
      <c r="TCF56" s="420"/>
      <c r="TCG56" s="420"/>
      <c r="TCH56" s="420"/>
      <c r="TCI56" s="420"/>
      <c r="TCJ56" s="420"/>
      <c r="TCK56" s="420"/>
      <c r="TCL56" s="420"/>
      <c r="TCM56" s="420"/>
      <c r="TCN56" s="420"/>
      <c r="TCO56" s="420"/>
      <c r="TCP56" s="420"/>
      <c r="TCQ56" s="420"/>
      <c r="TCR56" s="420"/>
      <c r="TCS56" s="420"/>
      <c r="TCT56" s="420"/>
      <c r="TCU56" s="420"/>
      <c r="TCV56" s="420"/>
      <c r="TCW56" s="420"/>
      <c r="TCX56" s="420"/>
      <c r="TCY56" s="420"/>
      <c r="TCZ56" s="420"/>
      <c r="TDA56" s="420"/>
      <c r="TDB56" s="420"/>
      <c r="TDC56" s="420"/>
      <c r="TDD56" s="420"/>
      <c r="TDE56" s="420"/>
      <c r="TDF56" s="420"/>
      <c r="TDG56" s="420"/>
      <c r="TDH56" s="420"/>
      <c r="TDI56" s="420"/>
      <c r="TDJ56" s="420"/>
      <c r="TDK56" s="420"/>
      <c r="TDL56" s="420"/>
      <c r="TDM56" s="420"/>
      <c r="TDN56" s="420"/>
      <c r="TDO56" s="420"/>
      <c r="TDP56" s="420"/>
      <c r="TDQ56" s="420"/>
      <c r="TDR56" s="420"/>
      <c r="TDS56" s="420"/>
      <c r="TDT56" s="420"/>
      <c r="TDU56" s="420"/>
      <c r="TDV56" s="420"/>
      <c r="TDW56" s="420"/>
      <c r="TDX56" s="420"/>
      <c r="TDY56" s="420"/>
      <c r="TDZ56" s="420"/>
      <c r="TEA56" s="420"/>
      <c r="TEB56" s="420"/>
      <c r="TEC56" s="420"/>
      <c r="TED56" s="420"/>
      <c r="TEE56" s="420"/>
      <c r="TEF56" s="420"/>
      <c r="TEG56" s="420"/>
      <c r="TEH56" s="420"/>
      <c r="TEI56" s="420"/>
      <c r="TEJ56" s="420"/>
      <c r="TEK56" s="420"/>
      <c r="TEL56" s="420"/>
      <c r="TEM56" s="420"/>
      <c r="TEN56" s="420"/>
      <c r="TEO56" s="420"/>
      <c r="TEP56" s="420"/>
      <c r="TEQ56" s="420"/>
      <c r="TER56" s="420"/>
      <c r="TES56" s="420"/>
      <c r="TET56" s="420"/>
      <c r="TEU56" s="420"/>
      <c r="TEV56" s="420"/>
      <c r="TEW56" s="420"/>
      <c r="TEX56" s="420"/>
      <c r="TEY56" s="420"/>
      <c r="TEZ56" s="420"/>
      <c r="TFA56" s="420"/>
      <c r="TFB56" s="420"/>
      <c r="TFC56" s="420"/>
      <c r="TFD56" s="420"/>
      <c r="TFE56" s="420"/>
      <c r="TFF56" s="420"/>
      <c r="TFG56" s="420"/>
      <c r="TFH56" s="420"/>
      <c r="TFI56" s="420"/>
      <c r="TFJ56" s="420"/>
      <c r="TFK56" s="420"/>
      <c r="TFL56" s="420"/>
      <c r="TFM56" s="420"/>
      <c r="TFN56" s="420"/>
      <c r="TFO56" s="420"/>
      <c r="TFP56" s="420"/>
      <c r="TFQ56" s="420"/>
      <c r="TFR56" s="420"/>
      <c r="TFS56" s="420"/>
      <c r="TFT56" s="420"/>
      <c r="TFU56" s="420"/>
      <c r="TFV56" s="420"/>
      <c r="TFW56" s="420"/>
      <c r="TFX56" s="420"/>
      <c r="TFY56" s="420"/>
      <c r="TFZ56" s="420"/>
      <c r="TGA56" s="420"/>
      <c r="TGB56" s="420"/>
      <c r="TGC56" s="420"/>
      <c r="TGD56" s="420"/>
      <c r="TGE56" s="420"/>
      <c r="TGF56" s="420"/>
      <c r="TGG56" s="420"/>
      <c r="TGH56" s="420"/>
      <c r="TGI56" s="420"/>
      <c r="TGJ56" s="420"/>
      <c r="TGK56" s="420"/>
      <c r="TGL56" s="420"/>
      <c r="TGM56" s="420"/>
      <c r="TGN56" s="420"/>
      <c r="TGO56" s="420"/>
      <c r="TGP56" s="420"/>
      <c r="TGQ56" s="420"/>
      <c r="TGR56" s="420"/>
      <c r="TGS56" s="420"/>
      <c r="TGT56" s="420"/>
      <c r="TGU56" s="420"/>
      <c r="TGV56" s="420"/>
      <c r="TGW56" s="420"/>
      <c r="TGX56" s="420"/>
      <c r="TGY56" s="420"/>
      <c r="TGZ56" s="420"/>
      <c r="THA56" s="420"/>
      <c r="THB56" s="420"/>
      <c r="THC56" s="420"/>
      <c r="THD56" s="420"/>
      <c r="THE56" s="420"/>
      <c r="THF56" s="420"/>
      <c r="THG56" s="420"/>
      <c r="THH56" s="420"/>
      <c r="THI56" s="420"/>
      <c r="THJ56" s="420"/>
      <c r="THK56" s="420"/>
      <c r="THL56" s="420"/>
      <c r="THM56" s="420"/>
      <c r="THN56" s="420"/>
      <c r="THO56" s="420"/>
      <c r="THP56" s="420"/>
      <c r="THQ56" s="420"/>
      <c r="THR56" s="420"/>
      <c r="THS56" s="420"/>
      <c r="THT56" s="420"/>
      <c r="THU56" s="420"/>
      <c r="THV56" s="420"/>
      <c r="THW56" s="420"/>
      <c r="THX56" s="420"/>
      <c r="THY56" s="420"/>
      <c r="THZ56" s="420"/>
      <c r="TIA56" s="420"/>
      <c r="TIB56" s="420"/>
      <c r="TIC56" s="420"/>
      <c r="TID56" s="420"/>
      <c r="TIE56" s="420"/>
      <c r="TIF56" s="420"/>
      <c r="TIG56" s="420"/>
      <c r="TIH56" s="420"/>
      <c r="TII56" s="420"/>
      <c r="TIJ56" s="420"/>
      <c r="TIK56" s="420"/>
      <c r="TIL56" s="420"/>
      <c r="TIM56" s="420"/>
      <c r="TIN56" s="420"/>
      <c r="TIO56" s="420"/>
      <c r="TIP56" s="420"/>
      <c r="TIQ56" s="420"/>
      <c r="TIR56" s="420"/>
      <c r="TIS56" s="420"/>
      <c r="TIT56" s="420"/>
      <c r="TIU56" s="420"/>
      <c r="TIV56" s="420"/>
      <c r="TIW56" s="420"/>
      <c r="TIX56" s="420"/>
      <c r="TIY56" s="420"/>
      <c r="TIZ56" s="420"/>
      <c r="TJA56" s="420"/>
      <c r="TJB56" s="420"/>
      <c r="TJC56" s="420"/>
      <c r="TJD56" s="420"/>
      <c r="TJE56" s="420"/>
      <c r="TJF56" s="420"/>
      <c r="TJG56" s="420"/>
      <c r="TJH56" s="420"/>
      <c r="TJI56" s="420"/>
      <c r="TJJ56" s="420"/>
      <c r="TJK56" s="420"/>
      <c r="TJL56" s="420"/>
      <c r="TJM56" s="420"/>
      <c r="TJN56" s="420"/>
      <c r="TJO56" s="420"/>
      <c r="TJP56" s="420"/>
      <c r="TJQ56" s="420"/>
      <c r="TJR56" s="420"/>
      <c r="TJS56" s="420"/>
      <c r="TJT56" s="420"/>
      <c r="TJU56" s="420"/>
      <c r="TJV56" s="420"/>
      <c r="TJW56" s="420"/>
      <c r="TJX56" s="420"/>
      <c r="TJY56" s="420"/>
      <c r="TJZ56" s="420"/>
      <c r="TKA56" s="420"/>
      <c r="TKB56" s="420"/>
      <c r="TKC56" s="420"/>
      <c r="TKD56" s="420"/>
      <c r="TKE56" s="420"/>
      <c r="TKF56" s="420"/>
      <c r="TKG56" s="420"/>
      <c r="TKH56" s="420"/>
      <c r="TKI56" s="420"/>
      <c r="TKJ56" s="420"/>
      <c r="TKK56" s="420"/>
      <c r="TKL56" s="420"/>
      <c r="TKM56" s="420"/>
      <c r="TKN56" s="420"/>
      <c r="TKO56" s="420"/>
      <c r="TKP56" s="420"/>
      <c r="TKQ56" s="420"/>
      <c r="TKR56" s="420"/>
      <c r="TKS56" s="420"/>
      <c r="TKT56" s="420"/>
      <c r="TKU56" s="420"/>
      <c r="TKV56" s="420"/>
      <c r="TKW56" s="420"/>
      <c r="TKX56" s="420"/>
      <c r="TKY56" s="420"/>
      <c r="TKZ56" s="420"/>
      <c r="TLA56" s="420"/>
      <c r="TLB56" s="420"/>
      <c r="TLC56" s="420"/>
      <c r="TLD56" s="420"/>
      <c r="TLE56" s="420"/>
      <c r="TLF56" s="420"/>
      <c r="TLG56" s="420"/>
      <c r="TLH56" s="420"/>
      <c r="TLI56" s="420"/>
      <c r="TLJ56" s="420"/>
      <c r="TLK56" s="420"/>
      <c r="TLL56" s="420"/>
      <c r="TLM56" s="420"/>
      <c r="TLN56" s="420"/>
      <c r="TLO56" s="420"/>
      <c r="TLP56" s="420"/>
      <c r="TLQ56" s="420"/>
      <c r="TLR56" s="420"/>
      <c r="TLS56" s="420"/>
      <c r="TLT56" s="420"/>
      <c r="TLU56" s="420"/>
      <c r="TLV56" s="420"/>
      <c r="TLW56" s="420"/>
      <c r="TLX56" s="420"/>
      <c r="TLY56" s="420"/>
      <c r="TLZ56" s="420"/>
      <c r="TMA56" s="420"/>
      <c r="TMB56" s="420"/>
      <c r="TMC56" s="420"/>
      <c r="TMD56" s="420"/>
      <c r="TME56" s="420"/>
      <c r="TMF56" s="420"/>
      <c r="TMG56" s="420"/>
      <c r="TMH56" s="420"/>
      <c r="TMI56" s="420"/>
      <c r="TMJ56" s="420"/>
      <c r="TMK56" s="420"/>
      <c r="TML56" s="420"/>
      <c r="TMM56" s="420"/>
      <c r="TMN56" s="420"/>
      <c r="TMO56" s="420"/>
      <c r="TMP56" s="420"/>
      <c r="TMQ56" s="420"/>
      <c r="TMR56" s="420"/>
      <c r="TMS56" s="420"/>
      <c r="TMT56" s="420"/>
      <c r="TMU56" s="420"/>
      <c r="TMV56" s="420"/>
      <c r="TMW56" s="420"/>
      <c r="TMX56" s="420"/>
      <c r="TMY56" s="420"/>
      <c r="TMZ56" s="420"/>
      <c r="TNA56" s="420"/>
      <c r="TNB56" s="420"/>
      <c r="TNC56" s="420"/>
      <c r="TND56" s="420"/>
      <c r="TNE56" s="420"/>
      <c r="TNF56" s="420"/>
      <c r="TNG56" s="420"/>
      <c r="TNH56" s="420"/>
      <c r="TNI56" s="420"/>
      <c r="TNJ56" s="420"/>
      <c r="TNK56" s="420"/>
      <c r="TNL56" s="420"/>
      <c r="TNM56" s="420"/>
      <c r="TNN56" s="420"/>
      <c r="TNO56" s="420"/>
      <c r="TNP56" s="420"/>
      <c r="TNQ56" s="420"/>
      <c r="TNR56" s="420"/>
      <c r="TNS56" s="420"/>
      <c r="TNT56" s="420"/>
      <c r="TNU56" s="420"/>
      <c r="TNV56" s="420"/>
      <c r="TNW56" s="420"/>
      <c r="TNX56" s="420"/>
      <c r="TNY56" s="420"/>
      <c r="TNZ56" s="420"/>
      <c r="TOA56" s="420"/>
      <c r="TOB56" s="420"/>
      <c r="TOC56" s="420"/>
      <c r="TOD56" s="420"/>
      <c r="TOE56" s="420"/>
      <c r="TOF56" s="420"/>
      <c r="TOG56" s="420"/>
      <c r="TOH56" s="420"/>
      <c r="TOI56" s="420"/>
      <c r="TOJ56" s="420"/>
      <c r="TOK56" s="420"/>
      <c r="TOL56" s="420"/>
      <c r="TOM56" s="420"/>
      <c r="TON56" s="420"/>
      <c r="TOO56" s="420"/>
      <c r="TOP56" s="420"/>
      <c r="TOQ56" s="420"/>
      <c r="TOR56" s="420"/>
      <c r="TOS56" s="420"/>
      <c r="TOT56" s="420"/>
      <c r="TOU56" s="420"/>
      <c r="TOV56" s="420"/>
      <c r="TOW56" s="420"/>
      <c r="TOX56" s="420"/>
      <c r="TOY56" s="420"/>
      <c r="TOZ56" s="420"/>
      <c r="TPA56" s="420"/>
      <c r="TPB56" s="420"/>
      <c r="TPC56" s="420"/>
      <c r="TPD56" s="420"/>
      <c r="TPE56" s="420"/>
      <c r="TPF56" s="420"/>
      <c r="TPG56" s="420"/>
      <c r="TPH56" s="420"/>
      <c r="TPI56" s="420"/>
      <c r="TPJ56" s="420"/>
      <c r="TPK56" s="420"/>
      <c r="TPL56" s="420"/>
      <c r="TPM56" s="420"/>
      <c r="TPN56" s="420"/>
      <c r="TPO56" s="420"/>
      <c r="TPP56" s="420"/>
      <c r="TPQ56" s="420"/>
      <c r="TPR56" s="420"/>
      <c r="TPS56" s="420"/>
      <c r="TPT56" s="420"/>
      <c r="TPU56" s="420"/>
      <c r="TPV56" s="420"/>
      <c r="TPW56" s="420"/>
      <c r="TPX56" s="420"/>
      <c r="TPY56" s="420"/>
      <c r="TPZ56" s="420"/>
      <c r="TQA56" s="420"/>
      <c r="TQB56" s="420"/>
      <c r="TQC56" s="420"/>
      <c r="TQD56" s="420"/>
      <c r="TQE56" s="420"/>
      <c r="TQF56" s="420"/>
      <c r="TQG56" s="420"/>
      <c r="TQH56" s="420"/>
      <c r="TQI56" s="420"/>
      <c r="TQJ56" s="420"/>
      <c r="TQK56" s="420"/>
      <c r="TQL56" s="420"/>
      <c r="TQM56" s="420"/>
      <c r="TQN56" s="420"/>
      <c r="TQO56" s="420"/>
      <c r="TQP56" s="420"/>
      <c r="TQQ56" s="420"/>
      <c r="TQR56" s="420"/>
      <c r="TQS56" s="420"/>
      <c r="TQT56" s="420"/>
      <c r="TQU56" s="420"/>
      <c r="TQV56" s="420"/>
      <c r="TQW56" s="420"/>
      <c r="TQX56" s="420"/>
      <c r="TQY56" s="420"/>
      <c r="TQZ56" s="420"/>
      <c r="TRA56" s="420"/>
      <c r="TRB56" s="420"/>
      <c r="TRC56" s="420"/>
      <c r="TRD56" s="420"/>
      <c r="TRE56" s="420"/>
      <c r="TRF56" s="420"/>
      <c r="TRG56" s="420"/>
      <c r="TRH56" s="420"/>
      <c r="TRI56" s="420"/>
      <c r="TRJ56" s="420"/>
      <c r="TRK56" s="420"/>
      <c r="TRL56" s="420"/>
      <c r="TRM56" s="420"/>
      <c r="TRN56" s="420"/>
      <c r="TRO56" s="420"/>
      <c r="TRP56" s="420"/>
      <c r="TRQ56" s="420"/>
      <c r="TRR56" s="420"/>
      <c r="TRS56" s="420"/>
      <c r="TRT56" s="420"/>
      <c r="TRU56" s="420"/>
      <c r="TRV56" s="420"/>
      <c r="TRW56" s="420"/>
      <c r="TRX56" s="420"/>
      <c r="TRY56" s="420"/>
      <c r="TRZ56" s="420"/>
      <c r="TSA56" s="420"/>
      <c r="TSB56" s="420"/>
      <c r="TSC56" s="420"/>
      <c r="TSD56" s="420"/>
      <c r="TSE56" s="420"/>
      <c r="TSF56" s="420"/>
      <c r="TSG56" s="420"/>
      <c r="TSH56" s="420"/>
      <c r="TSI56" s="420"/>
      <c r="TSJ56" s="420"/>
      <c r="TSK56" s="420"/>
      <c r="TSL56" s="420"/>
      <c r="TSM56" s="420"/>
      <c r="TSN56" s="420"/>
      <c r="TSO56" s="420"/>
      <c r="TSP56" s="420"/>
      <c r="TSQ56" s="420"/>
      <c r="TSR56" s="420"/>
      <c r="TSS56" s="420"/>
      <c r="TST56" s="420"/>
      <c r="TSU56" s="420"/>
      <c r="TSV56" s="420"/>
      <c r="TSW56" s="420"/>
      <c r="TSX56" s="420"/>
      <c r="TSY56" s="420"/>
      <c r="TSZ56" s="420"/>
      <c r="TTA56" s="420"/>
      <c r="TTB56" s="420"/>
      <c r="TTC56" s="420"/>
      <c r="TTD56" s="420"/>
      <c r="TTE56" s="420"/>
      <c r="TTF56" s="420"/>
      <c r="TTG56" s="420"/>
      <c r="TTH56" s="420"/>
      <c r="TTI56" s="420"/>
      <c r="TTJ56" s="420"/>
      <c r="TTK56" s="420"/>
      <c r="TTL56" s="420"/>
      <c r="TTM56" s="420"/>
      <c r="TTN56" s="420"/>
      <c r="TTO56" s="420"/>
      <c r="TTP56" s="420"/>
      <c r="TTQ56" s="420"/>
      <c r="TTR56" s="420"/>
      <c r="TTS56" s="420"/>
      <c r="TTT56" s="420"/>
      <c r="TTU56" s="420"/>
      <c r="TTV56" s="420"/>
      <c r="TTW56" s="420"/>
      <c r="TTX56" s="420"/>
      <c r="TTY56" s="420"/>
      <c r="TTZ56" s="420"/>
      <c r="TUA56" s="420"/>
      <c r="TUB56" s="420"/>
      <c r="TUC56" s="420"/>
      <c r="TUD56" s="420"/>
      <c r="TUE56" s="420"/>
      <c r="TUF56" s="420"/>
      <c r="TUG56" s="420"/>
      <c r="TUH56" s="420"/>
      <c r="TUI56" s="420"/>
      <c r="TUJ56" s="420"/>
      <c r="TUK56" s="420"/>
      <c r="TUL56" s="420"/>
      <c r="TUM56" s="420"/>
      <c r="TUN56" s="420"/>
      <c r="TUO56" s="420"/>
      <c r="TUP56" s="420"/>
      <c r="TUQ56" s="420"/>
      <c r="TUR56" s="420"/>
      <c r="TUS56" s="420"/>
      <c r="TUT56" s="420"/>
      <c r="TUU56" s="420"/>
      <c r="TUV56" s="420"/>
      <c r="TUW56" s="420"/>
      <c r="TUX56" s="420"/>
      <c r="TUY56" s="420"/>
      <c r="TUZ56" s="420"/>
      <c r="TVA56" s="420"/>
      <c r="TVB56" s="420"/>
      <c r="TVC56" s="420"/>
      <c r="TVD56" s="420"/>
      <c r="TVE56" s="420"/>
      <c r="TVF56" s="420"/>
      <c r="TVG56" s="420"/>
      <c r="TVH56" s="420"/>
      <c r="TVI56" s="420"/>
      <c r="TVJ56" s="420"/>
      <c r="TVK56" s="420"/>
      <c r="TVL56" s="420"/>
      <c r="TVM56" s="420"/>
      <c r="TVN56" s="420"/>
      <c r="TVO56" s="420"/>
      <c r="TVP56" s="420"/>
      <c r="TVQ56" s="420"/>
      <c r="TVR56" s="420"/>
      <c r="TVS56" s="420"/>
      <c r="TVT56" s="420"/>
      <c r="TVU56" s="420"/>
      <c r="TVV56" s="420"/>
      <c r="TVW56" s="420"/>
      <c r="TVX56" s="420"/>
      <c r="TVY56" s="420"/>
      <c r="TVZ56" s="420"/>
      <c r="TWA56" s="420"/>
      <c r="TWB56" s="420"/>
      <c r="TWC56" s="420"/>
      <c r="TWD56" s="420"/>
      <c r="TWE56" s="420"/>
      <c r="TWF56" s="420"/>
      <c r="TWG56" s="420"/>
      <c r="TWH56" s="420"/>
      <c r="TWI56" s="420"/>
      <c r="TWJ56" s="420"/>
      <c r="TWK56" s="420"/>
      <c r="TWL56" s="420"/>
      <c r="TWM56" s="420"/>
      <c r="TWN56" s="420"/>
      <c r="TWO56" s="420"/>
      <c r="TWP56" s="420"/>
      <c r="TWQ56" s="420"/>
      <c r="TWR56" s="420"/>
      <c r="TWS56" s="420"/>
      <c r="TWT56" s="420"/>
      <c r="TWU56" s="420"/>
      <c r="TWV56" s="420"/>
      <c r="TWW56" s="420"/>
      <c r="TWX56" s="420"/>
      <c r="TWY56" s="420"/>
      <c r="TWZ56" s="420"/>
      <c r="TXA56" s="420"/>
      <c r="TXB56" s="420"/>
      <c r="TXC56" s="420"/>
      <c r="TXD56" s="420"/>
      <c r="TXE56" s="420"/>
      <c r="TXF56" s="420"/>
      <c r="TXG56" s="420"/>
      <c r="TXH56" s="420"/>
      <c r="TXI56" s="420"/>
      <c r="TXJ56" s="420"/>
      <c r="TXK56" s="420"/>
      <c r="TXL56" s="420"/>
      <c r="TXM56" s="420"/>
      <c r="TXN56" s="420"/>
      <c r="TXO56" s="420"/>
      <c r="TXP56" s="420"/>
      <c r="TXQ56" s="420"/>
      <c r="TXR56" s="420"/>
      <c r="TXS56" s="420"/>
      <c r="TXT56" s="420"/>
      <c r="TXU56" s="420"/>
      <c r="TXV56" s="420"/>
      <c r="TXW56" s="420"/>
      <c r="TXX56" s="420"/>
      <c r="TXY56" s="420"/>
      <c r="TXZ56" s="420"/>
      <c r="TYA56" s="420"/>
      <c r="TYB56" s="420"/>
      <c r="TYC56" s="420"/>
      <c r="TYD56" s="420"/>
      <c r="TYE56" s="420"/>
      <c r="TYF56" s="420"/>
      <c r="TYG56" s="420"/>
      <c r="TYH56" s="420"/>
      <c r="TYI56" s="420"/>
      <c r="TYJ56" s="420"/>
      <c r="TYK56" s="420"/>
      <c r="TYL56" s="420"/>
      <c r="TYM56" s="420"/>
      <c r="TYN56" s="420"/>
      <c r="TYO56" s="420"/>
      <c r="TYP56" s="420"/>
      <c r="TYQ56" s="420"/>
      <c r="TYR56" s="420"/>
      <c r="TYS56" s="420"/>
      <c r="TYT56" s="420"/>
      <c r="TYU56" s="420"/>
      <c r="TYV56" s="420"/>
      <c r="TYW56" s="420"/>
      <c r="TYX56" s="420"/>
      <c r="TYY56" s="420"/>
      <c r="TYZ56" s="420"/>
      <c r="TZA56" s="420"/>
      <c r="TZB56" s="420"/>
      <c r="TZC56" s="420"/>
      <c r="TZD56" s="420"/>
      <c r="TZE56" s="420"/>
      <c r="TZF56" s="420"/>
      <c r="TZG56" s="420"/>
      <c r="TZH56" s="420"/>
      <c r="TZI56" s="420"/>
      <c r="TZJ56" s="420"/>
      <c r="TZK56" s="420"/>
      <c r="TZL56" s="420"/>
      <c r="TZM56" s="420"/>
      <c r="TZN56" s="420"/>
      <c r="TZO56" s="420"/>
      <c r="TZP56" s="420"/>
      <c r="TZQ56" s="420"/>
      <c r="TZR56" s="420"/>
      <c r="TZS56" s="420"/>
      <c r="TZT56" s="420"/>
      <c r="TZU56" s="420"/>
      <c r="TZV56" s="420"/>
      <c r="TZW56" s="420"/>
      <c r="TZX56" s="420"/>
      <c r="TZY56" s="420"/>
      <c r="TZZ56" s="420"/>
      <c r="UAA56" s="420"/>
      <c r="UAB56" s="420"/>
      <c r="UAC56" s="420"/>
      <c r="UAD56" s="420"/>
      <c r="UAE56" s="420"/>
      <c r="UAF56" s="420"/>
      <c r="UAG56" s="420"/>
      <c r="UAH56" s="420"/>
      <c r="UAI56" s="420"/>
      <c r="UAJ56" s="420"/>
      <c r="UAK56" s="420"/>
      <c r="UAL56" s="420"/>
      <c r="UAM56" s="420"/>
      <c r="UAN56" s="420"/>
      <c r="UAO56" s="420"/>
      <c r="UAP56" s="420"/>
      <c r="UAQ56" s="420"/>
      <c r="UAR56" s="420"/>
      <c r="UAS56" s="420"/>
      <c r="UAT56" s="420"/>
      <c r="UAU56" s="420"/>
      <c r="UAV56" s="420"/>
      <c r="UAW56" s="420"/>
      <c r="UAX56" s="420"/>
      <c r="UAY56" s="420"/>
      <c r="UAZ56" s="420"/>
      <c r="UBA56" s="420"/>
      <c r="UBB56" s="420"/>
      <c r="UBC56" s="420"/>
      <c r="UBD56" s="420"/>
      <c r="UBE56" s="420"/>
      <c r="UBF56" s="420"/>
      <c r="UBG56" s="420"/>
      <c r="UBH56" s="420"/>
      <c r="UBI56" s="420"/>
      <c r="UBJ56" s="420"/>
      <c r="UBK56" s="420"/>
      <c r="UBL56" s="420"/>
      <c r="UBM56" s="420"/>
      <c r="UBN56" s="420"/>
      <c r="UBO56" s="420"/>
      <c r="UBP56" s="420"/>
      <c r="UBQ56" s="420"/>
      <c r="UBR56" s="420"/>
      <c r="UBS56" s="420"/>
      <c r="UBT56" s="420"/>
      <c r="UBU56" s="420"/>
      <c r="UBV56" s="420"/>
      <c r="UBW56" s="420"/>
      <c r="UBX56" s="420"/>
      <c r="UBY56" s="420"/>
      <c r="UBZ56" s="420"/>
      <c r="UCA56" s="420"/>
      <c r="UCB56" s="420"/>
      <c r="UCC56" s="420"/>
      <c r="UCD56" s="420"/>
      <c r="UCE56" s="420"/>
      <c r="UCF56" s="420"/>
      <c r="UCG56" s="420"/>
      <c r="UCH56" s="420"/>
      <c r="UCI56" s="420"/>
      <c r="UCJ56" s="420"/>
      <c r="UCK56" s="420"/>
      <c r="UCL56" s="420"/>
      <c r="UCM56" s="420"/>
      <c r="UCN56" s="420"/>
      <c r="UCO56" s="420"/>
      <c r="UCP56" s="420"/>
      <c r="UCQ56" s="420"/>
      <c r="UCR56" s="420"/>
      <c r="UCS56" s="420"/>
      <c r="UCT56" s="420"/>
      <c r="UCU56" s="420"/>
      <c r="UCV56" s="420"/>
      <c r="UCW56" s="420"/>
      <c r="UCX56" s="420"/>
      <c r="UCY56" s="420"/>
      <c r="UCZ56" s="420"/>
      <c r="UDA56" s="420"/>
      <c r="UDB56" s="420"/>
      <c r="UDC56" s="420"/>
      <c r="UDD56" s="420"/>
      <c r="UDE56" s="420"/>
      <c r="UDF56" s="420"/>
      <c r="UDG56" s="420"/>
      <c r="UDH56" s="420"/>
      <c r="UDI56" s="420"/>
      <c r="UDJ56" s="420"/>
      <c r="UDK56" s="420"/>
      <c r="UDL56" s="420"/>
      <c r="UDM56" s="420"/>
      <c r="UDN56" s="420"/>
      <c r="UDO56" s="420"/>
      <c r="UDP56" s="420"/>
      <c r="UDQ56" s="420"/>
      <c r="UDR56" s="420"/>
      <c r="UDS56" s="420"/>
      <c r="UDT56" s="420"/>
      <c r="UDU56" s="420"/>
      <c r="UDV56" s="420"/>
      <c r="UDW56" s="420"/>
      <c r="UDX56" s="420"/>
      <c r="UDY56" s="420"/>
      <c r="UDZ56" s="420"/>
      <c r="UEA56" s="420"/>
      <c r="UEB56" s="420"/>
      <c r="UEC56" s="420"/>
      <c r="UED56" s="420"/>
      <c r="UEE56" s="420"/>
      <c r="UEF56" s="420"/>
      <c r="UEG56" s="420"/>
      <c r="UEH56" s="420"/>
      <c r="UEI56" s="420"/>
      <c r="UEJ56" s="420"/>
      <c r="UEK56" s="420"/>
      <c r="UEL56" s="420"/>
      <c r="UEM56" s="420"/>
      <c r="UEN56" s="420"/>
      <c r="UEO56" s="420"/>
      <c r="UEP56" s="420"/>
      <c r="UEQ56" s="420"/>
      <c r="UER56" s="420"/>
      <c r="UES56" s="420"/>
      <c r="UET56" s="420"/>
      <c r="UEU56" s="420"/>
      <c r="UEV56" s="420"/>
      <c r="UEW56" s="420"/>
      <c r="UEX56" s="420"/>
      <c r="UEY56" s="420"/>
      <c r="UEZ56" s="420"/>
      <c r="UFA56" s="420"/>
      <c r="UFB56" s="420"/>
      <c r="UFC56" s="420"/>
      <c r="UFD56" s="420"/>
      <c r="UFE56" s="420"/>
      <c r="UFF56" s="420"/>
      <c r="UFG56" s="420"/>
      <c r="UFH56" s="420"/>
      <c r="UFI56" s="420"/>
      <c r="UFJ56" s="420"/>
      <c r="UFK56" s="420"/>
      <c r="UFL56" s="420"/>
      <c r="UFM56" s="420"/>
      <c r="UFN56" s="420"/>
      <c r="UFO56" s="420"/>
      <c r="UFP56" s="420"/>
      <c r="UFQ56" s="420"/>
      <c r="UFR56" s="420"/>
      <c r="UFS56" s="420"/>
      <c r="UFT56" s="420"/>
      <c r="UFU56" s="420"/>
      <c r="UFV56" s="420"/>
      <c r="UFW56" s="420"/>
      <c r="UFX56" s="420"/>
      <c r="UFY56" s="420"/>
      <c r="UFZ56" s="420"/>
      <c r="UGA56" s="420"/>
      <c r="UGB56" s="420"/>
      <c r="UGC56" s="420"/>
      <c r="UGD56" s="420"/>
      <c r="UGE56" s="420"/>
      <c r="UGF56" s="420"/>
      <c r="UGG56" s="420"/>
      <c r="UGH56" s="420"/>
      <c r="UGI56" s="420"/>
      <c r="UGJ56" s="420"/>
      <c r="UGK56" s="420"/>
      <c r="UGL56" s="420"/>
      <c r="UGM56" s="420"/>
      <c r="UGN56" s="420"/>
      <c r="UGO56" s="420"/>
      <c r="UGP56" s="420"/>
      <c r="UGQ56" s="420"/>
      <c r="UGR56" s="420"/>
      <c r="UGS56" s="420"/>
      <c r="UGT56" s="420"/>
      <c r="UGU56" s="420"/>
      <c r="UGV56" s="420"/>
      <c r="UGW56" s="420"/>
      <c r="UGX56" s="420"/>
      <c r="UGY56" s="420"/>
      <c r="UGZ56" s="420"/>
      <c r="UHA56" s="420"/>
      <c r="UHB56" s="420"/>
      <c r="UHC56" s="420"/>
      <c r="UHD56" s="420"/>
      <c r="UHE56" s="420"/>
      <c r="UHF56" s="420"/>
      <c r="UHG56" s="420"/>
      <c r="UHH56" s="420"/>
      <c r="UHI56" s="420"/>
      <c r="UHJ56" s="420"/>
      <c r="UHK56" s="420"/>
      <c r="UHL56" s="420"/>
      <c r="UHM56" s="420"/>
      <c r="UHN56" s="420"/>
      <c r="UHO56" s="420"/>
      <c r="UHP56" s="420"/>
      <c r="UHQ56" s="420"/>
      <c r="UHR56" s="420"/>
      <c r="UHS56" s="420"/>
      <c r="UHT56" s="420"/>
      <c r="UHU56" s="420"/>
      <c r="UHV56" s="420"/>
      <c r="UHW56" s="420"/>
      <c r="UHX56" s="420"/>
      <c r="UHY56" s="420"/>
      <c r="UHZ56" s="420"/>
      <c r="UIA56" s="420"/>
      <c r="UIB56" s="420"/>
      <c r="UIC56" s="420"/>
      <c r="UID56" s="420"/>
      <c r="UIE56" s="420"/>
      <c r="UIF56" s="420"/>
      <c r="UIG56" s="420"/>
      <c r="UIH56" s="420"/>
      <c r="UII56" s="420"/>
      <c r="UIJ56" s="420"/>
      <c r="UIK56" s="420"/>
      <c r="UIL56" s="420"/>
      <c r="UIM56" s="420"/>
      <c r="UIN56" s="420"/>
      <c r="UIO56" s="420"/>
      <c r="UIP56" s="420"/>
      <c r="UIQ56" s="420"/>
      <c r="UIR56" s="420"/>
      <c r="UIS56" s="420"/>
      <c r="UIT56" s="420"/>
      <c r="UIU56" s="420"/>
      <c r="UIV56" s="420"/>
      <c r="UIW56" s="420"/>
      <c r="UIX56" s="420"/>
      <c r="UIY56" s="420"/>
      <c r="UIZ56" s="420"/>
      <c r="UJA56" s="420"/>
      <c r="UJB56" s="420"/>
      <c r="UJC56" s="420"/>
      <c r="UJD56" s="420"/>
      <c r="UJE56" s="420"/>
      <c r="UJF56" s="420"/>
      <c r="UJG56" s="420"/>
      <c r="UJH56" s="420"/>
      <c r="UJI56" s="420"/>
      <c r="UJJ56" s="420"/>
      <c r="UJK56" s="420"/>
      <c r="UJL56" s="420"/>
      <c r="UJM56" s="420"/>
      <c r="UJN56" s="420"/>
      <c r="UJO56" s="420"/>
      <c r="UJP56" s="420"/>
      <c r="UJQ56" s="420"/>
      <c r="UJR56" s="420"/>
      <c r="UJS56" s="420"/>
      <c r="UJT56" s="420"/>
      <c r="UJU56" s="420"/>
      <c r="UJV56" s="420"/>
      <c r="UJW56" s="420"/>
      <c r="UJX56" s="420"/>
      <c r="UJY56" s="420"/>
      <c r="UJZ56" s="420"/>
      <c r="UKA56" s="420"/>
      <c r="UKB56" s="420"/>
      <c r="UKC56" s="420"/>
      <c r="UKD56" s="420"/>
      <c r="UKE56" s="420"/>
      <c r="UKF56" s="420"/>
      <c r="UKG56" s="420"/>
      <c r="UKH56" s="420"/>
      <c r="UKI56" s="420"/>
      <c r="UKJ56" s="420"/>
      <c r="UKK56" s="420"/>
      <c r="UKL56" s="420"/>
      <c r="UKM56" s="420"/>
      <c r="UKN56" s="420"/>
      <c r="UKO56" s="420"/>
      <c r="UKP56" s="420"/>
      <c r="UKQ56" s="420"/>
      <c r="UKR56" s="420"/>
      <c r="UKS56" s="420"/>
      <c r="UKT56" s="420"/>
      <c r="UKU56" s="420"/>
      <c r="UKV56" s="420"/>
      <c r="UKW56" s="420"/>
      <c r="UKX56" s="420"/>
      <c r="UKY56" s="420"/>
      <c r="UKZ56" s="420"/>
      <c r="ULA56" s="420"/>
      <c r="ULB56" s="420"/>
      <c r="ULC56" s="420"/>
      <c r="ULD56" s="420"/>
      <c r="ULE56" s="420"/>
      <c r="ULF56" s="420"/>
      <c r="ULG56" s="420"/>
      <c r="ULH56" s="420"/>
      <c r="ULI56" s="420"/>
      <c r="ULJ56" s="420"/>
      <c r="ULK56" s="420"/>
      <c r="ULL56" s="420"/>
      <c r="ULM56" s="420"/>
      <c r="ULN56" s="420"/>
      <c r="ULO56" s="420"/>
      <c r="ULP56" s="420"/>
      <c r="ULQ56" s="420"/>
      <c r="ULR56" s="420"/>
      <c r="ULS56" s="420"/>
      <c r="ULT56" s="420"/>
      <c r="ULU56" s="420"/>
      <c r="ULV56" s="420"/>
      <c r="ULW56" s="420"/>
      <c r="ULX56" s="420"/>
      <c r="ULY56" s="420"/>
      <c r="ULZ56" s="420"/>
      <c r="UMA56" s="420"/>
      <c r="UMB56" s="420"/>
      <c r="UMC56" s="420"/>
      <c r="UMD56" s="420"/>
      <c r="UME56" s="420"/>
      <c r="UMF56" s="420"/>
      <c r="UMG56" s="420"/>
      <c r="UMH56" s="420"/>
      <c r="UMI56" s="420"/>
      <c r="UMJ56" s="420"/>
      <c r="UMK56" s="420"/>
      <c r="UML56" s="420"/>
      <c r="UMM56" s="420"/>
      <c r="UMN56" s="420"/>
      <c r="UMO56" s="420"/>
      <c r="UMP56" s="420"/>
      <c r="UMQ56" s="420"/>
      <c r="UMR56" s="420"/>
      <c r="UMS56" s="420"/>
      <c r="UMT56" s="420"/>
      <c r="UMU56" s="420"/>
      <c r="UMV56" s="420"/>
      <c r="UMW56" s="420"/>
      <c r="UMX56" s="420"/>
      <c r="UMY56" s="420"/>
      <c r="UMZ56" s="420"/>
      <c r="UNA56" s="420"/>
      <c r="UNB56" s="420"/>
      <c r="UNC56" s="420"/>
      <c r="UND56" s="420"/>
      <c r="UNE56" s="420"/>
      <c r="UNF56" s="420"/>
      <c r="UNG56" s="420"/>
      <c r="UNH56" s="420"/>
      <c r="UNI56" s="420"/>
      <c r="UNJ56" s="420"/>
      <c r="UNK56" s="420"/>
      <c r="UNL56" s="420"/>
      <c r="UNM56" s="420"/>
      <c r="UNN56" s="420"/>
      <c r="UNO56" s="420"/>
      <c r="UNP56" s="420"/>
      <c r="UNQ56" s="420"/>
      <c r="UNR56" s="420"/>
      <c r="UNS56" s="420"/>
      <c r="UNT56" s="420"/>
      <c r="UNU56" s="420"/>
      <c r="UNV56" s="420"/>
      <c r="UNW56" s="420"/>
      <c r="UNX56" s="420"/>
      <c r="UNY56" s="420"/>
      <c r="UNZ56" s="420"/>
      <c r="UOA56" s="420"/>
      <c r="UOB56" s="420"/>
      <c r="UOC56" s="420"/>
      <c r="UOD56" s="420"/>
      <c r="UOE56" s="420"/>
      <c r="UOF56" s="420"/>
      <c r="UOG56" s="420"/>
      <c r="UOH56" s="420"/>
      <c r="UOI56" s="420"/>
      <c r="UOJ56" s="420"/>
      <c r="UOK56" s="420"/>
      <c r="UOL56" s="420"/>
      <c r="UOM56" s="420"/>
      <c r="UON56" s="420"/>
      <c r="UOO56" s="420"/>
      <c r="UOP56" s="420"/>
      <c r="UOQ56" s="420"/>
      <c r="UOR56" s="420"/>
      <c r="UOS56" s="420"/>
      <c r="UOT56" s="420"/>
      <c r="UOU56" s="420"/>
      <c r="UOV56" s="420"/>
      <c r="UOW56" s="420"/>
      <c r="UOX56" s="420"/>
      <c r="UOY56" s="420"/>
      <c r="UOZ56" s="420"/>
      <c r="UPA56" s="420"/>
      <c r="UPB56" s="420"/>
      <c r="UPC56" s="420"/>
      <c r="UPD56" s="420"/>
      <c r="UPE56" s="420"/>
      <c r="UPF56" s="420"/>
      <c r="UPG56" s="420"/>
      <c r="UPH56" s="420"/>
      <c r="UPI56" s="420"/>
      <c r="UPJ56" s="420"/>
      <c r="UPK56" s="420"/>
      <c r="UPL56" s="420"/>
      <c r="UPM56" s="420"/>
      <c r="UPN56" s="420"/>
      <c r="UPO56" s="420"/>
      <c r="UPP56" s="420"/>
      <c r="UPQ56" s="420"/>
      <c r="UPR56" s="420"/>
      <c r="UPS56" s="420"/>
      <c r="UPT56" s="420"/>
      <c r="UPU56" s="420"/>
      <c r="UPV56" s="420"/>
      <c r="UPW56" s="420"/>
      <c r="UPX56" s="420"/>
      <c r="UPY56" s="420"/>
      <c r="UPZ56" s="420"/>
      <c r="UQA56" s="420"/>
      <c r="UQB56" s="420"/>
      <c r="UQC56" s="420"/>
      <c r="UQD56" s="420"/>
      <c r="UQE56" s="420"/>
      <c r="UQF56" s="420"/>
      <c r="UQG56" s="420"/>
      <c r="UQH56" s="420"/>
      <c r="UQI56" s="420"/>
      <c r="UQJ56" s="420"/>
      <c r="UQK56" s="420"/>
      <c r="UQL56" s="420"/>
      <c r="UQM56" s="420"/>
      <c r="UQN56" s="420"/>
      <c r="UQO56" s="420"/>
      <c r="UQP56" s="420"/>
      <c r="UQQ56" s="420"/>
      <c r="UQR56" s="420"/>
      <c r="UQS56" s="420"/>
      <c r="UQT56" s="420"/>
      <c r="UQU56" s="420"/>
      <c r="UQV56" s="420"/>
      <c r="UQW56" s="420"/>
      <c r="UQX56" s="420"/>
      <c r="UQY56" s="420"/>
      <c r="UQZ56" s="420"/>
      <c r="URA56" s="420"/>
      <c r="URB56" s="420"/>
      <c r="URC56" s="420"/>
      <c r="URD56" s="420"/>
      <c r="URE56" s="420"/>
      <c r="URF56" s="420"/>
      <c r="URG56" s="420"/>
      <c r="URH56" s="420"/>
      <c r="URI56" s="420"/>
      <c r="URJ56" s="420"/>
      <c r="URK56" s="420"/>
      <c r="URL56" s="420"/>
      <c r="URM56" s="420"/>
      <c r="URN56" s="420"/>
      <c r="URO56" s="420"/>
      <c r="URP56" s="420"/>
      <c r="URQ56" s="420"/>
      <c r="URR56" s="420"/>
      <c r="URS56" s="420"/>
      <c r="URT56" s="420"/>
      <c r="URU56" s="420"/>
      <c r="URV56" s="420"/>
      <c r="URW56" s="420"/>
      <c r="URX56" s="420"/>
      <c r="URY56" s="420"/>
      <c r="URZ56" s="420"/>
      <c r="USA56" s="420"/>
      <c r="USB56" s="420"/>
      <c r="USC56" s="420"/>
      <c r="USD56" s="420"/>
      <c r="USE56" s="420"/>
      <c r="USF56" s="420"/>
      <c r="USG56" s="420"/>
      <c r="USH56" s="420"/>
      <c r="USI56" s="420"/>
      <c r="USJ56" s="420"/>
      <c r="USK56" s="420"/>
      <c r="USL56" s="420"/>
      <c r="USM56" s="420"/>
      <c r="USN56" s="420"/>
      <c r="USO56" s="420"/>
      <c r="USP56" s="420"/>
      <c r="USQ56" s="420"/>
      <c r="USR56" s="420"/>
      <c r="USS56" s="420"/>
      <c r="UST56" s="420"/>
      <c r="USU56" s="420"/>
      <c r="USV56" s="420"/>
      <c r="USW56" s="420"/>
      <c r="USX56" s="420"/>
      <c r="USY56" s="420"/>
      <c r="USZ56" s="420"/>
      <c r="UTA56" s="420"/>
      <c r="UTB56" s="420"/>
      <c r="UTC56" s="420"/>
      <c r="UTD56" s="420"/>
      <c r="UTE56" s="420"/>
      <c r="UTF56" s="420"/>
      <c r="UTG56" s="420"/>
      <c r="UTH56" s="420"/>
      <c r="UTI56" s="420"/>
      <c r="UTJ56" s="420"/>
      <c r="UTK56" s="420"/>
      <c r="UTL56" s="420"/>
      <c r="UTM56" s="420"/>
      <c r="UTN56" s="420"/>
      <c r="UTO56" s="420"/>
      <c r="UTP56" s="420"/>
      <c r="UTQ56" s="420"/>
      <c r="UTR56" s="420"/>
      <c r="UTS56" s="420"/>
      <c r="UTT56" s="420"/>
      <c r="UTU56" s="420"/>
      <c r="UTV56" s="420"/>
      <c r="UTW56" s="420"/>
      <c r="UTX56" s="420"/>
      <c r="UTY56" s="420"/>
      <c r="UTZ56" s="420"/>
      <c r="UUA56" s="420"/>
      <c r="UUB56" s="420"/>
      <c r="UUC56" s="420"/>
      <c r="UUD56" s="420"/>
      <c r="UUE56" s="420"/>
      <c r="UUF56" s="420"/>
      <c r="UUG56" s="420"/>
      <c r="UUH56" s="420"/>
      <c r="UUI56" s="420"/>
      <c r="UUJ56" s="420"/>
      <c r="UUK56" s="420"/>
      <c r="UUL56" s="420"/>
      <c r="UUM56" s="420"/>
      <c r="UUN56" s="420"/>
      <c r="UUO56" s="420"/>
      <c r="UUP56" s="420"/>
      <c r="UUQ56" s="420"/>
      <c r="UUR56" s="420"/>
      <c r="UUS56" s="420"/>
      <c r="UUT56" s="420"/>
      <c r="UUU56" s="420"/>
      <c r="UUV56" s="420"/>
      <c r="UUW56" s="420"/>
      <c r="UUX56" s="420"/>
      <c r="UUY56" s="420"/>
      <c r="UUZ56" s="420"/>
      <c r="UVA56" s="420"/>
      <c r="UVB56" s="420"/>
      <c r="UVC56" s="420"/>
      <c r="UVD56" s="420"/>
      <c r="UVE56" s="420"/>
      <c r="UVF56" s="420"/>
      <c r="UVG56" s="420"/>
      <c r="UVH56" s="420"/>
      <c r="UVI56" s="420"/>
      <c r="UVJ56" s="420"/>
      <c r="UVK56" s="420"/>
      <c r="UVL56" s="420"/>
      <c r="UVM56" s="420"/>
      <c r="UVN56" s="420"/>
      <c r="UVO56" s="420"/>
      <c r="UVP56" s="420"/>
      <c r="UVQ56" s="420"/>
      <c r="UVR56" s="420"/>
      <c r="UVS56" s="420"/>
      <c r="UVT56" s="420"/>
      <c r="UVU56" s="420"/>
      <c r="UVV56" s="420"/>
      <c r="UVW56" s="420"/>
      <c r="UVX56" s="420"/>
      <c r="UVY56" s="420"/>
      <c r="UVZ56" s="420"/>
      <c r="UWA56" s="420"/>
      <c r="UWB56" s="420"/>
      <c r="UWC56" s="420"/>
      <c r="UWD56" s="420"/>
      <c r="UWE56" s="420"/>
      <c r="UWF56" s="420"/>
      <c r="UWG56" s="420"/>
      <c r="UWH56" s="420"/>
      <c r="UWI56" s="420"/>
      <c r="UWJ56" s="420"/>
      <c r="UWK56" s="420"/>
      <c r="UWL56" s="420"/>
      <c r="UWM56" s="420"/>
      <c r="UWN56" s="420"/>
      <c r="UWO56" s="420"/>
      <c r="UWP56" s="420"/>
      <c r="UWQ56" s="420"/>
      <c r="UWR56" s="420"/>
      <c r="UWS56" s="420"/>
      <c r="UWT56" s="420"/>
      <c r="UWU56" s="420"/>
      <c r="UWV56" s="420"/>
      <c r="UWW56" s="420"/>
      <c r="UWX56" s="420"/>
      <c r="UWY56" s="420"/>
      <c r="UWZ56" s="420"/>
      <c r="UXA56" s="420"/>
      <c r="UXB56" s="420"/>
      <c r="UXC56" s="420"/>
      <c r="UXD56" s="420"/>
      <c r="UXE56" s="420"/>
      <c r="UXF56" s="420"/>
      <c r="UXG56" s="420"/>
      <c r="UXH56" s="420"/>
      <c r="UXI56" s="420"/>
      <c r="UXJ56" s="420"/>
      <c r="UXK56" s="420"/>
      <c r="UXL56" s="420"/>
      <c r="UXM56" s="420"/>
      <c r="UXN56" s="420"/>
      <c r="UXO56" s="420"/>
      <c r="UXP56" s="420"/>
      <c r="UXQ56" s="420"/>
      <c r="UXR56" s="420"/>
      <c r="UXS56" s="420"/>
      <c r="UXT56" s="420"/>
      <c r="UXU56" s="420"/>
      <c r="UXV56" s="420"/>
      <c r="UXW56" s="420"/>
      <c r="UXX56" s="420"/>
      <c r="UXY56" s="420"/>
      <c r="UXZ56" s="420"/>
      <c r="UYA56" s="420"/>
      <c r="UYB56" s="420"/>
      <c r="UYC56" s="420"/>
      <c r="UYD56" s="420"/>
      <c r="UYE56" s="420"/>
      <c r="UYF56" s="420"/>
      <c r="UYG56" s="420"/>
      <c r="UYH56" s="420"/>
      <c r="UYI56" s="420"/>
      <c r="UYJ56" s="420"/>
      <c r="UYK56" s="420"/>
      <c r="UYL56" s="420"/>
      <c r="UYM56" s="420"/>
      <c r="UYN56" s="420"/>
      <c r="UYO56" s="420"/>
      <c r="UYP56" s="420"/>
      <c r="UYQ56" s="420"/>
      <c r="UYR56" s="420"/>
      <c r="UYS56" s="420"/>
      <c r="UYT56" s="420"/>
      <c r="UYU56" s="420"/>
      <c r="UYV56" s="420"/>
      <c r="UYW56" s="420"/>
      <c r="UYX56" s="420"/>
      <c r="UYY56" s="420"/>
      <c r="UYZ56" s="420"/>
      <c r="UZA56" s="420"/>
      <c r="UZB56" s="420"/>
      <c r="UZC56" s="420"/>
      <c r="UZD56" s="420"/>
      <c r="UZE56" s="420"/>
      <c r="UZF56" s="420"/>
      <c r="UZG56" s="420"/>
      <c r="UZH56" s="420"/>
      <c r="UZI56" s="420"/>
      <c r="UZJ56" s="420"/>
      <c r="UZK56" s="420"/>
      <c r="UZL56" s="420"/>
      <c r="UZM56" s="420"/>
      <c r="UZN56" s="420"/>
      <c r="UZO56" s="420"/>
      <c r="UZP56" s="420"/>
      <c r="UZQ56" s="420"/>
      <c r="UZR56" s="420"/>
      <c r="UZS56" s="420"/>
      <c r="UZT56" s="420"/>
      <c r="UZU56" s="420"/>
      <c r="UZV56" s="420"/>
      <c r="UZW56" s="420"/>
      <c r="UZX56" s="420"/>
      <c r="UZY56" s="420"/>
      <c r="UZZ56" s="420"/>
      <c r="VAA56" s="420"/>
      <c r="VAB56" s="420"/>
      <c r="VAC56" s="420"/>
      <c r="VAD56" s="420"/>
      <c r="VAE56" s="420"/>
      <c r="VAF56" s="420"/>
      <c r="VAG56" s="420"/>
      <c r="VAH56" s="420"/>
      <c r="VAI56" s="420"/>
      <c r="VAJ56" s="420"/>
      <c r="VAK56" s="420"/>
      <c r="VAL56" s="420"/>
      <c r="VAM56" s="420"/>
      <c r="VAN56" s="420"/>
      <c r="VAO56" s="420"/>
      <c r="VAP56" s="420"/>
      <c r="VAQ56" s="420"/>
      <c r="VAR56" s="420"/>
      <c r="VAS56" s="420"/>
      <c r="VAT56" s="420"/>
      <c r="VAU56" s="420"/>
      <c r="VAV56" s="420"/>
      <c r="VAW56" s="420"/>
      <c r="VAX56" s="420"/>
      <c r="VAY56" s="420"/>
      <c r="VAZ56" s="420"/>
      <c r="VBA56" s="420"/>
      <c r="VBB56" s="420"/>
      <c r="VBC56" s="420"/>
      <c r="VBD56" s="420"/>
      <c r="VBE56" s="420"/>
      <c r="VBF56" s="420"/>
      <c r="VBG56" s="420"/>
      <c r="VBH56" s="420"/>
      <c r="VBI56" s="420"/>
      <c r="VBJ56" s="420"/>
      <c r="VBK56" s="420"/>
      <c r="VBL56" s="420"/>
      <c r="VBM56" s="420"/>
      <c r="VBN56" s="420"/>
      <c r="VBO56" s="420"/>
      <c r="VBP56" s="420"/>
      <c r="VBQ56" s="420"/>
      <c r="VBR56" s="420"/>
      <c r="VBS56" s="420"/>
      <c r="VBT56" s="420"/>
      <c r="VBU56" s="420"/>
      <c r="VBV56" s="420"/>
      <c r="VBW56" s="420"/>
      <c r="VBX56" s="420"/>
      <c r="VBY56" s="420"/>
      <c r="VBZ56" s="420"/>
      <c r="VCA56" s="420"/>
      <c r="VCB56" s="420"/>
      <c r="VCC56" s="420"/>
      <c r="VCD56" s="420"/>
      <c r="VCE56" s="420"/>
      <c r="VCF56" s="420"/>
      <c r="VCG56" s="420"/>
      <c r="VCH56" s="420"/>
      <c r="VCI56" s="420"/>
      <c r="VCJ56" s="420"/>
      <c r="VCK56" s="420"/>
      <c r="VCL56" s="420"/>
      <c r="VCM56" s="420"/>
      <c r="VCN56" s="420"/>
      <c r="VCO56" s="420"/>
      <c r="VCP56" s="420"/>
      <c r="VCQ56" s="420"/>
      <c r="VCR56" s="420"/>
      <c r="VCS56" s="420"/>
      <c r="VCT56" s="420"/>
      <c r="VCU56" s="420"/>
      <c r="VCV56" s="420"/>
      <c r="VCW56" s="420"/>
      <c r="VCX56" s="420"/>
      <c r="VCY56" s="420"/>
      <c r="VCZ56" s="420"/>
      <c r="VDA56" s="420"/>
      <c r="VDB56" s="420"/>
      <c r="VDC56" s="420"/>
      <c r="VDD56" s="420"/>
      <c r="VDE56" s="420"/>
      <c r="VDF56" s="420"/>
      <c r="VDG56" s="420"/>
      <c r="VDH56" s="420"/>
      <c r="VDI56" s="420"/>
      <c r="VDJ56" s="420"/>
      <c r="VDK56" s="420"/>
      <c r="VDL56" s="420"/>
      <c r="VDM56" s="420"/>
      <c r="VDN56" s="420"/>
      <c r="VDO56" s="420"/>
      <c r="VDP56" s="420"/>
      <c r="VDQ56" s="420"/>
      <c r="VDR56" s="420"/>
      <c r="VDS56" s="420"/>
      <c r="VDT56" s="420"/>
      <c r="VDU56" s="420"/>
      <c r="VDV56" s="420"/>
      <c r="VDW56" s="420"/>
      <c r="VDX56" s="420"/>
      <c r="VDY56" s="420"/>
      <c r="VDZ56" s="420"/>
      <c r="VEA56" s="420"/>
      <c r="VEB56" s="420"/>
      <c r="VEC56" s="420"/>
      <c r="VED56" s="420"/>
      <c r="VEE56" s="420"/>
      <c r="VEF56" s="420"/>
      <c r="VEG56" s="420"/>
      <c r="VEH56" s="420"/>
      <c r="VEI56" s="420"/>
      <c r="VEJ56" s="420"/>
      <c r="VEK56" s="420"/>
      <c r="VEL56" s="420"/>
      <c r="VEM56" s="420"/>
      <c r="VEN56" s="420"/>
      <c r="VEO56" s="420"/>
      <c r="VEP56" s="420"/>
      <c r="VEQ56" s="420"/>
      <c r="VER56" s="420"/>
      <c r="VES56" s="420"/>
      <c r="VET56" s="420"/>
      <c r="VEU56" s="420"/>
      <c r="VEV56" s="420"/>
      <c r="VEW56" s="420"/>
      <c r="VEX56" s="420"/>
      <c r="VEY56" s="420"/>
      <c r="VEZ56" s="420"/>
      <c r="VFA56" s="420"/>
      <c r="VFB56" s="420"/>
      <c r="VFC56" s="420"/>
      <c r="VFD56" s="420"/>
      <c r="VFE56" s="420"/>
      <c r="VFF56" s="420"/>
      <c r="VFG56" s="420"/>
      <c r="VFH56" s="420"/>
      <c r="VFI56" s="420"/>
      <c r="VFJ56" s="420"/>
      <c r="VFK56" s="420"/>
      <c r="VFL56" s="420"/>
      <c r="VFM56" s="420"/>
      <c r="VFN56" s="420"/>
      <c r="VFO56" s="420"/>
      <c r="VFP56" s="420"/>
      <c r="VFQ56" s="420"/>
      <c r="VFR56" s="420"/>
      <c r="VFS56" s="420"/>
      <c r="VFT56" s="420"/>
      <c r="VFU56" s="420"/>
      <c r="VFV56" s="420"/>
      <c r="VFW56" s="420"/>
      <c r="VFX56" s="420"/>
      <c r="VFY56" s="420"/>
      <c r="VFZ56" s="420"/>
      <c r="VGA56" s="420"/>
      <c r="VGB56" s="420"/>
      <c r="VGC56" s="420"/>
      <c r="VGD56" s="420"/>
      <c r="VGE56" s="420"/>
      <c r="VGF56" s="420"/>
      <c r="VGG56" s="420"/>
      <c r="VGH56" s="420"/>
      <c r="VGI56" s="420"/>
      <c r="VGJ56" s="420"/>
      <c r="VGK56" s="420"/>
      <c r="VGL56" s="420"/>
      <c r="VGM56" s="420"/>
      <c r="VGN56" s="420"/>
      <c r="VGO56" s="420"/>
      <c r="VGP56" s="420"/>
      <c r="VGQ56" s="420"/>
      <c r="VGR56" s="420"/>
      <c r="VGS56" s="420"/>
      <c r="VGT56" s="420"/>
      <c r="VGU56" s="420"/>
      <c r="VGV56" s="420"/>
      <c r="VGW56" s="420"/>
      <c r="VGX56" s="420"/>
      <c r="VGY56" s="420"/>
      <c r="VGZ56" s="420"/>
      <c r="VHA56" s="420"/>
      <c r="VHB56" s="420"/>
      <c r="VHC56" s="420"/>
      <c r="VHD56" s="420"/>
      <c r="VHE56" s="420"/>
      <c r="VHF56" s="420"/>
      <c r="VHG56" s="420"/>
      <c r="VHH56" s="420"/>
      <c r="VHI56" s="420"/>
      <c r="VHJ56" s="420"/>
      <c r="VHK56" s="420"/>
      <c r="VHL56" s="420"/>
      <c r="VHM56" s="420"/>
      <c r="VHN56" s="420"/>
      <c r="VHO56" s="420"/>
      <c r="VHP56" s="420"/>
      <c r="VHQ56" s="420"/>
      <c r="VHR56" s="420"/>
      <c r="VHS56" s="420"/>
      <c r="VHT56" s="420"/>
      <c r="VHU56" s="420"/>
      <c r="VHV56" s="420"/>
      <c r="VHW56" s="420"/>
      <c r="VHX56" s="420"/>
      <c r="VHY56" s="420"/>
      <c r="VHZ56" s="420"/>
      <c r="VIA56" s="420"/>
      <c r="VIB56" s="420"/>
      <c r="VIC56" s="420"/>
      <c r="VID56" s="420"/>
      <c r="VIE56" s="420"/>
      <c r="VIF56" s="420"/>
      <c r="VIG56" s="420"/>
      <c r="VIH56" s="420"/>
      <c r="VII56" s="420"/>
      <c r="VIJ56" s="420"/>
      <c r="VIK56" s="420"/>
      <c r="VIL56" s="420"/>
      <c r="VIM56" s="420"/>
      <c r="VIN56" s="420"/>
      <c r="VIO56" s="420"/>
      <c r="VIP56" s="420"/>
      <c r="VIQ56" s="420"/>
      <c r="VIR56" s="420"/>
      <c r="VIS56" s="420"/>
      <c r="VIT56" s="420"/>
      <c r="VIU56" s="420"/>
      <c r="VIV56" s="420"/>
      <c r="VIW56" s="420"/>
      <c r="VIX56" s="420"/>
      <c r="VIY56" s="420"/>
      <c r="VIZ56" s="420"/>
      <c r="VJA56" s="420"/>
      <c r="VJB56" s="420"/>
      <c r="VJC56" s="420"/>
      <c r="VJD56" s="420"/>
      <c r="VJE56" s="420"/>
      <c r="VJF56" s="420"/>
      <c r="VJG56" s="420"/>
      <c r="VJH56" s="420"/>
      <c r="VJI56" s="420"/>
      <c r="VJJ56" s="420"/>
      <c r="VJK56" s="420"/>
      <c r="VJL56" s="420"/>
      <c r="VJM56" s="420"/>
      <c r="VJN56" s="420"/>
      <c r="VJO56" s="420"/>
      <c r="VJP56" s="420"/>
      <c r="VJQ56" s="420"/>
      <c r="VJR56" s="420"/>
      <c r="VJS56" s="420"/>
      <c r="VJT56" s="420"/>
      <c r="VJU56" s="420"/>
      <c r="VJV56" s="420"/>
      <c r="VJW56" s="420"/>
      <c r="VJX56" s="420"/>
      <c r="VJY56" s="420"/>
      <c r="VJZ56" s="420"/>
      <c r="VKA56" s="420"/>
      <c r="VKB56" s="420"/>
      <c r="VKC56" s="420"/>
      <c r="VKD56" s="420"/>
      <c r="VKE56" s="420"/>
      <c r="VKF56" s="420"/>
      <c r="VKG56" s="420"/>
      <c r="VKH56" s="420"/>
      <c r="VKI56" s="420"/>
      <c r="VKJ56" s="420"/>
      <c r="VKK56" s="420"/>
      <c r="VKL56" s="420"/>
      <c r="VKM56" s="420"/>
      <c r="VKN56" s="420"/>
      <c r="VKO56" s="420"/>
      <c r="VKP56" s="420"/>
      <c r="VKQ56" s="420"/>
      <c r="VKR56" s="420"/>
      <c r="VKS56" s="420"/>
      <c r="VKT56" s="420"/>
      <c r="VKU56" s="420"/>
      <c r="VKV56" s="420"/>
      <c r="VKW56" s="420"/>
      <c r="VKX56" s="420"/>
      <c r="VKY56" s="420"/>
      <c r="VKZ56" s="420"/>
      <c r="VLA56" s="420"/>
      <c r="VLB56" s="420"/>
      <c r="VLC56" s="420"/>
      <c r="VLD56" s="420"/>
      <c r="VLE56" s="420"/>
      <c r="VLF56" s="420"/>
      <c r="VLG56" s="420"/>
      <c r="VLH56" s="420"/>
      <c r="VLI56" s="420"/>
      <c r="VLJ56" s="420"/>
      <c r="VLK56" s="420"/>
      <c r="VLL56" s="420"/>
      <c r="VLM56" s="420"/>
      <c r="VLN56" s="420"/>
      <c r="VLO56" s="420"/>
      <c r="VLP56" s="420"/>
      <c r="VLQ56" s="420"/>
      <c r="VLR56" s="420"/>
      <c r="VLS56" s="420"/>
      <c r="VLT56" s="420"/>
      <c r="VLU56" s="420"/>
      <c r="VLV56" s="420"/>
      <c r="VLW56" s="420"/>
      <c r="VLX56" s="420"/>
      <c r="VLY56" s="420"/>
      <c r="VLZ56" s="420"/>
      <c r="VMA56" s="420"/>
      <c r="VMB56" s="420"/>
      <c r="VMC56" s="420"/>
      <c r="VMD56" s="420"/>
      <c r="VME56" s="420"/>
      <c r="VMF56" s="420"/>
      <c r="VMG56" s="420"/>
      <c r="VMH56" s="420"/>
      <c r="VMI56" s="420"/>
      <c r="VMJ56" s="420"/>
      <c r="VMK56" s="420"/>
      <c r="VML56" s="420"/>
      <c r="VMM56" s="420"/>
      <c r="VMN56" s="420"/>
      <c r="VMO56" s="420"/>
      <c r="VMP56" s="420"/>
      <c r="VMQ56" s="420"/>
      <c r="VMR56" s="420"/>
      <c r="VMS56" s="420"/>
      <c r="VMT56" s="420"/>
      <c r="VMU56" s="420"/>
      <c r="VMV56" s="420"/>
      <c r="VMW56" s="420"/>
      <c r="VMX56" s="420"/>
      <c r="VMY56" s="420"/>
      <c r="VMZ56" s="420"/>
      <c r="VNA56" s="420"/>
      <c r="VNB56" s="420"/>
      <c r="VNC56" s="420"/>
      <c r="VND56" s="420"/>
      <c r="VNE56" s="420"/>
      <c r="VNF56" s="420"/>
      <c r="VNG56" s="420"/>
      <c r="VNH56" s="420"/>
      <c r="VNI56" s="420"/>
      <c r="VNJ56" s="420"/>
      <c r="VNK56" s="420"/>
      <c r="VNL56" s="420"/>
      <c r="VNM56" s="420"/>
      <c r="VNN56" s="420"/>
      <c r="VNO56" s="420"/>
      <c r="VNP56" s="420"/>
      <c r="VNQ56" s="420"/>
      <c r="VNR56" s="420"/>
      <c r="VNS56" s="420"/>
      <c r="VNT56" s="420"/>
      <c r="VNU56" s="420"/>
      <c r="VNV56" s="420"/>
      <c r="VNW56" s="420"/>
      <c r="VNX56" s="420"/>
      <c r="VNY56" s="420"/>
      <c r="VNZ56" s="420"/>
      <c r="VOA56" s="420"/>
      <c r="VOB56" s="420"/>
      <c r="VOC56" s="420"/>
      <c r="VOD56" s="420"/>
      <c r="VOE56" s="420"/>
      <c r="VOF56" s="420"/>
      <c r="VOG56" s="420"/>
      <c r="VOH56" s="420"/>
      <c r="VOI56" s="420"/>
      <c r="VOJ56" s="420"/>
      <c r="VOK56" s="420"/>
      <c r="VOL56" s="420"/>
      <c r="VOM56" s="420"/>
      <c r="VON56" s="420"/>
      <c r="VOO56" s="420"/>
      <c r="VOP56" s="420"/>
      <c r="VOQ56" s="420"/>
      <c r="VOR56" s="420"/>
      <c r="VOS56" s="420"/>
      <c r="VOT56" s="420"/>
      <c r="VOU56" s="420"/>
      <c r="VOV56" s="420"/>
      <c r="VOW56" s="420"/>
      <c r="VOX56" s="420"/>
      <c r="VOY56" s="420"/>
      <c r="VOZ56" s="420"/>
      <c r="VPA56" s="420"/>
      <c r="VPB56" s="420"/>
      <c r="VPC56" s="420"/>
      <c r="VPD56" s="420"/>
      <c r="VPE56" s="420"/>
      <c r="VPF56" s="420"/>
      <c r="VPG56" s="420"/>
      <c r="VPH56" s="420"/>
      <c r="VPI56" s="420"/>
      <c r="VPJ56" s="420"/>
      <c r="VPK56" s="420"/>
      <c r="VPL56" s="420"/>
      <c r="VPM56" s="420"/>
      <c r="VPN56" s="420"/>
      <c r="VPO56" s="420"/>
      <c r="VPP56" s="420"/>
      <c r="VPQ56" s="420"/>
      <c r="VPR56" s="420"/>
      <c r="VPS56" s="420"/>
      <c r="VPT56" s="420"/>
      <c r="VPU56" s="420"/>
      <c r="VPV56" s="420"/>
      <c r="VPW56" s="420"/>
      <c r="VPX56" s="420"/>
      <c r="VPY56" s="420"/>
      <c r="VPZ56" s="420"/>
      <c r="VQA56" s="420"/>
      <c r="VQB56" s="420"/>
      <c r="VQC56" s="420"/>
      <c r="VQD56" s="420"/>
      <c r="VQE56" s="420"/>
      <c r="VQF56" s="420"/>
      <c r="VQG56" s="420"/>
      <c r="VQH56" s="420"/>
      <c r="VQI56" s="420"/>
      <c r="VQJ56" s="420"/>
      <c r="VQK56" s="420"/>
      <c r="VQL56" s="420"/>
      <c r="VQM56" s="420"/>
      <c r="VQN56" s="420"/>
      <c r="VQO56" s="420"/>
      <c r="VQP56" s="420"/>
      <c r="VQQ56" s="420"/>
      <c r="VQR56" s="420"/>
      <c r="VQS56" s="420"/>
      <c r="VQT56" s="420"/>
      <c r="VQU56" s="420"/>
      <c r="VQV56" s="420"/>
      <c r="VQW56" s="420"/>
      <c r="VQX56" s="420"/>
      <c r="VQY56" s="420"/>
      <c r="VQZ56" s="420"/>
      <c r="VRA56" s="420"/>
      <c r="VRB56" s="420"/>
      <c r="VRC56" s="420"/>
      <c r="VRD56" s="420"/>
      <c r="VRE56" s="420"/>
      <c r="VRF56" s="420"/>
      <c r="VRG56" s="420"/>
      <c r="VRH56" s="420"/>
      <c r="VRI56" s="420"/>
      <c r="VRJ56" s="420"/>
      <c r="VRK56" s="420"/>
      <c r="VRL56" s="420"/>
      <c r="VRM56" s="420"/>
      <c r="VRN56" s="420"/>
      <c r="VRO56" s="420"/>
      <c r="VRP56" s="420"/>
      <c r="VRQ56" s="420"/>
      <c r="VRR56" s="420"/>
      <c r="VRS56" s="420"/>
      <c r="VRT56" s="420"/>
      <c r="VRU56" s="420"/>
      <c r="VRV56" s="420"/>
      <c r="VRW56" s="420"/>
      <c r="VRX56" s="420"/>
      <c r="VRY56" s="420"/>
      <c r="VRZ56" s="420"/>
      <c r="VSA56" s="420"/>
      <c r="VSB56" s="420"/>
      <c r="VSC56" s="420"/>
      <c r="VSD56" s="420"/>
      <c r="VSE56" s="420"/>
      <c r="VSF56" s="420"/>
      <c r="VSG56" s="420"/>
      <c r="VSH56" s="420"/>
      <c r="VSI56" s="420"/>
      <c r="VSJ56" s="420"/>
      <c r="VSK56" s="420"/>
      <c r="VSL56" s="420"/>
      <c r="VSM56" s="420"/>
      <c r="VSN56" s="420"/>
      <c r="VSO56" s="420"/>
      <c r="VSP56" s="420"/>
      <c r="VSQ56" s="420"/>
      <c r="VSR56" s="420"/>
      <c r="VSS56" s="420"/>
      <c r="VST56" s="420"/>
      <c r="VSU56" s="420"/>
      <c r="VSV56" s="420"/>
      <c r="VSW56" s="420"/>
      <c r="VSX56" s="420"/>
      <c r="VSY56" s="420"/>
      <c r="VSZ56" s="420"/>
      <c r="VTA56" s="420"/>
      <c r="VTB56" s="420"/>
      <c r="VTC56" s="420"/>
      <c r="VTD56" s="420"/>
      <c r="VTE56" s="420"/>
      <c r="VTF56" s="420"/>
      <c r="VTG56" s="420"/>
      <c r="VTH56" s="420"/>
      <c r="VTI56" s="420"/>
      <c r="VTJ56" s="420"/>
      <c r="VTK56" s="420"/>
      <c r="VTL56" s="420"/>
      <c r="VTM56" s="420"/>
      <c r="VTN56" s="420"/>
      <c r="VTO56" s="420"/>
      <c r="VTP56" s="420"/>
      <c r="VTQ56" s="420"/>
      <c r="VTR56" s="420"/>
      <c r="VTS56" s="420"/>
      <c r="VTT56" s="420"/>
      <c r="VTU56" s="420"/>
      <c r="VTV56" s="420"/>
      <c r="VTW56" s="420"/>
      <c r="VTX56" s="420"/>
      <c r="VTY56" s="420"/>
      <c r="VTZ56" s="420"/>
      <c r="VUA56" s="420"/>
      <c r="VUB56" s="420"/>
      <c r="VUC56" s="420"/>
      <c r="VUD56" s="420"/>
      <c r="VUE56" s="420"/>
      <c r="VUF56" s="420"/>
      <c r="VUG56" s="420"/>
      <c r="VUH56" s="420"/>
      <c r="VUI56" s="420"/>
      <c r="VUJ56" s="420"/>
      <c r="VUK56" s="420"/>
      <c r="VUL56" s="420"/>
      <c r="VUM56" s="420"/>
      <c r="VUN56" s="420"/>
      <c r="VUO56" s="420"/>
      <c r="VUP56" s="420"/>
      <c r="VUQ56" s="420"/>
      <c r="VUR56" s="420"/>
      <c r="VUS56" s="420"/>
      <c r="VUT56" s="420"/>
      <c r="VUU56" s="420"/>
      <c r="VUV56" s="420"/>
      <c r="VUW56" s="420"/>
      <c r="VUX56" s="420"/>
      <c r="VUY56" s="420"/>
      <c r="VUZ56" s="420"/>
      <c r="VVA56" s="420"/>
      <c r="VVB56" s="420"/>
      <c r="VVC56" s="420"/>
      <c r="VVD56" s="420"/>
      <c r="VVE56" s="420"/>
      <c r="VVF56" s="420"/>
      <c r="VVG56" s="420"/>
      <c r="VVH56" s="420"/>
      <c r="VVI56" s="420"/>
      <c r="VVJ56" s="420"/>
      <c r="VVK56" s="420"/>
      <c r="VVL56" s="420"/>
      <c r="VVM56" s="420"/>
      <c r="VVN56" s="420"/>
      <c r="VVO56" s="420"/>
      <c r="VVP56" s="420"/>
      <c r="VVQ56" s="420"/>
      <c r="VVR56" s="420"/>
      <c r="VVS56" s="420"/>
      <c r="VVT56" s="420"/>
      <c r="VVU56" s="420"/>
      <c r="VVV56" s="420"/>
      <c r="VVW56" s="420"/>
      <c r="VVX56" s="420"/>
      <c r="VVY56" s="420"/>
      <c r="VVZ56" s="420"/>
      <c r="VWA56" s="420"/>
      <c r="VWB56" s="420"/>
      <c r="VWC56" s="420"/>
      <c r="VWD56" s="420"/>
      <c r="VWE56" s="420"/>
      <c r="VWF56" s="420"/>
      <c r="VWG56" s="420"/>
      <c r="VWH56" s="420"/>
      <c r="VWI56" s="420"/>
      <c r="VWJ56" s="420"/>
      <c r="VWK56" s="420"/>
      <c r="VWL56" s="420"/>
      <c r="VWM56" s="420"/>
      <c r="VWN56" s="420"/>
      <c r="VWO56" s="420"/>
      <c r="VWP56" s="420"/>
      <c r="VWQ56" s="420"/>
      <c r="VWR56" s="420"/>
      <c r="VWS56" s="420"/>
      <c r="VWT56" s="420"/>
      <c r="VWU56" s="420"/>
      <c r="VWV56" s="420"/>
      <c r="VWW56" s="420"/>
      <c r="VWX56" s="420"/>
      <c r="VWY56" s="420"/>
      <c r="VWZ56" s="420"/>
      <c r="VXA56" s="420"/>
      <c r="VXB56" s="420"/>
      <c r="VXC56" s="420"/>
      <c r="VXD56" s="420"/>
      <c r="VXE56" s="420"/>
      <c r="VXF56" s="420"/>
      <c r="VXG56" s="420"/>
      <c r="VXH56" s="420"/>
      <c r="VXI56" s="420"/>
      <c r="VXJ56" s="420"/>
      <c r="VXK56" s="420"/>
      <c r="VXL56" s="420"/>
      <c r="VXM56" s="420"/>
      <c r="VXN56" s="420"/>
      <c r="VXO56" s="420"/>
      <c r="VXP56" s="420"/>
      <c r="VXQ56" s="420"/>
      <c r="VXR56" s="420"/>
      <c r="VXS56" s="420"/>
      <c r="VXT56" s="420"/>
      <c r="VXU56" s="420"/>
      <c r="VXV56" s="420"/>
      <c r="VXW56" s="420"/>
      <c r="VXX56" s="420"/>
      <c r="VXY56" s="420"/>
      <c r="VXZ56" s="420"/>
      <c r="VYA56" s="420"/>
      <c r="VYB56" s="420"/>
      <c r="VYC56" s="420"/>
      <c r="VYD56" s="420"/>
      <c r="VYE56" s="420"/>
      <c r="VYF56" s="420"/>
      <c r="VYG56" s="420"/>
      <c r="VYH56" s="420"/>
      <c r="VYI56" s="420"/>
      <c r="VYJ56" s="420"/>
      <c r="VYK56" s="420"/>
      <c r="VYL56" s="420"/>
      <c r="VYM56" s="420"/>
      <c r="VYN56" s="420"/>
      <c r="VYO56" s="420"/>
      <c r="VYP56" s="420"/>
      <c r="VYQ56" s="420"/>
      <c r="VYR56" s="420"/>
      <c r="VYS56" s="420"/>
      <c r="VYT56" s="420"/>
      <c r="VYU56" s="420"/>
      <c r="VYV56" s="420"/>
      <c r="VYW56" s="420"/>
      <c r="VYX56" s="420"/>
      <c r="VYY56" s="420"/>
      <c r="VYZ56" s="420"/>
      <c r="VZA56" s="420"/>
      <c r="VZB56" s="420"/>
      <c r="VZC56" s="420"/>
      <c r="VZD56" s="420"/>
      <c r="VZE56" s="420"/>
      <c r="VZF56" s="420"/>
      <c r="VZG56" s="420"/>
      <c r="VZH56" s="420"/>
      <c r="VZI56" s="420"/>
      <c r="VZJ56" s="420"/>
      <c r="VZK56" s="420"/>
      <c r="VZL56" s="420"/>
      <c r="VZM56" s="420"/>
      <c r="VZN56" s="420"/>
      <c r="VZO56" s="420"/>
      <c r="VZP56" s="420"/>
      <c r="VZQ56" s="420"/>
      <c r="VZR56" s="420"/>
      <c r="VZS56" s="420"/>
      <c r="VZT56" s="420"/>
      <c r="VZU56" s="420"/>
      <c r="VZV56" s="420"/>
      <c r="VZW56" s="420"/>
      <c r="VZX56" s="420"/>
      <c r="VZY56" s="420"/>
      <c r="VZZ56" s="420"/>
      <c r="WAA56" s="420"/>
      <c r="WAB56" s="420"/>
      <c r="WAC56" s="420"/>
      <c r="WAD56" s="420"/>
      <c r="WAE56" s="420"/>
      <c r="WAF56" s="420"/>
      <c r="WAG56" s="420"/>
      <c r="WAH56" s="420"/>
      <c r="WAI56" s="420"/>
      <c r="WAJ56" s="420"/>
      <c r="WAK56" s="420"/>
      <c r="WAL56" s="420"/>
      <c r="WAM56" s="420"/>
      <c r="WAN56" s="420"/>
      <c r="WAO56" s="420"/>
      <c r="WAP56" s="420"/>
      <c r="WAQ56" s="420"/>
      <c r="WAR56" s="420"/>
      <c r="WAS56" s="420"/>
      <c r="WAT56" s="420"/>
      <c r="WAU56" s="420"/>
      <c r="WAV56" s="420"/>
      <c r="WAW56" s="420"/>
      <c r="WAX56" s="420"/>
      <c r="WAY56" s="420"/>
      <c r="WAZ56" s="420"/>
      <c r="WBA56" s="420"/>
      <c r="WBB56" s="420"/>
      <c r="WBC56" s="420"/>
      <c r="WBD56" s="420"/>
      <c r="WBE56" s="420"/>
      <c r="WBF56" s="420"/>
      <c r="WBG56" s="420"/>
      <c r="WBH56" s="420"/>
      <c r="WBI56" s="420"/>
      <c r="WBJ56" s="420"/>
      <c r="WBK56" s="420"/>
      <c r="WBL56" s="420"/>
      <c r="WBM56" s="420"/>
      <c r="WBN56" s="420"/>
      <c r="WBO56" s="420"/>
      <c r="WBP56" s="420"/>
      <c r="WBQ56" s="420"/>
      <c r="WBR56" s="420"/>
      <c r="WBS56" s="420"/>
      <c r="WBT56" s="420"/>
      <c r="WBU56" s="420"/>
      <c r="WBV56" s="420"/>
      <c r="WBW56" s="420"/>
      <c r="WBX56" s="420"/>
      <c r="WBY56" s="420"/>
      <c r="WBZ56" s="420"/>
      <c r="WCA56" s="420"/>
      <c r="WCB56" s="420"/>
      <c r="WCC56" s="420"/>
      <c r="WCD56" s="420"/>
      <c r="WCE56" s="420"/>
      <c r="WCF56" s="420"/>
      <c r="WCG56" s="420"/>
      <c r="WCH56" s="420"/>
      <c r="WCI56" s="420"/>
      <c r="WCJ56" s="420"/>
      <c r="WCK56" s="420"/>
      <c r="WCL56" s="420"/>
      <c r="WCM56" s="420"/>
      <c r="WCN56" s="420"/>
      <c r="WCO56" s="420"/>
      <c r="WCP56" s="420"/>
      <c r="WCQ56" s="420"/>
      <c r="WCR56" s="420"/>
      <c r="WCS56" s="420"/>
      <c r="WCT56" s="420"/>
      <c r="WCU56" s="420"/>
      <c r="WCV56" s="420"/>
      <c r="WCW56" s="420"/>
      <c r="WCX56" s="420"/>
      <c r="WCY56" s="420"/>
      <c r="WCZ56" s="420"/>
      <c r="WDA56" s="420"/>
      <c r="WDB56" s="420"/>
      <c r="WDC56" s="420"/>
      <c r="WDD56" s="420"/>
      <c r="WDE56" s="420"/>
      <c r="WDF56" s="420"/>
      <c r="WDG56" s="420"/>
      <c r="WDH56" s="420"/>
      <c r="WDI56" s="420"/>
      <c r="WDJ56" s="420"/>
      <c r="WDK56" s="420"/>
      <c r="WDL56" s="420"/>
      <c r="WDM56" s="420"/>
      <c r="WDN56" s="420"/>
      <c r="WDO56" s="420"/>
      <c r="WDP56" s="420"/>
      <c r="WDQ56" s="420"/>
      <c r="WDR56" s="420"/>
      <c r="WDS56" s="420"/>
      <c r="WDT56" s="420"/>
      <c r="WDU56" s="420"/>
      <c r="WDV56" s="420"/>
      <c r="WDW56" s="420"/>
      <c r="WDX56" s="420"/>
      <c r="WDY56" s="420"/>
      <c r="WDZ56" s="420"/>
      <c r="WEA56" s="420"/>
      <c r="WEB56" s="420"/>
      <c r="WEC56" s="420"/>
      <c r="WED56" s="420"/>
      <c r="WEE56" s="420"/>
      <c r="WEF56" s="420"/>
      <c r="WEG56" s="420"/>
      <c r="WEH56" s="420"/>
      <c r="WEI56" s="420"/>
      <c r="WEJ56" s="420"/>
      <c r="WEK56" s="420"/>
      <c r="WEL56" s="420"/>
      <c r="WEM56" s="420"/>
      <c r="WEN56" s="420"/>
      <c r="WEO56" s="420"/>
      <c r="WEP56" s="420"/>
      <c r="WEQ56" s="420"/>
      <c r="WER56" s="420"/>
      <c r="WES56" s="420"/>
      <c r="WET56" s="420"/>
      <c r="WEU56" s="420"/>
      <c r="WEV56" s="420"/>
      <c r="WEW56" s="420"/>
      <c r="WEX56" s="420"/>
      <c r="WEY56" s="420"/>
      <c r="WEZ56" s="420"/>
      <c r="WFA56" s="420"/>
      <c r="WFB56" s="420"/>
      <c r="WFC56" s="420"/>
      <c r="WFD56" s="420"/>
      <c r="WFE56" s="420"/>
      <c r="WFF56" s="420"/>
      <c r="WFG56" s="420"/>
      <c r="WFH56" s="420"/>
      <c r="WFI56" s="420"/>
      <c r="WFJ56" s="420"/>
      <c r="WFK56" s="420"/>
      <c r="WFL56" s="420"/>
      <c r="WFM56" s="420"/>
      <c r="WFN56" s="420"/>
      <c r="WFO56" s="420"/>
      <c r="WFP56" s="420"/>
      <c r="WFQ56" s="420"/>
      <c r="WFR56" s="420"/>
      <c r="WFS56" s="420"/>
      <c r="WFT56" s="420"/>
      <c r="WFU56" s="420"/>
      <c r="WFV56" s="420"/>
      <c r="WFW56" s="420"/>
      <c r="WFX56" s="420"/>
      <c r="WFY56" s="420"/>
      <c r="WFZ56" s="420"/>
      <c r="WGA56" s="420"/>
      <c r="WGB56" s="420"/>
      <c r="WGC56" s="420"/>
      <c r="WGD56" s="420"/>
      <c r="WGE56" s="420"/>
      <c r="WGF56" s="420"/>
      <c r="WGG56" s="420"/>
      <c r="WGH56" s="420"/>
      <c r="WGI56" s="420"/>
      <c r="WGJ56" s="420"/>
      <c r="WGK56" s="420"/>
      <c r="WGL56" s="420"/>
      <c r="WGM56" s="420"/>
      <c r="WGN56" s="420"/>
      <c r="WGO56" s="420"/>
      <c r="WGP56" s="420"/>
      <c r="WGQ56" s="420"/>
      <c r="WGR56" s="420"/>
      <c r="WGS56" s="420"/>
      <c r="WGT56" s="420"/>
      <c r="WGU56" s="420"/>
      <c r="WGV56" s="420"/>
      <c r="WGW56" s="420"/>
      <c r="WGX56" s="420"/>
      <c r="WGY56" s="420"/>
      <c r="WGZ56" s="420"/>
      <c r="WHA56" s="420"/>
      <c r="WHB56" s="420"/>
      <c r="WHC56" s="420"/>
      <c r="WHD56" s="420"/>
      <c r="WHE56" s="420"/>
      <c r="WHF56" s="420"/>
      <c r="WHG56" s="420"/>
      <c r="WHH56" s="420"/>
      <c r="WHI56" s="420"/>
      <c r="WHJ56" s="420"/>
      <c r="WHK56" s="420"/>
      <c r="WHL56" s="420"/>
      <c r="WHM56" s="420"/>
      <c r="WHN56" s="420"/>
      <c r="WHO56" s="420"/>
      <c r="WHP56" s="420"/>
      <c r="WHQ56" s="420"/>
      <c r="WHR56" s="420"/>
      <c r="WHS56" s="420"/>
      <c r="WHT56" s="420"/>
      <c r="WHU56" s="420"/>
      <c r="WHV56" s="420"/>
      <c r="WHW56" s="420"/>
      <c r="WHX56" s="420"/>
      <c r="WHY56" s="420"/>
      <c r="WHZ56" s="420"/>
      <c r="WIA56" s="420"/>
      <c r="WIB56" s="420"/>
      <c r="WIC56" s="420"/>
      <c r="WID56" s="420"/>
      <c r="WIE56" s="420"/>
      <c r="WIF56" s="420"/>
      <c r="WIG56" s="420"/>
      <c r="WIH56" s="420"/>
      <c r="WII56" s="420"/>
      <c r="WIJ56" s="420"/>
      <c r="WIK56" s="420"/>
      <c r="WIL56" s="420"/>
      <c r="WIM56" s="420"/>
      <c r="WIN56" s="420"/>
      <c r="WIO56" s="420"/>
      <c r="WIP56" s="420"/>
      <c r="WIQ56" s="420"/>
      <c r="WIR56" s="420"/>
      <c r="WIS56" s="420"/>
      <c r="WIT56" s="420"/>
      <c r="WIU56" s="420"/>
      <c r="WIV56" s="420"/>
      <c r="WIW56" s="420"/>
      <c r="WIX56" s="420"/>
      <c r="WIY56" s="420"/>
      <c r="WIZ56" s="420"/>
      <c r="WJA56" s="420"/>
      <c r="WJB56" s="420"/>
      <c r="WJC56" s="420"/>
      <c r="WJD56" s="420"/>
      <c r="WJE56" s="420"/>
      <c r="WJF56" s="420"/>
      <c r="WJG56" s="420"/>
      <c r="WJH56" s="420"/>
      <c r="WJI56" s="420"/>
      <c r="WJJ56" s="420"/>
      <c r="WJK56" s="420"/>
      <c r="WJL56" s="420"/>
      <c r="WJM56" s="420"/>
      <c r="WJN56" s="420"/>
      <c r="WJO56" s="420"/>
      <c r="WJP56" s="420"/>
      <c r="WJQ56" s="420"/>
      <c r="WJR56" s="420"/>
      <c r="WJS56" s="420"/>
      <c r="WJT56" s="420"/>
      <c r="WJU56" s="420"/>
      <c r="WJV56" s="420"/>
      <c r="WJW56" s="420"/>
      <c r="WJX56" s="420"/>
      <c r="WJY56" s="420"/>
      <c r="WJZ56" s="420"/>
      <c r="WKA56" s="420"/>
      <c r="WKB56" s="420"/>
      <c r="WKC56" s="420"/>
      <c r="WKD56" s="420"/>
      <c r="WKE56" s="420"/>
      <c r="WKF56" s="420"/>
      <c r="WKG56" s="420"/>
      <c r="WKH56" s="420"/>
      <c r="WKI56" s="420"/>
      <c r="WKJ56" s="420"/>
      <c r="WKK56" s="420"/>
      <c r="WKL56" s="420"/>
      <c r="WKM56" s="420"/>
      <c r="WKN56" s="420"/>
      <c r="WKO56" s="420"/>
      <c r="WKP56" s="420"/>
      <c r="WKQ56" s="420"/>
      <c r="WKR56" s="420"/>
      <c r="WKS56" s="420"/>
      <c r="WKT56" s="420"/>
      <c r="WKU56" s="420"/>
      <c r="WKV56" s="420"/>
      <c r="WKW56" s="420"/>
      <c r="WKX56" s="420"/>
      <c r="WKY56" s="420"/>
      <c r="WKZ56" s="420"/>
      <c r="WLA56" s="420"/>
      <c r="WLB56" s="420"/>
      <c r="WLC56" s="420"/>
      <c r="WLD56" s="420"/>
      <c r="WLE56" s="420"/>
      <c r="WLF56" s="420"/>
      <c r="WLG56" s="420"/>
      <c r="WLH56" s="420"/>
      <c r="WLI56" s="420"/>
      <c r="WLJ56" s="420"/>
      <c r="WLK56" s="420"/>
      <c r="WLL56" s="420"/>
      <c r="WLM56" s="420"/>
      <c r="WLN56" s="420"/>
      <c r="WLO56" s="420"/>
      <c r="WLP56" s="420"/>
      <c r="WLQ56" s="420"/>
      <c r="WLR56" s="420"/>
      <c r="WLS56" s="420"/>
      <c r="WLT56" s="420"/>
      <c r="WLU56" s="420"/>
      <c r="WLV56" s="420"/>
      <c r="WLW56" s="420"/>
      <c r="WLX56" s="420"/>
      <c r="WLY56" s="420"/>
      <c r="WLZ56" s="420"/>
      <c r="WMA56" s="420"/>
      <c r="WMB56" s="420"/>
      <c r="WMC56" s="420"/>
      <c r="WMD56" s="420"/>
      <c r="WME56" s="420"/>
      <c r="WMF56" s="420"/>
      <c r="WMG56" s="420"/>
      <c r="WMH56" s="420"/>
      <c r="WMI56" s="420"/>
      <c r="WMJ56" s="420"/>
      <c r="WMK56" s="420"/>
      <c r="WML56" s="420"/>
      <c r="WMM56" s="420"/>
      <c r="WMN56" s="420"/>
      <c r="WMO56" s="420"/>
      <c r="WMP56" s="420"/>
      <c r="WMQ56" s="420"/>
      <c r="WMR56" s="420"/>
      <c r="WMS56" s="420"/>
      <c r="WMT56" s="420"/>
      <c r="WMU56" s="420"/>
      <c r="WMV56" s="420"/>
      <c r="WMW56" s="420"/>
      <c r="WMX56" s="420"/>
      <c r="WMY56" s="420"/>
      <c r="WMZ56" s="420"/>
      <c r="WNA56" s="420"/>
      <c r="WNB56" s="420"/>
      <c r="WNC56" s="420"/>
      <c r="WND56" s="420"/>
      <c r="WNE56" s="420"/>
      <c r="WNF56" s="420"/>
      <c r="WNG56" s="420"/>
      <c r="WNH56" s="420"/>
      <c r="WNI56" s="420"/>
      <c r="WNJ56" s="420"/>
      <c r="WNK56" s="420"/>
      <c r="WNL56" s="420"/>
      <c r="WNM56" s="420"/>
      <c r="WNN56" s="420"/>
      <c r="WNO56" s="420"/>
      <c r="WNP56" s="420"/>
      <c r="WNQ56" s="420"/>
      <c r="WNR56" s="420"/>
      <c r="WNS56" s="420"/>
      <c r="WNT56" s="420"/>
      <c r="WNU56" s="420"/>
      <c r="WNV56" s="420"/>
      <c r="WNW56" s="420"/>
      <c r="WNX56" s="420"/>
      <c r="WNY56" s="420"/>
      <c r="WNZ56" s="420"/>
      <c r="WOA56" s="420"/>
      <c r="WOB56" s="420"/>
      <c r="WOC56" s="420"/>
      <c r="WOD56" s="420"/>
      <c r="WOE56" s="420"/>
      <c r="WOF56" s="420"/>
      <c r="WOG56" s="420"/>
      <c r="WOH56" s="420"/>
      <c r="WOI56" s="420"/>
      <c r="WOJ56" s="420"/>
      <c r="WOK56" s="420"/>
      <c r="WOL56" s="420"/>
      <c r="WOM56" s="420"/>
      <c r="WON56" s="420"/>
      <c r="WOO56" s="420"/>
      <c r="WOP56" s="420"/>
      <c r="WOQ56" s="420"/>
      <c r="WOR56" s="420"/>
      <c r="WOS56" s="420"/>
      <c r="WOT56" s="420"/>
      <c r="WOU56" s="420"/>
      <c r="WOV56" s="420"/>
      <c r="WOW56" s="420"/>
      <c r="WOX56" s="420"/>
      <c r="WOY56" s="420"/>
      <c r="WOZ56" s="420"/>
      <c r="WPA56" s="420"/>
      <c r="WPB56" s="420"/>
      <c r="WPC56" s="420"/>
      <c r="WPD56" s="420"/>
      <c r="WPE56" s="420"/>
      <c r="WPF56" s="420"/>
      <c r="WPG56" s="420"/>
      <c r="WPH56" s="420"/>
      <c r="WPI56" s="420"/>
      <c r="WPJ56" s="420"/>
      <c r="WPK56" s="420"/>
      <c r="WPL56" s="420"/>
      <c r="WPM56" s="420"/>
      <c r="WPN56" s="420"/>
      <c r="WPO56" s="420"/>
      <c r="WPP56" s="420"/>
      <c r="WPQ56" s="420"/>
      <c r="WPR56" s="420"/>
      <c r="WPS56" s="420"/>
      <c r="WPT56" s="420"/>
      <c r="WPU56" s="420"/>
      <c r="WPV56" s="420"/>
      <c r="WPW56" s="420"/>
      <c r="WPX56" s="420"/>
      <c r="WPY56" s="420"/>
      <c r="WPZ56" s="420"/>
      <c r="WQA56" s="420"/>
      <c r="WQB56" s="420"/>
      <c r="WQC56" s="420"/>
      <c r="WQD56" s="420"/>
      <c r="WQE56" s="420"/>
      <c r="WQF56" s="420"/>
      <c r="WQG56" s="420"/>
      <c r="WQH56" s="420"/>
      <c r="WQI56" s="420"/>
      <c r="WQJ56" s="420"/>
      <c r="WQK56" s="420"/>
      <c r="WQL56" s="420"/>
      <c r="WQM56" s="420"/>
      <c r="WQN56" s="420"/>
      <c r="WQO56" s="420"/>
      <c r="WQP56" s="420"/>
      <c r="WQQ56" s="420"/>
      <c r="WQR56" s="420"/>
      <c r="WQS56" s="420"/>
      <c r="WQT56" s="420"/>
      <c r="WQU56" s="420"/>
      <c r="WQV56" s="420"/>
      <c r="WQW56" s="420"/>
      <c r="WQX56" s="420"/>
      <c r="WQY56" s="420"/>
      <c r="WQZ56" s="420"/>
      <c r="WRA56" s="420"/>
      <c r="WRB56" s="420"/>
      <c r="WRC56" s="420"/>
      <c r="WRD56" s="420"/>
      <c r="WRE56" s="420"/>
      <c r="WRF56" s="420"/>
      <c r="WRG56" s="420"/>
      <c r="WRH56" s="420"/>
      <c r="WRI56" s="420"/>
      <c r="WRJ56" s="420"/>
      <c r="WRK56" s="420"/>
      <c r="WRL56" s="420"/>
      <c r="WRM56" s="420"/>
      <c r="WRN56" s="420"/>
      <c r="WRO56" s="420"/>
      <c r="WRP56" s="420"/>
      <c r="WRQ56" s="420"/>
      <c r="WRR56" s="420"/>
      <c r="WRS56" s="420"/>
      <c r="WRT56" s="420"/>
      <c r="WRU56" s="420"/>
      <c r="WRV56" s="420"/>
      <c r="WRW56" s="420"/>
      <c r="WRX56" s="420"/>
      <c r="WRY56" s="420"/>
      <c r="WRZ56" s="420"/>
      <c r="WSA56" s="420"/>
      <c r="WSB56" s="420"/>
      <c r="WSC56" s="420"/>
      <c r="WSD56" s="420"/>
      <c r="WSE56" s="420"/>
      <c r="WSF56" s="420"/>
      <c r="WSG56" s="420"/>
      <c r="WSH56" s="420"/>
      <c r="WSI56" s="420"/>
      <c r="WSJ56" s="420"/>
      <c r="WSK56" s="420"/>
      <c r="WSL56" s="420"/>
      <c r="WSM56" s="420"/>
      <c r="WSN56" s="420"/>
      <c r="WSO56" s="420"/>
      <c r="WSP56" s="420"/>
      <c r="WSQ56" s="420"/>
      <c r="WSR56" s="420"/>
      <c r="WSS56" s="420"/>
      <c r="WST56" s="420"/>
      <c r="WSU56" s="420"/>
      <c r="WSV56" s="420"/>
      <c r="WSW56" s="420"/>
      <c r="WSX56" s="420"/>
      <c r="WSY56" s="420"/>
      <c r="WSZ56" s="420"/>
      <c r="WTA56" s="420"/>
      <c r="WTB56" s="420"/>
      <c r="WTC56" s="420"/>
      <c r="WTD56" s="420"/>
      <c r="WTE56" s="420"/>
      <c r="WTF56" s="420"/>
      <c r="WTG56" s="420"/>
      <c r="WTH56" s="420"/>
      <c r="WTI56" s="420"/>
      <c r="WTJ56" s="420"/>
      <c r="WTK56" s="420"/>
      <c r="WTL56" s="420"/>
      <c r="WTM56" s="420"/>
      <c r="WTN56" s="420"/>
      <c r="WTO56" s="420"/>
      <c r="WTP56" s="420"/>
      <c r="WTQ56" s="420"/>
      <c r="WTR56" s="420"/>
      <c r="WTS56" s="420"/>
      <c r="WTT56" s="420"/>
      <c r="WTU56" s="420"/>
      <c r="WTV56" s="420"/>
      <c r="WTW56" s="420"/>
      <c r="WTX56" s="420"/>
      <c r="WTY56" s="420"/>
      <c r="WTZ56" s="420"/>
      <c r="WUA56" s="420"/>
      <c r="WUB56" s="420"/>
      <c r="WUC56" s="420"/>
      <c r="WUD56" s="420"/>
      <c r="WUE56" s="420"/>
      <c r="WUF56" s="420"/>
      <c r="WUG56" s="420"/>
      <c r="WUH56" s="420"/>
      <c r="WUI56" s="420"/>
      <c r="WUJ56" s="420"/>
      <c r="WUK56" s="420"/>
      <c r="WUL56" s="420"/>
      <c r="WUM56" s="420"/>
      <c r="WUN56" s="420"/>
      <c r="WUO56" s="420"/>
      <c r="WUP56" s="420"/>
      <c r="WUQ56" s="420"/>
      <c r="WUR56" s="420"/>
      <c r="WUS56" s="420"/>
      <c r="WUT56" s="420"/>
      <c r="WUU56" s="420"/>
      <c r="WUV56" s="420"/>
      <c r="WUW56" s="420"/>
      <c r="WUX56" s="420"/>
      <c r="WUY56" s="420"/>
      <c r="WUZ56" s="420"/>
      <c r="WVA56" s="420"/>
      <c r="WVB56" s="420"/>
      <c r="WVC56" s="420"/>
      <c r="WVD56" s="420"/>
      <c r="WVE56" s="420"/>
      <c r="WVF56" s="420"/>
      <c r="WVG56" s="420"/>
      <c r="WVH56" s="420"/>
      <c r="WVI56" s="420"/>
      <c r="WVJ56" s="420"/>
      <c r="WVK56" s="420"/>
      <c r="WVL56" s="420"/>
      <c r="WVM56" s="420"/>
      <c r="WVN56" s="420"/>
      <c r="WVO56" s="420"/>
      <c r="WVP56" s="420"/>
      <c r="WVQ56" s="420"/>
      <c r="WVR56" s="420"/>
      <c r="WVS56" s="420"/>
      <c r="WVT56" s="420"/>
      <c r="WVU56" s="420"/>
      <c r="WVV56" s="420"/>
      <c r="WVW56" s="420"/>
      <c r="WVX56" s="420"/>
      <c r="WVY56" s="420"/>
      <c r="WVZ56" s="420"/>
      <c r="WWA56" s="420"/>
      <c r="WWB56" s="420"/>
      <c r="WWC56" s="420"/>
      <c r="WWD56" s="420"/>
      <c r="WWE56" s="420"/>
      <c r="WWF56" s="420"/>
      <c r="WWG56" s="420"/>
      <c r="WWH56" s="420"/>
      <c r="WWI56" s="420"/>
      <c r="WWJ56" s="420"/>
      <c r="WWK56" s="420"/>
      <c r="WWL56" s="420"/>
      <c r="WWM56" s="420"/>
      <c r="WWN56" s="420"/>
      <c r="WWO56" s="420"/>
      <c r="WWP56" s="420"/>
      <c r="WWQ56" s="420"/>
      <c r="WWR56" s="420"/>
      <c r="WWS56" s="420"/>
      <c r="WWT56" s="420"/>
      <c r="WWU56" s="420"/>
      <c r="WWV56" s="420"/>
      <c r="WWW56" s="420"/>
      <c r="WWX56" s="420"/>
      <c r="WWY56" s="420"/>
      <c r="WWZ56" s="420"/>
      <c r="WXA56" s="420"/>
      <c r="WXB56" s="420"/>
      <c r="WXC56" s="420"/>
      <c r="WXD56" s="420"/>
      <c r="WXE56" s="420"/>
      <c r="WXF56" s="420"/>
      <c r="WXG56" s="420"/>
      <c r="WXH56" s="420"/>
      <c r="WXI56" s="420"/>
      <c r="WXJ56" s="420"/>
      <c r="WXK56" s="420"/>
      <c r="WXL56" s="420"/>
      <c r="WXM56" s="420"/>
      <c r="WXN56" s="420"/>
      <c r="WXO56" s="420"/>
      <c r="WXP56" s="420"/>
      <c r="WXQ56" s="420"/>
      <c r="WXR56" s="420"/>
      <c r="WXS56" s="420"/>
      <c r="WXT56" s="420"/>
      <c r="WXU56" s="420"/>
      <c r="WXV56" s="420"/>
      <c r="WXW56" s="420"/>
      <c r="WXX56" s="420"/>
      <c r="WXY56" s="420"/>
      <c r="WXZ56" s="420"/>
      <c r="WYA56" s="420"/>
      <c r="WYB56" s="420"/>
      <c r="WYC56" s="420"/>
      <c r="WYD56" s="420"/>
      <c r="WYE56" s="420"/>
      <c r="WYF56" s="420"/>
      <c r="WYG56" s="420"/>
      <c r="WYH56" s="420"/>
      <c r="WYI56" s="420"/>
      <c r="WYJ56" s="420"/>
      <c r="WYK56" s="420"/>
      <c r="WYL56" s="420"/>
      <c r="WYM56" s="420"/>
      <c r="WYN56" s="420"/>
      <c r="WYO56" s="420"/>
      <c r="WYP56" s="420"/>
      <c r="WYQ56" s="420"/>
      <c r="WYR56" s="420"/>
      <c r="WYS56" s="420"/>
      <c r="WYT56" s="420"/>
      <c r="WYU56" s="420"/>
      <c r="WYV56" s="420"/>
      <c r="WYW56" s="420"/>
      <c r="WYX56" s="420"/>
      <c r="WYY56" s="420"/>
      <c r="WYZ56" s="420"/>
      <c r="WZA56" s="420"/>
      <c r="WZB56" s="420"/>
      <c r="WZC56" s="420"/>
      <c r="WZD56" s="420"/>
      <c r="WZE56" s="420"/>
      <c r="WZF56" s="420"/>
      <c r="WZG56" s="420"/>
      <c r="WZH56" s="420"/>
      <c r="WZI56" s="420"/>
      <c r="WZJ56" s="420"/>
      <c r="WZK56" s="420"/>
      <c r="WZL56" s="420"/>
      <c r="WZM56" s="420"/>
      <c r="WZN56" s="420"/>
      <c r="WZO56" s="420"/>
      <c r="WZP56" s="420"/>
      <c r="WZQ56" s="420"/>
      <c r="WZR56" s="420"/>
      <c r="WZS56" s="420"/>
      <c r="WZT56" s="420"/>
      <c r="WZU56" s="420"/>
      <c r="WZV56" s="420"/>
      <c r="WZW56" s="420"/>
      <c r="WZX56" s="420"/>
      <c r="WZY56" s="420"/>
      <c r="WZZ56" s="420"/>
      <c r="XAA56" s="420"/>
      <c r="XAB56" s="420"/>
      <c r="XAC56" s="420"/>
      <c r="XAD56" s="420"/>
      <c r="XAE56" s="420"/>
      <c r="XAF56" s="420"/>
      <c r="XAG56" s="420"/>
      <c r="XAH56" s="420"/>
      <c r="XAI56" s="420"/>
      <c r="XAJ56" s="420"/>
      <c r="XAK56" s="420"/>
      <c r="XAL56" s="420"/>
      <c r="XAM56" s="420"/>
      <c r="XAN56" s="420"/>
      <c r="XAO56" s="420"/>
      <c r="XAP56" s="420"/>
      <c r="XAQ56" s="420"/>
      <c r="XAR56" s="420"/>
      <c r="XAS56" s="420"/>
      <c r="XAT56" s="420"/>
      <c r="XAU56" s="420"/>
      <c r="XAV56" s="420"/>
      <c r="XAW56" s="420"/>
      <c r="XAX56" s="420"/>
      <c r="XAY56" s="420"/>
      <c r="XAZ56" s="420"/>
      <c r="XBA56" s="420"/>
      <c r="XBB56" s="420"/>
      <c r="XBC56" s="420"/>
      <c r="XBD56" s="420"/>
      <c r="XBE56" s="420"/>
      <c r="XBF56" s="420"/>
      <c r="XBG56" s="420"/>
      <c r="XBH56" s="420"/>
      <c r="XBI56" s="420"/>
      <c r="XBJ56" s="420"/>
      <c r="XBK56" s="420"/>
      <c r="XBL56" s="420"/>
      <c r="XBM56" s="420"/>
      <c r="XBN56" s="420"/>
      <c r="XBO56" s="420"/>
      <c r="XBP56" s="420"/>
      <c r="XBQ56" s="420"/>
      <c r="XBR56" s="420"/>
      <c r="XBS56" s="420"/>
      <c r="XBT56" s="420"/>
      <c r="XBU56" s="420"/>
      <c r="XBV56" s="420"/>
      <c r="XBW56" s="420"/>
      <c r="XBX56" s="420"/>
      <c r="XBY56" s="420"/>
      <c r="XBZ56" s="420"/>
      <c r="XCA56" s="420"/>
      <c r="XCB56" s="420"/>
      <c r="XCC56" s="420"/>
      <c r="XCD56" s="420"/>
      <c r="XCE56" s="420"/>
      <c r="XCF56" s="420"/>
      <c r="XCG56" s="420"/>
      <c r="XCH56" s="420"/>
      <c r="XCI56" s="420"/>
      <c r="XCJ56" s="420"/>
      <c r="XCK56" s="420"/>
      <c r="XCL56" s="420"/>
      <c r="XCM56" s="420"/>
      <c r="XCN56" s="420"/>
      <c r="XCO56" s="420"/>
      <c r="XCP56" s="420"/>
      <c r="XCQ56" s="420"/>
      <c r="XCR56" s="420"/>
      <c r="XCS56" s="420"/>
      <c r="XCT56" s="420"/>
      <c r="XCU56" s="420"/>
      <c r="XCV56" s="420"/>
      <c r="XCW56" s="420"/>
      <c r="XCX56" s="420"/>
      <c r="XCY56" s="420"/>
      <c r="XCZ56" s="420"/>
      <c r="XDA56" s="420"/>
      <c r="XDB56" s="420"/>
      <c r="XDC56" s="420"/>
      <c r="XDD56" s="420"/>
      <c r="XDE56" s="420"/>
      <c r="XDF56" s="420"/>
      <c r="XDG56" s="420"/>
      <c r="XDH56" s="420"/>
      <c r="XDI56" s="420"/>
      <c r="XDJ56" s="420"/>
      <c r="XDK56" s="420"/>
      <c r="XDL56" s="420"/>
      <c r="XDM56" s="420"/>
      <c r="XDN56" s="420"/>
      <c r="XDO56" s="420"/>
      <c r="XDP56" s="420"/>
      <c r="XDQ56" s="420"/>
      <c r="XDR56" s="420"/>
      <c r="XDS56" s="420"/>
      <c r="XDT56" s="420"/>
      <c r="XDU56" s="420"/>
      <c r="XDV56" s="420"/>
      <c r="XDW56" s="420"/>
      <c r="XDX56" s="420"/>
      <c r="XDY56" s="420"/>
      <c r="XDZ56" s="420"/>
      <c r="XEA56" s="420"/>
      <c r="XEB56" s="420"/>
      <c r="XEC56" s="420"/>
      <c r="XED56" s="420"/>
      <c r="XEE56" s="420"/>
      <c r="XEF56" s="420"/>
      <c r="XEG56" s="420"/>
      <c r="XEH56" s="420"/>
      <c r="XEI56" s="420"/>
      <c r="XEJ56" s="420"/>
      <c r="XEK56" s="420"/>
      <c r="XEL56" s="420"/>
      <c r="XEM56" s="420"/>
      <c r="XEN56" s="420"/>
      <c r="XEO56" s="420"/>
      <c r="XEP56" s="420"/>
      <c r="XEQ56" s="420"/>
      <c r="XER56" s="420"/>
      <c r="XES56" s="420"/>
      <c r="XET56" s="420"/>
      <c r="XEU56" s="420"/>
      <c r="XEV56" s="420"/>
      <c r="XEW56" s="420"/>
      <c r="XEX56" s="420"/>
      <c r="XEY56" s="420"/>
      <c r="XEZ56" s="420"/>
    </row>
    <row r="57" spans="1:16380" x14ac:dyDescent="0.2">
      <c r="A57" s="1053"/>
      <c r="B57" s="832" t="str">
        <f>IF(D57&gt;0,'Cellular+Conn. Build Calc'!A38,"")</f>
        <v/>
      </c>
      <c r="C57" s="1407" t="str">
        <f>'Part List '!D21</f>
        <v>911IFM STROBE LENS COVER AMBER 8128/1128</v>
      </c>
      <c r="D57" s="809">
        <f>'Cellular+Conn. Build Calc'!B38</f>
        <v>0</v>
      </c>
      <c r="E57" s="728">
        <f>'Cellular+Conn. Build Calc'!C98</f>
        <v>80</v>
      </c>
      <c r="F57" s="728">
        <f>'Cellular+Conn. Build Calc'!D98</f>
        <v>0</v>
      </c>
      <c r="G57" s="1048" t="str">
        <f>'Part List '!C21</f>
        <v>STRLENS-A</v>
      </c>
      <c r="H57" s="728">
        <f>F57*'Part List '!$J$6</f>
        <v>0</v>
      </c>
      <c r="I57" s="179"/>
      <c r="J57" s="179"/>
      <c r="K57" s="179"/>
      <c r="L57" s="179"/>
      <c r="M57" s="179"/>
      <c r="N57" s="179"/>
      <c r="O57" s="179"/>
      <c r="P57" s="179"/>
      <c r="Q57" s="179"/>
      <c r="R57" s="179"/>
      <c r="S57" s="179"/>
      <c r="T57" s="179"/>
    </row>
    <row r="58" spans="1:16380" x14ac:dyDescent="0.2">
      <c r="A58" s="1053"/>
      <c r="B58" s="1406"/>
      <c r="C58" s="1407"/>
      <c r="D58" s="809"/>
      <c r="E58" s="728"/>
      <c r="F58" s="728"/>
      <c r="G58" s="1048"/>
      <c r="H58" s="728"/>
      <c r="I58" s="179"/>
      <c r="J58" s="179"/>
      <c r="K58" s="179"/>
      <c r="L58" s="179"/>
      <c r="M58" s="179"/>
      <c r="N58" s="179"/>
      <c r="O58" s="179"/>
      <c r="P58" s="179"/>
      <c r="Q58" s="179"/>
      <c r="R58" s="179"/>
      <c r="S58" s="179"/>
      <c r="T58" s="179"/>
    </row>
    <row r="59" spans="1:16380" x14ac:dyDescent="0.2">
      <c r="A59" s="1053"/>
      <c r="B59" s="1406"/>
      <c r="C59" s="1407"/>
      <c r="D59" s="809"/>
      <c r="E59" s="728"/>
      <c r="F59" s="728"/>
      <c r="G59" s="1048"/>
      <c r="H59" s="728"/>
      <c r="I59" s="179"/>
      <c r="J59" s="179"/>
      <c r="K59" s="179"/>
      <c r="L59" s="179"/>
      <c r="M59" s="179"/>
      <c r="N59" s="179"/>
      <c r="O59" s="179"/>
      <c r="P59" s="179"/>
      <c r="Q59" s="179"/>
      <c r="R59" s="179"/>
      <c r="S59" s="179"/>
      <c r="T59" s="179"/>
    </row>
    <row r="60" spans="1:16380" x14ac:dyDescent="0.2">
      <c r="A60" s="1053"/>
      <c r="B60" s="832" t="str">
        <f>IF(D60&gt;0,'Cellular+Conn. Build Calc'!A39,"")</f>
        <v/>
      </c>
      <c r="C60" s="1407" t="str">
        <f>'Part List '!D22</f>
        <v>911IFM STROBE LENS COVER BLUE 8128/1128</v>
      </c>
      <c r="D60" s="809">
        <f>'Cellular+Conn. Build Calc'!B39</f>
        <v>0</v>
      </c>
      <c r="E60" s="728">
        <f>'Cellular+Conn. Build Calc'!C99</f>
        <v>80</v>
      </c>
      <c r="F60" s="728">
        <f>'Cellular+Conn. Build Calc'!D99</f>
        <v>0</v>
      </c>
      <c r="G60" s="1048" t="str">
        <f>'Part List '!C22</f>
        <v>STRLENS-B</v>
      </c>
      <c r="H60" s="728">
        <f>F60*'Part List '!$J$6</f>
        <v>0</v>
      </c>
      <c r="I60" s="179"/>
      <c r="J60" s="179"/>
      <c r="K60" s="179"/>
      <c r="L60" s="179"/>
      <c r="M60" s="179"/>
      <c r="N60" s="179"/>
      <c r="O60" s="179"/>
      <c r="P60" s="179"/>
      <c r="Q60" s="179"/>
      <c r="R60" s="179"/>
      <c r="S60" s="179"/>
      <c r="T60" s="179"/>
    </row>
    <row r="61" spans="1:16380" x14ac:dyDescent="0.2">
      <c r="A61" s="1053"/>
      <c r="B61" s="1406"/>
      <c r="C61" s="1407"/>
      <c r="D61" s="809"/>
      <c r="E61" s="728"/>
      <c r="F61" s="728"/>
      <c r="G61" s="1048"/>
      <c r="H61" s="728"/>
      <c r="I61" s="179"/>
      <c r="J61" s="179"/>
      <c r="K61" s="179"/>
      <c r="L61" s="179"/>
      <c r="M61" s="179"/>
      <c r="N61" s="179"/>
      <c r="O61" s="179"/>
      <c r="P61" s="179"/>
      <c r="Q61" s="179"/>
      <c r="R61" s="179"/>
      <c r="S61" s="179"/>
      <c r="T61" s="179"/>
    </row>
    <row r="62" spans="1:16380" x14ac:dyDescent="0.2">
      <c r="A62" s="1053"/>
      <c r="B62" s="1406"/>
      <c r="C62" s="1407"/>
      <c r="D62" s="809"/>
      <c r="E62" s="728"/>
      <c r="F62" s="728"/>
      <c r="G62" s="1048"/>
      <c r="H62" s="728"/>
      <c r="I62" s="179"/>
      <c r="J62" s="179"/>
      <c r="K62" s="179"/>
      <c r="L62" s="179"/>
      <c r="M62" s="179"/>
      <c r="N62" s="179"/>
      <c r="O62" s="179"/>
      <c r="P62" s="179"/>
      <c r="Q62" s="179"/>
      <c r="R62" s="179"/>
      <c r="S62" s="179"/>
      <c r="T62" s="179"/>
    </row>
    <row r="63" spans="1:16380" x14ac:dyDescent="0.2">
      <c r="A63" s="1053"/>
      <c r="B63" s="832" t="str">
        <f>IF(D63&gt;0,'Cellular+Conn. Build Calc'!A40,"")</f>
        <v/>
      </c>
      <c r="C63" s="1407" t="str">
        <f>'Part List '!D23</f>
        <v>911IFM STROBE LENS COVER RED 8128/1128</v>
      </c>
      <c r="D63" s="809">
        <f>'Cellular+Conn. Build Calc'!B40</f>
        <v>0</v>
      </c>
      <c r="E63" s="728">
        <f>'Cellular+Conn. Build Calc'!C100</f>
        <v>80</v>
      </c>
      <c r="F63" s="728">
        <f>'Cellular+Conn. Build Calc'!D100</f>
        <v>0</v>
      </c>
      <c r="G63" s="1048" t="str">
        <f>'Part List '!C23</f>
        <v>STRLENS-R</v>
      </c>
      <c r="H63" s="728">
        <f>F63*'Part List '!$J$6</f>
        <v>0</v>
      </c>
      <c r="I63" s="179"/>
      <c r="J63" s="179"/>
      <c r="K63" s="179"/>
      <c r="L63" s="179"/>
      <c r="M63" s="179"/>
      <c r="N63" s="179"/>
      <c r="O63" s="179"/>
      <c r="P63" s="179"/>
      <c r="Q63" s="179"/>
      <c r="R63" s="179"/>
      <c r="S63" s="179"/>
      <c r="T63" s="179"/>
    </row>
    <row r="64" spans="1:16380" x14ac:dyDescent="0.2">
      <c r="A64" s="1053"/>
      <c r="B64" s="1406"/>
      <c r="C64" s="1407"/>
      <c r="D64" s="809"/>
      <c r="E64" s="728"/>
      <c r="F64" s="728"/>
      <c r="G64" s="1048"/>
      <c r="H64" s="728"/>
      <c r="I64" s="179"/>
      <c r="J64" s="179"/>
      <c r="K64" s="179"/>
      <c r="L64" s="179"/>
      <c r="M64" s="179"/>
      <c r="N64" s="179"/>
      <c r="O64" s="179"/>
      <c r="P64" s="179"/>
      <c r="Q64" s="179"/>
      <c r="R64" s="179"/>
      <c r="S64" s="179"/>
      <c r="T64" s="179"/>
    </row>
    <row r="65" spans="1:16381" x14ac:dyDescent="0.2">
      <c r="A65" s="1053"/>
      <c r="B65" s="1406"/>
      <c r="C65" s="1407"/>
      <c r="D65" s="809"/>
      <c r="E65" s="728"/>
      <c r="F65" s="728"/>
      <c r="G65" s="1048"/>
      <c r="H65" s="728"/>
      <c r="I65" s="179"/>
      <c r="J65" s="179"/>
      <c r="K65" s="179"/>
      <c r="L65" s="179"/>
      <c r="M65" s="179"/>
      <c r="N65" s="179"/>
      <c r="O65" s="179"/>
      <c r="P65" s="179"/>
      <c r="Q65" s="179"/>
      <c r="R65" s="179"/>
      <c r="S65" s="179"/>
      <c r="T65" s="179"/>
    </row>
    <row r="66" spans="1:16381" x14ac:dyDescent="0.2">
      <c r="A66" s="1053"/>
      <c r="B66" s="832" t="str">
        <f>IF(D66&gt;0,'Cellular+Conn. Build Calc'!A41,"")</f>
        <v>Speaker</v>
      </c>
      <c r="C66" s="1407" t="str">
        <f>'Part List '!D24</f>
        <v>911IFM SIP AUDIO ALERT AND SPKR WIDEBAND</v>
      </c>
      <c r="D66" s="809">
        <f>'Cellular+Conn. Build Calc'!B41</f>
        <v>37</v>
      </c>
      <c r="E66" s="728">
        <f>'Cellular+Conn. Build Calc'!C101</f>
        <v>450</v>
      </c>
      <c r="F66" s="728">
        <f>'Cellular+Conn. Build Calc'!D101</f>
        <v>0</v>
      </c>
      <c r="G66" s="1048" t="str">
        <f>'Part List '!C24</f>
        <v>SPK 423</v>
      </c>
      <c r="H66" s="728">
        <f>F66*'Part List '!$J$6</f>
        <v>0</v>
      </c>
      <c r="I66" s="179"/>
      <c r="J66" s="179"/>
      <c r="K66" s="179"/>
      <c r="L66" s="179"/>
      <c r="M66" s="179"/>
      <c r="N66" s="179"/>
      <c r="O66" s="179"/>
      <c r="P66" s="179"/>
      <c r="Q66" s="179"/>
      <c r="R66" s="179"/>
      <c r="S66" s="179"/>
      <c r="T66" s="179"/>
      <c r="XFA66" s="420"/>
    </row>
    <row r="67" spans="1:16381" x14ac:dyDescent="0.2">
      <c r="A67" s="1053"/>
      <c r="B67" s="1406"/>
      <c r="C67" s="1407"/>
      <c r="D67" s="809"/>
      <c r="E67" s="728"/>
      <c r="F67" s="728"/>
      <c r="G67" s="1048"/>
      <c r="H67" s="728"/>
      <c r="I67" s="179"/>
      <c r="J67" s="179"/>
      <c r="K67" s="179"/>
      <c r="L67" s="179"/>
      <c r="M67" s="179"/>
      <c r="N67" s="179"/>
      <c r="O67" s="179"/>
      <c r="P67" s="179"/>
      <c r="Q67" s="179"/>
      <c r="R67" s="179"/>
      <c r="S67" s="179"/>
      <c r="T67" s="179"/>
      <c r="XFA67" s="420"/>
    </row>
    <row r="68" spans="1:16381" x14ac:dyDescent="0.2">
      <c r="A68" s="1053"/>
      <c r="B68" s="1406"/>
      <c r="C68" s="1407"/>
      <c r="D68" s="809"/>
      <c r="E68" s="728"/>
      <c r="F68" s="728"/>
      <c r="G68" s="1048"/>
      <c r="H68" s="728"/>
      <c r="I68" s="179"/>
      <c r="J68" s="179"/>
      <c r="K68" s="179"/>
      <c r="L68" s="179"/>
      <c r="M68" s="179"/>
      <c r="N68" s="179"/>
      <c r="O68" s="179"/>
      <c r="P68" s="179"/>
      <c r="Q68" s="179"/>
      <c r="R68" s="179"/>
      <c r="S68" s="179"/>
      <c r="T68" s="179"/>
      <c r="XFA68" s="420"/>
    </row>
    <row r="69" spans="1:16381" x14ac:dyDescent="0.2">
      <c r="A69" s="1053"/>
      <c r="B69" s="832" t="str">
        <f>IF(D69&gt;0,'Cellular+Conn. Build Calc'!A42,"")</f>
        <v/>
      </c>
      <c r="C69" s="1407" t="str">
        <f>'Part List '!D25</f>
        <v>911IFM SIP HORN SPKR WIDEBAND OUTDOOR</v>
      </c>
      <c r="D69" s="809">
        <f>'Cellular+Conn. Build Calc'!B42</f>
        <v>0</v>
      </c>
      <c r="E69" s="728">
        <f>'Cellular+Conn. Build Calc'!C102</f>
        <v>2070</v>
      </c>
      <c r="F69" s="728">
        <f>'Cellular+Conn. Build Calc'!D102</f>
        <v>0</v>
      </c>
      <c r="G69" s="1048" t="str">
        <f>'Part List '!C25</f>
        <v>HRN667</v>
      </c>
      <c r="H69" s="728">
        <f>F69*'Part List '!$J$6</f>
        <v>0</v>
      </c>
      <c r="I69" s="179"/>
      <c r="J69" s="179"/>
      <c r="K69" s="179"/>
      <c r="L69" s="179"/>
      <c r="M69" s="179"/>
      <c r="N69" s="179"/>
      <c r="O69" s="179"/>
      <c r="P69" s="179"/>
      <c r="Q69" s="179"/>
      <c r="R69" s="179"/>
      <c r="S69" s="179"/>
      <c r="T69" s="179"/>
    </row>
    <row r="70" spans="1:16381" x14ac:dyDescent="0.2">
      <c r="A70" s="1053"/>
      <c r="B70" s="1406"/>
      <c r="C70" s="1407"/>
      <c r="D70" s="809"/>
      <c r="E70" s="728"/>
      <c r="F70" s="728"/>
      <c r="G70" s="1048"/>
      <c r="H70" s="728"/>
      <c r="I70" s="179"/>
      <c r="J70" s="179"/>
      <c r="K70" s="179"/>
      <c r="L70" s="179"/>
      <c r="M70" s="179"/>
      <c r="N70" s="179"/>
      <c r="O70" s="179"/>
      <c r="P70" s="179"/>
      <c r="Q70" s="179"/>
      <c r="R70" s="179"/>
      <c r="S70" s="179"/>
      <c r="T70" s="179"/>
    </row>
    <row r="71" spans="1:16381" x14ac:dyDescent="0.2">
      <c r="A71" s="1053"/>
      <c r="B71" s="1406"/>
      <c r="C71" s="1407"/>
      <c r="D71" s="809"/>
      <c r="E71" s="728"/>
      <c r="F71" s="728"/>
      <c r="G71" s="1048"/>
      <c r="H71" s="728"/>
      <c r="I71" s="179"/>
      <c r="J71" s="179"/>
      <c r="K71" s="179"/>
      <c r="L71" s="179"/>
      <c r="M71" s="179"/>
      <c r="N71" s="179"/>
      <c r="O71" s="179"/>
      <c r="P71" s="179"/>
      <c r="Q71" s="179"/>
      <c r="R71" s="179"/>
      <c r="S71" s="179"/>
      <c r="T71" s="179"/>
    </row>
    <row r="72" spans="1:16381" x14ac:dyDescent="0.2">
      <c r="A72" s="1053"/>
      <c r="B72" s="832" t="str">
        <f>IF(D72&gt;0,'Cellular+Conn. Build Calc'!A43,"")</f>
        <v/>
      </c>
      <c r="C72" s="1407" t="str">
        <f>'Part List '!D26</f>
        <v>Line-Matching Transformer with Speaker-Level Signal Adapter (to go in as a microphone input)</v>
      </c>
      <c r="D72" s="809">
        <f>'Cellular+Conn. Build Calc'!B43</f>
        <v>0</v>
      </c>
      <c r="E72" s="728">
        <f>'Cellular+Conn. Build Calc'!C103</f>
        <v>258</v>
      </c>
      <c r="F72" s="728">
        <f>'Cellular+Conn. Build Calc'!D103</f>
        <v>0</v>
      </c>
      <c r="G72" s="1048" t="str">
        <f>'Part List '!C26</f>
        <v>SPKADT</v>
      </c>
      <c r="H72" s="728">
        <f>F72*'Part List '!$J$6</f>
        <v>0</v>
      </c>
      <c r="I72" s="179"/>
      <c r="J72" s="179"/>
      <c r="K72" s="179"/>
      <c r="L72" s="179"/>
      <c r="M72" s="179"/>
      <c r="N72" s="179"/>
      <c r="O72" s="179"/>
      <c r="P72" s="179"/>
      <c r="Q72" s="179"/>
      <c r="R72" s="179"/>
      <c r="S72" s="179"/>
      <c r="T72" s="179"/>
    </row>
    <row r="73" spans="1:16381" x14ac:dyDescent="0.2">
      <c r="A73" s="1053"/>
      <c r="B73" s="1406"/>
      <c r="C73" s="1407"/>
      <c r="D73" s="809"/>
      <c r="E73" s="728"/>
      <c r="F73" s="728"/>
      <c r="G73" s="1048"/>
      <c r="H73" s="728"/>
      <c r="I73" s="179"/>
      <c r="J73" s="179"/>
      <c r="K73" s="179"/>
      <c r="L73" s="179"/>
      <c r="M73" s="179"/>
      <c r="N73" s="179"/>
      <c r="O73" s="179"/>
      <c r="P73" s="179"/>
      <c r="Q73" s="179"/>
      <c r="R73" s="179"/>
      <c r="S73" s="179"/>
      <c r="T73" s="179"/>
    </row>
    <row r="74" spans="1:16381" x14ac:dyDescent="0.2">
      <c r="A74" s="1053"/>
      <c r="B74" s="1406"/>
      <c r="C74" s="1407"/>
      <c r="D74" s="809"/>
      <c r="E74" s="728"/>
      <c r="F74" s="728"/>
      <c r="G74" s="1048"/>
      <c r="H74" s="728"/>
      <c r="I74" s="179"/>
      <c r="J74" s="179"/>
      <c r="K74" s="179"/>
      <c r="L74" s="179"/>
      <c r="M74" s="179"/>
      <c r="N74" s="179"/>
      <c r="O74" s="179"/>
      <c r="P74" s="179"/>
      <c r="Q74" s="179"/>
      <c r="R74" s="179"/>
      <c r="S74" s="179"/>
      <c r="T74" s="179"/>
    </row>
    <row r="75" spans="1:16381" x14ac:dyDescent="0.2">
      <c r="A75" s="1053"/>
      <c r="B75" s="832" t="str">
        <f>IF(D75&gt;0,'Cellular+Conn. Build Calc'!A44,"")</f>
        <v/>
      </c>
      <c r="C75" s="1407" t="str">
        <f>'Part List '!D27</f>
        <v>Voice Activated Relay *Requires Power Supply</v>
      </c>
      <c r="D75" s="809">
        <f>'Cellular+Conn. Build Calc'!B44</f>
        <v>0</v>
      </c>
      <c r="E75" s="728">
        <f>'Cellular+Conn. Build Calc'!C104</f>
        <v>636</v>
      </c>
      <c r="F75" s="728">
        <f>'Cellular+Conn. Build Calc'!D104</f>
        <v>0</v>
      </c>
      <c r="G75" s="1048" t="str">
        <f>'Part List '!C27</f>
        <v>VCRLY</v>
      </c>
      <c r="H75" s="728">
        <f>F75*'Part List '!$J$6</f>
        <v>0</v>
      </c>
      <c r="I75" s="179"/>
      <c r="J75" s="179"/>
      <c r="K75" s="179"/>
      <c r="L75" s="179"/>
      <c r="M75" s="179"/>
      <c r="N75" s="179"/>
      <c r="O75" s="179"/>
      <c r="P75" s="179"/>
      <c r="Q75" s="179"/>
      <c r="R75" s="179"/>
      <c r="S75" s="179"/>
      <c r="T75" s="179"/>
    </row>
    <row r="76" spans="1:16381" x14ac:dyDescent="0.2">
      <c r="A76" s="1053"/>
      <c r="B76" s="1406"/>
      <c r="C76" s="1407"/>
      <c r="D76" s="809"/>
      <c r="E76" s="728"/>
      <c r="F76" s="728"/>
      <c r="G76" s="1048"/>
      <c r="H76" s="728"/>
      <c r="I76" s="179"/>
      <c r="J76" s="179"/>
      <c r="K76" s="179"/>
      <c r="L76" s="179"/>
      <c r="M76" s="179"/>
      <c r="N76" s="179"/>
      <c r="O76" s="179"/>
      <c r="P76" s="179"/>
      <c r="Q76" s="179"/>
      <c r="R76" s="179"/>
      <c r="S76" s="179"/>
      <c r="T76" s="179"/>
    </row>
    <row r="77" spans="1:16381" x14ac:dyDescent="0.2">
      <c r="A77" s="1053"/>
      <c r="B77" s="1406"/>
      <c r="C77" s="1407"/>
      <c r="D77" s="809"/>
      <c r="E77" s="728"/>
      <c r="F77" s="728"/>
      <c r="G77" s="1048"/>
      <c r="H77" s="728"/>
      <c r="I77" s="179"/>
      <c r="J77" s="179"/>
      <c r="K77" s="179"/>
      <c r="L77" s="179"/>
      <c r="M77" s="179"/>
      <c r="N77" s="179"/>
      <c r="O77" s="179"/>
      <c r="P77" s="179"/>
      <c r="Q77" s="179"/>
      <c r="R77" s="179"/>
      <c r="S77" s="179"/>
      <c r="T77" s="179"/>
    </row>
    <row r="78" spans="1:16381" x14ac:dyDescent="0.2">
      <c r="A78" s="1053"/>
      <c r="B78" s="832" t="str">
        <f>IF(D78&gt;0,'Cellular+Conn. Build Calc'!A45,"")</f>
        <v/>
      </c>
      <c r="C78" s="1407" t="str">
        <f>'Part List '!D28</f>
        <v>Power Supply for Voice Activated Relay 12v DC, 300mA</v>
      </c>
      <c r="D78" s="809">
        <f>'Cellular+Conn. Build Calc'!B45</f>
        <v>0</v>
      </c>
      <c r="E78" s="728">
        <f>'Cellular+Conn. Build Calc'!C105</f>
        <v>126</v>
      </c>
      <c r="F78" s="728">
        <f>'Cellular+Conn. Build Calc'!D105</f>
        <v>0</v>
      </c>
      <c r="G78" s="1048" t="str">
        <f>'Part List '!C28</f>
        <v>VCRLYPRS</v>
      </c>
      <c r="H78" s="728">
        <f>F78*'Part List '!$J$6</f>
        <v>0</v>
      </c>
      <c r="I78" s="1053"/>
      <c r="J78" s="1053"/>
      <c r="K78" s="1053"/>
      <c r="L78" s="1053"/>
      <c r="M78" s="1053"/>
      <c r="N78" s="1053"/>
      <c r="O78" s="1053"/>
      <c r="P78" s="1053"/>
      <c r="Q78" s="1053"/>
      <c r="R78" s="1053"/>
      <c r="S78" s="1053"/>
      <c r="T78" s="1053"/>
      <c r="U78" s="420"/>
      <c r="V78" s="420"/>
      <c r="W78" s="420"/>
      <c r="X78" s="420"/>
      <c r="Y78" s="420"/>
      <c r="Z78" s="420"/>
      <c r="AA78" s="420"/>
      <c r="AB78" s="420"/>
      <c r="AC78" s="420"/>
      <c r="AD78" s="420"/>
      <c r="AE78" s="420"/>
      <c r="AF78" s="420"/>
      <c r="AG78" s="420"/>
      <c r="AH78" s="420"/>
      <c r="AI78" s="420"/>
      <c r="AJ78" s="420"/>
      <c r="AK78" s="420"/>
      <c r="AL78" s="420"/>
      <c r="AM78" s="420"/>
      <c r="AN78" s="420"/>
      <c r="AO78" s="420"/>
      <c r="AP78" s="420"/>
      <c r="AQ78" s="420"/>
      <c r="AR78" s="420"/>
      <c r="AS78" s="420"/>
      <c r="AT78" s="420"/>
      <c r="AU78" s="420"/>
      <c r="AV78" s="420"/>
      <c r="AW78" s="420"/>
      <c r="AX78" s="420"/>
      <c r="AY78" s="420"/>
      <c r="AZ78" s="420"/>
      <c r="BA78" s="420"/>
      <c r="BB78" s="420"/>
      <c r="BC78" s="420"/>
      <c r="BD78" s="420"/>
      <c r="BE78" s="420"/>
      <c r="BF78" s="420"/>
      <c r="BG78" s="420"/>
      <c r="BH78" s="420"/>
      <c r="BI78" s="420"/>
      <c r="BJ78" s="420"/>
      <c r="BK78" s="420"/>
      <c r="BL78" s="420"/>
      <c r="BM78" s="420"/>
      <c r="BN78" s="420"/>
      <c r="BO78" s="420"/>
      <c r="BP78" s="420"/>
      <c r="BQ78" s="420"/>
      <c r="BR78" s="420"/>
      <c r="BS78" s="420"/>
      <c r="BT78" s="420"/>
      <c r="BU78" s="420"/>
      <c r="BV78" s="420"/>
      <c r="BW78" s="420"/>
      <c r="BX78" s="420"/>
      <c r="BY78" s="420"/>
      <c r="BZ78" s="420"/>
      <c r="CA78" s="420"/>
      <c r="CB78" s="420"/>
      <c r="CC78" s="420"/>
      <c r="CD78" s="420"/>
      <c r="CE78" s="420"/>
      <c r="CF78" s="420"/>
      <c r="CG78" s="420"/>
      <c r="CH78" s="420"/>
      <c r="CI78" s="420"/>
      <c r="CJ78" s="420"/>
      <c r="CK78" s="420"/>
      <c r="CL78" s="420"/>
      <c r="CM78" s="420"/>
      <c r="CN78" s="420"/>
      <c r="CO78" s="420"/>
      <c r="CP78" s="420"/>
      <c r="CQ78" s="420"/>
      <c r="CR78" s="420"/>
      <c r="CS78" s="420"/>
      <c r="CT78" s="420"/>
      <c r="CU78" s="420"/>
      <c r="CV78" s="420"/>
      <c r="CW78" s="420"/>
      <c r="CX78" s="420"/>
      <c r="CY78" s="420"/>
      <c r="CZ78" s="420"/>
      <c r="DA78" s="420"/>
      <c r="DB78" s="420"/>
      <c r="DC78" s="420"/>
      <c r="DD78" s="420"/>
      <c r="DE78" s="420"/>
      <c r="DF78" s="420"/>
      <c r="DG78" s="420"/>
      <c r="DH78" s="420"/>
      <c r="DI78" s="420"/>
      <c r="DJ78" s="420"/>
      <c r="DK78" s="420"/>
      <c r="DL78" s="420"/>
      <c r="DM78" s="420"/>
      <c r="DN78" s="420"/>
      <c r="DO78" s="420"/>
      <c r="DP78" s="420"/>
      <c r="DQ78" s="420"/>
      <c r="DR78" s="420"/>
      <c r="DS78" s="420"/>
      <c r="DT78" s="420"/>
      <c r="DU78" s="420"/>
      <c r="DV78" s="420"/>
      <c r="DW78" s="420"/>
      <c r="DX78" s="420"/>
      <c r="DY78" s="420"/>
      <c r="DZ78" s="420"/>
      <c r="EA78" s="420"/>
      <c r="EB78" s="420"/>
      <c r="EC78" s="420"/>
      <c r="ED78" s="420"/>
      <c r="EE78" s="420"/>
      <c r="EF78" s="420"/>
      <c r="EG78" s="420"/>
      <c r="EH78" s="420"/>
      <c r="EI78" s="420"/>
      <c r="EJ78" s="420"/>
      <c r="EK78" s="420"/>
      <c r="EL78" s="420"/>
      <c r="EM78" s="420"/>
      <c r="EN78" s="420"/>
      <c r="EO78" s="420"/>
      <c r="EP78" s="420"/>
      <c r="EQ78" s="420"/>
      <c r="ER78" s="420"/>
      <c r="ES78" s="420"/>
      <c r="ET78" s="420"/>
      <c r="EU78" s="420"/>
      <c r="EV78" s="420"/>
      <c r="EW78" s="420"/>
      <c r="EX78" s="420"/>
      <c r="EY78" s="420"/>
      <c r="EZ78" s="420"/>
      <c r="FA78" s="420"/>
      <c r="FB78" s="420"/>
      <c r="FC78" s="420"/>
      <c r="FD78" s="420"/>
      <c r="FE78" s="420"/>
      <c r="FF78" s="420"/>
      <c r="FG78" s="420"/>
      <c r="FH78" s="420"/>
      <c r="FI78" s="420"/>
      <c r="FJ78" s="420"/>
      <c r="FK78" s="420"/>
      <c r="FL78" s="420"/>
      <c r="FM78" s="420"/>
      <c r="FN78" s="420"/>
      <c r="FO78" s="420"/>
      <c r="FP78" s="420"/>
      <c r="FQ78" s="420"/>
      <c r="FR78" s="420"/>
      <c r="FS78" s="420"/>
      <c r="FT78" s="420"/>
      <c r="FU78" s="420"/>
      <c r="FV78" s="420"/>
      <c r="FW78" s="420"/>
      <c r="FX78" s="420"/>
      <c r="FY78" s="420"/>
      <c r="FZ78" s="420"/>
      <c r="GA78" s="420"/>
      <c r="GB78" s="420"/>
      <c r="GC78" s="420"/>
      <c r="GD78" s="420"/>
      <c r="GE78" s="420"/>
      <c r="GF78" s="420"/>
      <c r="GG78" s="420"/>
      <c r="GH78" s="420"/>
      <c r="GI78" s="420"/>
      <c r="GJ78" s="420"/>
      <c r="GK78" s="420"/>
      <c r="GL78" s="420"/>
      <c r="GM78" s="420"/>
      <c r="GN78" s="420"/>
      <c r="GO78" s="420"/>
      <c r="GP78" s="420"/>
      <c r="GQ78" s="420"/>
      <c r="GR78" s="420"/>
      <c r="GS78" s="420"/>
      <c r="GT78" s="420"/>
      <c r="GU78" s="420"/>
      <c r="GV78" s="420"/>
      <c r="GW78" s="420"/>
      <c r="GX78" s="420"/>
      <c r="GY78" s="420"/>
      <c r="GZ78" s="420"/>
      <c r="HA78" s="420"/>
      <c r="HB78" s="420"/>
      <c r="HC78" s="420"/>
      <c r="HD78" s="420"/>
      <c r="HE78" s="420"/>
      <c r="HF78" s="420"/>
      <c r="HG78" s="420"/>
      <c r="HH78" s="420"/>
      <c r="HI78" s="420"/>
      <c r="HJ78" s="420"/>
      <c r="HK78" s="420"/>
      <c r="HL78" s="420"/>
      <c r="HM78" s="420"/>
      <c r="HN78" s="420"/>
      <c r="HO78" s="420"/>
      <c r="HP78" s="420"/>
      <c r="HQ78" s="420"/>
      <c r="HR78" s="420"/>
      <c r="HS78" s="420"/>
      <c r="HT78" s="420"/>
      <c r="HU78" s="420"/>
      <c r="HV78" s="420"/>
      <c r="HW78" s="420"/>
      <c r="HX78" s="420"/>
      <c r="HY78" s="420"/>
      <c r="HZ78" s="420"/>
      <c r="IA78" s="420"/>
      <c r="IB78" s="420"/>
      <c r="IC78" s="420"/>
      <c r="ID78" s="420"/>
      <c r="IE78" s="420"/>
      <c r="IF78" s="420"/>
      <c r="IG78" s="420"/>
      <c r="IH78" s="420"/>
      <c r="II78" s="420"/>
      <c r="IJ78" s="420"/>
      <c r="IK78" s="420"/>
      <c r="IL78" s="420"/>
      <c r="IM78" s="420"/>
      <c r="IN78" s="420"/>
      <c r="IO78" s="420"/>
      <c r="IP78" s="420"/>
      <c r="IQ78" s="420"/>
      <c r="IR78" s="420"/>
      <c r="IS78" s="420"/>
      <c r="IT78" s="420"/>
      <c r="IU78" s="420"/>
      <c r="IV78" s="420"/>
      <c r="IW78" s="420"/>
      <c r="IX78" s="420"/>
      <c r="IY78" s="420"/>
      <c r="IZ78" s="420"/>
      <c r="JA78" s="420"/>
      <c r="JB78" s="420"/>
      <c r="JC78" s="420"/>
      <c r="JD78" s="420"/>
      <c r="JE78" s="420"/>
      <c r="JF78" s="420"/>
      <c r="JG78" s="420"/>
      <c r="JH78" s="420"/>
      <c r="JI78" s="420"/>
      <c r="JJ78" s="420"/>
      <c r="JK78" s="420"/>
      <c r="JL78" s="420"/>
      <c r="JM78" s="420"/>
      <c r="JN78" s="420"/>
      <c r="JO78" s="420"/>
      <c r="JP78" s="420"/>
      <c r="JQ78" s="420"/>
      <c r="JR78" s="420"/>
      <c r="JS78" s="420"/>
      <c r="JT78" s="420"/>
      <c r="JU78" s="420"/>
      <c r="JV78" s="420"/>
      <c r="JW78" s="420"/>
      <c r="JX78" s="420"/>
      <c r="JY78" s="420"/>
      <c r="JZ78" s="420"/>
      <c r="KA78" s="420"/>
      <c r="KB78" s="420"/>
      <c r="KC78" s="420"/>
      <c r="KD78" s="420"/>
      <c r="KE78" s="420"/>
      <c r="KF78" s="420"/>
      <c r="KG78" s="420"/>
      <c r="KH78" s="420"/>
      <c r="KI78" s="420"/>
      <c r="KJ78" s="420"/>
      <c r="KK78" s="420"/>
      <c r="KL78" s="420"/>
      <c r="KM78" s="420"/>
      <c r="KN78" s="420"/>
      <c r="KO78" s="420"/>
      <c r="KP78" s="420"/>
      <c r="KQ78" s="420"/>
      <c r="KR78" s="420"/>
      <c r="KS78" s="420"/>
      <c r="KT78" s="420"/>
      <c r="KU78" s="420"/>
      <c r="KV78" s="420"/>
      <c r="KW78" s="420"/>
      <c r="KX78" s="420"/>
      <c r="KY78" s="420"/>
      <c r="KZ78" s="420"/>
      <c r="LA78" s="420"/>
      <c r="LB78" s="420"/>
      <c r="LC78" s="420"/>
      <c r="LD78" s="420"/>
      <c r="LE78" s="420"/>
      <c r="LF78" s="420"/>
      <c r="LG78" s="420"/>
      <c r="LH78" s="420"/>
      <c r="LI78" s="420"/>
      <c r="LJ78" s="420"/>
      <c r="LK78" s="420"/>
      <c r="LL78" s="420"/>
      <c r="LM78" s="420"/>
      <c r="LN78" s="420"/>
      <c r="LO78" s="420"/>
      <c r="LP78" s="420"/>
      <c r="LQ78" s="420"/>
      <c r="LR78" s="420"/>
      <c r="LS78" s="420"/>
      <c r="LT78" s="420"/>
      <c r="LU78" s="420"/>
      <c r="LV78" s="420"/>
      <c r="LW78" s="420"/>
      <c r="LX78" s="420"/>
      <c r="LY78" s="420"/>
      <c r="LZ78" s="420"/>
      <c r="MA78" s="420"/>
      <c r="MB78" s="420"/>
      <c r="MC78" s="420"/>
      <c r="MD78" s="420"/>
      <c r="ME78" s="420"/>
      <c r="MF78" s="420"/>
      <c r="MG78" s="420"/>
      <c r="MH78" s="420"/>
      <c r="MI78" s="420"/>
      <c r="MJ78" s="420"/>
      <c r="MK78" s="420"/>
      <c r="ML78" s="420"/>
      <c r="MM78" s="420"/>
      <c r="MN78" s="420"/>
      <c r="MO78" s="420"/>
      <c r="MP78" s="420"/>
      <c r="MQ78" s="420"/>
      <c r="MR78" s="420"/>
      <c r="MS78" s="420"/>
      <c r="MT78" s="420"/>
      <c r="MU78" s="420"/>
      <c r="MV78" s="420"/>
      <c r="MW78" s="420"/>
      <c r="MX78" s="420"/>
      <c r="MY78" s="420"/>
      <c r="MZ78" s="420"/>
      <c r="NA78" s="420"/>
      <c r="NB78" s="420"/>
      <c r="NC78" s="420"/>
      <c r="ND78" s="420"/>
      <c r="NE78" s="420"/>
      <c r="NF78" s="420"/>
      <c r="NG78" s="420"/>
      <c r="NH78" s="420"/>
      <c r="NI78" s="420"/>
      <c r="NJ78" s="420"/>
      <c r="NK78" s="420"/>
      <c r="NL78" s="420"/>
      <c r="NM78" s="420"/>
      <c r="NN78" s="420"/>
      <c r="NO78" s="420"/>
      <c r="NP78" s="420"/>
      <c r="NQ78" s="420"/>
      <c r="NR78" s="420"/>
      <c r="NS78" s="420"/>
      <c r="NT78" s="420"/>
      <c r="NU78" s="420"/>
      <c r="NV78" s="420"/>
      <c r="NW78" s="420"/>
      <c r="NX78" s="420"/>
      <c r="NY78" s="420"/>
      <c r="NZ78" s="420"/>
      <c r="OA78" s="420"/>
      <c r="OB78" s="420"/>
      <c r="OC78" s="420"/>
      <c r="OD78" s="420"/>
      <c r="OE78" s="420"/>
      <c r="OF78" s="420"/>
      <c r="OG78" s="420"/>
      <c r="OH78" s="420"/>
      <c r="OI78" s="420"/>
      <c r="OJ78" s="420"/>
      <c r="OK78" s="420"/>
      <c r="OL78" s="420"/>
      <c r="OM78" s="420"/>
      <c r="ON78" s="420"/>
      <c r="OO78" s="420"/>
      <c r="OP78" s="420"/>
      <c r="OQ78" s="420"/>
      <c r="OR78" s="420"/>
      <c r="OS78" s="420"/>
      <c r="OT78" s="420"/>
      <c r="OU78" s="420"/>
      <c r="OV78" s="420"/>
      <c r="OW78" s="420"/>
      <c r="OX78" s="420"/>
      <c r="OY78" s="420"/>
      <c r="OZ78" s="420"/>
      <c r="PA78" s="420"/>
      <c r="PB78" s="420"/>
      <c r="PC78" s="420"/>
      <c r="PD78" s="420"/>
      <c r="PE78" s="420"/>
      <c r="PF78" s="420"/>
      <c r="PG78" s="420"/>
      <c r="PH78" s="420"/>
      <c r="PI78" s="420"/>
      <c r="PJ78" s="420"/>
      <c r="PK78" s="420"/>
      <c r="PL78" s="420"/>
      <c r="PM78" s="420"/>
      <c r="PN78" s="420"/>
      <c r="PO78" s="420"/>
      <c r="PP78" s="420"/>
      <c r="PQ78" s="420"/>
      <c r="PR78" s="420"/>
      <c r="PS78" s="420"/>
      <c r="PT78" s="420"/>
      <c r="PU78" s="420"/>
      <c r="PV78" s="420"/>
      <c r="PW78" s="420"/>
      <c r="PX78" s="420"/>
      <c r="PY78" s="420"/>
      <c r="PZ78" s="420"/>
      <c r="QA78" s="420"/>
      <c r="QB78" s="420"/>
      <c r="QC78" s="420"/>
      <c r="QD78" s="420"/>
      <c r="QE78" s="420"/>
      <c r="QF78" s="420"/>
      <c r="QG78" s="420"/>
      <c r="QH78" s="420"/>
      <c r="QI78" s="420"/>
      <c r="QJ78" s="420"/>
      <c r="QK78" s="420"/>
      <c r="QL78" s="420"/>
      <c r="QM78" s="420"/>
      <c r="QN78" s="420"/>
      <c r="QO78" s="420"/>
      <c r="QP78" s="420"/>
      <c r="QQ78" s="420"/>
      <c r="QR78" s="420"/>
      <c r="QS78" s="420"/>
      <c r="QT78" s="420"/>
      <c r="QU78" s="420"/>
      <c r="QV78" s="420"/>
      <c r="QW78" s="420"/>
      <c r="QX78" s="420"/>
      <c r="QY78" s="420"/>
      <c r="QZ78" s="420"/>
      <c r="RA78" s="420"/>
      <c r="RB78" s="420"/>
      <c r="RC78" s="420"/>
      <c r="RD78" s="420"/>
      <c r="RE78" s="420"/>
      <c r="RF78" s="420"/>
      <c r="RG78" s="420"/>
      <c r="RH78" s="420"/>
      <c r="RI78" s="420"/>
      <c r="RJ78" s="420"/>
      <c r="RK78" s="420"/>
      <c r="RL78" s="420"/>
      <c r="RM78" s="420"/>
      <c r="RN78" s="420"/>
      <c r="RO78" s="420"/>
      <c r="RP78" s="420"/>
      <c r="RQ78" s="420"/>
      <c r="RR78" s="420"/>
      <c r="RS78" s="420"/>
      <c r="RT78" s="420"/>
      <c r="RU78" s="420"/>
      <c r="RV78" s="420"/>
      <c r="RW78" s="420"/>
      <c r="RX78" s="420"/>
      <c r="RY78" s="420"/>
      <c r="RZ78" s="420"/>
      <c r="SA78" s="420"/>
      <c r="SB78" s="420"/>
      <c r="SC78" s="420"/>
      <c r="SD78" s="420"/>
      <c r="SE78" s="420"/>
      <c r="SF78" s="420"/>
      <c r="SG78" s="420"/>
      <c r="SH78" s="420"/>
      <c r="SI78" s="420"/>
      <c r="SJ78" s="420"/>
      <c r="SK78" s="420"/>
      <c r="SL78" s="420"/>
      <c r="SM78" s="420"/>
      <c r="SN78" s="420"/>
      <c r="SO78" s="420"/>
      <c r="SP78" s="420"/>
      <c r="SQ78" s="420"/>
      <c r="SR78" s="420"/>
      <c r="SS78" s="420"/>
      <c r="ST78" s="420"/>
      <c r="SU78" s="420"/>
      <c r="SV78" s="420"/>
      <c r="SW78" s="420"/>
      <c r="SX78" s="420"/>
      <c r="SY78" s="420"/>
      <c r="SZ78" s="420"/>
      <c r="TA78" s="420"/>
      <c r="TB78" s="420"/>
      <c r="TC78" s="420"/>
      <c r="TD78" s="420"/>
      <c r="TE78" s="420"/>
      <c r="TF78" s="420"/>
      <c r="TG78" s="420"/>
      <c r="TH78" s="420"/>
      <c r="TI78" s="420"/>
      <c r="TJ78" s="420"/>
      <c r="TK78" s="420"/>
      <c r="TL78" s="420"/>
      <c r="TM78" s="420"/>
      <c r="TN78" s="420"/>
      <c r="TO78" s="420"/>
      <c r="TP78" s="420"/>
      <c r="TQ78" s="420"/>
      <c r="TR78" s="420"/>
      <c r="TS78" s="420"/>
      <c r="TT78" s="420"/>
      <c r="TU78" s="420"/>
      <c r="TV78" s="420"/>
      <c r="TW78" s="420"/>
      <c r="TX78" s="420"/>
      <c r="TY78" s="420"/>
      <c r="TZ78" s="420"/>
      <c r="UA78" s="420"/>
      <c r="UB78" s="420"/>
      <c r="UC78" s="420"/>
      <c r="UD78" s="420"/>
      <c r="UE78" s="420"/>
      <c r="UF78" s="420"/>
      <c r="UG78" s="420"/>
      <c r="UH78" s="420"/>
      <c r="UI78" s="420"/>
      <c r="UJ78" s="420"/>
      <c r="UK78" s="420"/>
      <c r="UL78" s="420"/>
      <c r="UM78" s="420"/>
      <c r="UN78" s="420"/>
      <c r="UO78" s="420"/>
      <c r="UP78" s="420"/>
      <c r="UQ78" s="420"/>
      <c r="UR78" s="420"/>
      <c r="US78" s="420"/>
      <c r="UT78" s="420"/>
      <c r="UU78" s="420"/>
      <c r="UV78" s="420"/>
      <c r="UW78" s="420"/>
      <c r="UX78" s="420"/>
      <c r="UY78" s="420"/>
      <c r="UZ78" s="420"/>
      <c r="VA78" s="420"/>
      <c r="VB78" s="420"/>
      <c r="VC78" s="420"/>
      <c r="VD78" s="420"/>
      <c r="VE78" s="420"/>
      <c r="VF78" s="420"/>
      <c r="VG78" s="420"/>
      <c r="VH78" s="420"/>
      <c r="VI78" s="420"/>
      <c r="VJ78" s="420"/>
      <c r="VK78" s="420"/>
      <c r="VL78" s="420"/>
      <c r="VM78" s="420"/>
      <c r="VN78" s="420"/>
      <c r="VO78" s="420"/>
      <c r="VP78" s="420"/>
      <c r="VQ78" s="420"/>
      <c r="VR78" s="420"/>
      <c r="VS78" s="420"/>
      <c r="VT78" s="420"/>
      <c r="VU78" s="420"/>
      <c r="VV78" s="420"/>
      <c r="VW78" s="420"/>
      <c r="VX78" s="420"/>
      <c r="VY78" s="420"/>
      <c r="VZ78" s="420"/>
      <c r="WA78" s="420"/>
      <c r="WB78" s="420"/>
      <c r="WC78" s="420"/>
      <c r="WD78" s="420"/>
      <c r="WE78" s="420"/>
      <c r="WF78" s="420"/>
      <c r="WG78" s="420"/>
      <c r="WH78" s="420"/>
      <c r="WI78" s="420"/>
      <c r="WJ78" s="420"/>
      <c r="WK78" s="420"/>
      <c r="WL78" s="420"/>
      <c r="WM78" s="420"/>
      <c r="WN78" s="420"/>
      <c r="WO78" s="420"/>
      <c r="WP78" s="420"/>
      <c r="WQ78" s="420"/>
      <c r="WR78" s="420"/>
      <c r="WS78" s="420"/>
      <c r="WT78" s="420"/>
      <c r="WU78" s="420"/>
      <c r="WV78" s="420"/>
      <c r="WW78" s="420"/>
      <c r="WX78" s="420"/>
      <c r="WY78" s="420"/>
      <c r="WZ78" s="420"/>
      <c r="XA78" s="420"/>
      <c r="XB78" s="420"/>
      <c r="XC78" s="420"/>
      <c r="XD78" s="420"/>
      <c r="XE78" s="420"/>
      <c r="XF78" s="420"/>
      <c r="XG78" s="420"/>
      <c r="XH78" s="420"/>
      <c r="XI78" s="420"/>
      <c r="XJ78" s="420"/>
      <c r="XK78" s="420"/>
      <c r="XL78" s="420"/>
      <c r="XM78" s="420"/>
      <c r="XN78" s="420"/>
      <c r="XO78" s="420"/>
      <c r="XP78" s="420"/>
      <c r="XQ78" s="420"/>
      <c r="XR78" s="420"/>
      <c r="XS78" s="420"/>
      <c r="XT78" s="420"/>
      <c r="XU78" s="420"/>
      <c r="XV78" s="420"/>
      <c r="XW78" s="420"/>
      <c r="XX78" s="420"/>
      <c r="XY78" s="420"/>
      <c r="XZ78" s="420"/>
      <c r="YA78" s="420"/>
      <c r="YB78" s="420"/>
      <c r="YC78" s="420"/>
      <c r="YD78" s="420"/>
      <c r="YE78" s="420"/>
      <c r="YF78" s="420"/>
      <c r="YG78" s="420"/>
      <c r="YH78" s="420"/>
      <c r="YI78" s="420"/>
      <c r="YJ78" s="420"/>
      <c r="YK78" s="420"/>
      <c r="YL78" s="420"/>
      <c r="YM78" s="420"/>
      <c r="YN78" s="420"/>
      <c r="YO78" s="420"/>
      <c r="YP78" s="420"/>
      <c r="YQ78" s="420"/>
      <c r="YR78" s="420"/>
      <c r="YS78" s="420"/>
      <c r="YT78" s="420"/>
      <c r="YU78" s="420"/>
      <c r="YV78" s="420"/>
      <c r="YW78" s="420"/>
      <c r="YX78" s="420"/>
      <c r="YY78" s="420"/>
      <c r="YZ78" s="420"/>
      <c r="ZA78" s="420"/>
      <c r="ZB78" s="420"/>
      <c r="ZC78" s="420"/>
      <c r="ZD78" s="420"/>
      <c r="ZE78" s="420"/>
      <c r="ZF78" s="420"/>
      <c r="ZG78" s="420"/>
      <c r="ZH78" s="420"/>
      <c r="ZI78" s="420"/>
      <c r="ZJ78" s="420"/>
      <c r="ZK78" s="420"/>
      <c r="ZL78" s="420"/>
      <c r="ZM78" s="420"/>
      <c r="ZN78" s="420"/>
      <c r="ZO78" s="420"/>
      <c r="ZP78" s="420"/>
      <c r="ZQ78" s="420"/>
      <c r="ZR78" s="420"/>
      <c r="ZS78" s="420"/>
      <c r="ZT78" s="420"/>
      <c r="ZU78" s="420"/>
      <c r="ZV78" s="420"/>
      <c r="ZW78" s="420"/>
      <c r="ZX78" s="420"/>
      <c r="ZY78" s="420"/>
      <c r="ZZ78" s="420"/>
      <c r="AAA78" s="420"/>
      <c r="AAB78" s="420"/>
      <c r="AAC78" s="420"/>
      <c r="AAD78" s="420"/>
      <c r="AAE78" s="420"/>
      <c r="AAF78" s="420"/>
      <c r="AAG78" s="420"/>
      <c r="AAH78" s="420"/>
      <c r="AAI78" s="420"/>
      <c r="AAJ78" s="420"/>
      <c r="AAK78" s="420"/>
      <c r="AAL78" s="420"/>
      <c r="AAM78" s="420"/>
      <c r="AAN78" s="420"/>
      <c r="AAO78" s="420"/>
      <c r="AAP78" s="420"/>
      <c r="AAQ78" s="420"/>
      <c r="AAR78" s="420"/>
      <c r="AAS78" s="420"/>
      <c r="AAT78" s="420"/>
      <c r="AAU78" s="420"/>
      <c r="AAV78" s="420"/>
      <c r="AAW78" s="420"/>
      <c r="AAX78" s="420"/>
      <c r="AAY78" s="420"/>
      <c r="AAZ78" s="420"/>
      <c r="ABA78" s="420"/>
      <c r="ABB78" s="420"/>
      <c r="ABC78" s="420"/>
      <c r="ABD78" s="420"/>
      <c r="ABE78" s="420"/>
      <c r="ABF78" s="420"/>
      <c r="ABG78" s="420"/>
      <c r="ABH78" s="420"/>
      <c r="ABI78" s="420"/>
      <c r="ABJ78" s="420"/>
      <c r="ABK78" s="420"/>
      <c r="ABL78" s="420"/>
      <c r="ABM78" s="420"/>
      <c r="ABN78" s="420"/>
      <c r="ABO78" s="420"/>
      <c r="ABP78" s="420"/>
      <c r="ABQ78" s="420"/>
      <c r="ABR78" s="420"/>
      <c r="ABS78" s="420"/>
      <c r="ABT78" s="420"/>
      <c r="ABU78" s="420"/>
      <c r="ABV78" s="420"/>
      <c r="ABW78" s="420"/>
      <c r="ABX78" s="420"/>
      <c r="ABY78" s="420"/>
      <c r="ABZ78" s="420"/>
      <c r="ACA78" s="420"/>
      <c r="ACB78" s="420"/>
      <c r="ACC78" s="420"/>
      <c r="ACD78" s="420"/>
      <c r="ACE78" s="420"/>
      <c r="ACF78" s="420"/>
      <c r="ACG78" s="420"/>
      <c r="ACH78" s="420"/>
      <c r="ACI78" s="420"/>
      <c r="ACJ78" s="420"/>
      <c r="ACK78" s="420"/>
      <c r="ACL78" s="420"/>
      <c r="ACM78" s="420"/>
      <c r="ACN78" s="420"/>
      <c r="ACO78" s="420"/>
      <c r="ACP78" s="420"/>
      <c r="ACQ78" s="420"/>
      <c r="ACR78" s="420"/>
      <c r="ACS78" s="420"/>
      <c r="ACT78" s="420"/>
      <c r="ACU78" s="420"/>
      <c r="ACV78" s="420"/>
      <c r="ACW78" s="420"/>
      <c r="ACX78" s="420"/>
      <c r="ACY78" s="420"/>
      <c r="ACZ78" s="420"/>
      <c r="ADA78" s="420"/>
      <c r="ADB78" s="420"/>
      <c r="ADC78" s="420"/>
      <c r="ADD78" s="420"/>
      <c r="ADE78" s="420"/>
      <c r="ADF78" s="420"/>
      <c r="ADG78" s="420"/>
      <c r="ADH78" s="420"/>
      <c r="ADI78" s="420"/>
      <c r="ADJ78" s="420"/>
      <c r="ADK78" s="420"/>
      <c r="ADL78" s="420"/>
      <c r="ADM78" s="420"/>
      <c r="ADN78" s="420"/>
      <c r="ADO78" s="420"/>
      <c r="ADP78" s="420"/>
      <c r="ADQ78" s="420"/>
      <c r="ADR78" s="420"/>
      <c r="ADS78" s="420"/>
      <c r="ADT78" s="420"/>
      <c r="ADU78" s="420"/>
      <c r="ADV78" s="420"/>
      <c r="ADW78" s="420"/>
      <c r="ADX78" s="420"/>
      <c r="ADY78" s="420"/>
      <c r="ADZ78" s="420"/>
      <c r="AEA78" s="420"/>
      <c r="AEB78" s="420"/>
      <c r="AEC78" s="420"/>
      <c r="AED78" s="420"/>
      <c r="AEE78" s="420"/>
      <c r="AEF78" s="420"/>
      <c r="AEG78" s="420"/>
      <c r="AEH78" s="420"/>
      <c r="AEI78" s="420"/>
      <c r="AEJ78" s="420"/>
      <c r="AEK78" s="420"/>
      <c r="AEL78" s="420"/>
      <c r="AEM78" s="420"/>
      <c r="AEN78" s="420"/>
      <c r="AEO78" s="420"/>
      <c r="AEP78" s="420"/>
      <c r="AEQ78" s="420"/>
      <c r="AER78" s="420"/>
      <c r="AES78" s="420"/>
      <c r="AET78" s="420"/>
      <c r="AEU78" s="420"/>
      <c r="AEV78" s="420"/>
      <c r="AEW78" s="420"/>
      <c r="AEX78" s="420"/>
      <c r="AEY78" s="420"/>
      <c r="AEZ78" s="420"/>
      <c r="AFA78" s="420"/>
      <c r="AFB78" s="420"/>
      <c r="AFC78" s="420"/>
      <c r="AFD78" s="420"/>
      <c r="AFE78" s="420"/>
      <c r="AFF78" s="420"/>
      <c r="AFG78" s="420"/>
      <c r="AFH78" s="420"/>
      <c r="AFI78" s="420"/>
      <c r="AFJ78" s="420"/>
      <c r="AFK78" s="420"/>
      <c r="AFL78" s="420"/>
      <c r="AFM78" s="420"/>
      <c r="AFN78" s="420"/>
      <c r="AFO78" s="420"/>
      <c r="AFP78" s="420"/>
      <c r="AFQ78" s="420"/>
      <c r="AFR78" s="420"/>
      <c r="AFS78" s="420"/>
      <c r="AFT78" s="420"/>
      <c r="AFU78" s="420"/>
      <c r="AFV78" s="420"/>
      <c r="AFW78" s="420"/>
      <c r="AFX78" s="420"/>
      <c r="AFY78" s="420"/>
      <c r="AFZ78" s="420"/>
      <c r="AGA78" s="420"/>
      <c r="AGB78" s="420"/>
      <c r="AGC78" s="420"/>
      <c r="AGD78" s="420"/>
      <c r="AGE78" s="420"/>
      <c r="AGF78" s="420"/>
      <c r="AGG78" s="420"/>
      <c r="AGH78" s="420"/>
      <c r="AGI78" s="420"/>
      <c r="AGJ78" s="420"/>
      <c r="AGK78" s="420"/>
      <c r="AGL78" s="420"/>
      <c r="AGM78" s="420"/>
      <c r="AGN78" s="420"/>
      <c r="AGO78" s="420"/>
      <c r="AGP78" s="420"/>
      <c r="AGQ78" s="420"/>
      <c r="AGR78" s="420"/>
      <c r="AGS78" s="420"/>
      <c r="AGT78" s="420"/>
      <c r="AGU78" s="420"/>
      <c r="AGV78" s="420"/>
      <c r="AGW78" s="420"/>
      <c r="AGX78" s="420"/>
      <c r="AGY78" s="420"/>
      <c r="AGZ78" s="420"/>
      <c r="AHA78" s="420"/>
      <c r="AHB78" s="420"/>
      <c r="AHC78" s="420"/>
      <c r="AHD78" s="420"/>
      <c r="AHE78" s="420"/>
      <c r="AHF78" s="420"/>
      <c r="AHG78" s="420"/>
      <c r="AHH78" s="420"/>
      <c r="AHI78" s="420"/>
      <c r="AHJ78" s="420"/>
      <c r="AHK78" s="420"/>
      <c r="AHL78" s="420"/>
      <c r="AHM78" s="420"/>
      <c r="AHN78" s="420"/>
      <c r="AHO78" s="420"/>
      <c r="AHP78" s="420"/>
      <c r="AHQ78" s="420"/>
      <c r="AHR78" s="420"/>
      <c r="AHS78" s="420"/>
      <c r="AHT78" s="420"/>
      <c r="AHU78" s="420"/>
      <c r="AHV78" s="420"/>
      <c r="AHW78" s="420"/>
      <c r="AHX78" s="420"/>
      <c r="AHY78" s="420"/>
      <c r="AHZ78" s="420"/>
      <c r="AIA78" s="420"/>
      <c r="AIB78" s="420"/>
      <c r="AIC78" s="420"/>
      <c r="AID78" s="420"/>
      <c r="AIE78" s="420"/>
      <c r="AIF78" s="420"/>
      <c r="AIG78" s="420"/>
      <c r="AIH78" s="420"/>
      <c r="AII78" s="420"/>
      <c r="AIJ78" s="420"/>
      <c r="AIK78" s="420"/>
      <c r="AIL78" s="420"/>
      <c r="AIM78" s="420"/>
      <c r="AIN78" s="420"/>
      <c r="AIO78" s="420"/>
      <c r="AIP78" s="420"/>
      <c r="AIQ78" s="420"/>
      <c r="AIR78" s="420"/>
      <c r="AIS78" s="420"/>
      <c r="AIT78" s="420"/>
      <c r="AIU78" s="420"/>
      <c r="AIV78" s="420"/>
      <c r="AIW78" s="420"/>
      <c r="AIX78" s="420"/>
      <c r="AIY78" s="420"/>
      <c r="AIZ78" s="420"/>
      <c r="AJA78" s="420"/>
      <c r="AJB78" s="420"/>
      <c r="AJC78" s="420"/>
      <c r="AJD78" s="420"/>
      <c r="AJE78" s="420"/>
      <c r="AJF78" s="420"/>
      <c r="AJG78" s="420"/>
      <c r="AJH78" s="420"/>
      <c r="AJI78" s="420"/>
      <c r="AJJ78" s="420"/>
      <c r="AJK78" s="420"/>
      <c r="AJL78" s="420"/>
      <c r="AJM78" s="420"/>
      <c r="AJN78" s="420"/>
      <c r="AJO78" s="420"/>
      <c r="AJP78" s="420"/>
      <c r="AJQ78" s="420"/>
      <c r="AJR78" s="420"/>
      <c r="AJS78" s="420"/>
      <c r="AJT78" s="420"/>
      <c r="AJU78" s="420"/>
      <c r="AJV78" s="420"/>
      <c r="AJW78" s="420"/>
      <c r="AJX78" s="420"/>
      <c r="AJY78" s="420"/>
      <c r="AJZ78" s="420"/>
      <c r="AKA78" s="420"/>
      <c r="AKB78" s="420"/>
      <c r="AKC78" s="420"/>
      <c r="AKD78" s="420"/>
      <c r="AKE78" s="420"/>
      <c r="AKF78" s="420"/>
      <c r="AKG78" s="420"/>
      <c r="AKH78" s="420"/>
      <c r="AKI78" s="420"/>
      <c r="AKJ78" s="420"/>
      <c r="AKK78" s="420"/>
      <c r="AKL78" s="420"/>
      <c r="AKM78" s="420"/>
      <c r="AKN78" s="420"/>
      <c r="AKO78" s="420"/>
      <c r="AKP78" s="420"/>
      <c r="AKQ78" s="420"/>
      <c r="AKR78" s="420"/>
      <c r="AKS78" s="420"/>
      <c r="AKT78" s="420"/>
      <c r="AKU78" s="420"/>
      <c r="AKV78" s="420"/>
      <c r="AKW78" s="420"/>
      <c r="AKX78" s="420"/>
      <c r="AKY78" s="420"/>
      <c r="AKZ78" s="420"/>
      <c r="ALA78" s="420"/>
      <c r="ALB78" s="420"/>
      <c r="ALC78" s="420"/>
      <c r="ALD78" s="420"/>
      <c r="ALE78" s="420"/>
      <c r="ALF78" s="420"/>
      <c r="ALG78" s="420"/>
      <c r="ALH78" s="420"/>
      <c r="ALI78" s="420"/>
      <c r="ALJ78" s="420"/>
      <c r="ALK78" s="420"/>
      <c r="ALL78" s="420"/>
      <c r="ALM78" s="420"/>
      <c r="ALN78" s="420"/>
      <c r="ALO78" s="420"/>
      <c r="ALP78" s="420"/>
      <c r="ALQ78" s="420"/>
      <c r="ALR78" s="420"/>
      <c r="ALS78" s="420"/>
      <c r="ALT78" s="420"/>
      <c r="ALU78" s="420"/>
      <c r="ALV78" s="420"/>
      <c r="ALW78" s="420"/>
      <c r="ALX78" s="420"/>
      <c r="ALY78" s="420"/>
      <c r="ALZ78" s="420"/>
      <c r="AMA78" s="420"/>
      <c r="AMB78" s="420"/>
      <c r="AMC78" s="420"/>
      <c r="AMD78" s="420"/>
      <c r="AME78" s="420"/>
      <c r="AMF78" s="420"/>
      <c r="AMG78" s="420"/>
      <c r="AMH78" s="420"/>
      <c r="AMI78" s="420"/>
      <c r="AMJ78" s="420"/>
      <c r="AMK78" s="420"/>
      <c r="AML78" s="420"/>
      <c r="AMM78" s="420"/>
      <c r="AMN78" s="420"/>
      <c r="AMO78" s="420"/>
      <c r="AMP78" s="420"/>
      <c r="AMQ78" s="420"/>
      <c r="AMR78" s="420"/>
      <c r="AMS78" s="420"/>
      <c r="AMT78" s="420"/>
      <c r="AMU78" s="420"/>
      <c r="AMV78" s="420"/>
      <c r="AMW78" s="420"/>
      <c r="AMX78" s="420"/>
      <c r="AMY78" s="420"/>
      <c r="AMZ78" s="420"/>
      <c r="ANA78" s="420"/>
      <c r="ANB78" s="420"/>
      <c r="ANC78" s="420"/>
      <c r="AND78" s="420"/>
      <c r="ANE78" s="420"/>
      <c r="ANF78" s="420"/>
      <c r="ANG78" s="420"/>
      <c r="ANH78" s="420"/>
      <c r="ANI78" s="420"/>
      <c r="ANJ78" s="420"/>
      <c r="ANK78" s="420"/>
      <c r="ANL78" s="420"/>
      <c r="ANM78" s="420"/>
      <c r="ANN78" s="420"/>
      <c r="ANO78" s="420"/>
      <c r="ANP78" s="420"/>
      <c r="ANQ78" s="420"/>
      <c r="ANR78" s="420"/>
      <c r="ANS78" s="420"/>
      <c r="ANT78" s="420"/>
      <c r="ANU78" s="420"/>
      <c r="ANV78" s="420"/>
      <c r="ANW78" s="420"/>
      <c r="ANX78" s="420"/>
      <c r="ANY78" s="420"/>
      <c r="ANZ78" s="420"/>
      <c r="AOA78" s="420"/>
      <c r="AOB78" s="420"/>
      <c r="AOC78" s="420"/>
      <c r="AOD78" s="420"/>
      <c r="AOE78" s="420"/>
      <c r="AOF78" s="420"/>
      <c r="AOG78" s="420"/>
      <c r="AOH78" s="420"/>
      <c r="AOI78" s="420"/>
      <c r="AOJ78" s="420"/>
      <c r="AOK78" s="420"/>
      <c r="AOL78" s="420"/>
      <c r="AOM78" s="420"/>
      <c r="AON78" s="420"/>
      <c r="AOO78" s="420"/>
      <c r="AOP78" s="420"/>
      <c r="AOQ78" s="420"/>
      <c r="AOR78" s="420"/>
      <c r="AOS78" s="420"/>
      <c r="AOT78" s="420"/>
      <c r="AOU78" s="420"/>
      <c r="AOV78" s="420"/>
      <c r="AOW78" s="420"/>
      <c r="AOX78" s="420"/>
      <c r="AOY78" s="420"/>
      <c r="AOZ78" s="420"/>
      <c r="APA78" s="420"/>
      <c r="APB78" s="420"/>
      <c r="APC78" s="420"/>
      <c r="APD78" s="420"/>
      <c r="APE78" s="420"/>
      <c r="APF78" s="420"/>
      <c r="APG78" s="420"/>
      <c r="APH78" s="420"/>
      <c r="API78" s="420"/>
      <c r="APJ78" s="420"/>
      <c r="APK78" s="420"/>
      <c r="APL78" s="420"/>
      <c r="APM78" s="420"/>
      <c r="APN78" s="420"/>
      <c r="APO78" s="420"/>
      <c r="APP78" s="420"/>
      <c r="APQ78" s="420"/>
      <c r="APR78" s="420"/>
      <c r="APS78" s="420"/>
      <c r="APT78" s="420"/>
      <c r="APU78" s="420"/>
      <c r="APV78" s="420"/>
      <c r="APW78" s="420"/>
      <c r="APX78" s="420"/>
      <c r="APY78" s="420"/>
      <c r="APZ78" s="420"/>
      <c r="AQA78" s="420"/>
      <c r="AQB78" s="420"/>
      <c r="AQC78" s="420"/>
      <c r="AQD78" s="420"/>
      <c r="AQE78" s="420"/>
      <c r="AQF78" s="420"/>
      <c r="AQG78" s="420"/>
      <c r="AQH78" s="420"/>
      <c r="AQI78" s="420"/>
      <c r="AQJ78" s="420"/>
      <c r="AQK78" s="420"/>
      <c r="AQL78" s="420"/>
      <c r="AQM78" s="420"/>
      <c r="AQN78" s="420"/>
      <c r="AQO78" s="420"/>
      <c r="AQP78" s="420"/>
      <c r="AQQ78" s="420"/>
      <c r="AQR78" s="420"/>
      <c r="AQS78" s="420"/>
      <c r="AQT78" s="420"/>
      <c r="AQU78" s="420"/>
      <c r="AQV78" s="420"/>
      <c r="AQW78" s="420"/>
      <c r="AQX78" s="420"/>
      <c r="AQY78" s="420"/>
      <c r="AQZ78" s="420"/>
      <c r="ARA78" s="420"/>
      <c r="ARB78" s="420"/>
      <c r="ARC78" s="420"/>
      <c r="ARD78" s="420"/>
      <c r="ARE78" s="420"/>
      <c r="ARF78" s="420"/>
      <c r="ARG78" s="420"/>
      <c r="ARH78" s="420"/>
      <c r="ARI78" s="420"/>
      <c r="ARJ78" s="420"/>
      <c r="ARK78" s="420"/>
      <c r="ARL78" s="420"/>
      <c r="ARM78" s="420"/>
      <c r="ARN78" s="420"/>
      <c r="ARO78" s="420"/>
      <c r="ARP78" s="420"/>
      <c r="ARQ78" s="420"/>
      <c r="ARR78" s="420"/>
      <c r="ARS78" s="420"/>
      <c r="ART78" s="420"/>
      <c r="ARU78" s="420"/>
      <c r="ARV78" s="420"/>
      <c r="ARW78" s="420"/>
      <c r="ARX78" s="420"/>
      <c r="ARY78" s="420"/>
      <c r="ARZ78" s="420"/>
      <c r="ASA78" s="420"/>
      <c r="ASB78" s="420"/>
      <c r="ASC78" s="420"/>
      <c r="ASD78" s="420"/>
      <c r="ASE78" s="420"/>
      <c r="ASF78" s="420"/>
      <c r="ASG78" s="420"/>
      <c r="ASH78" s="420"/>
      <c r="ASI78" s="420"/>
      <c r="ASJ78" s="420"/>
      <c r="ASK78" s="420"/>
      <c r="ASL78" s="420"/>
      <c r="ASM78" s="420"/>
      <c r="ASN78" s="420"/>
      <c r="ASO78" s="420"/>
      <c r="ASP78" s="420"/>
      <c r="ASQ78" s="420"/>
      <c r="ASR78" s="420"/>
      <c r="ASS78" s="420"/>
      <c r="AST78" s="420"/>
      <c r="ASU78" s="420"/>
      <c r="ASV78" s="420"/>
      <c r="ASW78" s="420"/>
      <c r="ASX78" s="420"/>
      <c r="ASY78" s="420"/>
      <c r="ASZ78" s="420"/>
      <c r="ATA78" s="420"/>
      <c r="ATB78" s="420"/>
      <c r="ATC78" s="420"/>
      <c r="ATD78" s="420"/>
      <c r="ATE78" s="420"/>
      <c r="ATF78" s="420"/>
      <c r="ATG78" s="420"/>
      <c r="ATH78" s="420"/>
      <c r="ATI78" s="420"/>
      <c r="ATJ78" s="420"/>
      <c r="ATK78" s="420"/>
      <c r="ATL78" s="420"/>
      <c r="ATM78" s="420"/>
      <c r="ATN78" s="420"/>
      <c r="ATO78" s="420"/>
      <c r="ATP78" s="420"/>
      <c r="ATQ78" s="420"/>
      <c r="ATR78" s="420"/>
      <c r="ATS78" s="420"/>
      <c r="ATT78" s="420"/>
      <c r="ATU78" s="420"/>
      <c r="ATV78" s="420"/>
      <c r="ATW78" s="420"/>
      <c r="ATX78" s="420"/>
      <c r="ATY78" s="420"/>
      <c r="ATZ78" s="420"/>
      <c r="AUA78" s="420"/>
      <c r="AUB78" s="420"/>
      <c r="AUC78" s="420"/>
      <c r="AUD78" s="420"/>
      <c r="AUE78" s="420"/>
      <c r="AUF78" s="420"/>
      <c r="AUG78" s="420"/>
      <c r="AUH78" s="420"/>
      <c r="AUI78" s="420"/>
      <c r="AUJ78" s="420"/>
      <c r="AUK78" s="420"/>
      <c r="AUL78" s="420"/>
      <c r="AUM78" s="420"/>
      <c r="AUN78" s="420"/>
      <c r="AUO78" s="420"/>
      <c r="AUP78" s="420"/>
      <c r="AUQ78" s="420"/>
      <c r="AUR78" s="420"/>
      <c r="AUS78" s="420"/>
      <c r="AUT78" s="420"/>
      <c r="AUU78" s="420"/>
      <c r="AUV78" s="420"/>
      <c r="AUW78" s="420"/>
      <c r="AUX78" s="420"/>
      <c r="AUY78" s="420"/>
      <c r="AUZ78" s="420"/>
      <c r="AVA78" s="420"/>
      <c r="AVB78" s="420"/>
      <c r="AVC78" s="420"/>
      <c r="AVD78" s="420"/>
      <c r="AVE78" s="420"/>
      <c r="AVF78" s="420"/>
      <c r="AVG78" s="420"/>
      <c r="AVH78" s="420"/>
      <c r="AVI78" s="420"/>
      <c r="AVJ78" s="420"/>
      <c r="AVK78" s="420"/>
      <c r="AVL78" s="420"/>
      <c r="AVM78" s="420"/>
      <c r="AVN78" s="420"/>
      <c r="AVO78" s="420"/>
      <c r="AVP78" s="420"/>
      <c r="AVQ78" s="420"/>
      <c r="AVR78" s="420"/>
      <c r="AVS78" s="420"/>
      <c r="AVT78" s="420"/>
      <c r="AVU78" s="420"/>
      <c r="AVV78" s="420"/>
      <c r="AVW78" s="420"/>
      <c r="AVX78" s="420"/>
      <c r="AVY78" s="420"/>
      <c r="AVZ78" s="420"/>
      <c r="AWA78" s="420"/>
      <c r="AWB78" s="420"/>
      <c r="AWC78" s="420"/>
      <c r="AWD78" s="420"/>
      <c r="AWE78" s="420"/>
      <c r="AWF78" s="420"/>
      <c r="AWG78" s="420"/>
      <c r="AWH78" s="420"/>
      <c r="AWI78" s="420"/>
      <c r="AWJ78" s="420"/>
      <c r="AWK78" s="420"/>
      <c r="AWL78" s="420"/>
      <c r="AWM78" s="420"/>
      <c r="AWN78" s="420"/>
      <c r="AWO78" s="420"/>
      <c r="AWP78" s="420"/>
      <c r="AWQ78" s="420"/>
      <c r="AWR78" s="420"/>
      <c r="AWS78" s="420"/>
      <c r="AWT78" s="420"/>
      <c r="AWU78" s="420"/>
      <c r="AWV78" s="420"/>
      <c r="AWW78" s="420"/>
      <c r="AWX78" s="420"/>
      <c r="AWY78" s="420"/>
      <c r="AWZ78" s="420"/>
      <c r="AXA78" s="420"/>
      <c r="AXB78" s="420"/>
      <c r="AXC78" s="420"/>
      <c r="AXD78" s="420"/>
      <c r="AXE78" s="420"/>
      <c r="AXF78" s="420"/>
      <c r="AXG78" s="420"/>
      <c r="AXH78" s="420"/>
      <c r="AXI78" s="420"/>
      <c r="AXJ78" s="420"/>
      <c r="AXK78" s="420"/>
      <c r="AXL78" s="420"/>
      <c r="AXM78" s="420"/>
      <c r="AXN78" s="420"/>
      <c r="AXO78" s="420"/>
      <c r="AXP78" s="420"/>
      <c r="AXQ78" s="420"/>
      <c r="AXR78" s="420"/>
      <c r="AXS78" s="420"/>
      <c r="AXT78" s="420"/>
      <c r="AXU78" s="420"/>
      <c r="AXV78" s="420"/>
      <c r="AXW78" s="420"/>
      <c r="AXX78" s="420"/>
      <c r="AXY78" s="420"/>
      <c r="AXZ78" s="420"/>
      <c r="AYA78" s="420"/>
      <c r="AYB78" s="420"/>
      <c r="AYC78" s="420"/>
      <c r="AYD78" s="420"/>
      <c r="AYE78" s="420"/>
      <c r="AYF78" s="420"/>
      <c r="AYG78" s="420"/>
      <c r="AYH78" s="420"/>
      <c r="AYI78" s="420"/>
      <c r="AYJ78" s="420"/>
      <c r="AYK78" s="420"/>
      <c r="AYL78" s="420"/>
      <c r="AYM78" s="420"/>
      <c r="AYN78" s="420"/>
      <c r="AYO78" s="420"/>
      <c r="AYP78" s="420"/>
      <c r="AYQ78" s="420"/>
      <c r="AYR78" s="420"/>
      <c r="AYS78" s="420"/>
      <c r="AYT78" s="420"/>
      <c r="AYU78" s="420"/>
      <c r="AYV78" s="420"/>
      <c r="AYW78" s="420"/>
      <c r="AYX78" s="420"/>
      <c r="AYY78" s="420"/>
      <c r="AYZ78" s="420"/>
      <c r="AZA78" s="420"/>
      <c r="AZB78" s="420"/>
      <c r="AZC78" s="420"/>
      <c r="AZD78" s="420"/>
      <c r="AZE78" s="420"/>
      <c r="AZF78" s="420"/>
      <c r="AZG78" s="420"/>
      <c r="AZH78" s="420"/>
      <c r="AZI78" s="420"/>
      <c r="AZJ78" s="420"/>
      <c r="AZK78" s="420"/>
      <c r="AZL78" s="420"/>
      <c r="AZM78" s="420"/>
      <c r="AZN78" s="420"/>
      <c r="AZO78" s="420"/>
      <c r="AZP78" s="420"/>
      <c r="AZQ78" s="420"/>
      <c r="AZR78" s="420"/>
      <c r="AZS78" s="420"/>
      <c r="AZT78" s="420"/>
      <c r="AZU78" s="420"/>
      <c r="AZV78" s="420"/>
      <c r="AZW78" s="420"/>
      <c r="AZX78" s="420"/>
      <c r="AZY78" s="420"/>
      <c r="AZZ78" s="420"/>
      <c r="BAA78" s="420"/>
      <c r="BAB78" s="420"/>
      <c r="BAC78" s="420"/>
      <c r="BAD78" s="420"/>
      <c r="BAE78" s="420"/>
      <c r="BAF78" s="420"/>
      <c r="BAG78" s="420"/>
      <c r="BAH78" s="420"/>
      <c r="BAI78" s="420"/>
      <c r="BAJ78" s="420"/>
      <c r="BAK78" s="420"/>
      <c r="BAL78" s="420"/>
      <c r="BAM78" s="420"/>
      <c r="BAN78" s="420"/>
      <c r="BAO78" s="420"/>
      <c r="BAP78" s="420"/>
      <c r="BAQ78" s="420"/>
      <c r="BAR78" s="420"/>
      <c r="BAS78" s="420"/>
      <c r="BAT78" s="420"/>
      <c r="BAU78" s="420"/>
      <c r="BAV78" s="420"/>
      <c r="BAW78" s="420"/>
      <c r="BAX78" s="420"/>
      <c r="BAY78" s="420"/>
      <c r="BAZ78" s="420"/>
      <c r="BBA78" s="420"/>
      <c r="BBB78" s="420"/>
      <c r="BBC78" s="420"/>
      <c r="BBD78" s="420"/>
      <c r="BBE78" s="420"/>
      <c r="BBF78" s="420"/>
      <c r="BBG78" s="420"/>
      <c r="BBH78" s="420"/>
      <c r="BBI78" s="420"/>
      <c r="BBJ78" s="420"/>
      <c r="BBK78" s="420"/>
      <c r="BBL78" s="420"/>
      <c r="BBM78" s="420"/>
      <c r="BBN78" s="420"/>
      <c r="BBO78" s="420"/>
      <c r="BBP78" s="420"/>
      <c r="BBQ78" s="420"/>
      <c r="BBR78" s="420"/>
      <c r="BBS78" s="420"/>
      <c r="BBT78" s="420"/>
      <c r="BBU78" s="420"/>
      <c r="BBV78" s="420"/>
      <c r="BBW78" s="420"/>
      <c r="BBX78" s="420"/>
      <c r="BBY78" s="420"/>
      <c r="BBZ78" s="420"/>
      <c r="BCA78" s="420"/>
      <c r="BCB78" s="420"/>
      <c r="BCC78" s="420"/>
      <c r="BCD78" s="420"/>
      <c r="BCE78" s="420"/>
      <c r="BCF78" s="420"/>
      <c r="BCG78" s="420"/>
      <c r="BCH78" s="420"/>
      <c r="BCI78" s="420"/>
      <c r="BCJ78" s="420"/>
      <c r="BCK78" s="420"/>
      <c r="BCL78" s="420"/>
      <c r="BCM78" s="420"/>
      <c r="BCN78" s="420"/>
      <c r="BCO78" s="420"/>
      <c r="BCP78" s="420"/>
      <c r="BCQ78" s="420"/>
      <c r="BCR78" s="420"/>
      <c r="BCS78" s="420"/>
      <c r="BCT78" s="420"/>
      <c r="BCU78" s="420"/>
      <c r="BCV78" s="420"/>
      <c r="BCW78" s="420"/>
      <c r="BCX78" s="420"/>
      <c r="BCY78" s="420"/>
      <c r="BCZ78" s="420"/>
      <c r="BDA78" s="420"/>
      <c r="BDB78" s="420"/>
      <c r="BDC78" s="420"/>
      <c r="BDD78" s="420"/>
      <c r="BDE78" s="420"/>
      <c r="BDF78" s="420"/>
      <c r="BDG78" s="420"/>
      <c r="BDH78" s="420"/>
      <c r="BDI78" s="420"/>
      <c r="BDJ78" s="420"/>
      <c r="BDK78" s="420"/>
      <c r="BDL78" s="420"/>
      <c r="BDM78" s="420"/>
      <c r="BDN78" s="420"/>
      <c r="BDO78" s="420"/>
      <c r="BDP78" s="420"/>
      <c r="BDQ78" s="420"/>
      <c r="BDR78" s="420"/>
      <c r="BDS78" s="420"/>
      <c r="BDT78" s="420"/>
      <c r="BDU78" s="420"/>
      <c r="BDV78" s="420"/>
      <c r="BDW78" s="420"/>
      <c r="BDX78" s="420"/>
      <c r="BDY78" s="420"/>
      <c r="BDZ78" s="420"/>
      <c r="BEA78" s="420"/>
      <c r="BEB78" s="420"/>
      <c r="BEC78" s="420"/>
      <c r="BED78" s="420"/>
      <c r="BEE78" s="420"/>
      <c r="BEF78" s="420"/>
      <c r="BEG78" s="420"/>
      <c r="BEH78" s="420"/>
      <c r="BEI78" s="420"/>
      <c r="BEJ78" s="420"/>
      <c r="BEK78" s="420"/>
      <c r="BEL78" s="420"/>
      <c r="BEM78" s="420"/>
      <c r="BEN78" s="420"/>
      <c r="BEO78" s="420"/>
      <c r="BEP78" s="420"/>
      <c r="BEQ78" s="420"/>
      <c r="BER78" s="420"/>
      <c r="BES78" s="420"/>
      <c r="BET78" s="420"/>
      <c r="BEU78" s="420"/>
      <c r="BEV78" s="420"/>
      <c r="BEW78" s="420"/>
      <c r="BEX78" s="420"/>
      <c r="BEY78" s="420"/>
      <c r="BEZ78" s="420"/>
      <c r="BFA78" s="420"/>
      <c r="BFB78" s="420"/>
      <c r="BFC78" s="420"/>
      <c r="BFD78" s="420"/>
      <c r="BFE78" s="420"/>
      <c r="BFF78" s="420"/>
      <c r="BFG78" s="420"/>
      <c r="BFH78" s="420"/>
      <c r="BFI78" s="420"/>
      <c r="BFJ78" s="420"/>
      <c r="BFK78" s="420"/>
      <c r="BFL78" s="420"/>
      <c r="BFM78" s="420"/>
      <c r="BFN78" s="420"/>
      <c r="BFO78" s="420"/>
      <c r="BFP78" s="420"/>
      <c r="BFQ78" s="420"/>
      <c r="BFR78" s="420"/>
      <c r="BFS78" s="420"/>
      <c r="BFT78" s="420"/>
      <c r="BFU78" s="420"/>
      <c r="BFV78" s="420"/>
      <c r="BFW78" s="420"/>
      <c r="BFX78" s="420"/>
      <c r="BFY78" s="420"/>
      <c r="BFZ78" s="420"/>
      <c r="BGA78" s="420"/>
      <c r="BGB78" s="420"/>
      <c r="BGC78" s="420"/>
      <c r="BGD78" s="420"/>
      <c r="BGE78" s="420"/>
      <c r="BGF78" s="420"/>
      <c r="BGG78" s="420"/>
      <c r="BGH78" s="420"/>
      <c r="BGI78" s="420"/>
      <c r="BGJ78" s="420"/>
      <c r="BGK78" s="420"/>
      <c r="BGL78" s="420"/>
      <c r="BGM78" s="420"/>
      <c r="BGN78" s="420"/>
      <c r="BGO78" s="420"/>
      <c r="BGP78" s="420"/>
      <c r="BGQ78" s="420"/>
      <c r="BGR78" s="420"/>
      <c r="BGS78" s="420"/>
      <c r="BGT78" s="420"/>
      <c r="BGU78" s="420"/>
      <c r="BGV78" s="420"/>
      <c r="BGW78" s="420"/>
      <c r="BGX78" s="420"/>
      <c r="BGY78" s="420"/>
      <c r="BGZ78" s="420"/>
      <c r="BHA78" s="420"/>
      <c r="BHB78" s="420"/>
      <c r="BHC78" s="420"/>
      <c r="BHD78" s="420"/>
      <c r="BHE78" s="420"/>
      <c r="BHF78" s="420"/>
      <c r="BHG78" s="420"/>
      <c r="BHH78" s="420"/>
      <c r="BHI78" s="420"/>
      <c r="BHJ78" s="420"/>
      <c r="BHK78" s="420"/>
      <c r="BHL78" s="420"/>
      <c r="BHM78" s="420"/>
      <c r="BHN78" s="420"/>
      <c r="BHO78" s="420"/>
      <c r="BHP78" s="420"/>
      <c r="BHQ78" s="420"/>
      <c r="BHR78" s="420"/>
      <c r="BHS78" s="420"/>
      <c r="BHT78" s="420"/>
      <c r="BHU78" s="420"/>
      <c r="BHV78" s="420"/>
      <c r="BHW78" s="420"/>
      <c r="BHX78" s="420"/>
      <c r="BHY78" s="420"/>
      <c r="BHZ78" s="420"/>
      <c r="BIA78" s="420"/>
      <c r="BIB78" s="420"/>
      <c r="BIC78" s="420"/>
      <c r="BID78" s="420"/>
      <c r="BIE78" s="420"/>
      <c r="BIF78" s="420"/>
      <c r="BIG78" s="420"/>
      <c r="BIH78" s="420"/>
      <c r="BII78" s="420"/>
      <c r="BIJ78" s="420"/>
      <c r="BIK78" s="420"/>
      <c r="BIL78" s="420"/>
      <c r="BIM78" s="420"/>
      <c r="BIN78" s="420"/>
      <c r="BIO78" s="420"/>
      <c r="BIP78" s="420"/>
      <c r="BIQ78" s="420"/>
      <c r="BIR78" s="420"/>
      <c r="BIS78" s="420"/>
      <c r="BIT78" s="420"/>
      <c r="BIU78" s="420"/>
      <c r="BIV78" s="420"/>
      <c r="BIW78" s="420"/>
      <c r="BIX78" s="420"/>
      <c r="BIY78" s="420"/>
      <c r="BIZ78" s="420"/>
      <c r="BJA78" s="420"/>
      <c r="BJB78" s="420"/>
      <c r="BJC78" s="420"/>
      <c r="BJD78" s="420"/>
      <c r="BJE78" s="420"/>
      <c r="BJF78" s="420"/>
      <c r="BJG78" s="420"/>
      <c r="BJH78" s="420"/>
      <c r="BJI78" s="420"/>
      <c r="BJJ78" s="420"/>
      <c r="BJK78" s="420"/>
      <c r="BJL78" s="420"/>
      <c r="BJM78" s="420"/>
      <c r="BJN78" s="420"/>
      <c r="BJO78" s="420"/>
      <c r="BJP78" s="420"/>
      <c r="BJQ78" s="420"/>
      <c r="BJR78" s="420"/>
      <c r="BJS78" s="420"/>
      <c r="BJT78" s="420"/>
      <c r="BJU78" s="420"/>
      <c r="BJV78" s="420"/>
      <c r="BJW78" s="420"/>
      <c r="BJX78" s="420"/>
      <c r="BJY78" s="420"/>
      <c r="BJZ78" s="420"/>
      <c r="BKA78" s="420"/>
      <c r="BKB78" s="420"/>
      <c r="BKC78" s="420"/>
      <c r="BKD78" s="420"/>
      <c r="BKE78" s="420"/>
      <c r="BKF78" s="420"/>
      <c r="BKG78" s="420"/>
      <c r="BKH78" s="420"/>
      <c r="BKI78" s="420"/>
      <c r="BKJ78" s="420"/>
      <c r="BKK78" s="420"/>
      <c r="BKL78" s="420"/>
      <c r="BKM78" s="420"/>
      <c r="BKN78" s="420"/>
      <c r="BKO78" s="420"/>
      <c r="BKP78" s="420"/>
      <c r="BKQ78" s="420"/>
      <c r="BKR78" s="420"/>
      <c r="BKS78" s="420"/>
      <c r="BKT78" s="420"/>
      <c r="BKU78" s="420"/>
      <c r="BKV78" s="420"/>
      <c r="BKW78" s="420"/>
      <c r="BKX78" s="420"/>
      <c r="BKY78" s="420"/>
      <c r="BKZ78" s="420"/>
      <c r="BLA78" s="420"/>
      <c r="BLB78" s="420"/>
      <c r="BLC78" s="420"/>
      <c r="BLD78" s="420"/>
      <c r="BLE78" s="420"/>
      <c r="BLF78" s="420"/>
      <c r="BLG78" s="420"/>
      <c r="BLH78" s="420"/>
      <c r="BLI78" s="420"/>
      <c r="BLJ78" s="420"/>
      <c r="BLK78" s="420"/>
      <c r="BLL78" s="420"/>
      <c r="BLM78" s="420"/>
      <c r="BLN78" s="420"/>
      <c r="BLO78" s="420"/>
      <c r="BLP78" s="420"/>
      <c r="BLQ78" s="420"/>
      <c r="BLR78" s="420"/>
      <c r="BLS78" s="420"/>
      <c r="BLT78" s="420"/>
      <c r="BLU78" s="420"/>
      <c r="BLV78" s="420"/>
      <c r="BLW78" s="420"/>
      <c r="BLX78" s="420"/>
      <c r="BLY78" s="420"/>
      <c r="BLZ78" s="420"/>
      <c r="BMA78" s="420"/>
      <c r="BMB78" s="420"/>
      <c r="BMC78" s="420"/>
      <c r="BMD78" s="420"/>
      <c r="BME78" s="420"/>
      <c r="BMF78" s="420"/>
      <c r="BMG78" s="420"/>
      <c r="BMH78" s="420"/>
      <c r="BMI78" s="420"/>
      <c r="BMJ78" s="420"/>
      <c r="BMK78" s="420"/>
      <c r="BML78" s="420"/>
      <c r="BMM78" s="420"/>
      <c r="BMN78" s="420"/>
      <c r="BMO78" s="420"/>
      <c r="BMP78" s="420"/>
      <c r="BMQ78" s="420"/>
      <c r="BMR78" s="420"/>
      <c r="BMS78" s="420"/>
      <c r="BMT78" s="420"/>
      <c r="BMU78" s="420"/>
      <c r="BMV78" s="420"/>
      <c r="BMW78" s="420"/>
      <c r="BMX78" s="420"/>
      <c r="BMY78" s="420"/>
      <c r="BMZ78" s="420"/>
      <c r="BNA78" s="420"/>
      <c r="BNB78" s="420"/>
      <c r="BNC78" s="420"/>
      <c r="BND78" s="420"/>
      <c r="BNE78" s="420"/>
      <c r="BNF78" s="420"/>
      <c r="BNG78" s="420"/>
      <c r="BNH78" s="420"/>
      <c r="BNI78" s="420"/>
      <c r="BNJ78" s="420"/>
      <c r="BNK78" s="420"/>
      <c r="BNL78" s="420"/>
      <c r="BNM78" s="420"/>
      <c r="BNN78" s="420"/>
      <c r="BNO78" s="420"/>
      <c r="BNP78" s="420"/>
      <c r="BNQ78" s="420"/>
      <c r="BNR78" s="420"/>
      <c r="BNS78" s="420"/>
      <c r="BNT78" s="420"/>
      <c r="BNU78" s="420"/>
      <c r="BNV78" s="420"/>
      <c r="BNW78" s="420"/>
      <c r="BNX78" s="420"/>
      <c r="BNY78" s="420"/>
      <c r="BNZ78" s="420"/>
      <c r="BOA78" s="420"/>
      <c r="BOB78" s="420"/>
      <c r="BOC78" s="420"/>
      <c r="BOD78" s="420"/>
      <c r="BOE78" s="420"/>
      <c r="BOF78" s="420"/>
      <c r="BOG78" s="420"/>
      <c r="BOH78" s="420"/>
      <c r="BOI78" s="420"/>
      <c r="BOJ78" s="420"/>
      <c r="BOK78" s="420"/>
      <c r="BOL78" s="420"/>
      <c r="BOM78" s="420"/>
      <c r="BON78" s="420"/>
      <c r="BOO78" s="420"/>
      <c r="BOP78" s="420"/>
      <c r="BOQ78" s="420"/>
      <c r="BOR78" s="420"/>
      <c r="BOS78" s="420"/>
      <c r="BOT78" s="420"/>
      <c r="BOU78" s="420"/>
      <c r="BOV78" s="420"/>
      <c r="BOW78" s="420"/>
      <c r="BOX78" s="420"/>
      <c r="BOY78" s="420"/>
      <c r="BOZ78" s="420"/>
      <c r="BPA78" s="420"/>
      <c r="BPB78" s="420"/>
      <c r="BPC78" s="420"/>
      <c r="BPD78" s="420"/>
      <c r="BPE78" s="420"/>
      <c r="BPF78" s="420"/>
      <c r="BPG78" s="420"/>
      <c r="BPH78" s="420"/>
      <c r="BPI78" s="420"/>
      <c r="BPJ78" s="420"/>
      <c r="BPK78" s="420"/>
      <c r="BPL78" s="420"/>
      <c r="BPM78" s="420"/>
      <c r="BPN78" s="420"/>
      <c r="BPO78" s="420"/>
      <c r="BPP78" s="420"/>
      <c r="BPQ78" s="420"/>
      <c r="BPR78" s="420"/>
      <c r="BPS78" s="420"/>
      <c r="BPT78" s="420"/>
      <c r="BPU78" s="420"/>
      <c r="BPV78" s="420"/>
      <c r="BPW78" s="420"/>
      <c r="BPX78" s="420"/>
      <c r="BPY78" s="420"/>
      <c r="BPZ78" s="420"/>
      <c r="BQA78" s="420"/>
      <c r="BQB78" s="420"/>
      <c r="BQC78" s="420"/>
      <c r="BQD78" s="420"/>
      <c r="BQE78" s="420"/>
      <c r="BQF78" s="420"/>
      <c r="BQG78" s="420"/>
      <c r="BQH78" s="420"/>
      <c r="BQI78" s="420"/>
      <c r="BQJ78" s="420"/>
      <c r="BQK78" s="420"/>
      <c r="BQL78" s="420"/>
      <c r="BQM78" s="420"/>
      <c r="BQN78" s="420"/>
      <c r="BQO78" s="420"/>
      <c r="BQP78" s="420"/>
      <c r="BQQ78" s="420"/>
      <c r="BQR78" s="420"/>
      <c r="BQS78" s="420"/>
      <c r="BQT78" s="420"/>
      <c r="BQU78" s="420"/>
      <c r="BQV78" s="420"/>
      <c r="BQW78" s="420"/>
      <c r="BQX78" s="420"/>
      <c r="BQY78" s="420"/>
      <c r="BQZ78" s="420"/>
      <c r="BRA78" s="420"/>
      <c r="BRB78" s="420"/>
      <c r="BRC78" s="420"/>
      <c r="BRD78" s="420"/>
      <c r="BRE78" s="420"/>
      <c r="BRF78" s="420"/>
      <c r="BRG78" s="420"/>
      <c r="BRH78" s="420"/>
      <c r="BRI78" s="420"/>
      <c r="BRJ78" s="420"/>
      <c r="BRK78" s="420"/>
      <c r="BRL78" s="420"/>
      <c r="BRM78" s="420"/>
      <c r="BRN78" s="420"/>
      <c r="BRO78" s="420"/>
      <c r="BRP78" s="420"/>
      <c r="BRQ78" s="420"/>
      <c r="BRR78" s="420"/>
      <c r="BRS78" s="420"/>
      <c r="BRT78" s="420"/>
      <c r="BRU78" s="420"/>
      <c r="BRV78" s="420"/>
      <c r="BRW78" s="420"/>
      <c r="BRX78" s="420"/>
      <c r="BRY78" s="420"/>
      <c r="BRZ78" s="420"/>
      <c r="BSA78" s="420"/>
      <c r="BSB78" s="420"/>
      <c r="BSC78" s="420"/>
      <c r="BSD78" s="420"/>
      <c r="BSE78" s="420"/>
      <c r="BSF78" s="420"/>
      <c r="BSG78" s="420"/>
      <c r="BSH78" s="420"/>
      <c r="BSI78" s="420"/>
      <c r="BSJ78" s="420"/>
      <c r="BSK78" s="420"/>
      <c r="BSL78" s="420"/>
      <c r="BSM78" s="420"/>
      <c r="BSN78" s="420"/>
      <c r="BSO78" s="420"/>
      <c r="BSP78" s="420"/>
      <c r="BSQ78" s="420"/>
      <c r="BSR78" s="420"/>
      <c r="BSS78" s="420"/>
      <c r="BST78" s="420"/>
      <c r="BSU78" s="420"/>
      <c r="BSV78" s="420"/>
      <c r="BSW78" s="420"/>
      <c r="BSX78" s="420"/>
      <c r="BSY78" s="420"/>
      <c r="BSZ78" s="420"/>
      <c r="BTA78" s="420"/>
      <c r="BTB78" s="420"/>
      <c r="BTC78" s="420"/>
      <c r="BTD78" s="420"/>
      <c r="BTE78" s="420"/>
      <c r="BTF78" s="420"/>
      <c r="BTG78" s="420"/>
      <c r="BTH78" s="420"/>
      <c r="BTI78" s="420"/>
      <c r="BTJ78" s="420"/>
      <c r="BTK78" s="420"/>
      <c r="BTL78" s="420"/>
      <c r="BTM78" s="420"/>
      <c r="BTN78" s="420"/>
      <c r="BTO78" s="420"/>
      <c r="BTP78" s="420"/>
      <c r="BTQ78" s="420"/>
      <c r="BTR78" s="420"/>
      <c r="BTS78" s="420"/>
      <c r="BTT78" s="420"/>
      <c r="BTU78" s="420"/>
      <c r="BTV78" s="420"/>
      <c r="BTW78" s="420"/>
      <c r="BTX78" s="420"/>
      <c r="BTY78" s="420"/>
      <c r="BTZ78" s="420"/>
      <c r="BUA78" s="420"/>
      <c r="BUB78" s="420"/>
      <c r="BUC78" s="420"/>
      <c r="BUD78" s="420"/>
      <c r="BUE78" s="420"/>
      <c r="BUF78" s="420"/>
      <c r="BUG78" s="420"/>
      <c r="BUH78" s="420"/>
      <c r="BUI78" s="420"/>
      <c r="BUJ78" s="420"/>
      <c r="BUK78" s="420"/>
      <c r="BUL78" s="420"/>
      <c r="BUM78" s="420"/>
      <c r="BUN78" s="420"/>
      <c r="BUO78" s="420"/>
      <c r="BUP78" s="420"/>
      <c r="BUQ78" s="420"/>
      <c r="BUR78" s="420"/>
      <c r="BUS78" s="420"/>
      <c r="BUT78" s="420"/>
      <c r="BUU78" s="420"/>
      <c r="BUV78" s="420"/>
      <c r="BUW78" s="420"/>
      <c r="BUX78" s="420"/>
      <c r="BUY78" s="420"/>
      <c r="BUZ78" s="420"/>
      <c r="BVA78" s="420"/>
      <c r="BVB78" s="420"/>
      <c r="BVC78" s="420"/>
      <c r="BVD78" s="420"/>
      <c r="BVE78" s="420"/>
      <c r="BVF78" s="420"/>
      <c r="BVG78" s="420"/>
      <c r="BVH78" s="420"/>
      <c r="BVI78" s="420"/>
      <c r="BVJ78" s="420"/>
      <c r="BVK78" s="420"/>
      <c r="BVL78" s="420"/>
      <c r="BVM78" s="420"/>
      <c r="BVN78" s="420"/>
      <c r="BVO78" s="420"/>
      <c r="BVP78" s="420"/>
      <c r="BVQ78" s="420"/>
      <c r="BVR78" s="420"/>
      <c r="BVS78" s="420"/>
      <c r="BVT78" s="420"/>
      <c r="BVU78" s="420"/>
      <c r="BVV78" s="420"/>
      <c r="BVW78" s="420"/>
      <c r="BVX78" s="420"/>
      <c r="BVY78" s="420"/>
      <c r="BVZ78" s="420"/>
      <c r="BWA78" s="420"/>
      <c r="BWB78" s="420"/>
      <c r="BWC78" s="420"/>
      <c r="BWD78" s="420"/>
      <c r="BWE78" s="420"/>
      <c r="BWF78" s="420"/>
      <c r="BWG78" s="420"/>
      <c r="BWH78" s="420"/>
      <c r="BWI78" s="420"/>
      <c r="BWJ78" s="420"/>
      <c r="BWK78" s="420"/>
      <c r="BWL78" s="420"/>
      <c r="BWM78" s="420"/>
      <c r="BWN78" s="420"/>
      <c r="BWO78" s="420"/>
      <c r="BWP78" s="420"/>
      <c r="BWQ78" s="420"/>
      <c r="BWR78" s="420"/>
      <c r="BWS78" s="420"/>
      <c r="BWT78" s="420"/>
      <c r="BWU78" s="420"/>
      <c r="BWV78" s="420"/>
      <c r="BWW78" s="420"/>
      <c r="BWX78" s="420"/>
      <c r="BWY78" s="420"/>
      <c r="BWZ78" s="420"/>
      <c r="BXA78" s="420"/>
      <c r="BXB78" s="420"/>
      <c r="BXC78" s="420"/>
      <c r="BXD78" s="420"/>
      <c r="BXE78" s="420"/>
      <c r="BXF78" s="420"/>
      <c r="BXG78" s="420"/>
      <c r="BXH78" s="420"/>
      <c r="BXI78" s="420"/>
      <c r="BXJ78" s="420"/>
      <c r="BXK78" s="420"/>
      <c r="BXL78" s="420"/>
      <c r="BXM78" s="420"/>
      <c r="BXN78" s="420"/>
      <c r="BXO78" s="420"/>
      <c r="BXP78" s="420"/>
      <c r="BXQ78" s="420"/>
      <c r="BXR78" s="420"/>
      <c r="BXS78" s="420"/>
      <c r="BXT78" s="420"/>
      <c r="BXU78" s="420"/>
      <c r="BXV78" s="420"/>
      <c r="BXW78" s="420"/>
      <c r="BXX78" s="420"/>
      <c r="BXY78" s="420"/>
      <c r="BXZ78" s="420"/>
      <c r="BYA78" s="420"/>
      <c r="BYB78" s="420"/>
      <c r="BYC78" s="420"/>
      <c r="BYD78" s="420"/>
      <c r="BYE78" s="420"/>
      <c r="BYF78" s="420"/>
      <c r="BYG78" s="420"/>
      <c r="BYH78" s="420"/>
      <c r="BYI78" s="420"/>
      <c r="BYJ78" s="420"/>
      <c r="BYK78" s="420"/>
      <c r="BYL78" s="420"/>
      <c r="BYM78" s="420"/>
      <c r="BYN78" s="420"/>
      <c r="BYO78" s="420"/>
      <c r="BYP78" s="420"/>
      <c r="BYQ78" s="420"/>
      <c r="BYR78" s="420"/>
      <c r="BYS78" s="420"/>
      <c r="BYT78" s="420"/>
      <c r="BYU78" s="420"/>
      <c r="BYV78" s="420"/>
      <c r="BYW78" s="420"/>
      <c r="BYX78" s="420"/>
      <c r="BYY78" s="420"/>
      <c r="BYZ78" s="420"/>
      <c r="BZA78" s="420"/>
      <c r="BZB78" s="420"/>
      <c r="BZC78" s="420"/>
      <c r="BZD78" s="420"/>
      <c r="BZE78" s="420"/>
      <c r="BZF78" s="420"/>
      <c r="BZG78" s="420"/>
      <c r="BZH78" s="420"/>
      <c r="BZI78" s="420"/>
      <c r="BZJ78" s="420"/>
      <c r="BZK78" s="420"/>
      <c r="BZL78" s="420"/>
      <c r="BZM78" s="420"/>
      <c r="BZN78" s="420"/>
      <c r="BZO78" s="420"/>
      <c r="BZP78" s="420"/>
      <c r="BZQ78" s="420"/>
      <c r="BZR78" s="420"/>
      <c r="BZS78" s="420"/>
      <c r="BZT78" s="420"/>
      <c r="BZU78" s="420"/>
      <c r="BZV78" s="420"/>
      <c r="BZW78" s="420"/>
      <c r="BZX78" s="420"/>
      <c r="BZY78" s="420"/>
      <c r="BZZ78" s="420"/>
      <c r="CAA78" s="420"/>
      <c r="CAB78" s="420"/>
      <c r="CAC78" s="420"/>
      <c r="CAD78" s="420"/>
      <c r="CAE78" s="420"/>
      <c r="CAF78" s="420"/>
      <c r="CAG78" s="420"/>
      <c r="CAH78" s="420"/>
      <c r="CAI78" s="420"/>
      <c r="CAJ78" s="420"/>
      <c r="CAK78" s="420"/>
      <c r="CAL78" s="420"/>
      <c r="CAM78" s="420"/>
      <c r="CAN78" s="420"/>
      <c r="CAO78" s="420"/>
      <c r="CAP78" s="420"/>
      <c r="CAQ78" s="420"/>
      <c r="CAR78" s="420"/>
      <c r="CAS78" s="420"/>
      <c r="CAT78" s="420"/>
      <c r="CAU78" s="420"/>
      <c r="CAV78" s="420"/>
      <c r="CAW78" s="420"/>
      <c r="CAX78" s="420"/>
      <c r="CAY78" s="420"/>
      <c r="CAZ78" s="420"/>
      <c r="CBA78" s="420"/>
      <c r="CBB78" s="420"/>
      <c r="CBC78" s="420"/>
      <c r="CBD78" s="420"/>
      <c r="CBE78" s="420"/>
      <c r="CBF78" s="420"/>
      <c r="CBG78" s="420"/>
      <c r="CBH78" s="420"/>
      <c r="CBI78" s="420"/>
      <c r="CBJ78" s="420"/>
      <c r="CBK78" s="420"/>
      <c r="CBL78" s="420"/>
      <c r="CBM78" s="420"/>
      <c r="CBN78" s="420"/>
      <c r="CBO78" s="420"/>
      <c r="CBP78" s="420"/>
      <c r="CBQ78" s="420"/>
      <c r="CBR78" s="420"/>
      <c r="CBS78" s="420"/>
      <c r="CBT78" s="420"/>
      <c r="CBU78" s="420"/>
      <c r="CBV78" s="420"/>
      <c r="CBW78" s="420"/>
      <c r="CBX78" s="420"/>
      <c r="CBY78" s="420"/>
      <c r="CBZ78" s="420"/>
      <c r="CCA78" s="420"/>
      <c r="CCB78" s="420"/>
      <c r="CCC78" s="420"/>
      <c r="CCD78" s="420"/>
      <c r="CCE78" s="420"/>
      <c r="CCF78" s="420"/>
      <c r="CCG78" s="420"/>
      <c r="CCH78" s="420"/>
      <c r="CCI78" s="420"/>
      <c r="CCJ78" s="420"/>
      <c r="CCK78" s="420"/>
      <c r="CCL78" s="420"/>
      <c r="CCM78" s="420"/>
      <c r="CCN78" s="420"/>
      <c r="CCO78" s="420"/>
      <c r="CCP78" s="420"/>
      <c r="CCQ78" s="420"/>
      <c r="CCR78" s="420"/>
      <c r="CCS78" s="420"/>
      <c r="CCT78" s="420"/>
      <c r="CCU78" s="420"/>
      <c r="CCV78" s="420"/>
      <c r="CCW78" s="420"/>
      <c r="CCX78" s="420"/>
      <c r="CCY78" s="420"/>
      <c r="CCZ78" s="420"/>
      <c r="CDA78" s="420"/>
      <c r="CDB78" s="420"/>
      <c r="CDC78" s="420"/>
      <c r="CDD78" s="420"/>
      <c r="CDE78" s="420"/>
      <c r="CDF78" s="420"/>
      <c r="CDG78" s="420"/>
      <c r="CDH78" s="420"/>
      <c r="CDI78" s="420"/>
      <c r="CDJ78" s="420"/>
      <c r="CDK78" s="420"/>
      <c r="CDL78" s="420"/>
      <c r="CDM78" s="420"/>
      <c r="CDN78" s="420"/>
      <c r="CDO78" s="420"/>
      <c r="CDP78" s="420"/>
      <c r="CDQ78" s="420"/>
      <c r="CDR78" s="420"/>
      <c r="CDS78" s="420"/>
      <c r="CDT78" s="420"/>
      <c r="CDU78" s="420"/>
      <c r="CDV78" s="420"/>
      <c r="CDW78" s="420"/>
      <c r="CDX78" s="420"/>
      <c r="CDY78" s="420"/>
      <c r="CDZ78" s="420"/>
      <c r="CEA78" s="420"/>
      <c r="CEB78" s="420"/>
      <c r="CEC78" s="420"/>
      <c r="CED78" s="420"/>
      <c r="CEE78" s="420"/>
      <c r="CEF78" s="420"/>
      <c r="CEG78" s="420"/>
      <c r="CEH78" s="420"/>
      <c r="CEI78" s="420"/>
      <c r="CEJ78" s="420"/>
      <c r="CEK78" s="420"/>
      <c r="CEL78" s="420"/>
      <c r="CEM78" s="420"/>
      <c r="CEN78" s="420"/>
      <c r="CEO78" s="420"/>
      <c r="CEP78" s="420"/>
      <c r="CEQ78" s="420"/>
      <c r="CER78" s="420"/>
      <c r="CES78" s="420"/>
      <c r="CET78" s="420"/>
      <c r="CEU78" s="420"/>
      <c r="CEV78" s="420"/>
      <c r="CEW78" s="420"/>
      <c r="CEX78" s="420"/>
      <c r="CEY78" s="420"/>
      <c r="CEZ78" s="420"/>
      <c r="CFA78" s="420"/>
      <c r="CFB78" s="420"/>
      <c r="CFC78" s="420"/>
      <c r="CFD78" s="420"/>
      <c r="CFE78" s="420"/>
      <c r="CFF78" s="420"/>
      <c r="CFG78" s="420"/>
      <c r="CFH78" s="420"/>
      <c r="CFI78" s="420"/>
      <c r="CFJ78" s="420"/>
      <c r="CFK78" s="420"/>
      <c r="CFL78" s="420"/>
      <c r="CFM78" s="420"/>
      <c r="CFN78" s="420"/>
      <c r="CFO78" s="420"/>
      <c r="CFP78" s="420"/>
      <c r="CFQ78" s="420"/>
      <c r="CFR78" s="420"/>
      <c r="CFS78" s="420"/>
      <c r="CFT78" s="420"/>
      <c r="CFU78" s="420"/>
      <c r="CFV78" s="420"/>
      <c r="CFW78" s="420"/>
      <c r="CFX78" s="420"/>
      <c r="CFY78" s="420"/>
      <c r="CFZ78" s="420"/>
      <c r="CGA78" s="420"/>
      <c r="CGB78" s="420"/>
      <c r="CGC78" s="420"/>
      <c r="CGD78" s="420"/>
      <c r="CGE78" s="420"/>
      <c r="CGF78" s="420"/>
      <c r="CGG78" s="420"/>
      <c r="CGH78" s="420"/>
      <c r="CGI78" s="420"/>
      <c r="CGJ78" s="420"/>
      <c r="CGK78" s="420"/>
      <c r="CGL78" s="420"/>
      <c r="CGM78" s="420"/>
      <c r="CGN78" s="420"/>
      <c r="CGO78" s="420"/>
      <c r="CGP78" s="420"/>
      <c r="CGQ78" s="420"/>
      <c r="CGR78" s="420"/>
      <c r="CGS78" s="420"/>
      <c r="CGT78" s="420"/>
      <c r="CGU78" s="420"/>
      <c r="CGV78" s="420"/>
      <c r="CGW78" s="420"/>
      <c r="CGX78" s="420"/>
      <c r="CGY78" s="420"/>
      <c r="CGZ78" s="420"/>
      <c r="CHA78" s="420"/>
      <c r="CHB78" s="420"/>
      <c r="CHC78" s="420"/>
      <c r="CHD78" s="420"/>
      <c r="CHE78" s="420"/>
      <c r="CHF78" s="420"/>
      <c r="CHG78" s="420"/>
      <c r="CHH78" s="420"/>
      <c r="CHI78" s="420"/>
      <c r="CHJ78" s="420"/>
      <c r="CHK78" s="420"/>
      <c r="CHL78" s="420"/>
      <c r="CHM78" s="420"/>
      <c r="CHN78" s="420"/>
      <c r="CHO78" s="420"/>
      <c r="CHP78" s="420"/>
      <c r="CHQ78" s="420"/>
      <c r="CHR78" s="420"/>
      <c r="CHS78" s="420"/>
      <c r="CHT78" s="420"/>
      <c r="CHU78" s="420"/>
      <c r="CHV78" s="420"/>
      <c r="CHW78" s="420"/>
      <c r="CHX78" s="420"/>
      <c r="CHY78" s="420"/>
      <c r="CHZ78" s="420"/>
      <c r="CIA78" s="420"/>
      <c r="CIB78" s="420"/>
      <c r="CIC78" s="420"/>
      <c r="CID78" s="420"/>
      <c r="CIE78" s="420"/>
      <c r="CIF78" s="420"/>
      <c r="CIG78" s="420"/>
      <c r="CIH78" s="420"/>
      <c r="CII78" s="420"/>
      <c r="CIJ78" s="420"/>
      <c r="CIK78" s="420"/>
      <c r="CIL78" s="420"/>
      <c r="CIM78" s="420"/>
      <c r="CIN78" s="420"/>
      <c r="CIO78" s="420"/>
      <c r="CIP78" s="420"/>
      <c r="CIQ78" s="420"/>
      <c r="CIR78" s="420"/>
      <c r="CIS78" s="420"/>
      <c r="CIT78" s="420"/>
      <c r="CIU78" s="420"/>
      <c r="CIV78" s="420"/>
      <c r="CIW78" s="420"/>
      <c r="CIX78" s="420"/>
      <c r="CIY78" s="420"/>
      <c r="CIZ78" s="420"/>
      <c r="CJA78" s="420"/>
      <c r="CJB78" s="420"/>
      <c r="CJC78" s="420"/>
      <c r="CJD78" s="420"/>
      <c r="CJE78" s="420"/>
      <c r="CJF78" s="420"/>
      <c r="CJG78" s="420"/>
      <c r="CJH78" s="420"/>
      <c r="CJI78" s="420"/>
      <c r="CJJ78" s="420"/>
      <c r="CJK78" s="420"/>
      <c r="CJL78" s="420"/>
      <c r="CJM78" s="420"/>
      <c r="CJN78" s="420"/>
      <c r="CJO78" s="420"/>
      <c r="CJP78" s="420"/>
      <c r="CJQ78" s="420"/>
      <c r="CJR78" s="420"/>
      <c r="CJS78" s="420"/>
      <c r="CJT78" s="420"/>
      <c r="CJU78" s="420"/>
      <c r="CJV78" s="420"/>
      <c r="CJW78" s="420"/>
      <c r="CJX78" s="420"/>
      <c r="CJY78" s="420"/>
      <c r="CJZ78" s="420"/>
      <c r="CKA78" s="420"/>
      <c r="CKB78" s="420"/>
      <c r="CKC78" s="420"/>
      <c r="CKD78" s="420"/>
      <c r="CKE78" s="420"/>
      <c r="CKF78" s="420"/>
      <c r="CKG78" s="420"/>
      <c r="CKH78" s="420"/>
      <c r="CKI78" s="420"/>
      <c r="CKJ78" s="420"/>
      <c r="CKK78" s="420"/>
      <c r="CKL78" s="420"/>
      <c r="CKM78" s="420"/>
      <c r="CKN78" s="420"/>
      <c r="CKO78" s="420"/>
      <c r="CKP78" s="420"/>
      <c r="CKQ78" s="420"/>
      <c r="CKR78" s="420"/>
      <c r="CKS78" s="420"/>
      <c r="CKT78" s="420"/>
      <c r="CKU78" s="420"/>
      <c r="CKV78" s="420"/>
      <c r="CKW78" s="420"/>
      <c r="CKX78" s="420"/>
      <c r="CKY78" s="420"/>
      <c r="CKZ78" s="420"/>
      <c r="CLA78" s="420"/>
      <c r="CLB78" s="420"/>
      <c r="CLC78" s="420"/>
      <c r="CLD78" s="420"/>
      <c r="CLE78" s="420"/>
      <c r="CLF78" s="420"/>
      <c r="CLG78" s="420"/>
      <c r="CLH78" s="420"/>
      <c r="CLI78" s="420"/>
      <c r="CLJ78" s="420"/>
      <c r="CLK78" s="420"/>
      <c r="CLL78" s="420"/>
      <c r="CLM78" s="420"/>
      <c r="CLN78" s="420"/>
      <c r="CLO78" s="420"/>
      <c r="CLP78" s="420"/>
      <c r="CLQ78" s="420"/>
      <c r="CLR78" s="420"/>
      <c r="CLS78" s="420"/>
      <c r="CLT78" s="420"/>
      <c r="CLU78" s="420"/>
      <c r="CLV78" s="420"/>
      <c r="CLW78" s="420"/>
      <c r="CLX78" s="420"/>
      <c r="CLY78" s="420"/>
      <c r="CLZ78" s="420"/>
      <c r="CMA78" s="420"/>
      <c r="CMB78" s="420"/>
      <c r="CMC78" s="420"/>
      <c r="CMD78" s="420"/>
      <c r="CME78" s="420"/>
      <c r="CMF78" s="420"/>
      <c r="CMG78" s="420"/>
      <c r="CMH78" s="420"/>
      <c r="CMI78" s="420"/>
      <c r="CMJ78" s="420"/>
      <c r="CMK78" s="420"/>
      <c r="CML78" s="420"/>
      <c r="CMM78" s="420"/>
      <c r="CMN78" s="420"/>
      <c r="CMO78" s="420"/>
      <c r="CMP78" s="420"/>
      <c r="CMQ78" s="420"/>
      <c r="CMR78" s="420"/>
      <c r="CMS78" s="420"/>
      <c r="CMT78" s="420"/>
      <c r="CMU78" s="420"/>
      <c r="CMV78" s="420"/>
      <c r="CMW78" s="420"/>
      <c r="CMX78" s="420"/>
      <c r="CMY78" s="420"/>
      <c r="CMZ78" s="420"/>
      <c r="CNA78" s="420"/>
      <c r="CNB78" s="420"/>
      <c r="CNC78" s="420"/>
      <c r="CND78" s="420"/>
      <c r="CNE78" s="420"/>
      <c r="CNF78" s="420"/>
      <c r="CNG78" s="420"/>
      <c r="CNH78" s="420"/>
      <c r="CNI78" s="420"/>
      <c r="CNJ78" s="420"/>
      <c r="CNK78" s="420"/>
      <c r="CNL78" s="420"/>
      <c r="CNM78" s="420"/>
      <c r="CNN78" s="420"/>
      <c r="CNO78" s="420"/>
      <c r="CNP78" s="420"/>
      <c r="CNQ78" s="420"/>
      <c r="CNR78" s="420"/>
      <c r="CNS78" s="420"/>
      <c r="CNT78" s="420"/>
      <c r="CNU78" s="420"/>
      <c r="CNV78" s="420"/>
      <c r="CNW78" s="420"/>
      <c r="CNX78" s="420"/>
      <c r="CNY78" s="420"/>
      <c r="CNZ78" s="420"/>
      <c r="COA78" s="420"/>
      <c r="COB78" s="420"/>
      <c r="COC78" s="420"/>
      <c r="COD78" s="420"/>
      <c r="COE78" s="420"/>
      <c r="COF78" s="420"/>
      <c r="COG78" s="420"/>
      <c r="COH78" s="420"/>
      <c r="COI78" s="420"/>
      <c r="COJ78" s="420"/>
      <c r="COK78" s="420"/>
      <c r="COL78" s="420"/>
      <c r="COM78" s="420"/>
      <c r="CON78" s="420"/>
      <c r="COO78" s="420"/>
      <c r="COP78" s="420"/>
      <c r="COQ78" s="420"/>
      <c r="COR78" s="420"/>
      <c r="COS78" s="420"/>
      <c r="COT78" s="420"/>
      <c r="COU78" s="420"/>
      <c r="COV78" s="420"/>
      <c r="COW78" s="420"/>
      <c r="COX78" s="420"/>
      <c r="COY78" s="420"/>
      <c r="COZ78" s="420"/>
      <c r="CPA78" s="420"/>
      <c r="CPB78" s="420"/>
      <c r="CPC78" s="420"/>
      <c r="CPD78" s="420"/>
      <c r="CPE78" s="420"/>
      <c r="CPF78" s="420"/>
      <c r="CPG78" s="420"/>
      <c r="CPH78" s="420"/>
      <c r="CPI78" s="420"/>
      <c r="CPJ78" s="420"/>
      <c r="CPK78" s="420"/>
      <c r="CPL78" s="420"/>
      <c r="CPM78" s="420"/>
      <c r="CPN78" s="420"/>
      <c r="CPO78" s="420"/>
      <c r="CPP78" s="420"/>
      <c r="CPQ78" s="420"/>
      <c r="CPR78" s="420"/>
      <c r="CPS78" s="420"/>
      <c r="CPT78" s="420"/>
      <c r="CPU78" s="420"/>
      <c r="CPV78" s="420"/>
      <c r="CPW78" s="420"/>
      <c r="CPX78" s="420"/>
      <c r="CPY78" s="420"/>
      <c r="CPZ78" s="420"/>
      <c r="CQA78" s="420"/>
      <c r="CQB78" s="420"/>
      <c r="CQC78" s="420"/>
      <c r="CQD78" s="420"/>
      <c r="CQE78" s="420"/>
      <c r="CQF78" s="420"/>
      <c r="CQG78" s="420"/>
      <c r="CQH78" s="420"/>
      <c r="CQI78" s="420"/>
      <c r="CQJ78" s="420"/>
      <c r="CQK78" s="420"/>
      <c r="CQL78" s="420"/>
      <c r="CQM78" s="420"/>
      <c r="CQN78" s="420"/>
      <c r="CQO78" s="420"/>
      <c r="CQP78" s="420"/>
      <c r="CQQ78" s="420"/>
      <c r="CQR78" s="420"/>
      <c r="CQS78" s="420"/>
      <c r="CQT78" s="420"/>
      <c r="CQU78" s="420"/>
      <c r="CQV78" s="420"/>
      <c r="CQW78" s="420"/>
      <c r="CQX78" s="420"/>
      <c r="CQY78" s="420"/>
      <c r="CQZ78" s="420"/>
      <c r="CRA78" s="420"/>
      <c r="CRB78" s="420"/>
      <c r="CRC78" s="420"/>
      <c r="CRD78" s="420"/>
      <c r="CRE78" s="420"/>
      <c r="CRF78" s="420"/>
      <c r="CRG78" s="420"/>
      <c r="CRH78" s="420"/>
      <c r="CRI78" s="420"/>
      <c r="CRJ78" s="420"/>
      <c r="CRK78" s="420"/>
      <c r="CRL78" s="420"/>
      <c r="CRM78" s="420"/>
      <c r="CRN78" s="420"/>
      <c r="CRO78" s="420"/>
      <c r="CRP78" s="420"/>
      <c r="CRQ78" s="420"/>
      <c r="CRR78" s="420"/>
      <c r="CRS78" s="420"/>
      <c r="CRT78" s="420"/>
      <c r="CRU78" s="420"/>
      <c r="CRV78" s="420"/>
      <c r="CRW78" s="420"/>
      <c r="CRX78" s="420"/>
      <c r="CRY78" s="420"/>
      <c r="CRZ78" s="420"/>
      <c r="CSA78" s="420"/>
      <c r="CSB78" s="420"/>
      <c r="CSC78" s="420"/>
      <c r="CSD78" s="420"/>
      <c r="CSE78" s="420"/>
      <c r="CSF78" s="420"/>
      <c r="CSG78" s="420"/>
      <c r="CSH78" s="420"/>
      <c r="CSI78" s="420"/>
      <c r="CSJ78" s="420"/>
      <c r="CSK78" s="420"/>
      <c r="CSL78" s="420"/>
      <c r="CSM78" s="420"/>
      <c r="CSN78" s="420"/>
      <c r="CSO78" s="420"/>
      <c r="CSP78" s="420"/>
      <c r="CSQ78" s="420"/>
      <c r="CSR78" s="420"/>
      <c r="CSS78" s="420"/>
      <c r="CST78" s="420"/>
      <c r="CSU78" s="420"/>
      <c r="CSV78" s="420"/>
      <c r="CSW78" s="420"/>
      <c r="CSX78" s="420"/>
      <c r="CSY78" s="420"/>
      <c r="CSZ78" s="420"/>
      <c r="CTA78" s="420"/>
      <c r="CTB78" s="420"/>
      <c r="CTC78" s="420"/>
      <c r="CTD78" s="420"/>
      <c r="CTE78" s="420"/>
      <c r="CTF78" s="420"/>
      <c r="CTG78" s="420"/>
      <c r="CTH78" s="420"/>
      <c r="CTI78" s="420"/>
      <c r="CTJ78" s="420"/>
      <c r="CTK78" s="420"/>
      <c r="CTL78" s="420"/>
      <c r="CTM78" s="420"/>
      <c r="CTN78" s="420"/>
      <c r="CTO78" s="420"/>
      <c r="CTP78" s="420"/>
      <c r="CTQ78" s="420"/>
      <c r="CTR78" s="420"/>
      <c r="CTS78" s="420"/>
      <c r="CTT78" s="420"/>
      <c r="CTU78" s="420"/>
      <c r="CTV78" s="420"/>
      <c r="CTW78" s="420"/>
      <c r="CTX78" s="420"/>
      <c r="CTY78" s="420"/>
      <c r="CTZ78" s="420"/>
      <c r="CUA78" s="420"/>
      <c r="CUB78" s="420"/>
      <c r="CUC78" s="420"/>
      <c r="CUD78" s="420"/>
      <c r="CUE78" s="420"/>
      <c r="CUF78" s="420"/>
      <c r="CUG78" s="420"/>
      <c r="CUH78" s="420"/>
      <c r="CUI78" s="420"/>
      <c r="CUJ78" s="420"/>
      <c r="CUK78" s="420"/>
      <c r="CUL78" s="420"/>
      <c r="CUM78" s="420"/>
      <c r="CUN78" s="420"/>
      <c r="CUO78" s="420"/>
      <c r="CUP78" s="420"/>
      <c r="CUQ78" s="420"/>
      <c r="CUR78" s="420"/>
      <c r="CUS78" s="420"/>
      <c r="CUT78" s="420"/>
      <c r="CUU78" s="420"/>
      <c r="CUV78" s="420"/>
      <c r="CUW78" s="420"/>
      <c r="CUX78" s="420"/>
      <c r="CUY78" s="420"/>
      <c r="CUZ78" s="420"/>
      <c r="CVA78" s="420"/>
      <c r="CVB78" s="420"/>
      <c r="CVC78" s="420"/>
      <c r="CVD78" s="420"/>
      <c r="CVE78" s="420"/>
      <c r="CVF78" s="420"/>
      <c r="CVG78" s="420"/>
      <c r="CVH78" s="420"/>
      <c r="CVI78" s="420"/>
      <c r="CVJ78" s="420"/>
      <c r="CVK78" s="420"/>
      <c r="CVL78" s="420"/>
      <c r="CVM78" s="420"/>
      <c r="CVN78" s="420"/>
      <c r="CVO78" s="420"/>
      <c r="CVP78" s="420"/>
      <c r="CVQ78" s="420"/>
      <c r="CVR78" s="420"/>
      <c r="CVS78" s="420"/>
      <c r="CVT78" s="420"/>
      <c r="CVU78" s="420"/>
      <c r="CVV78" s="420"/>
      <c r="CVW78" s="420"/>
      <c r="CVX78" s="420"/>
      <c r="CVY78" s="420"/>
      <c r="CVZ78" s="420"/>
      <c r="CWA78" s="420"/>
      <c r="CWB78" s="420"/>
      <c r="CWC78" s="420"/>
      <c r="CWD78" s="420"/>
      <c r="CWE78" s="420"/>
      <c r="CWF78" s="420"/>
      <c r="CWG78" s="420"/>
      <c r="CWH78" s="420"/>
      <c r="CWI78" s="420"/>
      <c r="CWJ78" s="420"/>
      <c r="CWK78" s="420"/>
      <c r="CWL78" s="420"/>
      <c r="CWM78" s="420"/>
      <c r="CWN78" s="420"/>
      <c r="CWO78" s="420"/>
      <c r="CWP78" s="420"/>
      <c r="CWQ78" s="420"/>
      <c r="CWR78" s="420"/>
      <c r="CWS78" s="420"/>
      <c r="CWT78" s="420"/>
      <c r="CWU78" s="420"/>
      <c r="CWV78" s="420"/>
      <c r="CWW78" s="420"/>
      <c r="CWX78" s="420"/>
      <c r="CWY78" s="420"/>
      <c r="CWZ78" s="420"/>
      <c r="CXA78" s="420"/>
      <c r="CXB78" s="420"/>
      <c r="CXC78" s="420"/>
      <c r="CXD78" s="420"/>
      <c r="CXE78" s="420"/>
      <c r="CXF78" s="420"/>
      <c r="CXG78" s="420"/>
      <c r="CXH78" s="420"/>
      <c r="CXI78" s="420"/>
      <c r="CXJ78" s="420"/>
      <c r="CXK78" s="420"/>
      <c r="CXL78" s="420"/>
      <c r="CXM78" s="420"/>
      <c r="CXN78" s="420"/>
      <c r="CXO78" s="420"/>
      <c r="CXP78" s="420"/>
      <c r="CXQ78" s="420"/>
      <c r="CXR78" s="420"/>
      <c r="CXS78" s="420"/>
      <c r="CXT78" s="420"/>
      <c r="CXU78" s="420"/>
      <c r="CXV78" s="420"/>
      <c r="CXW78" s="420"/>
      <c r="CXX78" s="420"/>
      <c r="CXY78" s="420"/>
      <c r="CXZ78" s="420"/>
      <c r="CYA78" s="420"/>
      <c r="CYB78" s="420"/>
      <c r="CYC78" s="420"/>
      <c r="CYD78" s="420"/>
      <c r="CYE78" s="420"/>
      <c r="CYF78" s="420"/>
      <c r="CYG78" s="420"/>
      <c r="CYH78" s="420"/>
      <c r="CYI78" s="420"/>
      <c r="CYJ78" s="420"/>
      <c r="CYK78" s="420"/>
      <c r="CYL78" s="420"/>
      <c r="CYM78" s="420"/>
      <c r="CYN78" s="420"/>
      <c r="CYO78" s="420"/>
      <c r="CYP78" s="420"/>
      <c r="CYQ78" s="420"/>
      <c r="CYR78" s="420"/>
      <c r="CYS78" s="420"/>
      <c r="CYT78" s="420"/>
      <c r="CYU78" s="420"/>
      <c r="CYV78" s="420"/>
      <c r="CYW78" s="420"/>
      <c r="CYX78" s="420"/>
      <c r="CYY78" s="420"/>
      <c r="CYZ78" s="420"/>
      <c r="CZA78" s="420"/>
      <c r="CZB78" s="420"/>
      <c r="CZC78" s="420"/>
      <c r="CZD78" s="420"/>
      <c r="CZE78" s="420"/>
      <c r="CZF78" s="420"/>
      <c r="CZG78" s="420"/>
      <c r="CZH78" s="420"/>
      <c r="CZI78" s="420"/>
      <c r="CZJ78" s="420"/>
      <c r="CZK78" s="420"/>
      <c r="CZL78" s="420"/>
      <c r="CZM78" s="420"/>
      <c r="CZN78" s="420"/>
      <c r="CZO78" s="420"/>
      <c r="CZP78" s="420"/>
      <c r="CZQ78" s="420"/>
      <c r="CZR78" s="420"/>
      <c r="CZS78" s="420"/>
      <c r="CZT78" s="420"/>
      <c r="CZU78" s="420"/>
      <c r="CZV78" s="420"/>
      <c r="CZW78" s="420"/>
      <c r="CZX78" s="420"/>
      <c r="CZY78" s="420"/>
      <c r="CZZ78" s="420"/>
      <c r="DAA78" s="420"/>
      <c r="DAB78" s="420"/>
      <c r="DAC78" s="420"/>
      <c r="DAD78" s="420"/>
      <c r="DAE78" s="420"/>
      <c r="DAF78" s="420"/>
      <c r="DAG78" s="420"/>
      <c r="DAH78" s="420"/>
      <c r="DAI78" s="420"/>
      <c r="DAJ78" s="420"/>
      <c r="DAK78" s="420"/>
      <c r="DAL78" s="420"/>
      <c r="DAM78" s="420"/>
      <c r="DAN78" s="420"/>
      <c r="DAO78" s="420"/>
      <c r="DAP78" s="420"/>
      <c r="DAQ78" s="420"/>
      <c r="DAR78" s="420"/>
      <c r="DAS78" s="420"/>
      <c r="DAT78" s="420"/>
      <c r="DAU78" s="420"/>
      <c r="DAV78" s="420"/>
      <c r="DAW78" s="420"/>
      <c r="DAX78" s="420"/>
      <c r="DAY78" s="420"/>
      <c r="DAZ78" s="420"/>
      <c r="DBA78" s="420"/>
      <c r="DBB78" s="420"/>
      <c r="DBC78" s="420"/>
      <c r="DBD78" s="420"/>
      <c r="DBE78" s="420"/>
      <c r="DBF78" s="420"/>
      <c r="DBG78" s="420"/>
      <c r="DBH78" s="420"/>
      <c r="DBI78" s="420"/>
      <c r="DBJ78" s="420"/>
      <c r="DBK78" s="420"/>
      <c r="DBL78" s="420"/>
      <c r="DBM78" s="420"/>
      <c r="DBN78" s="420"/>
      <c r="DBO78" s="420"/>
      <c r="DBP78" s="420"/>
      <c r="DBQ78" s="420"/>
      <c r="DBR78" s="420"/>
      <c r="DBS78" s="420"/>
      <c r="DBT78" s="420"/>
      <c r="DBU78" s="420"/>
      <c r="DBV78" s="420"/>
      <c r="DBW78" s="420"/>
      <c r="DBX78" s="420"/>
      <c r="DBY78" s="420"/>
      <c r="DBZ78" s="420"/>
      <c r="DCA78" s="420"/>
      <c r="DCB78" s="420"/>
      <c r="DCC78" s="420"/>
      <c r="DCD78" s="420"/>
      <c r="DCE78" s="420"/>
      <c r="DCF78" s="420"/>
      <c r="DCG78" s="420"/>
      <c r="DCH78" s="420"/>
      <c r="DCI78" s="420"/>
      <c r="DCJ78" s="420"/>
      <c r="DCK78" s="420"/>
      <c r="DCL78" s="420"/>
      <c r="DCM78" s="420"/>
      <c r="DCN78" s="420"/>
      <c r="DCO78" s="420"/>
      <c r="DCP78" s="420"/>
      <c r="DCQ78" s="420"/>
      <c r="DCR78" s="420"/>
      <c r="DCS78" s="420"/>
      <c r="DCT78" s="420"/>
      <c r="DCU78" s="420"/>
      <c r="DCV78" s="420"/>
      <c r="DCW78" s="420"/>
      <c r="DCX78" s="420"/>
      <c r="DCY78" s="420"/>
      <c r="DCZ78" s="420"/>
      <c r="DDA78" s="420"/>
      <c r="DDB78" s="420"/>
      <c r="DDC78" s="420"/>
      <c r="DDD78" s="420"/>
      <c r="DDE78" s="420"/>
      <c r="DDF78" s="420"/>
      <c r="DDG78" s="420"/>
      <c r="DDH78" s="420"/>
      <c r="DDI78" s="420"/>
      <c r="DDJ78" s="420"/>
      <c r="DDK78" s="420"/>
      <c r="DDL78" s="420"/>
      <c r="DDM78" s="420"/>
      <c r="DDN78" s="420"/>
      <c r="DDO78" s="420"/>
      <c r="DDP78" s="420"/>
      <c r="DDQ78" s="420"/>
      <c r="DDR78" s="420"/>
      <c r="DDS78" s="420"/>
      <c r="DDT78" s="420"/>
      <c r="DDU78" s="420"/>
      <c r="DDV78" s="420"/>
      <c r="DDW78" s="420"/>
      <c r="DDX78" s="420"/>
      <c r="DDY78" s="420"/>
      <c r="DDZ78" s="420"/>
      <c r="DEA78" s="420"/>
      <c r="DEB78" s="420"/>
      <c r="DEC78" s="420"/>
      <c r="DED78" s="420"/>
      <c r="DEE78" s="420"/>
      <c r="DEF78" s="420"/>
      <c r="DEG78" s="420"/>
      <c r="DEH78" s="420"/>
      <c r="DEI78" s="420"/>
      <c r="DEJ78" s="420"/>
      <c r="DEK78" s="420"/>
      <c r="DEL78" s="420"/>
      <c r="DEM78" s="420"/>
      <c r="DEN78" s="420"/>
      <c r="DEO78" s="420"/>
      <c r="DEP78" s="420"/>
      <c r="DEQ78" s="420"/>
      <c r="DER78" s="420"/>
      <c r="DES78" s="420"/>
      <c r="DET78" s="420"/>
      <c r="DEU78" s="420"/>
      <c r="DEV78" s="420"/>
      <c r="DEW78" s="420"/>
      <c r="DEX78" s="420"/>
      <c r="DEY78" s="420"/>
      <c r="DEZ78" s="420"/>
      <c r="DFA78" s="420"/>
      <c r="DFB78" s="420"/>
      <c r="DFC78" s="420"/>
      <c r="DFD78" s="420"/>
      <c r="DFE78" s="420"/>
      <c r="DFF78" s="420"/>
      <c r="DFG78" s="420"/>
      <c r="DFH78" s="420"/>
      <c r="DFI78" s="420"/>
      <c r="DFJ78" s="420"/>
      <c r="DFK78" s="420"/>
      <c r="DFL78" s="420"/>
      <c r="DFM78" s="420"/>
      <c r="DFN78" s="420"/>
      <c r="DFO78" s="420"/>
      <c r="DFP78" s="420"/>
      <c r="DFQ78" s="420"/>
      <c r="DFR78" s="420"/>
      <c r="DFS78" s="420"/>
      <c r="DFT78" s="420"/>
      <c r="DFU78" s="420"/>
      <c r="DFV78" s="420"/>
      <c r="DFW78" s="420"/>
      <c r="DFX78" s="420"/>
      <c r="DFY78" s="420"/>
      <c r="DFZ78" s="420"/>
      <c r="DGA78" s="420"/>
      <c r="DGB78" s="420"/>
      <c r="DGC78" s="420"/>
      <c r="DGD78" s="420"/>
      <c r="DGE78" s="420"/>
      <c r="DGF78" s="420"/>
      <c r="DGG78" s="420"/>
      <c r="DGH78" s="420"/>
      <c r="DGI78" s="420"/>
      <c r="DGJ78" s="420"/>
      <c r="DGK78" s="420"/>
      <c r="DGL78" s="420"/>
      <c r="DGM78" s="420"/>
      <c r="DGN78" s="420"/>
      <c r="DGO78" s="420"/>
      <c r="DGP78" s="420"/>
      <c r="DGQ78" s="420"/>
      <c r="DGR78" s="420"/>
      <c r="DGS78" s="420"/>
      <c r="DGT78" s="420"/>
      <c r="DGU78" s="420"/>
      <c r="DGV78" s="420"/>
      <c r="DGW78" s="420"/>
      <c r="DGX78" s="420"/>
      <c r="DGY78" s="420"/>
      <c r="DGZ78" s="420"/>
      <c r="DHA78" s="420"/>
      <c r="DHB78" s="420"/>
      <c r="DHC78" s="420"/>
      <c r="DHD78" s="420"/>
      <c r="DHE78" s="420"/>
      <c r="DHF78" s="420"/>
      <c r="DHG78" s="420"/>
      <c r="DHH78" s="420"/>
      <c r="DHI78" s="420"/>
      <c r="DHJ78" s="420"/>
      <c r="DHK78" s="420"/>
      <c r="DHL78" s="420"/>
      <c r="DHM78" s="420"/>
      <c r="DHN78" s="420"/>
      <c r="DHO78" s="420"/>
      <c r="DHP78" s="420"/>
      <c r="DHQ78" s="420"/>
      <c r="DHR78" s="420"/>
      <c r="DHS78" s="420"/>
      <c r="DHT78" s="420"/>
      <c r="DHU78" s="420"/>
      <c r="DHV78" s="420"/>
      <c r="DHW78" s="420"/>
      <c r="DHX78" s="420"/>
      <c r="DHY78" s="420"/>
      <c r="DHZ78" s="420"/>
      <c r="DIA78" s="420"/>
      <c r="DIB78" s="420"/>
      <c r="DIC78" s="420"/>
      <c r="DID78" s="420"/>
      <c r="DIE78" s="420"/>
      <c r="DIF78" s="420"/>
      <c r="DIG78" s="420"/>
      <c r="DIH78" s="420"/>
      <c r="DII78" s="420"/>
      <c r="DIJ78" s="420"/>
      <c r="DIK78" s="420"/>
      <c r="DIL78" s="420"/>
      <c r="DIM78" s="420"/>
      <c r="DIN78" s="420"/>
      <c r="DIO78" s="420"/>
      <c r="DIP78" s="420"/>
      <c r="DIQ78" s="420"/>
      <c r="DIR78" s="420"/>
      <c r="DIS78" s="420"/>
      <c r="DIT78" s="420"/>
      <c r="DIU78" s="420"/>
      <c r="DIV78" s="420"/>
      <c r="DIW78" s="420"/>
      <c r="DIX78" s="420"/>
      <c r="DIY78" s="420"/>
      <c r="DIZ78" s="420"/>
      <c r="DJA78" s="420"/>
      <c r="DJB78" s="420"/>
      <c r="DJC78" s="420"/>
      <c r="DJD78" s="420"/>
      <c r="DJE78" s="420"/>
      <c r="DJF78" s="420"/>
      <c r="DJG78" s="420"/>
      <c r="DJH78" s="420"/>
      <c r="DJI78" s="420"/>
      <c r="DJJ78" s="420"/>
      <c r="DJK78" s="420"/>
      <c r="DJL78" s="420"/>
      <c r="DJM78" s="420"/>
      <c r="DJN78" s="420"/>
      <c r="DJO78" s="420"/>
      <c r="DJP78" s="420"/>
      <c r="DJQ78" s="420"/>
      <c r="DJR78" s="420"/>
      <c r="DJS78" s="420"/>
      <c r="DJT78" s="420"/>
      <c r="DJU78" s="420"/>
      <c r="DJV78" s="420"/>
      <c r="DJW78" s="420"/>
      <c r="DJX78" s="420"/>
      <c r="DJY78" s="420"/>
      <c r="DJZ78" s="420"/>
      <c r="DKA78" s="420"/>
      <c r="DKB78" s="420"/>
      <c r="DKC78" s="420"/>
      <c r="DKD78" s="420"/>
      <c r="DKE78" s="420"/>
      <c r="DKF78" s="420"/>
      <c r="DKG78" s="420"/>
      <c r="DKH78" s="420"/>
      <c r="DKI78" s="420"/>
      <c r="DKJ78" s="420"/>
      <c r="DKK78" s="420"/>
      <c r="DKL78" s="420"/>
      <c r="DKM78" s="420"/>
      <c r="DKN78" s="420"/>
      <c r="DKO78" s="420"/>
      <c r="DKP78" s="420"/>
      <c r="DKQ78" s="420"/>
      <c r="DKR78" s="420"/>
      <c r="DKS78" s="420"/>
      <c r="DKT78" s="420"/>
      <c r="DKU78" s="420"/>
      <c r="DKV78" s="420"/>
      <c r="DKW78" s="420"/>
      <c r="DKX78" s="420"/>
      <c r="DKY78" s="420"/>
      <c r="DKZ78" s="420"/>
      <c r="DLA78" s="420"/>
      <c r="DLB78" s="420"/>
      <c r="DLC78" s="420"/>
      <c r="DLD78" s="420"/>
      <c r="DLE78" s="420"/>
      <c r="DLF78" s="420"/>
      <c r="DLG78" s="420"/>
      <c r="DLH78" s="420"/>
      <c r="DLI78" s="420"/>
      <c r="DLJ78" s="420"/>
      <c r="DLK78" s="420"/>
      <c r="DLL78" s="420"/>
      <c r="DLM78" s="420"/>
      <c r="DLN78" s="420"/>
      <c r="DLO78" s="420"/>
      <c r="DLP78" s="420"/>
      <c r="DLQ78" s="420"/>
      <c r="DLR78" s="420"/>
      <c r="DLS78" s="420"/>
      <c r="DLT78" s="420"/>
      <c r="DLU78" s="420"/>
      <c r="DLV78" s="420"/>
      <c r="DLW78" s="420"/>
      <c r="DLX78" s="420"/>
      <c r="DLY78" s="420"/>
      <c r="DLZ78" s="420"/>
      <c r="DMA78" s="420"/>
      <c r="DMB78" s="420"/>
      <c r="DMC78" s="420"/>
      <c r="DMD78" s="420"/>
      <c r="DME78" s="420"/>
      <c r="DMF78" s="420"/>
      <c r="DMG78" s="420"/>
      <c r="DMH78" s="420"/>
      <c r="DMI78" s="420"/>
      <c r="DMJ78" s="420"/>
      <c r="DMK78" s="420"/>
      <c r="DML78" s="420"/>
      <c r="DMM78" s="420"/>
      <c r="DMN78" s="420"/>
      <c r="DMO78" s="420"/>
      <c r="DMP78" s="420"/>
      <c r="DMQ78" s="420"/>
      <c r="DMR78" s="420"/>
      <c r="DMS78" s="420"/>
      <c r="DMT78" s="420"/>
      <c r="DMU78" s="420"/>
      <c r="DMV78" s="420"/>
      <c r="DMW78" s="420"/>
      <c r="DMX78" s="420"/>
      <c r="DMY78" s="420"/>
      <c r="DMZ78" s="420"/>
      <c r="DNA78" s="420"/>
      <c r="DNB78" s="420"/>
      <c r="DNC78" s="420"/>
      <c r="DND78" s="420"/>
      <c r="DNE78" s="420"/>
      <c r="DNF78" s="420"/>
      <c r="DNG78" s="420"/>
      <c r="DNH78" s="420"/>
      <c r="DNI78" s="420"/>
      <c r="DNJ78" s="420"/>
      <c r="DNK78" s="420"/>
      <c r="DNL78" s="420"/>
      <c r="DNM78" s="420"/>
      <c r="DNN78" s="420"/>
      <c r="DNO78" s="420"/>
      <c r="DNP78" s="420"/>
      <c r="DNQ78" s="420"/>
      <c r="DNR78" s="420"/>
      <c r="DNS78" s="420"/>
      <c r="DNT78" s="420"/>
      <c r="DNU78" s="420"/>
      <c r="DNV78" s="420"/>
      <c r="DNW78" s="420"/>
      <c r="DNX78" s="420"/>
      <c r="DNY78" s="420"/>
      <c r="DNZ78" s="420"/>
      <c r="DOA78" s="420"/>
      <c r="DOB78" s="420"/>
      <c r="DOC78" s="420"/>
      <c r="DOD78" s="420"/>
      <c r="DOE78" s="420"/>
      <c r="DOF78" s="420"/>
      <c r="DOG78" s="420"/>
      <c r="DOH78" s="420"/>
      <c r="DOI78" s="420"/>
      <c r="DOJ78" s="420"/>
      <c r="DOK78" s="420"/>
      <c r="DOL78" s="420"/>
      <c r="DOM78" s="420"/>
      <c r="DON78" s="420"/>
      <c r="DOO78" s="420"/>
      <c r="DOP78" s="420"/>
      <c r="DOQ78" s="420"/>
      <c r="DOR78" s="420"/>
      <c r="DOS78" s="420"/>
      <c r="DOT78" s="420"/>
      <c r="DOU78" s="420"/>
      <c r="DOV78" s="420"/>
      <c r="DOW78" s="420"/>
      <c r="DOX78" s="420"/>
      <c r="DOY78" s="420"/>
      <c r="DOZ78" s="420"/>
      <c r="DPA78" s="420"/>
      <c r="DPB78" s="420"/>
      <c r="DPC78" s="420"/>
      <c r="DPD78" s="420"/>
      <c r="DPE78" s="420"/>
      <c r="DPF78" s="420"/>
      <c r="DPG78" s="420"/>
      <c r="DPH78" s="420"/>
      <c r="DPI78" s="420"/>
      <c r="DPJ78" s="420"/>
      <c r="DPK78" s="420"/>
      <c r="DPL78" s="420"/>
      <c r="DPM78" s="420"/>
      <c r="DPN78" s="420"/>
      <c r="DPO78" s="420"/>
      <c r="DPP78" s="420"/>
      <c r="DPQ78" s="420"/>
      <c r="DPR78" s="420"/>
      <c r="DPS78" s="420"/>
      <c r="DPT78" s="420"/>
      <c r="DPU78" s="420"/>
      <c r="DPV78" s="420"/>
      <c r="DPW78" s="420"/>
      <c r="DPX78" s="420"/>
      <c r="DPY78" s="420"/>
      <c r="DPZ78" s="420"/>
      <c r="DQA78" s="420"/>
      <c r="DQB78" s="420"/>
      <c r="DQC78" s="420"/>
      <c r="DQD78" s="420"/>
      <c r="DQE78" s="420"/>
      <c r="DQF78" s="420"/>
      <c r="DQG78" s="420"/>
      <c r="DQH78" s="420"/>
      <c r="DQI78" s="420"/>
      <c r="DQJ78" s="420"/>
      <c r="DQK78" s="420"/>
      <c r="DQL78" s="420"/>
      <c r="DQM78" s="420"/>
      <c r="DQN78" s="420"/>
      <c r="DQO78" s="420"/>
      <c r="DQP78" s="420"/>
      <c r="DQQ78" s="420"/>
      <c r="DQR78" s="420"/>
      <c r="DQS78" s="420"/>
      <c r="DQT78" s="420"/>
      <c r="DQU78" s="420"/>
      <c r="DQV78" s="420"/>
      <c r="DQW78" s="420"/>
      <c r="DQX78" s="420"/>
      <c r="DQY78" s="420"/>
      <c r="DQZ78" s="420"/>
      <c r="DRA78" s="420"/>
      <c r="DRB78" s="420"/>
      <c r="DRC78" s="420"/>
      <c r="DRD78" s="420"/>
      <c r="DRE78" s="420"/>
      <c r="DRF78" s="420"/>
      <c r="DRG78" s="420"/>
      <c r="DRH78" s="420"/>
      <c r="DRI78" s="420"/>
      <c r="DRJ78" s="420"/>
      <c r="DRK78" s="420"/>
      <c r="DRL78" s="420"/>
      <c r="DRM78" s="420"/>
      <c r="DRN78" s="420"/>
      <c r="DRO78" s="420"/>
      <c r="DRP78" s="420"/>
      <c r="DRQ78" s="420"/>
      <c r="DRR78" s="420"/>
      <c r="DRS78" s="420"/>
      <c r="DRT78" s="420"/>
      <c r="DRU78" s="420"/>
      <c r="DRV78" s="420"/>
      <c r="DRW78" s="420"/>
      <c r="DRX78" s="420"/>
      <c r="DRY78" s="420"/>
      <c r="DRZ78" s="420"/>
      <c r="DSA78" s="420"/>
      <c r="DSB78" s="420"/>
      <c r="DSC78" s="420"/>
      <c r="DSD78" s="420"/>
      <c r="DSE78" s="420"/>
      <c r="DSF78" s="420"/>
      <c r="DSG78" s="420"/>
      <c r="DSH78" s="420"/>
      <c r="DSI78" s="420"/>
      <c r="DSJ78" s="420"/>
      <c r="DSK78" s="420"/>
      <c r="DSL78" s="420"/>
      <c r="DSM78" s="420"/>
      <c r="DSN78" s="420"/>
      <c r="DSO78" s="420"/>
      <c r="DSP78" s="420"/>
      <c r="DSQ78" s="420"/>
      <c r="DSR78" s="420"/>
      <c r="DSS78" s="420"/>
      <c r="DST78" s="420"/>
      <c r="DSU78" s="420"/>
      <c r="DSV78" s="420"/>
      <c r="DSW78" s="420"/>
      <c r="DSX78" s="420"/>
      <c r="DSY78" s="420"/>
      <c r="DSZ78" s="420"/>
      <c r="DTA78" s="420"/>
      <c r="DTB78" s="420"/>
      <c r="DTC78" s="420"/>
      <c r="DTD78" s="420"/>
      <c r="DTE78" s="420"/>
      <c r="DTF78" s="420"/>
      <c r="DTG78" s="420"/>
      <c r="DTH78" s="420"/>
      <c r="DTI78" s="420"/>
      <c r="DTJ78" s="420"/>
      <c r="DTK78" s="420"/>
      <c r="DTL78" s="420"/>
      <c r="DTM78" s="420"/>
      <c r="DTN78" s="420"/>
      <c r="DTO78" s="420"/>
      <c r="DTP78" s="420"/>
      <c r="DTQ78" s="420"/>
      <c r="DTR78" s="420"/>
      <c r="DTS78" s="420"/>
      <c r="DTT78" s="420"/>
      <c r="DTU78" s="420"/>
      <c r="DTV78" s="420"/>
      <c r="DTW78" s="420"/>
      <c r="DTX78" s="420"/>
      <c r="DTY78" s="420"/>
      <c r="DTZ78" s="420"/>
      <c r="DUA78" s="420"/>
      <c r="DUB78" s="420"/>
      <c r="DUC78" s="420"/>
      <c r="DUD78" s="420"/>
      <c r="DUE78" s="420"/>
      <c r="DUF78" s="420"/>
      <c r="DUG78" s="420"/>
      <c r="DUH78" s="420"/>
      <c r="DUI78" s="420"/>
      <c r="DUJ78" s="420"/>
      <c r="DUK78" s="420"/>
      <c r="DUL78" s="420"/>
      <c r="DUM78" s="420"/>
      <c r="DUN78" s="420"/>
      <c r="DUO78" s="420"/>
      <c r="DUP78" s="420"/>
      <c r="DUQ78" s="420"/>
      <c r="DUR78" s="420"/>
      <c r="DUS78" s="420"/>
      <c r="DUT78" s="420"/>
      <c r="DUU78" s="420"/>
      <c r="DUV78" s="420"/>
      <c r="DUW78" s="420"/>
      <c r="DUX78" s="420"/>
      <c r="DUY78" s="420"/>
      <c r="DUZ78" s="420"/>
      <c r="DVA78" s="420"/>
      <c r="DVB78" s="420"/>
      <c r="DVC78" s="420"/>
      <c r="DVD78" s="420"/>
      <c r="DVE78" s="420"/>
      <c r="DVF78" s="420"/>
      <c r="DVG78" s="420"/>
      <c r="DVH78" s="420"/>
      <c r="DVI78" s="420"/>
      <c r="DVJ78" s="420"/>
      <c r="DVK78" s="420"/>
      <c r="DVL78" s="420"/>
      <c r="DVM78" s="420"/>
      <c r="DVN78" s="420"/>
      <c r="DVO78" s="420"/>
      <c r="DVP78" s="420"/>
      <c r="DVQ78" s="420"/>
      <c r="DVR78" s="420"/>
      <c r="DVS78" s="420"/>
      <c r="DVT78" s="420"/>
      <c r="DVU78" s="420"/>
      <c r="DVV78" s="420"/>
      <c r="DVW78" s="420"/>
      <c r="DVX78" s="420"/>
      <c r="DVY78" s="420"/>
      <c r="DVZ78" s="420"/>
      <c r="DWA78" s="420"/>
      <c r="DWB78" s="420"/>
      <c r="DWC78" s="420"/>
      <c r="DWD78" s="420"/>
      <c r="DWE78" s="420"/>
      <c r="DWF78" s="420"/>
      <c r="DWG78" s="420"/>
      <c r="DWH78" s="420"/>
      <c r="DWI78" s="420"/>
      <c r="DWJ78" s="420"/>
      <c r="DWK78" s="420"/>
      <c r="DWL78" s="420"/>
      <c r="DWM78" s="420"/>
      <c r="DWN78" s="420"/>
      <c r="DWO78" s="420"/>
      <c r="DWP78" s="420"/>
      <c r="DWQ78" s="420"/>
      <c r="DWR78" s="420"/>
      <c r="DWS78" s="420"/>
      <c r="DWT78" s="420"/>
      <c r="DWU78" s="420"/>
      <c r="DWV78" s="420"/>
      <c r="DWW78" s="420"/>
      <c r="DWX78" s="420"/>
      <c r="DWY78" s="420"/>
      <c r="DWZ78" s="420"/>
      <c r="DXA78" s="420"/>
      <c r="DXB78" s="420"/>
      <c r="DXC78" s="420"/>
      <c r="DXD78" s="420"/>
      <c r="DXE78" s="420"/>
      <c r="DXF78" s="420"/>
      <c r="DXG78" s="420"/>
      <c r="DXH78" s="420"/>
      <c r="DXI78" s="420"/>
      <c r="DXJ78" s="420"/>
      <c r="DXK78" s="420"/>
      <c r="DXL78" s="420"/>
      <c r="DXM78" s="420"/>
      <c r="DXN78" s="420"/>
      <c r="DXO78" s="420"/>
      <c r="DXP78" s="420"/>
      <c r="DXQ78" s="420"/>
      <c r="DXR78" s="420"/>
      <c r="DXS78" s="420"/>
      <c r="DXT78" s="420"/>
      <c r="DXU78" s="420"/>
      <c r="DXV78" s="420"/>
      <c r="DXW78" s="420"/>
      <c r="DXX78" s="420"/>
      <c r="DXY78" s="420"/>
      <c r="DXZ78" s="420"/>
      <c r="DYA78" s="420"/>
      <c r="DYB78" s="420"/>
      <c r="DYC78" s="420"/>
      <c r="DYD78" s="420"/>
      <c r="DYE78" s="420"/>
      <c r="DYF78" s="420"/>
      <c r="DYG78" s="420"/>
      <c r="DYH78" s="420"/>
      <c r="DYI78" s="420"/>
      <c r="DYJ78" s="420"/>
      <c r="DYK78" s="420"/>
      <c r="DYL78" s="420"/>
      <c r="DYM78" s="420"/>
      <c r="DYN78" s="420"/>
      <c r="DYO78" s="420"/>
      <c r="DYP78" s="420"/>
      <c r="DYQ78" s="420"/>
      <c r="DYR78" s="420"/>
      <c r="DYS78" s="420"/>
      <c r="DYT78" s="420"/>
      <c r="DYU78" s="420"/>
      <c r="DYV78" s="420"/>
      <c r="DYW78" s="420"/>
      <c r="DYX78" s="420"/>
      <c r="DYY78" s="420"/>
      <c r="DYZ78" s="420"/>
      <c r="DZA78" s="420"/>
      <c r="DZB78" s="420"/>
      <c r="DZC78" s="420"/>
      <c r="DZD78" s="420"/>
      <c r="DZE78" s="420"/>
      <c r="DZF78" s="420"/>
      <c r="DZG78" s="420"/>
      <c r="DZH78" s="420"/>
      <c r="DZI78" s="420"/>
      <c r="DZJ78" s="420"/>
      <c r="DZK78" s="420"/>
      <c r="DZL78" s="420"/>
      <c r="DZM78" s="420"/>
      <c r="DZN78" s="420"/>
      <c r="DZO78" s="420"/>
      <c r="DZP78" s="420"/>
      <c r="DZQ78" s="420"/>
      <c r="DZR78" s="420"/>
      <c r="DZS78" s="420"/>
      <c r="DZT78" s="420"/>
      <c r="DZU78" s="420"/>
      <c r="DZV78" s="420"/>
      <c r="DZW78" s="420"/>
      <c r="DZX78" s="420"/>
      <c r="DZY78" s="420"/>
      <c r="DZZ78" s="420"/>
      <c r="EAA78" s="420"/>
      <c r="EAB78" s="420"/>
      <c r="EAC78" s="420"/>
      <c r="EAD78" s="420"/>
      <c r="EAE78" s="420"/>
      <c r="EAF78" s="420"/>
      <c r="EAG78" s="420"/>
      <c r="EAH78" s="420"/>
      <c r="EAI78" s="420"/>
      <c r="EAJ78" s="420"/>
      <c r="EAK78" s="420"/>
      <c r="EAL78" s="420"/>
      <c r="EAM78" s="420"/>
      <c r="EAN78" s="420"/>
      <c r="EAO78" s="420"/>
      <c r="EAP78" s="420"/>
      <c r="EAQ78" s="420"/>
      <c r="EAR78" s="420"/>
      <c r="EAS78" s="420"/>
      <c r="EAT78" s="420"/>
      <c r="EAU78" s="420"/>
      <c r="EAV78" s="420"/>
      <c r="EAW78" s="420"/>
      <c r="EAX78" s="420"/>
      <c r="EAY78" s="420"/>
      <c r="EAZ78" s="420"/>
      <c r="EBA78" s="420"/>
      <c r="EBB78" s="420"/>
      <c r="EBC78" s="420"/>
      <c r="EBD78" s="420"/>
      <c r="EBE78" s="420"/>
      <c r="EBF78" s="420"/>
      <c r="EBG78" s="420"/>
      <c r="EBH78" s="420"/>
      <c r="EBI78" s="420"/>
      <c r="EBJ78" s="420"/>
      <c r="EBK78" s="420"/>
      <c r="EBL78" s="420"/>
      <c r="EBM78" s="420"/>
      <c r="EBN78" s="420"/>
      <c r="EBO78" s="420"/>
      <c r="EBP78" s="420"/>
      <c r="EBQ78" s="420"/>
      <c r="EBR78" s="420"/>
      <c r="EBS78" s="420"/>
      <c r="EBT78" s="420"/>
      <c r="EBU78" s="420"/>
      <c r="EBV78" s="420"/>
      <c r="EBW78" s="420"/>
      <c r="EBX78" s="420"/>
      <c r="EBY78" s="420"/>
      <c r="EBZ78" s="420"/>
      <c r="ECA78" s="420"/>
      <c r="ECB78" s="420"/>
      <c r="ECC78" s="420"/>
      <c r="ECD78" s="420"/>
      <c r="ECE78" s="420"/>
      <c r="ECF78" s="420"/>
      <c r="ECG78" s="420"/>
      <c r="ECH78" s="420"/>
      <c r="ECI78" s="420"/>
      <c r="ECJ78" s="420"/>
      <c r="ECK78" s="420"/>
      <c r="ECL78" s="420"/>
      <c r="ECM78" s="420"/>
      <c r="ECN78" s="420"/>
      <c r="ECO78" s="420"/>
      <c r="ECP78" s="420"/>
      <c r="ECQ78" s="420"/>
      <c r="ECR78" s="420"/>
      <c r="ECS78" s="420"/>
      <c r="ECT78" s="420"/>
      <c r="ECU78" s="420"/>
      <c r="ECV78" s="420"/>
      <c r="ECW78" s="420"/>
      <c r="ECX78" s="420"/>
      <c r="ECY78" s="420"/>
      <c r="ECZ78" s="420"/>
      <c r="EDA78" s="420"/>
      <c r="EDB78" s="420"/>
      <c r="EDC78" s="420"/>
      <c r="EDD78" s="420"/>
      <c r="EDE78" s="420"/>
      <c r="EDF78" s="420"/>
      <c r="EDG78" s="420"/>
      <c r="EDH78" s="420"/>
      <c r="EDI78" s="420"/>
      <c r="EDJ78" s="420"/>
      <c r="EDK78" s="420"/>
      <c r="EDL78" s="420"/>
      <c r="EDM78" s="420"/>
      <c r="EDN78" s="420"/>
      <c r="EDO78" s="420"/>
      <c r="EDP78" s="420"/>
      <c r="EDQ78" s="420"/>
      <c r="EDR78" s="420"/>
      <c r="EDS78" s="420"/>
      <c r="EDT78" s="420"/>
      <c r="EDU78" s="420"/>
      <c r="EDV78" s="420"/>
      <c r="EDW78" s="420"/>
      <c r="EDX78" s="420"/>
      <c r="EDY78" s="420"/>
      <c r="EDZ78" s="420"/>
      <c r="EEA78" s="420"/>
      <c r="EEB78" s="420"/>
      <c r="EEC78" s="420"/>
      <c r="EED78" s="420"/>
      <c r="EEE78" s="420"/>
      <c r="EEF78" s="420"/>
      <c r="EEG78" s="420"/>
      <c r="EEH78" s="420"/>
      <c r="EEI78" s="420"/>
      <c r="EEJ78" s="420"/>
      <c r="EEK78" s="420"/>
      <c r="EEL78" s="420"/>
      <c r="EEM78" s="420"/>
      <c r="EEN78" s="420"/>
      <c r="EEO78" s="420"/>
      <c r="EEP78" s="420"/>
      <c r="EEQ78" s="420"/>
      <c r="EER78" s="420"/>
      <c r="EES78" s="420"/>
      <c r="EET78" s="420"/>
      <c r="EEU78" s="420"/>
      <c r="EEV78" s="420"/>
      <c r="EEW78" s="420"/>
      <c r="EEX78" s="420"/>
      <c r="EEY78" s="420"/>
      <c r="EEZ78" s="420"/>
      <c r="EFA78" s="420"/>
      <c r="EFB78" s="420"/>
      <c r="EFC78" s="420"/>
      <c r="EFD78" s="420"/>
      <c r="EFE78" s="420"/>
      <c r="EFF78" s="420"/>
      <c r="EFG78" s="420"/>
      <c r="EFH78" s="420"/>
      <c r="EFI78" s="420"/>
      <c r="EFJ78" s="420"/>
      <c r="EFK78" s="420"/>
      <c r="EFL78" s="420"/>
      <c r="EFM78" s="420"/>
      <c r="EFN78" s="420"/>
      <c r="EFO78" s="420"/>
      <c r="EFP78" s="420"/>
      <c r="EFQ78" s="420"/>
      <c r="EFR78" s="420"/>
      <c r="EFS78" s="420"/>
      <c r="EFT78" s="420"/>
      <c r="EFU78" s="420"/>
      <c r="EFV78" s="420"/>
      <c r="EFW78" s="420"/>
      <c r="EFX78" s="420"/>
      <c r="EFY78" s="420"/>
      <c r="EFZ78" s="420"/>
      <c r="EGA78" s="420"/>
      <c r="EGB78" s="420"/>
      <c r="EGC78" s="420"/>
      <c r="EGD78" s="420"/>
      <c r="EGE78" s="420"/>
      <c r="EGF78" s="420"/>
      <c r="EGG78" s="420"/>
      <c r="EGH78" s="420"/>
      <c r="EGI78" s="420"/>
      <c r="EGJ78" s="420"/>
      <c r="EGK78" s="420"/>
      <c r="EGL78" s="420"/>
      <c r="EGM78" s="420"/>
      <c r="EGN78" s="420"/>
      <c r="EGO78" s="420"/>
      <c r="EGP78" s="420"/>
      <c r="EGQ78" s="420"/>
      <c r="EGR78" s="420"/>
      <c r="EGS78" s="420"/>
      <c r="EGT78" s="420"/>
      <c r="EGU78" s="420"/>
      <c r="EGV78" s="420"/>
      <c r="EGW78" s="420"/>
      <c r="EGX78" s="420"/>
      <c r="EGY78" s="420"/>
      <c r="EGZ78" s="420"/>
      <c r="EHA78" s="420"/>
      <c r="EHB78" s="420"/>
      <c r="EHC78" s="420"/>
      <c r="EHD78" s="420"/>
      <c r="EHE78" s="420"/>
      <c r="EHF78" s="420"/>
      <c r="EHG78" s="420"/>
      <c r="EHH78" s="420"/>
      <c r="EHI78" s="420"/>
      <c r="EHJ78" s="420"/>
      <c r="EHK78" s="420"/>
      <c r="EHL78" s="420"/>
      <c r="EHM78" s="420"/>
      <c r="EHN78" s="420"/>
      <c r="EHO78" s="420"/>
      <c r="EHP78" s="420"/>
      <c r="EHQ78" s="420"/>
      <c r="EHR78" s="420"/>
      <c r="EHS78" s="420"/>
      <c r="EHT78" s="420"/>
      <c r="EHU78" s="420"/>
      <c r="EHV78" s="420"/>
      <c r="EHW78" s="420"/>
      <c r="EHX78" s="420"/>
      <c r="EHY78" s="420"/>
      <c r="EHZ78" s="420"/>
      <c r="EIA78" s="420"/>
      <c r="EIB78" s="420"/>
      <c r="EIC78" s="420"/>
      <c r="EID78" s="420"/>
      <c r="EIE78" s="420"/>
      <c r="EIF78" s="420"/>
      <c r="EIG78" s="420"/>
      <c r="EIH78" s="420"/>
      <c r="EII78" s="420"/>
      <c r="EIJ78" s="420"/>
      <c r="EIK78" s="420"/>
      <c r="EIL78" s="420"/>
      <c r="EIM78" s="420"/>
      <c r="EIN78" s="420"/>
      <c r="EIO78" s="420"/>
      <c r="EIP78" s="420"/>
      <c r="EIQ78" s="420"/>
      <c r="EIR78" s="420"/>
      <c r="EIS78" s="420"/>
      <c r="EIT78" s="420"/>
      <c r="EIU78" s="420"/>
      <c r="EIV78" s="420"/>
      <c r="EIW78" s="420"/>
      <c r="EIX78" s="420"/>
      <c r="EIY78" s="420"/>
      <c r="EIZ78" s="420"/>
      <c r="EJA78" s="420"/>
      <c r="EJB78" s="420"/>
      <c r="EJC78" s="420"/>
      <c r="EJD78" s="420"/>
      <c r="EJE78" s="420"/>
      <c r="EJF78" s="420"/>
      <c r="EJG78" s="420"/>
      <c r="EJH78" s="420"/>
      <c r="EJI78" s="420"/>
      <c r="EJJ78" s="420"/>
      <c r="EJK78" s="420"/>
      <c r="EJL78" s="420"/>
      <c r="EJM78" s="420"/>
      <c r="EJN78" s="420"/>
      <c r="EJO78" s="420"/>
      <c r="EJP78" s="420"/>
      <c r="EJQ78" s="420"/>
      <c r="EJR78" s="420"/>
      <c r="EJS78" s="420"/>
      <c r="EJT78" s="420"/>
      <c r="EJU78" s="420"/>
      <c r="EJV78" s="420"/>
      <c r="EJW78" s="420"/>
      <c r="EJX78" s="420"/>
      <c r="EJY78" s="420"/>
      <c r="EJZ78" s="420"/>
      <c r="EKA78" s="420"/>
      <c r="EKB78" s="420"/>
      <c r="EKC78" s="420"/>
      <c r="EKD78" s="420"/>
      <c r="EKE78" s="420"/>
      <c r="EKF78" s="420"/>
      <c r="EKG78" s="420"/>
      <c r="EKH78" s="420"/>
      <c r="EKI78" s="420"/>
      <c r="EKJ78" s="420"/>
      <c r="EKK78" s="420"/>
      <c r="EKL78" s="420"/>
      <c r="EKM78" s="420"/>
      <c r="EKN78" s="420"/>
      <c r="EKO78" s="420"/>
      <c r="EKP78" s="420"/>
      <c r="EKQ78" s="420"/>
      <c r="EKR78" s="420"/>
      <c r="EKS78" s="420"/>
      <c r="EKT78" s="420"/>
      <c r="EKU78" s="420"/>
      <c r="EKV78" s="420"/>
      <c r="EKW78" s="420"/>
      <c r="EKX78" s="420"/>
      <c r="EKY78" s="420"/>
      <c r="EKZ78" s="420"/>
      <c r="ELA78" s="420"/>
      <c r="ELB78" s="420"/>
      <c r="ELC78" s="420"/>
      <c r="ELD78" s="420"/>
      <c r="ELE78" s="420"/>
      <c r="ELF78" s="420"/>
      <c r="ELG78" s="420"/>
      <c r="ELH78" s="420"/>
      <c r="ELI78" s="420"/>
      <c r="ELJ78" s="420"/>
      <c r="ELK78" s="420"/>
      <c r="ELL78" s="420"/>
      <c r="ELM78" s="420"/>
      <c r="ELN78" s="420"/>
      <c r="ELO78" s="420"/>
      <c r="ELP78" s="420"/>
      <c r="ELQ78" s="420"/>
      <c r="ELR78" s="420"/>
      <c r="ELS78" s="420"/>
      <c r="ELT78" s="420"/>
      <c r="ELU78" s="420"/>
      <c r="ELV78" s="420"/>
      <c r="ELW78" s="420"/>
      <c r="ELX78" s="420"/>
      <c r="ELY78" s="420"/>
      <c r="ELZ78" s="420"/>
      <c r="EMA78" s="420"/>
      <c r="EMB78" s="420"/>
      <c r="EMC78" s="420"/>
      <c r="EMD78" s="420"/>
      <c r="EME78" s="420"/>
      <c r="EMF78" s="420"/>
      <c r="EMG78" s="420"/>
      <c r="EMH78" s="420"/>
      <c r="EMI78" s="420"/>
      <c r="EMJ78" s="420"/>
      <c r="EMK78" s="420"/>
      <c r="EML78" s="420"/>
      <c r="EMM78" s="420"/>
      <c r="EMN78" s="420"/>
      <c r="EMO78" s="420"/>
      <c r="EMP78" s="420"/>
      <c r="EMQ78" s="420"/>
      <c r="EMR78" s="420"/>
      <c r="EMS78" s="420"/>
      <c r="EMT78" s="420"/>
      <c r="EMU78" s="420"/>
      <c r="EMV78" s="420"/>
      <c r="EMW78" s="420"/>
      <c r="EMX78" s="420"/>
      <c r="EMY78" s="420"/>
      <c r="EMZ78" s="420"/>
      <c r="ENA78" s="420"/>
      <c r="ENB78" s="420"/>
      <c r="ENC78" s="420"/>
      <c r="END78" s="420"/>
      <c r="ENE78" s="420"/>
      <c r="ENF78" s="420"/>
      <c r="ENG78" s="420"/>
      <c r="ENH78" s="420"/>
      <c r="ENI78" s="420"/>
      <c r="ENJ78" s="420"/>
      <c r="ENK78" s="420"/>
      <c r="ENL78" s="420"/>
      <c r="ENM78" s="420"/>
      <c r="ENN78" s="420"/>
      <c r="ENO78" s="420"/>
      <c r="ENP78" s="420"/>
      <c r="ENQ78" s="420"/>
      <c r="ENR78" s="420"/>
      <c r="ENS78" s="420"/>
      <c r="ENT78" s="420"/>
      <c r="ENU78" s="420"/>
      <c r="ENV78" s="420"/>
      <c r="ENW78" s="420"/>
      <c r="ENX78" s="420"/>
      <c r="ENY78" s="420"/>
      <c r="ENZ78" s="420"/>
      <c r="EOA78" s="420"/>
      <c r="EOB78" s="420"/>
      <c r="EOC78" s="420"/>
      <c r="EOD78" s="420"/>
      <c r="EOE78" s="420"/>
      <c r="EOF78" s="420"/>
      <c r="EOG78" s="420"/>
      <c r="EOH78" s="420"/>
      <c r="EOI78" s="420"/>
      <c r="EOJ78" s="420"/>
      <c r="EOK78" s="420"/>
      <c r="EOL78" s="420"/>
      <c r="EOM78" s="420"/>
      <c r="EON78" s="420"/>
      <c r="EOO78" s="420"/>
      <c r="EOP78" s="420"/>
      <c r="EOQ78" s="420"/>
      <c r="EOR78" s="420"/>
      <c r="EOS78" s="420"/>
      <c r="EOT78" s="420"/>
      <c r="EOU78" s="420"/>
      <c r="EOV78" s="420"/>
      <c r="EOW78" s="420"/>
      <c r="EOX78" s="420"/>
      <c r="EOY78" s="420"/>
      <c r="EOZ78" s="420"/>
      <c r="EPA78" s="420"/>
      <c r="EPB78" s="420"/>
      <c r="EPC78" s="420"/>
      <c r="EPD78" s="420"/>
      <c r="EPE78" s="420"/>
      <c r="EPF78" s="420"/>
      <c r="EPG78" s="420"/>
      <c r="EPH78" s="420"/>
      <c r="EPI78" s="420"/>
      <c r="EPJ78" s="420"/>
      <c r="EPK78" s="420"/>
      <c r="EPL78" s="420"/>
      <c r="EPM78" s="420"/>
      <c r="EPN78" s="420"/>
      <c r="EPO78" s="420"/>
      <c r="EPP78" s="420"/>
      <c r="EPQ78" s="420"/>
      <c r="EPR78" s="420"/>
      <c r="EPS78" s="420"/>
      <c r="EPT78" s="420"/>
      <c r="EPU78" s="420"/>
      <c r="EPV78" s="420"/>
      <c r="EPW78" s="420"/>
      <c r="EPX78" s="420"/>
      <c r="EPY78" s="420"/>
      <c r="EPZ78" s="420"/>
      <c r="EQA78" s="420"/>
      <c r="EQB78" s="420"/>
      <c r="EQC78" s="420"/>
      <c r="EQD78" s="420"/>
      <c r="EQE78" s="420"/>
      <c r="EQF78" s="420"/>
      <c r="EQG78" s="420"/>
      <c r="EQH78" s="420"/>
      <c r="EQI78" s="420"/>
      <c r="EQJ78" s="420"/>
      <c r="EQK78" s="420"/>
      <c r="EQL78" s="420"/>
      <c r="EQM78" s="420"/>
      <c r="EQN78" s="420"/>
      <c r="EQO78" s="420"/>
      <c r="EQP78" s="420"/>
      <c r="EQQ78" s="420"/>
      <c r="EQR78" s="420"/>
      <c r="EQS78" s="420"/>
      <c r="EQT78" s="420"/>
      <c r="EQU78" s="420"/>
      <c r="EQV78" s="420"/>
      <c r="EQW78" s="420"/>
      <c r="EQX78" s="420"/>
      <c r="EQY78" s="420"/>
      <c r="EQZ78" s="420"/>
      <c r="ERA78" s="420"/>
      <c r="ERB78" s="420"/>
      <c r="ERC78" s="420"/>
      <c r="ERD78" s="420"/>
      <c r="ERE78" s="420"/>
      <c r="ERF78" s="420"/>
      <c r="ERG78" s="420"/>
      <c r="ERH78" s="420"/>
      <c r="ERI78" s="420"/>
      <c r="ERJ78" s="420"/>
      <c r="ERK78" s="420"/>
      <c r="ERL78" s="420"/>
      <c r="ERM78" s="420"/>
      <c r="ERN78" s="420"/>
      <c r="ERO78" s="420"/>
      <c r="ERP78" s="420"/>
      <c r="ERQ78" s="420"/>
      <c r="ERR78" s="420"/>
      <c r="ERS78" s="420"/>
      <c r="ERT78" s="420"/>
      <c r="ERU78" s="420"/>
      <c r="ERV78" s="420"/>
      <c r="ERW78" s="420"/>
      <c r="ERX78" s="420"/>
      <c r="ERY78" s="420"/>
      <c r="ERZ78" s="420"/>
      <c r="ESA78" s="420"/>
      <c r="ESB78" s="420"/>
      <c r="ESC78" s="420"/>
      <c r="ESD78" s="420"/>
      <c r="ESE78" s="420"/>
      <c r="ESF78" s="420"/>
      <c r="ESG78" s="420"/>
      <c r="ESH78" s="420"/>
      <c r="ESI78" s="420"/>
      <c r="ESJ78" s="420"/>
      <c r="ESK78" s="420"/>
      <c r="ESL78" s="420"/>
      <c r="ESM78" s="420"/>
      <c r="ESN78" s="420"/>
      <c r="ESO78" s="420"/>
      <c r="ESP78" s="420"/>
      <c r="ESQ78" s="420"/>
      <c r="ESR78" s="420"/>
      <c r="ESS78" s="420"/>
      <c r="EST78" s="420"/>
      <c r="ESU78" s="420"/>
      <c r="ESV78" s="420"/>
      <c r="ESW78" s="420"/>
      <c r="ESX78" s="420"/>
      <c r="ESY78" s="420"/>
      <c r="ESZ78" s="420"/>
      <c r="ETA78" s="420"/>
      <c r="ETB78" s="420"/>
      <c r="ETC78" s="420"/>
      <c r="ETD78" s="420"/>
      <c r="ETE78" s="420"/>
      <c r="ETF78" s="420"/>
      <c r="ETG78" s="420"/>
      <c r="ETH78" s="420"/>
      <c r="ETI78" s="420"/>
      <c r="ETJ78" s="420"/>
      <c r="ETK78" s="420"/>
      <c r="ETL78" s="420"/>
      <c r="ETM78" s="420"/>
      <c r="ETN78" s="420"/>
      <c r="ETO78" s="420"/>
      <c r="ETP78" s="420"/>
      <c r="ETQ78" s="420"/>
      <c r="ETR78" s="420"/>
      <c r="ETS78" s="420"/>
      <c r="ETT78" s="420"/>
      <c r="ETU78" s="420"/>
      <c r="ETV78" s="420"/>
      <c r="ETW78" s="420"/>
      <c r="ETX78" s="420"/>
      <c r="ETY78" s="420"/>
      <c r="ETZ78" s="420"/>
      <c r="EUA78" s="420"/>
      <c r="EUB78" s="420"/>
      <c r="EUC78" s="420"/>
      <c r="EUD78" s="420"/>
      <c r="EUE78" s="420"/>
      <c r="EUF78" s="420"/>
      <c r="EUG78" s="420"/>
      <c r="EUH78" s="420"/>
      <c r="EUI78" s="420"/>
      <c r="EUJ78" s="420"/>
      <c r="EUK78" s="420"/>
      <c r="EUL78" s="420"/>
      <c r="EUM78" s="420"/>
      <c r="EUN78" s="420"/>
      <c r="EUO78" s="420"/>
      <c r="EUP78" s="420"/>
      <c r="EUQ78" s="420"/>
      <c r="EUR78" s="420"/>
      <c r="EUS78" s="420"/>
      <c r="EUT78" s="420"/>
      <c r="EUU78" s="420"/>
      <c r="EUV78" s="420"/>
      <c r="EUW78" s="420"/>
      <c r="EUX78" s="420"/>
      <c r="EUY78" s="420"/>
      <c r="EUZ78" s="420"/>
      <c r="EVA78" s="420"/>
      <c r="EVB78" s="420"/>
      <c r="EVC78" s="420"/>
      <c r="EVD78" s="420"/>
      <c r="EVE78" s="420"/>
      <c r="EVF78" s="420"/>
      <c r="EVG78" s="420"/>
      <c r="EVH78" s="420"/>
      <c r="EVI78" s="420"/>
      <c r="EVJ78" s="420"/>
      <c r="EVK78" s="420"/>
      <c r="EVL78" s="420"/>
      <c r="EVM78" s="420"/>
      <c r="EVN78" s="420"/>
      <c r="EVO78" s="420"/>
      <c r="EVP78" s="420"/>
      <c r="EVQ78" s="420"/>
      <c r="EVR78" s="420"/>
      <c r="EVS78" s="420"/>
      <c r="EVT78" s="420"/>
      <c r="EVU78" s="420"/>
      <c r="EVV78" s="420"/>
      <c r="EVW78" s="420"/>
      <c r="EVX78" s="420"/>
      <c r="EVY78" s="420"/>
      <c r="EVZ78" s="420"/>
      <c r="EWA78" s="420"/>
      <c r="EWB78" s="420"/>
      <c r="EWC78" s="420"/>
      <c r="EWD78" s="420"/>
      <c r="EWE78" s="420"/>
      <c r="EWF78" s="420"/>
      <c r="EWG78" s="420"/>
      <c r="EWH78" s="420"/>
      <c r="EWI78" s="420"/>
      <c r="EWJ78" s="420"/>
      <c r="EWK78" s="420"/>
      <c r="EWL78" s="420"/>
      <c r="EWM78" s="420"/>
      <c r="EWN78" s="420"/>
      <c r="EWO78" s="420"/>
      <c r="EWP78" s="420"/>
      <c r="EWQ78" s="420"/>
      <c r="EWR78" s="420"/>
      <c r="EWS78" s="420"/>
      <c r="EWT78" s="420"/>
      <c r="EWU78" s="420"/>
      <c r="EWV78" s="420"/>
      <c r="EWW78" s="420"/>
      <c r="EWX78" s="420"/>
      <c r="EWY78" s="420"/>
      <c r="EWZ78" s="420"/>
      <c r="EXA78" s="420"/>
      <c r="EXB78" s="420"/>
      <c r="EXC78" s="420"/>
      <c r="EXD78" s="420"/>
      <c r="EXE78" s="420"/>
      <c r="EXF78" s="420"/>
      <c r="EXG78" s="420"/>
      <c r="EXH78" s="420"/>
      <c r="EXI78" s="420"/>
      <c r="EXJ78" s="420"/>
      <c r="EXK78" s="420"/>
      <c r="EXL78" s="420"/>
      <c r="EXM78" s="420"/>
      <c r="EXN78" s="420"/>
      <c r="EXO78" s="420"/>
      <c r="EXP78" s="420"/>
      <c r="EXQ78" s="420"/>
      <c r="EXR78" s="420"/>
      <c r="EXS78" s="420"/>
      <c r="EXT78" s="420"/>
      <c r="EXU78" s="420"/>
      <c r="EXV78" s="420"/>
      <c r="EXW78" s="420"/>
      <c r="EXX78" s="420"/>
      <c r="EXY78" s="420"/>
      <c r="EXZ78" s="420"/>
      <c r="EYA78" s="420"/>
      <c r="EYB78" s="420"/>
      <c r="EYC78" s="420"/>
      <c r="EYD78" s="420"/>
      <c r="EYE78" s="420"/>
      <c r="EYF78" s="420"/>
      <c r="EYG78" s="420"/>
      <c r="EYH78" s="420"/>
      <c r="EYI78" s="420"/>
      <c r="EYJ78" s="420"/>
      <c r="EYK78" s="420"/>
      <c r="EYL78" s="420"/>
      <c r="EYM78" s="420"/>
      <c r="EYN78" s="420"/>
      <c r="EYO78" s="420"/>
      <c r="EYP78" s="420"/>
      <c r="EYQ78" s="420"/>
      <c r="EYR78" s="420"/>
      <c r="EYS78" s="420"/>
      <c r="EYT78" s="420"/>
      <c r="EYU78" s="420"/>
      <c r="EYV78" s="420"/>
      <c r="EYW78" s="420"/>
      <c r="EYX78" s="420"/>
      <c r="EYY78" s="420"/>
      <c r="EYZ78" s="420"/>
      <c r="EZA78" s="420"/>
      <c r="EZB78" s="420"/>
      <c r="EZC78" s="420"/>
      <c r="EZD78" s="420"/>
      <c r="EZE78" s="420"/>
      <c r="EZF78" s="420"/>
      <c r="EZG78" s="420"/>
      <c r="EZH78" s="420"/>
      <c r="EZI78" s="420"/>
      <c r="EZJ78" s="420"/>
      <c r="EZK78" s="420"/>
      <c r="EZL78" s="420"/>
      <c r="EZM78" s="420"/>
      <c r="EZN78" s="420"/>
      <c r="EZO78" s="420"/>
      <c r="EZP78" s="420"/>
      <c r="EZQ78" s="420"/>
      <c r="EZR78" s="420"/>
      <c r="EZS78" s="420"/>
      <c r="EZT78" s="420"/>
      <c r="EZU78" s="420"/>
      <c r="EZV78" s="420"/>
      <c r="EZW78" s="420"/>
      <c r="EZX78" s="420"/>
      <c r="EZY78" s="420"/>
      <c r="EZZ78" s="420"/>
      <c r="FAA78" s="420"/>
      <c r="FAB78" s="420"/>
      <c r="FAC78" s="420"/>
      <c r="FAD78" s="420"/>
      <c r="FAE78" s="420"/>
      <c r="FAF78" s="420"/>
      <c r="FAG78" s="420"/>
      <c r="FAH78" s="420"/>
      <c r="FAI78" s="420"/>
      <c r="FAJ78" s="420"/>
      <c r="FAK78" s="420"/>
      <c r="FAL78" s="420"/>
      <c r="FAM78" s="420"/>
      <c r="FAN78" s="420"/>
      <c r="FAO78" s="420"/>
      <c r="FAP78" s="420"/>
      <c r="FAQ78" s="420"/>
      <c r="FAR78" s="420"/>
      <c r="FAS78" s="420"/>
      <c r="FAT78" s="420"/>
      <c r="FAU78" s="420"/>
      <c r="FAV78" s="420"/>
      <c r="FAW78" s="420"/>
      <c r="FAX78" s="420"/>
      <c r="FAY78" s="420"/>
      <c r="FAZ78" s="420"/>
      <c r="FBA78" s="420"/>
      <c r="FBB78" s="420"/>
      <c r="FBC78" s="420"/>
      <c r="FBD78" s="420"/>
      <c r="FBE78" s="420"/>
      <c r="FBF78" s="420"/>
      <c r="FBG78" s="420"/>
      <c r="FBH78" s="420"/>
      <c r="FBI78" s="420"/>
      <c r="FBJ78" s="420"/>
      <c r="FBK78" s="420"/>
      <c r="FBL78" s="420"/>
      <c r="FBM78" s="420"/>
      <c r="FBN78" s="420"/>
      <c r="FBO78" s="420"/>
      <c r="FBP78" s="420"/>
      <c r="FBQ78" s="420"/>
      <c r="FBR78" s="420"/>
      <c r="FBS78" s="420"/>
      <c r="FBT78" s="420"/>
      <c r="FBU78" s="420"/>
      <c r="FBV78" s="420"/>
      <c r="FBW78" s="420"/>
      <c r="FBX78" s="420"/>
      <c r="FBY78" s="420"/>
      <c r="FBZ78" s="420"/>
      <c r="FCA78" s="420"/>
      <c r="FCB78" s="420"/>
      <c r="FCC78" s="420"/>
      <c r="FCD78" s="420"/>
      <c r="FCE78" s="420"/>
      <c r="FCF78" s="420"/>
      <c r="FCG78" s="420"/>
      <c r="FCH78" s="420"/>
      <c r="FCI78" s="420"/>
      <c r="FCJ78" s="420"/>
      <c r="FCK78" s="420"/>
      <c r="FCL78" s="420"/>
      <c r="FCM78" s="420"/>
      <c r="FCN78" s="420"/>
      <c r="FCO78" s="420"/>
      <c r="FCP78" s="420"/>
      <c r="FCQ78" s="420"/>
      <c r="FCR78" s="420"/>
      <c r="FCS78" s="420"/>
      <c r="FCT78" s="420"/>
      <c r="FCU78" s="420"/>
      <c r="FCV78" s="420"/>
      <c r="FCW78" s="420"/>
      <c r="FCX78" s="420"/>
      <c r="FCY78" s="420"/>
      <c r="FCZ78" s="420"/>
      <c r="FDA78" s="420"/>
      <c r="FDB78" s="420"/>
      <c r="FDC78" s="420"/>
      <c r="FDD78" s="420"/>
      <c r="FDE78" s="420"/>
      <c r="FDF78" s="420"/>
      <c r="FDG78" s="420"/>
      <c r="FDH78" s="420"/>
      <c r="FDI78" s="420"/>
      <c r="FDJ78" s="420"/>
      <c r="FDK78" s="420"/>
      <c r="FDL78" s="420"/>
      <c r="FDM78" s="420"/>
      <c r="FDN78" s="420"/>
      <c r="FDO78" s="420"/>
      <c r="FDP78" s="420"/>
      <c r="FDQ78" s="420"/>
      <c r="FDR78" s="420"/>
      <c r="FDS78" s="420"/>
      <c r="FDT78" s="420"/>
      <c r="FDU78" s="420"/>
      <c r="FDV78" s="420"/>
      <c r="FDW78" s="420"/>
      <c r="FDX78" s="420"/>
      <c r="FDY78" s="420"/>
      <c r="FDZ78" s="420"/>
      <c r="FEA78" s="420"/>
      <c r="FEB78" s="420"/>
      <c r="FEC78" s="420"/>
      <c r="FED78" s="420"/>
      <c r="FEE78" s="420"/>
      <c r="FEF78" s="420"/>
      <c r="FEG78" s="420"/>
      <c r="FEH78" s="420"/>
      <c r="FEI78" s="420"/>
      <c r="FEJ78" s="420"/>
      <c r="FEK78" s="420"/>
      <c r="FEL78" s="420"/>
      <c r="FEM78" s="420"/>
      <c r="FEN78" s="420"/>
      <c r="FEO78" s="420"/>
      <c r="FEP78" s="420"/>
      <c r="FEQ78" s="420"/>
      <c r="FER78" s="420"/>
      <c r="FES78" s="420"/>
      <c r="FET78" s="420"/>
      <c r="FEU78" s="420"/>
      <c r="FEV78" s="420"/>
      <c r="FEW78" s="420"/>
      <c r="FEX78" s="420"/>
      <c r="FEY78" s="420"/>
      <c r="FEZ78" s="420"/>
      <c r="FFA78" s="420"/>
      <c r="FFB78" s="420"/>
      <c r="FFC78" s="420"/>
      <c r="FFD78" s="420"/>
      <c r="FFE78" s="420"/>
      <c r="FFF78" s="420"/>
      <c r="FFG78" s="420"/>
      <c r="FFH78" s="420"/>
      <c r="FFI78" s="420"/>
      <c r="FFJ78" s="420"/>
      <c r="FFK78" s="420"/>
      <c r="FFL78" s="420"/>
      <c r="FFM78" s="420"/>
      <c r="FFN78" s="420"/>
      <c r="FFO78" s="420"/>
      <c r="FFP78" s="420"/>
      <c r="FFQ78" s="420"/>
      <c r="FFR78" s="420"/>
      <c r="FFS78" s="420"/>
      <c r="FFT78" s="420"/>
      <c r="FFU78" s="420"/>
      <c r="FFV78" s="420"/>
      <c r="FFW78" s="420"/>
      <c r="FFX78" s="420"/>
      <c r="FFY78" s="420"/>
      <c r="FFZ78" s="420"/>
      <c r="FGA78" s="420"/>
      <c r="FGB78" s="420"/>
      <c r="FGC78" s="420"/>
      <c r="FGD78" s="420"/>
      <c r="FGE78" s="420"/>
      <c r="FGF78" s="420"/>
      <c r="FGG78" s="420"/>
      <c r="FGH78" s="420"/>
      <c r="FGI78" s="420"/>
      <c r="FGJ78" s="420"/>
      <c r="FGK78" s="420"/>
      <c r="FGL78" s="420"/>
      <c r="FGM78" s="420"/>
      <c r="FGN78" s="420"/>
      <c r="FGO78" s="420"/>
      <c r="FGP78" s="420"/>
      <c r="FGQ78" s="420"/>
      <c r="FGR78" s="420"/>
      <c r="FGS78" s="420"/>
      <c r="FGT78" s="420"/>
      <c r="FGU78" s="420"/>
      <c r="FGV78" s="420"/>
      <c r="FGW78" s="420"/>
      <c r="FGX78" s="420"/>
      <c r="FGY78" s="420"/>
      <c r="FGZ78" s="420"/>
      <c r="FHA78" s="420"/>
      <c r="FHB78" s="420"/>
      <c r="FHC78" s="420"/>
      <c r="FHD78" s="420"/>
      <c r="FHE78" s="420"/>
      <c r="FHF78" s="420"/>
      <c r="FHG78" s="420"/>
      <c r="FHH78" s="420"/>
      <c r="FHI78" s="420"/>
      <c r="FHJ78" s="420"/>
      <c r="FHK78" s="420"/>
      <c r="FHL78" s="420"/>
      <c r="FHM78" s="420"/>
      <c r="FHN78" s="420"/>
      <c r="FHO78" s="420"/>
      <c r="FHP78" s="420"/>
      <c r="FHQ78" s="420"/>
      <c r="FHR78" s="420"/>
      <c r="FHS78" s="420"/>
      <c r="FHT78" s="420"/>
      <c r="FHU78" s="420"/>
      <c r="FHV78" s="420"/>
      <c r="FHW78" s="420"/>
      <c r="FHX78" s="420"/>
      <c r="FHY78" s="420"/>
      <c r="FHZ78" s="420"/>
      <c r="FIA78" s="420"/>
      <c r="FIB78" s="420"/>
      <c r="FIC78" s="420"/>
      <c r="FID78" s="420"/>
      <c r="FIE78" s="420"/>
      <c r="FIF78" s="420"/>
      <c r="FIG78" s="420"/>
      <c r="FIH78" s="420"/>
      <c r="FII78" s="420"/>
      <c r="FIJ78" s="420"/>
      <c r="FIK78" s="420"/>
      <c r="FIL78" s="420"/>
      <c r="FIM78" s="420"/>
      <c r="FIN78" s="420"/>
      <c r="FIO78" s="420"/>
      <c r="FIP78" s="420"/>
      <c r="FIQ78" s="420"/>
      <c r="FIR78" s="420"/>
      <c r="FIS78" s="420"/>
      <c r="FIT78" s="420"/>
      <c r="FIU78" s="420"/>
      <c r="FIV78" s="420"/>
      <c r="FIW78" s="420"/>
      <c r="FIX78" s="420"/>
      <c r="FIY78" s="420"/>
      <c r="FIZ78" s="420"/>
      <c r="FJA78" s="420"/>
      <c r="FJB78" s="420"/>
      <c r="FJC78" s="420"/>
      <c r="FJD78" s="420"/>
      <c r="FJE78" s="420"/>
      <c r="FJF78" s="420"/>
      <c r="FJG78" s="420"/>
      <c r="FJH78" s="420"/>
      <c r="FJI78" s="420"/>
      <c r="FJJ78" s="420"/>
      <c r="FJK78" s="420"/>
      <c r="FJL78" s="420"/>
      <c r="FJM78" s="420"/>
      <c r="FJN78" s="420"/>
      <c r="FJO78" s="420"/>
      <c r="FJP78" s="420"/>
      <c r="FJQ78" s="420"/>
      <c r="FJR78" s="420"/>
      <c r="FJS78" s="420"/>
      <c r="FJT78" s="420"/>
      <c r="FJU78" s="420"/>
      <c r="FJV78" s="420"/>
      <c r="FJW78" s="420"/>
      <c r="FJX78" s="420"/>
      <c r="FJY78" s="420"/>
      <c r="FJZ78" s="420"/>
      <c r="FKA78" s="420"/>
      <c r="FKB78" s="420"/>
      <c r="FKC78" s="420"/>
      <c r="FKD78" s="420"/>
      <c r="FKE78" s="420"/>
      <c r="FKF78" s="420"/>
      <c r="FKG78" s="420"/>
      <c r="FKH78" s="420"/>
      <c r="FKI78" s="420"/>
      <c r="FKJ78" s="420"/>
      <c r="FKK78" s="420"/>
      <c r="FKL78" s="420"/>
      <c r="FKM78" s="420"/>
      <c r="FKN78" s="420"/>
      <c r="FKO78" s="420"/>
      <c r="FKP78" s="420"/>
      <c r="FKQ78" s="420"/>
      <c r="FKR78" s="420"/>
      <c r="FKS78" s="420"/>
      <c r="FKT78" s="420"/>
      <c r="FKU78" s="420"/>
      <c r="FKV78" s="420"/>
      <c r="FKW78" s="420"/>
      <c r="FKX78" s="420"/>
      <c r="FKY78" s="420"/>
      <c r="FKZ78" s="420"/>
      <c r="FLA78" s="420"/>
      <c r="FLB78" s="420"/>
      <c r="FLC78" s="420"/>
      <c r="FLD78" s="420"/>
      <c r="FLE78" s="420"/>
      <c r="FLF78" s="420"/>
      <c r="FLG78" s="420"/>
      <c r="FLH78" s="420"/>
      <c r="FLI78" s="420"/>
      <c r="FLJ78" s="420"/>
      <c r="FLK78" s="420"/>
      <c r="FLL78" s="420"/>
      <c r="FLM78" s="420"/>
      <c r="FLN78" s="420"/>
      <c r="FLO78" s="420"/>
      <c r="FLP78" s="420"/>
      <c r="FLQ78" s="420"/>
      <c r="FLR78" s="420"/>
      <c r="FLS78" s="420"/>
      <c r="FLT78" s="420"/>
      <c r="FLU78" s="420"/>
      <c r="FLV78" s="420"/>
      <c r="FLW78" s="420"/>
      <c r="FLX78" s="420"/>
      <c r="FLY78" s="420"/>
      <c r="FLZ78" s="420"/>
      <c r="FMA78" s="420"/>
      <c r="FMB78" s="420"/>
      <c r="FMC78" s="420"/>
      <c r="FMD78" s="420"/>
      <c r="FME78" s="420"/>
      <c r="FMF78" s="420"/>
      <c r="FMG78" s="420"/>
      <c r="FMH78" s="420"/>
      <c r="FMI78" s="420"/>
      <c r="FMJ78" s="420"/>
      <c r="FMK78" s="420"/>
      <c r="FML78" s="420"/>
      <c r="FMM78" s="420"/>
      <c r="FMN78" s="420"/>
      <c r="FMO78" s="420"/>
      <c r="FMP78" s="420"/>
      <c r="FMQ78" s="420"/>
      <c r="FMR78" s="420"/>
      <c r="FMS78" s="420"/>
      <c r="FMT78" s="420"/>
      <c r="FMU78" s="420"/>
      <c r="FMV78" s="420"/>
      <c r="FMW78" s="420"/>
      <c r="FMX78" s="420"/>
      <c r="FMY78" s="420"/>
      <c r="FMZ78" s="420"/>
      <c r="FNA78" s="420"/>
      <c r="FNB78" s="420"/>
      <c r="FNC78" s="420"/>
      <c r="FND78" s="420"/>
      <c r="FNE78" s="420"/>
      <c r="FNF78" s="420"/>
      <c r="FNG78" s="420"/>
      <c r="FNH78" s="420"/>
      <c r="FNI78" s="420"/>
      <c r="FNJ78" s="420"/>
      <c r="FNK78" s="420"/>
      <c r="FNL78" s="420"/>
      <c r="FNM78" s="420"/>
      <c r="FNN78" s="420"/>
      <c r="FNO78" s="420"/>
      <c r="FNP78" s="420"/>
      <c r="FNQ78" s="420"/>
      <c r="FNR78" s="420"/>
      <c r="FNS78" s="420"/>
      <c r="FNT78" s="420"/>
      <c r="FNU78" s="420"/>
      <c r="FNV78" s="420"/>
      <c r="FNW78" s="420"/>
      <c r="FNX78" s="420"/>
      <c r="FNY78" s="420"/>
      <c r="FNZ78" s="420"/>
      <c r="FOA78" s="420"/>
      <c r="FOB78" s="420"/>
      <c r="FOC78" s="420"/>
      <c r="FOD78" s="420"/>
      <c r="FOE78" s="420"/>
      <c r="FOF78" s="420"/>
      <c r="FOG78" s="420"/>
      <c r="FOH78" s="420"/>
      <c r="FOI78" s="420"/>
      <c r="FOJ78" s="420"/>
      <c r="FOK78" s="420"/>
      <c r="FOL78" s="420"/>
      <c r="FOM78" s="420"/>
      <c r="FON78" s="420"/>
      <c r="FOO78" s="420"/>
      <c r="FOP78" s="420"/>
      <c r="FOQ78" s="420"/>
      <c r="FOR78" s="420"/>
      <c r="FOS78" s="420"/>
      <c r="FOT78" s="420"/>
      <c r="FOU78" s="420"/>
      <c r="FOV78" s="420"/>
      <c r="FOW78" s="420"/>
      <c r="FOX78" s="420"/>
      <c r="FOY78" s="420"/>
      <c r="FOZ78" s="420"/>
      <c r="FPA78" s="420"/>
      <c r="FPB78" s="420"/>
      <c r="FPC78" s="420"/>
      <c r="FPD78" s="420"/>
      <c r="FPE78" s="420"/>
      <c r="FPF78" s="420"/>
      <c r="FPG78" s="420"/>
      <c r="FPH78" s="420"/>
      <c r="FPI78" s="420"/>
      <c r="FPJ78" s="420"/>
      <c r="FPK78" s="420"/>
      <c r="FPL78" s="420"/>
      <c r="FPM78" s="420"/>
      <c r="FPN78" s="420"/>
      <c r="FPO78" s="420"/>
      <c r="FPP78" s="420"/>
      <c r="FPQ78" s="420"/>
      <c r="FPR78" s="420"/>
      <c r="FPS78" s="420"/>
      <c r="FPT78" s="420"/>
      <c r="FPU78" s="420"/>
      <c r="FPV78" s="420"/>
      <c r="FPW78" s="420"/>
      <c r="FPX78" s="420"/>
      <c r="FPY78" s="420"/>
      <c r="FPZ78" s="420"/>
      <c r="FQA78" s="420"/>
      <c r="FQB78" s="420"/>
      <c r="FQC78" s="420"/>
      <c r="FQD78" s="420"/>
      <c r="FQE78" s="420"/>
      <c r="FQF78" s="420"/>
      <c r="FQG78" s="420"/>
      <c r="FQH78" s="420"/>
      <c r="FQI78" s="420"/>
      <c r="FQJ78" s="420"/>
      <c r="FQK78" s="420"/>
      <c r="FQL78" s="420"/>
      <c r="FQM78" s="420"/>
      <c r="FQN78" s="420"/>
      <c r="FQO78" s="420"/>
      <c r="FQP78" s="420"/>
      <c r="FQQ78" s="420"/>
      <c r="FQR78" s="420"/>
      <c r="FQS78" s="420"/>
      <c r="FQT78" s="420"/>
      <c r="FQU78" s="420"/>
      <c r="FQV78" s="420"/>
      <c r="FQW78" s="420"/>
      <c r="FQX78" s="420"/>
      <c r="FQY78" s="420"/>
      <c r="FQZ78" s="420"/>
      <c r="FRA78" s="420"/>
      <c r="FRB78" s="420"/>
      <c r="FRC78" s="420"/>
      <c r="FRD78" s="420"/>
      <c r="FRE78" s="420"/>
      <c r="FRF78" s="420"/>
      <c r="FRG78" s="420"/>
      <c r="FRH78" s="420"/>
      <c r="FRI78" s="420"/>
      <c r="FRJ78" s="420"/>
      <c r="FRK78" s="420"/>
      <c r="FRL78" s="420"/>
      <c r="FRM78" s="420"/>
      <c r="FRN78" s="420"/>
      <c r="FRO78" s="420"/>
      <c r="FRP78" s="420"/>
      <c r="FRQ78" s="420"/>
      <c r="FRR78" s="420"/>
      <c r="FRS78" s="420"/>
      <c r="FRT78" s="420"/>
      <c r="FRU78" s="420"/>
      <c r="FRV78" s="420"/>
      <c r="FRW78" s="420"/>
      <c r="FRX78" s="420"/>
      <c r="FRY78" s="420"/>
      <c r="FRZ78" s="420"/>
      <c r="FSA78" s="420"/>
      <c r="FSB78" s="420"/>
      <c r="FSC78" s="420"/>
      <c r="FSD78" s="420"/>
      <c r="FSE78" s="420"/>
      <c r="FSF78" s="420"/>
      <c r="FSG78" s="420"/>
      <c r="FSH78" s="420"/>
      <c r="FSI78" s="420"/>
      <c r="FSJ78" s="420"/>
      <c r="FSK78" s="420"/>
      <c r="FSL78" s="420"/>
      <c r="FSM78" s="420"/>
      <c r="FSN78" s="420"/>
      <c r="FSO78" s="420"/>
      <c r="FSP78" s="420"/>
      <c r="FSQ78" s="420"/>
      <c r="FSR78" s="420"/>
      <c r="FSS78" s="420"/>
      <c r="FST78" s="420"/>
      <c r="FSU78" s="420"/>
      <c r="FSV78" s="420"/>
      <c r="FSW78" s="420"/>
      <c r="FSX78" s="420"/>
      <c r="FSY78" s="420"/>
      <c r="FSZ78" s="420"/>
      <c r="FTA78" s="420"/>
      <c r="FTB78" s="420"/>
      <c r="FTC78" s="420"/>
      <c r="FTD78" s="420"/>
      <c r="FTE78" s="420"/>
      <c r="FTF78" s="420"/>
      <c r="FTG78" s="420"/>
      <c r="FTH78" s="420"/>
      <c r="FTI78" s="420"/>
      <c r="FTJ78" s="420"/>
      <c r="FTK78" s="420"/>
      <c r="FTL78" s="420"/>
      <c r="FTM78" s="420"/>
      <c r="FTN78" s="420"/>
      <c r="FTO78" s="420"/>
      <c r="FTP78" s="420"/>
      <c r="FTQ78" s="420"/>
      <c r="FTR78" s="420"/>
      <c r="FTS78" s="420"/>
      <c r="FTT78" s="420"/>
      <c r="FTU78" s="420"/>
      <c r="FTV78" s="420"/>
      <c r="FTW78" s="420"/>
      <c r="FTX78" s="420"/>
      <c r="FTY78" s="420"/>
      <c r="FTZ78" s="420"/>
      <c r="FUA78" s="420"/>
      <c r="FUB78" s="420"/>
      <c r="FUC78" s="420"/>
      <c r="FUD78" s="420"/>
      <c r="FUE78" s="420"/>
      <c r="FUF78" s="420"/>
      <c r="FUG78" s="420"/>
      <c r="FUH78" s="420"/>
      <c r="FUI78" s="420"/>
      <c r="FUJ78" s="420"/>
      <c r="FUK78" s="420"/>
      <c r="FUL78" s="420"/>
      <c r="FUM78" s="420"/>
      <c r="FUN78" s="420"/>
      <c r="FUO78" s="420"/>
      <c r="FUP78" s="420"/>
      <c r="FUQ78" s="420"/>
      <c r="FUR78" s="420"/>
      <c r="FUS78" s="420"/>
      <c r="FUT78" s="420"/>
      <c r="FUU78" s="420"/>
      <c r="FUV78" s="420"/>
      <c r="FUW78" s="420"/>
      <c r="FUX78" s="420"/>
      <c r="FUY78" s="420"/>
      <c r="FUZ78" s="420"/>
      <c r="FVA78" s="420"/>
      <c r="FVB78" s="420"/>
      <c r="FVC78" s="420"/>
      <c r="FVD78" s="420"/>
      <c r="FVE78" s="420"/>
      <c r="FVF78" s="420"/>
      <c r="FVG78" s="420"/>
      <c r="FVH78" s="420"/>
      <c r="FVI78" s="420"/>
      <c r="FVJ78" s="420"/>
      <c r="FVK78" s="420"/>
      <c r="FVL78" s="420"/>
      <c r="FVM78" s="420"/>
      <c r="FVN78" s="420"/>
      <c r="FVO78" s="420"/>
      <c r="FVP78" s="420"/>
      <c r="FVQ78" s="420"/>
      <c r="FVR78" s="420"/>
      <c r="FVS78" s="420"/>
      <c r="FVT78" s="420"/>
      <c r="FVU78" s="420"/>
      <c r="FVV78" s="420"/>
      <c r="FVW78" s="420"/>
      <c r="FVX78" s="420"/>
      <c r="FVY78" s="420"/>
      <c r="FVZ78" s="420"/>
      <c r="FWA78" s="420"/>
      <c r="FWB78" s="420"/>
      <c r="FWC78" s="420"/>
      <c r="FWD78" s="420"/>
      <c r="FWE78" s="420"/>
      <c r="FWF78" s="420"/>
      <c r="FWG78" s="420"/>
      <c r="FWH78" s="420"/>
      <c r="FWI78" s="420"/>
      <c r="FWJ78" s="420"/>
      <c r="FWK78" s="420"/>
      <c r="FWL78" s="420"/>
      <c r="FWM78" s="420"/>
      <c r="FWN78" s="420"/>
      <c r="FWO78" s="420"/>
      <c r="FWP78" s="420"/>
      <c r="FWQ78" s="420"/>
      <c r="FWR78" s="420"/>
      <c r="FWS78" s="420"/>
      <c r="FWT78" s="420"/>
      <c r="FWU78" s="420"/>
      <c r="FWV78" s="420"/>
      <c r="FWW78" s="420"/>
      <c r="FWX78" s="420"/>
      <c r="FWY78" s="420"/>
      <c r="FWZ78" s="420"/>
      <c r="FXA78" s="420"/>
      <c r="FXB78" s="420"/>
      <c r="FXC78" s="420"/>
      <c r="FXD78" s="420"/>
      <c r="FXE78" s="420"/>
      <c r="FXF78" s="420"/>
      <c r="FXG78" s="420"/>
      <c r="FXH78" s="420"/>
      <c r="FXI78" s="420"/>
      <c r="FXJ78" s="420"/>
      <c r="FXK78" s="420"/>
      <c r="FXL78" s="420"/>
      <c r="FXM78" s="420"/>
      <c r="FXN78" s="420"/>
      <c r="FXO78" s="420"/>
      <c r="FXP78" s="420"/>
      <c r="FXQ78" s="420"/>
      <c r="FXR78" s="420"/>
      <c r="FXS78" s="420"/>
      <c r="FXT78" s="420"/>
      <c r="FXU78" s="420"/>
      <c r="FXV78" s="420"/>
      <c r="FXW78" s="420"/>
      <c r="FXX78" s="420"/>
      <c r="FXY78" s="420"/>
      <c r="FXZ78" s="420"/>
      <c r="FYA78" s="420"/>
      <c r="FYB78" s="420"/>
      <c r="FYC78" s="420"/>
      <c r="FYD78" s="420"/>
      <c r="FYE78" s="420"/>
      <c r="FYF78" s="420"/>
      <c r="FYG78" s="420"/>
      <c r="FYH78" s="420"/>
      <c r="FYI78" s="420"/>
      <c r="FYJ78" s="420"/>
      <c r="FYK78" s="420"/>
      <c r="FYL78" s="420"/>
      <c r="FYM78" s="420"/>
      <c r="FYN78" s="420"/>
      <c r="FYO78" s="420"/>
      <c r="FYP78" s="420"/>
      <c r="FYQ78" s="420"/>
      <c r="FYR78" s="420"/>
      <c r="FYS78" s="420"/>
      <c r="FYT78" s="420"/>
      <c r="FYU78" s="420"/>
      <c r="FYV78" s="420"/>
      <c r="FYW78" s="420"/>
      <c r="FYX78" s="420"/>
      <c r="FYY78" s="420"/>
      <c r="FYZ78" s="420"/>
      <c r="FZA78" s="420"/>
      <c r="FZB78" s="420"/>
      <c r="FZC78" s="420"/>
      <c r="FZD78" s="420"/>
      <c r="FZE78" s="420"/>
      <c r="FZF78" s="420"/>
      <c r="FZG78" s="420"/>
      <c r="FZH78" s="420"/>
      <c r="FZI78" s="420"/>
      <c r="FZJ78" s="420"/>
      <c r="FZK78" s="420"/>
      <c r="FZL78" s="420"/>
      <c r="FZM78" s="420"/>
      <c r="FZN78" s="420"/>
      <c r="FZO78" s="420"/>
      <c r="FZP78" s="420"/>
      <c r="FZQ78" s="420"/>
      <c r="FZR78" s="420"/>
      <c r="FZS78" s="420"/>
      <c r="FZT78" s="420"/>
      <c r="FZU78" s="420"/>
      <c r="FZV78" s="420"/>
      <c r="FZW78" s="420"/>
      <c r="FZX78" s="420"/>
      <c r="FZY78" s="420"/>
      <c r="FZZ78" s="420"/>
      <c r="GAA78" s="420"/>
      <c r="GAB78" s="420"/>
      <c r="GAC78" s="420"/>
      <c r="GAD78" s="420"/>
      <c r="GAE78" s="420"/>
      <c r="GAF78" s="420"/>
      <c r="GAG78" s="420"/>
      <c r="GAH78" s="420"/>
      <c r="GAI78" s="420"/>
      <c r="GAJ78" s="420"/>
      <c r="GAK78" s="420"/>
      <c r="GAL78" s="420"/>
      <c r="GAM78" s="420"/>
      <c r="GAN78" s="420"/>
      <c r="GAO78" s="420"/>
      <c r="GAP78" s="420"/>
      <c r="GAQ78" s="420"/>
      <c r="GAR78" s="420"/>
      <c r="GAS78" s="420"/>
      <c r="GAT78" s="420"/>
      <c r="GAU78" s="420"/>
      <c r="GAV78" s="420"/>
      <c r="GAW78" s="420"/>
      <c r="GAX78" s="420"/>
      <c r="GAY78" s="420"/>
      <c r="GAZ78" s="420"/>
      <c r="GBA78" s="420"/>
      <c r="GBB78" s="420"/>
      <c r="GBC78" s="420"/>
      <c r="GBD78" s="420"/>
      <c r="GBE78" s="420"/>
      <c r="GBF78" s="420"/>
      <c r="GBG78" s="420"/>
      <c r="GBH78" s="420"/>
      <c r="GBI78" s="420"/>
      <c r="GBJ78" s="420"/>
      <c r="GBK78" s="420"/>
      <c r="GBL78" s="420"/>
      <c r="GBM78" s="420"/>
      <c r="GBN78" s="420"/>
      <c r="GBO78" s="420"/>
      <c r="GBP78" s="420"/>
      <c r="GBQ78" s="420"/>
      <c r="GBR78" s="420"/>
      <c r="GBS78" s="420"/>
      <c r="GBT78" s="420"/>
      <c r="GBU78" s="420"/>
      <c r="GBV78" s="420"/>
      <c r="GBW78" s="420"/>
      <c r="GBX78" s="420"/>
      <c r="GBY78" s="420"/>
      <c r="GBZ78" s="420"/>
      <c r="GCA78" s="420"/>
      <c r="GCB78" s="420"/>
      <c r="GCC78" s="420"/>
      <c r="GCD78" s="420"/>
      <c r="GCE78" s="420"/>
      <c r="GCF78" s="420"/>
      <c r="GCG78" s="420"/>
      <c r="GCH78" s="420"/>
      <c r="GCI78" s="420"/>
      <c r="GCJ78" s="420"/>
      <c r="GCK78" s="420"/>
      <c r="GCL78" s="420"/>
      <c r="GCM78" s="420"/>
      <c r="GCN78" s="420"/>
      <c r="GCO78" s="420"/>
      <c r="GCP78" s="420"/>
      <c r="GCQ78" s="420"/>
      <c r="GCR78" s="420"/>
      <c r="GCS78" s="420"/>
      <c r="GCT78" s="420"/>
      <c r="GCU78" s="420"/>
      <c r="GCV78" s="420"/>
      <c r="GCW78" s="420"/>
      <c r="GCX78" s="420"/>
      <c r="GCY78" s="420"/>
      <c r="GCZ78" s="420"/>
      <c r="GDA78" s="420"/>
      <c r="GDB78" s="420"/>
      <c r="GDC78" s="420"/>
      <c r="GDD78" s="420"/>
      <c r="GDE78" s="420"/>
      <c r="GDF78" s="420"/>
      <c r="GDG78" s="420"/>
      <c r="GDH78" s="420"/>
      <c r="GDI78" s="420"/>
      <c r="GDJ78" s="420"/>
      <c r="GDK78" s="420"/>
      <c r="GDL78" s="420"/>
      <c r="GDM78" s="420"/>
      <c r="GDN78" s="420"/>
      <c r="GDO78" s="420"/>
      <c r="GDP78" s="420"/>
      <c r="GDQ78" s="420"/>
      <c r="GDR78" s="420"/>
      <c r="GDS78" s="420"/>
      <c r="GDT78" s="420"/>
      <c r="GDU78" s="420"/>
      <c r="GDV78" s="420"/>
      <c r="GDW78" s="420"/>
      <c r="GDX78" s="420"/>
      <c r="GDY78" s="420"/>
      <c r="GDZ78" s="420"/>
      <c r="GEA78" s="420"/>
      <c r="GEB78" s="420"/>
      <c r="GEC78" s="420"/>
      <c r="GED78" s="420"/>
      <c r="GEE78" s="420"/>
      <c r="GEF78" s="420"/>
      <c r="GEG78" s="420"/>
      <c r="GEH78" s="420"/>
      <c r="GEI78" s="420"/>
      <c r="GEJ78" s="420"/>
      <c r="GEK78" s="420"/>
      <c r="GEL78" s="420"/>
      <c r="GEM78" s="420"/>
      <c r="GEN78" s="420"/>
      <c r="GEO78" s="420"/>
      <c r="GEP78" s="420"/>
      <c r="GEQ78" s="420"/>
      <c r="GER78" s="420"/>
      <c r="GES78" s="420"/>
      <c r="GET78" s="420"/>
      <c r="GEU78" s="420"/>
      <c r="GEV78" s="420"/>
      <c r="GEW78" s="420"/>
      <c r="GEX78" s="420"/>
      <c r="GEY78" s="420"/>
      <c r="GEZ78" s="420"/>
      <c r="GFA78" s="420"/>
      <c r="GFB78" s="420"/>
      <c r="GFC78" s="420"/>
      <c r="GFD78" s="420"/>
      <c r="GFE78" s="420"/>
      <c r="GFF78" s="420"/>
      <c r="GFG78" s="420"/>
      <c r="GFH78" s="420"/>
      <c r="GFI78" s="420"/>
      <c r="GFJ78" s="420"/>
      <c r="GFK78" s="420"/>
      <c r="GFL78" s="420"/>
      <c r="GFM78" s="420"/>
      <c r="GFN78" s="420"/>
      <c r="GFO78" s="420"/>
      <c r="GFP78" s="420"/>
      <c r="GFQ78" s="420"/>
      <c r="GFR78" s="420"/>
      <c r="GFS78" s="420"/>
      <c r="GFT78" s="420"/>
      <c r="GFU78" s="420"/>
      <c r="GFV78" s="420"/>
      <c r="GFW78" s="420"/>
      <c r="GFX78" s="420"/>
      <c r="GFY78" s="420"/>
      <c r="GFZ78" s="420"/>
      <c r="GGA78" s="420"/>
      <c r="GGB78" s="420"/>
      <c r="GGC78" s="420"/>
      <c r="GGD78" s="420"/>
      <c r="GGE78" s="420"/>
      <c r="GGF78" s="420"/>
      <c r="GGG78" s="420"/>
      <c r="GGH78" s="420"/>
      <c r="GGI78" s="420"/>
      <c r="GGJ78" s="420"/>
      <c r="GGK78" s="420"/>
      <c r="GGL78" s="420"/>
      <c r="GGM78" s="420"/>
      <c r="GGN78" s="420"/>
      <c r="GGO78" s="420"/>
      <c r="GGP78" s="420"/>
      <c r="GGQ78" s="420"/>
      <c r="GGR78" s="420"/>
      <c r="GGS78" s="420"/>
      <c r="GGT78" s="420"/>
      <c r="GGU78" s="420"/>
      <c r="GGV78" s="420"/>
      <c r="GGW78" s="420"/>
      <c r="GGX78" s="420"/>
      <c r="GGY78" s="420"/>
      <c r="GGZ78" s="420"/>
      <c r="GHA78" s="420"/>
      <c r="GHB78" s="420"/>
      <c r="GHC78" s="420"/>
      <c r="GHD78" s="420"/>
      <c r="GHE78" s="420"/>
      <c r="GHF78" s="420"/>
      <c r="GHG78" s="420"/>
      <c r="GHH78" s="420"/>
      <c r="GHI78" s="420"/>
      <c r="GHJ78" s="420"/>
      <c r="GHK78" s="420"/>
      <c r="GHL78" s="420"/>
      <c r="GHM78" s="420"/>
      <c r="GHN78" s="420"/>
      <c r="GHO78" s="420"/>
      <c r="GHP78" s="420"/>
      <c r="GHQ78" s="420"/>
      <c r="GHR78" s="420"/>
      <c r="GHS78" s="420"/>
      <c r="GHT78" s="420"/>
      <c r="GHU78" s="420"/>
      <c r="GHV78" s="420"/>
      <c r="GHW78" s="420"/>
      <c r="GHX78" s="420"/>
      <c r="GHY78" s="420"/>
      <c r="GHZ78" s="420"/>
      <c r="GIA78" s="420"/>
      <c r="GIB78" s="420"/>
      <c r="GIC78" s="420"/>
      <c r="GID78" s="420"/>
      <c r="GIE78" s="420"/>
      <c r="GIF78" s="420"/>
      <c r="GIG78" s="420"/>
      <c r="GIH78" s="420"/>
      <c r="GII78" s="420"/>
      <c r="GIJ78" s="420"/>
      <c r="GIK78" s="420"/>
      <c r="GIL78" s="420"/>
      <c r="GIM78" s="420"/>
      <c r="GIN78" s="420"/>
      <c r="GIO78" s="420"/>
      <c r="GIP78" s="420"/>
      <c r="GIQ78" s="420"/>
      <c r="GIR78" s="420"/>
      <c r="GIS78" s="420"/>
      <c r="GIT78" s="420"/>
      <c r="GIU78" s="420"/>
      <c r="GIV78" s="420"/>
      <c r="GIW78" s="420"/>
      <c r="GIX78" s="420"/>
      <c r="GIY78" s="420"/>
      <c r="GIZ78" s="420"/>
      <c r="GJA78" s="420"/>
      <c r="GJB78" s="420"/>
      <c r="GJC78" s="420"/>
      <c r="GJD78" s="420"/>
      <c r="GJE78" s="420"/>
      <c r="GJF78" s="420"/>
      <c r="GJG78" s="420"/>
      <c r="GJH78" s="420"/>
      <c r="GJI78" s="420"/>
      <c r="GJJ78" s="420"/>
      <c r="GJK78" s="420"/>
      <c r="GJL78" s="420"/>
      <c r="GJM78" s="420"/>
      <c r="GJN78" s="420"/>
      <c r="GJO78" s="420"/>
      <c r="GJP78" s="420"/>
      <c r="GJQ78" s="420"/>
      <c r="GJR78" s="420"/>
      <c r="GJS78" s="420"/>
      <c r="GJT78" s="420"/>
      <c r="GJU78" s="420"/>
      <c r="GJV78" s="420"/>
      <c r="GJW78" s="420"/>
      <c r="GJX78" s="420"/>
      <c r="GJY78" s="420"/>
      <c r="GJZ78" s="420"/>
      <c r="GKA78" s="420"/>
      <c r="GKB78" s="420"/>
      <c r="GKC78" s="420"/>
      <c r="GKD78" s="420"/>
      <c r="GKE78" s="420"/>
      <c r="GKF78" s="420"/>
      <c r="GKG78" s="420"/>
      <c r="GKH78" s="420"/>
      <c r="GKI78" s="420"/>
      <c r="GKJ78" s="420"/>
      <c r="GKK78" s="420"/>
      <c r="GKL78" s="420"/>
      <c r="GKM78" s="420"/>
      <c r="GKN78" s="420"/>
      <c r="GKO78" s="420"/>
      <c r="GKP78" s="420"/>
      <c r="GKQ78" s="420"/>
      <c r="GKR78" s="420"/>
      <c r="GKS78" s="420"/>
      <c r="GKT78" s="420"/>
      <c r="GKU78" s="420"/>
      <c r="GKV78" s="420"/>
      <c r="GKW78" s="420"/>
      <c r="GKX78" s="420"/>
      <c r="GKY78" s="420"/>
      <c r="GKZ78" s="420"/>
      <c r="GLA78" s="420"/>
      <c r="GLB78" s="420"/>
      <c r="GLC78" s="420"/>
      <c r="GLD78" s="420"/>
      <c r="GLE78" s="420"/>
      <c r="GLF78" s="420"/>
      <c r="GLG78" s="420"/>
      <c r="GLH78" s="420"/>
      <c r="GLI78" s="420"/>
      <c r="GLJ78" s="420"/>
      <c r="GLK78" s="420"/>
      <c r="GLL78" s="420"/>
      <c r="GLM78" s="420"/>
      <c r="GLN78" s="420"/>
      <c r="GLO78" s="420"/>
      <c r="GLP78" s="420"/>
      <c r="GLQ78" s="420"/>
      <c r="GLR78" s="420"/>
      <c r="GLS78" s="420"/>
      <c r="GLT78" s="420"/>
      <c r="GLU78" s="420"/>
      <c r="GLV78" s="420"/>
      <c r="GLW78" s="420"/>
      <c r="GLX78" s="420"/>
      <c r="GLY78" s="420"/>
      <c r="GLZ78" s="420"/>
      <c r="GMA78" s="420"/>
      <c r="GMB78" s="420"/>
      <c r="GMC78" s="420"/>
      <c r="GMD78" s="420"/>
      <c r="GME78" s="420"/>
      <c r="GMF78" s="420"/>
      <c r="GMG78" s="420"/>
      <c r="GMH78" s="420"/>
      <c r="GMI78" s="420"/>
      <c r="GMJ78" s="420"/>
      <c r="GMK78" s="420"/>
      <c r="GML78" s="420"/>
      <c r="GMM78" s="420"/>
      <c r="GMN78" s="420"/>
      <c r="GMO78" s="420"/>
      <c r="GMP78" s="420"/>
      <c r="GMQ78" s="420"/>
      <c r="GMR78" s="420"/>
      <c r="GMS78" s="420"/>
      <c r="GMT78" s="420"/>
      <c r="GMU78" s="420"/>
      <c r="GMV78" s="420"/>
      <c r="GMW78" s="420"/>
      <c r="GMX78" s="420"/>
      <c r="GMY78" s="420"/>
      <c r="GMZ78" s="420"/>
      <c r="GNA78" s="420"/>
      <c r="GNB78" s="420"/>
      <c r="GNC78" s="420"/>
      <c r="GND78" s="420"/>
      <c r="GNE78" s="420"/>
      <c r="GNF78" s="420"/>
      <c r="GNG78" s="420"/>
      <c r="GNH78" s="420"/>
      <c r="GNI78" s="420"/>
      <c r="GNJ78" s="420"/>
      <c r="GNK78" s="420"/>
      <c r="GNL78" s="420"/>
      <c r="GNM78" s="420"/>
      <c r="GNN78" s="420"/>
      <c r="GNO78" s="420"/>
      <c r="GNP78" s="420"/>
      <c r="GNQ78" s="420"/>
      <c r="GNR78" s="420"/>
      <c r="GNS78" s="420"/>
      <c r="GNT78" s="420"/>
      <c r="GNU78" s="420"/>
      <c r="GNV78" s="420"/>
      <c r="GNW78" s="420"/>
      <c r="GNX78" s="420"/>
      <c r="GNY78" s="420"/>
      <c r="GNZ78" s="420"/>
      <c r="GOA78" s="420"/>
      <c r="GOB78" s="420"/>
      <c r="GOC78" s="420"/>
      <c r="GOD78" s="420"/>
      <c r="GOE78" s="420"/>
      <c r="GOF78" s="420"/>
      <c r="GOG78" s="420"/>
      <c r="GOH78" s="420"/>
      <c r="GOI78" s="420"/>
      <c r="GOJ78" s="420"/>
      <c r="GOK78" s="420"/>
      <c r="GOL78" s="420"/>
      <c r="GOM78" s="420"/>
      <c r="GON78" s="420"/>
      <c r="GOO78" s="420"/>
      <c r="GOP78" s="420"/>
      <c r="GOQ78" s="420"/>
      <c r="GOR78" s="420"/>
      <c r="GOS78" s="420"/>
      <c r="GOT78" s="420"/>
      <c r="GOU78" s="420"/>
      <c r="GOV78" s="420"/>
      <c r="GOW78" s="420"/>
      <c r="GOX78" s="420"/>
      <c r="GOY78" s="420"/>
      <c r="GOZ78" s="420"/>
      <c r="GPA78" s="420"/>
      <c r="GPB78" s="420"/>
      <c r="GPC78" s="420"/>
      <c r="GPD78" s="420"/>
      <c r="GPE78" s="420"/>
      <c r="GPF78" s="420"/>
      <c r="GPG78" s="420"/>
      <c r="GPH78" s="420"/>
      <c r="GPI78" s="420"/>
      <c r="GPJ78" s="420"/>
      <c r="GPK78" s="420"/>
      <c r="GPL78" s="420"/>
      <c r="GPM78" s="420"/>
      <c r="GPN78" s="420"/>
      <c r="GPO78" s="420"/>
      <c r="GPP78" s="420"/>
      <c r="GPQ78" s="420"/>
      <c r="GPR78" s="420"/>
      <c r="GPS78" s="420"/>
      <c r="GPT78" s="420"/>
      <c r="GPU78" s="420"/>
      <c r="GPV78" s="420"/>
      <c r="GPW78" s="420"/>
      <c r="GPX78" s="420"/>
      <c r="GPY78" s="420"/>
      <c r="GPZ78" s="420"/>
      <c r="GQA78" s="420"/>
      <c r="GQB78" s="420"/>
      <c r="GQC78" s="420"/>
      <c r="GQD78" s="420"/>
      <c r="GQE78" s="420"/>
      <c r="GQF78" s="420"/>
      <c r="GQG78" s="420"/>
      <c r="GQH78" s="420"/>
      <c r="GQI78" s="420"/>
      <c r="GQJ78" s="420"/>
      <c r="GQK78" s="420"/>
      <c r="GQL78" s="420"/>
      <c r="GQM78" s="420"/>
      <c r="GQN78" s="420"/>
      <c r="GQO78" s="420"/>
      <c r="GQP78" s="420"/>
      <c r="GQQ78" s="420"/>
      <c r="GQR78" s="420"/>
      <c r="GQS78" s="420"/>
      <c r="GQT78" s="420"/>
      <c r="GQU78" s="420"/>
      <c r="GQV78" s="420"/>
      <c r="GQW78" s="420"/>
      <c r="GQX78" s="420"/>
      <c r="GQY78" s="420"/>
      <c r="GQZ78" s="420"/>
      <c r="GRA78" s="420"/>
      <c r="GRB78" s="420"/>
      <c r="GRC78" s="420"/>
      <c r="GRD78" s="420"/>
      <c r="GRE78" s="420"/>
      <c r="GRF78" s="420"/>
      <c r="GRG78" s="420"/>
      <c r="GRH78" s="420"/>
      <c r="GRI78" s="420"/>
      <c r="GRJ78" s="420"/>
      <c r="GRK78" s="420"/>
      <c r="GRL78" s="420"/>
      <c r="GRM78" s="420"/>
      <c r="GRN78" s="420"/>
      <c r="GRO78" s="420"/>
      <c r="GRP78" s="420"/>
      <c r="GRQ78" s="420"/>
      <c r="GRR78" s="420"/>
      <c r="GRS78" s="420"/>
      <c r="GRT78" s="420"/>
      <c r="GRU78" s="420"/>
      <c r="GRV78" s="420"/>
      <c r="GRW78" s="420"/>
      <c r="GRX78" s="420"/>
      <c r="GRY78" s="420"/>
      <c r="GRZ78" s="420"/>
      <c r="GSA78" s="420"/>
      <c r="GSB78" s="420"/>
      <c r="GSC78" s="420"/>
      <c r="GSD78" s="420"/>
      <c r="GSE78" s="420"/>
      <c r="GSF78" s="420"/>
      <c r="GSG78" s="420"/>
      <c r="GSH78" s="420"/>
      <c r="GSI78" s="420"/>
      <c r="GSJ78" s="420"/>
      <c r="GSK78" s="420"/>
      <c r="GSL78" s="420"/>
      <c r="GSM78" s="420"/>
      <c r="GSN78" s="420"/>
      <c r="GSO78" s="420"/>
      <c r="GSP78" s="420"/>
      <c r="GSQ78" s="420"/>
      <c r="GSR78" s="420"/>
      <c r="GSS78" s="420"/>
      <c r="GST78" s="420"/>
      <c r="GSU78" s="420"/>
      <c r="GSV78" s="420"/>
      <c r="GSW78" s="420"/>
      <c r="GSX78" s="420"/>
      <c r="GSY78" s="420"/>
      <c r="GSZ78" s="420"/>
      <c r="GTA78" s="420"/>
      <c r="GTB78" s="420"/>
      <c r="GTC78" s="420"/>
      <c r="GTD78" s="420"/>
      <c r="GTE78" s="420"/>
      <c r="GTF78" s="420"/>
      <c r="GTG78" s="420"/>
      <c r="GTH78" s="420"/>
      <c r="GTI78" s="420"/>
      <c r="GTJ78" s="420"/>
      <c r="GTK78" s="420"/>
      <c r="GTL78" s="420"/>
      <c r="GTM78" s="420"/>
      <c r="GTN78" s="420"/>
      <c r="GTO78" s="420"/>
      <c r="GTP78" s="420"/>
      <c r="GTQ78" s="420"/>
      <c r="GTR78" s="420"/>
      <c r="GTS78" s="420"/>
      <c r="GTT78" s="420"/>
      <c r="GTU78" s="420"/>
      <c r="GTV78" s="420"/>
      <c r="GTW78" s="420"/>
      <c r="GTX78" s="420"/>
      <c r="GTY78" s="420"/>
      <c r="GTZ78" s="420"/>
      <c r="GUA78" s="420"/>
      <c r="GUB78" s="420"/>
      <c r="GUC78" s="420"/>
      <c r="GUD78" s="420"/>
      <c r="GUE78" s="420"/>
      <c r="GUF78" s="420"/>
      <c r="GUG78" s="420"/>
      <c r="GUH78" s="420"/>
      <c r="GUI78" s="420"/>
      <c r="GUJ78" s="420"/>
      <c r="GUK78" s="420"/>
      <c r="GUL78" s="420"/>
      <c r="GUM78" s="420"/>
      <c r="GUN78" s="420"/>
      <c r="GUO78" s="420"/>
      <c r="GUP78" s="420"/>
      <c r="GUQ78" s="420"/>
      <c r="GUR78" s="420"/>
      <c r="GUS78" s="420"/>
      <c r="GUT78" s="420"/>
      <c r="GUU78" s="420"/>
      <c r="GUV78" s="420"/>
      <c r="GUW78" s="420"/>
      <c r="GUX78" s="420"/>
      <c r="GUY78" s="420"/>
      <c r="GUZ78" s="420"/>
      <c r="GVA78" s="420"/>
      <c r="GVB78" s="420"/>
      <c r="GVC78" s="420"/>
      <c r="GVD78" s="420"/>
      <c r="GVE78" s="420"/>
      <c r="GVF78" s="420"/>
      <c r="GVG78" s="420"/>
      <c r="GVH78" s="420"/>
      <c r="GVI78" s="420"/>
      <c r="GVJ78" s="420"/>
      <c r="GVK78" s="420"/>
      <c r="GVL78" s="420"/>
      <c r="GVM78" s="420"/>
      <c r="GVN78" s="420"/>
      <c r="GVO78" s="420"/>
      <c r="GVP78" s="420"/>
      <c r="GVQ78" s="420"/>
      <c r="GVR78" s="420"/>
      <c r="GVS78" s="420"/>
      <c r="GVT78" s="420"/>
      <c r="GVU78" s="420"/>
      <c r="GVV78" s="420"/>
      <c r="GVW78" s="420"/>
      <c r="GVX78" s="420"/>
      <c r="GVY78" s="420"/>
      <c r="GVZ78" s="420"/>
      <c r="GWA78" s="420"/>
      <c r="GWB78" s="420"/>
      <c r="GWC78" s="420"/>
      <c r="GWD78" s="420"/>
      <c r="GWE78" s="420"/>
      <c r="GWF78" s="420"/>
      <c r="GWG78" s="420"/>
      <c r="GWH78" s="420"/>
      <c r="GWI78" s="420"/>
      <c r="GWJ78" s="420"/>
      <c r="GWK78" s="420"/>
      <c r="GWL78" s="420"/>
      <c r="GWM78" s="420"/>
      <c r="GWN78" s="420"/>
      <c r="GWO78" s="420"/>
      <c r="GWP78" s="420"/>
      <c r="GWQ78" s="420"/>
      <c r="GWR78" s="420"/>
      <c r="GWS78" s="420"/>
      <c r="GWT78" s="420"/>
      <c r="GWU78" s="420"/>
      <c r="GWV78" s="420"/>
      <c r="GWW78" s="420"/>
      <c r="GWX78" s="420"/>
      <c r="GWY78" s="420"/>
      <c r="GWZ78" s="420"/>
      <c r="GXA78" s="420"/>
      <c r="GXB78" s="420"/>
      <c r="GXC78" s="420"/>
      <c r="GXD78" s="420"/>
      <c r="GXE78" s="420"/>
      <c r="GXF78" s="420"/>
      <c r="GXG78" s="420"/>
      <c r="GXH78" s="420"/>
      <c r="GXI78" s="420"/>
      <c r="GXJ78" s="420"/>
      <c r="GXK78" s="420"/>
      <c r="GXL78" s="420"/>
      <c r="GXM78" s="420"/>
      <c r="GXN78" s="420"/>
      <c r="GXO78" s="420"/>
      <c r="GXP78" s="420"/>
      <c r="GXQ78" s="420"/>
      <c r="GXR78" s="420"/>
      <c r="GXS78" s="420"/>
      <c r="GXT78" s="420"/>
      <c r="GXU78" s="420"/>
      <c r="GXV78" s="420"/>
      <c r="GXW78" s="420"/>
      <c r="GXX78" s="420"/>
      <c r="GXY78" s="420"/>
      <c r="GXZ78" s="420"/>
      <c r="GYA78" s="420"/>
      <c r="GYB78" s="420"/>
      <c r="GYC78" s="420"/>
      <c r="GYD78" s="420"/>
      <c r="GYE78" s="420"/>
      <c r="GYF78" s="420"/>
      <c r="GYG78" s="420"/>
      <c r="GYH78" s="420"/>
      <c r="GYI78" s="420"/>
      <c r="GYJ78" s="420"/>
      <c r="GYK78" s="420"/>
      <c r="GYL78" s="420"/>
      <c r="GYM78" s="420"/>
      <c r="GYN78" s="420"/>
      <c r="GYO78" s="420"/>
      <c r="GYP78" s="420"/>
      <c r="GYQ78" s="420"/>
      <c r="GYR78" s="420"/>
      <c r="GYS78" s="420"/>
      <c r="GYT78" s="420"/>
      <c r="GYU78" s="420"/>
      <c r="GYV78" s="420"/>
      <c r="GYW78" s="420"/>
      <c r="GYX78" s="420"/>
      <c r="GYY78" s="420"/>
      <c r="GYZ78" s="420"/>
      <c r="GZA78" s="420"/>
      <c r="GZB78" s="420"/>
      <c r="GZC78" s="420"/>
      <c r="GZD78" s="420"/>
      <c r="GZE78" s="420"/>
      <c r="GZF78" s="420"/>
      <c r="GZG78" s="420"/>
      <c r="GZH78" s="420"/>
      <c r="GZI78" s="420"/>
      <c r="GZJ78" s="420"/>
      <c r="GZK78" s="420"/>
      <c r="GZL78" s="420"/>
      <c r="GZM78" s="420"/>
      <c r="GZN78" s="420"/>
      <c r="GZO78" s="420"/>
      <c r="GZP78" s="420"/>
      <c r="GZQ78" s="420"/>
      <c r="GZR78" s="420"/>
      <c r="GZS78" s="420"/>
      <c r="GZT78" s="420"/>
      <c r="GZU78" s="420"/>
      <c r="GZV78" s="420"/>
      <c r="GZW78" s="420"/>
      <c r="GZX78" s="420"/>
      <c r="GZY78" s="420"/>
      <c r="GZZ78" s="420"/>
      <c r="HAA78" s="420"/>
      <c r="HAB78" s="420"/>
      <c r="HAC78" s="420"/>
      <c r="HAD78" s="420"/>
      <c r="HAE78" s="420"/>
      <c r="HAF78" s="420"/>
      <c r="HAG78" s="420"/>
      <c r="HAH78" s="420"/>
      <c r="HAI78" s="420"/>
      <c r="HAJ78" s="420"/>
      <c r="HAK78" s="420"/>
      <c r="HAL78" s="420"/>
      <c r="HAM78" s="420"/>
      <c r="HAN78" s="420"/>
      <c r="HAO78" s="420"/>
      <c r="HAP78" s="420"/>
      <c r="HAQ78" s="420"/>
      <c r="HAR78" s="420"/>
      <c r="HAS78" s="420"/>
      <c r="HAT78" s="420"/>
      <c r="HAU78" s="420"/>
      <c r="HAV78" s="420"/>
      <c r="HAW78" s="420"/>
      <c r="HAX78" s="420"/>
      <c r="HAY78" s="420"/>
      <c r="HAZ78" s="420"/>
      <c r="HBA78" s="420"/>
      <c r="HBB78" s="420"/>
      <c r="HBC78" s="420"/>
      <c r="HBD78" s="420"/>
      <c r="HBE78" s="420"/>
      <c r="HBF78" s="420"/>
      <c r="HBG78" s="420"/>
      <c r="HBH78" s="420"/>
      <c r="HBI78" s="420"/>
      <c r="HBJ78" s="420"/>
      <c r="HBK78" s="420"/>
      <c r="HBL78" s="420"/>
      <c r="HBM78" s="420"/>
      <c r="HBN78" s="420"/>
      <c r="HBO78" s="420"/>
      <c r="HBP78" s="420"/>
      <c r="HBQ78" s="420"/>
      <c r="HBR78" s="420"/>
      <c r="HBS78" s="420"/>
      <c r="HBT78" s="420"/>
      <c r="HBU78" s="420"/>
      <c r="HBV78" s="420"/>
      <c r="HBW78" s="420"/>
      <c r="HBX78" s="420"/>
      <c r="HBY78" s="420"/>
      <c r="HBZ78" s="420"/>
      <c r="HCA78" s="420"/>
      <c r="HCB78" s="420"/>
      <c r="HCC78" s="420"/>
      <c r="HCD78" s="420"/>
      <c r="HCE78" s="420"/>
      <c r="HCF78" s="420"/>
      <c r="HCG78" s="420"/>
      <c r="HCH78" s="420"/>
      <c r="HCI78" s="420"/>
      <c r="HCJ78" s="420"/>
      <c r="HCK78" s="420"/>
      <c r="HCL78" s="420"/>
      <c r="HCM78" s="420"/>
      <c r="HCN78" s="420"/>
      <c r="HCO78" s="420"/>
      <c r="HCP78" s="420"/>
      <c r="HCQ78" s="420"/>
      <c r="HCR78" s="420"/>
      <c r="HCS78" s="420"/>
      <c r="HCT78" s="420"/>
      <c r="HCU78" s="420"/>
      <c r="HCV78" s="420"/>
      <c r="HCW78" s="420"/>
      <c r="HCX78" s="420"/>
      <c r="HCY78" s="420"/>
      <c r="HCZ78" s="420"/>
      <c r="HDA78" s="420"/>
      <c r="HDB78" s="420"/>
      <c r="HDC78" s="420"/>
      <c r="HDD78" s="420"/>
      <c r="HDE78" s="420"/>
      <c r="HDF78" s="420"/>
      <c r="HDG78" s="420"/>
      <c r="HDH78" s="420"/>
      <c r="HDI78" s="420"/>
      <c r="HDJ78" s="420"/>
      <c r="HDK78" s="420"/>
      <c r="HDL78" s="420"/>
      <c r="HDM78" s="420"/>
      <c r="HDN78" s="420"/>
      <c r="HDO78" s="420"/>
      <c r="HDP78" s="420"/>
      <c r="HDQ78" s="420"/>
      <c r="HDR78" s="420"/>
      <c r="HDS78" s="420"/>
      <c r="HDT78" s="420"/>
      <c r="HDU78" s="420"/>
      <c r="HDV78" s="420"/>
      <c r="HDW78" s="420"/>
      <c r="HDX78" s="420"/>
      <c r="HDY78" s="420"/>
      <c r="HDZ78" s="420"/>
      <c r="HEA78" s="420"/>
      <c r="HEB78" s="420"/>
      <c r="HEC78" s="420"/>
      <c r="HED78" s="420"/>
      <c r="HEE78" s="420"/>
      <c r="HEF78" s="420"/>
      <c r="HEG78" s="420"/>
      <c r="HEH78" s="420"/>
      <c r="HEI78" s="420"/>
      <c r="HEJ78" s="420"/>
      <c r="HEK78" s="420"/>
      <c r="HEL78" s="420"/>
      <c r="HEM78" s="420"/>
      <c r="HEN78" s="420"/>
      <c r="HEO78" s="420"/>
      <c r="HEP78" s="420"/>
      <c r="HEQ78" s="420"/>
      <c r="HER78" s="420"/>
      <c r="HES78" s="420"/>
      <c r="HET78" s="420"/>
      <c r="HEU78" s="420"/>
      <c r="HEV78" s="420"/>
      <c r="HEW78" s="420"/>
      <c r="HEX78" s="420"/>
      <c r="HEY78" s="420"/>
      <c r="HEZ78" s="420"/>
      <c r="HFA78" s="420"/>
      <c r="HFB78" s="420"/>
      <c r="HFC78" s="420"/>
      <c r="HFD78" s="420"/>
      <c r="HFE78" s="420"/>
      <c r="HFF78" s="420"/>
      <c r="HFG78" s="420"/>
      <c r="HFH78" s="420"/>
      <c r="HFI78" s="420"/>
      <c r="HFJ78" s="420"/>
      <c r="HFK78" s="420"/>
      <c r="HFL78" s="420"/>
      <c r="HFM78" s="420"/>
      <c r="HFN78" s="420"/>
      <c r="HFO78" s="420"/>
      <c r="HFP78" s="420"/>
      <c r="HFQ78" s="420"/>
      <c r="HFR78" s="420"/>
      <c r="HFS78" s="420"/>
      <c r="HFT78" s="420"/>
      <c r="HFU78" s="420"/>
      <c r="HFV78" s="420"/>
      <c r="HFW78" s="420"/>
      <c r="HFX78" s="420"/>
      <c r="HFY78" s="420"/>
      <c r="HFZ78" s="420"/>
      <c r="HGA78" s="420"/>
      <c r="HGB78" s="420"/>
      <c r="HGC78" s="420"/>
      <c r="HGD78" s="420"/>
      <c r="HGE78" s="420"/>
      <c r="HGF78" s="420"/>
      <c r="HGG78" s="420"/>
      <c r="HGH78" s="420"/>
      <c r="HGI78" s="420"/>
      <c r="HGJ78" s="420"/>
      <c r="HGK78" s="420"/>
      <c r="HGL78" s="420"/>
      <c r="HGM78" s="420"/>
      <c r="HGN78" s="420"/>
      <c r="HGO78" s="420"/>
      <c r="HGP78" s="420"/>
      <c r="HGQ78" s="420"/>
      <c r="HGR78" s="420"/>
      <c r="HGS78" s="420"/>
      <c r="HGT78" s="420"/>
      <c r="HGU78" s="420"/>
      <c r="HGV78" s="420"/>
      <c r="HGW78" s="420"/>
      <c r="HGX78" s="420"/>
      <c r="HGY78" s="420"/>
      <c r="HGZ78" s="420"/>
      <c r="HHA78" s="420"/>
      <c r="HHB78" s="420"/>
      <c r="HHC78" s="420"/>
      <c r="HHD78" s="420"/>
      <c r="HHE78" s="420"/>
      <c r="HHF78" s="420"/>
      <c r="HHG78" s="420"/>
      <c r="HHH78" s="420"/>
      <c r="HHI78" s="420"/>
      <c r="HHJ78" s="420"/>
      <c r="HHK78" s="420"/>
      <c r="HHL78" s="420"/>
      <c r="HHM78" s="420"/>
      <c r="HHN78" s="420"/>
      <c r="HHO78" s="420"/>
      <c r="HHP78" s="420"/>
      <c r="HHQ78" s="420"/>
      <c r="HHR78" s="420"/>
      <c r="HHS78" s="420"/>
      <c r="HHT78" s="420"/>
      <c r="HHU78" s="420"/>
      <c r="HHV78" s="420"/>
      <c r="HHW78" s="420"/>
      <c r="HHX78" s="420"/>
      <c r="HHY78" s="420"/>
      <c r="HHZ78" s="420"/>
      <c r="HIA78" s="420"/>
      <c r="HIB78" s="420"/>
      <c r="HIC78" s="420"/>
      <c r="HID78" s="420"/>
      <c r="HIE78" s="420"/>
      <c r="HIF78" s="420"/>
      <c r="HIG78" s="420"/>
      <c r="HIH78" s="420"/>
      <c r="HII78" s="420"/>
      <c r="HIJ78" s="420"/>
      <c r="HIK78" s="420"/>
      <c r="HIL78" s="420"/>
      <c r="HIM78" s="420"/>
      <c r="HIN78" s="420"/>
      <c r="HIO78" s="420"/>
      <c r="HIP78" s="420"/>
      <c r="HIQ78" s="420"/>
      <c r="HIR78" s="420"/>
      <c r="HIS78" s="420"/>
      <c r="HIT78" s="420"/>
      <c r="HIU78" s="420"/>
      <c r="HIV78" s="420"/>
      <c r="HIW78" s="420"/>
      <c r="HIX78" s="420"/>
      <c r="HIY78" s="420"/>
      <c r="HIZ78" s="420"/>
      <c r="HJA78" s="420"/>
      <c r="HJB78" s="420"/>
      <c r="HJC78" s="420"/>
      <c r="HJD78" s="420"/>
      <c r="HJE78" s="420"/>
      <c r="HJF78" s="420"/>
      <c r="HJG78" s="420"/>
      <c r="HJH78" s="420"/>
      <c r="HJI78" s="420"/>
      <c r="HJJ78" s="420"/>
      <c r="HJK78" s="420"/>
      <c r="HJL78" s="420"/>
      <c r="HJM78" s="420"/>
      <c r="HJN78" s="420"/>
      <c r="HJO78" s="420"/>
      <c r="HJP78" s="420"/>
      <c r="HJQ78" s="420"/>
      <c r="HJR78" s="420"/>
      <c r="HJS78" s="420"/>
      <c r="HJT78" s="420"/>
      <c r="HJU78" s="420"/>
      <c r="HJV78" s="420"/>
      <c r="HJW78" s="420"/>
      <c r="HJX78" s="420"/>
      <c r="HJY78" s="420"/>
      <c r="HJZ78" s="420"/>
      <c r="HKA78" s="420"/>
      <c r="HKB78" s="420"/>
      <c r="HKC78" s="420"/>
      <c r="HKD78" s="420"/>
      <c r="HKE78" s="420"/>
      <c r="HKF78" s="420"/>
      <c r="HKG78" s="420"/>
      <c r="HKH78" s="420"/>
      <c r="HKI78" s="420"/>
      <c r="HKJ78" s="420"/>
      <c r="HKK78" s="420"/>
      <c r="HKL78" s="420"/>
      <c r="HKM78" s="420"/>
      <c r="HKN78" s="420"/>
      <c r="HKO78" s="420"/>
      <c r="HKP78" s="420"/>
      <c r="HKQ78" s="420"/>
      <c r="HKR78" s="420"/>
      <c r="HKS78" s="420"/>
      <c r="HKT78" s="420"/>
      <c r="HKU78" s="420"/>
      <c r="HKV78" s="420"/>
      <c r="HKW78" s="420"/>
      <c r="HKX78" s="420"/>
      <c r="HKY78" s="420"/>
      <c r="HKZ78" s="420"/>
      <c r="HLA78" s="420"/>
      <c r="HLB78" s="420"/>
      <c r="HLC78" s="420"/>
      <c r="HLD78" s="420"/>
      <c r="HLE78" s="420"/>
      <c r="HLF78" s="420"/>
      <c r="HLG78" s="420"/>
      <c r="HLH78" s="420"/>
      <c r="HLI78" s="420"/>
      <c r="HLJ78" s="420"/>
      <c r="HLK78" s="420"/>
      <c r="HLL78" s="420"/>
      <c r="HLM78" s="420"/>
      <c r="HLN78" s="420"/>
      <c r="HLO78" s="420"/>
      <c r="HLP78" s="420"/>
      <c r="HLQ78" s="420"/>
      <c r="HLR78" s="420"/>
      <c r="HLS78" s="420"/>
      <c r="HLT78" s="420"/>
      <c r="HLU78" s="420"/>
      <c r="HLV78" s="420"/>
      <c r="HLW78" s="420"/>
      <c r="HLX78" s="420"/>
      <c r="HLY78" s="420"/>
      <c r="HLZ78" s="420"/>
      <c r="HMA78" s="420"/>
      <c r="HMB78" s="420"/>
      <c r="HMC78" s="420"/>
      <c r="HMD78" s="420"/>
      <c r="HME78" s="420"/>
      <c r="HMF78" s="420"/>
      <c r="HMG78" s="420"/>
      <c r="HMH78" s="420"/>
      <c r="HMI78" s="420"/>
      <c r="HMJ78" s="420"/>
      <c r="HMK78" s="420"/>
      <c r="HML78" s="420"/>
      <c r="HMM78" s="420"/>
      <c r="HMN78" s="420"/>
      <c r="HMO78" s="420"/>
      <c r="HMP78" s="420"/>
      <c r="HMQ78" s="420"/>
      <c r="HMR78" s="420"/>
      <c r="HMS78" s="420"/>
      <c r="HMT78" s="420"/>
      <c r="HMU78" s="420"/>
      <c r="HMV78" s="420"/>
      <c r="HMW78" s="420"/>
      <c r="HMX78" s="420"/>
      <c r="HMY78" s="420"/>
      <c r="HMZ78" s="420"/>
      <c r="HNA78" s="420"/>
      <c r="HNB78" s="420"/>
      <c r="HNC78" s="420"/>
      <c r="HND78" s="420"/>
      <c r="HNE78" s="420"/>
      <c r="HNF78" s="420"/>
      <c r="HNG78" s="420"/>
      <c r="HNH78" s="420"/>
      <c r="HNI78" s="420"/>
      <c r="HNJ78" s="420"/>
      <c r="HNK78" s="420"/>
      <c r="HNL78" s="420"/>
      <c r="HNM78" s="420"/>
      <c r="HNN78" s="420"/>
      <c r="HNO78" s="420"/>
      <c r="HNP78" s="420"/>
      <c r="HNQ78" s="420"/>
      <c r="HNR78" s="420"/>
      <c r="HNS78" s="420"/>
      <c r="HNT78" s="420"/>
      <c r="HNU78" s="420"/>
      <c r="HNV78" s="420"/>
      <c r="HNW78" s="420"/>
      <c r="HNX78" s="420"/>
      <c r="HNY78" s="420"/>
      <c r="HNZ78" s="420"/>
      <c r="HOA78" s="420"/>
      <c r="HOB78" s="420"/>
      <c r="HOC78" s="420"/>
      <c r="HOD78" s="420"/>
      <c r="HOE78" s="420"/>
      <c r="HOF78" s="420"/>
      <c r="HOG78" s="420"/>
      <c r="HOH78" s="420"/>
      <c r="HOI78" s="420"/>
      <c r="HOJ78" s="420"/>
      <c r="HOK78" s="420"/>
      <c r="HOL78" s="420"/>
      <c r="HOM78" s="420"/>
      <c r="HON78" s="420"/>
      <c r="HOO78" s="420"/>
      <c r="HOP78" s="420"/>
      <c r="HOQ78" s="420"/>
      <c r="HOR78" s="420"/>
      <c r="HOS78" s="420"/>
      <c r="HOT78" s="420"/>
      <c r="HOU78" s="420"/>
      <c r="HOV78" s="420"/>
      <c r="HOW78" s="420"/>
      <c r="HOX78" s="420"/>
      <c r="HOY78" s="420"/>
      <c r="HOZ78" s="420"/>
      <c r="HPA78" s="420"/>
      <c r="HPB78" s="420"/>
      <c r="HPC78" s="420"/>
      <c r="HPD78" s="420"/>
      <c r="HPE78" s="420"/>
      <c r="HPF78" s="420"/>
      <c r="HPG78" s="420"/>
      <c r="HPH78" s="420"/>
      <c r="HPI78" s="420"/>
      <c r="HPJ78" s="420"/>
      <c r="HPK78" s="420"/>
      <c r="HPL78" s="420"/>
      <c r="HPM78" s="420"/>
      <c r="HPN78" s="420"/>
      <c r="HPO78" s="420"/>
      <c r="HPP78" s="420"/>
      <c r="HPQ78" s="420"/>
      <c r="HPR78" s="420"/>
      <c r="HPS78" s="420"/>
      <c r="HPT78" s="420"/>
      <c r="HPU78" s="420"/>
      <c r="HPV78" s="420"/>
      <c r="HPW78" s="420"/>
      <c r="HPX78" s="420"/>
      <c r="HPY78" s="420"/>
      <c r="HPZ78" s="420"/>
      <c r="HQA78" s="420"/>
      <c r="HQB78" s="420"/>
      <c r="HQC78" s="420"/>
      <c r="HQD78" s="420"/>
      <c r="HQE78" s="420"/>
      <c r="HQF78" s="420"/>
      <c r="HQG78" s="420"/>
      <c r="HQH78" s="420"/>
      <c r="HQI78" s="420"/>
      <c r="HQJ78" s="420"/>
      <c r="HQK78" s="420"/>
      <c r="HQL78" s="420"/>
      <c r="HQM78" s="420"/>
      <c r="HQN78" s="420"/>
      <c r="HQO78" s="420"/>
      <c r="HQP78" s="420"/>
      <c r="HQQ78" s="420"/>
      <c r="HQR78" s="420"/>
      <c r="HQS78" s="420"/>
      <c r="HQT78" s="420"/>
      <c r="HQU78" s="420"/>
      <c r="HQV78" s="420"/>
      <c r="HQW78" s="420"/>
      <c r="HQX78" s="420"/>
      <c r="HQY78" s="420"/>
      <c r="HQZ78" s="420"/>
      <c r="HRA78" s="420"/>
      <c r="HRB78" s="420"/>
      <c r="HRC78" s="420"/>
      <c r="HRD78" s="420"/>
      <c r="HRE78" s="420"/>
      <c r="HRF78" s="420"/>
      <c r="HRG78" s="420"/>
      <c r="HRH78" s="420"/>
      <c r="HRI78" s="420"/>
      <c r="HRJ78" s="420"/>
      <c r="HRK78" s="420"/>
      <c r="HRL78" s="420"/>
      <c r="HRM78" s="420"/>
      <c r="HRN78" s="420"/>
      <c r="HRO78" s="420"/>
      <c r="HRP78" s="420"/>
      <c r="HRQ78" s="420"/>
      <c r="HRR78" s="420"/>
      <c r="HRS78" s="420"/>
      <c r="HRT78" s="420"/>
      <c r="HRU78" s="420"/>
      <c r="HRV78" s="420"/>
      <c r="HRW78" s="420"/>
      <c r="HRX78" s="420"/>
      <c r="HRY78" s="420"/>
      <c r="HRZ78" s="420"/>
      <c r="HSA78" s="420"/>
      <c r="HSB78" s="420"/>
      <c r="HSC78" s="420"/>
      <c r="HSD78" s="420"/>
      <c r="HSE78" s="420"/>
      <c r="HSF78" s="420"/>
      <c r="HSG78" s="420"/>
      <c r="HSH78" s="420"/>
      <c r="HSI78" s="420"/>
      <c r="HSJ78" s="420"/>
      <c r="HSK78" s="420"/>
      <c r="HSL78" s="420"/>
      <c r="HSM78" s="420"/>
      <c r="HSN78" s="420"/>
      <c r="HSO78" s="420"/>
      <c r="HSP78" s="420"/>
      <c r="HSQ78" s="420"/>
      <c r="HSR78" s="420"/>
      <c r="HSS78" s="420"/>
      <c r="HST78" s="420"/>
      <c r="HSU78" s="420"/>
      <c r="HSV78" s="420"/>
      <c r="HSW78" s="420"/>
      <c r="HSX78" s="420"/>
      <c r="HSY78" s="420"/>
      <c r="HSZ78" s="420"/>
      <c r="HTA78" s="420"/>
      <c r="HTB78" s="420"/>
      <c r="HTC78" s="420"/>
      <c r="HTD78" s="420"/>
      <c r="HTE78" s="420"/>
      <c r="HTF78" s="420"/>
      <c r="HTG78" s="420"/>
      <c r="HTH78" s="420"/>
      <c r="HTI78" s="420"/>
      <c r="HTJ78" s="420"/>
      <c r="HTK78" s="420"/>
      <c r="HTL78" s="420"/>
      <c r="HTM78" s="420"/>
      <c r="HTN78" s="420"/>
      <c r="HTO78" s="420"/>
      <c r="HTP78" s="420"/>
      <c r="HTQ78" s="420"/>
      <c r="HTR78" s="420"/>
      <c r="HTS78" s="420"/>
      <c r="HTT78" s="420"/>
      <c r="HTU78" s="420"/>
      <c r="HTV78" s="420"/>
      <c r="HTW78" s="420"/>
      <c r="HTX78" s="420"/>
      <c r="HTY78" s="420"/>
      <c r="HTZ78" s="420"/>
      <c r="HUA78" s="420"/>
      <c r="HUB78" s="420"/>
      <c r="HUC78" s="420"/>
      <c r="HUD78" s="420"/>
      <c r="HUE78" s="420"/>
      <c r="HUF78" s="420"/>
      <c r="HUG78" s="420"/>
      <c r="HUH78" s="420"/>
      <c r="HUI78" s="420"/>
      <c r="HUJ78" s="420"/>
      <c r="HUK78" s="420"/>
      <c r="HUL78" s="420"/>
      <c r="HUM78" s="420"/>
      <c r="HUN78" s="420"/>
      <c r="HUO78" s="420"/>
      <c r="HUP78" s="420"/>
      <c r="HUQ78" s="420"/>
      <c r="HUR78" s="420"/>
      <c r="HUS78" s="420"/>
      <c r="HUT78" s="420"/>
      <c r="HUU78" s="420"/>
      <c r="HUV78" s="420"/>
      <c r="HUW78" s="420"/>
      <c r="HUX78" s="420"/>
      <c r="HUY78" s="420"/>
      <c r="HUZ78" s="420"/>
      <c r="HVA78" s="420"/>
      <c r="HVB78" s="420"/>
      <c r="HVC78" s="420"/>
      <c r="HVD78" s="420"/>
      <c r="HVE78" s="420"/>
      <c r="HVF78" s="420"/>
      <c r="HVG78" s="420"/>
      <c r="HVH78" s="420"/>
      <c r="HVI78" s="420"/>
      <c r="HVJ78" s="420"/>
      <c r="HVK78" s="420"/>
      <c r="HVL78" s="420"/>
      <c r="HVM78" s="420"/>
      <c r="HVN78" s="420"/>
      <c r="HVO78" s="420"/>
      <c r="HVP78" s="420"/>
      <c r="HVQ78" s="420"/>
      <c r="HVR78" s="420"/>
      <c r="HVS78" s="420"/>
      <c r="HVT78" s="420"/>
      <c r="HVU78" s="420"/>
      <c r="HVV78" s="420"/>
      <c r="HVW78" s="420"/>
      <c r="HVX78" s="420"/>
      <c r="HVY78" s="420"/>
      <c r="HVZ78" s="420"/>
      <c r="HWA78" s="420"/>
      <c r="HWB78" s="420"/>
      <c r="HWC78" s="420"/>
      <c r="HWD78" s="420"/>
      <c r="HWE78" s="420"/>
      <c r="HWF78" s="420"/>
      <c r="HWG78" s="420"/>
      <c r="HWH78" s="420"/>
      <c r="HWI78" s="420"/>
      <c r="HWJ78" s="420"/>
      <c r="HWK78" s="420"/>
      <c r="HWL78" s="420"/>
      <c r="HWM78" s="420"/>
      <c r="HWN78" s="420"/>
      <c r="HWO78" s="420"/>
      <c r="HWP78" s="420"/>
      <c r="HWQ78" s="420"/>
      <c r="HWR78" s="420"/>
      <c r="HWS78" s="420"/>
      <c r="HWT78" s="420"/>
      <c r="HWU78" s="420"/>
      <c r="HWV78" s="420"/>
      <c r="HWW78" s="420"/>
      <c r="HWX78" s="420"/>
      <c r="HWY78" s="420"/>
      <c r="HWZ78" s="420"/>
      <c r="HXA78" s="420"/>
      <c r="HXB78" s="420"/>
      <c r="HXC78" s="420"/>
      <c r="HXD78" s="420"/>
      <c r="HXE78" s="420"/>
      <c r="HXF78" s="420"/>
      <c r="HXG78" s="420"/>
      <c r="HXH78" s="420"/>
      <c r="HXI78" s="420"/>
      <c r="HXJ78" s="420"/>
      <c r="HXK78" s="420"/>
      <c r="HXL78" s="420"/>
      <c r="HXM78" s="420"/>
      <c r="HXN78" s="420"/>
      <c r="HXO78" s="420"/>
      <c r="HXP78" s="420"/>
      <c r="HXQ78" s="420"/>
      <c r="HXR78" s="420"/>
      <c r="HXS78" s="420"/>
      <c r="HXT78" s="420"/>
      <c r="HXU78" s="420"/>
      <c r="HXV78" s="420"/>
      <c r="HXW78" s="420"/>
      <c r="HXX78" s="420"/>
      <c r="HXY78" s="420"/>
      <c r="HXZ78" s="420"/>
      <c r="HYA78" s="420"/>
      <c r="HYB78" s="420"/>
      <c r="HYC78" s="420"/>
      <c r="HYD78" s="420"/>
      <c r="HYE78" s="420"/>
      <c r="HYF78" s="420"/>
      <c r="HYG78" s="420"/>
      <c r="HYH78" s="420"/>
      <c r="HYI78" s="420"/>
      <c r="HYJ78" s="420"/>
      <c r="HYK78" s="420"/>
      <c r="HYL78" s="420"/>
      <c r="HYM78" s="420"/>
      <c r="HYN78" s="420"/>
      <c r="HYO78" s="420"/>
      <c r="HYP78" s="420"/>
      <c r="HYQ78" s="420"/>
      <c r="HYR78" s="420"/>
      <c r="HYS78" s="420"/>
      <c r="HYT78" s="420"/>
      <c r="HYU78" s="420"/>
      <c r="HYV78" s="420"/>
      <c r="HYW78" s="420"/>
      <c r="HYX78" s="420"/>
      <c r="HYY78" s="420"/>
      <c r="HYZ78" s="420"/>
      <c r="HZA78" s="420"/>
      <c r="HZB78" s="420"/>
      <c r="HZC78" s="420"/>
      <c r="HZD78" s="420"/>
      <c r="HZE78" s="420"/>
      <c r="HZF78" s="420"/>
      <c r="HZG78" s="420"/>
      <c r="HZH78" s="420"/>
      <c r="HZI78" s="420"/>
      <c r="HZJ78" s="420"/>
      <c r="HZK78" s="420"/>
      <c r="HZL78" s="420"/>
      <c r="HZM78" s="420"/>
      <c r="HZN78" s="420"/>
      <c r="HZO78" s="420"/>
      <c r="HZP78" s="420"/>
      <c r="HZQ78" s="420"/>
      <c r="HZR78" s="420"/>
      <c r="HZS78" s="420"/>
      <c r="HZT78" s="420"/>
      <c r="HZU78" s="420"/>
      <c r="HZV78" s="420"/>
      <c r="HZW78" s="420"/>
      <c r="HZX78" s="420"/>
      <c r="HZY78" s="420"/>
      <c r="HZZ78" s="420"/>
      <c r="IAA78" s="420"/>
      <c r="IAB78" s="420"/>
      <c r="IAC78" s="420"/>
      <c r="IAD78" s="420"/>
      <c r="IAE78" s="420"/>
      <c r="IAF78" s="420"/>
      <c r="IAG78" s="420"/>
      <c r="IAH78" s="420"/>
      <c r="IAI78" s="420"/>
      <c r="IAJ78" s="420"/>
      <c r="IAK78" s="420"/>
      <c r="IAL78" s="420"/>
      <c r="IAM78" s="420"/>
      <c r="IAN78" s="420"/>
      <c r="IAO78" s="420"/>
      <c r="IAP78" s="420"/>
      <c r="IAQ78" s="420"/>
      <c r="IAR78" s="420"/>
      <c r="IAS78" s="420"/>
      <c r="IAT78" s="420"/>
      <c r="IAU78" s="420"/>
      <c r="IAV78" s="420"/>
      <c r="IAW78" s="420"/>
      <c r="IAX78" s="420"/>
      <c r="IAY78" s="420"/>
      <c r="IAZ78" s="420"/>
      <c r="IBA78" s="420"/>
      <c r="IBB78" s="420"/>
      <c r="IBC78" s="420"/>
      <c r="IBD78" s="420"/>
      <c r="IBE78" s="420"/>
      <c r="IBF78" s="420"/>
      <c r="IBG78" s="420"/>
      <c r="IBH78" s="420"/>
      <c r="IBI78" s="420"/>
      <c r="IBJ78" s="420"/>
      <c r="IBK78" s="420"/>
      <c r="IBL78" s="420"/>
      <c r="IBM78" s="420"/>
      <c r="IBN78" s="420"/>
      <c r="IBO78" s="420"/>
      <c r="IBP78" s="420"/>
      <c r="IBQ78" s="420"/>
      <c r="IBR78" s="420"/>
      <c r="IBS78" s="420"/>
      <c r="IBT78" s="420"/>
      <c r="IBU78" s="420"/>
      <c r="IBV78" s="420"/>
      <c r="IBW78" s="420"/>
      <c r="IBX78" s="420"/>
      <c r="IBY78" s="420"/>
      <c r="IBZ78" s="420"/>
      <c r="ICA78" s="420"/>
      <c r="ICB78" s="420"/>
      <c r="ICC78" s="420"/>
      <c r="ICD78" s="420"/>
      <c r="ICE78" s="420"/>
      <c r="ICF78" s="420"/>
      <c r="ICG78" s="420"/>
      <c r="ICH78" s="420"/>
      <c r="ICI78" s="420"/>
      <c r="ICJ78" s="420"/>
      <c r="ICK78" s="420"/>
      <c r="ICL78" s="420"/>
      <c r="ICM78" s="420"/>
      <c r="ICN78" s="420"/>
      <c r="ICO78" s="420"/>
      <c r="ICP78" s="420"/>
      <c r="ICQ78" s="420"/>
      <c r="ICR78" s="420"/>
      <c r="ICS78" s="420"/>
      <c r="ICT78" s="420"/>
      <c r="ICU78" s="420"/>
      <c r="ICV78" s="420"/>
      <c r="ICW78" s="420"/>
      <c r="ICX78" s="420"/>
      <c r="ICY78" s="420"/>
      <c r="ICZ78" s="420"/>
      <c r="IDA78" s="420"/>
      <c r="IDB78" s="420"/>
      <c r="IDC78" s="420"/>
      <c r="IDD78" s="420"/>
      <c r="IDE78" s="420"/>
      <c r="IDF78" s="420"/>
      <c r="IDG78" s="420"/>
      <c r="IDH78" s="420"/>
      <c r="IDI78" s="420"/>
      <c r="IDJ78" s="420"/>
      <c r="IDK78" s="420"/>
      <c r="IDL78" s="420"/>
      <c r="IDM78" s="420"/>
      <c r="IDN78" s="420"/>
      <c r="IDO78" s="420"/>
      <c r="IDP78" s="420"/>
      <c r="IDQ78" s="420"/>
      <c r="IDR78" s="420"/>
      <c r="IDS78" s="420"/>
      <c r="IDT78" s="420"/>
      <c r="IDU78" s="420"/>
      <c r="IDV78" s="420"/>
      <c r="IDW78" s="420"/>
      <c r="IDX78" s="420"/>
      <c r="IDY78" s="420"/>
      <c r="IDZ78" s="420"/>
      <c r="IEA78" s="420"/>
      <c r="IEB78" s="420"/>
      <c r="IEC78" s="420"/>
      <c r="IED78" s="420"/>
      <c r="IEE78" s="420"/>
      <c r="IEF78" s="420"/>
      <c r="IEG78" s="420"/>
      <c r="IEH78" s="420"/>
      <c r="IEI78" s="420"/>
      <c r="IEJ78" s="420"/>
      <c r="IEK78" s="420"/>
      <c r="IEL78" s="420"/>
      <c r="IEM78" s="420"/>
      <c r="IEN78" s="420"/>
      <c r="IEO78" s="420"/>
      <c r="IEP78" s="420"/>
      <c r="IEQ78" s="420"/>
      <c r="IER78" s="420"/>
      <c r="IES78" s="420"/>
      <c r="IET78" s="420"/>
      <c r="IEU78" s="420"/>
      <c r="IEV78" s="420"/>
      <c r="IEW78" s="420"/>
      <c r="IEX78" s="420"/>
      <c r="IEY78" s="420"/>
      <c r="IEZ78" s="420"/>
      <c r="IFA78" s="420"/>
      <c r="IFB78" s="420"/>
      <c r="IFC78" s="420"/>
      <c r="IFD78" s="420"/>
      <c r="IFE78" s="420"/>
      <c r="IFF78" s="420"/>
      <c r="IFG78" s="420"/>
      <c r="IFH78" s="420"/>
      <c r="IFI78" s="420"/>
      <c r="IFJ78" s="420"/>
      <c r="IFK78" s="420"/>
      <c r="IFL78" s="420"/>
      <c r="IFM78" s="420"/>
      <c r="IFN78" s="420"/>
      <c r="IFO78" s="420"/>
      <c r="IFP78" s="420"/>
      <c r="IFQ78" s="420"/>
      <c r="IFR78" s="420"/>
      <c r="IFS78" s="420"/>
      <c r="IFT78" s="420"/>
      <c r="IFU78" s="420"/>
      <c r="IFV78" s="420"/>
      <c r="IFW78" s="420"/>
      <c r="IFX78" s="420"/>
      <c r="IFY78" s="420"/>
      <c r="IFZ78" s="420"/>
      <c r="IGA78" s="420"/>
      <c r="IGB78" s="420"/>
      <c r="IGC78" s="420"/>
      <c r="IGD78" s="420"/>
      <c r="IGE78" s="420"/>
      <c r="IGF78" s="420"/>
      <c r="IGG78" s="420"/>
      <c r="IGH78" s="420"/>
      <c r="IGI78" s="420"/>
      <c r="IGJ78" s="420"/>
      <c r="IGK78" s="420"/>
      <c r="IGL78" s="420"/>
      <c r="IGM78" s="420"/>
      <c r="IGN78" s="420"/>
      <c r="IGO78" s="420"/>
      <c r="IGP78" s="420"/>
      <c r="IGQ78" s="420"/>
      <c r="IGR78" s="420"/>
      <c r="IGS78" s="420"/>
      <c r="IGT78" s="420"/>
      <c r="IGU78" s="420"/>
      <c r="IGV78" s="420"/>
      <c r="IGW78" s="420"/>
      <c r="IGX78" s="420"/>
      <c r="IGY78" s="420"/>
      <c r="IGZ78" s="420"/>
      <c r="IHA78" s="420"/>
      <c r="IHB78" s="420"/>
      <c r="IHC78" s="420"/>
      <c r="IHD78" s="420"/>
      <c r="IHE78" s="420"/>
      <c r="IHF78" s="420"/>
      <c r="IHG78" s="420"/>
      <c r="IHH78" s="420"/>
      <c r="IHI78" s="420"/>
      <c r="IHJ78" s="420"/>
      <c r="IHK78" s="420"/>
      <c r="IHL78" s="420"/>
      <c r="IHM78" s="420"/>
      <c r="IHN78" s="420"/>
      <c r="IHO78" s="420"/>
      <c r="IHP78" s="420"/>
      <c r="IHQ78" s="420"/>
      <c r="IHR78" s="420"/>
      <c r="IHS78" s="420"/>
      <c r="IHT78" s="420"/>
      <c r="IHU78" s="420"/>
      <c r="IHV78" s="420"/>
      <c r="IHW78" s="420"/>
      <c r="IHX78" s="420"/>
      <c r="IHY78" s="420"/>
      <c r="IHZ78" s="420"/>
      <c r="IIA78" s="420"/>
      <c r="IIB78" s="420"/>
      <c r="IIC78" s="420"/>
      <c r="IID78" s="420"/>
      <c r="IIE78" s="420"/>
      <c r="IIF78" s="420"/>
      <c r="IIG78" s="420"/>
      <c r="IIH78" s="420"/>
      <c r="III78" s="420"/>
      <c r="IIJ78" s="420"/>
      <c r="IIK78" s="420"/>
      <c r="IIL78" s="420"/>
      <c r="IIM78" s="420"/>
      <c r="IIN78" s="420"/>
      <c r="IIO78" s="420"/>
      <c r="IIP78" s="420"/>
      <c r="IIQ78" s="420"/>
      <c r="IIR78" s="420"/>
      <c r="IIS78" s="420"/>
      <c r="IIT78" s="420"/>
      <c r="IIU78" s="420"/>
      <c r="IIV78" s="420"/>
      <c r="IIW78" s="420"/>
      <c r="IIX78" s="420"/>
      <c r="IIY78" s="420"/>
      <c r="IIZ78" s="420"/>
      <c r="IJA78" s="420"/>
      <c r="IJB78" s="420"/>
      <c r="IJC78" s="420"/>
      <c r="IJD78" s="420"/>
      <c r="IJE78" s="420"/>
      <c r="IJF78" s="420"/>
      <c r="IJG78" s="420"/>
      <c r="IJH78" s="420"/>
      <c r="IJI78" s="420"/>
      <c r="IJJ78" s="420"/>
      <c r="IJK78" s="420"/>
      <c r="IJL78" s="420"/>
      <c r="IJM78" s="420"/>
      <c r="IJN78" s="420"/>
      <c r="IJO78" s="420"/>
      <c r="IJP78" s="420"/>
      <c r="IJQ78" s="420"/>
      <c r="IJR78" s="420"/>
      <c r="IJS78" s="420"/>
      <c r="IJT78" s="420"/>
      <c r="IJU78" s="420"/>
      <c r="IJV78" s="420"/>
      <c r="IJW78" s="420"/>
      <c r="IJX78" s="420"/>
      <c r="IJY78" s="420"/>
      <c r="IJZ78" s="420"/>
      <c r="IKA78" s="420"/>
      <c r="IKB78" s="420"/>
      <c r="IKC78" s="420"/>
      <c r="IKD78" s="420"/>
      <c r="IKE78" s="420"/>
      <c r="IKF78" s="420"/>
      <c r="IKG78" s="420"/>
      <c r="IKH78" s="420"/>
      <c r="IKI78" s="420"/>
      <c r="IKJ78" s="420"/>
      <c r="IKK78" s="420"/>
      <c r="IKL78" s="420"/>
      <c r="IKM78" s="420"/>
      <c r="IKN78" s="420"/>
      <c r="IKO78" s="420"/>
      <c r="IKP78" s="420"/>
      <c r="IKQ78" s="420"/>
      <c r="IKR78" s="420"/>
      <c r="IKS78" s="420"/>
      <c r="IKT78" s="420"/>
      <c r="IKU78" s="420"/>
      <c r="IKV78" s="420"/>
      <c r="IKW78" s="420"/>
      <c r="IKX78" s="420"/>
      <c r="IKY78" s="420"/>
      <c r="IKZ78" s="420"/>
      <c r="ILA78" s="420"/>
      <c r="ILB78" s="420"/>
      <c r="ILC78" s="420"/>
      <c r="ILD78" s="420"/>
      <c r="ILE78" s="420"/>
      <c r="ILF78" s="420"/>
      <c r="ILG78" s="420"/>
      <c r="ILH78" s="420"/>
      <c r="ILI78" s="420"/>
      <c r="ILJ78" s="420"/>
      <c r="ILK78" s="420"/>
      <c r="ILL78" s="420"/>
      <c r="ILM78" s="420"/>
      <c r="ILN78" s="420"/>
      <c r="ILO78" s="420"/>
      <c r="ILP78" s="420"/>
      <c r="ILQ78" s="420"/>
      <c r="ILR78" s="420"/>
      <c r="ILS78" s="420"/>
      <c r="ILT78" s="420"/>
      <c r="ILU78" s="420"/>
      <c r="ILV78" s="420"/>
      <c r="ILW78" s="420"/>
      <c r="ILX78" s="420"/>
      <c r="ILY78" s="420"/>
      <c r="ILZ78" s="420"/>
      <c r="IMA78" s="420"/>
      <c r="IMB78" s="420"/>
      <c r="IMC78" s="420"/>
      <c r="IMD78" s="420"/>
      <c r="IME78" s="420"/>
      <c r="IMF78" s="420"/>
      <c r="IMG78" s="420"/>
      <c r="IMH78" s="420"/>
      <c r="IMI78" s="420"/>
      <c r="IMJ78" s="420"/>
      <c r="IMK78" s="420"/>
      <c r="IML78" s="420"/>
      <c r="IMM78" s="420"/>
      <c r="IMN78" s="420"/>
      <c r="IMO78" s="420"/>
      <c r="IMP78" s="420"/>
      <c r="IMQ78" s="420"/>
      <c r="IMR78" s="420"/>
      <c r="IMS78" s="420"/>
      <c r="IMT78" s="420"/>
      <c r="IMU78" s="420"/>
      <c r="IMV78" s="420"/>
      <c r="IMW78" s="420"/>
      <c r="IMX78" s="420"/>
      <c r="IMY78" s="420"/>
      <c r="IMZ78" s="420"/>
      <c r="INA78" s="420"/>
      <c r="INB78" s="420"/>
      <c r="INC78" s="420"/>
      <c r="IND78" s="420"/>
      <c r="INE78" s="420"/>
      <c r="INF78" s="420"/>
      <c r="ING78" s="420"/>
      <c r="INH78" s="420"/>
      <c r="INI78" s="420"/>
      <c r="INJ78" s="420"/>
      <c r="INK78" s="420"/>
      <c r="INL78" s="420"/>
      <c r="INM78" s="420"/>
      <c r="INN78" s="420"/>
      <c r="INO78" s="420"/>
      <c r="INP78" s="420"/>
      <c r="INQ78" s="420"/>
      <c r="INR78" s="420"/>
      <c r="INS78" s="420"/>
      <c r="INT78" s="420"/>
      <c r="INU78" s="420"/>
      <c r="INV78" s="420"/>
      <c r="INW78" s="420"/>
      <c r="INX78" s="420"/>
      <c r="INY78" s="420"/>
      <c r="INZ78" s="420"/>
      <c r="IOA78" s="420"/>
      <c r="IOB78" s="420"/>
      <c r="IOC78" s="420"/>
      <c r="IOD78" s="420"/>
      <c r="IOE78" s="420"/>
      <c r="IOF78" s="420"/>
      <c r="IOG78" s="420"/>
      <c r="IOH78" s="420"/>
      <c r="IOI78" s="420"/>
      <c r="IOJ78" s="420"/>
      <c r="IOK78" s="420"/>
      <c r="IOL78" s="420"/>
      <c r="IOM78" s="420"/>
      <c r="ION78" s="420"/>
      <c r="IOO78" s="420"/>
      <c r="IOP78" s="420"/>
      <c r="IOQ78" s="420"/>
      <c r="IOR78" s="420"/>
      <c r="IOS78" s="420"/>
      <c r="IOT78" s="420"/>
      <c r="IOU78" s="420"/>
      <c r="IOV78" s="420"/>
      <c r="IOW78" s="420"/>
      <c r="IOX78" s="420"/>
      <c r="IOY78" s="420"/>
      <c r="IOZ78" s="420"/>
      <c r="IPA78" s="420"/>
      <c r="IPB78" s="420"/>
      <c r="IPC78" s="420"/>
      <c r="IPD78" s="420"/>
      <c r="IPE78" s="420"/>
      <c r="IPF78" s="420"/>
      <c r="IPG78" s="420"/>
      <c r="IPH78" s="420"/>
      <c r="IPI78" s="420"/>
      <c r="IPJ78" s="420"/>
      <c r="IPK78" s="420"/>
      <c r="IPL78" s="420"/>
      <c r="IPM78" s="420"/>
      <c r="IPN78" s="420"/>
      <c r="IPO78" s="420"/>
      <c r="IPP78" s="420"/>
      <c r="IPQ78" s="420"/>
      <c r="IPR78" s="420"/>
      <c r="IPS78" s="420"/>
      <c r="IPT78" s="420"/>
      <c r="IPU78" s="420"/>
      <c r="IPV78" s="420"/>
      <c r="IPW78" s="420"/>
      <c r="IPX78" s="420"/>
      <c r="IPY78" s="420"/>
      <c r="IPZ78" s="420"/>
      <c r="IQA78" s="420"/>
      <c r="IQB78" s="420"/>
      <c r="IQC78" s="420"/>
      <c r="IQD78" s="420"/>
      <c r="IQE78" s="420"/>
      <c r="IQF78" s="420"/>
      <c r="IQG78" s="420"/>
      <c r="IQH78" s="420"/>
      <c r="IQI78" s="420"/>
      <c r="IQJ78" s="420"/>
      <c r="IQK78" s="420"/>
      <c r="IQL78" s="420"/>
      <c r="IQM78" s="420"/>
      <c r="IQN78" s="420"/>
      <c r="IQO78" s="420"/>
      <c r="IQP78" s="420"/>
      <c r="IQQ78" s="420"/>
      <c r="IQR78" s="420"/>
      <c r="IQS78" s="420"/>
      <c r="IQT78" s="420"/>
      <c r="IQU78" s="420"/>
      <c r="IQV78" s="420"/>
      <c r="IQW78" s="420"/>
      <c r="IQX78" s="420"/>
      <c r="IQY78" s="420"/>
      <c r="IQZ78" s="420"/>
      <c r="IRA78" s="420"/>
      <c r="IRB78" s="420"/>
      <c r="IRC78" s="420"/>
      <c r="IRD78" s="420"/>
      <c r="IRE78" s="420"/>
      <c r="IRF78" s="420"/>
      <c r="IRG78" s="420"/>
      <c r="IRH78" s="420"/>
      <c r="IRI78" s="420"/>
      <c r="IRJ78" s="420"/>
      <c r="IRK78" s="420"/>
      <c r="IRL78" s="420"/>
      <c r="IRM78" s="420"/>
      <c r="IRN78" s="420"/>
      <c r="IRO78" s="420"/>
      <c r="IRP78" s="420"/>
      <c r="IRQ78" s="420"/>
      <c r="IRR78" s="420"/>
      <c r="IRS78" s="420"/>
      <c r="IRT78" s="420"/>
      <c r="IRU78" s="420"/>
      <c r="IRV78" s="420"/>
      <c r="IRW78" s="420"/>
      <c r="IRX78" s="420"/>
      <c r="IRY78" s="420"/>
      <c r="IRZ78" s="420"/>
      <c r="ISA78" s="420"/>
      <c r="ISB78" s="420"/>
      <c r="ISC78" s="420"/>
      <c r="ISD78" s="420"/>
      <c r="ISE78" s="420"/>
      <c r="ISF78" s="420"/>
      <c r="ISG78" s="420"/>
      <c r="ISH78" s="420"/>
      <c r="ISI78" s="420"/>
      <c r="ISJ78" s="420"/>
      <c r="ISK78" s="420"/>
      <c r="ISL78" s="420"/>
      <c r="ISM78" s="420"/>
      <c r="ISN78" s="420"/>
      <c r="ISO78" s="420"/>
      <c r="ISP78" s="420"/>
      <c r="ISQ78" s="420"/>
      <c r="ISR78" s="420"/>
      <c r="ISS78" s="420"/>
      <c r="IST78" s="420"/>
      <c r="ISU78" s="420"/>
      <c r="ISV78" s="420"/>
      <c r="ISW78" s="420"/>
      <c r="ISX78" s="420"/>
      <c r="ISY78" s="420"/>
      <c r="ISZ78" s="420"/>
      <c r="ITA78" s="420"/>
      <c r="ITB78" s="420"/>
      <c r="ITC78" s="420"/>
      <c r="ITD78" s="420"/>
      <c r="ITE78" s="420"/>
      <c r="ITF78" s="420"/>
      <c r="ITG78" s="420"/>
      <c r="ITH78" s="420"/>
      <c r="ITI78" s="420"/>
      <c r="ITJ78" s="420"/>
      <c r="ITK78" s="420"/>
      <c r="ITL78" s="420"/>
      <c r="ITM78" s="420"/>
      <c r="ITN78" s="420"/>
      <c r="ITO78" s="420"/>
      <c r="ITP78" s="420"/>
      <c r="ITQ78" s="420"/>
      <c r="ITR78" s="420"/>
      <c r="ITS78" s="420"/>
      <c r="ITT78" s="420"/>
      <c r="ITU78" s="420"/>
      <c r="ITV78" s="420"/>
      <c r="ITW78" s="420"/>
      <c r="ITX78" s="420"/>
      <c r="ITY78" s="420"/>
      <c r="ITZ78" s="420"/>
      <c r="IUA78" s="420"/>
      <c r="IUB78" s="420"/>
      <c r="IUC78" s="420"/>
      <c r="IUD78" s="420"/>
      <c r="IUE78" s="420"/>
      <c r="IUF78" s="420"/>
      <c r="IUG78" s="420"/>
      <c r="IUH78" s="420"/>
      <c r="IUI78" s="420"/>
      <c r="IUJ78" s="420"/>
      <c r="IUK78" s="420"/>
      <c r="IUL78" s="420"/>
      <c r="IUM78" s="420"/>
      <c r="IUN78" s="420"/>
      <c r="IUO78" s="420"/>
      <c r="IUP78" s="420"/>
      <c r="IUQ78" s="420"/>
      <c r="IUR78" s="420"/>
      <c r="IUS78" s="420"/>
      <c r="IUT78" s="420"/>
      <c r="IUU78" s="420"/>
      <c r="IUV78" s="420"/>
      <c r="IUW78" s="420"/>
      <c r="IUX78" s="420"/>
      <c r="IUY78" s="420"/>
      <c r="IUZ78" s="420"/>
      <c r="IVA78" s="420"/>
      <c r="IVB78" s="420"/>
      <c r="IVC78" s="420"/>
      <c r="IVD78" s="420"/>
      <c r="IVE78" s="420"/>
      <c r="IVF78" s="420"/>
      <c r="IVG78" s="420"/>
      <c r="IVH78" s="420"/>
      <c r="IVI78" s="420"/>
      <c r="IVJ78" s="420"/>
      <c r="IVK78" s="420"/>
      <c r="IVL78" s="420"/>
      <c r="IVM78" s="420"/>
      <c r="IVN78" s="420"/>
      <c r="IVO78" s="420"/>
      <c r="IVP78" s="420"/>
      <c r="IVQ78" s="420"/>
      <c r="IVR78" s="420"/>
      <c r="IVS78" s="420"/>
      <c r="IVT78" s="420"/>
      <c r="IVU78" s="420"/>
      <c r="IVV78" s="420"/>
      <c r="IVW78" s="420"/>
      <c r="IVX78" s="420"/>
      <c r="IVY78" s="420"/>
      <c r="IVZ78" s="420"/>
      <c r="IWA78" s="420"/>
      <c r="IWB78" s="420"/>
      <c r="IWC78" s="420"/>
      <c r="IWD78" s="420"/>
      <c r="IWE78" s="420"/>
      <c r="IWF78" s="420"/>
      <c r="IWG78" s="420"/>
      <c r="IWH78" s="420"/>
      <c r="IWI78" s="420"/>
      <c r="IWJ78" s="420"/>
      <c r="IWK78" s="420"/>
      <c r="IWL78" s="420"/>
      <c r="IWM78" s="420"/>
      <c r="IWN78" s="420"/>
      <c r="IWO78" s="420"/>
      <c r="IWP78" s="420"/>
      <c r="IWQ78" s="420"/>
      <c r="IWR78" s="420"/>
      <c r="IWS78" s="420"/>
      <c r="IWT78" s="420"/>
      <c r="IWU78" s="420"/>
      <c r="IWV78" s="420"/>
      <c r="IWW78" s="420"/>
      <c r="IWX78" s="420"/>
      <c r="IWY78" s="420"/>
      <c r="IWZ78" s="420"/>
      <c r="IXA78" s="420"/>
      <c r="IXB78" s="420"/>
      <c r="IXC78" s="420"/>
      <c r="IXD78" s="420"/>
      <c r="IXE78" s="420"/>
      <c r="IXF78" s="420"/>
      <c r="IXG78" s="420"/>
      <c r="IXH78" s="420"/>
      <c r="IXI78" s="420"/>
      <c r="IXJ78" s="420"/>
      <c r="IXK78" s="420"/>
      <c r="IXL78" s="420"/>
      <c r="IXM78" s="420"/>
      <c r="IXN78" s="420"/>
      <c r="IXO78" s="420"/>
      <c r="IXP78" s="420"/>
      <c r="IXQ78" s="420"/>
      <c r="IXR78" s="420"/>
      <c r="IXS78" s="420"/>
      <c r="IXT78" s="420"/>
      <c r="IXU78" s="420"/>
      <c r="IXV78" s="420"/>
      <c r="IXW78" s="420"/>
      <c r="IXX78" s="420"/>
      <c r="IXY78" s="420"/>
      <c r="IXZ78" s="420"/>
      <c r="IYA78" s="420"/>
      <c r="IYB78" s="420"/>
      <c r="IYC78" s="420"/>
      <c r="IYD78" s="420"/>
      <c r="IYE78" s="420"/>
      <c r="IYF78" s="420"/>
      <c r="IYG78" s="420"/>
      <c r="IYH78" s="420"/>
      <c r="IYI78" s="420"/>
      <c r="IYJ78" s="420"/>
      <c r="IYK78" s="420"/>
      <c r="IYL78" s="420"/>
      <c r="IYM78" s="420"/>
      <c r="IYN78" s="420"/>
      <c r="IYO78" s="420"/>
      <c r="IYP78" s="420"/>
      <c r="IYQ78" s="420"/>
      <c r="IYR78" s="420"/>
      <c r="IYS78" s="420"/>
      <c r="IYT78" s="420"/>
      <c r="IYU78" s="420"/>
      <c r="IYV78" s="420"/>
      <c r="IYW78" s="420"/>
      <c r="IYX78" s="420"/>
      <c r="IYY78" s="420"/>
      <c r="IYZ78" s="420"/>
      <c r="IZA78" s="420"/>
      <c r="IZB78" s="420"/>
      <c r="IZC78" s="420"/>
      <c r="IZD78" s="420"/>
      <c r="IZE78" s="420"/>
      <c r="IZF78" s="420"/>
      <c r="IZG78" s="420"/>
      <c r="IZH78" s="420"/>
      <c r="IZI78" s="420"/>
      <c r="IZJ78" s="420"/>
      <c r="IZK78" s="420"/>
      <c r="IZL78" s="420"/>
      <c r="IZM78" s="420"/>
      <c r="IZN78" s="420"/>
      <c r="IZO78" s="420"/>
      <c r="IZP78" s="420"/>
      <c r="IZQ78" s="420"/>
      <c r="IZR78" s="420"/>
      <c r="IZS78" s="420"/>
      <c r="IZT78" s="420"/>
      <c r="IZU78" s="420"/>
      <c r="IZV78" s="420"/>
      <c r="IZW78" s="420"/>
      <c r="IZX78" s="420"/>
      <c r="IZY78" s="420"/>
      <c r="IZZ78" s="420"/>
      <c r="JAA78" s="420"/>
      <c r="JAB78" s="420"/>
      <c r="JAC78" s="420"/>
      <c r="JAD78" s="420"/>
      <c r="JAE78" s="420"/>
      <c r="JAF78" s="420"/>
      <c r="JAG78" s="420"/>
      <c r="JAH78" s="420"/>
      <c r="JAI78" s="420"/>
      <c r="JAJ78" s="420"/>
      <c r="JAK78" s="420"/>
      <c r="JAL78" s="420"/>
      <c r="JAM78" s="420"/>
      <c r="JAN78" s="420"/>
      <c r="JAO78" s="420"/>
      <c r="JAP78" s="420"/>
      <c r="JAQ78" s="420"/>
      <c r="JAR78" s="420"/>
      <c r="JAS78" s="420"/>
      <c r="JAT78" s="420"/>
      <c r="JAU78" s="420"/>
      <c r="JAV78" s="420"/>
      <c r="JAW78" s="420"/>
      <c r="JAX78" s="420"/>
      <c r="JAY78" s="420"/>
      <c r="JAZ78" s="420"/>
      <c r="JBA78" s="420"/>
      <c r="JBB78" s="420"/>
      <c r="JBC78" s="420"/>
      <c r="JBD78" s="420"/>
      <c r="JBE78" s="420"/>
      <c r="JBF78" s="420"/>
      <c r="JBG78" s="420"/>
      <c r="JBH78" s="420"/>
      <c r="JBI78" s="420"/>
      <c r="JBJ78" s="420"/>
      <c r="JBK78" s="420"/>
      <c r="JBL78" s="420"/>
      <c r="JBM78" s="420"/>
      <c r="JBN78" s="420"/>
      <c r="JBO78" s="420"/>
      <c r="JBP78" s="420"/>
      <c r="JBQ78" s="420"/>
      <c r="JBR78" s="420"/>
      <c r="JBS78" s="420"/>
      <c r="JBT78" s="420"/>
      <c r="JBU78" s="420"/>
      <c r="JBV78" s="420"/>
      <c r="JBW78" s="420"/>
      <c r="JBX78" s="420"/>
      <c r="JBY78" s="420"/>
      <c r="JBZ78" s="420"/>
      <c r="JCA78" s="420"/>
      <c r="JCB78" s="420"/>
      <c r="JCC78" s="420"/>
      <c r="JCD78" s="420"/>
      <c r="JCE78" s="420"/>
      <c r="JCF78" s="420"/>
      <c r="JCG78" s="420"/>
      <c r="JCH78" s="420"/>
      <c r="JCI78" s="420"/>
      <c r="JCJ78" s="420"/>
      <c r="JCK78" s="420"/>
      <c r="JCL78" s="420"/>
      <c r="JCM78" s="420"/>
      <c r="JCN78" s="420"/>
      <c r="JCO78" s="420"/>
      <c r="JCP78" s="420"/>
      <c r="JCQ78" s="420"/>
      <c r="JCR78" s="420"/>
      <c r="JCS78" s="420"/>
      <c r="JCT78" s="420"/>
      <c r="JCU78" s="420"/>
      <c r="JCV78" s="420"/>
      <c r="JCW78" s="420"/>
      <c r="JCX78" s="420"/>
      <c r="JCY78" s="420"/>
      <c r="JCZ78" s="420"/>
      <c r="JDA78" s="420"/>
      <c r="JDB78" s="420"/>
      <c r="JDC78" s="420"/>
      <c r="JDD78" s="420"/>
      <c r="JDE78" s="420"/>
      <c r="JDF78" s="420"/>
      <c r="JDG78" s="420"/>
      <c r="JDH78" s="420"/>
      <c r="JDI78" s="420"/>
      <c r="JDJ78" s="420"/>
      <c r="JDK78" s="420"/>
      <c r="JDL78" s="420"/>
      <c r="JDM78" s="420"/>
      <c r="JDN78" s="420"/>
      <c r="JDO78" s="420"/>
      <c r="JDP78" s="420"/>
      <c r="JDQ78" s="420"/>
      <c r="JDR78" s="420"/>
      <c r="JDS78" s="420"/>
      <c r="JDT78" s="420"/>
      <c r="JDU78" s="420"/>
      <c r="JDV78" s="420"/>
      <c r="JDW78" s="420"/>
      <c r="JDX78" s="420"/>
      <c r="JDY78" s="420"/>
      <c r="JDZ78" s="420"/>
      <c r="JEA78" s="420"/>
      <c r="JEB78" s="420"/>
      <c r="JEC78" s="420"/>
      <c r="JED78" s="420"/>
      <c r="JEE78" s="420"/>
      <c r="JEF78" s="420"/>
      <c r="JEG78" s="420"/>
      <c r="JEH78" s="420"/>
      <c r="JEI78" s="420"/>
      <c r="JEJ78" s="420"/>
      <c r="JEK78" s="420"/>
      <c r="JEL78" s="420"/>
      <c r="JEM78" s="420"/>
      <c r="JEN78" s="420"/>
      <c r="JEO78" s="420"/>
      <c r="JEP78" s="420"/>
      <c r="JEQ78" s="420"/>
      <c r="JER78" s="420"/>
      <c r="JES78" s="420"/>
      <c r="JET78" s="420"/>
      <c r="JEU78" s="420"/>
      <c r="JEV78" s="420"/>
      <c r="JEW78" s="420"/>
      <c r="JEX78" s="420"/>
      <c r="JEY78" s="420"/>
      <c r="JEZ78" s="420"/>
      <c r="JFA78" s="420"/>
      <c r="JFB78" s="420"/>
      <c r="JFC78" s="420"/>
      <c r="JFD78" s="420"/>
      <c r="JFE78" s="420"/>
      <c r="JFF78" s="420"/>
      <c r="JFG78" s="420"/>
      <c r="JFH78" s="420"/>
      <c r="JFI78" s="420"/>
      <c r="JFJ78" s="420"/>
      <c r="JFK78" s="420"/>
      <c r="JFL78" s="420"/>
      <c r="JFM78" s="420"/>
      <c r="JFN78" s="420"/>
      <c r="JFO78" s="420"/>
      <c r="JFP78" s="420"/>
      <c r="JFQ78" s="420"/>
      <c r="JFR78" s="420"/>
      <c r="JFS78" s="420"/>
      <c r="JFT78" s="420"/>
      <c r="JFU78" s="420"/>
      <c r="JFV78" s="420"/>
      <c r="JFW78" s="420"/>
      <c r="JFX78" s="420"/>
      <c r="JFY78" s="420"/>
      <c r="JFZ78" s="420"/>
      <c r="JGA78" s="420"/>
      <c r="JGB78" s="420"/>
      <c r="JGC78" s="420"/>
      <c r="JGD78" s="420"/>
      <c r="JGE78" s="420"/>
      <c r="JGF78" s="420"/>
      <c r="JGG78" s="420"/>
      <c r="JGH78" s="420"/>
      <c r="JGI78" s="420"/>
      <c r="JGJ78" s="420"/>
      <c r="JGK78" s="420"/>
      <c r="JGL78" s="420"/>
      <c r="JGM78" s="420"/>
      <c r="JGN78" s="420"/>
      <c r="JGO78" s="420"/>
      <c r="JGP78" s="420"/>
      <c r="JGQ78" s="420"/>
      <c r="JGR78" s="420"/>
      <c r="JGS78" s="420"/>
      <c r="JGT78" s="420"/>
      <c r="JGU78" s="420"/>
      <c r="JGV78" s="420"/>
      <c r="JGW78" s="420"/>
      <c r="JGX78" s="420"/>
      <c r="JGY78" s="420"/>
      <c r="JGZ78" s="420"/>
      <c r="JHA78" s="420"/>
      <c r="JHB78" s="420"/>
      <c r="JHC78" s="420"/>
      <c r="JHD78" s="420"/>
      <c r="JHE78" s="420"/>
      <c r="JHF78" s="420"/>
      <c r="JHG78" s="420"/>
      <c r="JHH78" s="420"/>
      <c r="JHI78" s="420"/>
      <c r="JHJ78" s="420"/>
      <c r="JHK78" s="420"/>
      <c r="JHL78" s="420"/>
      <c r="JHM78" s="420"/>
      <c r="JHN78" s="420"/>
      <c r="JHO78" s="420"/>
      <c r="JHP78" s="420"/>
      <c r="JHQ78" s="420"/>
      <c r="JHR78" s="420"/>
      <c r="JHS78" s="420"/>
      <c r="JHT78" s="420"/>
      <c r="JHU78" s="420"/>
      <c r="JHV78" s="420"/>
      <c r="JHW78" s="420"/>
      <c r="JHX78" s="420"/>
      <c r="JHY78" s="420"/>
      <c r="JHZ78" s="420"/>
      <c r="JIA78" s="420"/>
      <c r="JIB78" s="420"/>
      <c r="JIC78" s="420"/>
      <c r="JID78" s="420"/>
      <c r="JIE78" s="420"/>
      <c r="JIF78" s="420"/>
      <c r="JIG78" s="420"/>
      <c r="JIH78" s="420"/>
      <c r="JII78" s="420"/>
      <c r="JIJ78" s="420"/>
      <c r="JIK78" s="420"/>
      <c r="JIL78" s="420"/>
      <c r="JIM78" s="420"/>
      <c r="JIN78" s="420"/>
      <c r="JIO78" s="420"/>
      <c r="JIP78" s="420"/>
      <c r="JIQ78" s="420"/>
      <c r="JIR78" s="420"/>
      <c r="JIS78" s="420"/>
      <c r="JIT78" s="420"/>
      <c r="JIU78" s="420"/>
      <c r="JIV78" s="420"/>
      <c r="JIW78" s="420"/>
      <c r="JIX78" s="420"/>
      <c r="JIY78" s="420"/>
      <c r="JIZ78" s="420"/>
      <c r="JJA78" s="420"/>
      <c r="JJB78" s="420"/>
      <c r="JJC78" s="420"/>
      <c r="JJD78" s="420"/>
      <c r="JJE78" s="420"/>
      <c r="JJF78" s="420"/>
      <c r="JJG78" s="420"/>
      <c r="JJH78" s="420"/>
      <c r="JJI78" s="420"/>
      <c r="JJJ78" s="420"/>
      <c r="JJK78" s="420"/>
      <c r="JJL78" s="420"/>
      <c r="JJM78" s="420"/>
      <c r="JJN78" s="420"/>
      <c r="JJO78" s="420"/>
      <c r="JJP78" s="420"/>
      <c r="JJQ78" s="420"/>
      <c r="JJR78" s="420"/>
      <c r="JJS78" s="420"/>
      <c r="JJT78" s="420"/>
      <c r="JJU78" s="420"/>
      <c r="JJV78" s="420"/>
      <c r="JJW78" s="420"/>
      <c r="JJX78" s="420"/>
      <c r="JJY78" s="420"/>
      <c r="JJZ78" s="420"/>
      <c r="JKA78" s="420"/>
      <c r="JKB78" s="420"/>
      <c r="JKC78" s="420"/>
      <c r="JKD78" s="420"/>
      <c r="JKE78" s="420"/>
      <c r="JKF78" s="420"/>
      <c r="JKG78" s="420"/>
      <c r="JKH78" s="420"/>
      <c r="JKI78" s="420"/>
      <c r="JKJ78" s="420"/>
      <c r="JKK78" s="420"/>
      <c r="JKL78" s="420"/>
      <c r="JKM78" s="420"/>
      <c r="JKN78" s="420"/>
      <c r="JKO78" s="420"/>
      <c r="JKP78" s="420"/>
      <c r="JKQ78" s="420"/>
      <c r="JKR78" s="420"/>
      <c r="JKS78" s="420"/>
      <c r="JKT78" s="420"/>
      <c r="JKU78" s="420"/>
      <c r="JKV78" s="420"/>
      <c r="JKW78" s="420"/>
      <c r="JKX78" s="420"/>
      <c r="JKY78" s="420"/>
      <c r="JKZ78" s="420"/>
      <c r="JLA78" s="420"/>
      <c r="JLB78" s="420"/>
      <c r="JLC78" s="420"/>
      <c r="JLD78" s="420"/>
      <c r="JLE78" s="420"/>
      <c r="JLF78" s="420"/>
      <c r="JLG78" s="420"/>
      <c r="JLH78" s="420"/>
      <c r="JLI78" s="420"/>
      <c r="JLJ78" s="420"/>
      <c r="JLK78" s="420"/>
      <c r="JLL78" s="420"/>
      <c r="JLM78" s="420"/>
      <c r="JLN78" s="420"/>
      <c r="JLO78" s="420"/>
      <c r="JLP78" s="420"/>
      <c r="JLQ78" s="420"/>
      <c r="JLR78" s="420"/>
      <c r="JLS78" s="420"/>
      <c r="JLT78" s="420"/>
      <c r="JLU78" s="420"/>
      <c r="JLV78" s="420"/>
      <c r="JLW78" s="420"/>
      <c r="JLX78" s="420"/>
      <c r="JLY78" s="420"/>
      <c r="JLZ78" s="420"/>
      <c r="JMA78" s="420"/>
      <c r="JMB78" s="420"/>
      <c r="JMC78" s="420"/>
      <c r="JMD78" s="420"/>
      <c r="JME78" s="420"/>
      <c r="JMF78" s="420"/>
      <c r="JMG78" s="420"/>
      <c r="JMH78" s="420"/>
      <c r="JMI78" s="420"/>
      <c r="JMJ78" s="420"/>
      <c r="JMK78" s="420"/>
      <c r="JML78" s="420"/>
      <c r="JMM78" s="420"/>
      <c r="JMN78" s="420"/>
      <c r="JMO78" s="420"/>
      <c r="JMP78" s="420"/>
      <c r="JMQ78" s="420"/>
      <c r="JMR78" s="420"/>
      <c r="JMS78" s="420"/>
      <c r="JMT78" s="420"/>
      <c r="JMU78" s="420"/>
      <c r="JMV78" s="420"/>
      <c r="JMW78" s="420"/>
      <c r="JMX78" s="420"/>
      <c r="JMY78" s="420"/>
      <c r="JMZ78" s="420"/>
      <c r="JNA78" s="420"/>
      <c r="JNB78" s="420"/>
      <c r="JNC78" s="420"/>
      <c r="JND78" s="420"/>
      <c r="JNE78" s="420"/>
      <c r="JNF78" s="420"/>
      <c r="JNG78" s="420"/>
      <c r="JNH78" s="420"/>
      <c r="JNI78" s="420"/>
      <c r="JNJ78" s="420"/>
      <c r="JNK78" s="420"/>
      <c r="JNL78" s="420"/>
      <c r="JNM78" s="420"/>
      <c r="JNN78" s="420"/>
      <c r="JNO78" s="420"/>
      <c r="JNP78" s="420"/>
      <c r="JNQ78" s="420"/>
      <c r="JNR78" s="420"/>
      <c r="JNS78" s="420"/>
      <c r="JNT78" s="420"/>
      <c r="JNU78" s="420"/>
      <c r="JNV78" s="420"/>
      <c r="JNW78" s="420"/>
      <c r="JNX78" s="420"/>
      <c r="JNY78" s="420"/>
      <c r="JNZ78" s="420"/>
      <c r="JOA78" s="420"/>
      <c r="JOB78" s="420"/>
      <c r="JOC78" s="420"/>
      <c r="JOD78" s="420"/>
      <c r="JOE78" s="420"/>
      <c r="JOF78" s="420"/>
      <c r="JOG78" s="420"/>
      <c r="JOH78" s="420"/>
      <c r="JOI78" s="420"/>
      <c r="JOJ78" s="420"/>
      <c r="JOK78" s="420"/>
      <c r="JOL78" s="420"/>
      <c r="JOM78" s="420"/>
      <c r="JON78" s="420"/>
      <c r="JOO78" s="420"/>
      <c r="JOP78" s="420"/>
      <c r="JOQ78" s="420"/>
      <c r="JOR78" s="420"/>
      <c r="JOS78" s="420"/>
      <c r="JOT78" s="420"/>
      <c r="JOU78" s="420"/>
      <c r="JOV78" s="420"/>
      <c r="JOW78" s="420"/>
      <c r="JOX78" s="420"/>
      <c r="JOY78" s="420"/>
      <c r="JOZ78" s="420"/>
      <c r="JPA78" s="420"/>
      <c r="JPB78" s="420"/>
      <c r="JPC78" s="420"/>
      <c r="JPD78" s="420"/>
      <c r="JPE78" s="420"/>
      <c r="JPF78" s="420"/>
      <c r="JPG78" s="420"/>
      <c r="JPH78" s="420"/>
      <c r="JPI78" s="420"/>
      <c r="JPJ78" s="420"/>
      <c r="JPK78" s="420"/>
      <c r="JPL78" s="420"/>
      <c r="JPM78" s="420"/>
      <c r="JPN78" s="420"/>
      <c r="JPO78" s="420"/>
      <c r="JPP78" s="420"/>
      <c r="JPQ78" s="420"/>
      <c r="JPR78" s="420"/>
      <c r="JPS78" s="420"/>
      <c r="JPT78" s="420"/>
      <c r="JPU78" s="420"/>
      <c r="JPV78" s="420"/>
      <c r="JPW78" s="420"/>
      <c r="JPX78" s="420"/>
      <c r="JPY78" s="420"/>
      <c r="JPZ78" s="420"/>
      <c r="JQA78" s="420"/>
      <c r="JQB78" s="420"/>
      <c r="JQC78" s="420"/>
      <c r="JQD78" s="420"/>
      <c r="JQE78" s="420"/>
      <c r="JQF78" s="420"/>
      <c r="JQG78" s="420"/>
      <c r="JQH78" s="420"/>
      <c r="JQI78" s="420"/>
      <c r="JQJ78" s="420"/>
      <c r="JQK78" s="420"/>
      <c r="JQL78" s="420"/>
      <c r="JQM78" s="420"/>
      <c r="JQN78" s="420"/>
      <c r="JQO78" s="420"/>
      <c r="JQP78" s="420"/>
      <c r="JQQ78" s="420"/>
      <c r="JQR78" s="420"/>
      <c r="JQS78" s="420"/>
      <c r="JQT78" s="420"/>
      <c r="JQU78" s="420"/>
      <c r="JQV78" s="420"/>
      <c r="JQW78" s="420"/>
      <c r="JQX78" s="420"/>
      <c r="JQY78" s="420"/>
      <c r="JQZ78" s="420"/>
      <c r="JRA78" s="420"/>
      <c r="JRB78" s="420"/>
      <c r="JRC78" s="420"/>
      <c r="JRD78" s="420"/>
      <c r="JRE78" s="420"/>
      <c r="JRF78" s="420"/>
      <c r="JRG78" s="420"/>
      <c r="JRH78" s="420"/>
      <c r="JRI78" s="420"/>
      <c r="JRJ78" s="420"/>
      <c r="JRK78" s="420"/>
      <c r="JRL78" s="420"/>
      <c r="JRM78" s="420"/>
      <c r="JRN78" s="420"/>
      <c r="JRO78" s="420"/>
      <c r="JRP78" s="420"/>
      <c r="JRQ78" s="420"/>
      <c r="JRR78" s="420"/>
      <c r="JRS78" s="420"/>
      <c r="JRT78" s="420"/>
      <c r="JRU78" s="420"/>
      <c r="JRV78" s="420"/>
      <c r="JRW78" s="420"/>
      <c r="JRX78" s="420"/>
      <c r="JRY78" s="420"/>
      <c r="JRZ78" s="420"/>
      <c r="JSA78" s="420"/>
      <c r="JSB78" s="420"/>
      <c r="JSC78" s="420"/>
      <c r="JSD78" s="420"/>
      <c r="JSE78" s="420"/>
      <c r="JSF78" s="420"/>
      <c r="JSG78" s="420"/>
      <c r="JSH78" s="420"/>
      <c r="JSI78" s="420"/>
      <c r="JSJ78" s="420"/>
      <c r="JSK78" s="420"/>
      <c r="JSL78" s="420"/>
      <c r="JSM78" s="420"/>
      <c r="JSN78" s="420"/>
      <c r="JSO78" s="420"/>
      <c r="JSP78" s="420"/>
      <c r="JSQ78" s="420"/>
      <c r="JSR78" s="420"/>
      <c r="JSS78" s="420"/>
      <c r="JST78" s="420"/>
      <c r="JSU78" s="420"/>
      <c r="JSV78" s="420"/>
      <c r="JSW78" s="420"/>
      <c r="JSX78" s="420"/>
      <c r="JSY78" s="420"/>
      <c r="JSZ78" s="420"/>
      <c r="JTA78" s="420"/>
      <c r="JTB78" s="420"/>
      <c r="JTC78" s="420"/>
      <c r="JTD78" s="420"/>
      <c r="JTE78" s="420"/>
      <c r="JTF78" s="420"/>
      <c r="JTG78" s="420"/>
      <c r="JTH78" s="420"/>
      <c r="JTI78" s="420"/>
      <c r="JTJ78" s="420"/>
      <c r="JTK78" s="420"/>
      <c r="JTL78" s="420"/>
      <c r="JTM78" s="420"/>
      <c r="JTN78" s="420"/>
      <c r="JTO78" s="420"/>
      <c r="JTP78" s="420"/>
      <c r="JTQ78" s="420"/>
      <c r="JTR78" s="420"/>
      <c r="JTS78" s="420"/>
      <c r="JTT78" s="420"/>
      <c r="JTU78" s="420"/>
      <c r="JTV78" s="420"/>
      <c r="JTW78" s="420"/>
      <c r="JTX78" s="420"/>
      <c r="JTY78" s="420"/>
      <c r="JTZ78" s="420"/>
      <c r="JUA78" s="420"/>
      <c r="JUB78" s="420"/>
      <c r="JUC78" s="420"/>
      <c r="JUD78" s="420"/>
      <c r="JUE78" s="420"/>
      <c r="JUF78" s="420"/>
      <c r="JUG78" s="420"/>
      <c r="JUH78" s="420"/>
      <c r="JUI78" s="420"/>
      <c r="JUJ78" s="420"/>
      <c r="JUK78" s="420"/>
      <c r="JUL78" s="420"/>
      <c r="JUM78" s="420"/>
      <c r="JUN78" s="420"/>
      <c r="JUO78" s="420"/>
      <c r="JUP78" s="420"/>
      <c r="JUQ78" s="420"/>
      <c r="JUR78" s="420"/>
      <c r="JUS78" s="420"/>
      <c r="JUT78" s="420"/>
      <c r="JUU78" s="420"/>
      <c r="JUV78" s="420"/>
      <c r="JUW78" s="420"/>
      <c r="JUX78" s="420"/>
      <c r="JUY78" s="420"/>
      <c r="JUZ78" s="420"/>
      <c r="JVA78" s="420"/>
      <c r="JVB78" s="420"/>
      <c r="JVC78" s="420"/>
      <c r="JVD78" s="420"/>
      <c r="JVE78" s="420"/>
      <c r="JVF78" s="420"/>
      <c r="JVG78" s="420"/>
      <c r="JVH78" s="420"/>
      <c r="JVI78" s="420"/>
      <c r="JVJ78" s="420"/>
      <c r="JVK78" s="420"/>
      <c r="JVL78" s="420"/>
      <c r="JVM78" s="420"/>
      <c r="JVN78" s="420"/>
      <c r="JVO78" s="420"/>
      <c r="JVP78" s="420"/>
      <c r="JVQ78" s="420"/>
      <c r="JVR78" s="420"/>
      <c r="JVS78" s="420"/>
      <c r="JVT78" s="420"/>
      <c r="JVU78" s="420"/>
      <c r="JVV78" s="420"/>
      <c r="JVW78" s="420"/>
      <c r="JVX78" s="420"/>
      <c r="JVY78" s="420"/>
      <c r="JVZ78" s="420"/>
      <c r="JWA78" s="420"/>
      <c r="JWB78" s="420"/>
      <c r="JWC78" s="420"/>
      <c r="JWD78" s="420"/>
      <c r="JWE78" s="420"/>
      <c r="JWF78" s="420"/>
      <c r="JWG78" s="420"/>
      <c r="JWH78" s="420"/>
      <c r="JWI78" s="420"/>
      <c r="JWJ78" s="420"/>
      <c r="JWK78" s="420"/>
      <c r="JWL78" s="420"/>
      <c r="JWM78" s="420"/>
      <c r="JWN78" s="420"/>
      <c r="JWO78" s="420"/>
      <c r="JWP78" s="420"/>
      <c r="JWQ78" s="420"/>
      <c r="JWR78" s="420"/>
      <c r="JWS78" s="420"/>
      <c r="JWT78" s="420"/>
      <c r="JWU78" s="420"/>
      <c r="JWV78" s="420"/>
      <c r="JWW78" s="420"/>
      <c r="JWX78" s="420"/>
      <c r="JWY78" s="420"/>
      <c r="JWZ78" s="420"/>
      <c r="JXA78" s="420"/>
      <c r="JXB78" s="420"/>
      <c r="JXC78" s="420"/>
      <c r="JXD78" s="420"/>
      <c r="JXE78" s="420"/>
      <c r="JXF78" s="420"/>
      <c r="JXG78" s="420"/>
      <c r="JXH78" s="420"/>
      <c r="JXI78" s="420"/>
      <c r="JXJ78" s="420"/>
      <c r="JXK78" s="420"/>
      <c r="JXL78" s="420"/>
      <c r="JXM78" s="420"/>
      <c r="JXN78" s="420"/>
      <c r="JXO78" s="420"/>
      <c r="JXP78" s="420"/>
      <c r="JXQ78" s="420"/>
      <c r="JXR78" s="420"/>
      <c r="JXS78" s="420"/>
      <c r="JXT78" s="420"/>
      <c r="JXU78" s="420"/>
      <c r="JXV78" s="420"/>
      <c r="JXW78" s="420"/>
      <c r="JXX78" s="420"/>
      <c r="JXY78" s="420"/>
      <c r="JXZ78" s="420"/>
      <c r="JYA78" s="420"/>
      <c r="JYB78" s="420"/>
      <c r="JYC78" s="420"/>
      <c r="JYD78" s="420"/>
      <c r="JYE78" s="420"/>
      <c r="JYF78" s="420"/>
      <c r="JYG78" s="420"/>
      <c r="JYH78" s="420"/>
      <c r="JYI78" s="420"/>
      <c r="JYJ78" s="420"/>
      <c r="JYK78" s="420"/>
      <c r="JYL78" s="420"/>
      <c r="JYM78" s="420"/>
      <c r="JYN78" s="420"/>
      <c r="JYO78" s="420"/>
      <c r="JYP78" s="420"/>
      <c r="JYQ78" s="420"/>
      <c r="JYR78" s="420"/>
      <c r="JYS78" s="420"/>
      <c r="JYT78" s="420"/>
      <c r="JYU78" s="420"/>
      <c r="JYV78" s="420"/>
      <c r="JYW78" s="420"/>
      <c r="JYX78" s="420"/>
      <c r="JYY78" s="420"/>
      <c r="JYZ78" s="420"/>
      <c r="JZA78" s="420"/>
      <c r="JZB78" s="420"/>
      <c r="JZC78" s="420"/>
      <c r="JZD78" s="420"/>
      <c r="JZE78" s="420"/>
      <c r="JZF78" s="420"/>
      <c r="JZG78" s="420"/>
      <c r="JZH78" s="420"/>
      <c r="JZI78" s="420"/>
      <c r="JZJ78" s="420"/>
      <c r="JZK78" s="420"/>
      <c r="JZL78" s="420"/>
      <c r="JZM78" s="420"/>
      <c r="JZN78" s="420"/>
      <c r="JZO78" s="420"/>
      <c r="JZP78" s="420"/>
      <c r="JZQ78" s="420"/>
      <c r="JZR78" s="420"/>
      <c r="JZS78" s="420"/>
      <c r="JZT78" s="420"/>
      <c r="JZU78" s="420"/>
      <c r="JZV78" s="420"/>
      <c r="JZW78" s="420"/>
      <c r="JZX78" s="420"/>
      <c r="JZY78" s="420"/>
      <c r="JZZ78" s="420"/>
      <c r="KAA78" s="420"/>
      <c r="KAB78" s="420"/>
      <c r="KAC78" s="420"/>
      <c r="KAD78" s="420"/>
      <c r="KAE78" s="420"/>
      <c r="KAF78" s="420"/>
      <c r="KAG78" s="420"/>
      <c r="KAH78" s="420"/>
      <c r="KAI78" s="420"/>
      <c r="KAJ78" s="420"/>
      <c r="KAK78" s="420"/>
      <c r="KAL78" s="420"/>
      <c r="KAM78" s="420"/>
      <c r="KAN78" s="420"/>
      <c r="KAO78" s="420"/>
      <c r="KAP78" s="420"/>
      <c r="KAQ78" s="420"/>
      <c r="KAR78" s="420"/>
      <c r="KAS78" s="420"/>
      <c r="KAT78" s="420"/>
      <c r="KAU78" s="420"/>
      <c r="KAV78" s="420"/>
      <c r="KAW78" s="420"/>
      <c r="KAX78" s="420"/>
      <c r="KAY78" s="420"/>
      <c r="KAZ78" s="420"/>
      <c r="KBA78" s="420"/>
      <c r="KBB78" s="420"/>
      <c r="KBC78" s="420"/>
      <c r="KBD78" s="420"/>
      <c r="KBE78" s="420"/>
      <c r="KBF78" s="420"/>
      <c r="KBG78" s="420"/>
      <c r="KBH78" s="420"/>
      <c r="KBI78" s="420"/>
      <c r="KBJ78" s="420"/>
      <c r="KBK78" s="420"/>
      <c r="KBL78" s="420"/>
      <c r="KBM78" s="420"/>
      <c r="KBN78" s="420"/>
      <c r="KBO78" s="420"/>
      <c r="KBP78" s="420"/>
      <c r="KBQ78" s="420"/>
      <c r="KBR78" s="420"/>
      <c r="KBS78" s="420"/>
      <c r="KBT78" s="420"/>
      <c r="KBU78" s="420"/>
      <c r="KBV78" s="420"/>
      <c r="KBW78" s="420"/>
      <c r="KBX78" s="420"/>
      <c r="KBY78" s="420"/>
      <c r="KBZ78" s="420"/>
      <c r="KCA78" s="420"/>
      <c r="KCB78" s="420"/>
      <c r="KCC78" s="420"/>
      <c r="KCD78" s="420"/>
      <c r="KCE78" s="420"/>
      <c r="KCF78" s="420"/>
      <c r="KCG78" s="420"/>
      <c r="KCH78" s="420"/>
      <c r="KCI78" s="420"/>
      <c r="KCJ78" s="420"/>
      <c r="KCK78" s="420"/>
      <c r="KCL78" s="420"/>
      <c r="KCM78" s="420"/>
      <c r="KCN78" s="420"/>
      <c r="KCO78" s="420"/>
      <c r="KCP78" s="420"/>
      <c r="KCQ78" s="420"/>
      <c r="KCR78" s="420"/>
      <c r="KCS78" s="420"/>
      <c r="KCT78" s="420"/>
      <c r="KCU78" s="420"/>
      <c r="KCV78" s="420"/>
      <c r="KCW78" s="420"/>
      <c r="KCX78" s="420"/>
      <c r="KCY78" s="420"/>
      <c r="KCZ78" s="420"/>
      <c r="KDA78" s="420"/>
      <c r="KDB78" s="420"/>
      <c r="KDC78" s="420"/>
      <c r="KDD78" s="420"/>
      <c r="KDE78" s="420"/>
      <c r="KDF78" s="420"/>
      <c r="KDG78" s="420"/>
      <c r="KDH78" s="420"/>
      <c r="KDI78" s="420"/>
      <c r="KDJ78" s="420"/>
      <c r="KDK78" s="420"/>
      <c r="KDL78" s="420"/>
      <c r="KDM78" s="420"/>
      <c r="KDN78" s="420"/>
      <c r="KDO78" s="420"/>
      <c r="KDP78" s="420"/>
      <c r="KDQ78" s="420"/>
      <c r="KDR78" s="420"/>
      <c r="KDS78" s="420"/>
      <c r="KDT78" s="420"/>
      <c r="KDU78" s="420"/>
      <c r="KDV78" s="420"/>
      <c r="KDW78" s="420"/>
      <c r="KDX78" s="420"/>
      <c r="KDY78" s="420"/>
      <c r="KDZ78" s="420"/>
      <c r="KEA78" s="420"/>
      <c r="KEB78" s="420"/>
      <c r="KEC78" s="420"/>
      <c r="KED78" s="420"/>
      <c r="KEE78" s="420"/>
      <c r="KEF78" s="420"/>
      <c r="KEG78" s="420"/>
      <c r="KEH78" s="420"/>
      <c r="KEI78" s="420"/>
      <c r="KEJ78" s="420"/>
      <c r="KEK78" s="420"/>
      <c r="KEL78" s="420"/>
      <c r="KEM78" s="420"/>
      <c r="KEN78" s="420"/>
      <c r="KEO78" s="420"/>
      <c r="KEP78" s="420"/>
      <c r="KEQ78" s="420"/>
      <c r="KER78" s="420"/>
      <c r="KES78" s="420"/>
      <c r="KET78" s="420"/>
      <c r="KEU78" s="420"/>
      <c r="KEV78" s="420"/>
      <c r="KEW78" s="420"/>
      <c r="KEX78" s="420"/>
      <c r="KEY78" s="420"/>
      <c r="KEZ78" s="420"/>
      <c r="KFA78" s="420"/>
      <c r="KFB78" s="420"/>
      <c r="KFC78" s="420"/>
      <c r="KFD78" s="420"/>
      <c r="KFE78" s="420"/>
      <c r="KFF78" s="420"/>
      <c r="KFG78" s="420"/>
      <c r="KFH78" s="420"/>
      <c r="KFI78" s="420"/>
      <c r="KFJ78" s="420"/>
      <c r="KFK78" s="420"/>
      <c r="KFL78" s="420"/>
      <c r="KFM78" s="420"/>
      <c r="KFN78" s="420"/>
      <c r="KFO78" s="420"/>
      <c r="KFP78" s="420"/>
      <c r="KFQ78" s="420"/>
      <c r="KFR78" s="420"/>
      <c r="KFS78" s="420"/>
      <c r="KFT78" s="420"/>
      <c r="KFU78" s="420"/>
      <c r="KFV78" s="420"/>
      <c r="KFW78" s="420"/>
      <c r="KFX78" s="420"/>
      <c r="KFY78" s="420"/>
      <c r="KFZ78" s="420"/>
      <c r="KGA78" s="420"/>
      <c r="KGB78" s="420"/>
      <c r="KGC78" s="420"/>
      <c r="KGD78" s="420"/>
      <c r="KGE78" s="420"/>
      <c r="KGF78" s="420"/>
      <c r="KGG78" s="420"/>
      <c r="KGH78" s="420"/>
      <c r="KGI78" s="420"/>
      <c r="KGJ78" s="420"/>
      <c r="KGK78" s="420"/>
      <c r="KGL78" s="420"/>
      <c r="KGM78" s="420"/>
      <c r="KGN78" s="420"/>
      <c r="KGO78" s="420"/>
      <c r="KGP78" s="420"/>
      <c r="KGQ78" s="420"/>
      <c r="KGR78" s="420"/>
      <c r="KGS78" s="420"/>
      <c r="KGT78" s="420"/>
      <c r="KGU78" s="420"/>
      <c r="KGV78" s="420"/>
      <c r="KGW78" s="420"/>
      <c r="KGX78" s="420"/>
      <c r="KGY78" s="420"/>
      <c r="KGZ78" s="420"/>
      <c r="KHA78" s="420"/>
      <c r="KHB78" s="420"/>
      <c r="KHC78" s="420"/>
      <c r="KHD78" s="420"/>
      <c r="KHE78" s="420"/>
      <c r="KHF78" s="420"/>
      <c r="KHG78" s="420"/>
      <c r="KHH78" s="420"/>
      <c r="KHI78" s="420"/>
      <c r="KHJ78" s="420"/>
      <c r="KHK78" s="420"/>
      <c r="KHL78" s="420"/>
      <c r="KHM78" s="420"/>
      <c r="KHN78" s="420"/>
      <c r="KHO78" s="420"/>
      <c r="KHP78" s="420"/>
      <c r="KHQ78" s="420"/>
      <c r="KHR78" s="420"/>
      <c r="KHS78" s="420"/>
      <c r="KHT78" s="420"/>
      <c r="KHU78" s="420"/>
      <c r="KHV78" s="420"/>
      <c r="KHW78" s="420"/>
      <c r="KHX78" s="420"/>
      <c r="KHY78" s="420"/>
      <c r="KHZ78" s="420"/>
      <c r="KIA78" s="420"/>
      <c r="KIB78" s="420"/>
      <c r="KIC78" s="420"/>
      <c r="KID78" s="420"/>
      <c r="KIE78" s="420"/>
      <c r="KIF78" s="420"/>
      <c r="KIG78" s="420"/>
      <c r="KIH78" s="420"/>
      <c r="KII78" s="420"/>
      <c r="KIJ78" s="420"/>
      <c r="KIK78" s="420"/>
      <c r="KIL78" s="420"/>
      <c r="KIM78" s="420"/>
      <c r="KIN78" s="420"/>
      <c r="KIO78" s="420"/>
      <c r="KIP78" s="420"/>
      <c r="KIQ78" s="420"/>
      <c r="KIR78" s="420"/>
      <c r="KIS78" s="420"/>
      <c r="KIT78" s="420"/>
      <c r="KIU78" s="420"/>
      <c r="KIV78" s="420"/>
      <c r="KIW78" s="420"/>
      <c r="KIX78" s="420"/>
      <c r="KIY78" s="420"/>
      <c r="KIZ78" s="420"/>
      <c r="KJA78" s="420"/>
      <c r="KJB78" s="420"/>
      <c r="KJC78" s="420"/>
      <c r="KJD78" s="420"/>
      <c r="KJE78" s="420"/>
      <c r="KJF78" s="420"/>
      <c r="KJG78" s="420"/>
      <c r="KJH78" s="420"/>
      <c r="KJI78" s="420"/>
      <c r="KJJ78" s="420"/>
      <c r="KJK78" s="420"/>
      <c r="KJL78" s="420"/>
      <c r="KJM78" s="420"/>
      <c r="KJN78" s="420"/>
      <c r="KJO78" s="420"/>
      <c r="KJP78" s="420"/>
      <c r="KJQ78" s="420"/>
      <c r="KJR78" s="420"/>
      <c r="KJS78" s="420"/>
      <c r="KJT78" s="420"/>
      <c r="KJU78" s="420"/>
      <c r="KJV78" s="420"/>
      <c r="KJW78" s="420"/>
      <c r="KJX78" s="420"/>
      <c r="KJY78" s="420"/>
      <c r="KJZ78" s="420"/>
      <c r="KKA78" s="420"/>
      <c r="KKB78" s="420"/>
      <c r="KKC78" s="420"/>
      <c r="KKD78" s="420"/>
      <c r="KKE78" s="420"/>
      <c r="KKF78" s="420"/>
      <c r="KKG78" s="420"/>
      <c r="KKH78" s="420"/>
      <c r="KKI78" s="420"/>
      <c r="KKJ78" s="420"/>
      <c r="KKK78" s="420"/>
      <c r="KKL78" s="420"/>
      <c r="KKM78" s="420"/>
      <c r="KKN78" s="420"/>
      <c r="KKO78" s="420"/>
      <c r="KKP78" s="420"/>
      <c r="KKQ78" s="420"/>
      <c r="KKR78" s="420"/>
      <c r="KKS78" s="420"/>
      <c r="KKT78" s="420"/>
      <c r="KKU78" s="420"/>
      <c r="KKV78" s="420"/>
      <c r="KKW78" s="420"/>
      <c r="KKX78" s="420"/>
      <c r="KKY78" s="420"/>
      <c r="KKZ78" s="420"/>
      <c r="KLA78" s="420"/>
      <c r="KLB78" s="420"/>
      <c r="KLC78" s="420"/>
      <c r="KLD78" s="420"/>
      <c r="KLE78" s="420"/>
      <c r="KLF78" s="420"/>
      <c r="KLG78" s="420"/>
      <c r="KLH78" s="420"/>
      <c r="KLI78" s="420"/>
      <c r="KLJ78" s="420"/>
      <c r="KLK78" s="420"/>
      <c r="KLL78" s="420"/>
      <c r="KLM78" s="420"/>
      <c r="KLN78" s="420"/>
      <c r="KLO78" s="420"/>
      <c r="KLP78" s="420"/>
      <c r="KLQ78" s="420"/>
      <c r="KLR78" s="420"/>
      <c r="KLS78" s="420"/>
      <c r="KLT78" s="420"/>
      <c r="KLU78" s="420"/>
      <c r="KLV78" s="420"/>
      <c r="KLW78" s="420"/>
      <c r="KLX78" s="420"/>
      <c r="KLY78" s="420"/>
      <c r="KLZ78" s="420"/>
      <c r="KMA78" s="420"/>
      <c r="KMB78" s="420"/>
      <c r="KMC78" s="420"/>
      <c r="KMD78" s="420"/>
      <c r="KME78" s="420"/>
      <c r="KMF78" s="420"/>
      <c r="KMG78" s="420"/>
      <c r="KMH78" s="420"/>
      <c r="KMI78" s="420"/>
      <c r="KMJ78" s="420"/>
      <c r="KMK78" s="420"/>
      <c r="KML78" s="420"/>
      <c r="KMM78" s="420"/>
      <c r="KMN78" s="420"/>
      <c r="KMO78" s="420"/>
      <c r="KMP78" s="420"/>
      <c r="KMQ78" s="420"/>
      <c r="KMR78" s="420"/>
      <c r="KMS78" s="420"/>
      <c r="KMT78" s="420"/>
      <c r="KMU78" s="420"/>
      <c r="KMV78" s="420"/>
      <c r="KMW78" s="420"/>
      <c r="KMX78" s="420"/>
      <c r="KMY78" s="420"/>
      <c r="KMZ78" s="420"/>
      <c r="KNA78" s="420"/>
      <c r="KNB78" s="420"/>
      <c r="KNC78" s="420"/>
      <c r="KND78" s="420"/>
      <c r="KNE78" s="420"/>
      <c r="KNF78" s="420"/>
      <c r="KNG78" s="420"/>
      <c r="KNH78" s="420"/>
      <c r="KNI78" s="420"/>
      <c r="KNJ78" s="420"/>
      <c r="KNK78" s="420"/>
      <c r="KNL78" s="420"/>
      <c r="KNM78" s="420"/>
      <c r="KNN78" s="420"/>
      <c r="KNO78" s="420"/>
      <c r="KNP78" s="420"/>
      <c r="KNQ78" s="420"/>
      <c r="KNR78" s="420"/>
      <c r="KNS78" s="420"/>
      <c r="KNT78" s="420"/>
      <c r="KNU78" s="420"/>
      <c r="KNV78" s="420"/>
      <c r="KNW78" s="420"/>
      <c r="KNX78" s="420"/>
      <c r="KNY78" s="420"/>
      <c r="KNZ78" s="420"/>
      <c r="KOA78" s="420"/>
      <c r="KOB78" s="420"/>
      <c r="KOC78" s="420"/>
      <c r="KOD78" s="420"/>
      <c r="KOE78" s="420"/>
      <c r="KOF78" s="420"/>
      <c r="KOG78" s="420"/>
      <c r="KOH78" s="420"/>
      <c r="KOI78" s="420"/>
      <c r="KOJ78" s="420"/>
      <c r="KOK78" s="420"/>
      <c r="KOL78" s="420"/>
      <c r="KOM78" s="420"/>
      <c r="KON78" s="420"/>
      <c r="KOO78" s="420"/>
      <c r="KOP78" s="420"/>
      <c r="KOQ78" s="420"/>
      <c r="KOR78" s="420"/>
      <c r="KOS78" s="420"/>
      <c r="KOT78" s="420"/>
      <c r="KOU78" s="420"/>
      <c r="KOV78" s="420"/>
      <c r="KOW78" s="420"/>
      <c r="KOX78" s="420"/>
      <c r="KOY78" s="420"/>
      <c r="KOZ78" s="420"/>
      <c r="KPA78" s="420"/>
      <c r="KPB78" s="420"/>
      <c r="KPC78" s="420"/>
      <c r="KPD78" s="420"/>
      <c r="KPE78" s="420"/>
      <c r="KPF78" s="420"/>
      <c r="KPG78" s="420"/>
      <c r="KPH78" s="420"/>
      <c r="KPI78" s="420"/>
      <c r="KPJ78" s="420"/>
      <c r="KPK78" s="420"/>
      <c r="KPL78" s="420"/>
      <c r="KPM78" s="420"/>
      <c r="KPN78" s="420"/>
      <c r="KPO78" s="420"/>
      <c r="KPP78" s="420"/>
      <c r="KPQ78" s="420"/>
      <c r="KPR78" s="420"/>
      <c r="KPS78" s="420"/>
      <c r="KPT78" s="420"/>
      <c r="KPU78" s="420"/>
      <c r="KPV78" s="420"/>
      <c r="KPW78" s="420"/>
      <c r="KPX78" s="420"/>
      <c r="KPY78" s="420"/>
      <c r="KPZ78" s="420"/>
      <c r="KQA78" s="420"/>
      <c r="KQB78" s="420"/>
      <c r="KQC78" s="420"/>
      <c r="KQD78" s="420"/>
      <c r="KQE78" s="420"/>
      <c r="KQF78" s="420"/>
      <c r="KQG78" s="420"/>
      <c r="KQH78" s="420"/>
      <c r="KQI78" s="420"/>
      <c r="KQJ78" s="420"/>
      <c r="KQK78" s="420"/>
      <c r="KQL78" s="420"/>
      <c r="KQM78" s="420"/>
      <c r="KQN78" s="420"/>
      <c r="KQO78" s="420"/>
      <c r="KQP78" s="420"/>
      <c r="KQQ78" s="420"/>
      <c r="KQR78" s="420"/>
      <c r="KQS78" s="420"/>
      <c r="KQT78" s="420"/>
      <c r="KQU78" s="420"/>
      <c r="KQV78" s="420"/>
      <c r="KQW78" s="420"/>
      <c r="KQX78" s="420"/>
      <c r="KQY78" s="420"/>
      <c r="KQZ78" s="420"/>
      <c r="KRA78" s="420"/>
      <c r="KRB78" s="420"/>
      <c r="KRC78" s="420"/>
      <c r="KRD78" s="420"/>
      <c r="KRE78" s="420"/>
      <c r="KRF78" s="420"/>
      <c r="KRG78" s="420"/>
      <c r="KRH78" s="420"/>
      <c r="KRI78" s="420"/>
      <c r="KRJ78" s="420"/>
      <c r="KRK78" s="420"/>
      <c r="KRL78" s="420"/>
      <c r="KRM78" s="420"/>
      <c r="KRN78" s="420"/>
      <c r="KRO78" s="420"/>
      <c r="KRP78" s="420"/>
      <c r="KRQ78" s="420"/>
      <c r="KRR78" s="420"/>
      <c r="KRS78" s="420"/>
      <c r="KRT78" s="420"/>
      <c r="KRU78" s="420"/>
      <c r="KRV78" s="420"/>
      <c r="KRW78" s="420"/>
      <c r="KRX78" s="420"/>
      <c r="KRY78" s="420"/>
      <c r="KRZ78" s="420"/>
      <c r="KSA78" s="420"/>
      <c r="KSB78" s="420"/>
      <c r="KSC78" s="420"/>
      <c r="KSD78" s="420"/>
      <c r="KSE78" s="420"/>
      <c r="KSF78" s="420"/>
      <c r="KSG78" s="420"/>
      <c r="KSH78" s="420"/>
      <c r="KSI78" s="420"/>
      <c r="KSJ78" s="420"/>
      <c r="KSK78" s="420"/>
      <c r="KSL78" s="420"/>
      <c r="KSM78" s="420"/>
      <c r="KSN78" s="420"/>
      <c r="KSO78" s="420"/>
      <c r="KSP78" s="420"/>
      <c r="KSQ78" s="420"/>
      <c r="KSR78" s="420"/>
      <c r="KSS78" s="420"/>
      <c r="KST78" s="420"/>
      <c r="KSU78" s="420"/>
      <c r="KSV78" s="420"/>
      <c r="KSW78" s="420"/>
      <c r="KSX78" s="420"/>
      <c r="KSY78" s="420"/>
      <c r="KSZ78" s="420"/>
      <c r="KTA78" s="420"/>
      <c r="KTB78" s="420"/>
      <c r="KTC78" s="420"/>
      <c r="KTD78" s="420"/>
      <c r="KTE78" s="420"/>
      <c r="KTF78" s="420"/>
      <c r="KTG78" s="420"/>
      <c r="KTH78" s="420"/>
      <c r="KTI78" s="420"/>
      <c r="KTJ78" s="420"/>
      <c r="KTK78" s="420"/>
      <c r="KTL78" s="420"/>
      <c r="KTM78" s="420"/>
      <c r="KTN78" s="420"/>
      <c r="KTO78" s="420"/>
      <c r="KTP78" s="420"/>
      <c r="KTQ78" s="420"/>
      <c r="KTR78" s="420"/>
      <c r="KTS78" s="420"/>
      <c r="KTT78" s="420"/>
      <c r="KTU78" s="420"/>
      <c r="KTV78" s="420"/>
      <c r="KTW78" s="420"/>
      <c r="KTX78" s="420"/>
      <c r="KTY78" s="420"/>
      <c r="KTZ78" s="420"/>
      <c r="KUA78" s="420"/>
      <c r="KUB78" s="420"/>
      <c r="KUC78" s="420"/>
      <c r="KUD78" s="420"/>
      <c r="KUE78" s="420"/>
      <c r="KUF78" s="420"/>
      <c r="KUG78" s="420"/>
      <c r="KUH78" s="420"/>
      <c r="KUI78" s="420"/>
      <c r="KUJ78" s="420"/>
      <c r="KUK78" s="420"/>
      <c r="KUL78" s="420"/>
      <c r="KUM78" s="420"/>
      <c r="KUN78" s="420"/>
      <c r="KUO78" s="420"/>
      <c r="KUP78" s="420"/>
      <c r="KUQ78" s="420"/>
      <c r="KUR78" s="420"/>
      <c r="KUS78" s="420"/>
      <c r="KUT78" s="420"/>
      <c r="KUU78" s="420"/>
      <c r="KUV78" s="420"/>
      <c r="KUW78" s="420"/>
      <c r="KUX78" s="420"/>
      <c r="KUY78" s="420"/>
      <c r="KUZ78" s="420"/>
      <c r="KVA78" s="420"/>
      <c r="KVB78" s="420"/>
      <c r="KVC78" s="420"/>
      <c r="KVD78" s="420"/>
      <c r="KVE78" s="420"/>
      <c r="KVF78" s="420"/>
      <c r="KVG78" s="420"/>
      <c r="KVH78" s="420"/>
      <c r="KVI78" s="420"/>
      <c r="KVJ78" s="420"/>
      <c r="KVK78" s="420"/>
      <c r="KVL78" s="420"/>
      <c r="KVM78" s="420"/>
      <c r="KVN78" s="420"/>
      <c r="KVO78" s="420"/>
      <c r="KVP78" s="420"/>
      <c r="KVQ78" s="420"/>
      <c r="KVR78" s="420"/>
      <c r="KVS78" s="420"/>
      <c r="KVT78" s="420"/>
      <c r="KVU78" s="420"/>
      <c r="KVV78" s="420"/>
      <c r="KVW78" s="420"/>
      <c r="KVX78" s="420"/>
      <c r="KVY78" s="420"/>
      <c r="KVZ78" s="420"/>
      <c r="KWA78" s="420"/>
      <c r="KWB78" s="420"/>
      <c r="KWC78" s="420"/>
      <c r="KWD78" s="420"/>
      <c r="KWE78" s="420"/>
      <c r="KWF78" s="420"/>
      <c r="KWG78" s="420"/>
      <c r="KWH78" s="420"/>
      <c r="KWI78" s="420"/>
      <c r="KWJ78" s="420"/>
      <c r="KWK78" s="420"/>
      <c r="KWL78" s="420"/>
      <c r="KWM78" s="420"/>
      <c r="KWN78" s="420"/>
      <c r="KWO78" s="420"/>
      <c r="KWP78" s="420"/>
      <c r="KWQ78" s="420"/>
      <c r="KWR78" s="420"/>
      <c r="KWS78" s="420"/>
      <c r="KWT78" s="420"/>
      <c r="KWU78" s="420"/>
      <c r="KWV78" s="420"/>
      <c r="KWW78" s="420"/>
      <c r="KWX78" s="420"/>
      <c r="KWY78" s="420"/>
      <c r="KWZ78" s="420"/>
      <c r="KXA78" s="420"/>
      <c r="KXB78" s="420"/>
      <c r="KXC78" s="420"/>
      <c r="KXD78" s="420"/>
      <c r="KXE78" s="420"/>
      <c r="KXF78" s="420"/>
      <c r="KXG78" s="420"/>
      <c r="KXH78" s="420"/>
      <c r="KXI78" s="420"/>
      <c r="KXJ78" s="420"/>
      <c r="KXK78" s="420"/>
      <c r="KXL78" s="420"/>
      <c r="KXM78" s="420"/>
      <c r="KXN78" s="420"/>
      <c r="KXO78" s="420"/>
      <c r="KXP78" s="420"/>
      <c r="KXQ78" s="420"/>
      <c r="KXR78" s="420"/>
      <c r="KXS78" s="420"/>
      <c r="KXT78" s="420"/>
      <c r="KXU78" s="420"/>
      <c r="KXV78" s="420"/>
      <c r="KXW78" s="420"/>
      <c r="KXX78" s="420"/>
      <c r="KXY78" s="420"/>
      <c r="KXZ78" s="420"/>
      <c r="KYA78" s="420"/>
      <c r="KYB78" s="420"/>
      <c r="KYC78" s="420"/>
      <c r="KYD78" s="420"/>
      <c r="KYE78" s="420"/>
      <c r="KYF78" s="420"/>
      <c r="KYG78" s="420"/>
      <c r="KYH78" s="420"/>
      <c r="KYI78" s="420"/>
      <c r="KYJ78" s="420"/>
      <c r="KYK78" s="420"/>
      <c r="KYL78" s="420"/>
      <c r="KYM78" s="420"/>
      <c r="KYN78" s="420"/>
      <c r="KYO78" s="420"/>
      <c r="KYP78" s="420"/>
      <c r="KYQ78" s="420"/>
      <c r="KYR78" s="420"/>
      <c r="KYS78" s="420"/>
      <c r="KYT78" s="420"/>
      <c r="KYU78" s="420"/>
      <c r="KYV78" s="420"/>
      <c r="KYW78" s="420"/>
      <c r="KYX78" s="420"/>
      <c r="KYY78" s="420"/>
      <c r="KYZ78" s="420"/>
      <c r="KZA78" s="420"/>
      <c r="KZB78" s="420"/>
      <c r="KZC78" s="420"/>
      <c r="KZD78" s="420"/>
      <c r="KZE78" s="420"/>
      <c r="KZF78" s="420"/>
      <c r="KZG78" s="420"/>
      <c r="KZH78" s="420"/>
      <c r="KZI78" s="420"/>
      <c r="KZJ78" s="420"/>
      <c r="KZK78" s="420"/>
      <c r="KZL78" s="420"/>
      <c r="KZM78" s="420"/>
      <c r="KZN78" s="420"/>
      <c r="KZO78" s="420"/>
      <c r="KZP78" s="420"/>
      <c r="KZQ78" s="420"/>
      <c r="KZR78" s="420"/>
      <c r="KZS78" s="420"/>
      <c r="KZT78" s="420"/>
      <c r="KZU78" s="420"/>
      <c r="KZV78" s="420"/>
      <c r="KZW78" s="420"/>
      <c r="KZX78" s="420"/>
      <c r="KZY78" s="420"/>
      <c r="KZZ78" s="420"/>
      <c r="LAA78" s="420"/>
      <c r="LAB78" s="420"/>
      <c r="LAC78" s="420"/>
      <c r="LAD78" s="420"/>
      <c r="LAE78" s="420"/>
      <c r="LAF78" s="420"/>
      <c r="LAG78" s="420"/>
      <c r="LAH78" s="420"/>
      <c r="LAI78" s="420"/>
      <c r="LAJ78" s="420"/>
      <c r="LAK78" s="420"/>
      <c r="LAL78" s="420"/>
      <c r="LAM78" s="420"/>
      <c r="LAN78" s="420"/>
      <c r="LAO78" s="420"/>
      <c r="LAP78" s="420"/>
      <c r="LAQ78" s="420"/>
      <c r="LAR78" s="420"/>
      <c r="LAS78" s="420"/>
      <c r="LAT78" s="420"/>
      <c r="LAU78" s="420"/>
      <c r="LAV78" s="420"/>
      <c r="LAW78" s="420"/>
      <c r="LAX78" s="420"/>
      <c r="LAY78" s="420"/>
      <c r="LAZ78" s="420"/>
      <c r="LBA78" s="420"/>
      <c r="LBB78" s="420"/>
      <c r="LBC78" s="420"/>
      <c r="LBD78" s="420"/>
      <c r="LBE78" s="420"/>
      <c r="LBF78" s="420"/>
      <c r="LBG78" s="420"/>
      <c r="LBH78" s="420"/>
      <c r="LBI78" s="420"/>
      <c r="LBJ78" s="420"/>
      <c r="LBK78" s="420"/>
      <c r="LBL78" s="420"/>
      <c r="LBM78" s="420"/>
      <c r="LBN78" s="420"/>
      <c r="LBO78" s="420"/>
      <c r="LBP78" s="420"/>
      <c r="LBQ78" s="420"/>
      <c r="LBR78" s="420"/>
      <c r="LBS78" s="420"/>
      <c r="LBT78" s="420"/>
      <c r="LBU78" s="420"/>
      <c r="LBV78" s="420"/>
      <c r="LBW78" s="420"/>
      <c r="LBX78" s="420"/>
      <c r="LBY78" s="420"/>
      <c r="LBZ78" s="420"/>
      <c r="LCA78" s="420"/>
      <c r="LCB78" s="420"/>
      <c r="LCC78" s="420"/>
      <c r="LCD78" s="420"/>
      <c r="LCE78" s="420"/>
      <c r="LCF78" s="420"/>
      <c r="LCG78" s="420"/>
      <c r="LCH78" s="420"/>
      <c r="LCI78" s="420"/>
      <c r="LCJ78" s="420"/>
      <c r="LCK78" s="420"/>
      <c r="LCL78" s="420"/>
      <c r="LCM78" s="420"/>
      <c r="LCN78" s="420"/>
      <c r="LCO78" s="420"/>
      <c r="LCP78" s="420"/>
      <c r="LCQ78" s="420"/>
      <c r="LCR78" s="420"/>
      <c r="LCS78" s="420"/>
      <c r="LCT78" s="420"/>
      <c r="LCU78" s="420"/>
      <c r="LCV78" s="420"/>
      <c r="LCW78" s="420"/>
      <c r="LCX78" s="420"/>
      <c r="LCY78" s="420"/>
      <c r="LCZ78" s="420"/>
      <c r="LDA78" s="420"/>
      <c r="LDB78" s="420"/>
      <c r="LDC78" s="420"/>
      <c r="LDD78" s="420"/>
      <c r="LDE78" s="420"/>
      <c r="LDF78" s="420"/>
      <c r="LDG78" s="420"/>
      <c r="LDH78" s="420"/>
      <c r="LDI78" s="420"/>
      <c r="LDJ78" s="420"/>
      <c r="LDK78" s="420"/>
      <c r="LDL78" s="420"/>
      <c r="LDM78" s="420"/>
      <c r="LDN78" s="420"/>
      <c r="LDO78" s="420"/>
      <c r="LDP78" s="420"/>
      <c r="LDQ78" s="420"/>
      <c r="LDR78" s="420"/>
      <c r="LDS78" s="420"/>
      <c r="LDT78" s="420"/>
      <c r="LDU78" s="420"/>
      <c r="LDV78" s="420"/>
      <c r="LDW78" s="420"/>
      <c r="LDX78" s="420"/>
      <c r="LDY78" s="420"/>
      <c r="LDZ78" s="420"/>
      <c r="LEA78" s="420"/>
      <c r="LEB78" s="420"/>
      <c r="LEC78" s="420"/>
      <c r="LED78" s="420"/>
      <c r="LEE78" s="420"/>
      <c r="LEF78" s="420"/>
      <c r="LEG78" s="420"/>
      <c r="LEH78" s="420"/>
      <c r="LEI78" s="420"/>
      <c r="LEJ78" s="420"/>
      <c r="LEK78" s="420"/>
      <c r="LEL78" s="420"/>
      <c r="LEM78" s="420"/>
      <c r="LEN78" s="420"/>
      <c r="LEO78" s="420"/>
      <c r="LEP78" s="420"/>
      <c r="LEQ78" s="420"/>
      <c r="LER78" s="420"/>
      <c r="LES78" s="420"/>
      <c r="LET78" s="420"/>
      <c r="LEU78" s="420"/>
      <c r="LEV78" s="420"/>
      <c r="LEW78" s="420"/>
      <c r="LEX78" s="420"/>
      <c r="LEY78" s="420"/>
      <c r="LEZ78" s="420"/>
      <c r="LFA78" s="420"/>
      <c r="LFB78" s="420"/>
      <c r="LFC78" s="420"/>
      <c r="LFD78" s="420"/>
      <c r="LFE78" s="420"/>
      <c r="LFF78" s="420"/>
      <c r="LFG78" s="420"/>
      <c r="LFH78" s="420"/>
      <c r="LFI78" s="420"/>
      <c r="LFJ78" s="420"/>
      <c r="LFK78" s="420"/>
      <c r="LFL78" s="420"/>
      <c r="LFM78" s="420"/>
      <c r="LFN78" s="420"/>
      <c r="LFO78" s="420"/>
      <c r="LFP78" s="420"/>
      <c r="LFQ78" s="420"/>
      <c r="LFR78" s="420"/>
      <c r="LFS78" s="420"/>
      <c r="LFT78" s="420"/>
      <c r="LFU78" s="420"/>
      <c r="LFV78" s="420"/>
      <c r="LFW78" s="420"/>
      <c r="LFX78" s="420"/>
      <c r="LFY78" s="420"/>
      <c r="LFZ78" s="420"/>
      <c r="LGA78" s="420"/>
      <c r="LGB78" s="420"/>
      <c r="LGC78" s="420"/>
      <c r="LGD78" s="420"/>
      <c r="LGE78" s="420"/>
      <c r="LGF78" s="420"/>
      <c r="LGG78" s="420"/>
      <c r="LGH78" s="420"/>
      <c r="LGI78" s="420"/>
      <c r="LGJ78" s="420"/>
      <c r="LGK78" s="420"/>
      <c r="LGL78" s="420"/>
      <c r="LGM78" s="420"/>
      <c r="LGN78" s="420"/>
      <c r="LGO78" s="420"/>
      <c r="LGP78" s="420"/>
      <c r="LGQ78" s="420"/>
      <c r="LGR78" s="420"/>
      <c r="LGS78" s="420"/>
      <c r="LGT78" s="420"/>
      <c r="LGU78" s="420"/>
      <c r="LGV78" s="420"/>
      <c r="LGW78" s="420"/>
      <c r="LGX78" s="420"/>
      <c r="LGY78" s="420"/>
      <c r="LGZ78" s="420"/>
      <c r="LHA78" s="420"/>
      <c r="LHB78" s="420"/>
      <c r="LHC78" s="420"/>
      <c r="LHD78" s="420"/>
      <c r="LHE78" s="420"/>
      <c r="LHF78" s="420"/>
      <c r="LHG78" s="420"/>
      <c r="LHH78" s="420"/>
      <c r="LHI78" s="420"/>
      <c r="LHJ78" s="420"/>
      <c r="LHK78" s="420"/>
      <c r="LHL78" s="420"/>
      <c r="LHM78" s="420"/>
      <c r="LHN78" s="420"/>
      <c r="LHO78" s="420"/>
      <c r="LHP78" s="420"/>
      <c r="LHQ78" s="420"/>
      <c r="LHR78" s="420"/>
      <c r="LHS78" s="420"/>
      <c r="LHT78" s="420"/>
      <c r="LHU78" s="420"/>
      <c r="LHV78" s="420"/>
      <c r="LHW78" s="420"/>
      <c r="LHX78" s="420"/>
      <c r="LHY78" s="420"/>
      <c r="LHZ78" s="420"/>
      <c r="LIA78" s="420"/>
      <c r="LIB78" s="420"/>
      <c r="LIC78" s="420"/>
      <c r="LID78" s="420"/>
      <c r="LIE78" s="420"/>
      <c r="LIF78" s="420"/>
      <c r="LIG78" s="420"/>
      <c r="LIH78" s="420"/>
      <c r="LII78" s="420"/>
      <c r="LIJ78" s="420"/>
      <c r="LIK78" s="420"/>
      <c r="LIL78" s="420"/>
      <c r="LIM78" s="420"/>
      <c r="LIN78" s="420"/>
      <c r="LIO78" s="420"/>
      <c r="LIP78" s="420"/>
      <c r="LIQ78" s="420"/>
      <c r="LIR78" s="420"/>
      <c r="LIS78" s="420"/>
      <c r="LIT78" s="420"/>
      <c r="LIU78" s="420"/>
      <c r="LIV78" s="420"/>
      <c r="LIW78" s="420"/>
      <c r="LIX78" s="420"/>
      <c r="LIY78" s="420"/>
      <c r="LIZ78" s="420"/>
      <c r="LJA78" s="420"/>
      <c r="LJB78" s="420"/>
      <c r="LJC78" s="420"/>
      <c r="LJD78" s="420"/>
      <c r="LJE78" s="420"/>
      <c r="LJF78" s="420"/>
      <c r="LJG78" s="420"/>
      <c r="LJH78" s="420"/>
      <c r="LJI78" s="420"/>
      <c r="LJJ78" s="420"/>
      <c r="LJK78" s="420"/>
      <c r="LJL78" s="420"/>
      <c r="LJM78" s="420"/>
      <c r="LJN78" s="420"/>
      <c r="LJO78" s="420"/>
      <c r="LJP78" s="420"/>
      <c r="LJQ78" s="420"/>
      <c r="LJR78" s="420"/>
      <c r="LJS78" s="420"/>
      <c r="LJT78" s="420"/>
      <c r="LJU78" s="420"/>
      <c r="LJV78" s="420"/>
      <c r="LJW78" s="420"/>
      <c r="LJX78" s="420"/>
      <c r="LJY78" s="420"/>
      <c r="LJZ78" s="420"/>
      <c r="LKA78" s="420"/>
      <c r="LKB78" s="420"/>
      <c r="LKC78" s="420"/>
      <c r="LKD78" s="420"/>
      <c r="LKE78" s="420"/>
      <c r="LKF78" s="420"/>
      <c r="LKG78" s="420"/>
      <c r="LKH78" s="420"/>
      <c r="LKI78" s="420"/>
      <c r="LKJ78" s="420"/>
      <c r="LKK78" s="420"/>
      <c r="LKL78" s="420"/>
      <c r="LKM78" s="420"/>
      <c r="LKN78" s="420"/>
      <c r="LKO78" s="420"/>
      <c r="LKP78" s="420"/>
      <c r="LKQ78" s="420"/>
      <c r="LKR78" s="420"/>
      <c r="LKS78" s="420"/>
      <c r="LKT78" s="420"/>
      <c r="LKU78" s="420"/>
      <c r="LKV78" s="420"/>
      <c r="LKW78" s="420"/>
      <c r="LKX78" s="420"/>
      <c r="LKY78" s="420"/>
      <c r="LKZ78" s="420"/>
      <c r="LLA78" s="420"/>
      <c r="LLB78" s="420"/>
      <c r="LLC78" s="420"/>
      <c r="LLD78" s="420"/>
      <c r="LLE78" s="420"/>
      <c r="LLF78" s="420"/>
      <c r="LLG78" s="420"/>
      <c r="LLH78" s="420"/>
      <c r="LLI78" s="420"/>
      <c r="LLJ78" s="420"/>
      <c r="LLK78" s="420"/>
      <c r="LLL78" s="420"/>
      <c r="LLM78" s="420"/>
      <c r="LLN78" s="420"/>
      <c r="LLO78" s="420"/>
      <c r="LLP78" s="420"/>
      <c r="LLQ78" s="420"/>
      <c r="LLR78" s="420"/>
      <c r="LLS78" s="420"/>
      <c r="LLT78" s="420"/>
      <c r="LLU78" s="420"/>
      <c r="LLV78" s="420"/>
      <c r="LLW78" s="420"/>
      <c r="LLX78" s="420"/>
      <c r="LLY78" s="420"/>
      <c r="LLZ78" s="420"/>
      <c r="LMA78" s="420"/>
      <c r="LMB78" s="420"/>
      <c r="LMC78" s="420"/>
      <c r="LMD78" s="420"/>
      <c r="LME78" s="420"/>
      <c r="LMF78" s="420"/>
      <c r="LMG78" s="420"/>
      <c r="LMH78" s="420"/>
      <c r="LMI78" s="420"/>
      <c r="LMJ78" s="420"/>
      <c r="LMK78" s="420"/>
      <c r="LML78" s="420"/>
      <c r="LMM78" s="420"/>
      <c r="LMN78" s="420"/>
      <c r="LMO78" s="420"/>
      <c r="LMP78" s="420"/>
      <c r="LMQ78" s="420"/>
      <c r="LMR78" s="420"/>
      <c r="LMS78" s="420"/>
      <c r="LMT78" s="420"/>
      <c r="LMU78" s="420"/>
      <c r="LMV78" s="420"/>
      <c r="LMW78" s="420"/>
      <c r="LMX78" s="420"/>
      <c r="LMY78" s="420"/>
      <c r="LMZ78" s="420"/>
      <c r="LNA78" s="420"/>
      <c r="LNB78" s="420"/>
      <c r="LNC78" s="420"/>
      <c r="LND78" s="420"/>
      <c r="LNE78" s="420"/>
      <c r="LNF78" s="420"/>
      <c r="LNG78" s="420"/>
      <c r="LNH78" s="420"/>
      <c r="LNI78" s="420"/>
      <c r="LNJ78" s="420"/>
      <c r="LNK78" s="420"/>
      <c r="LNL78" s="420"/>
      <c r="LNM78" s="420"/>
      <c r="LNN78" s="420"/>
      <c r="LNO78" s="420"/>
      <c r="LNP78" s="420"/>
      <c r="LNQ78" s="420"/>
      <c r="LNR78" s="420"/>
      <c r="LNS78" s="420"/>
      <c r="LNT78" s="420"/>
      <c r="LNU78" s="420"/>
      <c r="LNV78" s="420"/>
      <c r="LNW78" s="420"/>
      <c r="LNX78" s="420"/>
      <c r="LNY78" s="420"/>
      <c r="LNZ78" s="420"/>
      <c r="LOA78" s="420"/>
      <c r="LOB78" s="420"/>
      <c r="LOC78" s="420"/>
      <c r="LOD78" s="420"/>
      <c r="LOE78" s="420"/>
      <c r="LOF78" s="420"/>
      <c r="LOG78" s="420"/>
      <c r="LOH78" s="420"/>
      <c r="LOI78" s="420"/>
      <c r="LOJ78" s="420"/>
      <c r="LOK78" s="420"/>
      <c r="LOL78" s="420"/>
      <c r="LOM78" s="420"/>
      <c r="LON78" s="420"/>
      <c r="LOO78" s="420"/>
      <c r="LOP78" s="420"/>
      <c r="LOQ78" s="420"/>
      <c r="LOR78" s="420"/>
      <c r="LOS78" s="420"/>
      <c r="LOT78" s="420"/>
      <c r="LOU78" s="420"/>
      <c r="LOV78" s="420"/>
      <c r="LOW78" s="420"/>
      <c r="LOX78" s="420"/>
      <c r="LOY78" s="420"/>
      <c r="LOZ78" s="420"/>
      <c r="LPA78" s="420"/>
      <c r="LPB78" s="420"/>
      <c r="LPC78" s="420"/>
      <c r="LPD78" s="420"/>
      <c r="LPE78" s="420"/>
      <c r="LPF78" s="420"/>
      <c r="LPG78" s="420"/>
      <c r="LPH78" s="420"/>
      <c r="LPI78" s="420"/>
      <c r="LPJ78" s="420"/>
      <c r="LPK78" s="420"/>
      <c r="LPL78" s="420"/>
      <c r="LPM78" s="420"/>
      <c r="LPN78" s="420"/>
      <c r="LPO78" s="420"/>
      <c r="LPP78" s="420"/>
      <c r="LPQ78" s="420"/>
      <c r="LPR78" s="420"/>
      <c r="LPS78" s="420"/>
      <c r="LPT78" s="420"/>
      <c r="LPU78" s="420"/>
      <c r="LPV78" s="420"/>
      <c r="LPW78" s="420"/>
      <c r="LPX78" s="420"/>
      <c r="LPY78" s="420"/>
      <c r="LPZ78" s="420"/>
      <c r="LQA78" s="420"/>
      <c r="LQB78" s="420"/>
      <c r="LQC78" s="420"/>
      <c r="LQD78" s="420"/>
      <c r="LQE78" s="420"/>
      <c r="LQF78" s="420"/>
      <c r="LQG78" s="420"/>
      <c r="LQH78" s="420"/>
      <c r="LQI78" s="420"/>
      <c r="LQJ78" s="420"/>
      <c r="LQK78" s="420"/>
      <c r="LQL78" s="420"/>
      <c r="LQM78" s="420"/>
      <c r="LQN78" s="420"/>
      <c r="LQO78" s="420"/>
      <c r="LQP78" s="420"/>
      <c r="LQQ78" s="420"/>
      <c r="LQR78" s="420"/>
      <c r="LQS78" s="420"/>
      <c r="LQT78" s="420"/>
      <c r="LQU78" s="420"/>
      <c r="LQV78" s="420"/>
      <c r="LQW78" s="420"/>
      <c r="LQX78" s="420"/>
      <c r="LQY78" s="420"/>
      <c r="LQZ78" s="420"/>
      <c r="LRA78" s="420"/>
      <c r="LRB78" s="420"/>
      <c r="LRC78" s="420"/>
      <c r="LRD78" s="420"/>
      <c r="LRE78" s="420"/>
      <c r="LRF78" s="420"/>
      <c r="LRG78" s="420"/>
      <c r="LRH78" s="420"/>
      <c r="LRI78" s="420"/>
      <c r="LRJ78" s="420"/>
      <c r="LRK78" s="420"/>
      <c r="LRL78" s="420"/>
      <c r="LRM78" s="420"/>
      <c r="LRN78" s="420"/>
      <c r="LRO78" s="420"/>
      <c r="LRP78" s="420"/>
      <c r="LRQ78" s="420"/>
      <c r="LRR78" s="420"/>
      <c r="LRS78" s="420"/>
      <c r="LRT78" s="420"/>
      <c r="LRU78" s="420"/>
      <c r="LRV78" s="420"/>
      <c r="LRW78" s="420"/>
      <c r="LRX78" s="420"/>
      <c r="LRY78" s="420"/>
      <c r="LRZ78" s="420"/>
      <c r="LSA78" s="420"/>
      <c r="LSB78" s="420"/>
      <c r="LSC78" s="420"/>
      <c r="LSD78" s="420"/>
      <c r="LSE78" s="420"/>
      <c r="LSF78" s="420"/>
      <c r="LSG78" s="420"/>
      <c r="LSH78" s="420"/>
      <c r="LSI78" s="420"/>
      <c r="LSJ78" s="420"/>
      <c r="LSK78" s="420"/>
      <c r="LSL78" s="420"/>
      <c r="LSM78" s="420"/>
      <c r="LSN78" s="420"/>
      <c r="LSO78" s="420"/>
      <c r="LSP78" s="420"/>
      <c r="LSQ78" s="420"/>
      <c r="LSR78" s="420"/>
      <c r="LSS78" s="420"/>
      <c r="LST78" s="420"/>
      <c r="LSU78" s="420"/>
      <c r="LSV78" s="420"/>
      <c r="LSW78" s="420"/>
      <c r="LSX78" s="420"/>
      <c r="LSY78" s="420"/>
      <c r="LSZ78" s="420"/>
      <c r="LTA78" s="420"/>
      <c r="LTB78" s="420"/>
      <c r="LTC78" s="420"/>
      <c r="LTD78" s="420"/>
      <c r="LTE78" s="420"/>
      <c r="LTF78" s="420"/>
      <c r="LTG78" s="420"/>
      <c r="LTH78" s="420"/>
      <c r="LTI78" s="420"/>
      <c r="LTJ78" s="420"/>
      <c r="LTK78" s="420"/>
      <c r="LTL78" s="420"/>
      <c r="LTM78" s="420"/>
      <c r="LTN78" s="420"/>
      <c r="LTO78" s="420"/>
      <c r="LTP78" s="420"/>
      <c r="LTQ78" s="420"/>
      <c r="LTR78" s="420"/>
      <c r="LTS78" s="420"/>
      <c r="LTT78" s="420"/>
      <c r="LTU78" s="420"/>
      <c r="LTV78" s="420"/>
      <c r="LTW78" s="420"/>
      <c r="LTX78" s="420"/>
      <c r="LTY78" s="420"/>
      <c r="LTZ78" s="420"/>
      <c r="LUA78" s="420"/>
      <c r="LUB78" s="420"/>
      <c r="LUC78" s="420"/>
      <c r="LUD78" s="420"/>
      <c r="LUE78" s="420"/>
      <c r="LUF78" s="420"/>
      <c r="LUG78" s="420"/>
      <c r="LUH78" s="420"/>
      <c r="LUI78" s="420"/>
      <c r="LUJ78" s="420"/>
      <c r="LUK78" s="420"/>
      <c r="LUL78" s="420"/>
      <c r="LUM78" s="420"/>
      <c r="LUN78" s="420"/>
      <c r="LUO78" s="420"/>
      <c r="LUP78" s="420"/>
      <c r="LUQ78" s="420"/>
      <c r="LUR78" s="420"/>
      <c r="LUS78" s="420"/>
      <c r="LUT78" s="420"/>
      <c r="LUU78" s="420"/>
      <c r="LUV78" s="420"/>
      <c r="LUW78" s="420"/>
      <c r="LUX78" s="420"/>
      <c r="LUY78" s="420"/>
      <c r="LUZ78" s="420"/>
      <c r="LVA78" s="420"/>
      <c r="LVB78" s="420"/>
      <c r="LVC78" s="420"/>
      <c r="LVD78" s="420"/>
      <c r="LVE78" s="420"/>
      <c r="LVF78" s="420"/>
      <c r="LVG78" s="420"/>
      <c r="LVH78" s="420"/>
      <c r="LVI78" s="420"/>
      <c r="LVJ78" s="420"/>
      <c r="LVK78" s="420"/>
      <c r="LVL78" s="420"/>
      <c r="LVM78" s="420"/>
      <c r="LVN78" s="420"/>
      <c r="LVO78" s="420"/>
      <c r="LVP78" s="420"/>
      <c r="LVQ78" s="420"/>
      <c r="LVR78" s="420"/>
      <c r="LVS78" s="420"/>
      <c r="LVT78" s="420"/>
      <c r="LVU78" s="420"/>
      <c r="LVV78" s="420"/>
      <c r="LVW78" s="420"/>
      <c r="LVX78" s="420"/>
      <c r="LVY78" s="420"/>
      <c r="LVZ78" s="420"/>
      <c r="LWA78" s="420"/>
      <c r="LWB78" s="420"/>
      <c r="LWC78" s="420"/>
      <c r="LWD78" s="420"/>
      <c r="LWE78" s="420"/>
      <c r="LWF78" s="420"/>
      <c r="LWG78" s="420"/>
      <c r="LWH78" s="420"/>
      <c r="LWI78" s="420"/>
      <c r="LWJ78" s="420"/>
      <c r="LWK78" s="420"/>
      <c r="LWL78" s="420"/>
      <c r="LWM78" s="420"/>
      <c r="LWN78" s="420"/>
      <c r="LWO78" s="420"/>
      <c r="LWP78" s="420"/>
      <c r="LWQ78" s="420"/>
      <c r="LWR78" s="420"/>
      <c r="LWS78" s="420"/>
      <c r="LWT78" s="420"/>
      <c r="LWU78" s="420"/>
      <c r="LWV78" s="420"/>
      <c r="LWW78" s="420"/>
      <c r="LWX78" s="420"/>
      <c r="LWY78" s="420"/>
      <c r="LWZ78" s="420"/>
      <c r="LXA78" s="420"/>
      <c r="LXB78" s="420"/>
      <c r="LXC78" s="420"/>
      <c r="LXD78" s="420"/>
      <c r="LXE78" s="420"/>
      <c r="LXF78" s="420"/>
      <c r="LXG78" s="420"/>
      <c r="LXH78" s="420"/>
      <c r="LXI78" s="420"/>
      <c r="LXJ78" s="420"/>
      <c r="LXK78" s="420"/>
      <c r="LXL78" s="420"/>
      <c r="LXM78" s="420"/>
      <c r="LXN78" s="420"/>
      <c r="LXO78" s="420"/>
      <c r="LXP78" s="420"/>
      <c r="LXQ78" s="420"/>
      <c r="LXR78" s="420"/>
      <c r="LXS78" s="420"/>
      <c r="LXT78" s="420"/>
      <c r="LXU78" s="420"/>
      <c r="LXV78" s="420"/>
      <c r="LXW78" s="420"/>
      <c r="LXX78" s="420"/>
      <c r="LXY78" s="420"/>
      <c r="LXZ78" s="420"/>
      <c r="LYA78" s="420"/>
      <c r="LYB78" s="420"/>
      <c r="LYC78" s="420"/>
      <c r="LYD78" s="420"/>
      <c r="LYE78" s="420"/>
      <c r="LYF78" s="420"/>
      <c r="LYG78" s="420"/>
      <c r="LYH78" s="420"/>
      <c r="LYI78" s="420"/>
      <c r="LYJ78" s="420"/>
      <c r="LYK78" s="420"/>
      <c r="LYL78" s="420"/>
      <c r="LYM78" s="420"/>
      <c r="LYN78" s="420"/>
      <c r="LYO78" s="420"/>
      <c r="LYP78" s="420"/>
      <c r="LYQ78" s="420"/>
      <c r="LYR78" s="420"/>
      <c r="LYS78" s="420"/>
      <c r="LYT78" s="420"/>
      <c r="LYU78" s="420"/>
      <c r="LYV78" s="420"/>
      <c r="LYW78" s="420"/>
      <c r="LYX78" s="420"/>
      <c r="LYY78" s="420"/>
      <c r="LYZ78" s="420"/>
      <c r="LZA78" s="420"/>
      <c r="LZB78" s="420"/>
      <c r="LZC78" s="420"/>
      <c r="LZD78" s="420"/>
      <c r="LZE78" s="420"/>
      <c r="LZF78" s="420"/>
      <c r="LZG78" s="420"/>
      <c r="LZH78" s="420"/>
      <c r="LZI78" s="420"/>
      <c r="LZJ78" s="420"/>
      <c r="LZK78" s="420"/>
      <c r="LZL78" s="420"/>
      <c r="LZM78" s="420"/>
      <c r="LZN78" s="420"/>
      <c r="LZO78" s="420"/>
      <c r="LZP78" s="420"/>
      <c r="LZQ78" s="420"/>
      <c r="LZR78" s="420"/>
      <c r="LZS78" s="420"/>
      <c r="LZT78" s="420"/>
      <c r="LZU78" s="420"/>
      <c r="LZV78" s="420"/>
      <c r="LZW78" s="420"/>
      <c r="LZX78" s="420"/>
      <c r="LZY78" s="420"/>
      <c r="LZZ78" s="420"/>
      <c r="MAA78" s="420"/>
      <c r="MAB78" s="420"/>
      <c r="MAC78" s="420"/>
      <c r="MAD78" s="420"/>
      <c r="MAE78" s="420"/>
      <c r="MAF78" s="420"/>
      <c r="MAG78" s="420"/>
      <c r="MAH78" s="420"/>
      <c r="MAI78" s="420"/>
      <c r="MAJ78" s="420"/>
      <c r="MAK78" s="420"/>
      <c r="MAL78" s="420"/>
      <c r="MAM78" s="420"/>
      <c r="MAN78" s="420"/>
      <c r="MAO78" s="420"/>
      <c r="MAP78" s="420"/>
      <c r="MAQ78" s="420"/>
      <c r="MAR78" s="420"/>
      <c r="MAS78" s="420"/>
      <c r="MAT78" s="420"/>
      <c r="MAU78" s="420"/>
      <c r="MAV78" s="420"/>
      <c r="MAW78" s="420"/>
      <c r="MAX78" s="420"/>
      <c r="MAY78" s="420"/>
      <c r="MAZ78" s="420"/>
      <c r="MBA78" s="420"/>
      <c r="MBB78" s="420"/>
      <c r="MBC78" s="420"/>
      <c r="MBD78" s="420"/>
      <c r="MBE78" s="420"/>
      <c r="MBF78" s="420"/>
      <c r="MBG78" s="420"/>
      <c r="MBH78" s="420"/>
      <c r="MBI78" s="420"/>
      <c r="MBJ78" s="420"/>
      <c r="MBK78" s="420"/>
      <c r="MBL78" s="420"/>
      <c r="MBM78" s="420"/>
      <c r="MBN78" s="420"/>
      <c r="MBO78" s="420"/>
      <c r="MBP78" s="420"/>
      <c r="MBQ78" s="420"/>
      <c r="MBR78" s="420"/>
      <c r="MBS78" s="420"/>
      <c r="MBT78" s="420"/>
      <c r="MBU78" s="420"/>
      <c r="MBV78" s="420"/>
      <c r="MBW78" s="420"/>
      <c r="MBX78" s="420"/>
      <c r="MBY78" s="420"/>
      <c r="MBZ78" s="420"/>
      <c r="MCA78" s="420"/>
      <c r="MCB78" s="420"/>
      <c r="MCC78" s="420"/>
      <c r="MCD78" s="420"/>
      <c r="MCE78" s="420"/>
      <c r="MCF78" s="420"/>
      <c r="MCG78" s="420"/>
      <c r="MCH78" s="420"/>
      <c r="MCI78" s="420"/>
      <c r="MCJ78" s="420"/>
      <c r="MCK78" s="420"/>
      <c r="MCL78" s="420"/>
      <c r="MCM78" s="420"/>
      <c r="MCN78" s="420"/>
      <c r="MCO78" s="420"/>
      <c r="MCP78" s="420"/>
      <c r="MCQ78" s="420"/>
      <c r="MCR78" s="420"/>
      <c r="MCS78" s="420"/>
      <c r="MCT78" s="420"/>
      <c r="MCU78" s="420"/>
      <c r="MCV78" s="420"/>
      <c r="MCW78" s="420"/>
      <c r="MCX78" s="420"/>
      <c r="MCY78" s="420"/>
      <c r="MCZ78" s="420"/>
      <c r="MDA78" s="420"/>
      <c r="MDB78" s="420"/>
      <c r="MDC78" s="420"/>
      <c r="MDD78" s="420"/>
      <c r="MDE78" s="420"/>
      <c r="MDF78" s="420"/>
      <c r="MDG78" s="420"/>
      <c r="MDH78" s="420"/>
      <c r="MDI78" s="420"/>
      <c r="MDJ78" s="420"/>
      <c r="MDK78" s="420"/>
      <c r="MDL78" s="420"/>
      <c r="MDM78" s="420"/>
      <c r="MDN78" s="420"/>
      <c r="MDO78" s="420"/>
      <c r="MDP78" s="420"/>
      <c r="MDQ78" s="420"/>
      <c r="MDR78" s="420"/>
      <c r="MDS78" s="420"/>
      <c r="MDT78" s="420"/>
      <c r="MDU78" s="420"/>
      <c r="MDV78" s="420"/>
      <c r="MDW78" s="420"/>
      <c r="MDX78" s="420"/>
      <c r="MDY78" s="420"/>
      <c r="MDZ78" s="420"/>
      <c r="MEA78" s="420"/>
      <c r="MEB78" s="420"/>
      <c r="MEC78" s="420"/>
      <c r="MED78" s="420"/>
      <c r="MEE78" s="420"/>
      <c r="MEF78" s="420"/>
      <c r="MEG78" s="420"/>
      <c r="MEH78" s="420"/>
      <c r="MEI78" s="420"/>
      <c r="MEJ78" s="420"/>
      <c r="MEK78" s="420"/>
      <c r="MEL78" s="420"/>
      <c r="MEM78" s="420"/>
      <c r="MEN78" s="420"/>
      <c r="MEO78" s="420"/>
      <c r="MEP78" s="420"/>
      <c r="MEQ78" s="420"/>
      <c r="MER78" s="420"/>
      <c r="MES78" s="420"/>
      <c r="MET78" s="420"/>
      <c r="MEU78" s="420"/>
      <c r="MEV78" s="420"/>
      <c r="MEW78" s="420"/>
      <c r="MEX78" s="420"/>
      <c r="MEY78" s="420"/>
      <c r="MEZ78" s="420"/>
      <c r="MFA78" s="420"/>
      <c r="MFB78" s="420"/>
      <c r="MFC78" s="420"/>
      <c r="MFD78" s="420"/>
      <c r="MFE78" s="420"/>
      <c r="MFF78" s="420"/>
      <c r="MFG78" s="420"/>
      <c r="MFH78" s="420"/>
      <c r="MFI78" s="420"/>
      <c r="MFJ78" s="420"/>
      <c r="MFK78" s="420"/>
      <c r="MFL78" s="420"/>
      <c r="MFM78" s="420"/>
      <c r="MFN78" s="420"/>
      <c r="MFO78" s="420"/>
      <c r="MFP78" s="420"/>
      <c r="MFQ78" s="420"/>
      <c r="MFR78" s="420"/>
      <c r="MFS78" s="420"/>
      <c r="MFT78" s="420"/>
      <c r="MFU78" s="420"/>
      <c r="MFV78" s="420"/>
      <c r="MFW78" s="420"/>
      <c r="MFX78" s="420"/>
      <c r="MFY78" s="420"/>
      <c r="MFZ78" s="420"/>
      <c r="MGA78" s="420"/>
      <c r="MGB78" s="420"/>
      <c r="MGC78" s="420"/>
      <c r="MGD78" s="420"/>
      <c r="MGE78" s="420"/>
      <c r="MGF78" s="420"/>
      <c r="MGG78" s="420"/>
      <c r="MGH78" s="420"/>
      <c r="MGI78" s="420"/>
      <c r="MGJ78" s="420"/>
      <c r="MGK78" s="420"/>
      <c r="MGL78" s="420"/>
      <c r="MGM78" s="420"/>
      <c r="MGN78" s="420"/>
      <c r="MGO78" s="420"/>
      <c r="MGP78" s="420"/>
      <c r="MGQ78" s="420"/>
      <c r="MGR78" s="420"/>
      <c r="MGS78" s="420"/>
      <c r="MGT78" s="420"/>
      <c r="MGU78" s="420"/>
      <c r="MGV78" s="420"/>
      <c r="MGW78" s="420"/>
      <c r="MGX78" s="420"/>
      <c r="MGY78" s="420"/>
      <c r="MGZ78" s="420"/>
      <c r="MHA78" s="420"/>
      <c r="MHB78" s="420"/>
      <c r="MHC78" s="420"/>
      <c r="MHD78" s="420"/>
      <c r="MHE78" s="420"/>
      <c r="MHF78" s="420"/>
      <c r="MHG78" s="420"/>
      <c r="MHH78" s="420"/>
      <c r="MHI78" s="420"/>
      <c r="MHJ78" s="420"/>
      <c r="MHK78" s="420"/>
      <c r="MHL78" s="420"/>
      <c r="MHM78" s="420"/>
      <c r="MHN78" s="420"/>
      <c r="MHO78" s="420"/>
      <c r="MHP78" s="420"/>
      <c r="MHQ78" s="420"/>
      <c r="MHR78" s="420"/>
      <c r="MHS78" s="420"/>
      <c r="MHT78" s="420"/>
      <c r="MHU78" s="420"/>
      <c r="MHV78" s="420"/>
      <c r="MHW78" s="420"/>
      <c r="MHX78" s="420"/>
      <c r="MHY78" s="420"/>
      <c r="MHZ78" s="420"/>
      <c r="MIA78" s="420"/>
      <c r="MIB78" s="420"/>
      <c r="MIC78" s="420"/>
      <c r="MID78" s="420"/>
      <c r="MIE78" s="420"/>
      <c r="MIF78" s="420"/>
      <c r="MIG78" s="420"/>
      <c r="MIH78" s="420"/>
      <c r="MII78" s="420"/>
      <c r="MIJ78" s="420"/>
      <c r="MIK78" s="420"/>
      <c r="MIL78" s="420"/>
      <c r="MIM78" s="420"/>
      <c r="MIN78" s="420"/>
      <c r="MIO78" s="420"/>
      <c r="MIP78" s="420"/>
      <c r="MIQ78" s="420"/>
      <c r="MIR78" s="420"/>
      <c r="MIS78" s="420"/>
      <c r="MIT78" s="420"/>
      <c r="MIU78" s="420"/>
      <c r="MIV78" s="420"/>
      <c r="MIW78" s="420"/>
      <c r="MIX78" s="420"/>
      <c r="MIY78" s="420"/>
      <c r="MIZ78" s="420"/>
      <c r="MJA78" s="420"/>
      <c r="MJB78" s="420"/>
      <c r="MJC78" s="420"/>
      <c r="MJD78" s="420"/>
      <c r="MJE78" s="420"/>
      <c r="MJF78" s="420"/>
      <c r="MJG78" s="420"/>
      <c r="MJH78" s="420"/>
      <c r="MJI78" s="420"/>
      <c r="MJJ78" s="420"/>
      <c r="MJK78" s="420"/>
      <c r="MJL78" s="420"/>
      <c r="MJM78" s="420"/>
      <c r="MJN78" s="420"/>
      <c r="MJO78" s="420"/>
      <c r="MJP78" s="420"/>
      <c r="MJQ78" s="420"/>
      <c r="MJR78" s="420"/>
      <c r="MJS78" s="420"/>
      <c r="MJT78" s="420"/>
      <c r="MJU78" s="420"/>
      <c r="MJV78" s="420"/>
      <c r="MJW78" s="420"/>
      <c r="MJX78" s="420"/>
      <c r="MJY78" s="420"/>
      <c r="MJZ78" s="420"/>
      <c r="MKA78" s="420"/>
      <c r="MKB78" s="420"/>
      <c r="MKC78" s="420"/>
      <c r="MKD78" s="420"/>
      <c r="MKE78" s="420"/>
      <c r="MKF78" s="420"/>
      <c r="MKG78" s="420"/>
      <c r="MKH78" s="420"/>
      <c r="MKI78" s="420"/>
      <c r="MKJ78" s="420"/>
      <c r="MKK78" s="420"/>
      <c r="MKL78" s="420"/>
      <c r="MKM78" s="420"/>
      <c r="MKN78" s="420"/>
      <c r="MKO78" s="420"/>
      <c r="MKP78" s="420"/>
      <c r="MKQ78" s="420"/>
      <c r="MKR78" s="420"/>
      <c r="MKS78" s="420"/>
      <c r="MKT78" s="420"/>
      <c r="MKU78" s="420"/>
      <c r="MKV78" s="420"/>
      <c r="MKW78" s="420"/>
      <c r="MKX78" s="420"/>
      <c r="MKY78" s="420"/>
      <c r="MKZ78" s="420"/>
      <c r="MLA78" s="420"/>
      <c r="MLB78" s="420"/>
      <c r="MLC78" s="420"/>
      <c r="MLD78" s="420"/>
      <c r="MLE78" s="420"/>
      <c r="MLF78" s="420"/>
      <c r="MLG78" s="420"/>
      <c r="MLH78" s="420"/>
      <c r="MLI78" s="420"/>
      <c r="MLJ78" s="420"/>
      <c r="MLK78" s="420"/>
      <c r="MLL78" s="420"/>
      <c r="MLM78" s="420"/>
      <c r="MLN78" s="420"/>
      <c r="MLO78" s="420"/>
      <c r="MLP78" s="420"/>
      <c r="MLQ78" s="420"/>
      <c r="MLR78" s="420"/>
      <c r="MLS78" s="420"/>
      <c r="MLT78" s="420"/>
      <c r="MLU78" s="420"/>
      <c r="MLV78" s="420"/>
      <c r="MLW78" s="420"/>
      <c r="MLX78" s="420"/>
      <c r="MLY78" s="420"/>
      <c r="MLZ78" s="420"/>
      <c r="MMA78" s="420"/>
      <c r="MMB78" s="420"/>
      <c r="MMC78" s="420"/>
      <c r="MMD78" s="420"/>
      <c r="MME78" s="420"/>
      <c r="MMF78" s="420"/>
      <c r="MMG78" s="420"/>
      <c r="MMH78" s="420"/>
      <c r="MMI78" s="420"/>
      <c r="MMJ78" s="420"/>
      <c r="MMK78" s="420"/>
      <c r="MML78" s="420"/>
      <c r="MMM78" s="420"/>
      <c r="MMN78" s="420"/>
      <c r="MMO78" s="420"/>
      <c r="MMP78" s="420"/>
      <c r="MMQ78" s="420"/>
      <c r="MMR78" s="420"/>
      <c r="MMS78" s="420"/>
      <c r="MMT78" s="420"/>
      <c r="MMU78" s="420"/>
      <c r="MMV78" s="420"/>
      <c r="MMW78" s="420"/>
      <c r="MMX78" s="420"/>
      <c r="MMY78" s="420"/>
      <c r="MMZ78" s="420"/>
      <c r="MNA78" s="420"/>
      <c r="MNB78" s="420"/>
      <c r="MNC78" s="420"/>
      <c r="MND78" s="420"/>
      <c r="MNE78" s="420"/>
      <c r="MNF78" s="420"/>
      <c r="MNG78" s="420"/>
      <c r="MNH78" s="420"/>
      <c r="MNI78" s="420"/>
      <c r="MNJ78" s="420"/>
      <c r="MNK78" s="420"/>
      <c r="MNL78" s="420"/>
      <c r="MNM78" s="420"/>
      <c r="MNN78" s="420"/>
      <c r="MNO78" s="420"/>
      <c r="MNP78" s="420"/>
      <c r="MNQ78" s="420"/>
      <c r="MNR78" s="420"/>
      <c r="MNS78" s="420"/>
      <c r="MNT78" s="420"/>
      <c r="MNU78" s="420"/>
      <c r="MNV78" s="420"/>
      <c r="MNW78" s="420"/>
      <c r="MNX78" s="420"/>
      <c r="MNY78" s="420"/>
      <c r="MNZ78" s="420"/>
      <c r="MOA78" s="420"/>
      <c r="MOB78" s="420"/>
      <c r="MOC78" s="420"/>
      <c r="MOD78" s="420"/>
      <c r="MOE78" s="420"/>
      <c r="MOF78" s="420"/>
      <c r="MOG78" s="420"/>
      <c r="MOH78" s="420"/>
      <c r="MOI78" s="420"/>
      <c r="MOJ78" s="420"/>
      <c r="MOK78" s="420"/>
      <c r="MOL78" s="420"/>
      <c r="MOM78" s="420"/>
      <c r="MON78" s="420"/>
      <c r="MOO78" s="420"/>
      <c r="MOP78" s="420"/>
      <c r="MOQ78" s="420"/>
      <c r="MOR78" s="420"/>
      <c r="MOS78" s="420"/>
      <c r="MOT78" s="420"/>
      <c r="MOU78" s="420"/>
      <c r="MOV78" s="420"/>
      <c r="MOW78" s="420"/>
      <c r="MOX78" s="420"/>
      <c r="MOY78" s="420"/>
      <c r="MOZ78" s="420"/>
      <c r="MPA78" s="420"/>
      <c r="MPB78" s="420"/>
      <c r="MPC78" s="420"/>
      <c r="MPD78" s="420"/>
      <c r="MPE78" s="420"/>
      <c r="MPF78" s="420"/>
      <c r="MPG78" s="420"/>
      <c r="MPH78" s="420"/>
      <c r="MPI78" s="420"/>
      <c r="MPJ78" s="420"/>
      <c r="MPK78" s="420"/>
      <c r="MPL78" s="420"/>
      <c r="MPM78" s="420"/>
      <c r="MPN78" s="420"/>
      <c r="MPO78" s="420"/>
      <c r="MPP78" s="420"/>
      <c r="MPQ78" s="420"/>
      <c r="MPR78" s="420"/>
      <c r="MPS78" s="420"/>
      <c r="MPT78" s="420"/>
      <c r="MPU78" s="420"/>
      <c r="MPV78" s="420"/>
      <c r="MPW78" s="420"/>
      <c r="MPX78" s="420"/>
      <c r="MPY78" s="420"/>
      <c r="MPZ78" s="420"/>
      <c r="MQA78" s="420"/>
      <c r="MQB78" s="420"/>
      <c r="MQC78" s="420"/>
      <c r="MQD78" s="420"/>
      <c r="MQE78" s="420"/>
      <c r="MQF78" s="420"/>
      <c r="MQG78" s="420"/>
      <c r="MQH78" s="420"/>
      <c r="MQI78" s="420"/>
      <c r="MQJ78" s="420"/>
      <c r="MQK78" s="420"/>
      <c r="MQL78" s="420"/>
      <c r="MQM78" s="420"/>
      <c r="MQN78" s="420"/>
      <c r="MQO78" s="420"/>
      <c r="MQP78" s="420"/>
      <c r="MQQ78" s="420"/>
      <c r="MQR78" s="420"/>
      <c r="MQS78" s="420"/>
      <c r="MQT78" s="420"/>
      <c r="MQU78" s="420"/>
      <c r="MQV78" s="420"/>
      <c r="MQW78" s="420"/>
      <c r="MQX78" s="420"/>
      <c r="MQY78" s="420"/>
      <c r="MQZ78" s="420"/>
      <c r="MRA78" s="420"/>
      <c r="MRB78" s="420"/>
      <c r="MRC78" s="420"/>
      <c r="MRD78" s="420"/>
      <c r="MRE78" s="420"/>
      <c r="MRF78" s="420"/>
      <c r="MRG78" s="420"/>
      <c r="MRH78" s="420"/>
      <c r="MRI78" s="420"/>
      <c r="MRJ78" s="420"/>
      <c r="MRK78" s="420"/>
      <c r="MRL78" s="420"/>
      <c r="MRM78" s="420"/>
      <c r="MRN78" s="420"/>
      <c r="MRO78" s="420"/>
      <c r="MRP78" s="420"/>
      <c r="MRQ78" s="420"/>
      <c r="MRR78" s="420"/>
      <c r="MRS78" s="420"/>
      <c r="MRT78" s="420"/>
      <c r="MRU78" s="420"/>
      <c r="MRV78" s="420"/>
      <c r="MRW78" s="420"/>
      <c r="MRX78" s="420"/>
      <c r="MRY78" s="420"/>
      <c r="MRZ78" s="420"/>
      <c r="MSA78" s="420"/>
      <c r="MSB78" s="420"/>
      <c r="MSC78" s="420"/>
      <c r="MSD78" s="420"/>
      <c r="MSE78" s="420"/>
      <c r="MSF78" s="420"/>
      <c r="MSG78" s="420"/>
      <c r="MSH78" s="420"/>
      <c r="MSI78" s="420"/>
      <c r="MSJ78" s="420"/>
      <c r="MSK78" s="420"/>
      <c r="MSL78" s="420"/>
      <c r="MSM78" s="420"/>
      <c r="MSN78" s="420"/>
      <c r="MSO78" s="420"/>
      <c r="MSP78" s="420"/>
      <c r="MSQ78" s="420"/>
      <c r="MSR78" s="420"/>
      <c r="MSS78" s="420"/>
      <c r="MST78" s="420"/>
      <c r="MSU78" s="420"/>
      <c r="MSV78" s="420"/>
      <c r="MSW78" s="420"/>
      <c r="MSX78" s="420"/>
      <c r="MSY78" s="420"/>
      <c r="MSZ78" s="420"/>
      <c r="MTA78" s="420"/>
      <c r="MTB78" s="420"/>
      <c r="MTC78" s="420"/>
      <c r="MTD78" s="420"/>
      <c r="MTE78" s="420"/>
      <c r="MTF78" s="420"/>
      <c r="MTG78" s="420"/>
      <c r="MTH78" s="420"/>
      <c r="MTI78" s="420"/>
      <c r="MTJ78" s="420"/>
      <c r="MTK78" s="420"/>
      <c r="MTL78" s="420"/>
      <c r="MTM78" s="420"/>
      <c r="MTN78" s="420"/>
      <c r="MTO78" s="420"/>
      <c r="MTP78" s="420"/>
      <c r="MTQ78" s="420"/>
      <c r="MTR78" s="420"/>
      <c r="MTS78" s="420"/>
      <c r="MTT78" s="420"/>
      <c r="MTU78" s="420"/>
      <c r="MTV78" s="420"/>
      <c r="MTW78" s="420"/>
      <c r="MTX78" s="420"/>
      <c r="MTY78" s="420"/>
      <c r="MTZ78" s="420"/>
      <c r="MUA78" s="420"/>
      <c r="MUB78" s="420"/>
      <c r="MUC78" s="420"/>
      <c r="MUD78" s="420"/>
      <c r="MUE78" s="420"/>
      <c r="MUF78" s="420"/>
      <c r="MUG78" s="420"/>
      <c r="MUH78" s="420"/>
      <c r="MUI78" s="420"/>
      <c r="MUJ78" s="420"/>
      <c r="MUK78" s="420"/>
      <c r="MUL78" s="420"/>
      <c r="MUM78" s="420"/>
      <c r="MUN78" s="420"/>
      <c r="MUO78" s="420"/>
      <c r="MUP78" s="420"/>
      <c r="MUQ78" s="420"/>
      <c r="MUR78" s="420"/>
      <c r="MUS78" s="420"/>
      <c r="MUT78" s="420"/>
      <c r="MUU78" s="420"/>
      <c r="MUV78" s="420"/>
      <c r="MUW78" s="420"/>
      <c r="MUX78" s="420"/>
      <c r="MUY78" s="420"/>
      <c r="MUZ78" s="420"/>
      <c r="MVA78" s="420"/>
      <c r="MVB78" s="420"/>
      <c r="MVC78" s="420"/>
      <c r="MVD78" s="420"/>
      <c r="MVE78" s="420"/>
      <c r="MVF78" s="420"/>
      <c r="MVG78" s="420"/>
      <c r="MVH78" s="420"/>
      <c r="MVI78" s="420"/>
      <c r="MVJ78" s="420"/>
      <c r="MVK78" s="420"/>
      <c r="MVL78" s="420"/>
      <c r="MVM78" s="420"/>
      <c r="MVN78" s="420"/>
      <c r="MVO78" s="420"/>
      <c r="MVP78" s="420"/>
      <c r="MVQ78" s="420"/>
      <c r="MVR78" s="420"/>
      <c r="MVS78" s="420"/>
      <c r="MVT78" s="420"/>
      <c r="MVU78" s="420"/>
      <c r="MVV78" s="420"/>
      <c r="MVW78" s="420"/>
      <c r="MVX78" s="420"/>
      <c r="MVY78" s="420"/>
      <c r="MVZ78" s="420"/>
      <c r="MWA78" s="420"/>
      <c r="MWB78" s="420"/>
      <c r="MWC78" s="420"/>
      <c r="MWD78" s="420"/>
      <c r="MWE78" s="420"/>
      <c r="MWF78" s="420"/>
      <c r="MWG78" s="420"/>
      <c r="MWH78" s="420"/>
      <c r="MWI78" s="420"/>
      <c r="MWJ78" s="420"/>
      <c r="MWK78" s="420"/>
      <c r="MWL78" s="420"/>
      <c r="MWM78" s="420"/>
      <c r="MWN78" s="420"/>
      <c r="MWO78" s="420"/>
      <c r="MWP78" s="420"/>
      <c r="MWQ78" s="420"/>
      <c r="MWR78" s="420"/>
      <c r="MWS78" s="420"/>
      <c r="MWT78" s="420"/>
      <c r="MWU78" s="420"/>
      <c r="MWV78" s="420"/>
      <c r="MWW78" s="420"/>
      <c r="MWX78" s="420"/>
      <c r="MWY78" s="420"/>
      <c r="MWZ78" s="420"/>
      <c r="MXA78" s="420"/>
      <c r="MXB78" s="420"/>
      <c r="MXC78" s="420"/>
      <c r="MXD78" s="420"/>
      <c r="MXE78" s="420"/>
      <c r="MXF78" s="420"/>
      <c r="MXG78" s="420"/>
      <c r="MXH78" s="420"/>
      <c r="MXI78" s="420"/>
      <c r="MXJ78" s="420"/>
      <c r="MXK78" s="420"/>
      <c r="MXL78" s="420"/>
      <c r="MXM78" s="420"/>
      <c r="MXN78" s="420"/>
      <c r="MXO78" s="420"/>
      <c r="MXP78" s="420"/>
      <c r="MXQ78" s="420"/>
      <c r="MXR78" s="420"/>
      <c r="MXS78" s="420"/>
      <c r="MXT78" s="420"/>
      <c r="MXU78" s="420"/>
      <c r="MXV78" s="420"/>
      <c r="MXW78" s="420"/>
      <c r="MXX78" s="420"/>
      <c r="MXY78" s="420"/>
      <c r="MXZ78" s="420"/>
      <c r="MYA78" s="420"/>
      <c r="MYB78" s="420"/>
      <c r="MYC78" s="420"/>
      <c r="MYD78" s="420"/>
      <c r="MYE78" s="420"/>
      <c r="MYF78" s="420"/>
      <c r="MYG78" s="420"/>
      <c r="MYH78" s="420"/>
      <c r="MYI78" s="420"/>
      <c r="MYJ78" s="420"/>
      <c r="MYK78" s="420"/>
      <c r="MYL78" s="420"/>
      <c r="MYM78" s="420"/>
      <c r="MYN78" s="420"/>
      <c r="MYO78" s="420"/>
      <c r="MYP78" s="420"/>
      <c r="MYQ78" s="420"/>
      <c r="MYR78" s="420"/>
      <c r="MYS78" s="420"/>
      <c r="MYT78" s="420"/>
      <c r="MYU78" s="420"/>
      <c r="MYV78" s="420"/>
      <c r="MYW78" s="420"/>
      <c r="MYX78" s="420"/>
      <c r="MYY78" s="420"/>
      <c r="MYZ78" s="420"/>
      <c r="MZA78" s="420"/>
      <c r="MZB78" s="420"/>
      <c r="MZC78" s="420"/>
      <c r="MZD78" s="420"/>
      <c r="MZE78" s="420"/>
      <c r="MZF78" s="420"/>
      <c r="MZG78" s="420"/>
      <c r="MZH78" s="420"/>
      <c r="MZI78" s="420"/>
      <c r="MZJ78" s="420"/>
      <c r="MZK78" s="420"/>
      <c r="MZL78" s="420"/>
      <c r="MZM78" s="420"/>
      <c r="MZN78" s="420"/>
      <c r="MZO78" s="420"/>
      <c r="MZP78" s="420"/>
      <c r="MZQ78" s="420"/>
      <c r="MZR78" s="420"/>
      <c r="MZS78" s="420"/>
      <c r="MZT78" s="420"/>
      <c r="MZU78" s="420"/>
      <c r="MZV78" s="420"/>
      <c r="MZW78" s="420"/>
      <c r="MZX78" s="420"/>
      <c r="MZY78" s="420"/>
      <c r="MZZ78" s="420"/>
      <c r="NAA78" s="420"/>
      <c r="NAB78" s="420"/>
      <c r="NAC78" s="420"/>
      <c r="NAD78" s="420"/>
      <c r="NAE78" s="420"/>
      <c r="NAF78" s="420"/>
      <c r="NAG78" s="420"/>
      <c r="NAH78" s="420"/>
      <c r="NAI78" s="420"/>
      <c r="NAJ78" s="420"/>
      <c r="NAK78" s="420"/>
      <c r="NAL78" s="420"/>
      <c r="NAM78" s="420"/>
      <c r="NAN78" s="420"/>
      <c r="NAO78" s="420"/>
      <c r="NAP78" s="420"/>
      <c r="NAQ78" s="420"/>
      <c r="NAR78" s="420"/>
      <c r="NAS78" s="420"/>
      <c r="NAT78" s="420"/>
      <c r="NAU78" s="420"/>
      <c r="NAV78" s="420"/>
      <c r="NAW78" s="420"/>
      <c r="NAX78" s="420"/>
      <c r="NAY78" s="420"/>
      <c r="NAZ78" s="420"/>
      <c r="NBA78" s="420"/>
      <c r="NBB78" s="420"/>
      <c r="NBC78" s="420"/>
      <c r="NBD78" s="420"/>
      <c r="NBE78" s="420"/>
      <c r="NBF78" s="420"/>
      <c r="NBG78" s="420"/>
      <c r="NBH78" s="420"/>
      <c r="NBI78" s="420"/>
      <c r="NBJ78" s="420"/>
      <c r="NBK78" s="420"/>
      <c r="NBL78" s="420"/>
      <c r="NBM78" s="420"/>
      <c r="NBN78" s="420"/>
      <c r="NBO78" s="420"/>
      <c r="NBP78" s="420"/>
      <c r="NBQ78" s="420"/>
      <c r="NBR78" s="420"/>
      <c r="NBS78" s="420"/>
      <c r="NBT78" s="420"/>
      <c r="NBU78" s="420"/>
      <c r="NBV78" s="420"/>
      <c r="NBW78" s="420"/>
      <c r="NBX78" s="420"/>
      <c r="NBY78" s="420"/>
      <c r="NBZ78" s="420"/>
      <c r="NCA78" s="420"/>
      <c r="NCB78" s="420"/>
      <c r="NCC78" s="420"/>
      <c r="NCD78" s="420"/>
      <c r="NCE78" s="420"/>
      <c r="NCF78" s="420"/>
      <c r="NCG78" s="420"/>
      <c r="NCH78" s="420"/>
      <c r="NCI78" s="420"/>
      <c r="NCJ78" s="420"/>
      <c r="NCK78" s="420"/>
      <c r="NCL78" s="420"/>
      <c r="NCM78" s="420"/>
      <c r="NCN78" s="420"/>
      <c r="NCO78" s="420"/>
      <c r="NCP78" s="420"/>
      <c r="NCQ78" s="420"/>
      <c r="NCR78" s="420"/>
      <c r="NCS78" s="420"/>
      <c r="NCT78" s="420"/>
      <c r="NCU78" s="420"/>
      <c r="NCV78" s="420"/>
      <c r="NCW78" s="420"/>
      <c r="NCX78" s="420"/>
      <c r="NCY78" s="420"/>
      <c r="NCZ78" s="420"/>
      <c r="NDA78" s="420"/>
      <c r="NDB78" s="420"/>
      <c r="NDC78" s="420"/>
      <c r="NDD78" s="420"/>
      <c r="NDE78" s="420"/>
      <c r="NDF78" s="420"/>
      <c r="NDG78" s="420"/>
      <c r="NDH78" s="420"/>
      <c r="NDI78" s="420"/>
      <c r="NDJ78" s="420"/>
      <c r="NDK78" s="420"/>
      <c r="NDL78" s="420"/>
      <c r="NDM78" s="420"/>
      <c r="NDN78" s="420"/>
      <c r="NDO78" s="420"/>
      <c r="NDP78" s="420"/>
      <c r="NDQ78" s="420"/>
      <c r="NDR78" s="420"/>
      <c r="NDS78" s="420"/>
      <c r="NDT78" s="420"/>
      <c r="NDU78" s="420"/>
      <c r="NDV78" s="420"/>
      <c r="NDW78" s="420"/>
      <c r="NDX78" s="420"/>
      <c r="NDY78" s="420"/>
      <c r="NDZ78" s="420"/>
      <c r="NEA78" s="420"/>
      <c r="NEB78" s="420"/>
      <c r="NEC78" s="420"/>
      <c r="NED78" s="420"/>
      <c r="NEE78" s="420"/>
      <c r="NEF78" s="420"/>
      <c r="NEG78" s="420"/>
      <c r="NEH78" s="420"/>
      <c r="NEI78" s="420"/>
      <c r="NEJ78" s="420"/>
      <c r="NEK78" s="420"/>
      <c r="NEL78" s="420"/>
      <c r="NEM78" s="420"/>
      <c r="NEN78" s="420"/>
      <c r="NEO78" s="420"/>
      <c r="NEP78" s="420"/>
      <c r="NEQ78" s="420"/>
      <c r="NER78" s="420"/>
      <c r="NES78" s="420"/>
      <c r="NET78" s="420"/>
      <c r="NEU78" s="420"/>
      <c r="NEV78" s="420"/>
      <c r="NEW78" s="420"/>
      <c r="NEX78" s="420"/>
      <c r="NEY78" s="420"/>
      <c r="NEZ78" s="420"/>
      <c r="NFA78" s="420"/>
      <c r="NFB78" s="420"/>
      <c r="NFC78" s="420"/>
      <c r="NFD78" s="420"/>
      <c r="NFE78" s="420"/>
      <c r="NFF78" s="420"/>
      <c r="NFG78" s="420"/>
      <c r="NFH78" s="420"/>
      <c r="NFI78" s="420"/>
      <c r="NFJ78" s="420"/>
      <c r="NFK78" s="420"/>
      <c r="NFL78" s="420"/>
      <c r="NFM78" s="420"/>
      <c r="NFN78" s="420"/>
      <c r="NFO78" s="420"/>
      <c r="NFP78" s="420"/>
      <c r="NFQ78" s="420"/>
      <c r="NFR78" s="420"/>
      <c r="NFS78" s="420"/>
      <c r="NFT78" s="420"/>
      <c r="NFU78" s="420"/>
      <c r="NFV78" s="420"/>
      <c r="NFW78" s="420"/>
      <c r="NFX78" s="420"/>
      <c r="NFY78" s="420"/>
      <c r="NFZ78" s="420"/>
      <c r="NGA78" s="420"/>
      <c r="NGB78" s="420"/>
      <c r="NGC78" s="420"/>
      <c r="NGD78" s="420"/>
      <c r="NGE78" s="420"/>
      <c r="NGF78" s="420"/>
      <c r="NGG78" s="420"/>
      <c r="NGH78" s="420"/>
      <c r="NGI78" s="420"/>
      <c r="NGJ78" s="420"/>
      <c r="NGK78" s="420"/>
      <c r="NGL78" s="420"/>
      <c r="NGM78" s="420"/>
      <c r="NGN78" s="420"/>
      <c r="NGO78" s="420"/>
      <c r="NGP78" s="420"/>
      <c r="NGQ78" s="420"/>
      <c r="NGR78" s="420"/>
      <c r="NGS78" s="420"/>
      <c r="NGT78" s="420"/>
      <c r="NGU78" s="420"/>
      <c r="NGV78" s="420"/>
      <c r="NGW78" s="420"/>
      <c r="NGX78" s="420"/>
      <c r="NGY78" s="420"/>
      <c r="NGZ78" s="420"/>
      <c r="NHA78" s="420"/>
      <c r="NHB78" s="420"/>
      <c r="NHC78" s="420"/>
      <c r="NHD78" s="420"/>
      <c r="NHE78" s="420"/>
      <c r="NHF78" s="420"/>
      <c r="NHG78" s="420"/>
      <c r="NHH78" s="420"/>
      <c r="NHI78" s="420"/>
      <c r="NHJ78" s="420"/>
      <c r="NHK78" s="420"/>
      <c r="NHL78" s="420"/>
      <c r="NHM78" s="420"/>
      <c r="NHN78" s="420"/>
      <c r="NHO78" s="420"/>
      <c r="NHP78" s="420"/>
      <c r="NHQ78" s="420"/>
      <c r="NHR78" s="420"/>
      <c r="NHS78" s="420"/>
      <c r="NHT78" s="420"/>
      <c r="NHU78" s="420"/>
      <c r="NHV78" s="420"/>
      <c r="NHW78" s="420"/>
      <c r="NHX78" s="420"/>
      <c r="NHY78" s="420"/>
      <c r="NHZ78" s="420"/>
      <c r="NIA78" s="420"/>
      <c r="NIB78" s="420"/>
      <c r="NIC78" s="420"/>
      <c r="NID78" s="420"/>
      <c r="NIE78" s="420"/>
      <c r="NIF78" s="420"/>
      <c r="NIG78" s="420"/>
      <c r="NIH78" s="420"/>
      <c r="NII78" s="420"/>
      <c r="NIJ78" s="420"/>
      <c r="NIK78" s="420"/>
      <c r="NIL78" s="420"/>
      <c r="NIM78" s="420"/>
      <c r="NIN78" s="420"/>
      <c r="NIO78" s="420"/>
      <c r="NIP78" s="420"/>
      <c r="NIQ78" s="420"/>
      <c r="NIR78" s="420"/>
      <c r="NIS78" s="420"/>
      <c r="NIT78" s="420"/>
      <c r="NIU78" s="420"/>
      <c r="NIV78" s="420"/>
      <c r="NIW78" s="420"/>
      <c r="NIX78" s="420"/>
      <c r="NIY78" s="420"/>
      <c r="NIZ78" s="420"/>
      <c r="NJA78" s="420"/>
      <c r="NJB78" s="420"/>
      <c r="NJC78" s="420"/>
      <c r="NJD78" s="420"/>
      <c r="NJE78" s="420"/>
      <c r="NJF78" s="420"/>
      <c r="NJG78" s="420"/>
      <c r="NJH78" s="420"/>
      <c r="NJI78" s="420"/>
      <c r="NJJ78" s="420"/>
      <c r="NJK78" s="420"/>
      <c r="NJL78" s="420"/>
      <c r="NJM78" s="420"/>
      <c r="NJN78" s="420"/>
      <c r="NJO78" s="420"/>
      <c r="NJP78" s="420"/>
      <c r="NJQ78" s="420"/>
      <c r="NJR78" s="420"/>
      <c r="NJS78" s="420"/>
      <c r="NJT78" s="420"/>
      <c r="NJU78" s="420"/>
      <c r="NJV78" s="420"/>
      <c r="NJW78" s="420"/>
      <c r="NJX78" s="420"/>
      <c r="NJY78" s="420"/>
      <c r="NJZ78" s="420"/>
      <c r="NKA78" s="420"/>
      <c r="NKB78" s="420"/>
      <c r="NKC78" s="420"/>
      <c r="NKD78" s="420"/>
      <c r="NKE78" s="420"/>
      <c r="NKF78" s="420"/>
      <c r="NKG78" s="420"/>
      <c r="NKH78" s="420"/>
      <c r="NKI78" s="420"/>
      <c r="NKJ78" s="420"/>
      <c r="NKK78" s="420"/>
      <c r="NKL78" s="420"/>
      <c r="NKM78" s="420"/>
      <c r="NKN78" s="420"/>
      <c r="NKO78" s="420"/>
      <c r="NKP78" s="420"/>
      <c r="NKQ78" s="420"/>
      <c r="NKR78" s="420"/>
      <c r="NKS78" s="420"/>
      <c r="NKT78" s="420"/>
      <c r="NKU78" s="420"/>
      <c r="NKV78" s="420"/>
      <c r="NKW78" s="420"/>
      <c r="NKX78" s="420"/>
      <c r="NKY78" s="420"/>
      <c r="NKZ78" s="420"/>
      <c r="NLA78" s="420"/>
      <c r="NLB78" s="420"/>
      <c r="NLC78" s="420"/>
      <c r="NLD78" s="420"/>
      <c r="NLE78" s="420"/>
      <c r="NLF78" s="420"/>
      <c r="NLG78" s="420"/>
      <c r="NLH78" s="420"/>
      <c r="NLI78" s="420"/>
      <c r="NLJ78" s="420"/>
      <c r="NLK78" s="420"/>
      <c r="NLL78" s="420"/>
      <c r="NLM78" s="420"/>
      <c r="NLN78" s="420"/>
      <c r="NLO78" s="420"/>
      <c r="NLP78" s="420"/>
      <c r="NLQ78" s="420"/>
      <c r="NLR78" s="420"/>
      <c r="NLS78" s="420"/>
      <c r="NLT78" s="420"/>
      <c r="NLU78" s="420"/>
      <c r="NLV78" s="420"/>
      <c r="NLW78" s="420"/>
      <c r="NLX78" s="420"/>
      <c r="NLY78" s="420"/>
      <c r="NLZ78" s="420"/>
      <c r="NMA78" s="420"/>
      <c r="NMB78" s="420"/>
      <c r="NMC78" s="420"/>
      <c r="NMD78" s="420"/>
      <c r="NME78" s="420"/>
      <c r="NMF78" s="420"/>
      <c r="NMG78" s="420"/>
      <c r="NMH78" s="420"/>
      <c r="NMI78" s="420"/>
      <c r="NMJ78" s="420"/>
      <c r="NMK78" s="420"/>
      <c r="NML78" s="420"/>
      <c r="NMM78" s="420"/>
      <c r="NMN78" s="420"/>
      <c r="NMO78" s="420"/>
      <c r="NMP78" s="420"/>
      <c r="NMQ78" s="420"/>
      <c r="NMR78" s="420"/>
      <c r="NMS78" s="420"/>
      <c r="NMT78" s="420"/>
      <c r="NMU78" s="420"/>
      <c r="NMV78" s="420"/>
      <c r="NMW78" s="420"/>
      <c r="NMX78" s="420"/>
      <c r="NMY78" s="420"/>
      <c r="NMZ78" s="420"/>
      <c r="NNA78" s="420"/>
      <c r="NNB78" s="420"/>
      <c r="NNC78" s="420"/>
      <c r="NND78" s="420"/>
      <c r="NNE78" s="420"/>
      <c r="NNF78" s="420"/>
      <c r="NNG78" s="420"/>
      <c r="NNH78" s="420"/>
      <c r="NNI78" s="420"/>
      <c r="NNJ78" s="420"/>
      <c r="NNK78" s="420"/>
      <c r="NNL78" s="420"/>
      <c r="NNM78" s="420"/>
      <c r="NNN78" s="420"/>
      <c r="NNO78" s="420"/>
      <c r="NNP78" s="420"/>
      <c r="NNQ78" s="420"/>
      <c r="NNR78" s="420"/>
      <c r="NNS78" s="420"/>
      <c r="NNT78" s="420"/>
      <c r="NNU78" s="420"/>
      <c r="NNV78" s="420"/>
      <c r="NNW78" s="420"/>
      <c r="NNX78" s="420"/>
      <c r="NNY78" s="420"/>
      <c r="NNZ78" s="420"/>
      <c r="NOA78" s="420"/>
      <c r="NOB78" s="420"/>
      <c r="NOC78" s="420"/>
      <c r="NOD78" s="420"/>
      <c r="NOE78" s="420"/>
      <c r="NOF78" s="420"/>
      <c r="NOG78" s="420"/>
      <c r="NOH78" s="420"/>
      <c r="NOI78" s="420"/>
      <c r="NOJ78" s="420"/>
      <c r="NOK78" s="420"/>
      <c r="NOL78" s="420"/>
      <c r="NOM78" s="420"/>
      <c r="NON78" s="420"/>
      <c r="NOO78" s="420"/>
      <c r="NOP78" s="420"/>
      <c r="NOQ78" s="420"/>
      <c r="NOR78" s="420"/>
      <c r="NOS78" s="420"/>
      <c r="NOT78" s="420"/>
      <c r="NOU78" s="420"/>
      <c r="NOV78" s="420"/>
      <c r="NOW78" s="420"/>
      <c r="NOX78" s="420"/>
      <c r="NOY78" s="420"/>
      <c r="NOZ78" s="420"/>
      <c r="NPA78" s="420"/>
      <c r="NPB78" s="420"/>
      <c r="NPC78" s="420"/>
      <c r="NPD78" s="420"/>
      <c r="NPE78" s="420"/>
      <c r="NPF78" s="420"/>
      <c r="NPG78" s="420"/>
      <c r="NPH78" s="420"/>
      <c r="NPI78" s="420"/>
      <c r="NPJ78" s="420"/>
      <c r="NPK78" s="420"/>
      <c r="NPL78" s="420"/>
      <c r="NPM78" s="420"/>
      <c r="NPN78" s="420"/>
      <c r="NPO78" s="420"/>
      <c r="NPP78" s="420"/>
      <c r="NPQ78" s="420"/>
      <c r="NPR78" s="420"/>
      <c r="NPS78" s="420"/>
      <c r="NPT78" s="420"/>
      <c r="NPU78" s="420"/>
      <c r="NPV78" s="420"/>
      <c r="NPW78" s="420"/>
      <c r="NPX78" s="420"/>
      <c r="NPY78" s="420"/>
      <c r="NPZ78" s="420"/>
      <c r="NQA78" s="420"/>
      <c r="NQB78" s="420"/>
      <c r="NQC78" s="420"/>
      <c r="NQD78" s="420"/>
      <c r="NQE78" s="420"/>
      <c r="NQF78" s="420"/>
      <c r="NQG78" s="420"/>
      <c r="NQH78" s="420"/>
      <c r="NQI78" s="420"/>
      <c r="NQJ78" s="420"/>
      <c r="NQK78" s="420"/>
      <c r="NQL78" s="420"/>
      <c r="NQM78" s="420"/>
      <c r="NQN78" s="420"/>
      <c r="NQO78" s="420"/>
      <c r="NQP78" s="420"/>
      <c r="NQQ78" s="420"/>
      <c r="NQR78" s="420"/>
      <c r="NQS78" s="420"/>
      <c r="NQT78" s="420"/>
      <c r="NQU78" s="420"/>
      <c r="NQV78" s="420"/>
      <c r="NQW78" s="420"/>
      <c r="NQX78" s="420"/>
      <c r="NQY78" s="420"/>
      <c r="NQZ78" s="420"/>
      <c r="NRA78" s="420"/>
      <c r="NRB78" s="420"/>
      <c r="NRC78" s="420"/>
      <c r="NRD78" s="420"/>
      <c r="NRE78" s="420"/>
      <c r="NRF78" s="420"/>
      <c r="NRG78" s="420"/>
      <c r="NRH78" s="420"/>
      <c r="NRI78" s="420"/>
      <c r="NRJ78" s="420"/>
      <c r="NRK78" s="420"/>
      <c r="NRL78" s="420"/>
      <c r="NRM78" s="420"/>
      <c r="NRN78" s="420"/>
      <c r="NRO78" s="420"/>
      <c r="NRP78" s="420"/>
      <c r="NRQ78" s="420"/>
      <c r="NRR78" s="420"/>
      <c r="NRS78" s="420"/>
      <c r="NRT78" s="420"/>
      <c r="NRU78" s="420"/>
      <c r="NRV78" s="420"/>
      <c r="NRW78" s="420"/>
      <c r="NRX78" s="420"/>
      <c r="NRY78" s="420"/>
      <c r="NRZ78" s="420"/>
      <c r="NSA78" s="420"/>
      <c r="NSB78" s="420"/>
      <c r="NSC78" s="420"/>
      <c r="NSD78" s="420"/>
      <c r="NSE78" s="420"/>
      <c r="NSF78" s="420"/>
      <c r="NSG78" s="420"/>
      <c r="NSH78" s="420"/>
      <c r="NSI78" s="420"/>
      <c r="NSJ78" s="420"/>
      <c r="NSK78" s="420"/>
      <c r="NSL78" s="420"/>
      <c r="NSM78" s="420"/>
      <c r="NSN78" s="420"/>
      <c r="NSO78" s="420"/>
      <c r="NSP78" s="420"/>
      <c r="NSQ78" s="420"/>
      <c r="NSR78" s="420"/>
      <c r="NSS78" s="420"/>
      <c r="NST78" s="420"/>
      <c r="NSU78" s="420"/>
      <c r="NSV78" s="420"/>
      <c r="NSW78" s="420"/>
      <c r="NSX78" s="420"/>
      <c r="NSY78" s="420"/>
      <c r="NSZ78" s="420"/>
      <c r="NTA78" s="420"/>
      <c r="NTB78" s="420"/>
      <c r="NTC78" s="420"/>
      <c r="NTD78" s="420"/>
      <c r="NTE78" s="420"/>
      <c r="NTF78" s="420"/>
      <c r="NTG78" s="420"/>
      <c r="NTH78" s="420"/>
      <c r="NTI78" s="420"/>
      <c r="NTJ78" s="420"/>
      <c r="NTK78" s="420"/>
      <c r="NTL78" s="420"/>
      <c r="NTM78" s="420"/>
      <c r="NTN78" s="420"/>
      <c r="NTO78" s="420"/>
      <c r="NTP78" s="420"/>
      <c r="NTQ78" s="420"/>
      <c r="NTR78" s="420"/>
      <c r="NTS78" s="420"/>
      <c r="NTT78" s="420"/>
      <c r="NTU78" s="420"/>
      <c r="NTV78" s="420"/>
      <c r="NTW78" s="420"/>
      <c r="NTX78" s="420"/>
      <c r="NTY78" s="420"/>
      <c r="NTZ78" s="420"/>
      <c r="NUA78" s="420"/>
      <c r="NUB78" s="420"/>
      <c r="NUC78" s="420"/>
      <c r="NUD78" s="420"/>
      <c r="NUE78" s="420"/>
      <c r="NUF78" s="420"/>
      <c r="NUG78" s="420"/>
      <c r="NUH78" s="420"/>
      <c r="NUI78" s="420"/>
      <c r="NUJ78" s="420"/>
      <c r="NUK78" s="420"/>
      <c r="NUL78" s="420"/>
      <c r="NUM78" s="420"/>
      <c r="NUN78" s="420"/>
      <c r="NUO78" s="420"/>
      <c r="NUP78" s="420"/>
      <c r="NUQ78" s="420"/>
      <c r="NUR78" s="420"/>
      <c r="NUS78" s="420"/>
      <c r="NUT78" s="420"/>
      <c r="NUU78" s="420"/>
      <c r="NUV78" s="420"/>
      <c r="NUW78" s="420"/>
      <c r="NUX78" s="420"/>
      <c r="NUY78" s="420"/>
      <c r="NUZ78" s="420"/>
      <c r="NVA78" s="420"/>
      <c r="NVB78" s="420"/>
      <c r="NVC78" s="420"/>
      <c r="NVD78" s="420"/>
      <c r="NVE78" s="420"/>
      <c r="NVF78" s="420"/>
      <c r="NVG78" s="420"/>
      <c r="NVH78" s="420"/>
      <c r="NVI78" s="420"/>
      <c r="NVJ78" s="420"/>
      <c r="NVK78" s="420"/>
      <c r="NVL78" s="420"/>
      <c r="NVM78" s="420"/>
      <c r="NVN78" s="420"/>
      <c r="NVO78" s="420"/>
      <c r="NVP78" s="420"/>
      <c r="NVQ78" s="420"/>
      <c r="NVR78" s="420"/>
      <c r="NVS78" s="420"/>
      <c r="NVT78" s="420"/>
      <c r="NVU78" s="420"/>
      <c r="NVV78" s="420"/>
      <c r="NVW78" s="420"/>
      <c r="NVX78" s="420"/>
      <c r="NVY78" s="420"/>
      <c r="NVZ78" s="420"/>
      <c r="NWA78" s="420"/>
      <c r="NWB78" s="420"/>
      <c r="NWC78" s="420"/>
      <c r="NWD78" s="420"/>
      <c r="NWE78" s="420"/>
      <c r="NWF78" s="420"/>
      <c r="NWG78" s="420"/>
      <c r="NWH78" s="420"/>
      <c r="NWI78" s="420"/>
      <c r="NWJ78" s="420"/>
      <c r="NWK78" s="420"/>
      <c r="NWL78" s="420"/>
      <c r="NWM78" s="420"/>
      <c r="NWN78" s="420"/>
      <c r="NWO78" s="420"/>
      <c r="NWP78" s="420"/>
      <c r="NWQ78" s="420"/>
      <c r="NWR78" s="420"/>
      <c r="NWS78" s="420"/>
      <c r="NWT78" s="420"/>
      <c r="NWU78" s="420"/>
      <c r="NWV78" s="420"/>
      <c r="NWW78" s="420"/>
      <c r="NWX78" s="420"/>
      <c r="NWY78" s="420"/>
      <c r="NWZ78" s="420"/>
      <c r="NXA78" s="420"/>
      <c r="NXB78" s="420"/>
      <c r="NXC78" s="420"/>
      <c r="NXD78" s="420"/>
      <c r="NXE78" s="420"/>
      <c r="NXF78" s="420"/>
      <c r="NXG78" s="420"/>
      <c r="NXH78" s="420"/>
      <c r="NXI78" s="420"/>
      <c r="NXJ78" s="420"/>
      <c r="NXK78" s="420"/>
      <c r="NXL78" s="420"/>
      <c r="NXM78" s="420"/>
      <c r="NXN78" s="420"/>
      <c r="NXO78" s="420"/>
      <c r="NXP78" s="420"/>
      <c r="NXQ78" s="420"/>
      <c r="NXR78" s="420"/>
      <c r="NXS78" s="420"/>
      <c r="NXT78" s="420"/>
      <c r="NXU78" s="420"/>
      <c r="NXV78" s="420"/>
      <c r="NXW78" s="420"/>
      <c r="NXX78" s="420"/>
      <c r="NXY78" s="420"/>
      <c r="NXZ78" s="420"/>
      <c r="NYA78" s="420"/>
      <c r="NYB78" s="420"/>
      <c r="NYC78" s="420"/>
      <c r="NYD78" s="420"/>
      <c r="NYE78" s="420"/>
      <c r="NYF78" s="420"/>
      <c r="NYG78" s="420"/>
      <c r="NYH78" s="420"/>
      <c r="NYI78" s="420"/>
      <c r="NYJ78" s="420"/>
      <c r="NYK78" s="420"/>
      <c r="NYL78" s="420"/>
      <c r="NYM78" s="420"/>
      <c r="NYN78" s="420"/>
      <c r="NYO78" s="420"/>
      <c r="NYP78" s="420"/>
      <c r="NYQ78" s="420"/>
      <c r="NYR78" s="420"/>
      <c r="NYS78" s="420"/>
      <c r="NYT78" s="420"/>
      <c r="NYU78" s="420"/>
      <c r="NYV78" s="420"/>
      <c r="NYW78" s="420"/>
      <c r="NYX78" s="420"/>
      <c r="NYY78" s="420"/>
      <c r="NYZ78" s="420"/>
      <c r="NZA78" s="420"/>
      <c r="NZB78" s="420"/>
      <c r="NZC78" s="420"/>
      <c r="NZD78" s="420"/>
      <c r="NZE78" s="420"/>
      <c r="NZF78" s="420"/>
      <c r="NZG78" s="420"/>
      <c r="NZH78" s="420"/>
      <c r="NZI78" s="420"/>
      <c r="NZJ78" s="420"/>
      <c r="NZK78" s="420"/>
      <c r="NZL78" s="420"/>
      <c r="NZM78" s="420"/>
      <c r="NZN78" s="420"/>
      <c r="NZO78" s="420"/>
      <c r="NZP78" s="420"/>
      <c r="NZQ78" s="420"/>
      <c r="NZR78" s="420"/>
      <c r="NZS78" s="420"/>
      <c r="NZT78" s="420"/>
      <c r="NZU78" s="420"/>
      <c r="NZV78" s="420"/>
      <c r="NZW78" s="420"/>
      <c r="NZX78" s="420"/>
      <c r="NZY78" s="420"/>
      <c r="NZZ78" s="420"/>
      <c r="OAA78" s="420"/>
      <c r="OAB78" s="420"/>
      <c r="OAC78" s="420"/>
      <c r="OAD78" s="420"/>
      <c r="OAE78" s="420"/>
      <c r="OAF78" s="420"/>
      <c r="OAG78" s="420"/>
      <c r="OAH78" s="420"/>
      <c r="OAI78" s="420"/>
      <c r="OAJ78" s="420"/>
      <c r="OAK78" s="420"/>
      <c r="OAL78" s="420"/>
      <c r="OAM78" s="420"/>
      <c r="OAN78" s="420"/>
      <c r="OAO78" s="420"/>
      <c r="OAP78" s="420"/>
      <c r="OAQ78" s="420"/>
      <c r="OAR78" s="420"/>
      <c r="OAS78" s="420"/>
      <c r="OAT78" s="420"/>
      <c r="OAU78" s="420"/>
      <c r="OAV78" s="420"/>
      <c r="OAW78" s="420"/>
      <c r="OAX78" s="420"/>
      <c r="OAY78" s="420"/>
      <c r="OAZ78" s="420"/>
      <c r="OBA78" s="420"/>
      <c r="OBB78" s="420"/>
      <c r="OBC78" s="420"/>
      <c r="OBD78" s="420"/>
      <c r="OBE78" s="420"/>
      <c r="OBF78" s="420"/>
      <c r="OBG78" s="420"/>
      <c r="OBH78" s="420"/>
      <c r="OBI78" s="420"/>
      <c r="OBJ78" s="420"/>
      <c r="OBK78" s="420"/>
      <c r="OBL78" s="420"/>
      <c r="OBM78" s="420"/>
      <c r="OBN78" s="420"/>
      <c r="OBO78" s="420"/>
      <c r="OBP78" s="420"/>
      <c r="OBQ78" s="420"/>
      <c r="OBR78" s="420"/>
      <c r="OBS78" s="420"/>
      <c r="OBT78" s="420"/>
      <c r="OBU78" s="420"/>
      <c r="OBV78" s="420"/>
      <c r="OBW78" s="420"/>
      <c r="OBX78" s="420"/>
      <c r="OBY78" s="420"/>
      <c r="OBZ78" s="420"/>
      <c r="OCA78" s="420"/>
      <c r="OCB78" s="420"/>
      <c r="OCC78" s="420"/>
      <c r="OCD78" s="420"/>
      <c r="OCE78" s="420"/>
      <c r="OCF78" s="420"/>
      <c r="OCG78" s="420"/>
      <c r="OCH78" s="420"/>
      <c r="OCI78" s="420"/>
      <c r="OCJ78" s="420"/>
      <c r="OCK78" s="420"/>
      <c r="OCL78" s="420"/>
      <c r="OCM78" s="420"/>
      <c r="OCN78" s="420"/>
      <c r="OCO78" s="420"/>
      <c r="OCP78" s="420"/>
      <c r="OCQ78" s="420"/>
      <c r="OCR78" s="420"/>
      <c r="OCS78" s="420"/>
      <c r="OCT78" s="420"/>
      <c r="OCU78" s="420"/>
      <c r="OCV78" s="420"/>
      <c r="OCW78" s="420"/>
      <c r="OCX78" s="420"/>
      <c r="OCY78" s="420"/>
      <c r="OCZ78" s="420"/>
      <c r="ODA78" s="420"/>
      <c r="ODB78" s="420"/>
      <c r="ODC78" s="420"/>
      <c r="ODD78" s="420"/>
      <c r="ODE78" s="420"/>
      <c r="ODF78" s="420"/>
      <c r="ODG78" s="420"/>
      <c r="ODH78" s="420"/>
      <c r="ODI78" s="420"/>
      <c r="ODJ78" s="420"/>
      <c r="ODK78" s="420"/>
      <c r="ODL78" s="420"/>
      <c r="ODM78" s="420"/>
      <c r="ODN78" s="420"/>
      <c r="ODO78" s="420"/>
      <c r="ODP78" s="420"/>
      <c r="ODQ78" s="420"/>
      <c r="ODR78" s="420"/>
      <c r="ODS78" s="420"/>
      <c r="ODT78" s="420"/>
      <c r="ODU78" s="420"/>
      <c r="ODV78" s="420"/>
      <c r="ODW78" s="420"/>
      <c r="ODX78" s="420"/>
      <c r="ODY78" s="420"/>
      <c r="ODZ78" s="420"/>
      <c r="OEA78" s="420"/>
      <c r="OEB78" s="420"/>
      <c r="OEC78" s="420"/>
      <c r="OED78" s="420"/>
      <c r="OEE78" s="420"/>
      <c r="OEF78" s="420"/>
      <c r="OEG78" s="420"/>
      <c r="OEH78" s="420"/>
      <c r="OEI78" s="420"/>
      <c r="OEJ78" s="420"/>
      <c r="OEK78" s="420"/>
      <c r="OEL78" s="420"/>
      <c r="OEM78" s="420"/>
      <c r="OEN78" s="420"/>
      <c r="OEO78" s="420"/>
      <c r="OEP78" s="420"/>
      <c r="OEQ78" s="420"/>
      <c r="OER78" s="420"/>
      <c r="OES78" s="420"/>
      <c r="OET78" s="420"/>
      <c r="OEU78" s="420"/>
      <c r="OEV78" s="420"/>
      <c r="OEW78" s="420"/>
      <c r="OEX78" s="420"/>
      <c r="OEY78" s="420"/>
      <c r="OEZ78" s="420"/>
      <c r="OFA78" s="420"/>
      <c r="OFB78" s="420"/>
      <c r="OFC78" s="420"/>
      <c r="OFD78" s="420"/>
      <c r="OFE78" s="420"/>
      <c r="OFF78" s="420"/>
      <c r="OFG78" s="420"/>
      <c r="OFH78" s="420"/>
      <c r="OFI78" s="420"/>
      <c r="OFJ78" s="420"/>
      <c r="OFK78" s="420"/>
      <c r="OFL78" s="420"/>
      <c r="OFM78" s="420"/>
      <c r="OFN78" s="420"/>
      <c r="OFO78" s="420"/>
      <c r="OFP78" s="420"/>
      <c r="OFQ78" s="420"/>
      <c r="OFR78" s="420"/>
      <c r="OFS78" s="420"/>
      <c r="OFT78" s="420"/>
      <c r="OFU78" s="420"/>
      <c r="OFV78" s="420"/>
      <c r="OFW78" s="420"/>
      <c r="OFX78" s="420"/>
      <c r="OFY78" s="420"/>
      <c r="OFZ78" s="420"/>
      <c r="OGA78" s="420"/>
      <c r="OGB78" s="420"/>
      <c r="OGC78" s="420"/>
      <c r="OGD78" s="420"/>
      <c r="OGE78" s="420"/>
      <c r="OGF78" s="420"/>
      <c r="OGG78" s="420"/>
      <c r="OGH78" s="420"/>
      <c r="OGI78" s="420"/>
      <c r="OGJ78" s="420"/>
      <c r="OGK78" s="420"/>
      <c r="OGL78" s="420"/>
      <c r="OGM78" s="420"/>
      <c r="OGN78" s="420"/>
      <c r="OGO78" s="420"/>
      <c r="OGP78" s="420"/>
      <c r="OGQ78" s="420"/>
      <c r="OGR78" s="420"/>
      <c r="OGS78" s="420"/>
      <c r="OGT78" s="420"/>
      <c r="OGU78" s="420"/>
      <c r="OGV78" s="420"/>
      <c r="OGW78" s="420"/>
      <c r="OGX78" s="420"/>
      <c r="OGY78" s="420"/>
      <c r="OGZ78" s="420"/>
      <c r="OHA78" s="420"/>
      <c r="OHB78" s="420"/>
      <c r="OHC78" s="420"/>
      <c r="OHD78" s="420"/>
      <c r="OHE78" s="420"/>
      <c r="OHF78" s="420"/>
      <c r="OHG78" s="420"/>
      <c r="OHH78" s="420"/>
      <c r="OHI78" s="420"/>
      <c r="OHJ78" s="420"/>
      <c r="OHK78" s="420"/>
      <c r="OHL78" s="420"/>
      <c r="OHM78" s="420"/>
      <c r="OHN78" s="420"/>
      <c r="OHO78" s="420"/>
      <c r="OHP78" s="420"/>
      <c r="OHQ78" s="420"/>
      <c r="OHR78" s="420"/>
      <c r="OHS78" s="420"/>
      <c r="OHT78" s="420"/>
      <c r="OHU78" s="420"/>
      <c r="OHV78" s="420"/>
      <c r="OHW78" s="420"/>
      <c r="OHX78" s="420"/>
      <c r="OHY78" s="420"/>
      <c r="OHZ78" s="420"/>
      <c r="OIA78" s="420"/>
      <c r="OIB78" s="420"/>
      <c r="OIC78" s="420"/>
      <c r="OID78" s="420"/>
      <c r="OIE78" s="420"/>
      <c r="OIF78" s="420"/>
      <c r="OIG78" s="420"/>
      <c r="OIH78" s="420"/>
      <c r="OII78" s="420"/>
      <c r="OIJ78" s="420"/>
      <c r="OIK78" s="420"/>
      <c r="OIL78" s="420"/>
      <c r="OIM78" s="420"/>
      <c r="OIN78" s="420"/>
      <c r="OIO78" s="420"/>
      <c r="OIP78" s="420"/>
      <c r="OIQ78" s="420"/>
      <c r="OIR78" s="420"/>
      <c r="OIS78" s="420"/>
      <c r="OIT78" s="420"/>
      <c r="OIU78" s="420"/>
      <c r="OIV78" s="420"/>
      <c r="OIW78" s="420"/>
      <c r="OIX78" s="420"/>
      <c r="OIY78" s="420"/>
      <c r="OIZ78" s="420"/>
      <c r="OJA78" s="420"/>
      <c r="OJB78" s="420"/>
      <c r="OJC78" s="420"/>
      <c r="OJD78" s="420"/>
      <c r="OJE78" s="420"/>
      <c r="OJF78" s="420"/>
      <c r="OJG78" s="420"/>
      <c r="OJH78" s="420"/>
      <c r="OJI78" s="420"/>
      <c r="OJJ78" s="420"/>
      <c r="OJK78" s="420"/>
      <c r="OJL78" s="420"/>
      <c r="OJM78" s="420"/>
      <c r="OJN78" s="420"/>
      <c r="OJO78" s="420"/>
      <c r="OJP78" s="420"/>
      <c r="OJQ78" s="420"/>
      <c r="OJR78" s="420"/>
      <c r="OJS78" s="420"/>
      <c r="OJT78" s="420"/>
      <c r="OJU78" s="420"/>
      <c r="OJV78" s="420"/>
      <c r="OJW78" s="420"/>
      <c r="OJX78" s="420"/>
      <c r="OJY78" s="420"/>
      <c r="OJZ78" s="420"/>
      <c r="OKA78" s="420"/>
      <c r="OKB78" s="420"/>
      <c r="OKC78" s="420"/>
      <c r="OKD78" s="420"/>
      <c r="OKE78" s="420"/>
      <c r="OKF78" s="420"/>
      <c r="OKG78" s="420"/>
      <c r="OKH78" s="420"/>
      <c r="OKI78" s="420"/>
      <c r="OKJ78" s="420"/>
      <c r="OKK78" s="420"/>
      <c r="OKL78" s="420"/>
      <c r="OKM78" s="420"/>
      <c r="OKN78" s="420"/>
      <c r="OKO78" s="420"/>
      <c r="OKP78" s="420"/>
      <c r="OKQ78" s="420"/>
      <c r="OKR78" s="420"/>
      <c r="OKS78" s="420"/>
      <c r="OKT78" s="420"/>
      <c r="OKU78" s="420"/>
      <c r="OKV78" s="420"/>
      <c r="OKW78" s="420"/>
      <c r="OKX78" s="420"/>
      <c r="OKY78" s="420"/>
      <c r="OKZ78" s="420"/>
      <c r="OLA78" s="420"/>
      <c r="OLB78" s="420"/>
      <c r="OLC78" s="420"/>
      <c r="OLD78" s="420"/>
      <c r="OLE78" s="420"/>
      <c r="OLF78" s="420"/>
      <c r="OLG78" s="420"/>
      <c r="OLH78" s="420"/>
      <c r="OLI78" s="420"/>
      <c r="OLJ78" s="420"/>
      <c r="OLK78" s="420"/>
      <c r="OLL78" s="420"/>
      <c r="OLM78" s="420"/>
      <c r="OLN78" s="420"/>
      <c r="OLO78" s="420"/>
      <c r="OLP78" s="420"/>
      <c r="OLQ78" s="420"/>
      <c r="OLR78" s="420"/>
      <c r="OLS78" s="420"/>
      <c r="OLT78" s="420"/>
      <c r="OLU78" s="420"/>
      <c r="OLV78" s="420"/>
      <c r="OLW78" s="420"/>
      <c r="OLX78" s="420"/>
      <c r="OLY78" s="420"/>
      <c r="OLZ78" s="420"/>
      <c r="OMA78" s="420"/>
      <c r="OMB78" s="420"/>
      <c r="OMC78" s="420"/>
      <c r="OMD78" s="420"/>
      <c r="OME78" s="420"/>
      <c r="OMF78" s="420"/>
      <c r="OMG78" s="420"/>
      <c r="OMH78" s="420"/>
      <c r="OMI78" s="420"/>
      <c r="OMJ78" s="420"/>
      <c r="OMK78" s="420"/>
      <c r="OML78" s="420"/>
      <c r="OMM78" s="420"/>
      <c r="OMN78" s="420"/>
      <c r="OMO78" s="420"/>
      <c r="OMP78" s="420"/>
      <c r="OMQ78" s="420"/>
      <c r="OMR78" s="420"/>
      <c r="OMS78" s="420"/>
      <c r="OMT78" s="420"/>
      <c r="OMU78" s="420"/>
      <c r="OMV78" s="420"/>
      <c r="OMW78" s="420"/>
      <c r="OMX78" s="420"/>
      <c r="OMY78" s="420"/>
      <c r="OMZ78" s="420"/>
      <c r="ONA78" s="420"/>
      <c r="ONB78" s="420"/>
      <c r="ONC78" s="420"/>
      <c r="OND78" s="420"/>
      <c r="ONE78" s="420"/>
      <c r="ONF78" s="420"/>
      <c r="ONG78" s="420"/>
      <c r="ONH78" s="420"/>
      <c r="ONI78" s="420"/>
      <c r="ONJ78" s="420"/>
      <c r="ONK78" s="420"/>
      <c r="ONL78" s="420"/>
      <c r="ONM78" s="420"/>
      <c r="ONN78" s="420"/>
      <c r="ONO78" s="420"/>
      <c r="ONP78" s="420"/>
      <c r="ONQ78" s="420"/>
      <c r="ONR78" s="420"/>
      <c r="ONS78" s="420"/>
      <c r="ONT78" s="420"/>
      <c r="ONU78" s="420"/>
      <c r="ONV78" s="420"/>
      <c r="ONW78" s="420"/>
      <c r="ONX78" s="420"/>
      <c r="ONY78" s="420"/>
      <c r="ONZ78" s="420"/>
      <c r="OOA78" s="420"/>
      <c r="OOB78" s="420"/>
      <c r="OOC78" s="420"/>
      <c r="OOD78" s="420"/>
      <c r="OOE78" s="420"/>
      <c r="OOF78" s="420"/>
      <c r="OOG78" s="420"/>
      <c r="OOH78" s="420"/>
      <c r="OOI78" s="420"/>
      <c r="OOJ78" s="420"/>
      <c r="OOK78" s="420"/>
      <c r="OOL78" s="420"/>
      <c r="OOM78" s="420"/>
      <c r="OON78" s="420"/>
      <c r="OOO78" s="420"/>
      <c r="OOP78" s="420"/>
      <c r="OOQ78" s="420"/>
      <c r="OOR78" s="420"/>
      <c r="OOS78" s="420"/>
      <c r="OOT78" s="420"/>
      <c r="OOU78" s="420"/>
      <c r="OOV78" s="420"/>
      <c r="OOW78" s="420"/>
      <c r="OOX78" s="420"/>
      <c r="OOY78" s="420"/>
      <c r="OOZ78" s="420"/>
      <c r="OPA78" s="420"/>
      <c r="OPB78" s="420"/>
      <c r="OPC78" s="420"/>
      <c r="OPD78" s="420"/>
      <c r="OPE78" s="420"/>
      <c r="OPF78" s="420"/>
      <c r="OPG78" s="420"/>
      <c r="OPH78" s="420"/>
      <c r="OPI78" s="420"/>
      <c r="OPJ78" s="420"/>
      <c r="OPK78" s="420"/>
      <c r="OPL78" s="420"/>
      <c r="OPM78" s="420"/>
      <c r="OPN78" s="420"/>
      <c r="OPO78" s="420"/>
      <c r="OPP78" s="420"/>
      <c r="OPQ78" s="420"/>
      <c r="OPR78" s="420"/>
      <c r="OPS78" s="420"/>
      <c r="OPT78" s="420"/>
      <c r="OPU78" s="420"/>
      <c r="OPV78" s="420"/>
      <c r="OPW78" s="420"/>
      <c r="OPX78" s="420"/>
      <c r="OPY78" s="420"/>
      <c r="OPZ78" s="420"/>
      <c r="OQA78" s="420"/>
      <c r="OQB78" s="420"/>
      <c r="OQC78" s="420"/>
      <c r="OQD78" s="420"/>
      <c r="OQE78" s="420"/>
      <c r="OQF78" s="420"/>
      <c r="OQG78" s="420"/>
      <c r="OQH78" s="420"/>
      <c r="OQI78" s="420"/>
      <c r="OQJ78" s="420"/>
      <c r="OQK78" s="420"/>
      <c r="OQL78" s="420"/>
      <c r="OQM78" s="420"/>
      <c r="OQN78" s="420"/>
      <c r="OQO78" s="420"/>
      <c r="OQP78" s="420"/>
      <c r="OQQ78" s="420"/>
      <c r="OQR78" s="420"/>
      <c r="OQS78" s="420"/>
      <c r="OQT78" s="420"/>
      <c r="OQU78" s="420"/>
      <c r="OQV78" s="420"/>
      <c r="OQW78" s="420"/>
      <c r="OQX78" s="420"/>
      <c r="OQY78" s="420"/>
      <c r="OQZ78" s="420"/>
      <c r="ORA78" s="420"/>
      <c r="ORB78" s="420"/>
      <c r="ORC78" s="420"/>
      <c r="ORD78" s="420"/>
      <c r="ORE78" s="420"/>
      <c r="ORF78" s="420"/>
      <c r="ORG78" s="420"/>
      <c r="ORH78" s="420"/>
      <c r="ORI78" s="420"/>
      <c r="ORJ78" s="420"/>
      <c r="ORK78" s="420"/>
      <c r="ORL78" s="420"/>
      <c r="ORM78" s="420"/>
      <c r="ORN78" s="420"/>
      <c r="ORO78" s="420"/>
      <c r="ORP78" s="420"/>
      <c r="ORQ78" s="420"/>
      <c r="ORR78" s="420"/>
      <c r="ORS78" s="420"/>
      <c r="ORT78" s="420"/>
      <c r="ORU78" s="420"/>
      <c r="ORV78" s="420"/>
      <c r="ORW78" s="420"/>
      <c r="ORX78" s="420"/>
      <c r="ORY78" s="420"/>
      <c r="ORZ78" s="420"/>
      <c r="OSA78" s="420"/>
      <c r="OSB78" s="420"/>
      <c r="OSC78" s="420"/>
      <c r="OSD78" s="420"/>
      <c r="OSE78" s="420"/>
      <c r="OSF78" s="420"/>
      <c r="OSG78" s="420"/>
      <c r="OSH78" s="420"/>
      <c r="OSI78" s="420"/>
      <c r="OSJ78" s="420"/>
      <c r="OSK78" s="420"/>
      <c r="OSL78" s="420"/>
      <c r="OSM78" s="420"/>
      <c r="OSN78" s="420"/>
      <c r="OSO78" s="420"/>
      <c r="OSP78" s="420"/>
      <c r="OSQ78" s="420"/>
      <c r="OSR78" s="420"/>
      <c r="OSS78" s="420"/>
      <c r="OST78" s="420"/>
      <c r="OSU78" s="420"/>
      <c r="OSV78" s="420"/>
      <c r="OSW78" s="420"/>
      <c r="OSX78" s="420"/>
      <c r="OSY78" s="420"/>
      <c r="OSZ78" s="420"/>
      <c r="OTA78" s="420"/>
      <c r="OTB78" s="420"/>
      <c r="OTC78" s="420"/>
      <c r="OTD78" s="420"/>
      <c r="OTE78" s="420"/>
      <c r="OTF78" s="420"/>
      <c r="OTG78" s="420"/>
      <c r="OTH78" s="420"/>
      <c r="OTI78" s="420"/>
      <c r="OTJ78" s="420"/>
      <c r="OTK78" s="420"/>
      <c r="OTL78" s="420"/>
      <c r="OTM78" s="420"/>
      <c r="OTN78" s="420"/>
      <c r="OTO78" s="420"/>
      <c r="OTP78" s="420"/>
      <c r="OTQ78" s="420"/>
      <c r="OTR78" s="420"/>
      <c r="OTS78" s="420"/>
      <c r="OTT78" s="420"/>
      <c r="OTU78" s="420"/>
      <c r="OTV78" s="420"/>
      <c r="OTW78" s="420"/>
      <c r="OTX78" s="420"/>
      <c r="OTY78" s="420"/>
      <c r="OTZ78" s="420"/>
      <c r="OUA78" s="420"/>
      <c r="OUB78" s="420"/>
      <c r="OUC78" s="420"/>
      <c r="OUD78" s="420"/>
      <c r="OUE78" s="420"/>
      <c r="OUF78" s="420"/>
      <c r="OUG78" s="420"/>
      <c r="OUH78" s="420"/>
      <c r="OUI78" s="420"/>
      <c r="OUJ78" s="420"/>
      <c r="OUK78" s="420"/>
      <c r="OUL78" s="420"/>
      <c r="OUM78" s="420"/>
      <c r="OUN78" s="420"/>
      <c r="OUO78" s="420"/>
      <c r="OUP78" s="420"/>
      <c r="OUQ78" s="420"/>
      <c r="OUR78" s="420"/>
      <c r="OUS78" s="420"/>
      <c r="OUT78" s="420"/>
      <c r="OUU78" s="420"/>
      <c r="OUV78" s="420"/>
      <c r="OUW78" s="420"/>
      <c r="OUX78" s="420"/>
      <c r="OUY78" s="420"/>
      <c r="OUZ78" s="420"/>
      <c r="OVA78" s="420"/>
      <c r="OVB78" s="420"/>
      <c r="OVC78" s="420"/>
      <c r="OVD78" s="420"/>
      <c r="OVE78" s="420"/>
      <c r="OVF78" s="420"/>
      <c r="OVG78" s="420"/>
      <c r="OVH78" s="420"/>
      <c r="OVI78" s="420"/>
      <c r="OVJ78" s="420"/>
      <c r="OVK78" s="420"/>
      <c r="OVL78" s="420"/>
      <c r="OVM78" s="420"/>
      <c r="OVN78" s="420"/>
      <c r="OVO78" s="420"/>
      <c r="OVP78" s="420"/>
      <c r="OVQ78" s="420"/>
      <c r="OVR78" s="420"/>
      <c r="OVS78" s="420"/>
      <c r="OVT78" s="420"/>
      <c r="OVU78" s="420"/>
      <c r="OVV78" s="420"/>
      <c r="OVW78" s="420"/>
      <c r="OVX78" s="420"/>
      <c r="OVY78" s="420"/>
      <c r="OVZ78" s="420"/>
      <c r="OWA78" s="420"/>
      <c r="OWB78" s="420"/>
      <c r="OWC78" s="420"/>
      <c r="OWD78" s="420"/>
      <c r="OWE78" s="420"/>
      <c r="OWF78" s="420"/>
      <c r="OWG78" s="420"/>
      <c r="OWH78" s="420"/>
      <c r="OWI78" s="420"/>
      <c r="OWJ78" s="420"/>
      <c r="OWK78" s="420"/>
      <c r="OWL78" s="420"/>
      <c r="OWM78" s="420"/>
      <c r="OWN78" s="420"/>
      <c r="OWO78" s="420"/>
      <c r="OWP78" s="420"/>
      <c r="OWQ78" s="420"/>
      <c r="OWR78" s="420"/>
      <c r="OWS78" s="420"/>
      <c r="OWT78" s="420"/>
      <c r="OWU78" s="420"/>
      <c r="OWV78" s="420"/>
      <c r="OWW78" s="420"/>
      <c r="OWX78" s="420"/>
      <c r="OWY78" s="420"/>
      <c r="OWZ78" s="420"/>
      <c r="OXA78" s="420"/>
      <c r="OXB78" s="420"/>
      <c r="OXC78" s="420"/>
      <c r="OXD78" s="420"/>
      <c r="OXE78" s="420"/>
      <c r="OXF78" s="420"/>
      <c r="OXG78" s="420"/>
      <c r="OXH78" s="420"/>
      <c r="OXI78" s="420"/>
      <c r="OXJ78" s="420"/>
      <c r="OXK78" s="420"/>
      <c r="OXL78" s="420"/>
      <c r="OXM78" s="420"/>
      <c r="OXN78" s="420"/>
      <c r="OXO78" s="420"/>
      <c r="OXP78" s="420"/>
      <c r="OXQ78" s="420"/>
      <c r="OXR78" s="420"/>
      <c r="OXS78" s="420"/>
      <c r="OXT78" s="420"/>
      <c r="OXU78" s="420"/>
      <c r="OXV78" s="420"/>
      <c r="OXW78" s="420"/>
      <c r="OXX78" s="420"/>
      <c r="OXY78" s="420"/>
      <c r="OXZ78" s="420"/>
      <c r="OYA78" s="420"/>
      <c r="OYB78" s="420"/>
      <c r="OYC78" s="420"/>
      <c r="OYD78" s="420"/>
      <c r="OYE78" s="420"/>
      <c r="OYF78" s="420"/>
      <c r="OYG78" s="420"/>
      <c r="OYH78" s="420"/>
      <c r="OYI78" s="420"/>
      <c r="OYJ78" s="420"/>
      <c r="OYK78" s="420"/>
      <c r="OYL78" s="420"/>
      <c r="OYM78" s="420"/>
      <c r="OYN78" s="420"/>
      <c r="OYO78" s="420"/>
      <c r="OYP78" s="420"/>
      <c r="OYQ78" s="420"/>
      <c r="OYR78" s="420"/>
      <c r="OYS78" s="420"/>
      <c r="OYT78" s="420"/>
      <c r="OYU78" s="420"/>
      <c r="OYV78" s="420"/>
      <c r="OYW78" s="420"/>
      <c r="OYX78" s="420"/>
      <c r="OYY78" s="420"/>
      <c r="OYZ78" s="420"/>
      <c r="OZA78" s="420"/>
      <c r="OZB78" s="420"/>
      <c r="OZC78" s="420"/>
      <c r="OZD78" s="420"/>
      <c r="OZE78" s="420"/>
      <c r="OZF78" s="420"/>
      <c r="OZG78" s="420"/>
      <c r="OZH78" s="420"/>
      <c r="OZI78" s="420"/>
      <c r="OZJ78" s="420"/>
      <c r="OZK78" s="420"/>
      <c r="OZL78" s="420"/>
      <c r="OZM78" s="420"/>
      <c r="OZN78" s="420"/>
      <c r="OZO78" s="420"/>
      <c r="OZP78" s="420"/>
      <c r="OZQ78" s="420"/>
      <c r="OZR78" s="420"/>
      <c r="OZS78" s="420"/>
      <c r="OZT78" s="420"/>
      <c r="OZU78" s="420"/>
      <c r="OZV78" s="420"/>
      <c r="OZW78" s="420"/>
      <c r="OZX78" s="420"/>
      <c r="OZY78" s="420"/>
      <c r="OZZ78" s="420"/>
      <c r="PAA78" s="420"/>
      <c r="PAB78" s="420"/>
      <c r="PAC78" s="420"/>
      <c r="PAD78" s="420"/>
      <c r="PAE78" s="420"/>
      <c r="PAF78" s="420"/>
      <c r="PAG78" s="420"/>
      <c r="PAH78" s="420"/>
      <c r="PAI78" s="420"/>
      <c r="PAJ78" s="420"/>
      <c r="PAK78" s="420"/>
      <c r="PAL78" s="420"/>
      <c r="PAM78" s="420"/>
      <c r="PAN78" s="420"/>
      <c r="PAO78" s="420"/>
      <c r="PAP78" s="420"/>
      <c r="PAQ78" s="420"/>
      <c r="PAR78" s="420"/>
      <c r="PAS78" s="420"/>
      <c r="PAT78" s="420"/>
      <c r="PAU78" s="420"/>
      <c r="PAV78" s="420"/>
      <c r="PAW78" s="420"/>
      <c r="PAX78" s="420"/>
      <c r="PAY78" s="420"/>
      <c r="PAZ78" s="420"/>
      <c r="PBA78" s="420"/>
      <c r="PBB78" s="420"/>
      <c r="PBC78" s="420"/>
      <c r="PBD78" s="420"/>
      <c r="PBE78" s="420"/>
      <c r="PBF78" s="420"/>
      <c r="PBG78" s="420"/>
      <c r="PBH78" s="420"/>
      <c r="PBI78" s="420"/>
      <c r="PBJ78" s="420"/>
      <c r="PBK78" s="420"/>
      <c r="PBL78" s="420"/>
      <c r="PBM78" s="420"/>
      <c r="PBN78" s="420"/>
      <c r="PBO78" s="420"/>
      <c r="PBP78" s="420"/>
      <c r="PBQ78" s="420"/>
      <c r="PBR78" s="420"/>
      <c r="PBS78" s="420"/>
      <c r="PBT78" s="420"/>
      <c r="PBU78" s="420"/>
      <c r="PBV78" s="420"/>
      <c r="PBW78" s="420"/>
      <c r="PBX78" s="420"/>
      <c r="PBY78" s="420"/>
      <c r="PBZ78" s="420"/>
      <c r="PCA78" s="420"/>
      <c r="PCB78" s="420"/>
      <c r="PCC78" s="420"/>
      <c r="PCD78" s="420"/>
      <c r="PCE78" s="420"/>
      <c r="PCF78" s="420"/>
      <c r="PCG78" s="420"/>
      <c r="PCH78" s="420"/>
      <c r="PCI78" s="420"/>
      <c r="PCJ78" s="420"/>
      <c r="PCK78" s="420"/>
      <c r="PCL78" s="420"/>
      <c r="PCM78" s="420"/>
      <c r="PCN78" s="420"/>
      <c r="PCO78" s="420"/>
      <c r="PCP78" s="420"/>
      <c r="PCQ78" s="420"/>
      <c r="PCR78" s="420"/>
      <c r="PCS78" s="420"/>
      <c r="PCT78" s="420"/>
      <c r="PCU78" s="420"/>
      <c r="PCV78" s="420"/>
      <c r="PCW78" s="420"/>
      <c r="PCX78" s="420"/>
      <c r="PCY78" s="420"/>
      <c r="PCZ78" s="420"/>
      <c r="PDA78" s="420"/>
      <c r="PDB78" s="420"/>
      <c r="PDC78" s="420"/>
      <c r="PDD78" s="420"/>
      <c r="PDE78" s="420"/>
      <c r="PDF78" s="420"/>
      <c r="PDG78" s="420"/>
      <c r="PDH78" s="420"/>
      <c r="PDI78" s="420"/>
      <c r="PDJ78" s="420"/>
      <c r="PDK78" s="420"/>
      <c r="PDL78" s="420"/>
      <c r="PDM78" s="420"/>
      <c r="PDN78" s="420"/>
      <c r="PDO78" s="420"/>
      <c r="PDP78" s="420"/>
      <c r="PDQ78" s="420"/>
      <c r="PDR78" s="420"/>
      <c r="PDS78" s="420"/>
      <c r="PDT78" s="420"/>
      <c r="PDU78" s="420"/>
      <c r="PDV78" s="420"/>
      <c r="PDW78" s="420"/>
      <c r="PDX78" s="420"/>
      <c r="PDY78" s="420"/>
      <c r="PDZ78" s="420"/>
      <c r="PEA78" s="420"/>
      <c r="PEB78" s="420"/>
      <c r="PEC78" s="420"/>
      <c r="PED78" s="420"/>
      <c r="PEE78" s="420"/>
      <c r="PEF78" s="420"/>
      <c r="PEG78" s="420"/>
      <c r="PEH78" s="420"/>
      <c r="PEI78" s="420"/>
      <c r="PEJ78" s="420"/>
      <c r="PEK78" s="420"/>
      <c r="PEL78" s="420"/>
      <c r="PEM78" s="420"/>
      <c r="PEN78" s="420"/>
      <c r="PEO78" s="420"/>
      <c r="PEP78" s="420"/>
      <c r="PEQ78" s="420"/>
      <c r="PER78" s="420"/>
      <c r="PES78" s="420"/>
      <c r="PET78" s="420"/>
      <c r="PEU78" s="420"/>
      <c r="PEV78" s="420"/>
      <c r="PEW78" s="420"/>
      <c r="PEX78" s="420"/>
      <c r="PEY78" s="420"/>
      <c r="PEZ78" s="420"/>
      <c r="PFA78" s="420"/>
      <c r="PFB78" s="420"/>
      <c r="PFC78" s="420"/>
      <c r="PFD78" s="420"/>
      <c r="PFE78" s="420"/>
      <c r="PFF78" s="420"/>
      <c r="PFG78" s="420"/>
      <c r="PFH78" s="420"/>
      <c r="PFI78" s="420"/>
      <c r="PFJ78" s="420"/>
      <c r="PFK78" s="420"/>
      <c r="PFL78" s="420"/>
      <c r="PFM78" s="420"/>
      <c r="PFN78" s="420"/>
      <c r="PFO78" s="420"/>
      <c r="PFP78" s="420"/>
      <c r="PFQ78" s="420"/>
      <c r="PFR78" s="420"/>
      <c r="PFS78" s="420"/>
      <c r="PFT78" s="420"/>
      <c r="PFU78" s="420"/>
      <c r="PFV78" s="420"/>
      <c r="PFW78" s="420"/>
      <c r="PFX78" s="420"/>
      <c r="PFY78" s="420"/>
      <c r="PFZ78" s="420"/>
      <c r="PGA78" s="420"/>
      <c r="PGB78" s="420"/>
      <c r="PGC78" s="420"/>
      <c r="PGD78" s="420"/>
      <c r="PGE78" s="420"/>
      <c r="PGF78" s="420"/>
      <c r="PGG78" s="420"/>
      <c r="PGH78" s="420"/>
      <c r="PGI78" s="420"/>
      <c r="PGJ78" s="420"/>
      <c r="PGK78" s="420"/>
      <c r="PGL78" s="420"/>
      <c r="PGM78" s="420"/>
      <c r="PGN78" s="420"/>
      <c r="PGO78" s="420"/>
      <c r="PGP78" s="420"/>
      <c r="PGQ78" s="420"/>
      <c r="PGR78" s="420"/>
      <c r="PGS78" s="420"/>
      <c r="PGT78" s="420"/>
      <c r="PGU78" s="420"/>
      <c r="PGV78" s="420"/>
      <c r="PGW78" s="420"/>
      <c r="PGX78" s="420"/>
      <c r="PGY78" s="420"/>
      <c r="PGZ78" s="420"/>
      <c r="PHA78" s="420"/>
      <c r="PHB78" s="420"/>
      <c r="PHC78" s="420"/>
      <c r="PHD78" s="420"/>
      <c r="PHE78" s="420"/>
      <c r="PHF78" s="420"/>
      <c r="PHG78" s="420"/>
      <c r="PHH78" s="420"/>
      <c r="PHI78" s="420"/>
      <c r="PHJ78" s="420"/>
      <c r="PHK78" s="420"/>
      <c r="PHL78" s="420"/>
      <c r="PHM78" s="420"/>
      <c r="PHN78" s="420"/>
      <c r="PHO78" s="420"/>
      <c r="PHP78" s="420"/>
      <c r="PHQ78" s="420"/>
      <c r="PHR78" s="420"/>
      <c r="PHS78" s="420"/>
      <c r="PHT78" s="420"/>
      <c r="PHU78" s="420"/>
      <c r="PHV78" s="420"/>
      <c r="PHW78" s="420"/>
      <c r="PHX78" s="420"/>
      <c r="PHY78" s="420"/>
      <c r="PHZ78" s="420"/>
      <c r="PIA78" s="420"/>
      <c r="PIB78" s="420"/>
      <c r="PIC78" s="420"/>
      <c r="PID78" s="420"/>
      <c r="PIE78" s="420"/>
      <c r="PIF78" s="420"/>
      <c r="PIG78" s="420"/>
      <c r="PIH78" s="420"/>
      <c r="PII78" s="420"/>
      <c r="PIJ78" s="420"/>
      <c r="PIK78" s="420"/>
      <c r="PIL78" s="420"/>
      <c r="PIM78" s="420"/>
      <c r="PIN78" s="420"/>
      <c r="PIO78" s="420"/>
      <c r="PIP78" s="420"/>
      <c r="PIQ78" s="420"/>
      <c r="PIR78" s="420"/>
      <c r="PIS78" s="420"/>
      <c r="PIT78" s="420"/>
      <c r="PIU78" s="420"/>
      <c r="PIV78" s="420"/>
      <c r="PIW78" s="420"/>
      <c r="PIX78" s="420"/>
      <c r="PIY78" s="420"/>
      <c r="PIZ78" s="420"/>
      <c r="PJA78" s="420"/>
      <c r="PJB78" s="420"/>
      <c r="PJC78" s="420"/>
      <c r="PJD78" s="420"/>
      <c r="PJE78" s="420"/>
      <c r="PJF78" s="420"/>
      <c r="PJG78" s="420"/>
      <c r="PJH78" s="420"/>
      <c r="PJI78" s="420"/>
      <c r="PJJ78" s="420"/>
      <c r="PJK78" s="420"/>
      <c r="PJL78" s="420"/>
      <c r="PJM78" s="420"/>
      <c r="PJN78" s="420"/>
      <c r="PJO78" s="420"/>
      <c r="PJP78" s="420"/>
      <c r="PJQ78" s="420"/>
      <c r="PJR78" s="420"/>
      <c r="PJS78" s="420"/>
      <c r="PJT78" s="420"/>
      <c r="PJU78" s="420"/>
      <c r="PJV78" s="420"/>
      <c r="PJW78" s="420"/>
      <c r="PJX78" s="420"/>
      <c r="PJY78" s="420"/>
      <c r="PJZ78" s="420"/>
      <c r="PKA78" s="420"/>
      <c r="PKB78" s="420"/>
      <c r="PKC78" s="420"/>
      <c r="PKD78" s="420"/>
      <c r="PKE78" s="420"/>
      <c r="PKF78" s="420"/>
      <c r="PKG78" s="420"/>
      <c r="PKH78" s="420"/>
      <c r="PKI78" s="420"/>
      <c r="PKJ78" s="420"/>
      <c r="PKK78" s="420"/>
      <c r="PKL78" s="420"/>
      <c r="PKM78" s="420"/>
      <c r="PKN78" s="420"/>
      <c r="PKO78" s="420"/>
      <c r="PKP78" s="420"/>
      <c r="PKQ78" s="420"/>
      <c r="PKR78" s="420"/>
      <c r="PKS78" s="420"/>
      <c r="PKT78" s="420"/>
      <c r="PKU78" s="420"/>
      <c r="PKV78" s="420"/>
      <c r="PKW78" s="420"/>
      <c r="PKX78" s="420"/>
      <c r="PKY78" s="420"/>
      <c r="PKZ78" s="420"/>
      <c r="PLA78" s="420"/>
      <c r="PLB78" s="420"/>
      <c r="PLC78" s="420"/>
      <c r="PLD78" s="420"/>
      <c r="PLE78" s="420"/>
      <c r="PLF78" s="420"/>
      <c r="PLG78" s="420"/>
      <c r="PLH78" s="420"/>
      <c r="PLI78" s="420"/>
      <c r="PLJ78" s="420"/>
      <c r="PLK78" s="420"/>
      <c r="PLL78" s="420"/>
      <c r="PLM78" s="420"/>
      <c r="PLN78" s="420"/>
      <c r="PLO78" s="420"/>
      <c r="PLP78" s="420"/>
      <c r="PLQ78" s="420"/>
      <c r="PLR78" s="420"/>
      <c r="PLS78" s="420"/>
      <c r="PLT78" s="420"/>
      <c r="PLU78" s="420"/>
      <c r="PLV78" s="420"/>
      <c r="PLW78" s="420"/>
      <c r="PLX78" s="420"/>
      <c r="PLY78" s="420"/>
      <c r="PLZ78" s="420"/>
      <c r="PMA78" s="420"/>
      <c r="PMB78" s="420"/>
      <c r="PMC78" s="420"/>
      <c r="PMD78" s="420"/>
      <c r="PME78" s="420"/>
      <c r="PMF78" s="420"/>
      <c r="PMG78" s="420"/>
      <c r="PMH78" s="420"/>
      <c r="PMI78" s="420"/>
      <c r="PMJ78" s="420"/>
      <c r="PMK78" s="420"/>
      <c r="PML78" s="420"/>
      <c r="PMM78" s="420"/>
      <c r="PMN78" s="420"/>
      <c r="PMO78" s="420"/>
      <c r="PMP78" s="420"/>
      <c r="PMQ78" s="420"/>
      <c r="PMR78" s="420"/>
      <c r="PMS78" s="420"/>
      <c r="PMT78" s="420"/>
      <c r="PMU78" s="420"/>
      <c r="PMV78" s="420"/>
      <c r="PMW78" s="420"/>
      <c r="PMX78" s="420"/>
      <c r="PMY78" s="420"/>
      <c r="PMZ78" s="420"/>
      <c r="PNA78" s="420"/>
      <c r="PNB78" s="420"/>
      <c r="PNC78" s="420"/>
      <c r="PND78" s="420"/>
      <c r="PNE78" s="420"/>
      <c r="PNF78" s="420"/>
      <c r="PNG78" s="420"/>
      <c r="PNH78" s="420"/>
      <c r="PNI78" s="420"/>
      <c r="PNJ78" s="420"/>
      <c r="PNK78" s="420"/>
      <c r="PNL78" s="420"/>
      <c r="PNM78" s="420"/>
      <c r="PNN78" s="420"/>
      <c r="PNO78" s="420"/>
      <c r="PNP78" s="420"/>
      <c r="PNQ78" s="420"/>
      <c r="PNR78" s="420"/>
      <c r="PNS78" s="420"/>
      <c r="PNT78" s="420"/>
      <c r="PNU78" s="420"/>
      <c r="PNV78" s="420"/>
      <c r="PNW78" s="420"/>
      <c r="PNX78" s="420"/>
      <c r="PNY78" s="420"/>
      <c r="PNZ78" s="420"/>
      <c r="POA78" s="420"/>
      <c r="POB78" s="420"/>
      <c r="POC78" s="420"/>
      <c r="POD78" s="420"/>
      <c r="POE78" s="420"/>
      <c r="POF78" s="420"/>
      <c r="POG78" s="420"/>
      <c r="POH78" s="420"/>
      <c r="POI78" s="420"/>
      <c r="POJ78" s="420"/>
      <c r="POK78" s="420"/>
      <c r="POL78" s="420"/>
      <c r="POM78" s="420"/>
      <c r="PON78" s="420"/>
      <c r="POO78" s="420"/>
      <c r="POP78" s="420"/>
      <c r="POQ78" s="420"/>
      <c r="POR78" s="420"/>
      <c r="POS78" s="420"/>
      <c r="POT78" s="420"/>
      <c r="POU78" s="420"/>
      <c r="POV78" s="420"/>
      <c r="POW78" s="420"/>
      <c r="POX78" s="420"/>
      <c r="POY78" s="420"/>
      <c r="POZ78" s="420"/>
      <c r="PPA78" s="420"/>
      <c r="PPB78" s="420"/>
      <c r="PPC78" s="420"/>
      <c r="PPD78" s="420"/>
      <c r="PPE78" s="420"/>
      <c r="PPF78" s="420"/>
      <c r="PPG78" s="420"/>
      <c r="PPH78" s="420"/>
      <c r="PPI78" s="420"/>
      <c r="PPJ78" s="420"/>
      <c r="PPK78" s="420"/>
      <c r="PPL78" s="420"/>
      <c r="PPM78" s="420"/>
      <c r="PPN78" s="420"/>
      <c r="PPO78" s="420"/>
      <c r="PPP78" s="420"/>
      <c r="PPQ78" s="420"/>
      <c r="PPR78" s="420"/>
      <c r="PPS78" s="420"/>
      <c r="PPT78" s="420"/>
      <c r="PPU78" s="420"/>
      <c r="PPV78" s="420"/>
      <c r="PPW78" s="420"/>
      <c r="PPX78" s="420"/>
      <c r="PPY78" s="420"/>
      <c r="PPZ78" s="420"/>
      <c r="PQA78" s="420"/>
      <c r="PQB78" s="420"/>
      <c r="PQC78" s="420"/>
      <c r="PQD78" s="420"/>
      <c r="PQE78" s="420"/>
      <c r="PQF78" s="420"/>
      <c r="PQG78" s="420"/>
      <c r="PQH78" s="420"/>
      <c r="PQI78" s="420"/>
      <c r="PQJ78" s="420"/>
      <c r="PQK78" s="420"/>
      <c r="PQL78" s="420"/>
      <c r="PQM78" s="420"/>
      <c r="PQN78" s="420"/>
      <c r="PQO78" s="420"/>
      <c r="PQP78" s="420"/>
      <c r="PQQ78" s="420"/>
      <c r="PQR78" s="420"/>
      <c r="PQS78" s="420"/>
      <c r="PQT78" s="420"/>
      <c r="PQU78" s="420"/>
      <c r="PQV78" s="420"/>
      <c r="PQW78" s="420"/>
      <c r="PQX78" s="420"/>
      <c r="PQY78" s="420"/>
      <c r="PQZ78" s="420"/>
      <c r="PRA78" s="420"/>
      <c r="PRB78" s="420"/>
      <c r="PRC78" s="420"/>
      <c r="PRD78" s="420"/>
      <c r="PRE78" s="420"/>
      <c r="PRF78" s="420"/>
      <c r="PRG78" s="420"/>
      <c r="PRH78" s="420"/>
      <c r="PRI78" s="420"/>
      <c r="PRJ78" s="420"/>
      <c r="PRK78" s="420"/>
      <c r="PRL78" s="420"/>
      <c r="PRM78" s="420"/>
      <c r="PRN78" s="420"/>
      <c r="PRO78" s="420"/>
      <c r="PRP78" s="420"/>
      <c r="PRQ78" s="420"/>
      <c r="PRR78" s="420"/>
      <c r="PRS78" s="420"/>
      <c r="PRT78" s="420"/>
      <c r="PRU78" s="420"/>
      <c r="PRV78" s="420"/>
      <c r="PRW78" s="420"/>
      <c r="PRX78" s="420"/>
      <c r="PRY78" s="420"/>
      <c r="PRZ78" s="420"/>
      <c r="PSA78" s="420"/>
      <c r="PSB78" s="420"/>
      <c r="PSC78" s="420"/>
      <c r="PSD78" s="420"/>
      <c r="PSE78" s="420"/>
      <c r="PSF78" s="420"/>
      <c r="PSG78" s="420"/>
      <c r="PSH78" s="420"/>
      <c r="PSI78" s="420"/>
      <c r="PSJ78" s="420"/>
      <c r="PSK78" s="420"/>
      <c r="PSL78" s="420"/>
      <c r="PSM78" s="420"/>
      <c r="PSN78" s="420"/>
      <c r="PSO78" s="420"/>
      <c r="PSP78" s="420"/>
      <c r="PSQ78" s="420"/>
      <c r="PSR78" s="420"/>
      <c r="PSS78" s="420"/>
      <c r="PST78" s="420"/>
      <c r="PSU78" s="420"/>
      <c r="PSV78" s="420"/>
      <c r="PSW78" s="420"/>
      <c r="PSX78" s="420"/>
      <c r="PSY78" s="420"/>
      <c r="PSZ78" s="420"/>
      <c r="PTA78" s="420"/>
      <c r="PTB78" s="420"/>
      <c r="PTC78" s="420"/>
      <c r="PTD78" s="420"/>
      <c r="PTE78" s="420"/>
      <c r="PTF78" s="420"/>
      <c r="PTG78" s="420"/>
      <c r="PTH78" s="420"/>
      <c r="PTI78" s="420"/>
      <c r="PTJ78" s="420"/>
      <c r="PTK78" s="420"/>
      <c r="PTL78" s="420"/>
      <c r="PTM78" s="420"/>
      <c r="PTN78" s="420"/>
      <c r="PTO78" s="420"/>
      <c r="PTP78" s="420"/>
      <c r="PTQ78" s="420"/>
      <c r="PTR78" s="420"/>
      <c r="PTS78" s="420"/>
      <c r="PTT78" s="420"/>
      <c r="PTU78" s="420"/>
      <c r="PTV78" s="420"/>
      <c r="PTW78" s="420"/>
      <c r="PTX78" s="420"/>
      <c r="PTY78" s="420"/>
      <c r="PTZ78" s="420"/>
      <c r="PUA78" s="420"/>
      <c r="PUB78" s="420"/>
      <c r="PUC78" s="420"/>
      <c r="PUD78" s="420"/>
      <c r="PUE78" s="420"/>
      <c r="PUF78" s="420"/>
      <c r="PUG78" s="420"/>
      <c r="PUH78" s="420"/>
      <c r="PUI78" s="420"/>
      <c r="PUJ78" s="420"/>
      <c r="PUK78" s="420"/>
      <c r="PUL78" s="420"/>
      <c r="PUM78" s="420"/>
      <c r="PUN78" s="420"/>
      <c r="PUO78" s="420"/>
      <c r="PUP78" s="420"/>
      <c r="PUQ78" s="420"/>
      <c r="PUR78" s="420"/>
      <c r="PUS78" s="420"/>
      <c r="PUT78" s="420"/>
      <c r="PUU78" s="420"/>
      <c r="PUV78" s="420"/>
      <c r="PUW78" s="420"/>
      <c r="PUX78" s="420"/>
      <c r="PUY78" s="420"/>
      <c r="PUZ78" s="420"/>
      <c r="PVA78" s="420"/>
      <c r="PVB78" s="420"/>
      <c r="PVC78" s="420"/>
      <c r="PVD78" s="420"/>
      <c r="PVE78" s="420"/>
      <c r="PVF78" s="420"/>
      <c r="PVG78" s="420"/>
      <c r="PVH78" s="420"/>
      <c r="PVI78" s="420"/>
      <c r="PVJ78" s="420"/>
      <c r="PVK78" s="420"/>
      <c r="PVL78" s="420"/>
      <c r="PVM78" s="420"/>
      <c r="PVN78" s="420"/>
      <c r="PVO78" s="420"/>
      <c r="PVP78" s="420"/>
      <c r="PVQ78" s="420"/>
      <c r="PVR78" s="420"/>
      <c r="PVS78" s="420"/>
      <c r="PVT78" s="420"/>
      <c r="PVU78" s="420"/>
      <c r="PVV78" s="420"/>
      <c r="PVW78" s="420"/>
      <c r="PVX78" s="420"/>
      <c r="PVY78" s="420"/>
      <c r="PVZ78" s="420"/>
      <c r="PWA78" s="420"/>
      <c r="PWB78" s="420"/>
      <c r="PWC78" s="420"/>
      <c r="PWD78" s="420"/>
      <c r="PWE78" s="420"/>
      <c r="PWF78" s="420"/>
      <c r="PWG78" s="420"/>
      <c r="PWH78" s="420"/>
      <c r="PWI78" s="420"/>
      <c r="PWJ78" s="420"/>
      <c r="PWK78" s="420"/>
      <c r="PWL78" s="420"/>
      <c r="PWM78" s="420"/>
      <c r="PWN78" s="420"/>
      <c r="PWO78" s="420"/>
      <c r="PWP78" s="420"/>
      <c r="PWQ78" s="420"/>
      <c r="PWR78" s="420"/>
      <c r="PWS78" s="420"/>
      <c r="PWT78" s="420"/>
      <c r="PWU78" s="420"/>
      <c r="PWV78" s="420"/>
      <c r="PWW78" s="420"/>
      <c r="PWX78" s="420"/>
      <c r="PWY78" s="420"/>
      <c r="PWZ78" s="420"/>
      <c r="PXA78" s="420"/>
      <c r="PXB78" s="420"/>
      <c r="PXC78" s="420"/>
      <c r="PXD78" s="420"/>
      <c r="PXE78" s="420"/>
      <c r="PXF78" s="420"/>
      <c r="PXG78" s="420"/>
      <c r="PXH78" s="420"/>
      <c r="PXI78" s="420"/>
      <c r="PXJ78" s="420"/>
      <c r="PXK78" s="420"/>
      <c r="PXL78" s="420"/>
      <c r="PXM78" s="420"/>
      <c r="PXN78" s="420"/>
      <c r="PXO78" s="420"/>
      <c r="PXP78" s="420"/>
      <c r="PXQ78" s="420"/>
      <c r="PXR78" s="420"/>
      <c r="PXS78" s="420"/>
      <c r="PXT78" s="420"/>
      <c r="PXU78" s="420"/>
      <c r="PXV78" s="420"/>
      <c r="PXW78" s="420"/>
      <c r="PXX78" s="420"/>
      <c r="PXY78" s="420"/>
      <c r="PXZ78" s="420"/>
      <c r="PYA78" s="420"/>
      <c r="PYB78" s="420"/>
      <c r="PYC78" s="420"/>
      <c r="PYD78" s="420"/>
      <c r="PYE78" s="420"/>
      <c r="PYF78" s="420"/>
      <c r="PYG78" s="420"/>
      <c r="PYH78" s="420"/>
      <c r="PYI78" s="420"/>
      <c r="PYJ78" s="420"/>
      <c r="PYK78" s="420"/>
      <c r="PYL78" s="420"/>
      <c r="PYM78" s="420"/>
      <c r="PYN78" s="420"/>
      <c r="PYO78" s="420"/>
      <c r="PYP78" s="420"/>
      <c r="PYQ78" s="420"/>
      <c r="PYR78" s="420"/>
      <c r="PYS78" s="420"/>
      <c r="PYT78" s="420"/>
      <c r="PYU78" s="420"/>
      <c r="PYV78" s="420"/>
      <c r="PYW78" s="420"/>
      <c r="PYX78" s="420"/>
      <c r="PYY78" s="420"/>
      <c r="PYZ78" s="420"/>
      <c r="PZA78" s="420"/>
      <c r="PZB78" s="420"/>
      <c r="PZC78" s="420"/>
      <c r="PZD78" s="420"/>
      <c r="PZE78" s="420"/>
      <c r="PZF78" s="420"/>
      <c r="PZG78" s="420"/>
      <c r="PZH78" s="420"/>
      <c r="PZI78" s="420"/>
      <c r="PZJ78" s="420"/>
      <c r="PZK78" s="420"/>
      <c r="PZL78" s="420"/>
      <c r="PZM78" s="420"/>
      <c r="PZN78" s="420"/>
      <c r="PZO78" s="420"/>
      <c r="PZP78" s="420"/>
      <c r="PZQ78" s="420"/>
      <c r="PZR78" s="420"/>
      <c r="PZS78" s="420"/>
      <c r="PZT78" s="420"/>
      <c r="PZU78" s="420"/>
      <c r="PZV78" s="420"/>
      <c r="PZW78" s="420"/>
      <c r="PZX78" s="420"/>
      <c r="PZY78" s="420"/>
      <c r="PZZ78" s="420"/>
      <c r="QAA78" s="420"/>
      <c r="QAB78" s="420"/>
      <c r="QAC78" s="420"/>
      <c r="QAD78" s="420"/>
      <c r="QAE78" s="420"/>
      <c r="QAF78" s="420"/>
      <c r="QAG78" s="420"/>
      <c r="QAH78" s="420"/>
      <c r="QAI78" s="420"/>
      <c r="QAJ78" s="420"/>
      <c r="QAK78" s="420"/>
      <c r="QAL78" s="420"/>
      <c r="QAM78" s="420"/>
      <c r="QAN78" s="420"/>
      <c r="QAO78" s="420"/>
      <c r="QAP78" s="420"/>
      <c r="QAQ78" s="420"/>
      <c r="QAR78" s="420"/>
      <c r="QAS78" s="420"/>
      <c r="QAT78" s="420"/>
      <c r="QAU78" s="420"/>
      <c r="QAV78" s="420"/>
      <c r="QAW78" s="420"/>
      <c r="QAX78" s="420"/>
      <c r="QAY78" s="420"/>
      <c r="QAZ78" s="420"/>
      <c r="QBA78" s="420"/>
      <c r="QBB78" s="420"/>
      <c r="QBC78" s="420"/>
      <c r="QBD78" s="420"/>
      <c r="QBE78" s="420"/>
      <c r="QBF78" s="420"/>
      <c r="QBG78" s="420"/>
      <c r="QBH78" s="420"/>
      <c r="QBI78" s="420"/>
      <c r="QBJ78" s="420"/>
      <c r="QBK78" s="420"/>
      <c r="QBL78" s="420"/>
      <c r="QBM78" s="420"/>
      <c r="QBN78" s="420"/>
      <c r="QBO78" s="420"/>
      <c r="QBP78" s="420"/>
      <c r="QBQ78" s="420"/>
      <c r="QBR78" s="420"/>
      <c r="QBS78" s="420"/>
      <c r="QBT78" s="420"/>
      <c r="QBU78" s="420"/>
      <c r="QBV78" s="420"/>
      <c r="QBW78" s="420"/>
      <c r="QBX78" s="420"/>
      <c r="QBY78" s="420"/>
      <c r="QBZ78" s="420"/>
      <c r="QCA78" s="420"/>
      <c r="QCB78" s="420"/>
      <c r="QCC78" s="420"/>
      <c r="QCD78" s="420"/>
      <c r="QCE78" s="420"/>
      <c r="QCF78" s="420"/>
      <c r="QCG78" s="420"/>
      <c r="QCH78" s="420"/>
      <c r="QCI78" s="420"/>
      <c r="QCJ78" s="420"/>
      <c r="QCK78" s="420"/>
      <c r="QCL78" s="420"/>
      <c r="QCM78" s="420"/>
      <c r="QCN78" s="420"/>
      <c r="QCO78" s="420"/>
      <c r="QCP78" s="420"/>
      <c r="QCQ78" s="420"/>
      <c r="QCR78" s="420"/>
      <c r="QCS78" s="420"/>
      <c r="QCT78" s="420"/>
      <c r="QCU78" s="420"/>
      <c r="QCV78" s="420"/>
      <c r="QCW78" s="420"/>
      <c r="QCX78" s="420"/>
      <c r="QCY78" s="420"/>
      <c r="QCZ78" s="420"/>
      <c r="QDA78" s="420"/>
      <c r="QDB78" s="420"/>
      <c r="QDC78" s="420"/>
      <c r="QDD78" s="420"/>
      <c r="QDE78" s="420"/>
      <c r="QDF78" s="420"/>
      <c r="QDG78" s="420"/>
      <c r="QDH78" s="420"/>
      <c r="QDI78" s="420"/>
      <c r="QDJ78" s="420"/>
      <c r="QDK78" s="420"/>
      <c r="QDL78" s="420"/>
      <c r="QDM78" s="420"/>
      <c r="QDN78" s="420"/>
      <c r="QDO78" s="420"/>
      <c r="QDP78" s="420"/>
      <c r="QDQ78" s="420"/>
      <c r="QDR78" s="420"/>
      <c r="QDS78" s="420"/>
      <c r="QDT78" s="420"/>
      <c r="QDU78" s="420"/>
      <c r="QDV78" s="420"/>
      <c r="QDW78" s="420"/>
      <c r="QDX78" s="420"/>
      <c r="QDY78" s="420"/>
      <c r="QDZ78" s="420"/>
      <c r="QEA78" s="420"/>
      <c r="QEB78" s="420"/>
      <c r="QEC78" s="420"/>
      <c r="QED78" s="420"/>
      <c r="QEE78" s="420"/>
      <c r="QEF78" s="420"/>
      <c r="QEG78" s="420"/>
      <c r="QEH78" s="420"/>
      <c r="QEI78" s="420"/>
      <c r="QEJ78" s="420"/>
      <c r="QEK78" s="420"/>
      <c r="QEL78" s="420"/>
      <c r="QEM78" s="420"/>
      <c r="QEN78" s="420"/>
      <c r="QEO78" s="420"/>
      <c r="QEP78" s="420"/>
      <c r="QEQ78" s="420"/>
      <c r="QER78" s="420"/>
      <c r="QES78" s="420"/>
      <c r="QET78" s="420"/>
      <c r="QEU78" s="420"/>
      <c r="QEV78" s="420"/>
      <c r="QEW78" s="420"/>
      <c r="QEX78" s="420"/>
      <c r="QEY78" s="420"/>
      <c r="QEZ78" s="420"/>
      <c r="QFA78" s="420"/>
      <c r="QFB78" s="420"/>
      <c r="QFC78" s="420"/>
      <c r="QFD78" s="420"/>
      <c r="QFE78" s="420"/>
      <c r="QFF78" s="420"/>
      <c r="QFG78" s="420"/>
      <c r="QFH78" s="420"/>
      <c r="QFI78" s="420"/>
      <c r="QFJ78" s="420"/>
      <c r="QFK78" s="420"/>
      <c r="QFL78" s="420"/>
      <c r="QFM78" s="420"/>
      <c r="QFN78" s="420"/>
      <c r="QFO78" s="420"/>
      <c r="QFP78" s="420"/>
      <c r="QFQ78" s="420"/>
      <c r="QFR78" s="420"/>
      <c r="QFS78" s="420"/>
      <c r="QFT78" s="420"/>
      <c r="QFU78" s="420"/>
      <c r="QFV78" s="420"/>
      <c r="QFW78" s="420"/>
      <c r="QFX78" s="420"/>
      <c r="QFY78" s="420"/>
      <c r="QFZ78" s="420"/>
      <c r="QGA78" s="420"/>
      <c r="QGB78" s="420"/>
      <c r="QGC78" s="420"/>
      <c r="QGD78" s="420"/>
      <c r="QGE78" s="420"/>
      <c r="QGF78" s="420"/>
      <c r="QGG78" s="420"/>
      <c r="QGH78" s="420"/>
      <c r="QGI78" s="420"/>
      <c r="QGJ78" s="420"/>
      <c r="QGK78" s="420"/>
      <c r="QGL78" s="420"/>
      <c r="QGM78" s="420"/>
      <c r="QGN78" s="420"/>
      <c r="QGO78" s="420"/>
      <c r="QGP78" s="420"/>
      <c r="QGQ78" s="420"/>
      <c r="QGR78" s="420"/>
      <c r="QGS78" s="420"/>
      <c r="QGT78" s="420"/>
      <c r="QGU78" s="420"/>
      <c r="QGV78" s="420"/>
      <c r="QGW78" s="420"/>
      <c r="QGX78" s="420"/>
      <c r="QGY78" s="420"/>
      <c r="QGZ78" s="420"/>
      <c r="QHA78" s="420"/>
      <c r="QHB78" s="420"/>
      <c r="QHC78" s="420"/>
      <c r="QHD78" s="420"/>
      <c r="QHE78" s="420"/>
      <c r="QHF78" s="420"/>
      <c r="QHG78" s="420"/>
      <c r="QHH78" s="420"/>
      <c r="QHI78" s="420"/>
      <c r="QHJ78" s="420"/>
      <c r="QHK78" s="420"/>
      <c r="QHL78" s="420"/>
      <c r="QHM78" s="420"/>
      <c r="QHN78" s="420"/>
      <c r="QHO78" s="420"/>
      <c r="QHP78" s="420"/>
      <c r="QHQ78" s="420"/>
      <c r="QHR78" s="420"/>
      <c r="QHS78" s="420"/>
      <c r="QHT78" s="420"/>
      <c r="QHU78" s="420"/>
      <c r="QHV78" s="420"/>
      <c r="QHW78" s="420"/>
      <c r="QHX78" s="420"/>
      <c r="QHY78" s="420"/>
      <c r="QHZ78" s="420"/>
      <c r="QIA78" s="420"/>
      <c r="QIB78" s="420"/>
      <c r="QIC78" s="420"/>
      <c r="QID78" s="420"/>
      <c r="QIE78" s="420"/>
      <c r="QIF78" s="420"/>
      <c r="QIG78" s="420"/>
      <c r="QIH78" s="420"/>
      <c r="QII78" s="420"/>
      <c r="QIJ78" s="420"/>
      <c r="QIK78" s="420"/>
      <c r="QIL78" s="420"/>
      <c r="QIM78" s="420"/>
      <c r="QIN78" s="420"/>
      <c r="QIO78" s="420"/>
      <c r="QIP78" s="420"/>
      <c r="QIQ78" s="420"/>
      <c r="QIR78" s="420"/>
      <c r="QIS78" s="420"/>
      <c r="QIT78" s="420"/>
      <c r="QIU78" s="420"/>
      <c r="QIV78" s="420"/>
      <c r="QIW78" s="420"/>
      <c r="QIX78" s="420"/>
      <c r="QIY78" s="420"/>
      <c r="QIZ78" s="420"/>
      <c r="QJA78" s="420"/>
      <c r="QJB78" s="420"/>
      <c r="QJC78" s="420"/>
      <c r="QJD78" s="420"/>
      <c r="QJE78" s="420"/>
      <c r="QJF78" s="420"/>
      <c r="QJG78" s="420"/>
      <c r="QJH78" s="420"/>
      <c r="QJI78" s="420"/>
      <c r="QJJ78" s="420"/>
      <c r="QJK78" s="420"/>
      <c r="QJL78" s="420"/>
      <c r="QJM78" s="420"/>
      <c r="QJN78" s="420"/>
      <c r="QJO78" s="420"/>
      <c r="QJP78" s="420"/>
      <c r="QJQ78" s="420"/>
      <c r="QJR78" s="420"/>
      <c r="QJS78" s="420"/>
      <c r="QJT78" s="420"/>
      <c r="QJU78" s="420"/>
      <c r="QJV78" s="420"/>
      <c r="QJW78" s="420"/>
      <c r="QJX78" s="420"/>
      <c r="QJY78" s="420"/>
      <c r="QJZ78" s="420"/>
      <c r="QKA78" s="420"/>
      <c r="QKB78" s="420"/>
      <c r="QKC78" s="420"/>
      <c r="QKD78" s="420"/>
      <c r="QKE78" s="420"/>
      <c r="QKF78" s="420"/>
      <c r="QKG78" s="420"/>
      <c r="QKH78" s="420"/>
      <c r="QKI78" s="420"/>
      <c r="QKJ78" s="420"/>
      <c r="QKK78" s="420"/>
      <c r="QKL78" s="420"/>
      <c r="QKM78" s="420"/>
      <c r="QKN78" s="420"/>
      <c r="QKO78" s="420"/>
      <c r="QKP78" s="420"/>
      <c r="QKQ78" s="420"/>
      <c r="QKR78" s="420"/>
      <c r="QKS78" s="420"/>
      <c r="QKT78" s="420"/>
      <c r="QKU78" s="420"/>
      <c r="QKV78" s="420"/>
      <c r="QKW78" s="420"/>
      <c r="QKX78" s="420"/>
      <c r="QKY78" s="420"/>
      <c r="QKZ78" s="420"/>
      <c r="QLA78" s="420"/>
      <c r="QLB78" s="420"/>
      <c r="QLC78" s="420"/>
      <c r="QLD78" s="420"/>
      <c r="QLE78" s="420"/>
      <c r="QLF78" s="420"/>
      <c r="QLG78" s="420"/>
      <c r="QLH78" s="420"/>
      <c r="QLI78" s="420"/>
      <c r="QLJ78" s="420"/>
      <c r="QLK78" s="420"/>
      <c r="QLL78" s="420"/>
      <c r="QLM78" s="420"/>
      <c r="QLN78" s="420"/>
      <c r="QLO78" s="420"/>
      <c r="QLP78" s="420"/>
      <c r="QLQ78" s="420"/>
      <c r="QLR78" s="420"/>
      <c r="QLS78" s="420"/>
      <c r="QLT78" s="420"/>
      <c r="QLU78" s="420"/>
      <c r="QLV78" s="420"/>
      <c r="QLW78" s="420"/>
      <c r="QLX78" s="420"/>
      <c r="QLY78" s="420"/>
      <c r="QLZ78" s="420"/>
      <c r="QMA78" s="420"/>
      <c r="QMB78" s="420"/>
      <c r="QMC78" s="420"/>
      <c r="QMD78" s="420"/>
      <c r="QME78" s="420"/>
      <c r="QMF78" s="420"/>
      <c r="QMG78" s="420"/>
      <c r="QMH78" s="420"/>
      <c r="QMI78" s="420"/>
      <c r="QMJ78" s="420"/>
      <c r="QMK78" s="420"/>
      <c r="QML78" s="420"/>
      <c r="QMM78" s="420"/>
      <c r="QMN78" s="420"/>
      <c r="QMO78" s="420"/>
      <c r="QMP78" s="420"/>
      <c r="QMQ78" s="420"/>
      <c r="QMR78" s="420"/>
      <c r="QMS78" s="420"/>
      <c r="QMT78" s="420"/>
      <c r="QMU78" s="420"/>
      <c r="QMV78" s="420"/>
      <c r="QMW78" s="420"/>
      <c r="QMX78" s="420"/>
      <c r="QMY78" s="420"/>
      <c r="QMZ78" s="420"/>
      <c r="QNA78" s="420"/>
      <c r="QNB78" s="420"/>
      <c r="QNC78" s="420"/>
      <c r="QND78" s="420"/>
      <c r="QNE78" s="420"/>
      <c r="QNF78" s="420"/>
      <c r="QNG78" s="420"/>
      <c r="QNH78" s="420"/>
      <c r="QNI78" s="420"/>
      <c r="QNJ78" s="420"/>
      <c r="QNK78" s="420"/>
      <c r="QNL78" s="420"/>
      <c r="QNM78" s="420"/>
      <c r="QNN78" s="420"/>
      <c r="QNO78" s="420"/>
      <c r="QNP78" s="420"/>
      <c r="QNQ78" s="420"/>
      <c r="QNR78" s="420"/>
      <c r="QNS78" s="420"/>
      <c r="QNT78" s="420"/>
      <c r="QNU78" s="420"/>
      <c r="QNV78" s="420"/>
      <c r="QNW78" s="420"/>
      <c r="QNX78" s="420"/>
      <c r="QNY78" s="420"/>
      <c r="QNZ78" s="420"/>
      <c r="QOA78" s="420"/>
      <c r="QOB78" s="420"/>
      <c r="QOC78" s="420"/>
      <c r="QOD78" s="420"/>
      <c r="QOE78" s="420"/>
      <c r="QOF78" s="420"/>
      <c r="QOG78" s="420"/>
      <c r="QOH78" s="420"/>
      <c r="QOI78" s="420"/>
      <c r="QOJ78" s="420"/>
      <c r="QOK78" s="420"/>
      <c r="QOL78" s="420"/>
      <c r="QOM78" s="420"/>
      <c r="QON78" s="420"/>
      <c r="QOO78" s="420"/>
      <c r="QOP78" s="420"/>
      <c r="QOQ78" s="420"/>
      <c r="QOR78" s="420"/>
      <c r="QOS78" s="420"/>
      <c r="QOT78" s="420"/>
      <c r="QOU78" s="420"/>
      <c r="QOV78" s="420"/>
      <c r="QOW78" s="420"/>
      <c r="QOX78" s="420"/>
      <c r="QOY78" s="420"/>
      <c r="QOZ78" s="420"/>
      <c r="QPA78" s="420"/>
      <c r="QPB78" s="420"/>
      <c r="QPC78" s="420"/>
      <c r="QPD78" s="420"/>
      <c r="QPE78" s="420"/>
      <c r="QPF78" s="420"/>
      <c r="QPG78" s="420"/>
      <c r="QPH78" s="420"/>
      <c r="QPI78" s="420"/>
      <c r="QPJ78" s="420"/>
      <c r="QPK78" s="420"/>
      <c r="QPL78" s="420"/>
      <c r="QPM78" s="420"/>
      <c r="QPN78" s="420"/>
      <c r="QPO78" s="420"/>
      <c r="QPP78" s="420"/>
      <c r="QPQ78" s="420"/>
      <c r="QPR78" s="420"/>
      <c r="QPS78" s="420"/>
      <c r="QPT78" s="420"/>
      <c r="QPU78" s="420"/>
      <c r="QPV78" s="420"/>
      <c r="QPW78" s="420"/>
      <c r="QPX78" s="420"/>
      <c r="QPY78" s="420"/>
      <c r="QPZ78" s="420"/>
      <c r="QQA78" s="420"/>
      <c r="QQB78" s="420"/>
      <c r="QQC78" s="420"/>
      <c r="QQD78" s="420"/>
      <c r="QQE78" s="420"/>
      <c r="QQF78" s="420"/>
      <c r="QQG78" s="420"/>
      <c r="QQH78" s="420"/>
      <c r="QQI78" s="420"/>
      <c r="QQJ78" s="420"/>
      <c r="QQK78" s="420"/>
      <c r="QQL78" s="420"/>
      <c r="QQM78" s="420"/>
      <c r="QQN78" s="420"/>
      <c r="QQO78" s="420"/>
      <c r="QQP78" s="420"/>
      <c r="QQQ78" s="420"/>
      <c r="QQR78" s="420"/>
      <c r="QQS78" s="420"/>
      <c r="QQT78" s="420"/>
      <c r="QQU78" s="420"/>
      <c r="QQV78" s="420"/>
      <c r="QQW78" s="420"/>
      <c r="QQX78" s="420"/>
      <c r="QQY78" s="420"/>
      <c r="QQZ78" s="420"/>
      <c r="QRA78" s="420"/>
      <c r="QRB78" s="420"/>
      <c r="QRC78" s="420"/>
      <c r="QRD78" s="420"/>
      <c r="QRE78" s="420"/>
      <c r="QRF78" s="420"/>
      <c r="QRG78" s="420"/>
      <c r="QRH78" s="420"/>
      <c r="QRI78" s="420"/>
      <c r="QRJ78" s="420"/>
      <c r="QRK78" s="420"/>
      <c r="QRL78" s="420"/>
      <c r="QRM78" s="420"/>
      <c r="QRN78" s="420"/>
      <c r="QRO78" s="420"/>
      <c r="QRP78" s="420"/>
      <c r="QRQ78" s="420"/>
      <c r="QRR78" s="420"/>
      <c r="QRS78" s="420"/>
      <c r="QRT78" s="420"/>
      <c r="QRU78" s="420"/>
      <c r="QRV78" s="420"/>
      <c r="QRW78" s="420"/>
      <c r="QRX78" s="420"/>
      <c r="QRY78" s="420"/>
      <c r="QRZ78" s="420"/>
      <c r="QSA78" s="420"/>
      <c r="QSB78" s="420"/>
      <c r="QSC78" s="420"/>
      <c r="QSD78" s="420"/>
      <c r="QSE78" s="420"/>
      <c r="QSF78" s="420"/>
      <c r="QSG78" s="420"/>
      <c r="QSH78" s="420"/>
      <c r="QSI78" s="420"/>
      <c r="QSJ78" s="420"/>
      <c r="QSK78" s="420"/>
      <c r="QSL78" s="420"/>
      <c r="QSM78" s="420"/>
      <c r="QSN78" s="420"/>
      <c r="QSO78" s="420"/>
      <c r="QSP78" s="420"/>
      <c r="QSQ78" s="420"/>
      <c r="QSR78" s="420"/>
      <c r="QSS78" s="420"/>
      <c r="QST78" s="420"/>
      <c r="QSU78" s="420"/>
      <c r="QSV78" s="420"/>
      <c r="QSW78" s="420"/>
      <c r="QSX78" s="420"/>
      <c r="QSY78" s="420"/>
      <c r="QSZ78" s="420"/>
      <c r="QTA78" s="420"/>
      <c r="QTB78" s="420"/>
      <c r="QTC78" s="420"/>
      <c r="QTD78" s="420"/>
      <c r="QTE78" s="420"/>
      <c r="QTF78" s="420"/>
      <c r="QTG78" s="420"/>
      <c r="QTH78" s="420"/>
      <c r="QTI78" s="420"/>
      <c r="QTJ78" s="420"/>
      <c r="QTK78" s="420"/>
      <c r="QTL78" s="420"/>
      <c r="QTM78" s="420"/>
      <c r="QTN78" s="420"/>
      <c r="QTO78" s="420"/>
      <c r="QTP78" s="420"/>
      <c r="QTQ78" s="420"/>
      <c r="QTR78" s="420"/>
      <c r="QTS78" s="420"/>
      <c r="QTT78" s="420"/>
      <c r="QTU78" s="420"/>
      <c r="QTV78" s="420"/>
      <c r="QTW78" s="420"/>
      <c r="QTX78" s="420"/>
      <c r="QTY78" s="420"/>
      <c r="QTZ78" s="420"/>
      <c r="QUA78" s="420"/>
      <c r="QUB78" s="420"/>
      <c r="QUC78" s="420"/>
      <c r="QUD78" s="420"/>
      <c r="QUE78" s="420"/>
      <c r="QUF78" s="420"/>
      <c r="QUG78" s="420"/>
      <c r="QUH78" s="420"/>
      <c r="QUI78" s="420"/>
      <c r="QUJ78" s="420"/>
      <c r="QUK78" s="420"/>
      <c r="QUL78" s="420"/>
      <c r="QUM78" s="420"/>
      <c r="QUN78" s="420"/>
      <c r="QUO78" s="420"/>
      <c r="QUP78" s="420"/>
      <c r="QUQ78" s="420"/>
      <c r="QUR78" s="420"/>
      <c r="QUS78" s="420"/>
      <c r="QUT78" s="420"/>
      <c r="QUU78" s="420"/>
      <c r="QUV78" s="420"/>
      <c r="QUW78" s="420"/>
      <c r="QUX78" s="420"/>
      <c r="QUY78" s="420"/>
      <c r="QUZ78" s="420"/>
      <c r="QVA78" s="420"/>
      <c r="QVB78" s="420"/>
      <c r="QVC78" s="420"/>
      <c r="QVD78" s="420"/>
      <c r="QVE78" s="420"/>
      <c r="QVF78" s="420"/>
      <c r="QVG78" s="420"/>
      <c r="QVH78" s="420"/>
      <c r="QVI78" s="420"/>
      <c r="QVJ78" s="420"/>
      <c r="QVK78" s="420"/>
      <c r="QVL78" s="420"/>
      <c r="QVM78" s="420"/>
      <c r="QVN78" s="420"/>
      <c r="QVO78" s="420"/>
      <c r="QVP78" s="420"/>
      <c r="QVQ78" s="420"/>
      <c r="QVR78" s="420"/>
      <c r="QVS78" s="420"/>
      <c r="QVT78" s="420"/>
      <c r="QVU78" s="420"/>
      <c r="QVV78" s="420"/>
      <c r="QVW78" s="420"/>
      <c r="QVX78" s="420"/>
      <c r="QVY78" s="420"/>
      <c r="QVZ78" s="420"/>
      <c r="QWA78" s="420"/>
      <c r="QWB78" s="420"/>
      <c r="QWC78" s="420"/>
      <c r="QWD78" s="420"/>
      <c r="QWE78" s="420"/>
      <c r="QWF78" s="420"/>
      <c r="QWG78" s="420"/>
      <c r="QWH78" s="420"/>
      <c r="QWI78" s="420"/>
      <c r="QWJ78" s="420"/>
      <c r="QWK78" s="420"/>
      <c r="QWL78" s="420"/>
      <c r="QWM78" s="420"/>
      <c r="QWN78" s="420"/>
      <c r="QWO78" s="420"/>
      <c r="QWP78" s="420"/>
      <c r="QWQ78" s="420"/>
      <c r="QWR78" s="420"/>
      <c r="QWS78" s="420"/>
      <c r="QWT78" s="420"/>
      <c r="QWU78" s="420"/>
      <c r="QWV78" s="420"/>
      <c r="QWW78" s="420"/>
      <c r="QWX78" s="420"/>
      <c r="QWY78" s="420"/>
      <c r="QWZ78" s="420"/>
      <c r="QXA78" s="420"/>
      <c r="QXB78" s="420"/>
      <c r="QXC78" s="420"/>
      <c r="QXD78" s="420"/>
      <c r="QXE78" s="420"/>
      <c r="QXF78" s="420"/>
      <c r="QXG78" s="420"/>
      <c r="QXH78" s="420"/>
      <c r="QXI78" s="420"/>
      <c r="QXJ78" s="420"/>
      <c r="QXK78" s="420"/>
      <c r="QXL78" s="420"/>
      <c r="QXM78" s="420"/>
      <c r="QXN78" s="420"/>
      <c r="QXO78" s="420"/>
      <c r="QXP78" s="420"/>
      <c r="QXQ78" s="420"/>
      <c r="QXR78" s="420"/>
      <c r="QXS78" s="420"/>
      <c r="QXT78" s="420"/>
      <c r="QXU78" s="420"/>
      <c r="QXV78" s="420"/>
      <c r="QXW78" s="420"/>
      <c r="QXX78" s="420"/>
      <c r="QXY78" s="420"/>
      <c r="QXZ78" s="420"/>
      <c r="QYA78" s="420"/>
      <c r="QYB78" s="420"/>
      <c r="QYC78" s="420"/>
      <c r="QYD78" s="420"/>
      <c r="QYE78" s="420"/>
      <c r="QYF78" s="420"/>
      <c r="QYG78" s="420"/>
      <c r="QYH78" s="420"/>
      <c r="QYI78" s="420"/>
      <c r="QYJ78" s="420"/>
      <c r="QYK78" s="420"/>
      <c r="QYL78" s="420"/>
      <c r="QYM78" s="420"/>
      <c r="QYN78" s="420"/>
      <c r="QYO78" s="420"/>
      <c r="QYP78" s="420"/>
      <c r="QYQ78" s="420"/>
      <c r="QYR78" s="420"/>
      <c r="QYS78" s="420"/>
      <c r="QYT78" s="420"/>
      <c r="QYU78" s="420"/>
      <c r="QYV78" s="420"/>
      <c r="QYW78" s="420"/>
      <c r="QYX78" s="420"/>
      <c r="QYY78" s="420"/>
      <c r="QYZ78" s="420"/>
      <c r="QZA78" s="420"/>
      <c r="QZB78" s="420"/>
      <c r="QZC78" s="420"/>
      <c r="QZD78" s="420"/>
      <c r="QZE78" s="420"/>
      <c r="QZF78" s="420"/>
      <c r="QZG78" s="420"/>
      <c r="QZH78" s="420"/>
      <c r="QZI78" s="420"/>
      <c r="QZJ78" s="420"/>
      <c r="QZK78" s="420"/>
      <c r="QZL78" s="420"/>
      <c r="QZM78" s="420"/>
      <c r="QZN78" s="420"/>
      <c r="QZO78" s="420"/>
      <c r="QZP78" s="420"/>
      <c r="QZQ78" s="420"/>
      <c r="QZR78" s="420"/>
      <c r="QZS78" s="420"/>
      <c r="QZT78" s="420"/>
      <c r="QZU78" s="420"/>
      <c r="QZV78" s="420"/>
      <c r="QZW78" s="420"/>
      <c r="QZX78" s="420"/>
      <c r="QZY78" s="420"/>
      <c r="QZZ78" s="420"/>
      <c r="RAA78" s="420"/>
      <c r="RAB78" s="420"/>
      <c r="RAC78" s="420"/>
      <c r="RAD78" s="420"/>
      <c r="RAE78" s="420"/>
      <c r="RAF78" s="420"/>
      <c r="RAG78" s="420"/>
      <c r="RAH78" s="420"/>
      <c r="RAI78" s="420"/>
      <c r="RAJ78" s="420"/>
      <c r="RAK78" s="420"/>
      <c r="RAL78" s="420"/>
      <c r="RAM78" s="420"/>
      <c r="RAN78" s="420"/>
      <c r="RAO78" s="420"/>
      <c r="RAP78" s="420"/>
      <c r="RAQ78" s="420"/>
      <c r="RAR78" s="420"/>
      <c r="RAS78" s="420"/>
      <c r="RAT78" s="420"/>
      <c r="RAU78" s="420"/>
      <c r="RAV78" s="420"/>
      <c r="RAW78" s="420"/>
      <c r="RAX78" s="420"/>
      <c r="RAY78" s="420"/>
      <c r="RAZ78" s="420"/>
      <c r="RBA78" s="420"/>
      <c r="RBB78" s="420"/>
      <c r="RBC78" s="420"/>
      <c r="RBD78" s="420"/>
      <c r="RBE78" s="420"/>
      <c r="RBF78" s="420"/>
      <c r="RBG78" s="420"/>
      <c r="RBH78" s="420"/>
      <c r="RBI78" s="420"/>
      <c r="RBJ78" s="420"/>
      <c r="RBK78" s="420"/>
      <c r="RBL78" s="420"/>
      <c r="RBM78" s="420"/>
      <c r="RBN78" s="420"/>
      <c r="RBO78" s="420"/>
      <c r="RBP78" s="420"/>
      <c r="RBQ78" s="420"/>
      <c r="RBR78" s="420"/>
      <c r="RBS78" s="420"/>
      <c r="RBT78" s="420"/>
      <c r="RBU78" s="420"/>
      <c r="RBV78" s="420"/>
      <c r="RBW78" s="420"/>
      <c r="RBX78" s="420"/>
      <c r="RBY78" s="420"/>
      <c r="RBZ78" s="420"/>
      <c r="RCA78" s="420"/>
      <c r="RCB78" s="420"/>
      <c r="RCC78" s="420"/>
      <c r="RCD78" s="420"/>
      <c r="RCE78" s="420"/>
      <c r="RCF78" s="420"/>
      <c r="RCG78" s="420"/>
      <c r="RCH78" s="420"/>
      <c r="RCI78" s="420"/>
      <c r="RCJ78" s="420"/>
      <c r="RCK78" s="420"/>
      <c r="RCL78" s="420"/>
      <c r="RCM78" s="420"/>
      <c r="RCN78" s="420"/>
      <c r="RCO78" s="420"/>
      <c r="RCP78" s="420"/>
      <c r="RCQ78" s="420"/>
      <c r="RCR78" s="420"/>
      <c r="RCS78" s="420"/>
      <c r="RCT78" s="420"/>
      <c r="RCU78" s="420"/>
      <c r="RCV78" s="420"/>
      <c r="RCW78" s="420"/>
      <c r="RCX78" s="420"/>
      <c r="RCY78" s="420"/>
      <c r="RCZ78" s="420"/>
      <c r="RDA78" s="420"/>
      <c r="RDB78" s="420"/>
      <c r="RDC78" s="420"/>
      <c r="RDD78" s="420"/>
      <c r="RDE78" s="420"/>
      <c r="RDF78" s="420"/>
      <c r="RDG78" s="420"/>
      <c r="RDH78" s="420"/>
      <c r="RDI78" s="420"/>
      <c r="RDJ78" s="420"/>
      <c r="RDK78" s="420"/>
      <c r="RDL78" s="420"/>
      <c r="RDM78" s="420"/>
      <c r="RDN78" s="420"/>
      <c r="RDO78" s="420"/>
      <c r="RDP78" s="420"/>
      <c r="RDQ78" s="420"/>
      <c r="RDR78" s="420"/>
      <c r="RDS78" s="420"/>
      <c r="RDT78" s="420"/>
      <c r="RDU78" s="420"/>
      <c r="RDV78" s="420"/>
      <c r="RDW78" s="420"/>
      <c r="RDX78" s="420"/>
      <c r="RDY78" s="420"/>
      <c r="RDZ78" s="420"/>
      <c r="REA78" s="420"/>
      <c r="REB78" s="420"/>
      <c r="REC78" s="420"/>
      <c r="RED78" s="420"/>
      <c r="REE78" s="420"/>
      <c r="REF78" s="420"/>
      <c r="REG78" s="420"/>
      <c r="REH78" s="420"/>
      <c r="REI78" s="420"/>
      <c r="REJ78" s="420"/>
      <c r="REK78" s="420"/>
      <c r="REL78" s="420"/>
      <c r="REM78" s="420"/>
      <c r="REN78" s="420"/>
      <c r="REO78" s="420"/>
      <c r="REP78" s="420"/>
      <c r="REQ78" s="420"/>
      <c r="RER78" s="420"/>
      <c r="RES78" s="420"/>
      <c r="RET78" s="420"/>
      <c r="REU78" s="420"/>
      <c r="REV78" s="420"/>
      <c r="REW78" s="420"/>
      <c r="REX78" s="420"/>
      <c r="REY78" s="420"/>
      <c r="REZ78" s="420"/>
      <c r="RFA78" s="420"/>
      <c r="RFB78" s="420"/>
      <c r="RFC78" s="420"/>
      <c r="RFD78" s="420"/>
      <c r="RFE78" s="420"/>
      <c r="RFF78" s="420"/>
      <c r="RFG78" s="420"/>
      <c r="RFH78" s="420"/>
      <c r="RFI78" s="420"/>
      <c r="RFJ78" s="420"/>
      <c r="RFK78" s="420"/>
      <c r="RFL78" s="420"/>
      <c r="RFM78" s="420"/>
      <c r="RFN78" s="420"/>
      <c r="RFO78" s="420"/>
      <c r="RFP78" s="420"/>
      <c r="RFQ78" s="420"/>
      <c r="RFR78" s="420"/>
      <c r="RFS78" s="420"/>
      <c r="RFT78" s="420"/>
      <c r="RFU78" s="420"/>
      <c r="RFV78" s="420"/>
      <c r="RFW78" s="420"/>
      <c r="RFX78" s="420"/>
      <c r="RFY78" s="420"/>
      <c r="RFZ78" s="420"/>
      <c r="RGA78" s="420"/>
      <c r="RGB78" s="420"/>
      <c r="RGC78" s="420"/>
      <c r="RGD78" s="420"/>
      <c r="RGE78" s="420"/>
      <c r="RGF78" s="420"/>
      <c r="RGG78" s="420"/>
      <c r="RGH78" s="420"/>
      <c r="RGI78" s="420"/>
      <c r="RGJ78" s="420"/>
      <c r="RGK78" s="420"/>
      <c r="RGL78" s="420"/>
      <c r="RGM78" s="420"/>
      <c r="RGN78" s="420"/>
      <c r="RGO78" s="420"/>
      <c r="RGP78" s="420"/>
      <c r="RGQ78" s="420"/>
      <c r="RGR78" s="420"/>
      <c r="RGS78" s="420"/>
      <c r="RGT78" s="420"/>
      <c r="RGU78" s="420"/>
      <c r="RGV78" s="420"/>
      <c r="RGW78" s="420"/>
      <c r="RGX78" s="420"/>
      <c r="RGY78" s="420"/>
      <c r="RGZ78" s="420"/>
      <c r="RHA78" s="420"/>
      <c r="RHB78" s="420"/>
      <c r="RHC78" s="420"/>
      <c r="RHD78" s="420"/>
      <c r="RHE78" s="420"/>
      <c r="RHF78" s="420"/>
      <c r="RHG78" s="420"/>
      <c r="RHH78" s="420"/>
      <c r="RHI78" s="420"/>
      <c r="RHJ78" s="420"/>
      <c r="RHK78" s="420"/>
      <c r="RHL78" s="420"/>
      <c r="RHM78" s="420"/>
      <c r="RHN78" s="420"/>
      <c r="RHO78" s="420"/>
      <c r="RHP78" s="420"/>
      <c r="RHQ78" s="420"/>
      <c r="RHR78" s="420"/>
      <c r="RHS78" s="420"/>
      <c r="RHT78" s="420"/>
      <c r="RHU78" s="420"/>
      <c r="RHV78" s="420"/>
      <c r="RHW78" s="420"/>
      <c r="RHX78" s="420"/>
      <c r="RHY78" s="420"/>
      <c r="RHZ78" s="420"/>
      <c r="RIA78" s="420"/>
      <c r="RIB78" s="420"/>
      <c r="RIC78" s="420"/>
      <c r="RID78" s="420"/>
      <c r="RIE78" s="420"/>
      <c r="RIF78" s="420"/>
      <c r="RIG78" s="420"/>
      <c r="RIH78" s="420"/>
      <c r="RII78" s="420"/>
      <c r="RIJ78" s="420"/>
      <c r="RIK78" s="420"/>
      <c r="RIL78" s="420"/>
      <c r="RIM78" s="420"/>
      <c r="RIN78" s="420"/>
      <c r="RIO78" s="420"/>
      <c r="RIP78" s="420"/>
      <c r="RIQ78" s="420"/>
      <c r="RIR78" s="420"/>
      <c r="RIS78" s="420"/>
      <c r="RIT78" s="420"/>
      <c r="RIU78" s="420"/>
      <c r="RIV78" s="420"/>
      <c r="RIW78" s="420"/>
      <c r="RIX78" s="420"/>
      <c r="RIY78" s="420"/>
      <c r="RIZ78" s="420"/>
      <c r="RJA78" s="420"/>
      <c r="RJB78" s="420"/>
      <c r="RJC78" s="420"/>
      <c r="RJD78" s="420"/>
      <c r="RJE78" s="420"/>
      <c r="RJF78" s="420"/>
      <c r="RJG78" s="420"/>
      <c r="RJH78" s="420"/>
      <c r="RJI78" s="420"/>
      <c r="RJJ78" s="420"/>
      <c r="RJK78" s="420"/>
      <c r="RJL78" s="420"/>
      <c r="RJM78" s="420"/>
      <c r="RJN78" s="420"/>
      <c r="RJO78" s="420"/>
      <c r="RJP78" s="420"/>
      <c r="RJQ78" s="420"/>
      <c r="RJR78" s="420"/>
      <c r="RJS78" s="420"/>
      <c r="RJT78" s="420"/>
      <c r="RJU78" s="420"/>
      <c r="RJV78" s="420"/>
      <c r="RJW78" s="420"/>
      <c r="RJX78" s="420"/>
      <c r="RJY78" s="420"/>
      <c r="RJZ78" s="420"/>
      <c r="RKA78" s="420"/>
      <c r="RKB78" s="420"/>
      <c r="RKC78" s="420"/>
      <c r="RKD78" s="420"/>
      <c r="RKE78" s="420"/>
      <c r="RKF78" s="420"/>
      <c r="RKG78" s="420"/>
      <c r="RKH78" s="420"/>
      <c r="RKI78" s="420"/>
      <c r="RKJ78" s="420"/>
      <c r="RKK78" s="420"/>
      <c r="RKL78" s="420"/>
      <c r="RKM78" s="420"/>
      <c r="RKN78" s="420"/>
      <c r="RKO78" s="420"/>
      <c r="RKP78" s="420"/>
      <c r="RKQ78" s="420"/>
      <c r="RKR78" s="420"/>
      <c r="RKS78" s="420"/>
      <c r="RKT78" s="420"/>
      <c r="RKU78" s="420"/>
      <c r="RKV78" s="420"/>
      <c r="RKW78" s="420"/>
      <c r="RKX78" s="420"/>
      <c r="RKY78" s="420"/>
      <c r="RKZ78" s="420"/>
      <c r="RLA78" s="420"/>
      <c r="RLB78" s="420"/>
      <c r="RLC78" s="420"/>
      <c r="RLD78" s="420"/>
      <c r="RLE78" s="420"/>
      <c r="RLF78" s="420"/>
      <c r="RLG78" s="420"/>
      <c r="RLH78" s="420"/>
      <c r="RLI78" s="420"/>
      <c r="RLJ78" s="420"/>
      <c r="RLK78" s="420"/>
      <c r="RLL78" s="420"/>
      <c r="RLM78" s="420"/>
      <c r="RLN78" s="420"/>
      <c r="RLO78" s="420"/>
      <c r="RLP78" s="420"/>
      <c r="RLQ78" s="420"/>
      <c r="RLR78" s="420"/>
      <c r="RLS78" s="420"/>
      <c r="RLT78" s="420"/>
      <c r="RLU78" s="420"/>
      <c r="RLV78" s="420"/>
      <c r="RLW78" s="420"/>
      <c r="RLX78" s="420"/>
      <c r="RLY78" s="420"/>
      <c r="RLZ78" s="420"/>
      <c r="RMA78" s="420"/>
      <c r="RMB78" s="420"/>
      <c r="RMC78" s="420"/>
      <c r="RMD78" s="420"/>
      <c r="RME78" s="420"/>
      <c r="RMF78" s="420"/>
      <c r="RMG78" s="420"/>
      <c r="RMH78" s="420"/>
      <c r="RMI78" s="420"/>
      <c r="RMJ78" s="420"/>
      <c r="RMK78" s="420"/>
      <c r="RML78" s="420"/>
      <c r="RMM78" s="420"/>
      <c r="RMN78" s="420"/>
      <c r="RMO78" s="420"/>
      <c r="RMP78" s="420"/>
      <c r="RMQ78" s="420"/>
      <c r="RMR78" s="420"/>
      <c r="RMS78" s="420"/>
      <c r="RMT78" s="420"/>
      <c r="RMU78" s="420"/>
      <c r="RMV78" s="420"/>
      <c r="RMW78" s="420"/>
      <c r="RMX78" s="420"/>
      <c r="RMY78" s="420"/>
      <c r="RMZ78" s="420"/>
      <c r="RNA78" s="420"/>
      <c r="RNB78" s="420"/>
      <c r="RNC78" s="420"/>
      <c r="RND78" s="420"/>
      <c r="RNE78" s="420"/>
      <c r="RNF78" s="420"/>
      <c r="RNG78" s="420"/>
      <c r="RNH78" s="420"/>
      <c r="RNI78" s="420"/>
      <c r="RNJ78" s="420"/>
      <c r="RNK78" s="420"/>
      <c r="RNL78" s="420"/>
      <c r="RNM78" s="420"/>
      <c r="RNN78" s="420"/>
      <c r="RNO78" s="420"/>
      <c r="RNP78" s="420"/>
      <c r="RNQ78" s="420"/>
      <c r="RNR78" s="420"/>
      <c r="RNS78" s="420"/>
      <c r="RNT78" s="420"/>
      <c r="RNU78" s="420"/>
      <c r="RNV78" s="420"/>
      <c r="RNW78" s="420"/>
      <c r="RNX78" s="420"/>
      <c r="RNY78" s="420"/>
      <c r="RNZ78" s="420"/>
      <c r="ROA78" s="420"/>
      <c r="ROB78" s="420"/>
      <c r="ROC78" s="420"/>
      <c r="ROD78" s="420"/>
      <c r="ROE78" s="420"/>
      <c r="ROF78" s="420"/>
      <c r="ROG78" s="420"/>
      <c r="ROH78" s="420"/>
      <c r="ROI78" s="420"/>
      <c r="ROJ78" s="420"/>
      <c r="ROK78" s="420"/>
      <c r="ROL78" s="420"/>
      <c r="ROM78" s="420"/>
      <c r="RON78" s="420"/>
      <c r="ROO78" s="420"/>
      <c r="ROP78" s="420"/>
      <c r="ROQ78" s="420"/>
      <c r="ROR78" s="420"/>
      <c r="ROS78" s="420"/>
      <c r="ROT78" s="420"/>
      <c r="ROU78" s="420"/>
      <c r="ROV78" s="420"/>
      <c r="ROW78" s="420"/>
      <c r="ROX78" s="420"/>
      <c r="ROY78" s="420"/>
      <c r="ROZ78" s="420"/>
      <c r="RPA78" s="420"/>
      <c r="RPB78" s="420"/>
      <c r="RPC78" s="420"/>
      <c r="RPD78" s="420"/>
      <c r="RPE78" s="420"/>
      <c r="RPF78" s="420"/>
      <c r="RPG78" s="420"/>
      <c r="RPH78" s="420"/>
      <c r="RPI78" s="420"/>
      <c r="RPJ78" s="420"/>
      <c r="RPK78" s="420"/>
      <c r="RPL78" s="420"/>
      <c r="RPM78" s="420"/>
      <c r="RPN78" s="420"/>
      <c r="RPO78" s="420"/>
      <c r="RPP78" s="420"/>
      <c r="RPQ78" s="420"/>
      <c r="RPR78" s="420"/>
      <c r="RPS78" s="420"/>
      <c r="RPT78" s="420"/>
      <c r="RPU78" s="420"/>
      <c r="RPV78" s="420"/>
      <c r="RPW78" s="420"/>
      <c r="RPX78" s="420"/>
      <c r="RPY78" s="420"/>
      <c r="RPZ78" s="420"/>
      <c r="RQA78" s="420"/>
      <c r="RQB78" s="420"/>
      <c r="RQC78" s="420"/>
      <c r="RQD78" s="420"/>
      <c r="RQE78" s="420"/>
      <c r="RQF78" s="420"/>
      <c r="RQG78" s="420"/>
      <c r="RQH78" s="420"/>
      <c r="RQI78" s="420"/>
      <c r="RQJ78" s="420"/>
      <c r="RQK78" s="420"/>
      <c r="RQL78" s="420"/>
      <c r="RQM78" s="420"/>
      <c r="RQN78" s="420"/>
      <c r="RQO78" s="420"/>
      <c r="RQP78" s="420"/>
      <c r="RQQ78" s="420"/>
      <c r="RQR78" s="420"/>
      <c r="RQS78" s="420"/>
      <c r="RQT78" s="420"/>
      <c r="RQU78" s="420"/>
      <c r="RQV78" s="420"/>
      <c r="RQW78" s="420"/>
      <c r="RQX78" s="420"/>
      <c r="RQY78" s="420"/>
      <c r="RQZ78" s="420"/>
      <c r="RRA78" s="420"/>
      <c r="RRB78" s="420"/>
      <c r="RRC78" s="420"/>
      <c r="RRD78" s="420"/>
      <c r="RRE78" s="420"/>
      <c r="RRF78" s="420"/>
      <c r="RRG78" s="420"/>
      <c r="RRH78" s="420"/>
      <c r="RRI78" s="420"/>
      <c r="RRJ78" s="420"/>
      <c r="RRK78" s="420"/>
      <c r="RRL78" s="420"/>
      <c r="RRM78" s="420"/>
      <c r="RRN78" s="420"/>
      <c r="RRO78" s="420"/>
      <c r="RRP78" s="420"/>
      <c r="RRQ78" s="420"/>
      <c r="RRR78" s="420"/>
      <c r="RRS78" s="420"/>
      <c r="RRT78" s="420"/>
      <c r="RRU78" s="420"/>
      <c r="RRV78" s="420"/>
      <c r="RRW78" s="420"/>
      <c r="RRX78" s="420"/>
      <c r="RRY78" s="420"/>
      <c r="RRZ78" s="420"/>
      <c r="RSA78" s="420"/>
      <c r="RSB78" s="420"/>
      <c r="RSC78" s="420"/>
      <c r="RSD78" s="420"/>
      <c r="RSE78" s="420"/>
      <c r="RSF78" s="420"/>
      <c r="RSG78" s="420"/>
      <c r="RSH78" s="420"/>
      <c r="RSI78" s="420"/>
      <c r="RSJ78" s="420"/>
      <c r="RSK78" s="420"/>
      <c r="RSL78" s="420"/>
      <c r="RSM78" s="420"/>
      <c r="RSN78" s="420"/>
      <c r="RSO78" s="420"/>
      <c r="RSP78" s="420"/>
      <c r="RSQ78" s="420"/>
      <c r="RSR78" s="420"/>
      <c r="RSS78" s="420"/>
      <c r="RST78" s="420"/>
      <c r="RSU78" s="420"/>
      <c r="RSV78" s="420"/>
      <c r="RSW78" s="420"/>
      <c r="RSX78" s="420"/>
      <c r="RSY78" s="420"/>
      <c r="RSZ78" s="420"/>
      <c r="RTA78" s="420"/>
      <c r="RTB78" s="420"/>
      <c r="RTC78" s="420"/>
      <c r="RTD78" s="420"/>
      <c r="RTE78" s="420"/>
      <c r="RTF78" s="420"/>
      <c r="RTG78" s="420"/>
      <c r="RTH78" s="420"/>
      <c r="RTI78" s="420"/>
      <c r="RTJ78" s="420"/>
      <c r="RTK78" s="420"/>
      <c r="RTL78" s="420"/>
      <c r="RTM78" s="420"/>
      <c r="RTN78" s="420"/>
      <c r="RTO78" s="420"/>
      <c r="RTP78" s="420"/>
      <c r="RTQ78" s="420"/>
      <c r="RTR78" s="420"/>
      <c r="RTS78" s="420"/>
      <c r="RTT78" s="420"/>
      <c r="RTU78" s="420"/>
      <c r="RTV78" s="420"/>
      <c r="RTW78" s="420"/>
      <c r="RTX78" s="420"/>
      <c r="RTY78" s="420"/>
      <c r="RTZ78" s="420"/>
      <c r="RUA78" s="420"/>
      <c r="RUB78" s="420"/>
      <c r="RUC78" s="420"/>
      <c r="RUD78" s="420"/>
      <c r="RUE78" s="420"/>
      <c r="RUF78" s="420"/>
      <c r="RUG78" s="420"/>
      <c r="RUH78" s="420"/>
      <c r="RUI78" s="420"/>
      <c r="RUJ78" s="420"/>
      <c r="RUK78" s="420"/>
      <c r="RUL78" s="420"/>
      <c r="RUM78" s="420"/>
      <c r="RUN78" s="420"/>
      <c r="RUO78" s="420"/>
      <c r="RUP78" s="420"/>
      <c r="RUQ78" s="420"/>
      <c r="RUR78" s="420"/>
      <c r="RUS78" s="420"/>
      <c r="RUT78" s="420"/>
      <c r="RUU78" s="420"/>
      <c r="RUV78" s="420"/>
      <c r="RUW78" s="420"/>
      <c r="RUX78" s="420"/>
      <c r="RUY78" s="420"/>
      <c r="RUZ78" s="420"/>
      <c r="RVA78" s="420"/>
      <c r="RVB78" s="420"/>
      <c r="RVC78" s="420"/>
      <c r="RVD78" s="420"/>
      <c r="RVE78" s="420"/>
      <c r="RVF78" s="420"/>
      <c r="RVG78" s="420"/>
      <c r="RVH78" s="420"/>
      <c r="RVI78" s="420"/>
      <c r="RVJ78" s="420"/>
      <c r="RVK78" s="420"/>
      <c r="RVL78" s="420"/>
      <c r="RVM78" s="420"/>
      <c r="RVN78" s="420"/>
      <c r="RVO78" s="420"/>
      <c r="RVP78" s="420"/>
      <c r="RVQ78" s="420"/>
      <c r="RVR78" s="420"/>
      <c r="RVS78" s="420"/>
      <c r="RVT78" s="420"/>
      <c r="RVU78" s="420"/>
      <c r="RVV78" s="420"/>
      <c r="RVW78" s="420"/>
      <c r="RVX78" s="420"/>
      <c r="RVY78" s="420"/>
      <c r="RVZ78" s="420"/>
      <c r="RWA78" s="420"/>
      <c r="RWB78" s="420"/>
      <c r="RWC78" s="420"/>
      <c r="RWD78" s="420"/>
      <c r="RWE78" s="420"/>
      <c r="RWF78" s="420"/>
      <c r="RWG78" s="420"/>
      <c r="RWH78" s="420"/>
      <c r="RWI78" s="420"/>
      <c r="RWJ78" s="420"/>
      <c r="RWK78" s="420"/>
      <c r="RWL78" s="420"/>
      <c r="RWM78" s="420"/>
      <c r="RWN78" s="420"/>
      <c r="RWO78" s="420"/>
      <c r="RWP78" s="420"/>
      <c r="RWQ78" s="420"/>
      <c r="RWR78" s="420"/>
      <c r="RWS78" s="420"/>
      <c r="RWT78" s="420"/>
      <c r="RWU78" s="420"/>
      <c r="RWV78" s="420"/>
      <c r="RWW78" s="420"/>
      <c r="RWX78" s="420"/>
      <c r="RWY78" s="420"/>
      <c r="RWZ78" s="420"/>
      <c r="RXA78" s="420"/>
      <c r="RXB78" s="420"/>
      <c r="RXC78" s="420"/>
      <c r="RXD78" s="420"/>
      <c r="RXE78" s="420"/>
      <c r="RXF78" s="420"/>
      <c r="RXG78" s="420"/>
      <c r="RXH78" s="420"/>
      <c r="RXI78" s="420"/>
      <c r="RXJ78" s="420"/>
      <c r="RXK78" s="420"/>
      <c r="RXL78" s="420"/>
      <c r="RXM78" s="420"/>
      <c r="RXN78" s="420"/>
      <c r="RXO78" s="420"/>
      <c r="RXP78" s="420"/>
      <c r="RXQ78" s="420"/>
      <c r="RXR78" s="420"/>
      <c r="RXS78" s="420"/>
      <c r="RXT78" s="420"/>
      <c r="RXU78" s="420"/>
      <c r="RXV78" s="420"/>
      <c r="RXW78" s="420"/>
      <c r="RXX78" s="420"/>
      <c r="RXY78" s="420"/>
      <c r="RXZ78" s="420"/>
      <c r="RYA78" s="420"/>
      <c r="RYB78" s="420"/>
      <c r="RYC78" s="420"/>
      <c r="RYD78" s="420"/>
      <c r="RYE78" s="420"/>
      <c r="RYF78" s="420"/>
      <c r="RYG78" s="420"/>
      <c r="RYH78" s="420"/>
      <c r="RYI78" s="420"/>
      <c r="RYJ78" s="420"/>
      <c r="RYK78" s="420"/>
      <c r="RYL78" s="420"/>
      <c r="RYM78" s="420"/>
      <c r="RYN78" s="420"/>
      <c r="RYO78" s="420"/>
      <c r="RYP78" s="420"/>
      <c r="RYQ78" s="420"/>
      <c r="RYR78" s="420"/>
      <c r="RYS78" s="420"/>
      <c r="RYT78" s="420"/>
      <c r="RYU78" s="420"/>
      <c r="RYV78" s="420"/>
      <c r="RYW78" s="420"/>
      <c r="RYX78" s="420"/>
      <c r="RYY78" s="420"/>
      <c r="RYZ78" s="420"/>
      <c r="RZA78" s="420"/>
      <c r="RZB78" s="420"/>
      <c r="RZC78" s="420"/>
      <c r="RZD78" s="420"/>
      <c r="RZE78" s="420"/>
      <c r="RZF78" s="420"/>
      <c r="RZG78" s="420"/>
      <c r="RZH78" s="420"/>
      <c r="RZI78" s="420"/>
      <c r="RZJ78" s="420"/>
      <c r="RZK78" s="420"/>
      <c r="RZL78" s="420"/>
      <c r="RZM78" s="420"/>
      <c r="RZN78" s="420"/>
      <c r="RZO78" s="420"/>
      <c r="RZP78" s="420"/>
      <c r="RZQ78" s="420"/>
      <c r="RZR78" s="420"/>
      <c r="RZS78" s="420"/>
      <c r="RZT78" s="420"/>
      <c r="RZU78" s="420"/>
      <c r="RZV78" s="420"/>
      <c r="RZW78" s="420"/>
      <c r="RZX78" s="420"/>
      <c r="RZY78" s="420"/>
      <c r="RZZ78" s="420"/>
      <c r="SAA78" s="420"/>
      <c r="SAB78" s="420"/>
      <c r="SAC78" s="420"/>
      <c r="SAD78" s="420"/>
      <c r="SAE78" s="420"/>
      <c r="SAF78" s="420"/>
      <c r="SAG78" s="420"/>
      <c r="SAH78" s="420"/>
      <c r="SAI78" s="420"/>
      <c r="SAJ78" s="420"/>
      <c r="SAK78" s="420"/>
      <c r="SAL78" s="420"/>
      <c r="SAM78" s="420"/>
      <c r="SAN78" s="420"/>
      <c r="SAO78" s="420"/>
      <c r="SAP78" s="420"/>
      <c r="SAQ78" s="420"/>
      <c r="SAR78" s="420"/>
      <c r="SAS78" s="420"/>
      <c r="SAT78" s="420"/>
      <c r="SAU78" s="420"/>
      <c r="SAV78" s="420"/>
      <c r="SAW78" s="420"/>
      <c r="SAX78" s="420"/>
      <c r="SAY78" s="420"/>
      <c r="SAZ78" s="420"/>
      <c r="SBA78" s="420"/>
      <c r="SBB78" s="420"/>
      <c r="SBC78" s="420"/>
      <c r="SBD78" s="420"/>
      <c r="SBE78" s="420"/>
      <c r="SBF78" s="420"/>
      <c r="SBG78" s="420"/>
      <c r="SBH78" s="420"/>
      <c r="SBI78" s="420"/>
      <c r="SBJ78" s="420"/>
      <c r="SBK78" s="420"/>
      <c r="SBL78" s="420"/>
      <c r="SBM78" s="420"/>
      <c r="SBN78" s="420"/>
      <c r="SBO78" s="420"/>
      <c r="SBP78" s="420"/>
      <c r="SBQ78" s="420"/>
      <c r="SBR78" s="420"/>
      <c r="SBS78" s="420"/>
      <c r="SBT78" s="420"/>
      <c r="SBU78" s="420"/>
      <c r="SBV78" s="420"/>
      <c r="SBW78" s="420"/>
      <c r="SBX78" s="420"/>
      <c r="SBY78" s="420"/>
      <c r="SBZ78" s="420"/>
      <c r="SCA78" s="420"/>
      <c r="SCB78" s="420"/>
      <c r="SCC78" s="420"/>
      <c r="SCD78" s="420"/>
      <c r="SCE78" s="420"/>
      <c r="SCF78" s="420"/>
      <c r="SCG78" s="420"/>
      <c r="SCH78" s="420"/>
      <c r="SCI78" s="420"/>
      <c r="SCJ78" s="420"/>
      <c r="SCK78" s="420"/>
      <c r="SCL78" s="420"/>
      <c r="SCM78" s="420"/>
      <c r="SCN78" s="420"/>
      <c r="SCO78" s="420"/>
      <c r="SCP78" s="420"/>
      <c r="SCQ78" s="420"/>
      <c r="SCR78" s="420"/>
      <c r="SCS78" s="420"/>
      <c r="SCT78" s="420"/>
      <c r="SCU78" s="420"/>
      <c r="SCV78" s="420"/>
      <c r="SCW78" s="420"/>
      <c r="SCX78" s="420"/>
      <c r="SCY78" s="420"/>
      <c r="SCZ78" s="420"/>
      <c r="SDA78" s="420"/>
      <c r="SDB78" s="420"/>
      <c r="SDC78" s="420"/>
      <c r="SDD78" s="420"/>
      <c r="SDE78" s="420"/>
      <c r="SDF78" s="420"/>
      <c r="SDG78" s="420"/>
      <c r="SDH78" s="420"/>
      <c r="SDI78" s="420"/>
      <c r="SDJ78" s="420"/>
      <c r="SDK78" s="420"/>
      <c r="SDL78" s="420"/>
      <c r="SDM78" s="420"/>
      <c r="SDN78" s="420"/>
      <c r="SDO78" s="420"/>
      <c r="SDP78" s="420"/>
      <c r="SDQ78" s="420"/>
      <c r="SDR78" s="420"/>
      <c r="SDS78" s="420"/>
      <c r="SDT78" s="420"/>
      <c r="SDU78" s="420"/>
      <c r="SDV78" s="420"/>
      <c r="SDW78" s="420"/>
      <c r="SDX78" s="420"/>
      <c r="SDY78" s="420"/>
      <c r="SDZ78" s="420"/>
      <c r="SEA78" s="420"/>
      <c r="SEB78" s="420"/>
      <c r="SEC78" s="420"/>
      <c r="SED78" s="420"/>
      <c r="SEE78" s="420"/>
      <c r="SEF78" s="420"/>
      <c r="SEG78" s="420"/>
      <c r="SEH78" s="420"/>
      <c r="SEI78" s="420"/>
      <c r="SEJ78" s="420"/>
      <c r="SEK78" s="420"/>
      <c r="SEL78" s="420"/>
      <c r="SEM78" s="420"/>
      <c r="SEN78" s="420"/>
      <c r="SEO78" s="420"/>
      <c r="SEP78" s="420"/>
      <c r="SEQ78" s="420"/>
      <c r="SER78" s="420"/>
      <c r="SES78" s="420"/>
      <c r="SET78" s="420"/>
      <c r="SEU78" s="420"/>
      <c r="SEV78" s="420"/>
      <c r="SEW78" s="420"/>
      <c r="SEX78" s="420"/>
      <c r="SEY78" s="420"/>
      <c r="SEZ78" s="420"/>
      <c r="SFA78" s="420"/>
      <c r="SFB78" s="420"/>
      <c r="SFC78" s="420"/>
      <c r="SFD78" s="420"/>
      <c r="SFE78" s="420"/>
      <c r="SFF78" s="420"/>
      <c r="SFG78" s="420"/>
      <c r="SFH78" s="420"/>
      <c r="SFI78" s="420"/>
      <c r="SFJ78" s="420"/>
      <c r="SFK78" s="420"/>
      <c r="SFL78" s="420"/>
      <c r="SFM78" s="420"/>
      <c r="SFN78" s="420"/>
      <c r="SFO78" s="420"/>
      <c r="SFP78" s="420"/>
      <c r="SFQ78" s="420"/>
      <c r="SFR78" s="420"/>
      <c r="SFS78" s="420"/>
      <c r="SFT78" s="420"/>
      <c r="SFU78" s="420"/>
      <c r="SFV78" s="420"/>
      <c r="SFW78" s="420"/>
      <c r="SFX78" s="420"/>
      <c r="SFY78" s="420"/>
      <c r="SFZ78" s="420"/>
      <c r="SGA78" s="420"/>
      <c r="SGB78" s="420"/>
      <c r="SGC78" s="420"/>
      <c r="SGD78" s="420"/>
      <c r="SGE78" s="420"/>
      <c r="SGF78" s="420"/>
      <c r="SGG78" s="420"/>
      <c r="SGH78" s="420"/>
      <c r="SGI78" s="420"/>
      <c r="SGJ78" s="420"/>
      <c r="SGK78" s="420"/>
      <c r="SGL78" s="420"/>
      <c r="SGM78" s="420"/>
      <c r="SGN78" s="420"/>
      <c r="SGO78" s="420"/>
      <c r="SGP78" s="420"/>
      <c r="SGQ78" s="420"/>
      <c r="SGR78" s="420"/>
      <c r="SGS78" s="420"/>
      <c r="SGT78" s="420"/>
      <c r="SGU78" s="420"/>
      <c r="SGV78" s="420"/>
      <c r="SGW78" s="420"/>
      <c r="SGX78" s="420"/>
      <c r="SGY78" s="420"/>
      <c r="SGZ78" s="420"/>
      <c r="SHA78" s="420"/>
      <c r="SHB78" s="420"/>
      <c r="SHC78" s="420"/>
      <c r="SHD78" s="420"/>
      <c r="SHE78" s="420"/>
      <c r="SHF78" s="420"/>
      <c r="SHG78" s="420"/>
      <c r="SHH78" s="420"/>
      <c r="SHI78" s="420"/>
      <c r="SHJ78" s="420"/>
      <c r="SHK78" s="420"/>
      <c r="SHL78" s="420"/>
      <c r="SHM78" s="420"/>
      <c r="SHN78" s="420"/>
      <c r="SHO78" s="420"/>
      <c r="SHP78" s="420"/>
      <c r="SHQ78" s="420"/>
      <c r="SHR78" s="420"/>
      <c r="SHS78" s="420"/>
      <c r="SHT78" s="420"/>
      <c r="SHU78" s="420"/>
      <c r="SHV78" s="420"/>
      <c r="SHW78" s="420"/>
      <c r="SHX78" s="420"/>
      <c r="SHY78" s="420"/>
      <c r="SHZ78" s="420"/>
      <c r="SIA78" s="420"/>
      <c r="SIB78" s="420"/>
      <c r="SIC78" s="420"/>
      <c r="SID78" s="420"/>
      <c r="SIE78" s="420"/>
      <c r="SIF78" s="420"/>
      <c r="SIG78" s="420"/>
      <c r="SIH78" s="420"/>
      <c r="SII78" s="420"/>
      <c r="SIJ78" s="420"/>
      <c r="SIK78" s="420"/>
      <c r="SIL78" s="420"/>
      <c r="SIM78" s="420"/>
      <c r="SIN78" s="420"/>
      <c r="SIO78" s="420"/>
      <c r="SIP78" s="420"/>
      <c r="SIQ78" s="420"/>
      <c r="SIR78" s="420"/>
      <c r="SIS78" s="420"/>
      <c r="SIT78" s="420"/>
      <c r="SIU78" s="420"/>
      <c r="SIV78" s="420"/>
      <c r="SIW78" s="420"/>
      <c r="SIX78" s="420"/>
      <c r="SIY78" s="420"/>
      <c r="SIZ78" s="420"/>
      <c r="SJA78" s="420"/>
      <c r="SJB78" s="420"/>
      <c r="SJC78" s="420"/>
      <c r="SJD78" s="420"/>
      <c r="SJE78" s="420"/>
      <c r="SJF78" s="420"/>
      <c r="SJG78" s="420"/>
      <c r="SJH78" s="420"/>
      <c r="SJI78" s="420"/>
      <c r="SJJ78" s="420"/>
      <c r="SJK78" s="420"/>
      <c r="SJL78" s="420"/>
      <c r="SJM78" s="420"/>
      <c r="SJN78" s="420"/>
      <c r="SJO78" s="420"/>
      <c r="SJP78" s="420"/>
      <c r="SJQ78" s="420"/>
      <c r="SJR78" s="420"/>
      <c r="SJS78" s="420"/>
      <c r="SJT78" s="420"/>
      <c r="SJU78" s="420"/>
      <c r="SJV78" s="420"/>
      <c r="SJW78" s="420"/>
      <c r="SJX78" s="420"/>
      <c r="SJY78" s="420"/>
      <c r="SJZ78" s="420"/>
      <c r="SKA78" s="420"/>
      <c r="SKB78" s="420"/>
      <c r="SKC78" s="420"/>
      <c r="SKD78" s="420"/>
      <c r="SKE78" s="420"/>
      <c r="SKF78" s="420"/>
      <c r="SKG78" s="420"/>
      <c r="SKH78" s="420"/>
      <c r="SKI78" s="420"/>
      <c r="SKJ78" s="420"/>
      <c r="SKK78" s="420"/>
      <c r="SKL78" s="420"/>
      <c r="SKM78" s="420"/>
      <c r="SKN78" s="420"/>
      <c r="SKO78" s="420"/>
      <c r="SKP78" s="420"/>
      <c r="SKQ78" s="420"/>
      <c r="SKR78" s="420"/>
      <c r="SKS78" s="420"/>
      <c r="SKT78" s="420"/>
      <c r="SKU78" s="420"/>
      <c r="SKV78" s="420"/>
      <c r="SKW78" s="420"/>
      <c r="SKX78" s="420"/>
      <c r="SKY78" s="420"/>
      <c r="SKZ78" s="420"/>
      <c r="SLA78" s="420"/>
      <c r="SLB78" s="420"/>
      <c r="SLC78" s="420"/>
      <c r="SLD78" s="420"/>
      <c r="SLE78" s="420"/>
      <c r="SLF78" s="420"/>
      <c r="SLG78" s="420"/>
      <c r="SLH78" s="420"/>
      <c r="SLI78" s="420"/>
      <c r="SLJ78" s="420"/>
      <c r="SLK78" s="420"/>
      <c r="SLL78" s="420"/>
      <c r="SLM78" s="420"/>
      <c r="SLN78" s="420"/>
      <c r="SLO78" s="420"/>
      <c r="SLP78" s="420"/>
      <c r="SLQ78" s="420"/>
      <c r="SLR78" s="420"/>
      <c r="SLS78" s="420"/>
      <c r="SLT78" s="420"/>
      <c r="SLU78" s="420"/>
      <c r="SLV78" s="420"/>
      <c r="SLW78" s="420"/>
      <c r="SLX78" s="420"/>
      <c r="SLY78" s="420"/>
      <c r="SLZ78" s="420"/>
      <c r="SMA78" s="420"/>
      <c r="SMB78" s="420"/>
      <c r="SMC78" s="420"/>
      <c r="SMD78" s="420"/>
      <c r="SME78" s="420"/>
      <c r="SMF78" s="420"/>
      <c r="SMG78" s="420"/>
      <c r="SMH78" s="420"/>
      <c r="SMI78" s="420"/>
      <c r="SMJ78" s="420"/>
      <c r="SMK78" s="420"/>
      <c r="SML78" s="420"/>
      <c r="SMM78" s="420"/>
      <c r="SMN78" s="420"/>
      <c r="SMO78" s="420"/>
      <c r="SMP78" s="420"/>
      <c r="SMQ78" s="420"/>
      <c r="SMR78" s="420"/>
      <c r="SMS78" s="420"/>
      <c r="SMT78" s="420"/>
      <c r="SMU78" s="420"/>
      <c r="SMV78" s="420"/>
      <c r="SMW78" s="420"/>
      <c r="SMX78" s="420"/>
      <c r="SMY78" s="420"/>
      <c r="SMZ78" s="420"/>
      <c r="SNA78" s="420"/>
      <c r="SNB78" s="420"/>
      <c r="SNC78" s="420"/>
      <c r="SND78" s="420"/>
      <c r="SNE78" s="420"/>
      <c r="SNF78" s="420"/>
      <c r="SNG78" s="420"/>
      <c r="SNH78" s="420"/>
      <c r="SNI78" s="420"/>
      <c r="SNJ78" s="420"/>
      <c r="SNK78" s="420"/>
      <c r="SNL78" s="420"/>
      <c r="SNM78" s="420"/>
      <c r="SNN78" s="420"/>
      <c r="SNO78" s="420"/>
      <c r="SNP78" s="420"/>
      <c r="SNQ78" s="420"/>
      <c r="SNR78" s="420"/>
      <c r="SNS78" s="420"/>
      <c r="SNT78" s="420"/>
      <c r="SNU78" s="420"/>
      <c r="SNV78" s="420"/>
      <c r="SNW78" s="420"/>
      <c r="SNX78" s="420"/>
      <c r="SNY78" s="420"/>
      <c r="SNZ78" s="420"/>
      <c r="SOA78" s="420"/>
      <c r="SOB78" s="420"/>
      <c r="SOC78" s="420"/>
      <c r="SOD78" s="420"/>
      <c r="SOE78" s="420"/>
      <c r="SOF78" s="420"/>
      <c r="SOG78" s="420"/>
      <c r="SOH78" s="420"/>
      <c r="SOI78" s="420"/>
      <c r="SOJ78" s="420"/>
      <c r="SOK78" s="420"/>
      <c r="SOL78" s="420"/>
      <c r="SOM78" s="420"/>
      <c r="SON78" s="420"/>
      <c r="SOO78" s="420"/>
      <c r="SOP78" s="420"/>
      <c r="SOQ78" s="420"/>
      <c r="SOR78" s="420"/>
      <c r="SOS78" s="420"/>
      <c r="SOT78" s="420"/>
      <c r="SOU78" s="420"/>
      <c r="SOV78" s="420"/>
      <c r="SOW78" s="420"/>
      <c r="SOX78" s="420"/>
      <c r="SOY78" s="420"/>
      <c r="SOZ78" s="420"/>
      <c r="SPA78" s="420"/>
      <c r="SPB78" s="420"/>
      <c r="SPC78" s="420"/>
      <c r="SPD78" s="420"/>
      <c r="SPE78" s="420"/>
      <c r="SPF78" s="420"/>
      <c r="SPG78" s="420"/>
      <c r="SPH78" s="420"/>
      <c r="SPI78" s="420"/>
      <c r="SPJ78" s="420"/>
      <c r="SPK78" s="420"/>
      <c r="SPL78" s="420"/>
      <c r="SPM78" s="420"/>
      <c r="SPN78" s="420"/>
      <c r="SPO78" s="420"/>
      <c r="SPP78" s="420"/>
      <c r="SPQ78" s="420"/>
      <c r="SPR78" s="420"/>
      <c r="SPS78" s="420"/>
      <c r="SPT78" s="420"/>
      <c r="SPU78" s="420"/>
      <c r="SPV78" s="420"/>
      <c r="SPW78" s="420"/>
      <c r="SPX78" s="420"/>
      <c r="SPY78" s="420"/>
      <c r="SPZ78" s="420"/>
      <c r="SQA78" s="420"/>
      <c r="SQB78" s="420"/>
      <c r="SQC78" s="420"/>
      <c r="SQD78" s="420"/>
      <c r="SQE78" s="420"/>
      <c r="SQF78" s="420"/>
      <c r="SQG78" s="420"/>
      <c r="SQH78" s="420"/>
      <c r="SQI78" s="420"/>
      <c r="SQJ78" s="420"/>
      <c r="SQK78" s="420"/>
      <c r="SQL78" s="420"/>
      <c r="SQM78" s="420"/>
      <c r="SQN78" s="420"/>
      <c r="SQO78" s="420"/>
      <c r="SQP78" s="420"/>
      <c r="SQQ78" s="420"/>
      <c r="SQR78" s="420"/>
      <c r="SQS78" s="420"/>
      <c r="SQT78" s="420"/>
      <c r="SQU78" s="420"/>
      <c r="SQV78" s="420"/>
      <c r="SQW78" s="420"/>
      <c r="SQX78" s="420"/>
      <c r="SQY78" s="420"/>
      <c r="SQZ78" s="420"/>
      <c r="SRA78" s="420"/>
      <c r="SRB78" s="420"/>
      <c r="SRC78" s="420"/>
      <c r="SRD78" s="420"/>
      <c r="SRE78" s="420"/>
      <c r="SRF78" s="420"/>
      <c r="SRG78" s="420"/>
      <c r="SRH78" s="420"/>
      <c r="SRI78" s="420"/>
      <c r="SRJ78" s="420"/>
      <c r="SRK78" s="420"/>
      <c r="SRL78" s="420"/>
      <c r="SRM78" s="420"/>
      <c r="SRN78" s="420"/>
      <c r="SRO78" s="420"/>
      <c r="SRP78" s="420"/>
      <c r="SRQ78" s="420"/>
      <c r="SRR78" s="420"/>
      <c r="SRS78" s="420"/>
      <c r="SRT78" s="420"/>
      <c r="SRU78" s="420"/>
      <c r="SRV78" s="420"/>
      <c r="SRW78" s="420"/>
      <c r="SRX78" s="420"/>
      <c r="SRY78" s="420"/>
      <c r="SRZ78" s="420"/>
      <c r="SSA78" s="420"/>
      <c r="SSB78" s="420"/>
      <c r="SSC78" s="420"/>
      <c r="SSD78" s="420"/>
      <c r="SSE78" s="420"/>
      <c r="SSF78" s="420"/>
      <c r="SSG78" s="420"/>
      <c r="SSH78" s="420"/>
      <c r="SSI78" s="420"/>
      <c r="SSJ78" s="420"/>
      <c r="SSK78" s="420"/>
      <c r="SSL78" s="420"/>
      <c r="SSM78" s="420"/>
      <c r="SSN78" s="420"/>
      <c r="SSO78" s="420"/>
      <c r="SSP78" s="420"/>
      <c r="SSQ78" s="420"/>
      <c r="SSR78" s="420"/>
      <c r="SSS78" s="420"/>
      <c r="SST78" s="420"/>
      <c r="SSU78" s="420"/>
      <c r="SSV78" s="420"/>
      <c r="SSW78" s="420"/>
      <c r="SSX78" s="420"/>
      <c r="SSY78" s="420"/>
      <c r="SSZ78" s="420"/>
      <c r="STA78" s="420"/>
      <c r="STB78" s="420"/>
      <c r="STC78" s="420"/>
      <c r="STD78" s="420"/>
      <c r="STE78" s="420"/>
      <c r="STF78" s="420"/>
      <c r="STG78" s="420"/>
      <c r="STH78" s="420"/>
      <c r="STI78" s="420"/>
      <c r="STJ78" s="420"/>
      <c r="STK78" s="420"/>
      <c r="STL78" s="420"/>
      <c r="STM78" s="420"/>
      <c r="STN78" s="420"/>
      <c r="STO78" s="420"/>
      <c r="STP78" s="420"/>
      <c r="STQ78" s="420"/>
      <c r="STR78" s="420"/>
      <c r="STS78" s="420"/>
      <c r="STT78" s="420"/>
      <c r="STU78" s="420"/>
      <c r="STV78" s="420"/>
      <c r="STW78" s="420"/>
      <c r="STX78" s="420"/>
      <c r="STY78" s="420"/>
      <c r="STZ78" s="420"/>
      <c r="SUA78" s="420"/>
      <c r="SUB78" s="420"/>
      <c r="SUC78" s="420"/>
      <c r="SUD78" s="420"/>
      <c r="SUE78" s="420"/>
      <c r="SUF78" s="420"/>
      <c r="SUG78" s="420"/>
      <c r="SUH78" s="420"/>
      <c r="SUI78" s="420"/>
      <c r="SUJ78" s="420"/>
      <c r="SUK78" s="420"/>
      <c r="SUL78" s="420"/>
      <c r="SUM78" s="420"/>
      <c r="SUN78" s="420"/>
      <c r="SUO78" s="420"/>
      <c r="SUP78" s="420"/>
      <c r="SUQ78" s="420"/>
      <c r="SUR78" s="420"/>
      <c r="SUS78" s="420"/>
      <c r="SUT78" s="420"/>
      <c r="SUU78" s="420"/>
      <c r="SUV78" s="420"/>
      <c r="SUW78" s="420"/>
      <c r="SUX78" s="420"/>
      <c r="SUY78" s="420"/>
      <c r="SUZ78" s="420"/>
      <c r="SVA78" s="420"/>
      <c r="SVB78" s="420"/>
      <c r="SVC78" s="420"/>
      <c r="SVD78" s="420"/>
      <c r="SVE78" s="420"/>
      <c r="SVF78" s="420"/>
      <c r="SVG78" s="420"/>
      <c r="SVH78" s="420"/>
      <c r="SVI78" s="420"/>
      <c r="SVJ78" s="420"/>
      <c r="SVK78" s="420"/>
      <c r="SVL78" s="420"/>
      <c r="SVM78" s="420"/>
      <c r="SVN78" s="420"/>
      <c r="SVO78" s="420"/>
      <c r="SVP78" s="420"/>
      <c r="SVQ78" s="420"/>
      <c r="SVR78" s="420"/>
      <c r="SVS78" s="420"/>
      <c r="SVT78" s="420"/>
      <c r="SVU78" s="420"/>
      <c r="SVV78" s="420"/>
      <c r="SVW78" s="420"/>
      <c r="SVX78" s="420"/>
      <c r="SVY78" s="420"/>
      <c r="SVZ78" s="420"/>
      <c r="SWA78" s="420"/>
      <c r="SWB78" s="420"/>
      <c r="SWC78" s="420"/>
      <c r="SWD78" s="420"/>
      <c r="SWE78" s="420"/>
      <c r="SWF78" s="420"/>
      <c r="SWG78" s="420"/>
      <c r="SWH78" s="420"/>
      <c r="SWI78" s="420"/>
      <c r="SWJ78" s="420"/>
      <c r="SWK78" s="420"/>
      <c r="SWL78" s="420"/>
      <c r="SWM78" s="420"/>
      <c r="SWN78" s="420"/>
      <c r="SWO78" s="420"/>
      <c r="SWP78" s="420"/>
      <c r="SWQ78" s="420"/>
      <c r="SWR78" s="420"/>
      <c r="SWS78" s="420"/>
      <c r="SWT78" s="420"/>
      <c r="SWU78" s="420"/>
      <c r="SWV78" s="420"/>
      <c r="SWW78" s="420"/>
      <c r="SWX78" s="420"/>
      <c r="SWY78" s="420"/>
      <c r="SWZ78" s="420"/>
      <c r="SXA78" s="420"/>
      <c r="SXB78" s="420"/>
      <c r="SXC78" s="420"/>
      <c r="SXD78" s="420"/>
      <c r="SXE78" s="420"/>
      <c r="SXF78" s="420"/>
      <c r="SXG78" s="420"/>
      <c r="SXH78" s="420"/>
      <c r="SXI78" s="420"/>
      <c r="SXJ78" s="420"/>
      <c r="SXK78" s="420"/>
      <c r="SXL78" s="420"/>
      <c r="SXM78" s="420"/>
      <c r="SXN78" s="420"/>
      <c r="SXO78" s="420"/>
      <c r="SXP78" s="420"/>
      <c r="SXQ78" s="420"/>
      <c r="SXR78" s="420"/>
      <c r="SXS78" s="420"/>
      <c r="SXT78" s="420"/>
      <c r="SXU78" s="420"/>
      <c r="SXV78" s="420"/>
      <c r="SXW78" s="420"/>
      <c r="SXX78" s="420"/>
      <c r="SXY78" s="420"/>
      <c r="SXZ78" s="420"/>
      <c r="SYA78" s="420"/>
      <c r="SYB78" s="420"/>
      <c r="SYC78" s="420"/>
      <c r="SYD78" s="420"/>
      <c r="SYE78" s="420"/>
      <c r="SYF78" s="420"/>
      <c r="SYG78" s="420"/>
      <c r="SYH78" s="420"/>
      <c r="SYI78" s="420"/>
      <c r="SYJ78" s="420"/>
      <c r="SYK78" s="420"/>
      <c r="SYL78" s="420"/>
      <c r="SYM78" s="420"/>
      <c r="SYN78" s="420"/>
      <c r="SYO78" s="420"/>
      <c r="SYP78" s="420"/>
      <c r="SYQ78" s="420"/>
      <c r="SYR78" s="420"/>
      <c r="SYS78" s="420"/>
      <c r="SYT78" s="420"/>
      <c r="SYU78" s="420"/>
      <c r="SYV78" s="420"/>
      <c r="SYW78" s="420"/>
      <c r="SYX78" s="420"/>
      <c r="SYY78" s="420"/>
      <c r="SYZ78" s="420"/>
      <c r="SZA78" s="420"/>
      <c r="SZB78" s="420"/>
      <c r="SZC78" s="420"/>
      <c r="SZD78" s="420"/>
      <c r="SZE78" s="420"/>
      <c r="SZF78" s="420"/>
      <c r="SZG78" s="420"/>
      <c r="SZH78" s="420"/>
      <c r="SZI78" s="420"/>
      <c r="SZJ78" s="420"/>
      <c r="SZK78" s="420"/>
      <c r="SZL78" s="420"/>
      <c r="SZM78" s="420"/>
      <c r="SZN78" s="420"/>
      <c r="SZO78" s="420"/>
      <c r="SZP78" s="420"/>
      <c r="SZQ78" s="420"/>
      <c r="SZR78" s="420"/>
      <c r="SZS78" s="420"/>
      <c r="SZT78" s="420"/>
      <c r="SZU78" s="420"/>
      <c r="SZV78" s="420"/>
      <c r="SZW78" s="420"/>
      <c r="SZX78" s="420"/>
      <c r="SZY78" s="420"/>
      <c r="SZZ78" s="420"/>
      <c r="TAA78" s="420"/>
      <c r="TAB78" s="420"/>
      <c r="TAC78" s="420"/>
      <c r="TAD78" s="420"/>
      <c r="TAE78" s="420"/>
      <c r="TAF78" s="420"/>
      <c r="TAG78" s="420"/>
      <c r="TAH78" s="420"/>
      <c r="TAI78" s="420"/>
      <c r="TAJ78" s="420"/>
      <c r="TAK78" s="420"/>
      <c r="TAL78" s="420"/>
      <c r="TAM78" s="420"/>
      <c r="TAN78" s="420"/>
      <c r="TAO78" s="420"/>
      <c r="TAP78" s="420"/>
      <c r="TAQ78" s="420"/>
      <c r="TAR78" s="420"/>
      <c r="TAS78" s="420"/>
      <c r="TAT78" s="420"/>
      <c r="TAU78" s="420"/>
      <c r="TAV78" s="420"/>
      <c r="TAW78" s="420"/>
      <c r="TAX78" s="420"/>
      <c r="TAY78" s="420"/>
      <c r="TAZ78" s="420"/>
      <c r="TBA78" s="420"/>
      <c r="TBB78" s="420"/>
      <c r="TBC78" s="420"/>
      <c r="TBD78" s="420"/>
      <c r="TBE78" s="420"/>
      <c r="TBF78" s="420"/>
      <c r="TBG78" s="420"/>
      <c r="TBH78" s="420"/>
      <c r="TBI78" s="420"/>
      <c r="TBJ78" s="420"/>
      <c r="TBK78" s="420"/>
      <c r="TBL78" s="420"/>
      <c r="TBM78" s="420"/>
      <c r="TBN78" s="420"/>
      <c r="TBO78" s="420"/>
      <c r="TBP78" s="420"/>
      <c r="TBQ78" s="420"/>
      <c r="TBR78" s="420"/>
      <c r="TBS78" s="420"/>
      <c r="TBT78" s="420"/>
      <c r="TBU78" s="420"/>
      <c r="TBV78" s="420"/>
      <c r="TBW78" s="420"/>
      <c r="TBX78" s="420"/>
      <c r="TBY78" s="420"/>
      <c r="TBZ78" s="420"/>
      <c r="TCA78" s="420"/>
      <c r="TCB78" s="420"/>
      <c r="TCC78" s="420"/>
      <c r="TCD78" s="420"/>
      <c r="TCE78" s="420"/>
      <c r="TCF78" s="420"/>
      <c r="TCG78" s="420"/>
      <c r="TCH78" s="420"/>
      <c r="TCI78" s="420"/>
      <c r="TCJ78" s="420"/>
      <c r="TCK78" s="420"/>
      <c r="TCL78" s="420"/>
      <c r="TCM78" s="420"/>
      <c r="TCN78" s="420"/>
      <c r="TCO78" s="420"/>
      <c r="TCP78" s="420"/>
      <c r="TCQ78" s="420"/>
      <c r="TCR78" s="420"/>
      <c r="TCS78" s="420"/>
      <c r="TCT78" s="420"/>
      <c r="TCU78" s="420"/>
      <c r="TCV78" s="420"/>
      <c r="TCW78" s="420"/>
      <c r="TCX78" s="420"/>
      <c r="TCY78" s="420"/>
      <c r="TCZ78" s="420"/>
      <c r="TDA78" s="420"/>
      <c r="TDB78" s="420"/>
      <c r="TDC78" s="420"/>
      <c r="TDD78" s="420"/>
      <c r="TDE78" s="420"/>
      <c r="TDF78" s="420"/>
      <c r="TDG78" s="420"/>
      <c r="TDH78" s="420"/>
      <c r="TDI78" s="420"/>
      <c r="TDJ78" s="420"/>
      <c r="TDK78" s="420"/>
      <c r="TDL78" s="420"/>
      <c r="TDM78" s="420"/>
      <c r="TDN78" s="420"/>
      <c r="TDO78" s="420"/>
      <c r="TDP78" s="420"/>
      <c r="TDQ78" s="420"/>
      <c r="TDR78" s="420"/>
      <c r="TDS78" s="420"/>
      <c r="TDT78" s="420"/>
      <c r="TDU78" s="420"/>
      <c r="TDV78" s="420"/>
      <c r="TDW78" s="420"/>
      <c r="TDX78" s="420"/>
      <c r="TDY78" s="420"/>
      <c r="TDZ78" s="420"/>
      <c r="TEA78" s="420"/>
      <c r="TEB78" s="420"/>
      <c r="TEC78" s="420"/>
      <c r="TED78" s="420"/>
      <c r="TEE78" s="420"/>
      <c r="TEF78" s="420"/>
      <c r="TEG78" s="420"/>
      <c r="TEH78" s="420"/>
      <c r="TEI78" s="420"/>
      <c r="TEJ78" s="420"/>
      <c r="TEK78" s="420"/>
      <c r="TEL78" s="420"/>
      <c r="TEM78" s="420"/>
      <c r="TEN78" s="420"/>
      <c r="TEO78" s="420"/>
      <c r="TEP78" s="420"/>
      <c r="TEQ78" s="420"/>
      <c r="TER78" s="420"/>
      <c r="TES78" s="420"/>
      <c r="TET78" s="420"/>
      <c r="TEU78" s="420"/>
      <c r="TEV78" s="420"/>
      <c r="TEW78" s="420"/>
      <c r="TEX78" s="420"/>
      <c r="TEY78" s="420"/>
      <c r="TEZ78" s="420"/>
      <c r="TFA78" s="420"/>
      <c r="TFB78" s="420"/>
      <c r="TFC78" s="420"/>
      <c r="TFD78" s="420"/>
      <c r="TFE78" s="420"/>
      <c r="TFF78" s="420"/>
      <c r="TFG78" s="420"/>
      <c r="TFH78" s="420"/>
      <c r="TFI78" s="420"/>
      <c r="TFJ78" s="420"/>
      <c r="TFK78" s="420"/>
      <c r="TFL78" s="420"/>
      <c r="TFM78" s="420"/>
      <c r="TFN78" s="420"/>
      <c r="TFO78" s="420"/>
      <c r="TFP78" s="420"/>
      <c r="TFQ78" s="420"/>
      <c r="TFR78" s="420"/>
      <c r="TFS78" s="420"/>
      <c r="TFT78" s="420"/>
      <c r="TFU78" s="420"/>
      <c r="TFV78" s="420"/>
      <c r="TFW78" s="420"/>
      <c r="TFX78" s="420"/>
      <c r="TFY78" s="420"/>
      <c r="TFZ78" s="420"/>
      <c r="TGA78" s="420"/>
      <c r="TGB78" s="420"/>
      <c r="TGC78" s="420"/>
      <c r="TGD78" s="420"/>
      <c r="TGE78" s="420"/>
      <c r="TGF78" s="420"/>
      <c r="TGG78" s="420"/>
      <c r="TGH78" s="420"/>
      <c r="TGI78" s="420"/>
      <c r="TGJ78" s="420"/>
      <c r="TGK78" s="420"/>
      <c r="TGL78" s="420"/>
      <c r="TGM78" s="420"/>
      <c r="TGN78" s="420"/>
      <c r="TGO78" s="420"/>
      <c r="TGP78" s="420"/>
      <c r="TGQ78" s="420"/>
      <c r="TGR78" s="420"/>
      <c r="TGS78" s="420"/>
      <c r="TGT78" s="420"/>
      <c r="TGU78" s="420"/>
      <c r="TGV78" s="420"/>
      <c r="TGW78" s="420"/>
      <c r="TGX78" s="420"/>
      <c r="TGY78" s="420"/>
      <c r="TGZ78" s="420"/>
      <c r="THA78" s="420"/>
      <c r="THB78" s="420"/>
      <c r="THC78" s="420"/>
      <c r="THD78" s="420"/>
      <c r="THE78" s="420"/>
      <c r="THF78" s="420"/>
      <c r="THG78" s="420"/>
      <c r="THH78" s="420"/>
      <c r="THI78" s="420"/>
      <c r="THJ78" s="420"/>
      <c r="THK78" s="420"/>
      <c r="THL78" s="420"/>
      <c r="THM78" s="420"/>
      <c r="THN78" s="420"/>
      <c r="THO78" s="420"/>
      <c r="THP78" s="420"/>
      <c r="THQ78" s="420"/>
      <c r="THR78" s="420"/>
      <c r="THS78" s="420"/>
      <c r="THT78" s="420"/>
      <c r="THU78" s="420"/>
      <c r="THV78" s="420"/>
      <c r="THW78" s="420"/>
      <c r="THX78" s="420"/>
      <c r="THY78" s="420"/>
      <c r="THZ78" s="420"/>
      <c r="TIA78" s="420"/>
      <c r="TIB78" s="420"/>
      <c r="TIC78" s="420"/>
      <c r="TID78" s="420"/>
      <c r="TIE78" s="420"/>
      <c r="TIF78" s="420"/>
      <c r="TIG78" s="420"/>
      <c r="TIH78" s="420"/>
      <c r="TII78" s="420"/>
      <c r="TIJ78" s="420"/>
      <c r="TIK78" s="420"/>
      <c r="TIL78" s="420"/>
      <c r="TIM78" s="420"/>
      <c r="TIN78" s="420"/>
      <c r="TIO78" s="420"/>
      <c r="TIP78" s="420"/>
      <c r="TIQ78" s="420"/>
      <c r="TIR78" s="420"/>
      <c r="TIS78" s="420"/>
      <c r="TIT78" s="420"/>
      <c r="TIU78" s="420"/>
      <c r="TIV78" s="420"/>
      <c r="TIW78" s="420"/>
      <c r="TIX78" s="420"/>
      <c r="TIY78" s="420"/>
      <c r="TIZ78" s="420"/>
      <c r="TJA78" s="420"/>
      <c r="TJB78" s="420"/>
      <c r="TJC78" s="420"/>
      <c r="TJD78" s="420"/>
      <c r="TJE78" s="420"/>
      <c r="TJF78" s="420"/>
      <c r="TJG78" s="420"/>
      <c r="TJH78" s="420"/>
      <c r="TJI78" s="420"/>
      <c r="TJJ78" s="420"/>
      <c r="TJK78" s="420"/>
      <c r="TJL78" s="420"/>
      <c r="TJM78" s="420"/>
      <c r="TJN78" s="420"/>
      <c r="TJO78" s="420"/>
      <c r="TJP78" s="420"/>
      <c r="TJQ78" s="420"/>
      <c r="TJR78" s="420"/>
      <c r="TJS78" s="420"/>
      <c r="TJT78" s="420"/>
      <c r="TJU78" s="420"/>
      <c r="TJV78" s="420"/>
      <c r="TJW78" s="420"/>
      <c r="TJX78" s="420"/>
      <c r="TJY78" s="420"/>
      <c r="TJZ78" s="420"/>
      <c r="TKA78" s="420"/>
      <c r="TKB78" s="420"/>
      <c r="TKC78" s="420"/>
      <c r="TKD78" s="420"/>
      <c r="TKE78" s="420"/>
      <c r="TKF78" s="420"/>
      <c r="TKG78" s="420"/>
      <c r="TKH78" s="420"/>
      <c r="TKI78" s="420"/>
      <c r="TKJ78" s="420"/>
      <c r="TKK78" s="420"/>
      <c r="TKL78" s="420"/>
      <c r="TKM78" s="420"/>
      <c r="TKN78" s="420"/>
      <c r="TKO78" s="420"/>
      <c r="TKP78" s="420"/>
      <c r="TKQ78" s="420"/>
      <c r="TKR78" s="420"/>
      <c r="TKS78" s="420"/>
      <c r="TKT78" s="420"/>
      <c r="TKU78" s="420"/>
      <c r="TKV78" s="420"/>
      <c r="TKW78" s="420"/>
      <c r="TKX78" s="420"/>
      <c r="TKY78" s="420"/>
      <c r="TKZ78" s="420"/>
      <c r="TLA78" s="420"/>
      <c r="TLB78" s="420"/>
      <c r="TLC78" s="420"/>
      <c r="TLD78" s="420"/>
      <c r="TLE78" s="420"/>
      <c r="TLF78" s="420"/>
      <c r="TLG78" s="420"/>
      <c r="TLH78" s="420"/>
      <c r="TLI78" s="420"/>
      <c r="TLJ78" s="420"/>
      <c r="TLK78" s="420"/>
      <c r="TLL78" s="420"/>
      <c r="TLM78" s="420"/>
      <c r="TLN78" s="420"/>
      <c r="TLO78" s="420"/>
      <c r="TLP78" s="420"/>
      <c r="TLQ78" s="420"/>
      <c r="TLR78" s="420"/>
      <c r="TLS78" s="420"/>
      <c r="TLT78" s="420"/>
      <c r="TLU78" s="420"/>
      <c r="TLV78" s="420"/>
      <c r="TLW78" s="420"/>
      <c r="TLX78" s="420"/>
      <c r="TLY78" s="420"/>
      <c r="TLZ78" s="420"/>
      <c r="TMA78" s="420"/>
      <c r="TMB78" s="420"/>
      <c r="TMC78" s="420"/>
      <c r="TMD78" s="420"/>
      <c r="TME78" s="420"/>
      <c r="TMF78" s="420"/>
      <c r="TMG78" s="420"/>
      <c r="TMH78" s="420"/>
      <c r="TMI78" s="420"/>
      <c r="TMJ78" s="420"/>
      <c r="TMK78" s="420"/>
      <c r="TML78" s="420"/>
      <c r="TMM78" s="420"/>
      <c r="TMN78" s="420"/>
      <c r="TMO78" s="420"/>
      <c r="TMP78" s="420"/>
      <c r="TMQ78" s="420"/>
      <c r="TMR78" s="420"/>
      <c r="TMS78" s="420"/>
      <c r="TMT78" s="420"/>
      <c r="TMU78" s="420"/>
      <c r="TMV78" s="420"/>
      <c r="TMW78" s="420"/>
      <c r="TMX78" s="420"/>
      <c r="TMY78" s="420"/>
      <c r="TMZ78" s="420"/>
      <c r="TNA78" s="420"/>
      <c r="TNB78" s="420"/>
      <c r="TNC78" s="420"/>
      <c r="TND78" s="420"/>
      <c r="TNE78" s="420"/>
      <c r="TNF78" s="420"/>
      <c r="TNG78" s="420"/>
      <c r="TNH78" s="420"/>
      <c r="TNI78" s="420"/>
      <c r="TNJ78" s="420"/>
      <c r="TNK78" s="420"/>
      <c r="TNL78" s="420"/>
      <c r="TNM78" s="420"/>
      <c r="TNN78" s="420"/>
      <c r="TNO78" s="420"/>
      <c r="TNP78" s="420"/>
      <c r="TNQ78" s="420"/>
      <c r="TNR78" s="420"/>
      <c r="TNS78" s="420"/>
      <c r="TNT78" s="420"/>
      <c r="TNU78" s="420"/>
      <c r="TNV78" s="420"/>
      <c r="TNW78" s="420"/>
      <c r="TNX78" s="420"/>
      <c r="TNY78" s="420"/>
      <c r="TNZ78" s="420"/>
      <c r="TOA78" s="420"/>
      <c r="TOB78" s="420"/>
      <c r="TOC78" s="420"/>
      <c r="TOD78" s="420"/>
      <c r="TOE78" s="420"/>
      <c r="TOF78" s="420"/>
      <c r="TOG78" s="420"/>
      <c r="TOH78" s="420"/>
      <c r="TOI78" s="420"/>
      <c r="TOJ78" s="420"/>
      <c r="TOK78" s="420"/>
      <c r="TOL78" s="420"/>
      <c r="TOM78" s="420"/>
      <c r="TON78" s="420"/>
      <c r="TOO78" s="420"/>
      <c r="TOP78" s="420"/>
      <c r="TOQ78" s="420"/>
      <c r="TOR78" s="420"/>
      <c r="TOS78" s="420"/>
      <c r="TOT78" s="420"/>
      <c r="TOU78" s="420"/>
      <c r="TOV78" s="420"/>
      <c r="TOW78" s="420"/>
      <c r="TOX78" s="420"/>
      <c r="TOY78" s="420"/>
      <c r="TOZ78" s="420"/>
      <c r="TPA78" s="420"/>
      <c r="TPB78" s="420"/>
      <c r="TPC78" s="420"/>
      <c r="TPD78" s="420"/>
      <c r="TPE78" s="420"/>
      <c r="TPF78" s="420"/>
      <c r="TPG78" s="420"/>
      <c r="TPH78" s="420"/>
      <c r="TPI78" s="420"/>
      <c r="TPJ78" s="420"/>
      <c r="TPK78" s="420"/>
      <c r="TPL78" s="420"/>
      <c r="TPM78" s="420"/>
      <c r="TPN78" s="420"/>
      <c r="TPO78" s="420"/>
      <c r="TPP78" s="420"/>
      <c r="TPQ78" s="420"/>
      <c r="TPR78" s="420"/>
      <c r="TPS78" s="420"/>
      <c r="TPT78" s="420"/>
      <c r="TPU78" s="420"/>
      <c r="TPV78" s="420"/>
      <c r="TPW78" s="420"/>
      <c r="TPX78" s="420"/>
      <c r="TPY78" s="420"/>
      <c r="TPZ78" s="420"/>
      <c r="TQA78" s="420"/>
      <c r="TQB78" s="420"/>
      <c r="TQC78" s="420"/>
      <c r="TQD78" s="420"/>
      <c r="TQE78" s="420"/>
      <c r="TQF78" s="420"/>
      <c r="TQG78" s="420"/>
      <c r="TQH78" s="420"/>
      <c r="TQI78" s="420"/>
      <c r="TQJ78" s="420"/>
      <c r="TQK78" s="420"/>
      <c r="TQL78" s="420"/>
      <c r="TQM78" s="420"/>
      <c r="TQN78" s="420"/>
      <c r="TQO78" s="420"/>
      <c r="TQP78" s="420"/>
      <c r="TQQ78" s="420"/>
      <c r="TQR78" s="420"/>
      <c r="TQS78" s="420"/>
      <c r="TQT78" s="420"/>
      <c r="TQU78" s="420"/>
      <c r="TQV78" s="420"/>
      <c r="TQW78" s="420"/>
      <c r="TQX78" s="420"/>
      <c r="TQY78" s="420"/>
      <c r="TQZ78" s="420"/>
      <c r="TRA78" s="420"/>
      <c r="TRB78" s="420"/>
      <c r="TRC78" s="420"/>
      <c r="TRD78" s="420"/>
      <c r="TRE78" s="420"/>
      <c r="TRF78" s="420"/>
      <c r="TRG78" s="420"/>
      <c r="TRH78" s="420"/>
      <c r="TRI78" s="420"/>
      <c r="TRJ78" s="420"/>
      <c r="TRK78" s="420"/>
      <c r="TRL78" s="420"/>
      <c r="TRM78" s="420"/>
      <c r="TRN78" s="420"/>
      <c r="TRO78" s="420"/>
      <c r="TRP78" s="420"/>
      <c r="TRQ78" s="420"/>
      <c r="TRR78" s="420"/>
      <c r="TRS78" s="420"/>
      <c r="TRT78" s="420"/>
      <c r="TRU78" s="420"/>
      <c r="TRV78" s="420"/>
      <c r="TRW78" s="420"/>
      <c r="TRX78" s="420"/>
      <c r="TRY78" s="420"/>
      <c r="TRZ78" s="420"/>
      <c r="TSA78" s="420"/>
      <c r="TSB78" s="420"/>
      <c r="TSC78" s="420"/>
      <c r="TSD78" s="420"/>
      <c r="TSE78" s="420"/>
      <c r="TSF78" s="420"/>
      <c r="TSG78" s="420"/>
      <c r="TSH78" s="420"/>
      <c r="TSI78" s="420"/>
      <c r="TSJ78" s="420"/>
      <c r="TSK78" s="420"/>
      <c r="TSL78" s="420"/>
      <c r="TSM78" s="420"/>
      <c r="TSN78" s="420"/>
      <c r="TSO78" s="420"/>
      <c r="TSP78" s="420"/>
      <c r="TSQ78" s="420"/>
      <c r="TSR78" s="420"/>
      <c r="TSS78" s="420"/>
      <c r="TST78" s="420"/>
      <c r="TSU78" s="420"/>
      <c r="TSV78" s="420"/>
      <c r="TSW78" s="420"/>
      <c r="TSX78" s="420"/>
      <c r="TSY78" s="420"/>
      <c r="TSZ78" s="420"/>
      <c r="TTA78" s="420"/>
      <c r="TTB78" s="420"/>
      <c r="TTC78" s="420"/>
      <c r="TTD78" s="420"/>
      <c r="TTE78" s="420"/>
      <c r="TTF78" s="420"/>
      <c r="TTG78" s="420"/>
      <c r="TTH78" s="420"/>
      <c r="TTI78" s="420"/>
      <c r="TTJ78" s="420"/>
      <c r="TTK78" s="420"/>
      <c r="TTL78" s="420"/>
      <c r="TTM78" s="420"/>
      <c r="TTN78" s="420"/>
      <c r="TTO78" s="420"/>
      <c r="TTP78" s="420"/>
      <c r="TTQ78" s="420"/>
      <c r="TTR78" s="420"/>
      <c r="TTS78" s="420"/>
      <c r="TTT78" s="420"/>
      <c r="TTU78" s="420"/>
      <c r="TTV78" s="420"/>
      <c r="TTW78" s="420"/>
      <c r="TTX78" s="420"/>
      <c r="TTY78" s="420"/>
      <c r="TTZ78" s="420"/>
      <c r="TUA78" s="420"/>
      <c r="TUB78" s="420"/>
      <c r="TUC78" s="420"/>
      <c r="TUD78" s="420"/>
      <c r="TUE78" s="420"/>
      <c r="TUF78" s="420"/>
      <c r="TUG78" s="420"/>
      <c r="TUH78" s="420"/>
      <c r="TUI78" s="420"/>
      <c r="TUJ78" s="420"/>
      <c r="TUK78" s="420"/>
      <c r="TUL78" s="420"/>
      <c r="TUM78" s="420"/>
      <c r="TUN78" s="420"/>
      <c r="TUO78" s="420"/>
      <c r="TUP78" s="420"/>
      <c r="TUQ78" s="420"/>
      <c r="TUR78" s="420"/>
      <c r="TUS78" s="420"/>
      <c r="TUT78" s="420"/>
      <c r="TUU78" s="420"/>
      <c r="TUV78" s="420"/>
      <c r="TUW78" s="420"/>
      <c r="TUX78" s="420"/>
      <c r="TUY78" s="420"/>
      <c r="TUZ78" s="420"/>
      <c r="TVA78" s="420"/>
      <c r="TVB78" s="420"/>
      <c r="TVC78" s="420"/>
      <c r="TVD78" s="420"/>
      <c r="TVE78" s="420"/>
      <c r="TVF78" s="420"/>
      <c r="TVG78" s="420"/>
      <c r="TVH78" s="420"/>
      <c r="TVI78" s="420"/>
      <c r="TVJ78" s="420"/>
      <c r="TVK78" s="420"/>
      <c r="TVL78" s="420"/>
      <c r="TVM78" s="420"/>
      <c r="TVN78" s="420"/>
      <c r="TVO78" s="420"/>
      <c r="TVP78" s="420"/>
      <c r="TVQ78" s="420"/>
      <c r="TVR78" s="420"/>
      <c r="TVS78" s="420"/>
      <c r="TVT78" s="420"/>
      <c r="TVU78" s="420"/>
      <c r="TVV78" s="420"/>
      <c r="TVW78" s="420"/>
      <c r="TVX78" s="420"/>
      <c r="TVY78" s="420"/>
      <c r="TVZ78" s="420"/>
      <c r="TWA78" s="420"/>
      <c r="TWB78" s="420"/>
      <c r="TWC78" s="420"/>
      <c r="TWD78" s="420"/>
      <c r="TWE78" s="420"/>
      <c r="TWF78" s="420"/>
      <c r="TWG78" s="420"/>
      <c r="TWH78" s="420"/>
      <c r="TWI78" s="420"/>
      <c r="TWJ78" s="420"/>
      <c r="TWK78" s="420"/>
      <c r="TWL78" s="420"/>
      <c r="TWM78" s="420"/>
      <c r="TWN78" s="420"/>
      <c r="TWO78" s="420"/>
      <c r="TWP78" s="420"/>
      <c r="TWQ78" s="420"/>
      <c r="TWR78" s="420"/>
      <c r="TWS78" s="420"/>
      <c r="TWT78" s="420"/>
      <c r="TWU78" s="420"/>
      <c r="TWV78" s="420"/>
      <c r="TWW78" s="420"/>
      <c r="TWX78" s="420"/>
      <c r="TWY78" s="420"/>
      <c r="TWZ78" s="420"/>
      <c r="TXA78" s="420"/>
      <c r="TXB78" s="420"/>
      <c r="TXC78" s="420"/>
      <c r="TXD78" s="420"/>
      <c r="TXE78" s="420"/>
      <c r="TXF78" s="420"/>
      <c r="TXG78" s="420"/>
      <c r="TXH78" s="420"/>
      <c r="TXI78" s="420"/>
      <c r="TXJ78" s="420"/>
      <c r="TXK78" s="420"/>
      <c r="TXL78" s="420"/>
      <c r="TXM78" s="420"/>
      <c r="TXN78" s="420"/>
      <c r="TXO78" s="420"/>
      <c r="TXP78" s="420"/>
      <c r="TXQ78" s="420"/>
      <c r="TXR78" s="420"/>
      <c r="TXS78" s="420"/>
      <c r="TXT78" s="420"/>
      <c r="TXU78" s="420"/>
      <c r="TXV78" s="420"/>
      <c r="TXW78" s="420"/>
      <c r="TXX78" s="420"/>
      <c r="TXY78" s="420"/>
      <c r="TXZ78" s="420"/>
      <c r="TYA78" s="420"/>
      <c r="TYB78" s="420"/>
      <c r="TYC78" s="420"/>
      <c r="TYD78" s="420"/>
      <c r="TYE78" s="420"/>
      <c r="TYF78" s="420"/>
      <c r="TYG78" s="420"/>
      <c r="TYH78" s="420"/>
      <c r="TYI78" s="420"/>
      <c r="TYJ78" s="420"/>
      <c r="TYK78" s="420"/>
      <c r="TYL78" s="420"/>
      <c r="TYM78" s="420"/>
      <c r="TYN78" s="420"/>
      <c r="TYO78" s="420"/>
      <c r="TYP78" s="420"/>
      <c r="TYQ78" s="420"/>
      <c r="TYR78" s="420"/>
      <c r="TYS78" s="420"/>
      <c r="TYT78" s="420"/>
      <c r="TYU78" s="420"/>
      <c r="TYV78" s="420"/>
      <c r="TYW78" s="420"/>
      <c r="TYX78" s="420"/>
      <c r="TYY78" s="420"/>
      <c r="TYZ78" s="420"/>
      <c r="TZA78" s="420"/>
      <c r="TZB78" s="420"/>
      <c r="TZC78" s="420"/>
      <c r="TZD78" s="420"/>
      <c r="TZE78" s="420"/>
      <c r="TZF78" s="420"/>
      <c r="TZG78" s="420"/>
      <c r="TZH78" s="420"/>
      <c r="TZI78" s="420"/>
      <c r="TZJ78" s="420"/>
      <c r="TZK78" s="420"/>
      <c r="TZL78" s="420"/>
      <c r="TZM78" s="420"/>
      <c r="TZN78" s="420"/>
      <c r="TZO78" s="420"/>
      <c r="TZP78" s="420"/>
      <c r="TZQ78" s="420"/>
      <c r="TZR78" s="420"/>
      <c r="TZS78" s="420"/>
      <c r="TZT78" s="420"/>
      <c r="TZU78" s="420"/>
      <c r="TZV78" s="420"/>
      <c r="TZW78" s="420"/>
      <c r="TZX78" s="420"/>
      <c r="TZY78" s="420"/>
      <c r="TZZ78" s="420"/>
      <c r="UAA78" s="420"/>
      <c r="UAB78" s="420"/>
      <c r="UAC78" s="420"/>
      <c r="UAD78" s="420"/>
      <c r="UAE78" s="420"/>
      <c r="UAF78" s="420"/>
      <c r="UAG78" s="420"/>
      <c r="UAH78" s="420"/>
      <c r="UAI78" s="420"/>
      <c r="UAJ78" s="420"/>
      <c r="UAK78" s="420"/>
      <c r="UAL78" s="420"/>
      <c r="UAM78" s="420"/>
      <c r="UAN78" s="420"/>
      <c r="UAO78" s="420"/>
      <c r="UAP78" s="420"/>
      <c r="UAQ78" s="420"/>
      <c r="UAR78" s="420"/>
      <c r="UAS78" s="420"/>
      <c r="UAT78" s="420"/>
      <c r="UAU78" s="420"/>
      <c r="UAV78" s="420"/>
      <c r="UAW78" s="420"/>
      <c r="UAX78" s="420"/>
      <c r="UAY78" s="420"/>
      <c r="UAZ78" s="420"/>
      <c r="UBA78" s="420"/>
      <c r="UBB78" s="420"/>
      <c r="UBC78" s="420"/>
      <c r="UBD78" s="420"/>
      <c r="UBE78" s="420"/>
      <c r="UBF78" s="420"/>
      <c r="UBG78" s="420"/>
      <c r="UBH78" s="420"/>
      <c r="UBI78" s="420"/>
      <c r="UBJ78" s="420"/>
      <c r="UBK78" s="420"/>
      <c r="UBL78" s="420"/>
      <c r="UBM78" s="420"/>
      <c r="UBN78" s="420"/>
      <c r="UBO78" s="420"/>
      <c r="UBP78" s="420"/>
      <c r="UBQ78" s="420"/>
      <c r="UBR78" s="420"/>
      <c r="UBS78" s="420"/>
      <c r="UBT78" s="420"/>
      <c r="UBU78" s="420"/>
      <c r="UBV78" s="420"/>
      <c r="UBW78" s="420"/>
      <c r="UBX78" s="420"/>
      <c r="UBY78" s="420"/>
      <c r="UBZ78" s="420"/>
      <c r="UCA78" s="420"/>
      <c r="UCB78" s="420"/>
      <c r="UCC78" s="420"/>
      <c r="UCD78" s="420"/>
      <c r="UCE78" s="420"/>
      <c r="UCF78" s="420"/>
      <c r="UCG78" s="420"/>
      <c r="UCH78" s="420"/>
      <c r="UCI78" s="420"/>
      <c r="UCJ78" s="420"/>
      <c r="UCK78" s="420"/>
      <c r="UCL78" s="420"/>
      <c r="UCM78" s="420"/>
      <c r="UCN78" s="420"/>
      <c r="UCO78" s="420"/>
      <c r="UCP78" s="420"/>
      <c r="UCQ78" s="420"/>
      <c r="UCR78" s="420"/>
      <c r="UCS78" s="420"/>
      <c r="UCT78" s="420"/>
      <c r="UCU78" s="420"/>
      <c r="UCV78" s="420"/>
      <c r="UCW78" s="420"/>
      <c r="UCX78" s="420"/>
      <c r="UCY78" s="420"/>
      <c r="UCZ78" s="420"/>
      <c r="UDA78" s="420"/>
      <c r="UDB78" s="420"/>
      <c r="UDC78" s="420"/>
      <c r="UDD78" s="420"/>
      <c r="UDE78" s="420"/>
      <c r="UDF78" s="420"/>
      <c r="UDG78" s="420"/>
      <c r="UDH78" s="420"/>
      <c r="UDI78" s="420"/>
      <c r="UDJ78" s="420"/>
      <c r="UDK78" s="420"/>
      <c r="UDL78" s="420"/>
      <c r="UDM78" s="420"/>
      <c r="UDN78" s="420"/>
      <c r="UDO78" s="420"/>
      <c r="UDP78" s="420"/>
      <c r="UDQ78" s="420"/>
      <c r="UDR78" s="420"/>
      <c r="UDS78" s="420"/>
      <c r="UDT78" s="420"/>
      <c r="UDU78" s="420"/>
      <c r="UDV78" s="420"/>
      <c r="UDW78" s="420"/>
      <c r="UDX78" s="420"/>
      <c r="UDY78" s="420"/>
      <c r="UDZ78" s="420"/>
      <c r="UEA78" s="420"/>
      <c r="UEB78" s="420"/>
      <c r="UEC78" s="420"/>
      <c r="UED78" s="420"/>
      <c r="UEE78" s="420"/>
      <c r="UEF78" s="420"/>
      <c r="UEG78" s="420"/>
      <c r="UEH78" s="420"/>
      <c r="UEI78" s="420"/>
      <c r="UEJ78" s="420"/>
      <c r="UEK78" s="420"/>
      <c r="UEL78" s="420"/>
      <c r="UEM78" s="420"/>
      <c r="UEN78" s="420"/>
      <c r="UEO78" s="420"/>
      <c r="UEP78" s="420"/>
      <c r="UEQ78" s="420"/>
      <c r="UER78" s="420"/>
      <c r="UES78" s="420"/>
      <c r="UET78" s="420"/>
      <c r="UEU78" s="420"/>
      <c r="UEV78" s="420"/>
      <c r="UEW78" s="420"/>
      <c r="UEX78" s="420"/>
      <c r="UEY78" s="420"/>
      <c r="UEZ78" s="420"/>
      <c r="UFA78" s="420"/>
      <c r="UFB78" s="420"/>
      <c r="UFC78" s="420"/>
      <c r="UFD78" s="420"/>
      <c r="UFE78" s="420"/>
      <c r="UFF78" s="420"/>
      <c r="UFG78" s="420"/>
      <c r="UFH78" s="420"/>
      <c r="UFI78" s="420"/>
      <c r="UFJ78" s="420"/>
      <c r="UFK78" s="420"/>
      <c r="UFL78" s="420"/>
      <c r="UFM78" s="420"/>
      <c r="UFN78" s="420"/>
      <c r="UFO78" s="420"/>
      <c r="UFP78" s="420"/>
      <c r="UFQ78" s="420"/>
      <c r="UFR78" s="420"/>
      <c r="UFS78" s="420"/>
      <c r="UFT78" s="420"/>
      <c r="UFU78" s="420"/>
      <c r="UFV78" s="420"/>
      <c r="UFW78" s="420"/>
      <c r="UFX78" s="420"/>
      <c r="UFY78" s="420"/>
      <c r="UFZ78" s="420"/>
      <c r="UGA78" s="420"/>
      <c r="UGB78" s="420"/>
      <c r="UGC78" s="420"/>
      <c r="UGD78" s="420"/>
      <c r="UGE78" s="420"/>
      <c r="UGF78" s="420"/>
      <c r="UGG78" s="420"/>
      <c r="UGH78" s="420"/>
      <c r="UGI78" s="420"/>
      <c r="UGJ78" s="420"/>
      <c r="UGK78" s="420"/>
      <c r="UGL78" s="420"/>
      <c r="UGM78" s="420"/>
      <c r="UGN78" s="420"/>
      <c r="UGO78" s="420"/>
      <c r="UGP78" s="420"/>
      <c r="UGQ78" s="420"/>
      <c r="UGR78" s="420"/>
      <c r="UGS78" s="420"/>
      <c r="UGT78" s="420"/>
      <c r="UGU78" s="420"/>
      <c r="UGV78" s="420"/>
      <c r="UGW78" s="420"/>
      <c r="UGX78" s="420"/>
      <c r="UGY78" s="420"/>
      <c r="UGZ78" s="420"/>
      <c r="UHA78" s="420"/>
      <c r="UHB78" s="420"/>
      <c r="UHC78" s="420"/>
      <c r="UHD78" s="420"/>
      <c r="UHE78" s="420"/>
      <c r="UHF78" s="420"/>
      <c r="UHG78" s="420"/>
      <c r="UHH78" s="420"/>
      <c r="UHI78" s="420"/>
      <c r="UHJ78" s="420"/>
      <c r="UHK78" s="420"/>
      <c r="UHL78" s="420"/>
      <c r="UHM78" s="420"/>
      <c r="UHN78" s="420"/>
      <c r="UHO78" s="420"/>
      <c r="UHP78" s="420"/>
      <c r="UHQ78" s="420"/>
      <c r="UHR78" s="420"/>
      <c r="UHS78" s="420"/>
      <c r="UHT78" s="420"/>
      <c r="UHU78" s="420"/>
      <c r="UHV78" s="420"/>
      <c r="UHW78" s="420"/>
      <c r="UHX78" s="420"/>
      <c r="UHY78" s="420"/>
      <c r="UHZ78" s="420"/>
      <c r="UIA78" s="420"/>
      <c r="UIB78" s="420"/>
      <c r="UIC78" s="420"/>
      <c r="UID78" s="420"/>
      <c r="UIE78" s="420"/>
      <c r="UIF78" s="420"/>
      <c r="UIG78" s="420"/>
      <c r="UIH78" s="420"/>
      <c r="UII78" s="420"/>
      <c r="UIJ78" s="420"/>
      <c r="UIK78" s="420"/>
      <c r="UIL78" s="420"/>
      <c r="UIM78" s="420"/>
      <c r="UIN78" s="420"/>
      <c r="UIO78" s="420"/>
      <c r="UIP78" s="420"/>
      <c r="UIQ78" s="420"/>
      <c r="UIR78" s="420"/>
      <c r="UIS78" s="420"/>
      <c r="UIT78" s="420"/>
      <c r="UIU78" s="420"/>
      <c r="UIV78" s="420"/>
      <c r="UIW78" s="420"/>
      <c r="UIX78" s="420"/>
      <c r="UIY78" s="420"/>
      <c r="UIZ78" s="420"/>
      <c r="UJA78" s="420"/>
      <c r="UJB78" s="420"/>
      <c r="UJC78" s="420"/>
      <c r="UJD78" s="420"/>
      <c r="UJE78" s="420"/>
      <c r="UJF78" s="420"/>
      <c r="UJG78" s="420"/>
      <c r="UJH78" s="420"/>
      <c r="UJI78" s="420"/>
      <c r="UJJ78" s="420"/>
      <c r="UJK78" s="420"/>
      <c r="UJL78" s="420"/>
      <c r="UJM78" s="420"/>
      <c r="UJN78" s="420"/>
      <c r="UJO78" s="420"/>
      <c r="UJP78" s="420"/>
      <c r="UJQ78" s="420"/>
      <c r="UJR78" s="420"/>
      <c r="UJS78" s="420"/>
      <c r="UJT78" s="420"/>
      <c r="UJU78" s="420"/>
      <c r="UJV78" s="420"/>
      <c r="UJW78" s="420"/>
      <c r="UJX78" s="420"/>
      <c r="UJY78" s="420"/>
      <c r="UJZ78" s="420"/>
      <c r="UKA78" s="420"/>
      <c r="UKB78" s="420"/>
      <c r="UKC78" s="420"/>
      <c r="UKD78" s="420"/>
      <c r="UKE78" s="420"/>
      <c r="UKF78" s="420"/>
      <c r="UKG78" s="420"/>
      <c r="UKH78" s="420"/>
      <c r="UKI78" s="420"/>
      <c r="UKJ78" s="420"/>
      <c r="UKK78" s="420"/>
      <c r="UKL78" s="420"/>
      <c r="UKM78" s="420"/>
      <c r="UKN78" s="420"/>
      <c r="UKO78" s="420"/>
      <c r="UKP78" s="420"/>
      <c r="UKQ78" s="420"/>
      <c r="UKR78" s="420"/>
      <c r="UKS78" s="420"/>
      <c r="UKT78" s="420"/>
      <c r="UKU78" s="420"/>
      <c r="UKV78" s="420"/>
      <c r="UKW78" s="420"/>
      <c r="UKX78" s="420"/>
      <c r="UKY78" s="420"/>
      <c r="UKZ78" s="420"/>
      <c r="ULA78" s="420"/>
      <c r="ULB78" s="420"/>
      <c r="ULC78" s="420"/>
      <c r="ULD78" s="420"/>
      <c r="ULE78" s="420"/>
      <c r="ULF78" s="420"/>
      <c r="ULG78" s="420"/>
      <c r="ULH78" s="420"/>
      <c r="ULI78" s="420"/>
      <c r="ULJ78" s="420"/>
      <c r="ULK78" s="420"/>
      <c r="ULL78" s="420"/>
      <c r="ULM78" s="420"/>
      <c r="ULN78" s="420"/>
      <c r="ULO78" s="420"/>
      <c r="ULP78" s="420"/>
      <c r="ULQ78" s="420"/>
      <c r="ULR78" s="420"/>
      <c r="ULS78" s="420"/>
      <c r="ULT78" s="420"/>
      <c r="ULU78" s="420"/>
      <c r="ULV78" s="420"/>
      <c r="ULW78" s="420"/>
      <c r="ULX78" s="420"/>
      <c r="ULY78" s="420"/>
      <c r="ULZ78" s="420"/>
      <c r="UMA78" s="420"/>
      <c r="UMB78" s="420"/>
      <c r="UMC78" s="420"/>
      <c r="UMD78" s="420"/>
      <c r="UME78" s="420"/>
      <c r="UMF78" s="420"/>
      <c r="UMG78" s="420"/>
      <c r="UMH78" s="420"/>
      <c r="UMI78" s="420"/>
      <c r="UMJ78" s="420"/>
      <c r="UMK78" s="420"/>
      <c r="UML78" s="420"/>
      <c r="UMM78" s="420"/>
      <c r="UMN78" s="420"/>
      <c r="UMO78" s="420"/>
      <c r="UMP78" s="420"/>
      <c r="UMQ78" s="420"/>
      <c r="UMR78" s="420"/>
      <c r="UMS78" s="420"/>
      <c r="UMT78" s="420"/>
      <c r="UMU78" s="420"/>
      <c r="UMV78" s="420"/>
      <c r="UMW78" s="420"/>
      <c r="UMX78" s="420"/>
      <c r="UMY78" s="420"/>
      <c r="UMZ78" s="420"/>
      <c r="UNA78" s="420"/>
      <c r="UNB78" s="420"/>
      <c r="UNC78" s="420"/>
      <c r="UND78" s="420"/>
      <c r="UNE78" s="420"/>
      <c r="UNF78" s="420"/>
      <c r="UNG78" s="420"/>
      <c r="UNH78" s="420"/>
      <c r="UNI78" s="420"/>
      <c r="UNJ78" s="420"/>
      <c r="UNK78" s="420"/>
      <c r="UNL78" s="420"/>
      <c r="UNM78" s="420"/>
      <c r="UNN78" s="420"/>
      <c r="UNO78" s="420"/>
      <c r="UNP78" s="420"/>
      <c r="UNQ78" s="420"/>
      <c r="UNR78" s="420"/>
      <c r="UNS78" s="420"/>
      <c r="UNT78" s="420"/>
      <c r="UNU78" s="420"/>
      <c r="UNV78" s="420"/>
      <c r="UNW78" s="420"/>
      <c r="UNX78" s="420"/>
      <c r="UNY78" s="420"/>
      <c r="UNZ78" s="420"/>
      <c r="UOA78" s="420"/>
      <c r="UOB78" s="420"/>
      <c r="UOC78" s="420"/>
      <c r="UOD78" s="420"/>
      <c r="UOE78" s="420"/>
      <c r="UOF78" s="420"/>
      <c r="UOG78" s="420"/>
      <c r="UOH78" s="420"/>
      <c r="UOI78" s="420"/>
      <c r="UOJ78" s="420"/>
      <c r="UOK78" s="420"/>
      <c r="UOL78" s="420"/>
      <c r="UOM78" s="420"/>
      <c r="UON78" s="420"/>
      <c r="UOO78" s="420"/>
      <c r="UOP78" s="420"/>
      <c r="UOQ78" s="420"/>
      <c r="UOR78" s="420"/>
      <c r="UOS78" s="420"/>
      <c r="UOT78" s="420"/>
      <c r="UOU78" s="420"/>
      <c r="UOV78" s="420"/>
      <c r="UOW78" s="420"/>
      <c r="UOX78" s="420"/>
      <c r="UOY78" s="420"/>
      <c r="UOZ78" s="420"/>
      <c r="UPA78" s="420"/>
      <c r="UPB78" s="420"/>
      <c r="UPC78" s="420"/>
      <c r="UPD78" s="420"/>
      <c r="UPE78" s="420"/>
      <c r="UPF78" s="420"/>
      <c r="UPG78" s="420"/>
      <c r="UPH78" s="420"/>
      <c r="UPI78" s="420"/>
      <c r="UPJ78" s="420"/>
      <c r="UPK78" s="420"/>
      <c r="UPL78" s="420"/>
      <c r="UPM78" s="420"/>
      <c r="UPN78" s="420"/>
      <c r="UPO78" s="420"/>
      <c r="UPP78" s="420"/>
      <c r="UPQ78" s="420"/>
      <c r="UPR78" s="420"/>
      <c r="UPS78" s="420"/>
      <c r="UPT78" s="420"/>
      <c r="UPU78" s="420"/>
      <c r="UPV78" s="420"/>
      <c r="UPW78" s="420"/>
      <c r="UPX78" s="420"/>
      <c r="UPY78" s="420"/>
      <c r="UPZ78" s="420"/>
      <c r="UQA78" s="420"/>
      <c r="UQB78" s="420"/>
      <c r="UQC78" s="420"/>
      <c r="UQD78" s="420"/>
      <c r="UQE78" s="420"/>
      <c r="UQF78" s="420"/>
      <c r="UQG78" s="420"/>
      <c r="UQH78" s="420"/>
      <c r="UQI78" s="420"/>
      <c r="UQJ78" s="420"/>
      <c r="UQK78" s="420"/>
      <c r="UQL78" s="420"/>
      <c r="UQM78" s="420"/>
      <c r="UQN78" s="420"/>
      <c r="UQO78" s="420"/>
      <c r="UQP78" s="420"/>
      <c r="UQQ78" s="420"/>
      <c r="UQR78" s="420"/>
      <c r="UQS78" s="420"/>
      <c r="UQT78" s="420"/>
      <c r="UQU78" s="420"/>
      <c r="UQV78" s="420"/>
      <c r="UQW78" s="420"/>
      <c r="UQX78" s="420"/>
      <c r="UQY78" s="420"/>
      <c r="UQZ78" s="420"/>
      <c r="URA78" s="420"/>
      <c r="URB78" s="420"/>
      <c r="URC78" s="420"/>
      <c r="URD78" s="420"/>
      <c r="URE78" s="420"/>
      <c r="URF78" s="420"/>
      <c r="URG78" s="420"/>
      <c r="URH78" s="420"/>
      <c r="URI78" s="420"/>
      <c r="URJ78" s="420"/>
      <c r="URK78" s="420"/>
      <c r="URL78" s="420"/>
      <c r="URM78" s="420"/>
      <c r="URN78" s="420"/>
      <c r="URO78" s="420"/>
      <c r="URP78" s="420"/>
      <c r="URQ78" s="420"/>
      <c r="URR78" s="420"/>
      <c r="URS78" s="420"/>
      <c r="URT78" s="420"/>
      <c r="URU78" s="420"/>
      <c r="URV78" s="420"/>
      <c r="URW78" s="420"/>
      <c r="URX78" s="420"/>
      <c r="URY78" s="420"/>
      <c r="URZ78" s="420"/>
      <c r="USA78" s="420"/>
      <c r="USB78" s="420"/>
      <c r="USC78" s="420"/>
      <c r="USD78" s="420"/>
      <c r="USE78" s="420"/>
      <c r="USF78" s="420"/>
      <c r="USG78" s="420"/>
      <c r="USH78" s="420"/>
      <c r="USI78" s="420"/>
      <c r="USJ78" s="420"/>
      <c r="USK78" s="420"/>
      <c r="USL78" s="420"/>
      <c r="USM78" s="420"/>
      <c r="USN78" s="420"/>
      <c r="USO78" s="420"/>
      <c r="USP78" s="420"/>
      <c r="USQ78" s="420"/>
      <c r="USR78" s="420"/>
      <c r="USS78" s="420"/>
      <c r="UST78" s="420"/>
      <c r="USU78" s="420"/>
      <c r="USV78" s="420"/>
      <c r="USW78" s="420"/>
      <c r="USX78" s="420"/>
      <c r="USY78" s="420"/>
      <c r="USZ78" s="420"/>
      <c r="UTA78" s="420"/>
      <c r="UTB78" s="420"/>
      <c r="UTC78" s="420"/>
      <c r="UTD78" s="420"/>
      <c r="UTE78" s="420"/>
      <c r="UTF78" s="420"/>
      <c r="UTG78" s="420"/>
      <c r="UTH78" s="420"/>
      <c r="UTI78" s="420"/>
      <c r="UTJ78" s="420"/>
      <c r="UTK78" s="420"/>
      <c r="UTL78" s="420"/>
      <c r="UTM78" s="420"/>
      <c r="UTN78" s="420"/>
      <c r="UTO78" s="420"/>
      <c r="UTP78" s="420"/>
      <c r="UTQ78" s="420"/>
      <c r="UTR78" s="420"/>
      <c r="UTS78" s="420"/>
      <c r="UTT78" s="420"/>
      <c r="UTU78" s="420"/>
      <c r="UTV78" s="420"/>
      <c r="UTW78" s="420"/>
      <c r="UTX78" s="420"/>
      <c r="UTY78" s="420"/>
      <c r="UTZ78" s="420"/>
      <c r="UUA78" s="420"/>
      <c r="UUB78" s="420"/>
      <c r="UUC78" s="420"/>
      <c r="UUD78" s="420"/>
      <c r="UUE78" s="420"/>
      <c r="UUF78" s="420"/>
      <c r="UUG78" s="420"/>
      <c r="UUH78" s="420"/>
      <c r="UUI78" s="420"/>
      <c r="UUJ78" s="420"/>
      <c r="UUK78" s="420"/>
      <c r="UUL78" s="420"/>
      <c r="UUM78" s="420"/>
      <c r="UUN78" s="420"/>
      <c r="UUO78" s="420"/>
      <c r="UUP78" s="420"/>
      <c r="UUQ78" s="420"/>
      <c r="UUR78" s="420"/>
      <c r="UUS78" s="420"/>
      <c r="UUT78" s="420"/>
      <c r="UUU78" s="420"/>
      <c r="UUV78" s="420"/>
      <c r="UUW78" s="420"/>
      <c r="UUX78" s="420"/>
      <c r="UUY78" s="420"/>
      <c r="UUZ78" s="420"/>
      <c r="UVA78" s="420"/>
      <c r="UVB78" s="420"/>
      <c r="UVC78" s="420"/>
      <c r="UVD78" s="420"/>
      <c r="UVE78" s="420"/>
      <c r="UVF78" s="420"/>
      <c r="UVG78" s="420"/>
      <c r="UVH78" s="420"/>
      <c r="UVI78" s="420"/>
      <c r="UVJ78" s="420"/>
      <c r="UVK78" s="420"/>
      <c r="UVL78" s="420"/>
      <c r="UVM78" s="420"/>
      <c r="UVN78" s="420"/>
      <c r="UVO78" s="420"/>
      <c r="UVP78" s="420"/>
      <c r="UVQ78" s="420"/>
      <c r="UVR78" s="420"/>
      <c r="UVS78" s="420"/>
      <c r="UVT78" s="420"/>
      <c r="UVU78" s="420"/>
      <c r="UVV78" s="420"/>
      <c r="UVW78" s="420"/>
      <c r="UVX78" s="420"/>
      <c r="UVY78" s="420"/>
      <c r="UVZ78" s="420"/>
      <c r="UWA78" s="420"/>
      <c r="UWB78" s="420"/>
      <c r="UWC78" s="420"/>
      <c r="UWD78" s="420"/>
      <c r="UWE78" s="420"/>
      <c r="UWF78" s="420"/>
      <c r="UWG78" s="420"/>
      <c r="UWH78" s="420"/>
      <c r="UWI78" s="420"/>
      <c r="UWJ78" s="420"/>
      <c r="UWK78" s="420"/>
      <c r="UWL78" s="420"/>
      <c r="UWM78" s="420"/>
      <c r="UWN78" s="420"/>
      <c r="UWO78" s="420"/>
      <c r="UWP78" s="420"/>
      <c r="UWQ78" s="420"/>
      <c r="UWR78" s="420"/>
      <c r="UWS78" s="420"/>
      <c r="UWT78" s="420"/>
      <c r="UWU78" s="420"/>
      <c r="UWV78" s="420"/>
      <c r="UWW78" s="420"/>
      <c r="UWX78" s="420"/>
      <c r="UWY78" s="420"/>
      <c r="UWZ78" s="420"/>
      <c r="UXA78" s="420"/>
      <c r="UXB78" s="420"/>
      <c r="UXC78" s="420"/>
      <c r="UXD78" s="420"/>
      <c r="UXE78" s="420"/>
      <c r="UXF78" s="420"/>
      <c r="UXG78" s="420"/>
      <c r="UXH78" s="420"/>
      <c r="UXI78" s="420"/>
      <c r="UXJ78" s="420"/>
      <c r="UXK78" s="420"/>
      <c r="UXL78" s="420"/>
      <c r="UXM78" s="420"/>
      <c r="UXN78" s="420"/>
      <c r="UXO78" s="420"/>
      <c r="UXP78" s="420"/>
      <c r="UXQ78" s="420"/>
      <c r="UXR78" s="420"/>
      <c r="UXS78" s="420"/>
      <c r="UXT78" s="420"/>
      <c r="UXU78" s="420"/>
      <c r="UXV78" s="420"/>
      <c r="UXW78" s="420"/>
      <c r="UXX78" s="420"/>
      <c r="UXY78" s="420"/>
      <c r="UXZ78" s="420"/>
      <c r="UYA78" s="420"/>
      <c r="UYB78" s="420"/>
      <c r="UYC78" s="420"/>
      <c r="UYD78" s="420"/>
      <c r="UYE78" s="420"/>
      <c r="UYF78" s="420"/>
      <c r="UYG78" s="420"/>
      <c r="UYH78" s="420"/>
      <c r="UYI78" s="420"/>
      <c r="UYJ78" s="420"/>
      <c r="UYK78" s="420"/>
      <c r="UYL78" s="420"/>
      <c r="UYM78" s="420"/>
      <c r="UYN78" s="420"/>
      <c r="UYO78" s="420"/>
      <c r="UYP78" s="420"/>
      <c r="UYQ78" s="420"/>
      <c r="UYR78" s="420"/>
      <c r="UYS78" s="420"/>
      <c r="UYT78" s="420"/>
      <c r="UYU78" s="420"/>
      <c r="UYV78" s="420"/>
      <c r="UYW78" s="420"/>
      <c r="UYX78" s="420"/>
      <c r="UYY78" s="420"/>
      <c r="UYZ78" s="420"/>
      <c r="UZA78" s="420"/>
      <c r="UZB78" s="420"/>
      <c r="UZC78" s="420"/>
      <c r="UZD78" s="420"/>
      <c r="UZE78" s="420"/>
      <c r="UZF78" s="420"/>
      <c r="UZG78" s="420"/>
      <c r="UZH78" s="420"/>
      <c r="UZI78" s="420"/>
      <c r="UZJ78" s="420"/>
      <c r="UZK78" s="420"/>
      <c r="UZL78" s="420"/>
      <c r="UZM78" s="420"/>
      <c r="UZN78" s="420"/>
      <c r="UZO78" s="420"/>
      <c r="UZP78" s="420"/>
      <c r="UZQ78" s="420"/>
      <c r="UZR78" s="420"/>
      <c r="UZS78" s="420"/>
      <c r="UZT78" s="420"/>
      <c r="UZU78" s="420"/>
      <c r="UZV78" s="420"/>
      <c r="UZW78" s="420"/>
      <c r="UZX78" s="420"/>
      <c r="UZY78" s="420"/>
      <c r="UZZ78" s="420"/>
      <c r="VAA78" s="420"/>
      <c r="VAB78" s="420"/>
      <c r="VAC78" s="420"/>
      <c r="VAD78" s="420"/>
      <c r="VAE78" s="420"/>
      <c r="VAF78" s="420"/>
      <c r="VAG78" s="420"/>
      <c r="VAH78" s="420"/>
      <c r="VAI78" s="420"/>
      <c r="VAJ78" s="420"/>
      <c r="VAK78" s="420"/>
      <c r="VAL78" s="420"/>
      <c r="VAM78" s="420"/>
      <c r="VAN78" s="420"/>
      <c r="VAO78" s="420"/>
      <c r="VAP78" s="420"/>
      <c r="VAQ78" s="420"/>
      <c r="VAR78" s="420"/>
      <c r="VAS78" s="420"/>
      <c r="VAT78" s="420"/>
      <c r="VAU78" s="420"/>
      <c r="VAV78" s="420"/>
      <c r="VAW78" s="420"/>
      <c r="VAX78" s="420"/>
      <c r="VAY78" s="420"/>
      <c r="VAZ78" s="420"/>
      <c r="VBA78" s="420"/>
      <c r="VBB78" s="420"/>
      <c r="VBC78" s="420"/>
      <c r="VBD78" s="420"/>
      <c r="VBE78" s="420"/>
      <c r="VBF78" s="420"/>
      <c r="VBG78" s="420"/>
      <c r="VBH78" s="420"/>
      <c r="VBI78" s="420"/>
      <c r="VBJ78" s="420"/>
      <c r="VBK78" s="420"/>
      <c r="VBL78" s="420"/>
      <c r="VBM78" s="420"/>
      <c r="VBN78" s="420"/>
      <c r="VBO78" s="420"/>
      <c r="VBP78" s="420"/>
      <c r="VBQ78" s="420"/>
      <c r="VBR78" s="420"/>
      <c r="VBS78" s="420"/>
      <c r="VBT78" s="420"/>
      <c r="VBU78" s="420"/>
      <c r="VBV78" s="420"/>
      <c r="VBW78" s="420"/>
      <c r="VBX78" s="420"/>
      <c r="VBY78" s="420"/>
      <c r="VBZ78" s="420"/>
      <c r="VCA78" s="420"/>
      <c r="VCB78" s="420"/>
      <c r="VCC78" s="420"/>
      <c r="VCD78" s="420"/>
      <c r="VCE78" s="420"/>
      <c r="VCF78" s="420"/>
      <c r="VCG78" s="420"/>
      <c r="VCH78" s="420"/>
      <c r="VCI78" s="420"/>
      <c r="VCJ78" s="420"/>
      <c r="VCK78" s="420"/>
      <c r="VCL78" s="420"/>
      <c r="VCM78" s="420"/>
      <c r="VCN78" s="420"/>
      <c r="VCO78" s="420"/>
      <c r="VCP78" s="420"/>
      <c r="VCQ78" s="420"/>
      <c r="VCR78" s="420"/>
      <c r="VCS78" s="420"/>
      <c r="VCT78" s="420"/>
      <c r="VCU78" s="420"/>
      <c r="VCV78" s="420"/>
      <c r="VCW78" s="420"/>
      <c r="VCX78" s="420"/>
      <c r="VCY78" s="420"/>
      <c r="VCZ78" s="420"/>
      <c r="VDA78" s="420"/>
      <c r="VDB78" s="420"/>
      <c r="VDC78" s="420"/>
      <c r="VDD78" s="420"/>
      <c r="VDE78" s="420"/>
      <c r="VDF78" s="420"/>
      <c r="VDG78" s="420"/>
      <c r="VDH78" s="420"/>
      <c r="VDI78" s="420"/>
      <c r="VDJ78" s="420"/>
      <c r="VDK78" s="420"/>
      <c r="VDL78" s="420"/>
      <c r="VDM78" s="420"/>
      <c r="VDN78" s="420"/>
      <c r="VDO78" s="420"/>
      <c r="VDP78" s="420"/>
      <c r="VDQ78" s="420"/>
      <c r="VDR78" s="420"/>
      <c r="VDS78" s="420"/>
      <c r="VDT78" s="420"/>
      <c r="VDU78" s="420"/>
      <c r="VDV78" s="420"/>
      <c r="VDW78" s="420"/>
      <c r="VDX78" s="420"/>
      <c r="VDY78" s="420"/>
      <c r="VDZ78" s="420"/>
      <c r="VEA78" s="420"/>
      <c r="VEB78" s="420"/>
      <c r="VEC78" s="420"/>
      <c r="VED78" s="420"/>
      <c r="VEE78" s="420"/>
      <c r="VEF78" s="420"/>
      <c r="VEG78" s="420"/>
      <c r="VEH78" s="420"/>
      <c r="VEI78" s="420"/>
      <c r="VEJ78" s="420"/>
      <c r="VEK78" s="420"/>
      <c r="VEL78" s="420"/>
      <c r="VEM78" s="420"/>
      <c r="VEN78" s="420"/>
      <c r="VEO78" s="420"/>
      <c r="VEP78" s="420"/>
      <c r="VEQ78" s="420"/>
      <c r="VER78" s="420"/>
      <c r="VES78" s="420"/>
      <c r="VET78" s="420"/>
      <c r="VEU78" s="420"/>
      <c r="VEV78" s="420"/>
      <c r="VEW78" s="420"/>
      <c r="VEX78" s="420"/>
      <c r="VEY78" s="420"/>
      <c r="VEZ78" s="420"/>
      <c r="VFA78" s="420"/>
      <c r="VFB78" s="420"/>
      <c r="VFC78" s="420"/>
      <c r="VFD78" s="420"/>
      <c r="VFE78" s="420"/>
      <c r="VFF78" s="420"/>
      <c r="VFG78" s="420"/>
      <c r="VFH78" s="420"/>
      <c r="VFI78" s="420"/>
      <c r="VFJ78" s="420"/>
      <c r="VFK78" s="420"/>
      <c r="VFL78" s="420"/>
      <c r="VFM78" s="420"/>
      <c r="VFN78" s="420"/>
      <c r="VFO78" s="420"/>
      <c r="VFP78" s="420"/>
      <c r="VFQ78" s="420"/>
      <c r="VFR78" s="420"/>
      <c r="VFS78" s="420"/>
      <c r="VFT78" s="420"/>
      <c r="VFU78" s="420"/>
      <c r="VFV78" s="420"/>
      <c r="VFW78" s="420"/>
      <c r="VFX78" s="420"/>
      <c r="VFY78" s="420"/>
      <c r="VFZ78" s="420"/>
      <c r="VGA78" s="420"/>
      <c r="VGB78" s="420"/>
      <c r="VGC78" s="420"/>
      <c r="VGD78" s="420"/>
      <c r="VGE78" s="420"/>
      <c r="VGF78" s="420"/>
      <c r="VGG78" s="420"/>
      <c r="VGH78" s="420"/>
      <c r="VGI78" s="420"/>
      <c r="VGJ78" s="420"/>
      <c r="VGK78" s="420"/>
      <c r="VGL78" s="420"/>
      <c r="VGM78" s="420"/>
      <c r="VGN78" s="420"/>
      <c r="VGO78" s="420"/>
      <c r="VGP78" s="420"/>
      <c r="VGQ78" s="420"/>
      <c r="VGR78" s="420"/>
      <c r="VGS78" s="420"/>
      <c r="VGT78" s="420"/>
      <c r="VGU78" s="420"/>
      <c r="VGV78" s="420"/>
      <c r="VGW78" s="420"/>
      <c r="VGX78" s="420"/>
      <c r="VGY78" s="420"/>
      <c r="VGZ78" s="420"/>
      <c r="VHA78" s="420"/>
      <c r="VHB78" s="420"/>
      <c r="VHC78" s="420"/>
      <c r="VHD78" s="420"/>
      <c r="VHE78" s="420"/>
      <c r="VHF78" s="420"/>
      <c r="VHG78" s="420"/>
      <c r="VHH78" s="420"/>
      <c r="VHI78" s="420"/>
      <c r="VHJ78" s="420"/>
      <c r="VHK78" s="420"/>
      <c r="VHL78" s="420"/>
      <c r="VHM78" s="420"/>
      <c r="VHN78" s="420"/>
      <c r="VHO78" s="420"/>
      <c r="VHP78" s="420"/>
      <c r="VHQ78" s="420"/>
      <c r="VHR78" s="420"/>
      <c r="VHS78" s="420"/>
      <c r="VHT78" s="420"/>
      <c r="VHU78" s="420"/>
      <c r="VHV78" s="420"/>
      <c r="VHW78" s="420"/>
      <c r="VHX78" s="420"/>
      <c r="VHY78" s="420"/>
      <c r="VHZ78" s="420"/>
      <c r="VIA78" s="420"/>
      <c r="VIB78" s="420"/>
      <c r="VIC78" s="420"/>
      <c r="VID78" s="420"/>
      <c r="VIE78" s="420"/>
      <c r="VIF78" s="420"/>
      <c r="VIG78" s="420"/>
      <c r="VIH78" s="420"/>
      <c r="VII78" s="420"/>
      <c r="VIJ78" s="420"/>
      <c r="VIK78" s="420"/>
      <c r="VIL78" s="420"/>
      <c r="VIM78" s="420"/>
      <c r="VIN78" s="420"/>
      <c r="VIO78" s="420"/>
      <c r="VIP78" s="420"/>
      <c r="VIQ78" s="420"/>
      <c r="VIR78" s="420"/>
      <c r="VIS78" s="420"/>
      <c r="VIT78" s="420"/>
      <c r="VIU78" s="420"/>
      <c r="VIV78" s="420"/>
      <c r="VIW78" s="420"/>
      <c r="VIX78" s="420"/>
      <c r="VIY78" s="420"/>
      <c r="VIZ78" s="420"/>
      <c r="VJA78" s="420"/>
      <c r="VJB78" s="420"/>
      <c r="VJC78" s="420"/>
      <c r="VJD78" s="420"/>
      <c r="VJE78" s="420"/>
      <c r="VJF78" s="420"/>
      <c r="VJG78" s="420"/>
      <c r="VJH78" s="420"/>
      <c r="VJI78" s="420"/>
      <c r="VJJ78" s="420"/>
      <c r="VJK78" s="420"/>
      <c r="VJL78" s="420"/>
      <c r="VJM78" s="420"/>
      <c r="VJN78" s="420"/>
      <c r="VJO78" s="420"/>
      <c r="VJP78" s="420"/>
      <c r="VJQ78" s="420"/>
      <c r="VJR78" s="420"/>
      <c r="VJS78" s="420"/>
      <c r="VJT78" s="420"/>
      <c r="VJU78" s="420"/>
      <c r="VJV78" s="420"/>
      <c r="VJW78" s="420"/>
      <c r="VJX78" s="420"/>
      <c r="VJY78" s="420"/>
      <c r="VJZ78" s="420"/>
      <c r="VKA78" s="420"/>
      <c r="VKB78" s="420"/>
      <c r="VKC78" s="420"/>
      <c r="VKD78" s="420"/>
      <c r="VKE78" s="420"/>
      <c r="VKF78" s="420"/>
      <c r="VKG78" s="420"/>
      <c r="VKH78" s="420"/>
      <c r="VKI78" s="420"/>
      <c r="VKJ78" s="420"/>
      <c r="VKK78" s="420"/>
      <c r="VKL78" s="420"/>
      <c r="VKM78" s="420"/>
      <c r="VKN78" s="420"/>
      <c r="VKO78" s="420"/>
      <c r="VKP78" s="420"/>
      <c r="VKQ78" s="420"/>
      <c r="VKR78" s="420"/>
      <c r="VKS78" s="420"/>
      <c r="VKT78" s="420"/>
      <c r="VKU78" s="420"/>
      <c r="VKV78" s="420"/>
      <c r="VKW78" s="420"/>
      <c r="VKX78" s="420"/>
      <c r="VKY78" s="420"/>
      <c r="VKZ78" s="420"/>
      <c r="VLA78" s="420"/>
      <c r="VLB78" s="420"/>
      <c r="VLC78" s="420"/>
      <c r="VLD78" s="420"/>
      <c r="VLE78" s="420"/>
      <c r="VLF78" s="420"/>
      <c r="VLG78" s="420"/>
      <c r="VLH78" s="420"/>
      <c r="VLI78" s="420"/>
      <c r="VLJ78" s="420"/>
      <c r="VLK78" s="420"/>
      <c r="VLL78" s="420"/>
      <c r="VLM78" s="420"/>
      <c r="VLN78" s="420"/>
      <c r="VLO78" s="420"/>
      <c r="VLP78" s="420"/>
      <c r="VLQ78" s="420"/>
      <c r="VLR78" s="420"/>
      <c r="VLS78" s="420"/>
      <c r="VLT78" s="420"/>
      <c r="VLU78" s="420"/>
      <c r="VLV78" s="420"/>
      <c r="VLW78" s="420"/>
      <c r="VLX78" s="420"/>
      <c r="VLY78" s="420"/>
      <c r="VLZ78" s="420"/>
      <c r="VMA78" s="420"/>
      <c r="VMB78" s="420"/>
      <c r="VMC78" s="420"/>
      <c r="VMD78" s="420"/>
      <c r="VME78" s="420"/>
      <c r="VMF78" s="420"/>
      <c r="VMG78" s="420"/>
      <c r="VMH78" s="420"/>
      <c r="VMI78" s="420"/>
      <c r="VMJ78" s="420"/>
      <c r="VMK78" s="420"/>
      <c r="VML78" s="420"/>
      <c r="VMM78" s="420"/>
      <c r="VMN78" s="420"/>
      <c r="VMO78" s="420"/>
      <c r="VMP78" s="420"/>
      <c r="VMQ78" s="420"/>
      <c r="VMR78" s="420"/>
      <c r="VMS78" s="420"/>
      <c r="VMT78" s="420"/>
      <c r="VMU78" s="420"/>
      <c r="VMV78" s="420"/>
      <c r="VMW78" s="420"/>
      <c r="VMX78" s="420"/>
      <c r="VMY78" s="420"/>
      <c r="VMZ78" s="420"/>
      <c r="VNA78" s="420"/>
      <c r="VNB78" s="420"/>
      <c r="VNC78" s="420"/>
      <c r="VND78" s="420"/>
      <c r="VNE78" s="420"/>
      <c r="VNF78" s="420"/>
      <c r="VNG78" s="420"/>
      <c r="VNH78" s="420"/>
      <c r="VNI78" s="420"/>
      <c r="VNJ78" s="420"/>
      <c r="VNK78" s="420"/>
      <c r="VNL78" s="420"/>
      <c r="VNM78" s="420"/>
      <c r="VNN78" s="420"/>
      <c r="VNO78" s="420"/>
      <c r="VNP78" s="420"/>
      <c r="VNQ78" s="420"/>
      <c r="VNR78" s="420"/>
      <c r="VNS78" s="420"/>
      <c r="VNT78" s="420"/>
      <c r="VNU78" s="420"/>
      <c r="VNV78" s="420"/>
      <c r="VNW78" s="420"/>
      <c r="VNX78" s="420"/>
      <c r="VNY78" s="420"/>
      <c r="VNZ78" s="420"/>
      <c r="VOA78" s="420"/>
      <c r="VOB78" s="420"/>
      <c r="VOC78" s="420"/>
      <c r="VOD78" s="420"/>
      <c r="VOE78" s="420"/>
      <c r="VOF78" s="420"/>
      <c r="VOG78" s="420"/>
      <c r="VOH78" s="420"/>
      <c r="VOI78" s="420"/>
      <c r="VOJ78" s="420"/>
      <c r="VOK78" s="420"/>
      <c r="VOL78" s="420"/>
      <c r="VOM78" s="420"/>
      <c r="VON78" s="420"/>
      <c r="VOO78" s="420"/>
      <c r="VOP78" s="420"/>
      <c r="VOQ78" s="420"/>
      <c r="VOR78" s="420"/>
      <c r="VOS78" s="420"/>
      <c r="VOT78" s="420"/>
      <c r="VOU78" s="420"/>
      <c r="VOV78" s="420"/>
      <c r="VOW78" s="420"/>
      <c r="VOX78" s="420"/>
      <c r="VOY78" s="420"/>
      <c r="VOZ78" s="420"/>
      <c r="VPA78" s="420"/>
      <c r="VPB78" s="420"/>
      <c r="VPC78" s="420"/>
      <c r="VPD78" s="420"/>
      <c r="VPE78" s="420"/>
      <c r="VPF78" s="420"/>
      <c r="VPG78" s="420"/>
      <c r="VPH78" s="420"/>
      <c r="VPI78" s="420"/>
      <c r="VPJ78" s="420"/>
      <c r="VPK78" s="420"/>
      <c r="VPL78" s="420"/>
      <c r="VPM78" s="420"/>
      <c r="VPN78" s="420"/>
      <c r="VPO78" s="420"/>
      <c r="VPP78" s="420"/>
      <c r="VPQ78" s="420"/>
      <c r="VPR78" s="420"/>
      <c r="VPS78" s="420"/>
      <c r="VPT78" s="420"/>
      <c r="VPU78" s="420"/>
      <c r="VPV78" s="420"/>
      <c r="VPW78" s="420"/>
      <c r="VPX78" s="420"/>
      <c r="VPY78" s="420"/>
      <c r="VPZ78" s="420"/>
      <c r="VQA78" s="420"/>
      <c r="VQB78" s="420"/>
      <c r="VQC78" s="420"/>
      <c r="VQD78" s="420"/>
      <c r="VQE78" s="420"/>
      <c r="VQF78" s="420"/>
      <c r="VQG78" s="420"/>
      <c r="VQH78" s="420"/>
      <c r="VQI78" s="420"/>
      <c r="VQJ78" s="420"/>
      <c r="VQK78" s="420"/>
      <c r="VQL78" s="420"/>
      <c r="VQM78" s="420"/>
      <c r="VQN78" s="420"/>
      <c r="VQO78" s="420"/>
      <c r="VQP78" s="420"/>
      <c r="VQQ78" s="420"/>
      <c r="VQR78" s="420"/>
      <c r="VQS78" s="420"/>
      <c r="VQT78" s="420"/>
      <c r="VQU78" s="420"/>
      <c r="VQV78" s="420"/>
      <c r="VQW78" s="420"/>
      <c r="VQX78" s="420"/>
      <c r="VQY78" s="420"/>
      <c r="VQZ78" s="420"/>
      <c r="VRA78" s="420"/>
      <c r="VRB78" s="420"/>
      <c r="VRC78" s="420"/>
      <c r="VRD78" s="420"/>
      <c r="VRE78" s="420"/>
      <c r="VRF78" s="420"/>
      <c r="VRG78" s="420"/>
      <c r="VRH78" s="420"/>
      <c r="VRI78" s="420"/>
      <c r="VRJ78" s="420"/>
      <c r="VRK78" s="420"/>
      <c r="VRL78" s="420"/>
      <c r="VRM78" s="420"/>
      <c r="VRN78" s="420"/>
      <c r="VRO78" s="420"/>
      <c r="VRP78" s="420"/>
      <c r="VRQ78" s="420"/>
      <c r="VRR78" s="420"/>
      <c r="VRS78" s="420"/>
      <c r="VRT78" s="420"/>
      <c r="VRU78" s="420"/>
      <c r="VRV78" s="420"/>
      <c r="VRW78" s="420"/>
      <c r="VRX78" s="420"/>
      <c r="VRY78" s="420"/>
      <c r="VRZ78" s="420"/>
      <c r="VSA78" s="420"/>
      <c r="VSB78" s="420"/>
      <c r="VSC78" s="420"/>
      <c r="VSD78" s="420"/>
      <c r="VSE78" s="420"/>
      <c r="VSF78" s="420"/>
      <c r="VSG78" s="420"/>
      <c r="VSH78" s="420"/>
      <c r="VSI78" s="420"/>
      <c r="VSJ78" s="420"/>
      <c r="VSK78" s="420"/>
      <c r="VSL78" s="420"/>
      <c r="VSM78" s="420"/>
      <c r="VSN78" s="420"/>
      <c r="VSO78" s="420"/>
      <c r="VSP78" s="420"/>
      <c r="VSQ78" s="420"/>
      <c r="VSR78" s="420"/>
      <c r="VSS78" s="420"/>
      <c r="VST78" s="420"/>
      <c r="VSU78" s="420"/>
      <c r="VSV78" s="420"/>
      <c r="VSW78" s="420"/>
      <c r="VSX78" s="420"/>
      <c r="VSY78" s="420"/>
      <c r="VSZ78" s="420"/>
      <c r="VTA78" s="420"/>
      <c r="VTB78" s="420"/>
      <c r="VTC78" s="420"/>
      <c r="VTD78" s="420"/>
      <c r="VTE78" s="420"/>
      <c r="VTF78" s="420"/>
      <c r="VTG78" s="420"/>
      <c r="VTH78" s="420"/>
      <c r="VTI78" s="420"/>
      <c r="VTJ78" s="420"/>
      <c r="VTK78" s="420"/>
      <c r="VTL78" s="420"/>
      <c r="VTM78" s="420"/>
      <c r="VTN78" s="420"/>
      <c r="VTO78" s="420"/>
      <c r="VTP78" s="420"/>
      <c r="VTQ78" s="420"/>
      <c r="VTR78" s="420"/>
      <c r="VTS78" s="420"/>
      <c r="VTT78" s="420"/>
      <c r="VTU78" s="420"/>
      <c r="VTV78" s="420"/>
      <c r="VTW78" s="420"/>
      <c r="VTX78" s="420"/>
      <c r="VTY78" s="420"/>
      <c r="VTZ78" s="420"/>
      <c r="VUA78" s="420"/>
      <c r="VUB78" s="420"/>
      <c r="VUC78" s="420"/>
      <c r="VUD78" s="420"/>
      <c r="VUE78" s="420"/>
      <c r="VUF78" s="420"/>
      <c r="VUG78" s="420"/>
      <c r="VUH78" s="420"/>
      <c r="VUI78" s="420"/>
      <c r="VUJ78" s="420"/>
      <c r="VUK78" s="420"/>
      <c r="VUL78" s="420"/>
      <c r="VUM78" s="420"/>
      <c r="VUN78" s="420"/>
      <c r="VUO78" s="420"/>
      <c r="VUP78" s="420"/>
      <c r="VUQ78" s="420"/>
      <c r="VUR78" s="420"/>
      <c r="VUS78" s="420"/>
      <c r="VUT78" s="420"/>
      <c r="VUU78" s="420"/>
      <c r="VUV78" s="420"/>
      <c r="VUW78" s="420"/>
      <c r="VUX78" s="420"/>
      <c r="VUY78" s="420"/>
      <c r="VUZ78" s="420"/>
      <c r="VVA78" s="420"/>
      <c r="VVB78" s="420"/>
      <c r="VVC78" s="420"/>
      <c r="VVD78" s="420"/>
      <c r="VVE78" s="420"/>
      <c r="VVF78" s="420"/>
      <c r="VVG78" s="420"/>
      <c r="VVH78" s="420"/>
      <c r="VVI78" s="420"/>
      <c r="VVJ78" s="420"/>
      <c r="VVK78" s="420"/>
      <c r="VVL78" s="420"/>
      <c r="VVM78" s="420"/>
      <c r="VVN78" s="420"/>
      <c r="VVO78" s="420"/>
      <c r="VVP78" s="420"/>
      <c r="VVQ78" s="420"/>
      <c r="VVR78" s="420"/>
      <c r="VVS78" s="420"/>
      <c r="VVT78" s="420"/>
      <c r="VVU78" s="420"/>
      <c r="VVV78" s="420"/>
      <c r="VVW78" s="420"/>
      <c r="VVX78" s="420"/>
      <c r="VVY78" s="420"/>
      <c r="VVZ78" s="420"/>
      <c r="VWA78" s="420"/>
      <c r="VWB78" s="420"/>
      <c r="VWC78" s="420"/>
      <c r="VWD78" s="420"/>
      <c r="VWE78" s="420"/>
      <c r="VWF78" s="420"/>
      <c r="VWG78" s="420"/>
      <c r="VWH78" s="420"/>
      <c r="VWI78" s="420"/>
      <c r="VWJ78" s="420"/>
      <c r="VWK78" s="420"/>
      <c r="VWL78" s="420"/>
      <c r="VWM78" s="420"/>
      <c r="VWN78" s="420"/>
      <c r="VWO78" s="420"/>
      <c r="VWP78" s="420"/>
      <c r="VWQ78" s="420"/>
      <c r="VWR78" s="420"/>
      <c r="VWS78" s="420"/>
      <c r="VWT78" s="420"/>
      <c r="VWU78" s="420"/>
      <c r="VWV78" s="420"/>
      <c r="VWW78" s="420"/>
      <c r="VWX78" s="420"/>
      <c r="VWY78" s="420"/>
      <c r="VWZ78" s="420"/>
      <c r="VXA78" s="420"/>
      <c r="VXB78" s="420"/>
      <c r="VXC78" s="420"/>
      <c r="VXD78" s="420"/>
      <c r="VXE78" s="420"/>
      <c r="VXF78" s="420"/>
      <c r="VXG78" s="420"/>
      <c r="VXH78" s="420"/>
      <c r="VXI78" s="420"/>
      <c r="VXJ78" s="420"/>
      <c r="VXK78" s="420"/>
      <c r="VXL78" s="420"/>
      <c r="VXM78" s="420"/>
      <c r="VXN78" s="420"/>
      <c r="VXO78" s="420"/>
      <c r="VXP78" s="420"/>
      <c r="VXQ78" s="420"/>
      <c r="VXR78" s="420"/>
      <c r="VXS78" s="420"/>
      <c r="VXT78" s="420"/>
      <c r="VXU78" s="420"/>
      <c r="VXV78" s="420"/>
      <c r="VXW78" s="420"/>
      <c r="VXX78" s="420"/>
      <c r="VXY78" s="420"/>
      <c r="VXZ78" s="420"/>
      <c r="VYA78" s="420"/>
      <c r="VYB78" s="420"/>
      <c r="VYC78" s="420"/>
      <c r="VYD78" s="420"/>
      <c r="VYE78" s="420"/>
      <c r="VYF78" s="420"/>
      <c r="VYG78" s="420"/>
      <c r="VYH78" s="420"/>
      <c r="VYI78" s="420"/>
      <c r="VYJ78" s="420"/>
      <c r="VYK78" s="420"/>
      <c r="VYL78" s="420"/>
      <c r="VYM78" s="420"/>
      <c r="VYN78" s="420"/>
      <c r="VYO78" s="420"/>
      <c r="VYP78" s="420"/>
      <c r="VYQ78" s="420"/>
      <c r="VYR78" s="420"/>
      <c r="VYS78" s="420"/>
      <c r="VYT78" s="420"/>
      <c r="VYU78" s="420"/>
      <c r="VYV78" s="420"/>
      <c r="VYW78" s="420"/>
      <c r="VYX78" s="420"/>
      <c r="VYY78" s="420"/>
      <c r="VYZ78" s="420"/>
      <c r="VZA78" s="420"/>
      <c r="VZB78" s="420"/>
      <c r="VZC78" s="420"/>
      <c r="VZD78" s="420"/>
      <c r="VZE78" s="420"/>
      <c r="VZF78" s="420"/>
      <c r="VZG78" s="420"/>
      <c r="VZH78" s="420"/>
      <c r="VZI78" s="420"/>
      <c r="VZJ78" s="420"/>
      <c r="VZK78" s="420"/>
      <c r="VZL78" s="420"/>
      <c r="VZM78" s="420"/>
      <c r="VZN78" s="420"/>
      <c r="VZO78" s="420"/>
      <c r="VZP78" s="420"/>
      <c r="VZQ78" s="420"/>
      <c r="VZR78" s="420"/>
      <c r="VZS78" s="420"/>
      <c r="VZT78" s="420"/>
      <c r="VZU78" s="420"/>
      <c r="VZV78" s="420"/>
      <c r="VZW78" s="420"/>
      <c r="VZX78" s="420"/>
      <c r="VZY78" s="420"/>
      <c r="VZZ78" s="420"/>
      <c r="WAA78" s="420"/>
      <c r="WAB78" s="420"/>
      <c r="WAC78" s="420"/>
      <c r="WAD78" s="420"/>
      <c r="WAE78" s="420"/>
      <c r="WAF78" s="420"/>
      <c r="WAG78" s="420"/>
      <c r="WAH78" s="420"/>
      <c r="WAI78" s="420"/>
      <c r="WAJ78" s="420"/>
      <c r="WAK78" s="420"/>
      <c r="WAL78" s="420"/>
      <c r="WAM78" s="420"/>
      <c r="WAN78" s="420"/>
      <c r="WAO78" s="420"/>
      <c r="WAP78" s="420"/>
      <c r="WAQ78" s="420"/>
      <c r="WAR78" s="420"/>
      <c r="WAS78" s="420"/>
      <c r="WAT78" s="420"/>
      <c r="WAU78" s="420"/>
      <c r="WAV78" s="420"/>
      <c r="WAW78" s="420"/>
      <c r="WAX78" s="420"/>
      <c r="WAY78" s="420"/>
      <c r="WAZ78" s="420"/>
      <c r="WBA78" s="420"/>
      <c r="WBB78" s="420"/>
      <c r="WBC78" s="420"/>
      <c r="WBD78" s="420"/>
      <c r="WBE78" s="420"/>
      <c r="WBF78" s="420"/>
      <c r="WBG78" s="420"/>
      <c r="WBH78" s="420"/>
      <c r="WBI78" s="420"/>
      <c r="WBJ78" s="420"/>
      <c r="WBK78" s="420"/>
      <c r="WBL78" s="420"/>
      <c r="WBM78" s="420"/>
      <c r="WBN78" s="420"/>
      <c r="WBO78" s="420"/>
      <c r="WBP78" s="420"/>
      <c r="WBQ78" s="420"/>
      <c r="WBR78" s="420"/>
      <c r="WBS78" s="420"/>
      <c r="WBT78" s="420"/>
      <c r="WBU78" s="420"/>
      <c r="WBV78" s="420"/>
      <c r="WBW78" s="420"/>
      <c r="WBX78" s="420"/>
      <c r="WBY78" s="420"/>
      <c r="WBZ78" s="420"/>
      <c r="WCA78" s="420"/>
      <c r="WCB78" s="420"/>
      <c r="WCC78" s="420"/>
      <c r="WCD78" s="420"/>
      <c r="WCE78" s="420"/>
      <c r="WCF78" s="420"/>
      <c r="WCG78" s="420"/>
      <c r="WCH78" s="420"/>
      <c r="WCI78" s="420"/>
      <c r="WCJ78" s="420"/>
      <c r="WCK78" s="420"/>
      <c r="WCL78" s="420"/>
      <c r="WCM78" s="420"/>
      <c r="WCN78" s="420"/>
      <c r="WCO78" s="420"/>
      <c r="WCP78" s="420"/>
      <c r="WCQ78" s="420"/>
      <c r="WCR78" s="420"/>
      <c r="WCS78" s="420"/>
      <c r="WCT78" s="420"/>
      <c r="WCU78" s="420"/>
      <c r="WCV78" s="420"/>
      <c r="WCW78" s="420"/>
      <c r="WCX78" s="420"/>
      <c r="WCY78" s="420"/>
      <c r="WCZ78" s="420"/>
      <c r="WDA78" s="420"/>
      <c r="WDB78" s="420"/>
      <c r="WDC78" s="420"/>
      <c r="WDD78" s="420"/>
      <c r="WDE78" s="420"/>
      <c r="WDF78" s="420"/>
      <c r="WDG78" s="420"/>
      <c r="WDH78" s="420"/>
      <c r="WDI78" s="420"/>
      <c r="WDJ78" s="420"/>
      <c r="WDK78" s="420"/>
      <c r="WDL78" s="420"/>
      <c r="WDM78" s="420"/>
      <c r="WDN78" s="420"/>
      <c r="WDO78" s="420"/>
      <c r="WDP78" s="420"/>
      <c r="WDQ78" s="420"/>
      <c r="WDR78" s="420"/>
      <c r="WDS78" s="420"/>
      <c r="WDT78" s="420"/>
      <c r="WDU78" s="420"/>
      <c r="WDV78" s="420"/>
      <c r="WDW78" s="420"/>
      <c r="WDX78" s="420"/>
      <c r="WDY78" s="420"/>
      <c r="WDZ78" s="420"/>
      <c r="WEA78" s="420"/>
      <c r="WEB78" s="420"/>
      <c r="WEC78" s="420"/>
      <c r="WED78" s="420"/>
      <c r="WEE78" s="420"/>
      <c r="WEF78" s="420"/>
      <c r="WEG78" s="420"/>
      <c r="WEH78" s="420"/>
      <c r="WEI78" s="420"/>
      <c r="WEJ78" s="420"/>
      <c r="WEK78" s="420"/>
      <c r="WEL78" s="420"/>
      <c r="WEM78" s="420"/>
      <c r="WEN78" s="420"/>
      <c r="WEO78" s="420"/>
      <c r="WEP78" s="420"/>
      <c r="WEQ78" s="420"/>
      <c r="WER78" s="420"/>
      <c r="WES78" s="420"/>
      <c r="WET78" s="420"/>
      <c r="WEU78" s="420"/>
      <c r="WEV78" s="420"/>
      <c r="WEW78" s="420"/>
      <c r="WEX78" s="420"/>
      <c r="WEY78" s="420"/>
      <c r="WEZ78" s="420"/>
      <c r="WFA78" s="420"/>
      <c r="WFB78" s="420"/>
      <c r="WFC78" s="420"/>
      <c r="WFD78" s="420"/>
      <c r="WFE78" s="420"/>
      <c r="WFF78" s="420"/>
      <c r="WFG78" s="420"/>
      <c r="WFH78" s="420"/>
      <c r="WFI78" s="420"/>
      <c r="WFJ78" s="420"/>
      <c r="WFK78" s="420"/>
      <c r="WFL78" s="420"/>
      <c r="WFM78" s="420"/>
      <c r="WFN78" s="420"/>
      <c r="WFO78" s="420"/>
      <c r="WFP78" s="420"/>
      <c r="WFQ78" s="420"/>
      <c r="WFR78" s="420"/>
      <c r="WFS78" s="420"/>
      <c r="WFT78" s="420"/>
      <c r="WFU78" s="420"/>
      <c r="WFV78" s="420"/>
      <c r="WFW78" s="420"/>
      <c r="WFX78" s="420"/>
      <c r="WFY78" s="420"/>
      <c r="WFZ78" s="420"/>
      <c r="WGA78" s="420"/>
      <c r="WGB78" s="420"/>
      <c r="WGC78" s="420"/>
      <c r="WGD78" s="420"/>
      <c r="WGE78" s="420"/>
      <c r="WGF78" s="420"/>
      <c r="WGG78" s="420"/>
      <c r="WGH78" s="420"/>
      <c r="WGI78" s="420"/>
      <c r="WGJ78" s="420"/>
      <c r="WGK78" s="420"/>
      <c r="WGL78" s="420"/>
      <c r="WGM78" s="420"/>
      <c r="WGN78" s="420"/>
      <c r="WGO78" s="420"/>
      <c r="WGP78" s="420"/>
      <c r="WGQ78" s="420"/>
      <c r="WGR78" s="420"/>
      <c r="WGS78" s="420"/>
      <c r="WGT78" s="420"/>
      <c r="WGU78" s="420"/>
      <c r="WGV78" s="420"/>
      <c r="WGW78" s="420"/>
      <c r="WGX78" s="420"/>
      <c r="WGY78" s="420"/>
      <c r="WGZ78" s="420"/>
      <c r="WHA78" s="420"/>
      <c r="WHB78" s="420"/>
      <c r="WHC78" s="420"/>
      <c r="WHD78" s="420"/>
      <c r="WHE78" s="420"/>
      <c r="WHF78" s="420"/>
      <c r="WHG78" s="420"/>
      <c r="WHH78" s="420"/>
      <c r="WHI78" s="420"/>
      <c r="WHJ78" s="420"/>
      <c r="WHK78" s="420"/>
      <c r="WHL78" s="420"/>
      <c r="WHM78" s="420"/>
      <c r="WHN78" s="420"/>
      <c r="WHO78" s="420"/>
      <c r="WHP78" s="420"/>
      <c r="WHQ78" s="420"/>
      <c r="WHR78" s="420"/>
      <c r="WHS78" s="420"/>
      <c r="WHT78" s="420"/>
      <c r="WHU78" s="420"/>
      <c r="WHV78" s="420"/>
      <c r="WHW78" s="420"/>
      <c r="WHX78" s="420"/>
      <c r="WHY78" s="420"/>
      <c r="WHZ78" s="420"/>
      <c r="WIA78" s="420"/>
      <c r="WIB78" s="420"/>
      <c r="WIC78" s="420"/>
      <c r="WID78" s="420"/>
      <c r="WIE78" s="420"/>
      <c r="WIF78" s="420"/>
      <c r="WIG78" s="420"/>
      <c r="WIH78" s="420"/>
      <c r="WII78" s="420"/>
      <c r="WIJ78" s="420"/>
      <c r="WIK78" s="420"/>
      <c r="WIL78" s="420"/>
      <c r="WIM78" s="420"/>
      <c r="WIN78" s="420"/>
      <c r="WIO78" s="420"/>
      <c r="WIP78" s="420"/>
      <c r="WIQ78" s="420"/>
      <c r="WIR78" s="420"/>
      <c r="WIS78" s="420"/>
      <c r="WIT78" s="420"/>
      <c r="WIU78" s="420"/>
      <c r="WIV78" s="420"/>
      <c r="WIW78" s="420"/>
      <c r="WIX78" s="420"/>
      <c r="WIY78" s="420"/>
      <c r="WIZ78" s="420"/>
      <c r="WJA78" s="420"/>
      <c r="WJB78" s="420"/>
      <c r="WJC78" s="420"/>
      <c r="WJD78" s="420"/>
      <c r="WJE78" s="420"/>
      <c r="WJF78" s="420"/>
      <c r="WJG78" s="420"/>
      <c r="WJH78" s="420"/>
      <c r="WJI78" s="420"/>
      <c r="WJJ78" s="420"/>
      <c r="WJK78" s="420"/>
      <c r="WJL78" s="420"/>
      <c r="WJM78" s="420"/>
      <c r="WJN78" s="420"/>
      <c r="WJO78" s="420"/>
      <c r="WJP78" s="420"/>
      <c r="WJQ78" s="420"/>
      <c r="WJR78" s="420"/>
      <c r="WJS78" s="420"/>
      <c r="WJT78" s="420"/>
      <c r="WJU78" s="420"/>
      <c r="WJV78" s="420"/>
      <c r="WJW78" s="420"/>
      <c r="WJX78" s="420"/>
      <c r="WJY78" s="420"/>
      <c r="WJZ78" s="420"/>
      <c r="WKA78" s="420"/>
      <c r="WKB78" s="420"/>
      <c r="WKC78" s="420"/>
      <c r="WKD78" s="420"/>
      <c r="WKE78" s="420"/>
      <c r="WKF78" s="420"/>
      <c r="WKG78" s="420"/>
      <c r="WKH78" s="420"/>
      <c r="WKI78" s="420"/>
      <c r="WKJ78" s="420"/>
      <c r="WKK78" s="420"/>
      <c r="WKL78" s="420"/>
      <c r="WKM78" s="420"/>
      <c r="WKN78" s="420"/>
      <c r="WKO78" s="420"/>
      <c r="WKP78" s="420"/>
      <c r="WKQ78" s="420"/>
      <c r="WKR78" s="420"/>
      <c r="WKS78" s="420"/>
      <c r="WKT78" s="420"/>
      <c r="WKU78" s="420"/>
      <c r="WKV78" s="420"/>
      <c r="WKW78" s="420"/>
      <c r="WKX78" s="420"/>
      <c r="WKY78" s="420"/>
      <c r="WKZ78" s="420"/>
      <c r="WLA78" s="420"/>
      <c r="WLB78" s="420"/>
      <c r="WLC78" s="420"/>
      <c r="WLD78" s="420"/>
      <c r="WLE78" s="420"/>
      <c r="WLF78" s="420"/>
      <c r="WLG78" s="420"/>
      <c r="WLH78" s="420"/>
      <c r="WLI78" s="420"/>
      <c r="WLJ78" s="420"/>
      <c r="WLK78" s="420"/>
      <c r="WLL78" s="420"/>
      <c r="WLM78" s="420"/>
      <c r="WLN78" s="420"/>
      <c r="WLO78" s="420"/>
      <c r="WLP78" s="420"/>
      <c r="WLQ78" s="420"/>
      <c r="WLR78" s="420"/>
      <c r="WLS78" s="420"/>
      <c r="WLT78" s="420"/>
      <c r="WLU78" s="420"/>
      <c r="WLV78" s="420"/>
      <c r="WLW78" s="420"/>
      <c r="WLX78" s="420"/>
      <c r="WLY78" s="420"/>
      <c r="WLZ78" s="420"/>
      <c r="WMA78" s="420"/>
      <c r="WMB78" s="420"/>
      <c r="WMC78" s="420"/>
      <c r="WMD78" s="420"/>
      <c r="WME78" s="420"/>
      <c r="WMF78" s="420"/>
      <c r="WMG78" s="420"/>
      <c r="WMH78" s="420"/>
      <c r="WMI78" s="420"/>
      <c r="WMJ78" s="420"/>
      <c r="WMK78" s="420"/>
      <c r="WML78" s="420"/>
      <c r="WMM78" s="420"/>
      <c r="WMN78" s="420"/>
      <c r="WMO78" s="420"/>
      <c r="WMP78" s="420"/>
      <c r="WMQ78" s="420"/>
      <c r="WMR78" s="420"/>
      <c r="WMS78" s="420"/>
      <c r="WMT78" s="420"/>
      <c r="WMU78" s="420"/>
      <c r="WMV78" s="420"/>
      <c r="WMW78" s="420"/>
      <c r="WMX78" s="420"/>
      <c r="WMY78" s="420"/>
      <c r="WMZ78" s="420"/>
      <c r="WNA78" s="420"/>
      <c r="WNB78" s="420"/>
      <c r="WNC78" s="420"/>
      <c r="WND78" s="420"/>
      <c r="WNE78" s="420"/>
      <c r="WNF78" s="420"/>
      <c r="WNG78" s="420"/>
      <c r="WNH78" s="420"/>
      <c r="WNI78" s="420"/>
      <c r="WNJ78" s="420"/>
      <c r="WNK78" s="420"/>
      <c r="WNL78" s="420"/>
      <c r="WNM78" s="420"/>
      <c r="WNN78" s="420"/>
      <c r="WNO78" s="420"/>
      <c r="WNP78" s="420"/>
      <c r="WNQ78" s="420"/>
      <c r="WNR78" s="420"/>
      <c r="WNS78" s="420"/>
      <c r="WNT78" s="420"/>
      <c r="WNU78" s="420"/>
      <c r="WNV78" s="420"/>
      <c r="WNW78" s="420"/>
      <c r="WNX78" s="420"/>
      <c r="WNY78" s="420"/>
      <c r="WNZ78" s="420"/>
      <c r="WOA78" s="420"/>
      <c r="WOB78" s="420"/>
      <c r="WOC78" s="420"/>
      <c r="WOD78" s="420"/>
      <c r="WOE78" s="420"/>
      <c r="WOF78" s="420"/>
      <c r="WOG78" s="420"/>
      <c r="WOH78" s="420"/>
      <c r="WOI78" s="420"/>
      <c r="WOJ78" s="420"/>
      <c r="WOK78" s="420"/>
      <c r="WOL78" s="420"/>
      <c r="WOM78" s="420"/>
      <c r="WON78" s="420"/>
      <c r="WOO78" s="420"/>
      <c r="WOP78" s="420"/>
      <c r="WOQ78" s="420"/>
      <c r="WOR78" s="420"/>
      <c r="WOS78" s="420"/>
      <c r="WOT78" s="420"/>
      <c r="WOU78" s="420"/>
      <c r="WOV78" s="420"/>
      <c r="WOW78" s="420"/>
      <c r="WOX78" s="420"/>
      <c r="WOY78" s="420"/>
      <c r="WOZ78" s="420"/>
      <c r="WPA78" s="420"/>
      <c r="WPB78" s="420"/>
      <c r="WPC78" s="420"/>
      <c r="WPD78" s="420"/>
      <c r="WPE78" s="420"/>
      <c r="WPF78" s="420"/>
      <c r="WPG78" s="420"/>
      <c r="WPH78" s="420"/>
      <c r="WPI78" s="420"/>
      <c r="WPJ78" s="420"/>
      <c r="WPK78" s="420"/>
      <c r="WPL78" s="420"/>
      <c r="WPM78" s="420"/>
      <c r="WPN78" s="420"/>
      <c r="WPO78" s="420"/>
      <c r="WPP78" s="420"/>
      <c r="WPQ78" s="420"/>
      <c r="WPR78" s="420"/>
      <c r="WPS78" s="420"/>
      <c r="WPT78" s="420"/>
      <c r="WPU78" s="420"/>
      <c r="WPV78" s="420"/>
      <c r="WPW78" s="420"/>
      <c r="WPX78" s="420"/>
      <c r="WPY78" s="420"/>
      <c r="WPZ78" s="420"/>
      <c r="WQA78" s="420"/>
      <c r="WQB78" s="420"/>
      <c r="WQC78" s="420"/>
      <c r="WQD78" s="420"/>
      <c r="WQE78" s="420"/>
      <c r="WQF78" s="420"/>
      <c r="WQG78" s="420"/>
      <c r="WQH78" s="420"/>
      <c r="WQI78" s="420"/>
      <c r="WQJ78" s="420"/>
      <c r="WQK78" s="420"/>
      <c r="WQL78" s="420"/>
      <c r="WQM78" s="420"/>
      <c r="WQN78" s="420"/>
      <c r="WQO78" s="420"/>
      <c r="WQP78" s="420"/>
      <c r="WQQ78" s="420"/>
      <c r="WQR78" s="420"/>
      <c r="WQS78" s="420"/>
      <c r="WQT78" s="420"/>
      <c r="WQU78" s="420"/>
      <c r="WQV78" s="420"/>
      <c r="WQW78" s="420"/>
      <c r="WQX78" s="420"/>
      <c r="WQY78" s="420"/>
      <c r="WQZ78" s="420"/>
      <c r="WRA78" s="420"/>
      <c r="WRB78" s="420"/>
      <c r="WRC78" s="420"/>
      <c r="WRD78" s="420"/>
      <c r="WRE78" s="420"/>
      <c r="WRF78" s="420"/>
      <c r="WRG78" s="420"/>
      <c r="WRH78" s="420"/>
      <c r="WRI78" s="420"/>
      <c r="WRJ78" s="420"/>
      <c r="WRK78" s="420"/>
      <c r="WRL78" s="420"/>
      <c r="WRM78" s="420"/>
      <c r="WRN78" s="420"/>
      <c r="WRO78" s="420"/>
      <c r="WRP78" s="420"/>
      <c r="WRQ78" s="420"/>
      <c r="WRR78" s="420"/>
      <c r="WRS78" s="420"/>
      <c r="WRT78" s="420"/>
      <c r="WRU78" s="420"/>
      <c r="WRV78" s="420"/>
      <c r="WRW78" s="420"/>
      <c r="WRX78" s="420"/>
      <c r="WRY78" s="420"/>
      <c r="WRZ78" s="420"/>
      <c r="WSA78" s="420"/>
      <c r="WSB78" s="420"/>
      <c r="WSC78" s="420"/>
      <c r="WSD78" s="420"/>
      <c r="WSE78" s="420"/>
      <c r="WSF78" s="420"/>
      <c r="WSG78" s="420"/>
      <c r="WSH78" s="420"/>
      <c r="WSI78" s="420"/>
      <c r="WSJ78" s="420"/>
      <c r="WSK78" s="420"/>
      <c r="WSL78" s="420"/>
      <c r="WSM78" s="420"/>
      <c r="WSN78" s="420"/>
      <c r="WSO78" s="420"/>
      <c r="WSP78" s="420"/>
      <c r="WSQ78" s="420"/>
      <c r="WSR78" s="420"/>
      <c r="WSS78" s="420"/>
      <c r="WST78" s="420"/>
      <c r="WSU78" s="420"/>
      <c r="WSV78" s="420"/>
      <c r="WSW78" s="420"/>
      <c r="WSX78" s="420"/>
      <c r="WSY78" s="420"/>
      <c r="WSZ78" s="420"/>
      <c r="WTA78" s="420"/>
      <c r="WTB78" s="420"/>
      <c r="WTC78" s="420"/>
      <c r="WTD78" s="420"/>
      <c r="WTE78" s="420"/>
      <c r="WTF78" s="420"/>
      <c r="WTG78" s="420"/>
      <c r="WTH78" s="420"/>
      <c r="WTI78" s="420"/>
      <c r="WTJ78" s="420"/>
      <c r="WTK78" s="420"/>
      <c r="WTL78" s="420"/>
      <c r="WTM78" s="420"/>
      <c r="WTN78" s="420"/>
      <c r="WTO78" s="420"/>
      <c r="WTP78" s="420"/>
      <c r="WTQ78" s="420"/>
      <c r="WTR78" s="420"/>
      <c r="WTS78" s="420"/>
      <c r="WTT78" s="420"/>
      <c r="WTU78" s="420"/>
      <c r="WTV78" s="420"/>
      <c r="WTW78" s="420"/>
      <c r="WTX78" s="420"/>
      <c r="WTY78" s="420"/>
      <c r="WTZ78" s="420"/>
      <c r="WUA78" s="420"/>
      <c r="WUB78" s="420"/>
      <c r="WUC78" s="420"/>
      <c r="WUD78" s="420"/>
      <c r="WUE78" s="420"/>
      <c r="WUF78" s="420"/>
      <c r="WUG78" s="420"/>
      <c r="WUH78" s="420"/>
      <c r="WUI78" s="420"/>
      <c r="WUJ78" s="420"/>
      <c r="WUK78" s="420"/>
      <c r="WUL78" s="420"/>
      <c r="WUM78" s="420"/>
      <c r="WUN78" s="420"/>
      <c r="WUO78" s="420"/>
      <c r="WUP78" s="420"/>
      <c r="WUQ78" s="420"/>
      <c r="WUR78" s="420"/>
      <c r="WUS78" s="420"/>
      <c r="WUT78" s="420"/>
      <c r="WUU78" s="420"/>
      <c r="WUV78" s="420"/>
      <c r="WUW78" s="420"/>
      <c r="WUX78" s="420"/>
      <c r="WUY78" s="420"/>
      <c r="WUZ78" s="420"/>
      <c r="WVA78" s="420"/>
      <c r="WVB78" s="420"/>
      <c r="WVC78" s="420"/>
      <c r="WVD78" s="420"/>
      <c r="WVE78" s="420"/>
      <c r="WVF78" s="420"/>
      <c r="WVG78" s="420"/>
      <c r="WVH78" s="420"/>
      <c r="WVI78" s="420"/>
      <c r="WVJ78" s="420"/>
      <c r="WVK78" s="420"/>
      <c r="WVL78" s="420"/>
      <c r="WVM78" s="420"/>
      <c r="WVN78" s="420"/>
      <c r="WVO78" s="420"/>
      <c r="WVP78" s="420"/>
      <c r="WVQ78" s="420"/>
      <c r="WVR78" s="420"/>
      <c r="WVS78" s="420"/>
      <c r="WVT78" s="420"/>
      <c r="WVU78" s="420"/>
      <c r="WVV78" s="420"/>
      <c r="WVW78" s="420"/>
      <c r="WVX78" s="420"/>
      <c r="WVY78" s="420"/>
      <c r="WVZ78" s="420"/>
      <c r="WWA78" s="420"/>
      <c r="WWB78" s="420"/>
      <c r="WWC78" s="420"/>
      <c r="WWD78" s="420"/>
      <c r="WWE78" s="420"/>
      <c r="WWF78" s="420"/>
      <c r="WWG78" s="420"/>
      <c r="WWH78" s="420"/>
      <c r="WWI78" s="420"/>
      <c r="WWJ78" s="420"/>
      <c r="WWK78" s="420"/>
      <c r="WWL78" s="420"/>
      <c r="WWM78" s="420"/>
      <c r="WWN78" s="420"/>
      <c r="WWO78" s="420"/>
      <c r="WWP78" s="420"/>
      <c r="WWQ78" s="420"/>
      <c r="WWR78" s="420"/>
      <c r="WWS78" s="420"/>
      <c r="WWT78" s="420"/>
      <c r="WWU78" s="420"/>
      <c r="WWV78" s="420"/>
      <c r="WWW78" s="420"/>
      <c r="WWX78" s="420"/>
      <c r="WWY78" s="420"/>
      <c r="WWZ78" s="420"/>
      <c r="WXA78" s="420"/>
      <c r="WXB78" s="420"/>
      <c r="WXC78" s="420"/>
      <c r="WXD78" s="420"/>
      <c r="WXE78" s="420"/>
      <c r="WXF78" s="420"/>
      <c r="WXG78" s="420"/>
      <c r="WXH78" s="420"/>
      <c r="WXI78" s="420"/>
      <c r="WXJ78" s="420"/>
      <c r="WXK78" s="420"/>
      <c r="WXL78" s="420"/>
      <c r="WXM78" s="420"/>
      <c r="WXN78" s="420"/>
      <c r="WXO78" s="420"/>
      <c r="WXP78" s="420"/>
      <c r="WXQ78" s="420"/>
      <c r="WXR78" s="420"/>
      <c r="WXS78" s="420"/>
      <c r="WXT78" s="420"/>
      <c r="WXU78" s="420"/>
      <c r="WXV78" s="420"/>
      <c r="WXW78" s="420"/>
      <c r="WXX78" s="420"/>
      <c r="WXY78" s="420"/>
      <c r="WXZ78" s="420"/>
      <c r="WYA78" s="420"/>
      <c r="WYB78" s="420"/>
      <c r="WYC78" s="420"/>
      <c r="WYD78" s="420"/>
      <c r="WYE78" s="420"/>
      <c r="WYF78" s="420"/>
      <c r="WYG78" s="420"/>
      <c r="WYH78" s="420"/>
      <c r="WYI78" s="420"/>
      <c r="WYJ78" s="420"/>
      <c r="WYK78" s="420"/>
      <c r="WYL78" s="420"/>
      <c r="WYM78" s="420"/>
      <c r="WYN78" s="420"/>
      <c r="WYO78" s="420"/>
      <c r="WYP78" s="420"/>
      <c r="WYQ78" s="420"/>
      <c r="WYR78" s="420"/>
      <c r="WYS78" s="420"/>
      <c r="WYT78" s="420"/>
      <c r="WYU78" s="420"/>
      <c r="WYV78" s="420"/>
      <c r="WYW78" s="420"/>
      <c r="WYX78" s="420"/>
      <c r="WYY78" s="420"/>
      <c r="WYZ78" s="420"/>
      <c r="WZA78" s="420"/>
      <c r="WZB78" s="420"/>
      <c r="WZC78" s="420"/>
      <c r="WZD78" s="420"/>
      <c r="WZE78" s="420"/>
      <c r="WZF78" s="420"/>
      <c r="WZG78" s="420"/>
      <c r="WZH78" s="420"/>
      <c r="WZI78" s="420"/>
      <c r="WZJ78" s="420"/>
      <c r="WZK78" s="420"/>
      <c r="WZL78" s="420"/>
      <c r="WZM78" s="420"/>
      <c r="WZN78" s="420"/>
      <c r="WZO78" s="420"/>
      <c r="WZP78" s="420"/>
      <c r="WZQ78" s="420"/>
      <c r="WZR78" s="420"/>
      <c r="WZS78" s="420"/>
      <c r="WZT78" s="420"/>
      <c r="WZU78" s="420"/>
      <c r="WZV78" s="420"/>
      <c r="WZW78" s="420"/>
      <c r="WZX78" s="420"/>
      <c r="WZY78" s="420"/>
      <c r="WZZ78" s="420"/>
      <c r="XAA78" s="420"/>
      <c r="XAB78" s="420"/>
      <c r="XAC78" s="420"/>
      <c r="XAD78" s="420"/>
      <c r="XAE78" s="420"/>
      <c r="XAF78" s="420"/>
      <c r="XAG78" s="420"/>
      <c r="XAH78" s="420"/>
      <c r="XAI78" s="420"/>
      <c r="XAJ78" s="420"/>
      <c r="XAK78" s="420"/>
      <c r="XAL78" s="420"/>
      <c r="XAM78" s="420"/>
      <c r="XAN78" s="420"/>
      <c r="XAO78" s="420"/>
      <c r="XAP78" s="420"/>
      <c r="XAQ78" s="420"/>
      <c r="XAR78" s="420"/>
      <c r="XAS78" s="420"/>
      <c r="XAT78" s="420"/>
      <c r="XAU78" s="420"/>
      <c r="XAV78" s="420"/>
      <c r="XAW78" s="420"/>
      <c r="XAX78" s="420"/>
      <c r="XAY78" s="420"/>
      <c r="XAZ78" s="420"/>
      <c r="XBA78" s="420"/>
      <c r="XBB78" s="420"/>
      <c r="XBC78" s="420"/>
      <c r="XBD78" s="420"/>
      <c r="XBE78" s="420"/>
      <c r="XBF78" s="420"/>
      <c r="XBG78" s="420"/>
      <c r="XBH78" s="420"/>
      <c r="XBI78" s="420"/>
      <c r="XBJ78" s="420"/>
      <c r="XBK78" s="420"/>
      <c r="XBL78" s="420"/>
      <c r="XBM78" s="420"/>
      <c r="XBN78" s="420"/>
      <c r="XBO78" s="420"/>
      <c r="XBP78" s="420"/>
      <c r="XBQ78" s="420"/>
      <c r="XBR78" s="420"/>
      <c r="XBS78" s="420"/>
      <c r="XBT78" s="420"/>
      <c r="XBU78" s="420"/>
      <c r="XBV78" s="420"/>
      <c r="XBW78" s="420"/>
      <c r="XBX78" s="420"/>
      <c r="XBY78" s="420"/>
      <c r="XBZ78" s="420"/>
      <c r="XCA78" s="420"/>
      <c r="XCB78" s="420"/>
      <c r="XCC78" s="420"/>
      <c r="XCD78" s="420"/>
      <c r="XCE78" s="420"/>
      <c r="XCF78" s="420"/>
      <c r="XCG78" s="420"/>
      <c r="XCH78" s="420"/>
      <c r="XCI78" s="420"/>
      <c r="XCJ78" s="420"/>
      <c r="XCK78" s="420"/>
      <c r="XCL78" s="420"/>
      <c r="XCM78" s="420"/>
      <c r="XCN78" s="420"/>
      <c r="XCO78" s="420"/>
      <c r="XCP78" s="420"/>
      <c r="XCQ78" s="420"/>
      <c r="XCR78" s="420"/>
      <c r="XCS78" s="420"/>
      <c r="XCT78" s="420"/>
      <c r="XCU78" s="420"/>
      <c r="XCV78" s="420"/>
      <c r="XCW78" s="420"/>
      <c r="XCX78" s="420"/>
      <c r="XCY78" s="420"/>
      <c r="XCZ78" s="420"/>
      <c r="XDA78" s="420"/>
      <c r="XDB78" s="420"/>
      <c r="XDC78" s="420"/>
      <c r="XDD78" s="420"/>
      <c r="XDE78" s="420"/>
      <c r="XDF78" s="420"/>
      <c r="XDG78" s="420"/>
      <c r="XDH78" s="420"/>
      <c r="XDI78" s="420"/>
      <c r="XDJ78" s="420"/>
      <c r="XDK78" s="420"/>
      <c r="XDL78" s="420"/>
      <c r="XDM78" s="420"/>
      <c r="XDN78" s="420"/>
      <c r="XDO78" s="420"/>
      <c r="XDP78" s="420"/>
      <c r="XDQ78" s="420"/>
      <c r="XDR78" s="420"/>
      <c r="XDS78" s="420"/>
      <c r="XDT78" s="420"/>
      <c r="XDU78" s="420"/>
      <c r="XDV78" s="420"/>
      <c r="XDW78" s="420"/>
      <c r="XDX78" s="420"/>
      <c r="XDY78" s="420"/>
      <c r="XDZ78" s="420"/>
      <c r="XEA78" s="420"/>
      <c r="XEB78" s="420"/>
      <c r="XEC78" s="420"/>
      <c r="XED78" s="420"/>
      <c r="XEE78" s="420"/>
      <c r="XEF78" s="420"/>
      <c r="XEG78" s="420"/>
      <c r="XEH78" s="420"/>
      <c r="XEI78" s="420"/>
      <c r="XEJ78" s="420"/>
      <c r="XEK78" s="420"/>
      <c r="XEL78" s="420"/>
      <c r="XEM78" s="420"/>
      <c r="XEN78" s="420"/>
      <c r="XEO78" s="420"/>
      <c r="XEP78" s="420"/>
      <c r="XEQ78" s="420"/>
      <c r="XER78" s="420"/>
      <c r="XES78" s="420"/>
      <c r="XET78" s="420"/>
      <c r="XEU78" s="420"/>
      <c r="XEV78" s="420"/>
      <c r="XEW78" s="420"/>
      <c r="XEX78" s="420"/>
      <c r="XEY78" s="420"/>
      <c r="XEZ78" s="420"/>
    </row>
    <row r="79" spans="1:16381" x14ac:dyDescent="0.2">
      <c r="A79" s="1053"/>
      <c r="B79" s="1406"/>
      <c r="C79" s="1407"/>
      <c r="D79" s="809"/>
      <c r="E79" s="728"/>
      <c r="F79" s="728"/>
      <c r="G79" s="1048"/>
      <c r="H79" s="728"/>
      <c r="I79" s="1053"/>
      <c r="J79" s="1053"/>
      <c r="K79" s="1053"/>
      <c r="L79" s="1053"/>
      <c r="M79" s="1053"/>
      <c r="N79" s="1053"/>
      <c r="O79" s="1053"/>
      <c r="P79" s="1053"/>
      <c r="Q79" s="1053"/>
      <c r="R79" s="1053"/>
      <c r="S79" s="1053"/>
      <c r="T79" s="1053"/>
      <c r="U79" s="420"/>
      <c r="V79" s="420"/>
      <c r="W79" s="420"/>
      <c r="X79" s="420"/>
      <c r="Y79" s="420"/>
      <c r="Z79" s="420"/>
      <c r="AA79" s="420"/>
      <c r="AB79" s="420"/>
      <c r="AC79" s="420"/>
      <c r="AD79" s="420"/>
      <c r="AE79" s="420"/>
      <c r="AF79" s="420"/>
      <c r="AG79" s="420"/>
      <c r="AH79" s="420"/>
      <c r="AI79" s="420"/>
      <c r="AJ79" s="420"/>
      <c r="AK79" s="420"/>
      <c r="AL79" s="420"/>
      <c r="AM79" s="420"/>
      <c r="AN79" s="420"/>
      <c r="AO79" s="420"/>
      <c r="AP79" s="420"/>
      <c r="AQ79" s="420"/>
      <c r="AR79" s="420"/>
      <c r="AS79" s="420"/>
      <c r="AT79" s="420"/>
      <c r="AU79" s="420"/>
      <c r="AV79" s="420"/>
      <c r="AW79" s="420"/>
      <c r="AX79" s="420"/>
      <c r="AY79" s="420"/>
      <c r="AZ79" s="420"/>
      <c r="BA79" s="420"/>
      <c r="BB79" s="420"/>
      <c r="BC79" s="420"/>
      <c r="BD79" s="420"/>
      <c r="BE79" s="420"/>
      <c r="BF79" s="420"/>
      <c r="BG79" s="420"/>
      <c r="BH79" s="420"/>
      <c r="BI79" s="420"/>
      <c r="BJ79" s="420"/>
      <c r="BK79" s="420"/>
      <c r="BL79" s="420"/>
      <c r="BM79" s="420"/>
      <c r="BN79" s="420"/>
      <c r="BO79" s="420"/>
      <c r="BP79" s="420"/>
      <c r="BQ79" s="420"/>
      <c r="BR79" s="420"/>
      <c r="BS79" s="420"/>
      <c r="BT79" s="420"/>
      <c r="BU79" s="420"/>
      <c r="BV79" s="420"/>
      <c r="BW79" s="420"/>
      <c r="BX79" s="420"/>
      <c r="BY79" s="420"/>
      <c r="BZ79" s="420"/>
      <c r="CA79" s="420"/>
      <c r="CB79" s="420"/>
      <c r="CC79" s="420"/>
      <c r="CD79" s="420"/>
      <c r="CE79" s="420"/>
      <c r="CF79" s="420"/>
      <c r="CG79" s="420"/>
      <c r="CH79" s="420"/>
      <c r="CI79" s="420"/>
      <c r="CJ79" s="420"/>
      <c r="CK79" s="420"/>
      <c r="CL79" s="420"/>
      <c r="CM79" s="420"/>
      <c r="CN79" s="420"/>
      <c r="CO79" s="420"/>
      <c r="CP79" s="420"/>
      <c r="CQ79" s="420"/>
      <c r="CR79" s="420"/>
      <c r="CS79" s="420"/>
      <c r="CT79" s="420"/>
      <c r="CU79" s="420"/>
      <c r="CV79" s="420"/>
      <c r="CW79" s="420"/>
      <c r="CX79" s="420"/>
      <c r="CY79" s="420"/>
      <c r="CZ79" s="420"/>
      <c r="DA79" s="420"/>
      <c r="DB79" s="420"/>
      <c r="DC79" s="420"/>
      <c r="DD79" s="420"/>
      <c r="DE79" s="420"/>
      <c r="DF79" s="420"/>
      <c r="DG79" s="420"/>
      <c r="DH79" s="420"/>
      <c r="DI79" s="420"/>
      <c r="DJ79" s="420"/>
      <c r="DK79" s="420"/>
      <c r="DL79" s="420"/>
      <c r="DM79" s="420"/>
      <c r="DN79" s="420"/>
      <c r="DO79" s="420"/>
      <c r="DP79" s="420"/>
      <c r="DQ79" s="420"/>
      <c r="DR79" s="420"/>
      <c r="DS79" s="420"/>
      <c r="DT79" s="420"/>
      <c r="DU79" s="420"/>
      <c r="DV79" s="420"/>
      <c r="DW79" s="420"/>
      <c r="DX79" s="420"/>
      <c r="DY79" s="420"/>
      <c r="DZ79" s="420"/>
      <c r="EA79" s="420"/>
      <c r="EB79" s="420"/>
      <c r="EC79" s="420"/>
      <c r="ED79" s="420"/>
      <c r="EE79" s="420"/>
      <c r="EF79" s="420"/>
      <c r="EG79" s="420"/>
      <c r="EH79" s="420"/>
      <c r="EI79" s="420"/>
      <c r="EJ79" s="420"/>
      <c r="EK79" s="420"/>
      <c r="EL79" s="420"/>
      <c r="EM79" s="420"/>
      <c r="EN79" s="420"/>
      <c r="EO79" s="420"/>
      <c r="EP79" s="420"/>
      <c r="EQ79" s="420"/>
      <c r="ER79" s="420"/>
      <c r="ES79" s="420"/>
      <c r="ET79" s="420"/>
      <c r="EU79" s="420"/>
      <c r="EV79" s="420"/>
      <c r="EW79" s="420"/>
      <c r="EX79" s="420"/>
      <c r="EY79" s="420"/>
      <c r="EZ79" s="420"/>
      <c r="FA79" s="420"/>
      <c r="FB79" s="420"/>
      <c r="FC79" s="420"/>
      <c r="FD79" s="420"/>
      <c r="FE79" s="420"/>
      <c r="FF79" s="420"/>
      <c r="FG79" s="420"/>
      <c r="FH79" s="420"/>
      <c r="FI79" s="420"/>
      <c r="FJ79" s="420"/>
      <c r="FK79" s="420"/>
      <c r="FL79" s="420"/>
      <c r="FM79" s="420"/>
      <c r="FN79" s="420"/>
      <c r="FO79" s="420"/>
      <c r="FP79" s="420"/>
      <c r="FQ79" s="420"/>
      <c r="FR79" s="420"/>
      <c r="FS79" s="420"/>
      <c r="FT79" s="420"/>
      <c r="FU79" s="420"/>
      <c r="FV79" s="420"/>
      <c r="FW79" s="420"/>
      <c r="FX79" s="420"/>
      <c r="FY79" s="420"/>
      <c r="FZ79" s="420"/>
      <c r="GA79" s="420"/>
      <c r="GB79" s="420"/>
      <c r="GC79" s="420"/>
      <c r="GD79" s="420"/>
      <c r="GE79" s="420"/>
      <c r="GF79" s="420"/>
      <c r="GG79" s="420"/>
      <c r="GH79" s="420"/>
      <c r="GI79" s="420"/>
      <c r="GJ79" s="420"/>
      <c r="GK79" s="420"/>
      <c r="GL79" s="420"/>
      <c r="GM79" s="420"/>
      <c r="GN79" s="420"/>
      <c r="GO79" s="420"/>
      <c r="GP79" s="420"/>
      <c r="GQ79" s="420"/>
      <c r="GR79" s="420"/>
      <c r="GS79" s="420"/>
      <c r="GT79" s="420"/>
      <c r="GU79" s="420"/>
      <c r="GV79" s="420"/>
      <c r="GW79" s="420"/>
      <c r="GX79" s="420"/>
      <c r="GY79" s="420"/>
      <c r="GZ79" s="420"/>
      <c r="HA79" s="420"/>
      <c r="HB79" s="420"/>
      <c r="HC79" s="420"/>
      <c r="HD79" s="420"/>
      <c r="HE79" s="420"/>
      <c r="HF79" s="420"/>
      <c r="HG79" s="420"/>
      <c r="HH79" s="420"/>
      <c r="HI79" s="420"/>
      <c r="HJ79" s="420"/>
      <c r="HK79" s="420"/>
      <c r="HL79" s="420"/>
      <c r="HM79" s="420"/>
      <c r="HN79" s="420"/>
      <c r="HO79" s="420"/>
      <c r="HP79" s="420"/>
      <c r="HQ79" s="420"/>
      <c r="HR79" s="420"/>
      <c r="HS79" s="420"/>
      <c r="HT79" s="420"/>
      <c r="HU79" s="420"/>
      <c r="HV79" s="420"/>
      <c r="HW79" s="420"/>
      <c r="HX79" s="420"/>
      <c r="HY79" s="420"/>
      <c r="HZ79" s="420"/>
      <c r="IA79" s="420"/>
      <c r="IB79" s="420"/>
      <c r="IC79" s="420"/>
      <c r="ID79" s="420"/>
      <c r="IE79" s="420"/>
      <c r="IF79" s="420"/>
      <c r="IG79" s="420"/>
      <c r="IH79" s="420"/>
      <c r="II79" s="420"/>
      <c r="IJ79" s="420"/>
      <c r="IK79" s="420"/>
      <c r="IL79" s="420"/>
      <c r="IM79" s="420"/>
      <c r="IN79" s="420"/>
      <c r="IO79" s="420"/>
      <c r="IP79" s="420"/>
      <c r="IQ79" s="420"/>
      <c r="IR79" s="420"/>
      <c r="IS79" s="420"/>
      <c r="IT79" s="420"/>
      <c r="IU79" s="420"/>
      <c r="IV79" s="420"/>
      <c r="IW79" s="420"/>
      <c r="IX79" s="420"/>
      <c r="IY79" s="420"/>
      <c r="IZ79" s="420"/>
      <c r="JA79" s="420"/>
      <c r="JB79" s="420"/>
      <c r="JC79" s="420"/>
      <c r="JD79" s="420"/>
      <c r="JE79" s="420"/>
      <c r="JF79" s="420"/>
      <c r="JG79" s="420"/>
      <c r="JH79" s="420"/>
      <c r="JI79" s="420"/>
      <c r="JJ79" s="420"/>
      <c r="JK79" s="420"/>
      <c r="JL79" s="420"/>
      <c r="JM79" s="420"/>
      <c r="JN79" s="420"/>
      <c r="JO79" s="420"/>
      <c r="JP79" s="420"/>
      <c r="JQ79" s="420"/>
      <c r="JR79" s="420"/>
      <c r="JS79" s="420"/>
      <c r="JT79" s="420"/>
      <c r="JU79" s="420"/>
      <c r="JV79" s="420"/>
      <c r="JW79" s="420"/>
      <c r="JX79" s="420"/>
      <c r="JY79" s="420"/>
      <c r="JZ79" s="420"/>
      <c r="KA79" s="420"/>
      <c r="KB79" s="420"/>
      <c r="KC79" s="420"/>
      <c r="KD79" s="420"/>
      <c r="KE79" s="420"/>
      <c r="KF79" s="420"/>
      <c r="KG79" s="420"/>
      <c r="KH79" s="420"/>
      <c r="KI79" s="420"/>
      <c r="KJ79" s="420"/>
      <c r="KK79" s="420"/>
      <c r="KL79" s="420"/>
      <c r="KM79" s="420"/>
      <c r="KN79" s="420"/>
      <c r="KO79" s="420"/>
      <c r="KP79" s="420"/>
      <c r="KQ79" s="420"/>
      <c r="KR79" s="420"/>
      <c r="KS79" s="420"/>
      <c r="KT79" s="420"/>
      <c r="KU79" s="420"/>
      <c r="KV79" s="420"/>
      <c r="KW79" s="420"/>
      <c r="KX79" s="420"/>
      <c r="KY79" s="420"/>
      <c r="KZ79" s="420"/>
      <c r="LA79" s="420"/>
      <c r="LB79" s="420"/>
      <c r="LC79" s="420"/>
      <c r="LD79" s="420"/>
      <c r="LE79" s="420"/>
      <c r="LF79" s="420"/>
      <c r="LG79" s="420"/>
      <c r="LH79" s="420"/>
      <c r="LI79" s="420"/>
      <c r="LJ79" s="420"/>
      <c r="LK79" s="420"/>
      <c r="LL79" s="420"/>
      <c r="LM79" s="420"/>
      <c r="LN79" s="420"/>
      <c r="LO79" s="420"/>
      <c r="LP79" s="420"/>
      <c r="LQ79" s="420"/>
      <c r="LR79" s="420"/>
      <c r="LS79" s="420"/>
      <c r="LT79" s="420"/>
      <c r="LU79" s="420"/>
      <c r="LV79" s="420"/>
      <c r="LW79" s="420"/>
      <c r="LX79" s="420"/>
      <c r="LY79" s="420"/>
      <c r="LZ79" s="420"/>
      <c r="MA79" s="420"/>
      <c r="MB79" s="420"/>
      <c r="MC79" s="420"/>
      <c r="MD79" s="420"/>
      <c r="ME79" s="420"/>
      <c r="MF79" s="420"/>
      <c r="MG79" s="420"/>
      <c r="MH79" s="420"/>
      <c r="MI79" s="420"/>
      <c r="MJ79" s="420"/>
      <c r="MK79" s="420"/>
      <c r="ML79" s="420"/>
      <c r="MM79" s="420"/>
      <c r="MN79" s="420"/>
      <c r="MO79" s="420"/>
      <c r="MP79" s="420"/>
      <c r="MQ79" s="420"/>
      <c r="MR79" s="420"/>
      <c r="MS79" s="420"/>
      <c r="MT79" s="420"/>
      <c r="MU79" s="420"/>
      <c r="MV79" s="420"/>
      <c r="MW79" s="420"/>
      <c r="MX79" s="420"/>
      <c r="MY79" s="420"/>
      <c r="MZ79" s="420"/>
      <c r="NA79" s="420"/>
      <c r="NB79" s="420"/>
      <c r="NC79" s="420"/>
      <c r="ND79" s="420"/>
      <c r="NE79" s="420"/>
      <c r="NF79" s="420"/>
      <c r="NG79" s="420"/>
      <c r="NH79" s="420"/>
      <c r="NI79" s="420"/>
      <c r="NJ79" s="420"/>
      <c r="NK79" s="420"/>
      <c r="NL79" s="420"/>
      <c r="NM79" s="420"/>
      <c r="NN79" s="420"/>
      <c r="NO79" s="420"/>
      <c r="NP79" s="420"/>
      <c r="NQ79" s="420"/>
      <c r="NR79" s="420"/>
      <c r="NS79" s="420"/>
      <c r="NT79" s="420"/>
      <c r="NU79" s="420"/>
      <c r="NV79" s="420"/>
      <c r="NW79" s="420"/>
      <c r="NX79" s="420"/>
      <c r="NY79" s="420"/>
      <c r="NZ79" s="420"/>
      <c r="OA79" s="420"/>
      <c r="OB79" s="420"/>
      <c r="OC79" s="420"/>
      <c r="OD79" s="420"/>
      <c r="OE79" s="420"/>
      <c r="OF79" s="420"/>
      <c r="OG79" s="420"/>
      <c r="OH79" s="420"/>
      <c r="OI79" s="420"/>
      <c r="OJ79" s="420"/>
      <c r="OK79" s="420"/>
      <c r="OL79" s="420"/>
      <c r="OM79" s="420"/>
      <c r="ON79" s="420"/>
      <c r="OO79" s="420"/>
      <c r="OP79" s="420"/>
      <c r="OQ79" s="420"/>
      <c r="OR79" s="420"/>
      <c r="OS79" s="420"/>
      <c r="OT79" s="420"/>
      <c r="OU79" s="420"/>
      <c r="OV79" s="420"/>
      <c r="OW79" s="420"/>
      <c r="OX79" s="420"/>
      <c r="OY79" s="420"/>
      <c r="OZ79" s="420"/>
      <c r="PA79" s="420"/>
      <c r="PB79" s="420"/>
      <c r="PC79" s="420"/>
      <c r="PD79" s="420"/>
      <c r="PE79" s="420"/>
      <c r="PF79" s="420"/>
      <c r="PG79" s="420"/>
      <c r="PH79" s="420"/>
      <c r="PI79" s="420"/>
      <c r="PJ79" s="420"/>
      <c r="PK79" s="420"/>
      <c r="PL79" s="420"/>
      <c r="PM79" s="420"/>
      <c r="PN79" s="420"/>
      <c r="PO79" s="420"/>
      <c r="PP79" s="420"/>
      <c r="PQ79" s="420"/>
      <c r="PR79" s="420"/>
      <c r="PS79" s="420"/>
      <c r="PT79" s="420"/>
      <c r="PU79" s="420"/>
      <c r="PV79" s="420"/>
      <c r="PW79" s="420"/>
      <c r="PX79" s="420"/>
      <c r="PY79" s="420"/>
      <c r="PZ79" s="420"/>
      <c r="QA79" s="420"/>
      <c r="QB79" s="420"/>
      <c r="QC79" s="420"/>
      <c r="QD79" s="420"/>
      <c r="QE79" s="420"/>
      <c r="QF79" s="420"/>
      <c r="QG79" s="420"/>
      <c r="QH79" s="420"/>
      <c r="QI79" s="420"/>
      <c r="QJ79" s="420"/>
      <c r="QK79" s="420"/>
      <c r="QL79" s="420"/>
      <c r="QM79" s="420"/>
      <c r="QN79" s="420"/>
      <c r="QO79" s="420"/>
      <c r="QP79" s="420"/>
      <c r="QQ79" s="420"/>
      <c r="QR79" s="420"/>
      <c r="QS79" s="420"/>
      <c r="QT79" s="420"/>
      <c r="QU79" s="420"/>
      <c r="QV79" s="420"/>
      <c r="QW79" s="420"/>
      <c r="QX79" s="420"/>
      <c r="QY79" s="420"/>
      <c r="QZ79" s="420"/>
      <c r="RA79" s="420"/>
      <c r="RB79" s="420"/>
      <c r="RC79" s="420"/>
      <c r="RD79" s="420"/>
      <c r="RE79" s="420"/>
      <c r="RF79" s="420"/>
      <c r="RG79" s="420"/>
      <c r="RH79" s="420"/>
      <c r="RI79" s="420"/>
      <c r="RJ79" s="420"/>
      <c r="RK79" s="420"/>
      <c r="RL79" s="420"/>
      <c r="RM79" s="420"/>
      <c r="RN79" s="420"/>
      <c r="RO79" s="420"/>
      <c r="RP79" s="420"/>
      <c r="RQ79" s="420"/>
      <c r="RR79" s="420"/>
      <c r="RS79" s="420"/>
      <c r="RT79" s="420"/>
      <c r="RU79" s="420"/>
      <c r="RV79" s="420"/>
      <c r="RW79" s="420"/>
      <c r="RX79" s="420"/>
      <c r="RY79" s="420"/>
      <c r="RZ79" s="420"/>
      <c r="SA79" s="420"/>
      <c r="SB79" s="420"/>
      <c r="SC79" s="420"/>
      <c r="SD79" s="420"/>
      <c r="SE79" s="420"/>
      <c r="SF79" s="420"/>
      <c r="SG79" s="420"/>
      <c r="SH79" s="420"/>
      <c r="SI79" s="420"/>
      <c r="SJ79" s="420"/>
      <c r="SK79" s="420"/>
      <c r="SL79" s="420"/>
      <c r="SM79" s="420"/>
      <c r="SN79" s="420"/>
      <c r="SO79" s="420"/>
      <c r="SP79" s="420"/>
      <c r="SQ79" s="420"/>
      <c r="SR79" s="420"/>
      <c r="SS79" s="420"/>
      <c r="ST79" s="420"/>
      <c r="SU79" s="420"/>
      <c r="SV79" s="420"/>
      <c r="SW79" s="420"/>
      <c r="SX79" s="420"/>
      <c r="SY79" s="420"/>
      <c r="SZ79" s="420"/>
      <c r="TA79" s="420"/>
      <c r="TB79" s="420"/>
      <c r="TC79" s="420"/>
      <c r="TD79" s="420"/>
      <c r="TE79" s="420"/>
      <c r="TF79" s="420"/>
      <c r="TG79" s="420"/>
      <c r="TH79" s="420"/>
      <c r="TI79" s="420"/>
      <c r="TJ79" s="420"/>
      <c r="TK79" s="420"/>
      <c r="TL79" s="420"/>
      <c r="TM79" s="420"/>
      <c r="TN79" s="420"/>
      <c r="TO79" s="420"/>
      <c r="TP79" s="420"/>
      <c r="TQ79" s="420"/>
      <c r="TR79" s="420"/>
      <c r="TS79" s="420"/>
      <c r="TT79" s="420"/>
      <c r="TU79" s="420"/>
      <c r="TV79" s="420"/>
      <c r="TW79" s="420"/>
      <c r="TX79" s="420"/>
      <c r="TY79" s="420"/>
      <c r="TZ79" s="420"/>
      <c r="UA79" s="420"/>
      <c r="UB79" s="420"/>
      <c r="UC79" s="420"/>
      <c r="UD79" s="420"/>
      <c r="UE79" s="420"/>
      <c r="UF79" s="420"/>
      <c r="UG79" s="420"/>
      <c r="UH79" s="420"/>
      <c r="UI79" s="420"/>
      <c r="UJ79" s="420"/>
      <c r="UK79" s="420"/>
      <c r="UL79" s="420"/>
      <c r="UM79" s="420"/>
      <c r="UN79" s="420"/>
      <c r="UO79" s="420"/>
      <c r="UP79" s="420"/>
      <c r="UQ79" s="420"/>
      <c r="UR79" s="420"/>
      <c r="US79" s="420"/>
      <c r="UT79" s="420"/>
      <c r="UU79" s="420"/>
      <c r="UV79" s="420"/>
      <c r="UW79" s="420"/>
      <c r="UX79" s="420"/>
      <c r="UY79" s="420"/>
      <c r="UZ79" s="420"/>
      <c r="VA79" s="420"/>
      <c r="VB79" s="420"/>
      <c r="VC79" s="420"/>
      <c r="VD79" s="420"/>
      <c r="VE79" s="420"/>
      <c r="VF79" s="420"/>
      <c r="VG79" s="420"/>
      <c r="VH79" s="420"/>
      <c r="VI79" s="420"/>
      <c r="VJ79" s="420"/>
      <c r="VK79" s="420"/>
      <c r="VL79" s="420"/>
      <c r="VM79" s="420"/>
      <c r="VN79" s="420"/>
      <c r="VO79" s="420"/>
      <c r="VP79" s="420"/>
      <c r="VQ79" s="420"/>
      <c r="VR79" s="420"/>
      <c r="VS79" s="420"/>
      <c r="VT79" s="420"/>
      <c r="VU79" s="420"/>
      <c r="VV79" s="420"/>
      <c r="VW79" s="420"/>
      <c r="VX79" s="420"/>
      <c r="VY79" s="420"/>
      <c r="VZ79" s="420"/>
      <c r="WA79" s="420"/>
      <c r="WB79" s="420"/>
      <c r="WC79" s="420"/>
      <c r="WD79" s="420"/>
      <c r="WE79" s="420"/>
      <c r="WF79" s="420"/>
      <c r="WG79" s="420"/>
      <c r="WH79" s="420"/>
      <c r="WI79" s="420"/>
      <c r="WJ79" s="420"/>
      <c r="WK79" s="420"/>
      <c r="WL79" s="420"/>
      <c r="WM79" s="420"/>
      <c r="WN79" s="420"/>
      <c r="WO79" s="420"/>
      <c r="WP79" s="420"/>
      <c r="WQ79" s="420"/>
      <c r="WR79" s="420"/>
      <c r="WS79" s="420"/>
      <c r="WT79" s="420"/>
      <c r="WU79" s="420"/>
      <c r="WV79" s="420"/>
      <c r="WW79" s="420"/>
      <c r="WX79" s="420"/>
      <c r="WY79" s="420"/>
      <c r="WZ79" s="420"/>
      <c r="XA79" s="420"/>
      <c r="XB79" s="420"/>
      <c r="XC79" s="420"/>
      <c r="XD79" s="420"/>
      <c r="XE79" s="420"/>
      <c r="XF79" s="420"/>
      <c r="XG79" s="420"/>
      <c r="XH79" s="420"/>
      <c r="XI79" s="420"/>
      <c r="XJ79" s="420"/>
      <c r="XK79" s="420"/>
      <c r="XL79" s="420"/>
      <c r="XM79" s="420"/>
      <c r="XN79" s="420"/>
      <c r="XO79" s="420"/>
      <c r="XP79" s="420"/>
      <c r="XQ79" s="420"/>
      <c r="XR79" s="420"/>
      <c r="XS79" s="420"/>
      <c r="XT79" s="420"/>
      <c r="XU79" s="420"/>
      <c r="XV79" s="420"/>
      <c r="XW79" s="420"/>
      <c r="XX79" s="420"/>
      <c r="XY79" s="420"/>
      <c r="XZ79" s="420"/>
      <c r="YA79" s="420"/>
      <c r="YB79" s="420"/>
      <c r="YC79" s="420"/>
      <c r="YD79" s="420"/>
      <c r="YE79" s="420"/>
      <c r="YF79" s="420"/>
      <c r="YG79" s="420"/>
      <c r="YH79" s="420"/>
      <c r="YI79" s="420"/>
      <c r="YJ79" s="420"/>
      <c r="YK79" s="420"/>
      <c r="YL79" s="420"/>
      <c r="YM79" s="420"/>
      <c r="YN79" s="420"/>
      <c r="YO79" s="420"/>
      <c r="YP79" s="420"/>
      <c r="YQ79" s="420"/>
      <c r="YR79" s="420"/>
      <c r="YS79" s="420"/>
      <c r="YT79" s="420"/>
      <c r="YU79" s="420"/>
      <c r="YV79" s="420"/>
      <c r="YW79" s="420"/>
      <c r="YX79" s="420"/>
      <c r="YY79" s="420"/>
      <c r="YZ79" s="420"/>
      <c r="ZA79" s="420"/>
      <c r="ZB79" s="420"/>
      <c r="ZC79" s="420"/>
      <c r="ZD79" s="420"/>
      <c r="ZE79" s="420"/>
      <c r="ZF79" s="420"/>
      <c r="ZG79" s="420"/>
      <c r="ZH79" s="420"/>
      <c r="ZI79" s="420"/>
      <c r="ZJ79" s="420"/>
      <c r="ZK79" s="420"/>
      <c r="ZL79" s="420"/>
      <c r="ZM79" s="420"/>
      <c r="ZN79" s="420"/>
      <c r="ZO79" s="420"/>
      <c r="ZP79" s="420"/>
      <c r="ZQ79" s="420"/>
      <c r="ZR79" s="420"/>
      <c r="ZS79" s="420"/>
      <c r="ZT79" s="420"/>
      <c r="ZU79" s="420"/>
      <c r="ZV79" s="420"/>
      <c r="ZW79" s="420"/>
      <c r="ZX79" s="420"/>
      <c r="ZY79" s="420"/>
      <c r="ZZ79" s="420"/>
      <c r="AAA79" s="420"/>
      <c r="AAB79" s="420"/>
      <c r="AAC79" s="420"/>
      <c r="AAD79" s="420"/>
      <c r="AAE79" s="420"/>
      <c r="AAF79" s="420"/>
      <c r="AAG79" s="420"/>
      <c r="AAH79" s="420"/>
      <c r="AAI79" s="420"/>
      <c r="AAJ79" s="420"/>
      <c r="AAK79" s="420"/>
      <c r="AAL79" s="420"/>
      <c r="AAM79" s="420"/>
      <c r="AAN79" s="420"/>
      <c r="AAO79" s="420"/>
      <c r="AAP79" s="420"/>
      <c r="AAQ79" s="420"/>
      <c r="AAR79" s="420"/>
      <c r="AAS79" s="420"/>
      <c r="AAT79" s="420"/>
      <c r="AAU79" s="420"/>
      <c r="AAV79" s="420"/>
      <c r="AAW79" s="420"/>
      <c r="AAX79" s="420"/>
      <c r="AAY79" s="420"/>
      <c r="AAZ79" s="420"/>
      <c r="ABA79" s="420"/>
      <c r="ABB79" s="420"/>
      <c r="ABC79" s="420"/>
      <c r="ABD79" s="420"/>
      <c r="ABE79" s="420"/>
      <c r="ABF79" s="420"/>
      <c r="ABG79" s="420"/>
      <c r="ABH79" s="420"/>
      <c r="ABI79" s="420"/>
      <c r="ABJ79" s="420"/>
      <c r="ABK79" s="420"/>
      <c r="ABL79" s="420"/>
      <c r="ABM79" s="420"/>
      <c r="ABN79" s="420"/>
      <c r="ABO79" s="420"/>
      <c r="ABP79" s="420"/>
      <c r="ABQ79" s="420"/>
      <c r="ABR79" s="420"/>
      <c r="ABS79" s="420"/>
      <c r="ABT79" s="420"/>
      <c r="ABU79" s="420"/>
      <c r="ABV79" s="420"/>
      <c r="ABW79" s="420"/>
      <c r="ABX79" s="420"/>
      <c r="ABY79" s="420"/>
      <c r="ABZ79" s="420"/>
      <c r="ACA79" s="420"/>
      <c r="ACB79" s="420"/>
      <c r="ACC79" s="420"/>
      <c r="ACD79" s="420"/>
      <c r="ACE79" s="420"/>
      <c r="ACF79" s="420"/>
      <c r="ACG79" s="420"/>
      <c r="ACH79" s="420"/>
      <c r="ACI79" s="420"/>
      <c r="ACJ79" s="420"/>
      <c r="ACK79" s="420"/>
      <c r="ACL79" s="420"/>
      <c r="ACM79" s="420"/>
      <c r="ACN79" s="420"/>
      <c r="ACO79" s="420"/>
      <c r="ACP79" s="420"/>
      <c r="ACQ79" s="420"/>
      <c r="ACR79" s="420"/>
      <c r="ACS79" s="420"/>
      <c r="ACT79" s="420"/>
      <c r="ACU79" s="420"/>
      <c r="ACV79" s="420"/>
      <c r="ACW79" s="420"/>
      <c r="ACX79" s="420"/>
      <c r="ACY79" s="420"/>
      <c r="ACZ79" s="420"/>
      <c r="ADA79" s="420"/>
      <c r="ADB79" s="420"/>
      <c r="ADC79" s="420"/>
      <c r="ADD79" s="420"/>
      <c r="ADE79" s="420"/>
      <c r="ADF79" s="420"/>
      <c r="ADG79" s="420"/>
      <c r="ADH79" s="420"/>
      <c r="ADI79" s="420"/>
      <c r="ADJ79" s="420"/>
      <c r="ADK79" s="420"/>
      <c r="ADL79" s="420"/>
      <c r="ADM79" s="420"/>
      <c r="ADN79" s="420"/>
      <c r="ADO79" s="420"/>
      <c r="ADP79" s="420"/>
      <c r="ADQ79" s="420"/>
      <c r="ADR79" s="420"/>
      <c r="ADS79" s="420"/>
      <c r="ADT79" s="420"/>
      <c r="ADU79" s="420"/>
      <c r="ADV79" s="420"/>
      <c r="ADW79" s="420"/>
      <c r="ADX79" s="420"/>
      <c r="ADY79" s="420"/>
      <c r="ADZ79" s="420"/>
      <c r="AEA79" s="420"/>
      <c r="AEB79" s="420"/>
      <c r="AEC79" s="420"/>
      <c r="AED79" s="420"/>
      <c r="AEE79" s="420"/>
      <c r="AEF79" s="420"/>
      <c r="AEG79" s="420"/>
      <c r="AEH79" s="420"/>
      <c r="AEI79" s="420"/>
      <c r="AEJ79" s="420"/>
      <c r="AEK79" s="420"/>
      <c r="AEL79" s="420"/>
      <c r="AEM79" s="420"/>
      <c r="AEN79" s="420"/>
      <c r="AEO79" s="420"/>
      <c r="AEP79" s="420"/>
      <c r="AEQ79" s="420"/>
      <c r="AER79" s="420"/>
      <c r="AES79" s="420"/>
      <c r="AET79" s="420"/>
      <c r="AEU79" s="420"/>
      <c r="AEV79" s="420"/>
      <c r="AEW79" s="420"/>
      <c r="AEX79" s="420"/>
      <c r="AEY79" s="420"/>
      <c r="AEZ79" s="420"/>
      <c r="AFA79" s="420"/>
      <c r="AFB79" s="420"/>
      <c r="AFC79" s="420"/>
      <c r="AFD79" s="420"/>
      <c r="AFE79" s="420"/>
      <c r="AFF79" s="420"/>
      <c r="AFG79" s="420"/>
      <c r="AFH79" s="420"/>
      <c r="AFI79" s="420"/>
      <c r="AFJ79" s="420"/>
      <c r="AFK79" s="420"/>
      <c r="AFL79" s="420"/>
      <c r="AFM79" s="420"/>
      <c r="AFN79" s="420"/>
      <c r="AFO79" s="420"/>
      <c r="AFP79" s="420"/>
      <c r="AFQ79" s="420"/>
      <c r="AFR79" s="420"/>
      <c r="AFS79" s="420"/>
      <c r="AFT79" s="420"/>
      <c r="AFU79" s="420"/>
      <c r="AFV79" s="420"/>
      <c r="AFW79" s="420"/>
      <c r="AFX79" s="420"/>
      <c r="AFY79" s="420"/>
      <c r="AFZ79" s="420"/>
      <c r="AGA79" s="420"/>
      <c r="AGB79" s="420"/>
      <c r="AGC79" s="420"/>
      <c r="AGD79" s="420"/>
      <c r="AGE79" s="420"/>
      <c r="AGF79" s="420"/>
      <c r="AGG79" s="420"/>
      <c r="AGH79" s="420"/>
      <c r="AGI79" s="420"/>
      <c r="AGJ79" s="420"/>
      <c r="AGK79" s="420"/>
      <c r="AGL79" s="420"/>
      <c r="AGM79" s="420"/>
      <c r="AGN79" s="420"/>
      <c r="AGO79" s="420"/>
      <c r="AGP79" s="420"/>
      <c r="AGQ79" s="420"/>
      <c r="AGR79" s="420"/>
      <c r="AGS79" s="420"/>
      <c r="AGT79" s="420"/>
      <c r="AGU79" s="420"/>
      <c r="AGV79" s="420"/>
      <c r="AGW79" s="420"/>
      <c r="AGX79" s="420"/>
      <c r="AGY79" s="420"/>
      <c r="AGZ79" s="420"/>
      <c r="AHA79" s="420"/>
      <c r="AHB79" s="420"/>
      <c r="AHC79" s="420"/>
      <c r="AHD79" s="420"/>
      <c r="AHE79" s="420"/>
      <c r="AHF79" s="420"/>
      <c r="AHG79" s="420"/>
      <c r="AHH79" s="420"/>
      <c r="AHI79" s="420"/>
      <c r="AHJ79" s="420"/>
      <c r="AHK79" s="420"/>
      <c r="AHL79" s="420"/>
      <c r="AHM79" s="420"/>
      <c r="AHN79" s="420"/>
      <c r="AHO79" s="420"/>
      <c r="AHP79" s="420"/>
      <c r="AHQ79" s="420"/>
      <c r="AHR79" s="420"/>
      <c r="AHS79" s="420"/>
      <c r="AHT79" s="420"/>
      <c r="AHU79" s="420"/>
      <c r="AHV79" s="420"/>
      <c r="AHW79" s="420"/>
      <c r="AHX79" s="420"/>
      <c r="AHY79" s="420"/>
      <c r="AHZ79" s="420"/>
      <c r="AIA79" s="420"/>
      <c r="AIB79" s="420"/>
      <c r="AIC79" s="420"/>
      <c r="AID79" s="420"/>
      <c r="AIE79" s="420"/>
      <c r="AIF79" s="420"/>
      <c r="AIG79" s="420"/>
      <c r="AIH79" s="420"/>
      <c r="AII79" s="420"/>
      <c r="AIJ79" s="420"/>
      <c r="AIK79" s="420"/>
      <c r="AIL79" s="420"/>
      <c r="AIM79" s="420"/>
      <c r="AIN79" s="420"/>
      <c r="AIO79" s="420"/>
      <c r="AIP79" s="420"/>
      <c r="AIQ79" s="420"/>
      <c r="AIR79" s="420"/>
      <c r="AIS79" s="420"/>
      <c r="AIT79" s="420"/>
      <c r="AIU79" s="420"/>
      <c r="AIV79" s="420"/>
      <c r="AIW79" s="420"/>
      <c r="AIX79" s="420"/>
      <c r="AIY79" s="420"/>
      <c r="AIZ79" s="420"/>
      <c r="AJA79" s="420"/>
      <c r="AJB79" s="420"/>
      <c r="AJC79" s="420"/>
      <c r="AJD79" s="420"/>
      <c r="AJE79" s="420"/>
      <c r="AJF79" s="420"/>
      <c r="AJG79" s="420"/>
      <c r="AJH79" s="420"/>
      <c r="AJI79" s="420"/>
      <c r="AJJ79" s="420"/>
      <c r="AJK79" s="420"/>
      <c r="AJL79" s="420"/>
      <c r="AJM79" s="420"/>
      <c r="AJN79" s="420"/>
      <c r="AJO79" s="420"/>
      <c r="AJP79" s="420"/>
      <c r="AJQ79" s="420"/>
      <c r="AJR79" s="420"/>
      <c r="AJS79" s="420"/>
      <c r="AJT79" s="420"/>
      <c r="AJU79" s="420"/>
      <c r="AJV79" s="420"/>
      <c r="AJW79" s="420"/>
      <c r="AJX79" s="420"/>
      <c r="AJY79" s="420"/>
      <c r="AJZ79" s="420"/>
      <c r="AKA79" s="420"/>
      <c r="AKB79" s="420"/>
      <c r="AKC79" s="420"/>
      <c r="AKD79" s="420"/>
      <c r="AKE79" s="420"/>
      <c r="AKF79" s="420"/>
      <c r="AKG79" s="420"/>
      <c r="AKH79" s="420"/>
      <c r="AKI79" s="420"/>
      <c r="AKJ79" s="420"/>
      <c r="AKK79" s="420"/>
      <c r="AKL79" s="420"/>
      <c r="AKM79" s="420"/>
      <c r="AKN79" s="420"/>
      <c r="AKO79" s="420"/>
      <c r="AKP79" s="420"/>
      <c r="AKQ79" s="420"/>
      <c r="AKR79" s="420"/>
      <c r="AKS79" s="420"/>
      <c r="AKT79" s="420"/>
      <c r="AKU79" s="420"/>
      <c r="AKV79" s="420"/>
      <c r="AKW79" s="420"/>
      <c r="AKX79" s="420"/>
      <c r="AKY79" s="420"/>
      <c r="AKZ79" s="420"/>
      <c r="ALA79" s="420"/>
      <c r="ALB79" s="420"/>
      <c r="ALC79" s="420"/>
      <c r="ALD79" s="420"/>
      <c r="ALE79" s="420"/>
      <c r="ALF79" s="420"/>
      <c r="ALG79" s="420"/>
      <c r="ALH79" s="420"/>
      <c r="ALI79" s="420"/>
      <c r="ALJ79" s="420"/>
      <c r="ALK79" s="420"/>
      <c r="ALL79" s="420"/>
      <c r="ALM79" s="420"/>
      <c r="ALN79" s="420"/>
      <c r="ALO79" s="420"/>
      <c r="ALP79" s="420"/>
      <c r="ALQ79" s="420"/>
      <c r="ALR79" s="420"/>
      <c r="ALS79" s="420"/>
      <c r="ALT79" s="420"/>
      <c r="ALU79" s="420"/>
      <c r="ALV79" s="420"/>
      <c r="ALW79" s="420"/>
      <c r="ALX79" s="420"/>
      <c r="ALY79" s="420"/>
      <c r="ALZ79" s="420"/>
      <c r="AMA79" s="420"/>
      <c r="AMB79" s="420"/>
      <c r="AMC79" s="420"/>
      <c r="AMD79" s="420"/>
      <c r="AME79" s="420"/>
      <c r="AMF79" s="420"/>
      <c r="AMG79" s="420"/>
      <c r="AMH79" s="420"/>
      <c r="AMI79" s="420"/>
      <c r="AMJ79" s="420"/>
      <c r="AMK79" s="420"/>
      <c r="AML79" s="420"/>
      <c r="AMM79" s="420"/>
      <c r="AMN79" s="420"/>
      <c r="AMO79" s="420"/>
      <c r="AMP79" s="420"/>
      <c r="AMQ79" s="420"/>
      <c r="AMR79" s="420"/>
      <c r="AMS79" s="420"/>
      <c r="AMT79" s="420"/>
      <c r="AMU79" s="420"/>
      <c r="AMV79" s="420"/>
      <c r="AMW79" s="420"/>
      <c r="AMX79" s="420"/>
      <c r="AMY79" s="420"/>
      <c r="AMZ79" s="420"/>
      <c r="ANA79" s="420"/>
      <c r="ANB79" s="420"/>
      <c r="ANC79" s="420"/>
      <c r="AND79" s="420"/>
      <c r="ANE79" s="420"/>
      <c r="ANF79" s="420"/>
      <c r="ANG79" s="420"/>
      <c r="ANH79" s="420"/>
      <c r="ANI79" s="420"/>
      <c r="ANJ79" s="420"/>
      <c r="ANK79" s="420"/>
      <c r="ANL79" s="420"/>
      <c r="ANM79" s="420"/>
      <c r="ANN79" s="420"/>
      <c r="ANO79" s="420"/>
      <c r="ANP79" s="420"/>
      <c r="ANQ79" s="420"/>
      <c r="ANR79" s="420"/>
      <c r="ANS79" s="420"/>
      <c r="ANT79" s="420"/>
      <c r="ANU79" s="420"/>
      <c r="ANV79" s="420"/>
      <c r="ANW79" s="420"/>
      <c r="ANX79" s="420"/>
      <c r="ANY79" s="420"/>
      <c r="ANZ79" s="420"/>
      <c r="AOA79" s="420"/>
      <c r="AOB79" s="420"/>
      <c r="AOC79" s="420"/>
      <c r="AOD79" s="420"/>
      <c r="AOE79" s="420"/>
      <c r="AOF79" s="420"/>
      <c r="AOG79" s="420"/>
      <c r="AOH79" s="420"/>
      <c r="AOI79" s="420"/>
      <c r="AOJ79" s="420"/>
      <c r="AOK79" s="420"/>
      <c r="AOL79" s="420"/>
      <c r="AOM79" s="420"/>
      <c r="AON79" s="420"/>
      <c r="AOO79" s="420"/>
      <c r="AOP79" s="420"/>
      <c r="AOQ79" s="420"/>
      <c r="AOR79" s="420"/>
      <c r="AOS79" s="420"/>
      <c r="AOT79" s="420"/>
      <c r="AOU79" s="420"/>
      <c r="AOV79" s="420"/>
      <c r="AOW79" s="420"/>
      <c r="AOX79" s="420"/>
      <c r="AOY79" s="420"/>
      <c r="AOZ79" s="420"/>
      <c r="APA79" s="420"/>
      <c r="APB79" s="420"/>
      <c r="APC79" s="420"/>
      <c r="APD79" s="420"/>
      <c r="APE79" s="420"/>
      <c r="APF79" s="420"/>
      <c r="APG79" s="420"/>
      <c r="APH79" s="420"/>
      <c r="API79" s="420"/>
      <c r="APJ79" s="420"/>
      <c r="APK79" s="420"/>
      <c r="APL79" s="420"/>
      <c r="APM79" s="420"/>
      <c r="APN79" s="420"/>
      <c r="APO79" s="420"/>
      <c r="APP79" s="420"/>
      <c r="APQ79" s="420"/>
      <c r="APR79" s="420"/>
      <c r="APS79" s="420"/>
      <c r="APT79" s="420"/>
      <c r="APU79" s="420"/>
      <c r="APV79" s="420"/>
      <c r="APW79" s="420"/>
      <c r="APX79" s="420"/>
      <c r="APY79" s="420"/>
      <c r="APZ79" s="420"/>
      <c r="AQA79" s="420"/>
      <c r="AQB79" s="420"/>
      <c r="AQC79" s="420"/>
      <c r="AQD79" s="420"/>
      <c r="AQE79" s="420"/>
      <c r="AQF79" s="420"/>
      <c r="AQG79" s="420"/>
      <c r="AQH79" s="420"/>
      <c r="AQI79" s="420"/>
      <c r="AQJ79" s="420"/>
      <c r="AQK79" s="420"/>
      <c r="AQL79" s="420"/>
      <c r="AQM79" s="420"/>
      <c r="AQN79" s="420"/>
      <c r="AQO79" s="420"/>
      <c r="AQP79" s="420"/>
      <c r="AQQ79" s="420"/>
      <c r="AQR79" s="420"/>
      <c r="AQS79" s="420"/>
      <c r="AQT79" s="420"/>
      <c r="AQU79" s="420"/>
      <c r="AQV79" s="420"/>
      <c r="AQW79" s="420"/>
      <c r="AQX79" s="420"/>
      <c r="AQY79" s="420"/>
      <c r="AQZ79" s="420"/>
      <c r="ARA79" s="420"/>
      <c r="ARB79" s="420"/>
      <c r="ARC79" s="420"/>
      <c r="ARD79" s="420"/>
      <c r="ARE79" s="420"/>
      <c r="ARF79" s="420"/>
      <c r="ARG79" s="420"/>
      <c r="ARH79" s="420"/>
      <c r="ARI79" s="420"/>
      <c r="ARJ79" s="420"/>
      <c r="ARK79" s="420"/>
      <c r="ARL79" s="420"/>
      <c r="ARM79" s="420"/>
      <c r="ARN79" s="420"/>
      <c r="ARO79" s="420"/>
      <c r="ARP79" s="420"/>
      <c r="ARQ79" s="420"/>
      <c r="ARR79" s="420"/>
      <c r="ARS79" s="420"/>
      <c r="ART79" s="420"/>
      <c r="ARU79" s="420"/>
      <c r="ARV79" s="420"/>
      <c r="ARW79" s="420"/>
      <c r="ARX79" s="420"/>
      <c r="ARY79" s="420"/>
      <c r="ARZ79" s="420"/>
      <c r="ASA79" s="420"/>
      <c r="ASB79" s="420"/>
      <c r="ASC79" s="420"/>
      <c r="ASD79" s="420"/>
      <c r="ASE79" s="420"/>
      <c r="ASF79" s="420"/>
      <c r="ASG79" s="420"/>
      <c r="ASH79" s="420"/>
      <c r="ASI79" s="420"/>
      <c r="ASJ79" s="420"/>
      <c r="ASK79" s="420"/>
      <c r="ASL79" s="420"/>
      <c r="ASM79" s="420"/>
      <c r="ASN79" s="420"/>
      <c r="ASO79" s="420"/>
      <c r="ASP79" s="420"/>
      <c r="ASQ79" s="420"/>
      <c r="ASR79" s="420"/>
      <c r="ASS79" s="420"/>
      <c r="AST79" s="420"/>
      <c r="ASU79" s="420"/>
      <c r="ASV79" s="420"/>
      <c r="ASW79" s="420"/>
      <c r="ASX79" s="420"/>
      <c r="ASY79" s="420"/>
      <c r="ASZ79" s="420"/>
      <c r="ATA79" s="420"/>
      <c r="ATB79" s="420"/>
      <c r="ATC79" s="420"/>
      <c r="ATD79" s="420"/>
      <c r="ATE79" s="420"/>
      <c r="ATF79" s="420"/>
      <c r="ATG79" s="420"/>
      <c r="ATH79" s="420"/>
      <c r="ATI79" s="420"/>
      <c r="ATJ79" s="420"/>
      <c r="ATK79" s="420"/>
      <c r="ATL79" s="420"/>
      <c r="ATM79" s="420"/>
      <c r="ATN79" s="420"/>
      <c r="ATO79" s="420"/>
      <c r="ATP79" s="420"/>
      <c r="ATQ79" s="420"/>
      <c r="ATR79" s="420"/>
      <c r="ATS79" s="420"/>
      <c r="ATT79" s="420"/>
      <c r="ATU79" s="420"/>
      <c r="ATV79" s="420"/>
      <c r="ATW79" s="420"/>
      <c r="ATX79" s="420"/>
      <c r="ATY79" s="420"/>
      <c r="ATZ79" s="420"/>
      <c r="AUA79" s="420"/>
      <c r="AUB79" s="420"/>
      <c r="AUC79" s="420"/>
      <c r="AUD79" s="420"/>
      <c r="AUE79" s="420"/>
      <c r="AUF79" s="420"/>
      <c r="AUG79" s="420"/>
      <c r="AUH79" s="420"/>
      <c r="AUI79" s="420"/>
      <c r="AUJ79" s="420"/>
      <c r="AUK79" s="420"/>
      <c r="AUL79" s="420"/>
      <c r="AUM79" s="420"/>
      <c r="AUN79" s="420"/>
      <c r="AUO79" s="420"/>
      <c r="AUP79" s="420"/>
      <c r="AUQ79" s="420"/>
      <c r="AUR79" s="420"/>
      <c r="AUS79" s="420"/>
      <c r="AUT79" s="420"/>
      <c r="AUU79" s="420"/>
      <c r="AUV79" s="420"/>
      <c r="AUW79" s="420"/>
      <c r="AUX79" s="420"/>
      <c r="AUY79" s="420"/>
      <c r="AUZ79" s="420"/>
      <c r="AVA79" s="420"/>
      <c r="AVB79" s="420"/>
      <c r="AVC79" s="420"/>
      <c r="AVD79" s="420"/>
      <c r="AVE79" s="420"/>
      <c r="AVF79" s="420"/>
      <c r="AVG79" s="420"/>
      <c r="AVH79" s="420"/>
      <c r="AVI79" s="420"/>
      <c r="AVJ79" s="420"/>
      <c r="AVK79" s="420"/>
      <c r="AVL79" s="420"/>
      <c r="AVM79" s="420"/>
      <c r="AVN79" s="420"/>
      <c r="AVO79" s="420"/>
      <c r="AVP79" s="420"/>
      <c r="AVQ79" s="420"/>
      <c r="AVR79" s="420"/>
      <c r="AVS79" s="420"/>
      <c r="AVT79" s="420"/>
      <c r="AVU79" s="420"/>
      <c r="AVV79" s="420"/>
      <c r="AVW79" s="420"/>
      <c r="AVX79" s="420"/>
      <c r="AVY79" s="420"/>
      <c r="AVZ79" s="420"/>
      <c r="AWA79" s="420"/>
      <c r="AWB79" s="420"/>
      <c r="AWC79" s="420"/>
      <c r="AWD79" s="420"/>
      <c r="AWE79" s="420"/>
      <c r="AWF79" s="420"/>
      <c r="AWG79" s="420"/>
      <c r="AWH79" s="420"/>
      <c r="AWI79" s="420"/>
      <c r="AWJ79" s="420"/>
      <c r="AWK79" s="420"/>
      <c r="AWL79" s="420"/>
      <c r="AWM79" s="420"/>
      <c r="AWN79" s="420"/>
      <c r="AWO79" s="420"/>
      <c r="AWP79" s="420"/>
      <c r="AWQ79" s="420"/>
      <c r="AWR79" s="420"/>
      <c r="AWS79" s="420"/>
      <c r="AWT79" s="420"/>
      <c r="AWU79" s="420"/>
      <c r="AWV79" s="420"/>
      <c r="AWW79" s="420"/>
      <c r="AWX79" s="420"/>
      <c r="AWY79" s="420"/>
      <c r="AWZ79" s="420"/>
      <c r="AXA79" s="420"/>
      <c r="AXB79" s="420"/>
      <c r="AXC79" s="420"/>
      <c r="AXD79" s="420"/>
      <c r="AXE79" s="420"/>
      <c r="AXF79" s="420"/>
      <c r="AXG79" s="420"/>
      <c r="AXH79" s="420"/>
      <c r="AXI79" s="420"/>
      <c r="AXJ79" s="420"/>
      <c r="AXK79" s="420"/>
      <c r="AXL79" s="420"/>
      <c r="AXM79" s="420"/>
      <c r="AXN79" s="420"/>
      <c r="AXO79" s="420"/>
      <c r="AXP79" s="420"/>
      <c r="AXQ79" s="420"/>
      <c r="AXR79" s="420"/>
      <c r="AXS79" s="420"/>
      <c r="AXT79" s="420"/>
      <c r="AXU79" s="420"/>
      <c r="AXV79" s="420"/>
      <c r="AXW79" s="420"/>
      <c r="AXX79" s="420"/>
      <c r="AXY79" s="420"/>
      <c r="AXZ79" s="420"/>
      <c r="AYA79" s="420"/>
      <c r="AYB79" s="420"/>
      <c r="AYC79" s="420"/>
      <c r="AYD79" s="420"/>
      <c r="AYE79" s="420"/>
      <c r="AYF79" s="420"/>
      <c r="AYG79" s="420"/>
      <c r="AYH79" s="420"/>
      <c r="AYI79" s="420"/>
      <c r="AYJ79" s="420"/>
      <c r="AYK79" s="420"/>
      <c r="AYL79" s="420"/>
      <c r="AYM79" s="420"/>
      <c r="AYN79" s="420"/>
      <c r="AYO79" s="420"/>
      <c r="AYP79" s="420"/>
      <c r="AYQ79" s="420"/>
      <c r="AYR79" s="420"/>
      <c r="AYS79" s="420"/>
      <c r="AYT79" s="420"/>
      <c r="AYU79" s="420"/>
      <c r="AYV79" s="420"/>
      <c r="AYW79" s="420"/>
      <c r="AYX79" s="420"/>
      <c r="AYY79" s="420"/>
      <c r="AYZ79" s="420"/>
      <c r="AZA79" s="420"/>
      <c r="AZB79" s="420"/>
      <c r="AZC79" s="420"/>
      <c r="AZD79" s="420"/>
      <c r="AZE79" s="420"/>
      <c r="AZF79" s="420"/>
      <c r="AZG79" s="420"/>
      <c r="AZH79" s="420"/>
      <c r="AZI79" s="420"/>
      <c r="AZJ79" s="420"/>
      <c r="AZK79" s="420"/>
      <c r="AZL79" s="420"/>
      <c r="AZM79" s="420"/>
      <c r="AZN79" s="420"/>
      <c r="AZO79" s="420"/>
      <c r="AZP79" s="420"/>
      <c r="AZQ79" s="420"/>
      <c r="AZR79" s="420"/>
      <c r="AZS79" s="420"/>
      <c r="AZT79" s="420"/>
      <c r="AZU79" s="420"/>
      <c r="AZV79" s="420"/>
      <c r="AZW79" s="420"/>
      <c r="AZX79" s="420"/>
      <c r="AZY79" s="420"/>
      <c r="AZZ79" s="420"/>
      <c r="BAA79" s="420"/>
      <c r="BAB79" s="420"/>
      <c r="BAC79" s="420"/>
      <c r="BAD79" s="420"/>
      <c r="BAE79" s="420"/>
      <c r="BAF79" s="420"/>
      <c r="BAG79" s="420"/>
      <c r="BAH79" s="420"/>
      <c r="BAI79" s="420"/>
      <c r="BAJ79" s="420"/>
      <c r="BAK79" s="420"/>
      <c r="BAL79" s="420"/>
      <c r="BAM79" s="420"/>
      <c r="BAN79" s="420"/>
      <c r="BAO79" s="420"/>
      <c r="BAP79" s="420"/>
      <c r="BAQ79" s="420"/>
      <c r="BAR79" s="420"/>
      <c r="BAS79" s="420"/>
      <c r="BAT79" s="420"/>
      <c r="BAU79" s="420"/>
      <c r="BAV79" s="420"/>
      <c r="BAW79" s="420"/>
      <c r="BAX79" s="420"/>
      <c r="BAY79" s="420"/>
      <c r="BAZ79" s="420"/>
      <c r="BBA79" s="420"/>
      <c r="BBB79" s="420"/>
      <c r="BBC79" s="420"/>
      <c r="BBD79" s="420"/>
      <c r="BBE79" s="420"/>
      <c r="BBF79" s="420"/>
      <c r="BBG79" s="420"/>
      <c r="BBH79" s="420"/>
      <c r="BBI79" s="420"/>
      <c r="BBJ79" s="420"/>
      <c r="BBK79" s="420"/>
      <c r="BBL79" s="420"/>
      <c r="BBM79" s="420"/>
      <c r="BBN79" s="420"/>
      <c r="BBO79" s="420"/>
      <c r="BBP79" s="420"/>
      <c r="BBQ79" s="420"/>
      <c r="BBR79" s="420"/>
      <c r="BBS79" s="420"/>
      <c r="BBT79" s="420"/>
      <c r="BBU79" s="420"/>
      <c r="BBV79" s="420"/>
      <c r="BBW79" s="420"/>
      <c r="BBX79" s="420"/>
      <c r="BBY79" s="420"/>
      <c r="BBZ79" s="420"/>
      <c r="BCA79" s="420"/>
      <c r="BCB79" s="420"/>
      <c r="BCC79" s="420"/>
      <c r="BCD79" s="420"/>
      <c r="BCE79" s="420"/>
      <c r="BCF79" s="420"/>
      <c r="BCG79" s="420"/>
      <c r="BCH79" s="420"/>
      <c r="BCI79" s="420"/>
      <c r="BCJ79" s="420"/>
      <c r="BCK79" s="420"/>
      <c r="BCL79" s="420"/>
      <c r="BCM79" s="420"/>
      <c r="BCN79" s="420"/>
      <c r="BCO79" s="420"/>
      <c r="BCP79" s="420"/>
      <c r="BCQ79" s="420"/>
      <c r="BCR79" s="420"/>
      <c r="BCS79" s="420"/>
      <c r="BCT79" s="420"/>
      <c r="BCU79" s="420"/>
      <c r="BCV79" s="420"/>
      <c r="BCW79" s="420"/>
      <c r="BCX79" s="420"/>
      <c r="BCY79" s="420"/>
      <c r="BCZ79" s="420"/>
      <c r="BDA79" s="420"/>
      <c r="BDB79" s="420"/>
      <c r="BDC79" s="420"/>
      <c r="BDD79" s="420"/>
      <c r="BDE79" s="420"/>
      <c r="BDF79" s="420"/>
      <c r="BDG79" s="420"/>
      <c r="BDH79" s="420"/>
      <c r="BDI79" s="420"/>
      <c r="BDJ79" s="420"/>
      <c r="BDK79" s="420"/>
      <c r="BDL79" s="420"/>
      <c r="BDM79" s="420"/>
      <c r="BDN79" s="420"/>
      <c r="BDO79" s="420"/>
      <c r="BDP79" s="420"/>
      <c r="BDQ79" s="420"/>
      <c r="BDR79" s="420"/>
      <c r="BDS79" s="420"/>
      <c r="BDT79" s="420"/>
      <c r="BDU79" s="420"/>
      <c r="BDV79" s="420"/>
      <c r="BDW79" s="420"/>
      <c r="BDX79" s="420"/>
      <c r="BDY79" s="420"/>
      <c r="BDZ79" s="420"/>
      <c r="BEA79" s="420"/>
      <c r="BEB79" s="420"/>
      <c r="BEC79" s="420"/>
      <c r="BED79" s="420"/>
      <c r="BEE79" s="420"/>
      <c r="BEF79" s="420"/>
      <c r="BEG79" s="420"/>
      <c r="BEH79" s="420"/>
      <c r="BEI79" s="420"/>
      <c r="BEJ79" s="420"/>
      <c r="BEK79" s="420"/>
      <c r="BEL79" s="420"/>
      <c r="BEM79" s="420"/>
      <c r="BEN79" s="420"/>
      <c r="BEO79" s="420"/>
      <c r="BEP79" s="420"/>
      <c r="BEQ79" s="420"/>
      <c r="BER79" s="420"/>
      <c r="BES79" s="420"/>
      <c r="BET79" s="420"/>
      <c r="BEU79" s="420"/>
      <c r="BEV79" s="420"/>
      <c r="BEW79" s="420"/>
      <c r="BEX79" s="420"/>
      <c r="BEY79" s="420"/>
      <c r="BEZ79" s="420"/>
      <c r="BFA79" s="420"/>
      <c r="BFB79" s="420"/>
      <c r="BFC79" s="420"/>
      <c r="BFD79" s="420"/>
      <c r="BFE79" s="420"/>
      <c r="BFF79" s="420"/>
      <c r="BFG79" s="420"/>
      <c r="BFH79" s="420"/>
      <c r="BFI79" s="420"/>
      <c r="BFJ79" s="420"/>
      <c r="BFK79" s="420"/>
      <c r="BFL79" s="420"/>
      <c r="BFM79" s="420"/>
      <c r="BFN79" s="420"/>
      <c r="BFO79" s="420"/>
      <c r="BFP79" s="420"/>
      <c r="BFQ79" s="420"/>
      <c r="BFR79" s="420"/>
      <c r="BFS79" s="420"/>
      <c r="BFT79" s="420"/>
      <c r="BFU79" s="420"/>
      <c r="BFV79" s="420"/>
      <c r="BFW79" s="420"/>
      <c r="BFX79" s="420"/>
      <c r="BFY79" s="420"/>
      <c r="BFZ79" s="420"/>
      <c r="BGA79" s="420"/>
      <c r="BGB79" s="420"/>
      <c r="BGC79" s="420"/>
      <c r="BGD79" s="420"/>
      <c r="BGE79" s="420"/>
      <c r="BGF79" s="420"/>
      <c r="BGG79" s="420"/>
      <c r="BGH79" s="420"/>
      <c r="BGI79" s="420"/>
      <c r="BGJ79" s="420"/>
      <c r="BGK79" s="420"/>
      <c r="BGL79" s="420"/>
      <c r="BGM79" s="420"/>
      <c r="BGN79" s="420"/>
      <c r="BGO79" s="420"/>
      <c r="BGP79" s="420"/>
      <c r="BGQ79" s="420"/>
      <c r="BGR79" s="420"/>
      <c r="BGS79" s="420"/>
      <c r="BGT79" s="420"/>
      <c r="BGU79" s="420"/>
      <c r="BGV79" s="420"/>
      <c r="BGW79" s="420"/>
      <c r="BGX79" s="420"/>
      <c r="BGY79" s="420"/>
      <c r="BGZ79" s="420"/>
      <c r="BHA79" s="420"/>
      <c r="BHB79" s="420"/>
      <c r="BHC79" s="420"/>
      <c r="BHD79" s="420"/>
      <c r="BHE79" s="420"/>
      <c r="BHF79" s="420"/>
      <c r="BHG79" s="420"/>
      <c r="BHH79" s="420"/>
      <c r="BHI79" s="420"/>
      <c r="BHJ79" s="420"/>
      <c r="BHK79" s="420"/>
      <c r="BHL79" s="420"/>
      <c r="BHM79" s="420"/>
      <c r="BHN79" s="420"/>
      <c r="BHO79" s="420"/>
      <c r="BHP79" s="420"/>
      <c r="BHQ79" s="420"/>
      <c r="BHR79" s="420"/>
      <c r="BHS79" s="420"/>
      <c r="BHT79" s="420"/>
      <c r="BHU79" s="420"/>
      <c r="BHV79" s="420"/>
      <c r="BHW79" s="420"/>
      <c r="BHX79" s="420"/>
      <c r="BHY79" s="420"/>
      <c r="BHZ79" s="420"/>
      <c r="BIA79" s="420"/>
      <c r="BIB79" s="420"/>
      <c r="BIC79" s="420"/>
      <c r="BID79" s="420"/>
      <c r="BIE79" s="420"/>
      <c r="BIF79" s="420"/>
      <c r="BIG79" s="420"/>
      <c r="BIH79" s="420"/>
      <c r="BII79" s="420"/>
      <c r="BIJ79" s="420"/>
      <c r="BIK79" s="420"/>
      <c r="BIL79" s="420"/>
      <c r="BIM79" s="420"/>
      <c r="BIN79" s="420"/>
      <c r="BIO79" s="420"/>
      <c r="BIP79" s="420"/>
      <c r="BIQ79" s="420"/>
      <c r="BIR79" s="420"/>
      <c r="BIS79" s="420"/>
      <c r="BIT79" s="420"/>
      <c r="BIU79" s="420"/>
      <c r="BIV79" s="420"/>
      <c r="BIW79" s="420"/>
      <c r="BIX79" s="420"/>
      <c r="BIY79" s="420"/>
      <c r="BIZ79" s="420"/>
      <c r="BJA79" s="420"/>
      <c r="BJB79" s="420"/>
      <c r="BJC79" s="420"/>
      <c r="BJD79" s="420"/>
      <c r="BJE79" s="420"/>
      <c r="BJF79" s="420"/>
      <c r="BJG79" s="420"/>
      <c r="BJH79" s="420"/>
      <c r="BJI79" s="420"/>
      <c r="BJJ79" s="420"/>
      <c r="BJK79" s="420"/>
      <c r="BJL79" s="420"/>
      <c r="BJM79" s="420"/>
      <c r="BJN79" s="420"/>
      <c r="BJO79" s="420"/>
      <c r="BJP79" s="420"/>
      <c r="BJQ79" s="420"/>
      <c r="BJR79" s="420"/>
      <c r="BJS79" s="420"/>
      <c r="BJT79" s="420"/>
      <c r="BJU79" s="420"/>
      <c r="BJV79" s="420"/>
      <c r="BJW79" s="420"/>
      <c r="BJX79" s="420"/>
      <c r="BJY79" s="420"/>
      <c r="BJZ79" s="420"/>
      <c r="BKA79" s="420"/>
      <c r="BKB79" s="420"/>
      <c r="BKC79" s="420"/>
      <c r="BKD79" s="420"/>
      <c r="BKE79" s="420"/>
      <c r="BKF79" s="420"/>
      <c r="BKG79" s="420"/>
      <c r="BKH79" s="420"/>
      <c r="BKI79" s="420"/>
      <c r="BKJ79" s="420"/>
      <c r="BKK79" s="420"/>
      <c r="BKL79" s="420"/>
      <c r="BKM79" s="420"/>
      <c r="BKN79" s="420"/>
      <c r="BKO79" s="420"/>
      <c r="BKP79" s="420"/>
      <c r="BKQ79" s="420"/>
      <c r="BKR79" s="420"/>
      <c r="BKS79" s="420"/>
      <c r="BKT79" s="420"/>
      <c r="BKU79" s="420"/>
      <c r="BKV79" s="420"/>
      <c r="BKW79" s="420"/>
      <c r="BKX79" s="420"/>
      <c r="BKY79" s="420"/>
      <c r="BKZ79" s="420"/>
      <c r="BLA79" s="420"/>
      <c r="BLB79" s="420"/>
      <c r="BLC79" s="420"/>
      <c r="BLD79" s="420"/>
      <c r="BLE79" s="420"/>
      <c r="BLF79" s="420"/>
      <c r="BLG79" s="420"/>
      <c r="BLH79" s="420"/>
      <c r="BLI79" s="420"/>
      <c r="BLJ79" s="420"/>
      <c r="BLK79" s="420"/>
      <c r="BLL79" s="420"/>
      <c r="BLM79" s="420"/>
      <c r="BLN79" s="420"/>
      <c r="BLO79" s="420"/>
      <c r="BLP79" s="420"/>
      <c r="BLQ79" s="420"/>
      <c r="BLR79" s="420"/>
      <c r="BLS79" s="420"/>
      <c r="BLT79" s="420"/>
      <c r="BLU79" s="420"/>
      <c r="BLV79" s="420"/>
      <c r="BLW79" s="420"/>
      <c r="BLX79" s="420"/>
      <c r="BLY79" s="420"/>
      <c r="BLZ79" s="420"/>
      <c r="BMA79" s="420"/>
      <c r="BMB79" s="420"/>
      <c r="BMC79" s="420"/>
      <c r="BMD79" s="420"/>
      <c r="BME79" s="420"/>
      <c r="BMF79" s="420"/>
      <c r="BMG79" s="420"/>
      <c r="BMH79" s="420"/>
      <c r="BMI79" s="420"/>
      <c r="BMJ79" s="420"/>
      <c r="BMK79" s="420"/>
      <c r="BML79" s="420"/>
      <c r="BMM79" s="420"/>
      <c r="BMN79" s="420"/>
      <c r="BMO79" s="420"/>
      <c r="BMP79" s="420"/>
      <c r="BMQ79" s="420"/>
      <c r="BMR79" s="420"/>
      <c r="BMS79" s="420"/>
      <c r="BMT79" s="420"/>
      <c r="BMU79" s="420"/>
      <c r="BMV79" s="420"/>
      <c r="BMW79" s="420"/>
      <c r="BMX79" s="420"/>
      <c r="BMY79" s="420"/>
      <c r="BMZ79" s="420"/>
      <c r="BNA79" s="420"/>
      <c r="BNB79" s="420"/>
      <c r="BNC79" s="420"/>
      <c r="BND79" s="420"/>
      <c r="BNE79" s="420"/>
      <c r="BNF79" s="420"/>
      <c r="BNG79" s="420"/>
      <c r="BNH79" s="420"/>
      <c r="BNI79" s="420"/>
      <c r="BNJ79" s="420"/>
      <c r="BNK79" s="420"/>
      <c r="BNL79" s="420"/>
      <c r="BNM79" s="420"/>
      <c r="BNN79" s="420"/>
      <c r="BNO79" s="420"/>
      <c r="BNP79" s="420"/>
      <c r="BNQ79" s="420"/>
      <c r="BNR79" s="420"/>
      <c r="BNS79" s="420"/>
      <c r="BNT79" s="420"/>
      <c r="BNU79" s="420"/>
      <c r="BNV79" s="420"/>
      <c r="BNW79" s="420"/>
      <c r="BNX79" s="420"/>
      <c r="BNY79" s="420"/>
      <c r="BNZ79" s="420"/>
      <c r="BOA79" s="420"/>
      <c r="BOB79" s="420"/>
      <c r="BOC79" s="420"/>
      <c r="BOD79" s="420"/>
      <c r="BOE79" s="420"/>
      <c r="BOF79" s="420"/>
      <c r="BOG79" s="420"/>
      <c r="BOH79" s="420"/>
      <c r="BOI79" s="420"/>
      <c r="BOJ79" s="420"/>
      <c r="BOK79" s="420"/>
      <c r="BOL79" s="420"/>
      <c r="BOM79" s="420"/>
      <c r="BON79" s="420"/>
      <c r="BOO79" s="420"/>
      <c r="BOP79" s="420"/>
      <c r="BOQ79" s="420"/>
      <c r="BOR79" s="420"/>
      <c r="BOS79" s="420"/>
      <c r="BOT79" s="420"/>
      <c r="BOU79" s="420"/>
      <c r="BOV79" s="420"/>
      <c r="BOW79" s="420"/>
      <c r="BOX79" s="420"/>
      <c r="BOY79" s="420"/>
      <c r="BOZ79" s="420"/>
      <c r="BPA79" s="420"/>
      <c r="BPB79" s="420"/>
      <c r="BPC79" s="420"/>
      <c r="BPD79" s="420"/>
      <c r="BPE79" s="420"/>
      <c r="BPF79" s="420"/>
      <c r="BPG79" s="420"/>
      <c r="BPH79" s="420"/>
      <c r="BPI79" s="420"/>
      <c r="BPJ79" s="420"/>
      <c r="BPK79" s="420"/>
      <c r="BPL79" s="420"/>
      <c r="BPM79" s="420"/>
      <c r="BPN79" s="420"/>
      <c r="BPO79" s="420"/>
      <c r="BPP79" s="420"/>
      <c r="BPQ79" s="420"/>
      <c r="BPR79" s="420"/>
      <c r="BPS79" s="420"/>
      <c r="BPT79" s="420"/>
      <c r="BPU79" s="420"/>
      <c r="BPV79" s="420"/>
      <c r="BPW79" s="420"/>
      <c r="BPX79" s="420"/>
      <c r="BPY79" s="420"/>
      <c r="BPZ79" s="420"/>
      <c r="BQA79" s="420"/>
      <c r="BQB79" s="420"/>
      <c r="BQC79" s="420"/>
      <c r="BQD79" s="420"/>
      <c r="BQE79" s="420"/>
      <c r="BQF79" s="420"/>
      <c r="BQG79" s="420"/>
      <c r="BQH79" s="420"/>
      <c r="BQI79" s="420"/>
      <c r="BQJ79" s="420"/>
      <c r="BQK79" s="420"/>
      <c r="BQL79" s="420"/>
      <c r="BQM79" s="420"/>
      <c r="BQN79" s="420"/>
      <c r="BQO79" s="420"/>
      <c r="BQP79" s="420"/>
      <c r="BQQ79" s="420"/>
      <c r="BQR79" s="420"/>
      <c r="BQS79" s="420"/>
      <c r="BQT79" s="420"/>
      <c r="BQU79" s="420"/>
      <c r="BQV79" s="420"/>
      <c r="BQW79" s="420"/>
      <c r="BQX79" s="420"/>
      <c r="BQY79" s="420"/>
      <c r="BQZ79" s="420"/>
      <c r="BRA79" s="420"/>
      <c r="BRB79" s="420"/>
      <c r="BRC79" s="420"/>
      <c r="BRD79" s="420"/>
      <c r="BRE79" s="420"/>
      <c r="BRF79" s="420"/>
      <c r="BRG79" s="420"/>
      <c r="BRH79" s="420"/>
      <c r="BRI79" s="420"/>
      <c r="BRJ79" s="420"/>
      <c r="BRK79" s="420"/>
      <c r="BRL79" s="420"/>
      <c r="BRM79" s="420"/>
      <c r="BRN79" s="420"/>
      <c r="BRO79" s="420"/>
      <c r="BRP79" s="420"/>
      <c r="BRQ79" s="420"/>
      <c r="BRR79" s="420"/>
      <c r="BRS79" s="420"/>
      <c r="BRT79" s="420"/>
      <c r="BRU79" s="420"/>
      <c r="BRV79" s="420"/>
      <c r="BRW79" s="420"/>
      <c r="BRX79" s="420"/>
      <c r="BRY79" s="420"/>
      <c r="BRZ79" s="420"/>
      <c r="BSA79" s="420"/>
      <c r="BSB79" s="420"/>
      <c r="BSC79" s="420"/>
      <c r="BSD79" s="420"/>
      <c r="BSE79" s="420"/>
      <c r="BSF79" s="420"/>
      <c r="BSG79" s="420"/>
      <c r="BSH79" s="420"/>
      <c r="BSI79" s="420"/>
      <c r="BSJ79" s="420"/>
      <c r="BSK79" s="420"/>
      <c r="BSL79" s="420"/>
      <c r="BSM79" s="420"/>
      <c r="BSN79" s="420"/>
      <c r="BSO79" s="420"/>
      <c r="BSP79" s="420"/>
      <c r="BSQ79" s="420"/>
      <c r="BSR79" s="420"/>
      <c r="BSS79" s="420"/>
      <c r="BST79" s="420"/>
      <c r="BSU79" s="420"/>
      <c r="BSV79" s="420"/>
      <c r="BSW79" s="420"/>
      <c r="BSX79" s="420"/>
      <c r="BSY79" s="420"/>
      <c r="BSZ79" s="420"/>
      <c r="BTA79" s="420"/>
      <c r="BTB79" s="420"/>
      <c r="BTC79" s="420"/>
      <c r="BTD79" s="420"/>
      <c r="BTE79" s="420"/>
      <c r="BTF79" s="420"/>
      <c r="BTG79" s="420"/>
      <c r="BTH79" s="420"/>
      <c r="BTI79" s="420"/>
      <c r="BTJ79" s="420"/>
      <c r="BTK79" s="420"/>
      <c r="BTL79" s="420"/>
      <c r="BTM79" s="420"/>
      <c r="BTN79" s="420"/>
      <c r="BTO79" s="420"/>
      <c r="BTP79" s="420"/>
      <c r="BTQ79" s="420"/>
      <c r="BTR79" s="420"/>
      <c r="BTS79" s="420"/>
      <c r="BTT79" s="420"/>
      <c r="BTU79" s="420"/>
      <c r="BTV79" s="420"/>
      <c r="BTW79" s="420"/>
      <c r="BTX79" s="420"/>
      <c r="BTY79" s="420"/>
      <c r="BTZ79" s="420"/>
      <c r="BUA79" s="420"/>
      <c r="BUB79" s="420"/>
      <c r="BUC79" s="420"/>
      <c r="BUD79" s="420"/>
      <c r="BUE79" s="420"/>
      <c r="BUF79" s="420"/>
      <c r="BUG79" s="420"/>
      <c r="BUH79" s="420"/>
      <c r="BUI79" s="420"/>
      <c r="BUJ79" s="420"/>
      <c r="BUK79" s="420"/>
      <c r="BUL79" s="420"/>
      <c r="BUM79" s="420"/>
      <c r="BUN79" s="420"/>
      <c r="BUO79" s="420"/>
      <c r="BUP79" s="420"/>
      <c r="BUQ79" s="420"/>
      <c r="BUR79" s="420"/>
      <c r="BUS79" s="420"/>
      <c r="BUT79" s="420"/>
      <c r="BUU79" s="420"/>
      <c r="BUV79" s="420"/>
      <c r="BUW79" s="420"/>
      <c r="BUX79" s="420"/>
      <c r="BUY79" s="420"/>
      <c r="BUZ79" s="420"/>
      <c r="BVA79" s="420"/>
      <c r="BVB79" s="420"/>
      <c r="BVC79" s="420"/>
      <c r="BVD79" s="420"/>
      <c r="BVE79" s="420"/>
      <c r="BVF79" s="420"/>
      <c r="BVG79" s="420"/>
      <c r="BVH79" s="420"/>
      <c r="BVI79" s="420"/>
      <c r="BVJ79" s="420"/>
      <c r="BVK79" s="420"/>
      <c r="BVL79" s="420"/>
      <c r="BVM79" s="420"/>
      <c r="BVN79" s="420"/>
      <c r="BVO79" s="420"/>
      <c r="BVP79" s="420"/>
      <c r="BVQ79" s="420"/>
      <c r="BVR79" s="420"/>
      <c r="BVS79" s="420"/>
      <c r="BVT79" s="420"/>
      <c r="BVU79" s="420"/>
      <c r="BVV79" s="420"/>
      <c r="BVW79" s="420"/>
      <c r="BVX79" s="420"/>
      <c r="BVY79" s="420"/>
      <c r="BVZ79" s="420"/>
      <c r="BWA79" s="420"/>
      <c r="BWB79" s="420"/>
      <c r="BWC79" s="420"/>
      <c r="BWD79" s="420"/>
      <c r="BWE79" s="420"/>
      <c r="BWF79" s="420"/>
      <c r="BWG79" s="420"/>
      <c r="BWH79" s="420"/>
      <c r="BWI79" s="420"/>
      <c r="BWJ79" s="420"/>
      <c r="BWK79" s="420"/>
      <c r="BWL79" s="420"/>
      <c r="BWM79" s="420"/>
      <c r="BWN79" s="420"/>
      <c r="BWO79" s="420"/>
      <c r="BWP79" s="420"/>
      <c r="BWQ79" s="420"/>
      <c r="BWR79" s="420"/>
      <c r="BWS79" s="420"/>
      <c r="BWT79" s="420"/>
      <c r="BWU79" s="420"/>
      <c r="BWV79" s="420"/>
      <c r="BWW79" s="420"/>
      <c r="BWX79" s="420"/>
      <c r="BWY79" s="420"/>
      <c r="BWZ79" s="420"/>
      <c r="BXA79" s="420"/>
      <c r="BXB79" s="420"/>
      <c r="BXC79" s="420"/>
      <c r="BXD79" s="420"/>
      <c r="BXE79" s="420"/>
      <c r="BXF79" s="420"/>
      <c r="BXG79" s="420"/>
      <c r="BXH79" s="420"/>
      <c r="BXI79" s="420"/>
      <c r="BXJ79" s="420"/>
      <c r="BXK79" s="420"/>
      <c r="BXL79" s="420"/>
      <c r="BXM79" s="420"/>
      <c r="BXN79" s="420"/>
      <c r="BXO79" s="420"/>
      <c r="BXP79" s="420"/>
      <c r="BXQ79" s="420"/>
      <c r="BXR79" s="420"/>
      <c r="BXS79" s="420"/>
      <c r="BXT79" s="420"/>
      <c r="BXU79" s="420"/>
      <c r="BXV79" s="420"/>
      <c r="BXW79" s="420"/>
      <c r="BXX79" s="420"/>
      <c r="BXY79" s="420"/>
      <c r="BXZ79" s="420"/>
      <c r="BYA79" s="420"/>
      <c r="BYB79" s="420"/>
      <c r="BYC79" s="420"/>
      <c r="BYD79" s="420"/>
      <c r="BYE79" s="420"/>
      <c r="BYF79" s="420"/>
      <c r="BYG79" s="420"/>
      <c r="BYH79" s="420"/>
      <c r="BYI79" s="420"/>
      <c r="BYJ79" s="420"/>
      <c r="BYK79" s="420"/>
      <c r="BYL79" s="420"/>
      <c r="BYM79" s="420"/>
      <c r="BYN79" s="420"/>
      <c r="BYO79" s="420"/>
      <c r="BYP79" s="420"/>
      <c r="BYQ79" s="420"/>
      <c r="BYR79" s="420"/>
      <c r="BYS79" s="420"/>
      <c r="BYT79" s="420"/>
      <c r="BYU79" s="420"/>
      <c r="BYV79" s="420"/>
      <c r="BYW79" s="420"/>
      <c r="BYX79" s="420"/>
      <c r="BYY79" s="420"/>
      <c r="BYZ79" s="420"/>
      <c r="BZA79" s="420"/>
      <c r="BZB79" s="420"/>
      <c r="BZC79" s="420"/>
      <c r="BZD79" s="420"/>
      <c r="BZE79" s="420"/>
      <c r="BZF79" s="420"/>
      <c r="BZG79" s="420"/>
      <c r="BZH79" s="420"/>
      <c r="BZI79" s="420"/>
      <c r="BZJ79" s="420"/>
      <c r="BZK79" s="420"/>
      <c r="BZL79" s="420"/>
      <c r="BZM79" s="420"/>
      <c r="BZN79" s="420"/>
      <c r="BZO79" s="420"/>
      <c r="BZP79" s="420"/>
      <c r="BZQ79" s="420"/>
      <c r="BZR79" s="420"/>
      <c r="BZS79" s="420"/>
      <c r="BZT79" s="420"/>
      <c r="BZU79" s="420"/>
      <c r="BZV79" s="420"/>
      <c r="BZW79" s="420"/>
      <c r="BZX79" s="420"/>
      <c r="BZY79" s="420"/>
      <c r="BZZ79" s="420"/>
      <c r="CAA79" s="420"/>
      <c r="CAB79" s="420"/>
      <c r="CAC79" s="420"/>
      <c r="CAD79" s="420"/>
      <c r="CAE79" s="420"/>
      <c r="CAF79" s="420"/>
      <c r="CAG79" s="420"/>
      <c r="CAH79" s="420"/>
      <c r="CAI79" s="420"/>
      <c r="CAJ79" s="420"/>
      <c r="CAK79" s="420"/>
      <c r="CAL79" s="420"/>
      <c r="CAM79" s="420"/>
      <c r="CAN79" s="420"/>
      <c r="CAO79" s="420"/>
      <c r="CAP79" s="420"/>
      <c r="CAQ79" s="420"/>
      <c r="CAR79" s="420"/>
      <c r="CAS79" s="420"/>
      <c r="CAT79" s="420"/>
      <c r="CAU79" s="420"/>
      <c r="CAV79" s="420"/>
      <c r="CAW79" s="420"/>
      <c r="CAX79" s="420"/>
      <c r="CAY79" s="420"/>
      <c r="CAZ79" s="420"/>
      <c r="CBA79" s="420"/>
      <c r="CBB79" s="420"/>
      <c r="CBC79" s="420"/>
      <c r="CBD79" s="420"/>
      <c r="CBE79" s="420"/>
      <c r="CBF79" s="420"/>
      <c r="CBG79" s="420"/>
      <c r="CBH79" s="420"/>
      <c r="CBI79" s="420"/>
      <c r="CBJ79" s="420"/>
      <c r="CBK79" s="420"/>
      <c r="CBL79" s="420"/>
      <c r="CBM79" s="420"/>
      <c r="CBN79" s="420"/>
      <c r="CBO79" s="420"/>
      <c r="CBP79" s="420"/>
      <c r="CBQ79" s="420"/>
      <c r="CBR79" s="420"/>
      <c r="CBS79" s="420"/>
      <c r="CBT79" s="420"/>
      <c r="CBU79" s="420"/>
      <c r="CBV79" s="420"/>
      <c r="CBW79" s="420"/>
      <c r="CBX79" s="420"/>
      <c r="CBY79" s="420"/>
      <c r="CBZ79" s="420"/>
      <c r="CCA79" s="420"/>
      <c r="CCB79" s="420"/>
      <c r="CCC79" s="420"/>
      <c r="CCD79" s="420"/>
      <c r="CCE79" s="420"/>
      <c r="CCF79" s="420"/>
      <c r="CCG79" s="420"/>
      <c r="CCH79" s="420"/>
      <c r="CCI79" s="420"/>
      <c r="CCJ79" s="420"/>
      <c r="CCK79" s="420"/>
      <c r="CCL79" s="420"/>
      <c r="CCM79" s="420"/>
      <c r="CCN79" s="420"/>
      <c r="CCO79" s="420"/>
      <c r="CCP79" s="420"/>
      <c r="CCQ79" s="420"/>
      <c r="CCR79" s="420"/>
      <c r="CCS79" s="420"/>
      <c r="CCT79" s="420"/>
      <c r="CCU79" s="420"/>
      <c r="CCV79" s="420"/>
      <c r="CCW79" s="420"/>
      <c r="CCX79" s="420"/>
      <c r="CCY79" s="420"/>
      <c r="CCZ79" s="420"/>
      <c r="CDA79" s="420"/>
      <c r="CDB79" s="420"/>
      <c r="CDC79" s="420"/>
      <c r="CDD79" s="420"/>
      <c r="CDE79" s="420"/>
      <c r="CDF79" s="420"/>
      <c r="CDG79" s="420"/>
      <c r="CDH79" s="420"/>
      <c r="CDI79" s="420"/>
      <c r="CDJ79" s="420"/>
      <c r="CDK79" s="420"/>
      <c r="CDL79" s="420"/>
      <c r="CDM79" s="420"/>
      <c r="CDN79" s="420"/>
      <c r="CDO79" s="420"/>
      <c r="CDP79" s="420"/>
      <c r="CDQ79" s="420"/>
      <c r="CDR79" s="420"/>
      <c r="CDS79" s="420"/>
      <c r="CDT79" s="420"/>
      <c r="CDU79" s="420"/>
      <c r="CDV79" s="420"/>
      <c r="CDW79" s="420"/>
      <c r="CDX79" s="420"/>
      <c r="CDY79" s="420"/>
      <c r="CDZ79" s="420"/>
      <c r="CEA79" s="420"/>
      <c r="CEB79" s="420"/>
      <c r="CEC79" s="420"/>
      <c r="CED79" s="420"/>
      <c r="CEE79" s="420"/>
      <c r="CEF79" s="420"/>
      <c r="CEG79" s="420"/>
      <c r="CEH79" s="420"/>
      <c r="CEI79" s="420"/>
      <c r="CEJ79" s="420"/>
      <c r="CEK79" s="420"/>
      <c r="CEL79" s="420"/>
      <c r="CEM79" s="420"/>
      <c r="CEN79" s="420"/>
      <c r="CEO79" s="420"/>
      <c r="CEP79" s="420"/>
      <c r="CEQ79" s="420"/>
      <c r="CER79" s="420"/>
      <c r="CES79" s="420"/>
      <c r="CET79" s="420"/>
      <c r="CEU79" s="420"/>
      <c r="CEV79" s="420"/>
      <c r="CEW79" s="420"/>
      <c r="CEX79" s="420"/>
      <c r="CEY79" s="420"/>
      <c r="CEZ79" s="420"/>
      <c r="CFA79" s="420"/>
      <c r="CFB79" s="420"/>
      <c r="CFC79" s="420"/>
      <c r="CFD79" s="420"/>
      <c r="CFE79" s="420"/>
      <c r="CFF79" s="420"/>
      <c r="CFG79" s="420"/>
      <c r="CFH79" s="420"/>
      <c r="CFI79" s="420"/>
      <c r="CFJ79" s="420"/>
      <c r="CFK79" s="420"/>
      <c r="CFL79" s="420"/>
      <c r="CFM79" s="420"/>
      <c r="CFN79" s="420"/>
      <c r="CFO79" s="420"/>
      <c r="CFP79" s="420"/>
      <c r="CFQ79" s="420"/>
      <c r="CFR79" s="420"/>
      <c r="CFS79" s="420"/>
      <c r="CFT79" s="420"/>
      <c r="CFU79" s="420"/>
      <c r="CFV79" s="420"/>
      <c r="CFW79" s="420"/>
      <c r="CFX79" s="420"/>
      <c r="CFY79" s="420"/>
      <c r="CFZ79" s="420"/>
      <c r="CGA79" s="420"/>
      <c r="CGB79" s="420"/>
      <c r="CGC79" s="420"/>
      <c r="CGD79" s="420"/>
      <c r="CGE79" s="420"/>
      <c r="CGF79" s="420"/>
      <c r="CGG79" s="420"/>
      <c r="CGH79" s="420"/>
      <c r="CGI79" s="420"/>
      <c r="CGJ79" s="420"/>
      <c r="CGK79" s="420"/>
      <c r="CGL79" s="420"/>
      <c r="CGM79" s="420"/>
      <c r="CGN79" s="420"/>
      <c r="CGO79" s="420"/>
      <c r="CGP79" s="420"/>
      <c r="CGQ79" s="420"/>
      <c r="CGR79" s="420"/>
      <c r="CGS79" s="420"/>
      <c r="CGT79" s="420"/>
      <c r="CGU79" s="420"/>
      <c r="CGV79" s="420"/>
      <c r="CGW79" s="420"/>
      <c r="CGX79" s="420"/>
      <c r="CGY79" s="420"/>
      <c r="CGZ79" s="420"/>
      <c r="CHA79" s="420"/>
      <c r="CHB79" s="420"/>
      <c r="CHC79" s="420"/>
      <c r="CHD79" s="420"/>
      <c r="CHE79" s="420"/>
      <c r="CHF79" s="420"/>
      <c r="CHG79" s="420"/>
      <c r="CHH79" s="420"/>
      <c r="CHI79" s="420"/>
      <c r="CHJ79" s="420"/>
      <c r="CHK79" s="420"/>
      <c r="CHL79" s="420"/>
      <c r="CHM79" s="420"/>
      <c r="CHN79" s="420"/>
      <c r="CHO79" s="420"/>
      <c r="CHP79" s="420"/>
      <c r="CHQ79" s="420"/>
      <c r="CHR79" s="420"/>
      <c r="CHS79" s="420"/>
      <c r="CHT79" s="420"/>
      <c r="CHU79" s="420"/>
      <c r="CHV79" s="420"/>
      <c r="CHW79" s="420"/>
      <c r="CHX79" s="420"/>
      <c r="CHY79" s="420"/>
      <c r="CHZ79" s="420"/>
      <c r="CIA79" s="420"/>
      <c r="CIB79" s="420"/>
      <c r="CIC79" s="420"/>
      <c r="CID79" s="420"/>
      <c r="CIE79" s="420"/>
      <c r="CIF79" s="420"/>
      <c r="CIG79" s="420"/>
      <c r="CIH79" s="420"/>
      <c r="CII79" s="420"/>
      <c r="CIJ79" s="420"/>
      <c r="CIK79" s="420"/>
      <c r="CIL79" s="420"/>
      <c r="CIM79" s="420"/>
      <c r="CIN79" s="420"/>
      <c r="CIO79" s="420"/>
      <c r="CIP79" s="420"/>
      <c r="CIQ79" s="420"/>
      <c r="CIR79" s="420"/>
      <c r="CIS79" s="420"/>
      <c r="CIT79" s="420"/>
      <c r="CIU79" s="420"/>
      <c r="CIV79" s="420"/>
      <c r="CIW79" s="420"/>
      <c r="CIX79" s="420"/>
      <c r="CIY79" s="420"/>
      <c r="CIZ79" s="420"/>
      <c r="CJA79" s="420"/>
      <c r="CJB79" s="420"/>
      <c r="CJC79" s="420"/>
      <c r="CJD79" s="420"/>
      <c r="CJE79" s="420"/>
      <c r="CJF79" s="420"/>
      <c r="CJG79" s="420"/>
      <c r="CJH79" s="420"/>
      <c r="CJI79" s="420"/>
      <c r="CJJ79" s="420"/>
      <c r="CJK79" s="420"/>
      <c r="CJL79" s="420"/>
      <c r="CJM79" s="420"/>
      <c r="CJN79" s="420"/>
      <c r="CJO79" s="420"/>
      <c r="CJP79" s="420"/>
      <c r="CJQ79" s="420"/>
      <c r="CJR79" s="420"/>
      <c r="CJS79" s="420"/>
      <c r="CJT79" s="420"/>
      <c r="CJU79" s="420"/>
      <c r="CJV79" s="420"/>
      <c r="CJW79" s="420"/>
      <c r="CJX79" s="420"/>
      <c r="CJY79" s="420"/>
      <c r="CJZ79" s="420"/>
      <c r="CKA79" s="420"/>
      <c r="CKB79" s="420"/>
      <c r="CKC79" s="420"/>
      <c r="CKD79" s="420"/>
      <c r="CKE79" s="420"/>
      <c r="CKF79" s="420"/>
      <c r="CKG79" s="420"/>
      <c r="CKH79" s="420"/>
      <c r="CKI79" s="420"/>
      <c r="CKJ79" s="420"/>
      <c r="CKK79" s="420"/>
      <c r="CKL79" s="420"/>
      <c r="CKM79" s="420"/>
      <c r="CKN79" s="420"/>
      <c r="CKO79" s="420"/>
      <c r="CKP79" s="420"/>
      <c r="CKQ79" s="420"/>
      <c r="CKR79" s="420"/>
      <c r="CKS79" s="420"/>
      <c r="CKT79" s="420"/>
      <c r="CKU79" s="420"/>
      <c r="CKV79" s="420"/>
      <c r="CKW79" s="420"/>
      <c r="CKX79" s="420"/>
      <c r="CKY79" s="420"/>
      <c r="CKZ79" s="420"/>
      <c r="CLA79" s="420"/>
      <c r="CLB79" s="420"/>
      <c r="CLC79" s="420"/>
      <c r="CLD79" s="420"/>
      <c r="CLE79" s="420"/>
      <c r="CLF79" s="420"/>
      <c r="CLG79" s="420"/>
      <c r="CLH79" s="420"/>
      <c r="CLI79" s="420"/>
      <c r="CLJ79" s="420"/>
      <c r="CLK79" s="420"/>
      <c r="CLL79" s="420"/>
      <c r="CLM79" s="420"/>
      <c r="CLN79" s="420"/>
      <c r="CLO79" s="420"/>
      <c r="CLP79" s="420"/>
      <c r="CLQ79" s="420"/>
      <c r="CLR79" s="420"/>
      <c r="CLS79" s="420"/>
      <c r="CLT79" s="420"/>
      <c r="CLU79" s="420"/>
      <c r="CLV79" s="420"/>
      <c r="CLW79" s="420"/>
      <c r="CLX79" s="420"/>
      <c r="CLY79" s="420"/>
      <c r="CLZ79" s="420"/>
      <c r="CMA79" s="420"/>
      <c r="CMB79" s="420"/>
      <c r="CMC79" s="420"/>
      <c r="CMD79" s="420"/>
      <c r="CME79" s="420"/>
      <c r="CMF79" s="420"/>
      <c r="CMG79" s="420"/>
      <c r="CMH79" s="420"/>
      <c r="CMI79" s="420"/>
      <c r="CMJ79" s="420"/>
      <c r="CMK79" s="420"/>
      <c r="CML79" s="420"/>
      <c r="CMM79" s="420"/>
      <c r="CMN79" s="420"/>
      <c r="CMO79" s="420"/>
      <c r="CMP79" s="420"/>
      <c r="CMQ79" s="420"/>
      <c r="CMR79" s="420"/>
      <c r="CMS79" s="420"/>
      <c r="CMT79" s="420"/>
      <c r="CMU79" s="420"/>
      <c r="CMV79" s="420"/>
      <c r="CMW79" s="420"/>
      <c r="CMX79" s="420"/>
      <c r="CMY79" s="420"/>
      <c r="CMZ79" s="420"/>
      <c r="CNA79" s="420"/>
      <c r="CNB79" s="420"/>
      <c r="CNC79" s="420"/>
      <c r="CND79" s="420"/>
      <c r="CNE79" s="420"/>
      <c r="CNF79" s="420"/>
      <c r="CNG79" s="420"/>
      <c r="CNH79" s="420"/>
      <c r="CNI79" s="420"/>
      <c r="CNJ79" s="420"/>
      <c r="CNK79" s="420"/>
      <c r="CNL79" s="420"/>
      <c r="CNM79" s="420"/>
      <c r="CNN79" s="420"/>
      <c r="CNO79" s="420"/>
      <c r="CNP79" s="420"/>
      <c r="CNQ79" s="420"/>
      <c r="CNR79" s="420"/>
      <c r="CNS79" s="420"/>
      <c r="CNT79" s="420"/>
      <c r="CNU79" s="420"/>
      <c r="CNV79" s="420"/>
      <c r="CNW79" s="420"/>
      <c r="CNX79" s="420"/>
      <c r="CNY79" s="420"/>
      <c r="CNZ79" s="420"/>
      <c r="COA79" s="420"/>
      <c r="COB79" s="420"/>
      <c r="COC79" s="420"/>
      <c r="COD79" s="420"/>
      <c r="COE79" s="420"/>
      <c r="COF79" s="420"/>
      <c r="COG79" s="420"/>
      <c r="COH79" s="420"/>
      <c r="COI79" s="420"/>
      <c r="COJ79" s="420"/>
      <c r="COK79" s="420"/>
      <c r="COL79" s="420"/>
      <c r="COM79" s="420"/>
      <c r="CON79" s="420"/>
      <c r="COO79" s="420"/>
      <c r="COP79" s="420"/>
      <c r="COQ79" s="420"/>
      <c r="COR79" s="420"/>
      <c r="COS79" s="420"/>
      <c r="COT79" s="420"/>
      <c r="COU79" s="420"/>
      <c r="COV79" s="420"/>
      <c r="COW79" s="420"/>
      <c r="COX79" s="420"/>
      <c r="COY79" s="420"/>
      <c r="COZ79" s="420"/>
      <c r="CPA79" s="420"/>
      <c r="CPB79" s="420"/>
      <c r="CPC79" s="420"/>
      <c r="CPD79" s="420"/>
      <c r="CPE79" s="420"/>
      <c r="CPF79" s="420"/>
      <c r="CPG79" s="420"/>
      <c r="CPH79" s="420"/>
      <c r="CPI79" s="420"/>
      <c r="CPJ79" s="420"/>
      <c r="CPK79" s="420"/>
      <c r="CPL79" s="420"/>
      <c r="CPM79" s="420"/>
      <c r="CPN79" s="420"/>
      <c r="CPO79" s="420"/>
      <c r="CPP79" s="420"/>
      <c r="CPQ79" s="420"/>
      <c r="CPR79" s="420"/>
      <c r="CPS79" s="420"/>
      <c r="CPT79" s="420"/>
      <c r="CPU79" s="420"/>
      <c r="CPV79" s="420"/>
      <c r="CPW79" s="420"/>
      <c r="CPX79" s="420"/>
      <c r="CPY79" s="420"/>
      <c r="CPZ79" s="420"/>
      <c r="CQA79" s="420"/>
      <c r="CQB79" s="420"/>
      <c r="CQC79" s="420"/>
      <c r="CQD79" s="420"/>
      <c r="CQE79" s="420"/>
      <c r="CQF79" s="420"/>
      <c r="CQG79" s="420"/>
      <c r="CQH79" s="420"/>
      <c r="CQI79" s="420"/>
      <c r="CQJ79" s="420"/>
      <c r="CQK79" s="420"/>
      <c r="CQL79" s="420"/>
      <c r="CQM79" s="420"/>
      <c r="CQN79" s="420"/>
      <c r="CQO79" s="420"/>
      <c r="CQP79" s="420"/>
      <c r="CQQ79" s="420"/>
      <c r="CQR79" s="420"/>
      <c r="CQS79" s="420"/>
      <c r="CQT79" s="420"/>
      <c r="CQU79" s="420"/>
      <c r="CQV79" s="420"/>
      <c r="CQW79" s="420"/>
      <c r="CQX79" s="420"/>
      <c r="CQY79" s="420"/>
      <c r="CQZ79" s="420"/>
      <c r="CRA79" s="420"/>
      <c r="CRB79" s="420"/>
      <c r="CRC79" s="420"/>
      <c r="CRD79" s="420"/>
      <c r="CRE79" s="420"/>
      <c r="CRF79" s="420"/>
      <c r="CRG79" s="420"/>
      <c r="CRH79" s="420"/>
      <c r="CRI79" s="420"/>
      <c r="CRJ79" s="420"/>
      <c r="CRK79" s="420"/>
      <c r="CRL79" s="420"/>
      <c r="CRM79" s="420"/>
      <c r="CRN79" s="420"/>
      <c r="CRO79" s="420"/>
      <c r="CRP79" s="420"/>
      <c r="CRQ79" s="420"/>
      <c r="CRR79" s="420"/>
      <c r="CRS79" s="420"/>
      <c r="CRT79" s="420"/>
      <c r="CRU79" s="420"/>
      <c r="CRV79" s="420"/>
      <c r="CRW79" s="420"/>
      <c r="CRX79" s="420"/>
      <c r="CRY79" s="420"/>
      <c r="CRZ79" s="420"/>
      <c r="CSA79" s="420"/>
      <c r="CSB79" s="420"/>
      <c r="CSC79" s="420"/>
      <c r="CSD79" s="420"/>
      <c r="CSE79" s="420"/>
      <c r="CSF79" s="420"/>
      <c r="CSG79" s="420"/>
      <c r="CSH79" s="420"/>
      <c r="CSI79" s="420"/>
      <c r="CSJ79" s="420"/>
      <c r="CSK79" s="420"/>
      <c r="CSL79" s="420"/>
      <c r="CSM79" s="420"/>
      <c r="CSN79" s="420"/>
      <c r="CSO79" s="420"/>
      <c r="CSP79" s="420"/>
      <c r="CSQ79" s="420"/>
      <c r="CSR79" s="420"/>
      <c r="CSS79" s="420"/>
      <c r="CST79" s="420"/>
      <c r="CSU79" s="420"/>
      <c r="CSV79" s="420"/>
      <c r="CSW79" s="420"/>
      <c r="CSX79" s="420"/>
      <c r="CSY79" s="420"/>
      <c r="CSZ79" s="420"/>
      <c r="CTA79" s="420"/>
      <c r="CTB79" s="420"/>
      <c r="CTC79" s="420"/>
      <c r="CTD79" s="420"/>
      <c r="CTE79" s="420"/>
      <c r="CTF79" s="420"/>
      <c r="CTG79" s="420"/>
      <c r="CTH79" s="420"/>
      <c r="CTI79" s="420"/>
      <c r="CTJ79" s="420"/>
      <c r="CTK79" s="420"/>
      <c r="CTL79" s="420"/>
      <c r="CTM79" s="420"/>
      <c r="CTN79" s="420"/>
      <c r="CTO79" s="420"/>
      <c r="CTP79" s="420"/>
      <c r="CTQ79" s="420"/>
      <c r="CTR79" s="420"/>
      <c r="CTS79" s="420"/>
      <c r="CTT79" s="420"/>
      <c r="CTU79" s="420"/>
      <c r="CTV79" s="420"/>
      <c r="CTW79" s="420"/>
      <c r="CTX79" s="420"/>
      <c r="CTY79" s="420"/>
      <c r="CTZ79" s="420"/>
      <c r="CUA79" s="420"/>
      <c r="CUB79" s="420"/>
      <c r="CUC79" s="420"/>
      <c r="CUD79" s="420"/>
      <c r="CUE79" s="420"/>
      <c r="CUF79" s="420"/>
      <c r="CUG79" s="420"/>
      <c r="CUH79" s="420"/>
      <c r="CUI79" s="420"/>
      <c r="CUJ79" s="420"/>
      <c r="CUK79" s="420"/>
      <c r="CUL79" s="420"/>
      <c r="CUM79" s="420"/>
      <c r="CUN79" s="420"/>
      <c r="CUO79" s="420"/>
      <c r="CUP79" s="420"/>
      <c r="CUQ79" s="420"/>
      <c r="CUR79" s="420"/>
      <c r="CUS79" s="420"/>
      <c r="CUT79" s="420"/>
      <c r="CUU79" s="420"/>
      <c r="CUV79" s="420"/>
      <c r="CUW79" s="420"/>
      <c r="CUX79" s="420"/>
      <c r="CUY79" s="420"/>
      <c r="CUZ79" s="420"/>
      <c r="CVA79" s="420"/>
      <c r="CVB79" s="420"/>
      <c r="CVC79" s="420"/>
      <c r="CVD79" s="420"/>
      <c r="CVE79" s="420"/>
      <c r="CVF79" s="420"/>
      <c r="CVG79" s="420"/>
      <c r="CVH79" s="420"/>
      <c r="CVI79" s="420"/>
      <c r="CVJ79" s="420"/>
      <c r="CVK79" s="420"/>
      <c r="CVL79" s="420"/>
      <c r="CVM79" s="420"/>
      <c r="CVN79" s="420"/>
      <c r="CVO79" s="420"/>
      <c r="CVP79" s="420"/>
      <c r="CVQ79" s="420"/>
      <c r="CVR79" s="420"/>
      <c r="CVS79" s="420"/>
      <c r="CVT79" s="420"/>
      <c r="CVU79" s="420"/>
      <c r="CVV79" s="420"/>
      <c r="CVW79" s="420"/>
      <c r="CVX79" s="420"/>
      <c r="CVY79" s="420"/>
      <c r="CVZ79" s="420"/>
      <c r="CWA79" s="420"/>
      <c r="CWB79" s="420"/>
      <c r="CWC79" s="420"/>
      <c r="CWD79" s="420"/>
      <c r="CWE79" s="420"/>
      <c r="CWF79" s="420"/>
      <c r="CWG79" s="420"/>
      <c r="CWH79" s="420"/>
      <c r="CWI79" s="420"/>
      <c r="CWJ79" s="420"/>
      <c r="CWK79" s="420"/>
      <c r="CWL79" s="420"/>
      <c r="CWM79" s="420"/>
      <c r="CWN79" s="420"/>
      <c r="CWO79" s="420"/>
      <c r="CWP79" s="420"/>
      <c r="CWQ79" s="420"/>
      <c r="CWR79" s="420"/>
      <c r="CWS79" s="420"/>
      <c r="CWT79" s="420"/>
      <c r="CWU79" s="420"/>
      <c r="CWV79" s="420"/>
      <c r="CWW79" s="420"/>
      <c r="CWX79" s="420"/>
      <c r="CWY79" s="420"/>
      <c r="CWZ79" s="420"/>
      <c r="CXA79" s="420"/>
      <c r="CXB79" s="420"/>
      <c r="CXC79" s="420"/>
      <c r="CXD79" s="420"/>
      <c r="CXE79" s="420"/>
      <c r="CXF79" s="420"/>
      <c r="CXG79" s="420"/>
      <c r="CXH79" s="420"/>
      <c r="CXI79" s="420"/>
      <c r="CXJ79" s="420"/>
      <c r="CXK79" s="420"/>
      <c r="CXL79" s="420"/>
      <c r="CXM79" s="420"/>
      <c r="CXN79" s="420"/>
      <c r="CXO79" s="420"/>
      <c r="CXP79" s="420"/>
      <c r="CXQ79" s="420"/>
      <c r="CXR79" s="420"/>
      <c r="CXS79" s="420"/>
      <c r="CXT79" s="420"/>
      <c r="CXU79" s="420"/>
      <c r="CXV79" s="420"/>
      <c r="CXW79" s="420"/>
      <c r="CXX79" s="420"/>
      <c r="CXY79" s="420"/>
      <c r="CXZ79" s="420"/>
      <c r="CYA79" s="420"/>
      <c r="CYB79" s="420"/>
      <c r="CYC79" s="420"/>
      <c r="CYD79" s="420"/>
      <c r="CYE79" s="420"/>
      <c r="CYF79" s="420"/>
      <c r="CYG79" s="420"/>
      <c r="CYH79" s="420"/>
      <c r="CYI79" s="420"/>
      <c r="CYJ79" s="420"/>
      <c r="CYK79" s="420"/>
      <c r="CYL79" s="420"/>
      <c r="CYM79" s="420"/>
      <c r="CYN79" s="420"/>
      <c r="CYO79" s="420"/>
      <c r="CYP79" s="420"/>
      <c r="CYQ79" s="420"/>
      <c r="CYR79" s="420"/>
      <c r="CYS79" s="420"/>
      <c r="CYT79" s="420"/>
      <c r="CYU79" s="420"/>
      <c r="CYV79" s="420"/>
      <c r="CYW79" s="420"/>
      <c r="CYX79" s="420"/>
      <c r="CYY79" s="420"/>
      <c r="CYZ79" s="420"/>
      <c r="CZA79" s="420"/>
      <c r="CZB79" s="420"/>
      <c r="CZC79" s="420"/>
      <c r="CZD79" s="420"/>
      <c r="CZE79" s="420"/>
      <c r="CZF79" s="420"/>
      <c r="CZG79" s="420"/>
      <c r="CZH79" s="420"/>
      <c r="CZI79" s="420"/>
      <c r="CZJ79" s="420"/>
      <c r="CZK79" s="420"/>
      <c r="CZL79" s="420"/>
      <c r="CZM79" s="420"/>
      <c r="CZN79" s="420"/>
      <c r="CZO79" s="420"/>
      <c r="CZP79" s="420"/>
      <c r="CZQ79" s="420"/>
      <c r="CZR79" s="420"/>
      <c r="CZS79" s="420"/>
      <c r="CZT79" s="420"/>
      <c r="CZU79" s="420"/>
      <c r="CZV79" s="420"/>
      <c r="CZW79" s="420"/>
      <c r="CZX79" s="420"/>
      <c r="CZY79" s="420"/>
      <c r="CZZ79" s="420"/>
      <c r="DAA79" s="420"/>
      <c r="DAB79" s="420"/>
      <c r="DAC79" s="420"/>
      <c r="DAD79" s="420"/>
      <c r="DAE79" s="420"/>
      <c r="DAF79" s="420"/>
      <c r="DAG79" s="420"/>
      <c r="DAH79" s="420"/>
      <c r="DAI79" s="420"/>
      <c r="DAJ79" s="420"/>
      <c r="DAK79" s="420"/>
      <c r="DAL79" s="420"/>
      <c r="DAM79" s="420"/>
      <c r="DAN79" s="420"/>
      <c r="DAO79" s="420"/>
      <c r="DAP79" s="420"/>
      <c r="DAQ79" s="420"/>
      <c r="DAR79" s="420"/>
      <c r="DAS79" s="420"/>
      <c r="DAT79" s="420"/>
      <c r="DAU79" s="420"/>
      <c r="DAV79" s="420"/>
      <c r="DAW79" s="420"/>
      <c r="DAX79" s="420"/>
      <c r="DAY79" s="420"/>
      <c r="DAZ79" s="420"/>
      <c r="DBA79" s="420"/>
      <c r="DBB79" s="420"/>
      <c r="DBC79" s="420"/>
      <c r="DBD79" s="420"/>
      <c r="DBE79" s="420"/>
      <c r="DBF79" s="420"/>
      <c r="DBG79" s="420"/>
      <c r="DBH79" s="420"/>
      <c r="DBI79" s="420"/>
      <c r="DBJ79" s="420"/>
      <c r="DBK79" s="420"/>
      <c r="DBL79" s="420"/>
      <c r="DBM79" s="420"/>
      <c r="DBN79" s="420"/>
      <c r="DBO79" s="420"/>
      <c r="DBP79" s="420"/>
      <c r="DBQ79" s="420"/>
      <c r="DBR79" s="420"/>
      <c r="DBS79" s="420"/>
      <c r="DBT79" s="420"/>
      <c r="DBU79" s="420"/>
      <c r="DBV79" s="420"/>
      <c r="DBW79" s="420"/>
      <c r="DBX79" s="420"/>
      <c r="DBY79" s="420"/>
      <c r="DBZ79" s="420"/>
      <c r="DCA79" s="420"/>
      <c r="DCB79" s="420"/>
      <c r="DCC79" s="420"/>
      <c r="DCD79" s="420"/>
      <c r="DCE79" s="420"/>
      <c r="DCF79" s="420"/>
      <c r="DCG79" s="420"/>
      <c r="DCH79" s="420"/>
      <c r="DCI79" s="420"/>
      <c r="DCJ79" s="420"/>
      <c r="DCK79" s="420"/>
      <c r="DCL79" s="420"/>
      <c r="DCM79" s="420"/>
      <c r="DCN79" s="420"/>
      <c r="DCO79" s="420"/>
      <c r="DCP79" s="420"/>
      <c r="DCQ79" s="420"/>
      <c r="DCR79" s="420"/>
      <c r="DCS79" s="420"/>
      <c r="DCT79" s="420"/>
      <c r="DCU79" s="420"/>
      <c r="DCV79" s="420"/>
      <c r="DCW79" s="420"/>
      <c r="DCX79" s="420"/>
      <c r="DCY79" s="420"/>
      <c r="DCZ79" s="420"/>
      <c r="DDA79" s="420"/>
      <c r="DDB79" s="420"/>
      <c r="DDC79" s="420"/>
      <c r="DDD79" s="420"/>
      <c r="DDE79" s="420"/>
      <c r="DDF79" s="420"/>
      <c r="DDG79" s="420"/>
      <c r="DDH79" s="420"/>
      <c r="DDI79" s="420"/>
      <c r="DDJ79" s="420"/>
      <c r="DDK79" s="420"/>
      <c r="DDL79" s="420"/>
      <c r="DDM79" s="420"/>
      <c r="DDN79" s="420"/>
      <c r="DDO79" s="420"/>
      <c r="DDP79" s="420"/>
      <c r="DDQ79" s="420"/>
      <c r="DDR79" s="420"/>
      <c r="DDS79" s="420"/>
      <c r="DDT79" s="420"/>
      <c r="DDU79" s="420"/>
      <c r="DDV79" s="420"/>
      <c r="DDW79" s="420"/>
      <c r="DDX79" s="420"/>
      <c r="DDY79" s="420"/>
      <c r="DDZ79" s="420"/>
      <c r="DEA79" s="420"/>
      <c r="DEB79" s="420"/>
      <c r="DEC79" s="420"/>
      <c r="DED79" s="420"/>
      <c r="DEE79" s="420"/>
      <c r="DEF79" s="420"/>
      <c r="DEG79" s="420"/>
      <c r="DEH79" s="420"/>
      <c r="DEI79" s="420"/>
      <c r="DEJ79" s="420"/>
      <c r="DEK79" s="420"/>
      <c r="DEL79" s="420"/>
      <c r="DEM79" s="420"/>
      <c r="DEN79" s="420"/>
      <c r="DEO79" s="420"/>
      <c r="DEP79" s="420"/>
      <c r="DEQ79" s="420"/>
      <c r="DER79" s="420"/>
      <c r="DES79" s="420"/>
      <c r="DET79" s="420"/>
      <c r="DEU79" s="420"/>
      <c r="DEV79" s="420"/>
      <c r="DEW79" s="420"/>
      <c r="DEX79" s="420"/>
      <c r="DEY79" s="420"/>
      <c r="DEZ79" s="420"/>
      <c r="DFA79" s="420"/>
      <c r="DFB79" s="420"/>
      <c r="DFC79" s="420"/>
      <c r="DFD79" s="420"/>
      <c r="DFE79" s="420"/>
      <c r="DFF79" s="420"/>
      <c r="DFG79" s="420"/>
      <c r="DFH79" s="420"/>
      <c r="DFI79" s="420"/>
      <c r="DFJ79" s="420"/>
      <c r="DFK79" s="420"/>
      <c r="DFL79" s="420"/>
      <c r="DFM79" s="420"/>
      <c r="DFN79" s="420"/>
      <c r="DFO79" s="420"/>
      <c r="DFP79" s="420"/>
      <c r="DFQ79" s="420"/>
      <c r="DFR79" s="420"/>
      <c r="DFS79" s="420"/>
      <c r="DFT79" s="420"/>
      <c r="DFU79" s="420"/>
      <c r="DFV79" s="420"/>
      <c r="DFW79" s="420"/>
      <c r="DFX79" s="420"/>
      <c r="DFY79" s="420"/>
      <c r="DFZ79" s="420"/>
      <c r="DGA79" s="420"/>
      <c r="DGB79" s="420"/>
      <c r="DGC79" s="420"/>
      <c r="DGD79" s="420"/>
      <c r="DGE79" s="420"/>
      <c r="DGF79" s="420"/>
      <c r="DGG79" s="420"/>
      <c r="DGH79" s="420"/>
      <c r="DGI79" s="420"/>
      <c r="DGJ79" s="420"/>
      <c r="DGK79" s="420"/>
      <c r="DGL79" s="420"/>
      <c r="DGM79" s="420"/>
      <c r="DGN79" s="420"/>
      <c r="DGO79" s="420"/>
      <c r="DGP79" s="420"/>
      <c r="DGQ79" s="420"/>
      <c r="DGR79" s="420"/>
      <c r="DGS79" s="420"/>
      <c r="DGT79" s="420"/>
      <c r="DGU79" s="420"/>
      <c r="DGV79" s="420"/>
      <c r="DGW79" s="420"/>
      <c r="DGX79" s="420"/>
      <c r="DGY79" s="420"/>
      <c r="DGZ79" s="420"/>
      <c r="DHA79" s="420"/>
      <c r="DHB79" s="420"/>
      <c r="DHC79" s="420"/>
      <c r="DHD79" s="420"/>
      <c r="DHE79" s="420"/>
      <c r="DHF79" s="420"/>
      <c r="DHG79" s="420"/>
      <c r="DHH79" s="420"/>
      <c r="DHI79" s="420"/>
      <c r="DHJ79" s="420"/>
      <c r="DHK79" s="420"/>
      <c r="DHL79" s="420"/>
      <c r="DHM79" s="420"/>
      <c r="DHN79" s="420"/>
      <c r="DHO79" s="420"/>
      <c r="DHP79" s="420"/>
      <c r="DHQ79" s="420"/>
      <c r="DHR79" s="420"/>
      <c r="DHS79" s="420"/>
      <c r="DHT79" s="420"/>
      <c r="DHU79" s="420"/>
      <c r="DHV79" s="420"/>
      <c r="DHW79" s="420"/>
      <c r="DHX79" s="420"/>
      <c r="DHY79" s="420"/>
      <c r="DHZ79" s="420"/>
      <c r="DIA79" s="420"/>
      <c r="DIB79" s="420"/>
      <c r="DIC79" s="420"/>
      <c r="DID79" s="420"/>
      <c r="DIE79" s="420"/>
      <c r="DIF79" s="420"/>
      <c r="DIG79" s="420"/>
      <c r="DIH79" s="420"/>
      <c r="DII79" s="420"/>
      <c r="DIJ79" s="420"/>
      <c r="DIK79" s="420"/>
      <c r="DIL79" s="420"/>
      <c r="DIM79" s="420"/>
      <c r="DIN79" s="420"/>
      <c r="DIO79" s="420"/>
      <c r="DIP79" s="420"/>
      <c r="DIQ79" s="420"/>
      <c r="DIR79" s="420"/>
      <c r="DIS79" s="420"/>
      <c r="DIT79" s="420"/>
      <c r="DIU79" s="420"/>
      <c r="DIV79" s="420"/>
      <c r="DIW79" s="420"/>
      <c r="DIX79" s="420"/>
      <c r="DIY79" s="420"/>
      <c r="DIZ79" s="420"/>
      <c r="DJA79" s="420"/>
      <c r="DJB79" s="420"/>
      <c r="DJC79" s="420"/>
      <c r="DJD79" s="420"/>
      <c r="DJE79" s="420"/>
      <c r="DJF79" s="420"/>
      <c r="DJG79" s="420"/>
      <c r="DJH79" s="420"/>
      <c r="DJI79" s="420"/>
      <c r="DJJ79" s="420"/>
      <c r="DJK79" s="420"/>
      <c r="DJL79" s="420"/>
      <c r="DJM79" s="420"/>
      <c r="DJN79" s="420"/>
      <c r="DJO79" s="420"/>
      <c r="DJP79" s="420"/>
      <c r="DJQ79" s="420"/>
      <c r="DJR79" s="420"/>
      <c r="DJS79" s="420"/>
      <c r="DJT79" s="420"/>
      <c r="DJU79" s="420"/>
      <c r="DJV79" s="420"/>
      <c r="DJW79" s="420"/>
      <c r="DJX79" s="420"/>
      <c r="DJY79" s="420"/>
      <c r="DJZ79" s="420"/>
      <c r="DKA79" s="420"/>
      <c r="DKB79" s="420"/>
      <c r="DKC79" s="420"/>
      <c r="DKD79" s="420"/>
      <c r="DKE79" s="420"/>
      <c r="DKF79" s="420"/>
      <c r="DKG79" s="420"/>
      <c r="DKH79" s="420"/>
      <c r="DKI79" s="420"/>
      <c r="DKJ79" s="420"/>
      <c r="DKK79" s="420"/>
      <c r="DKL79" s="420"/>
      <c r="DKM79" s="420"/>
      <c r="DKN79" s="420"/>
      <c r="DKO79" s="420"/>
      <c r="DKP79" s="420"/>
      <c r="DKQ79" s="420"/>
      <c r="DKR79" s="420"/>
      <c r="DKS79" s="420"/>
      <c r="DKT79" s="420"/>
      <c r="DKU79" s="420"/>
      <c r="DKV79" s="420"/>
      <c r="DKW79" s="420"/>
      <c r="DKX79" s="420"/>
      <c r="DKY79" s="420"/>
      <c r="DKZ79" s="420"/>
      <c r="DLA79" s="420"/>
      <c r="DLB79" s="420"/>
      <c r="DLC79" s="420"/>
      <c r="DLD79" s="420"/>
      <c r="DLE79" s="420"/>
      <c r="DLF79" s="420"/>
      <c r="DLG79" s="420"/>
      <c r="DLH79" s="420"/>
      <c r="DLI79" s="420"/>
      <c r="DLJ79" s="420"/>
      <c r="DLK79" s="420"/>
      <c r="DLL79" s="420"/>
      <c r="DLM79" s="420"/>
      <c r="DLN79" s="420"/>
      <c r="DLO79" s="420"/>
      <c r="DLP79" s="420"/>
      <c r="DLQ79" s="420"/>
      <c r="DLR79" s="420"/>
      <c r="DLS79" s="420"/>
      <c r="DLT79" s="420"/>
      <c r="DLU79" s="420"/>
      <c r="DLV79" s="420"/>
      <c r="DLW79" s="420"/>
      <c r="DLX79" s="420"/>
      <c r="DLY79" s="420"/>
      <c r="DLZ79" s="420"/>
      <c r="DMA79" s="420"/>
      <c r="DMB79" s="420"/>
      <c r="DMC79" s="420"/>
      <c r="DMD79" s="420"/>
      <c r="DME79" s="420"/>
      <c r="DMF79" s="420"/>
      <c r="DMG79" s="420"/>
      <c r="DMH79" s="420"/>
      <c r="DMI79" s="420"/>
      <c r="DMJ79" s="420"/>
      <c r="DMK79" s="420"/>
      <c r="DML79" s="420"/>
      <c r="DMM79" s="420"/>
      <c r="DMN79" s="420"/>
      <c r="DMO79" s="420"/>
      <c r="DMP79" s="420"/>
      <c r="DMQ79" s="420"/>
      <c r="DMR79" s="420"/>
      <c r="DMS79" s="420"/>
      <c r="DMT79" s="420"/>
      <c r="DMU79" s="420"/>
      <c r="DMV79" s="420"/>
      <c r="DMW79" s="420"/>
      <c r="DMX79" s="420"/>
      <c r="DMY79" s="420"/>
      <c r="DMZ79" s="420"/>
      <c r="DNA79" s="420"/>
      <c r="DNB79" s="420"/>
      <c r="DNC79" s="420"/>
      <c r="DND79" s="420"/>
      <c r="DNE79" s="420"/>
      <c r="DNF79" s="420"/>
      <c r="DNG79" s="420"/>
      <c r="DNH79" s="420"/>
      <c r="DNI79" s="420"/>
      <c r="DNJ79" s="420"/>
      <c r="DNK79" s="420"/>
      <c r="DNL79" s="420"/>
      <c r="DNM79" s="420"/>
      <c r="DNN79" s="420"/>
      <c r="DNO79" s="420"/>
      <c r="DNP79" s="420"/>
      <c r="DNQ79" s="420"/>
      <c r="DNR79" s="420"/>
      <c r="DNS79" s="420"/>
      <c r="DNT79" s="420"/>
      <c r="DNU79" s="420"/>
      <c r="DNV79" s="420"/>
      <c r="DNW79" s="420"/>
      <c r="DNX79" s="420"/>
      <c r="DNY79" s="420"/>
      <c r="DNZ79" s="420"/>
      <c r="DOA79" s="420"/>
      <c r="DOB79" s="420"/>
      <c r="DOC79" s="420"/>
      <c r="DOD79" s="420"/>
      <c r="DOE79" s="420"/>
      <c r="DOF79" s="420"/>
      <c r="DOG79" s="420"/>
      <c r="DOH79" s="420"/>
      <c r="DOI79" s="420"/>
      <c r="DOJ79" s="420"/>
      <c r="DOK79" s="420"/>
      <c r="DOL79" s="420"/>
      <c r="DOM79" s="420"/>
      <c r="DON79" s="420"/>
      <c r="DOO79" s="420"/>
      <c r="DOP79" s="420"/>
      <c r="DOQ79" s="420"/>
      <c r="DOR79" s="420"/>
      <c r="DOS79" s="420"/>
      <c r="DOT79" s="420"/>
      <c r="DOU79" s="420"/>
      <c r="DOV79" s="420"/>
      <c r="DOW79" s="420"/>
      <c r="DOX79" s="420"/>
      <c r="DOY79" s="420"/>
      <c r="DOZ79" s="420"/>
      <c r="DPA79" s="420"/>
      <c r="DPB79" s="420"/>
      <c r="DPC79" s="420"/>
      <c r="DPD79" s="420"/>
      <c r="DPE79" s="420"/>
      <c r="DPF79" s="420"/>
      <c r="DPG79" s="420"/>
      <c r="DPH79" s="420"/>
      <c r="DPI79" s="420"/>
      <c r="DPJ79" s="420"/>
      <c r="DPK79" s="420"/>
      <c r="DPL79" s="420"/>
      <c r="DPM79" s="420"/>
      <c r="DPN79" s="420"/>
      <c r="DPO79" s="420"/>
      <c r="DPP79" s="420"/>
      <c r="DPQ79" s="420"/>
      <c r="DPR79" s="420"/>
      <c r="DPS79" s="420"/>
      <c r="DPT79" s="420"/>
      <c r="DPU79" s="420"/>
      <c r="DPV79" s="420"/>
      <c r="DPW79" s="420"/>
      <c r="DPX79" s="420"/>
      <c r="DPY79" s="420"/>
      <c r="DPZ79" s="420"/>
      <c r="DQA79" s="420"/>
      <c r="DQB79" s="420"/>
      <c r="DQC79" s="420"/>
      <c r="DQD79" s="420"/>
      <c r="DQE79" s="420"/>
      <c r="DQF79" s="420"/>
      <c r="DQG79" s="420"/>
      <c r="DQH79" s="420"/>
      <c r="DQI79" s="420"/>
      <c r="DQJ79" s="420"/>
      <c r="DQK79" s="420"/>
      <c r="DQL79" s="420"/>
      <c r="DQM79" s="420"/>
      <c r="DQN79" s="420"/>
      <c r="DQO79" s="420"/>
      <c r="DQP79" s="420"/>
      <c r="DQQ79" s="420"/>
      <c r="DQR79" s="420"/>
      <c r="DQS79" s="420"/>
      <c r="DQT79" s="420"/>
      <c r="DQU79" s="420"/>
      <c r="DQV79" s="420"/>
      <c r="DQW79" s="420"/>
      <c r="DQX79" s="420"/>
      <c r="DQY79" s="420"/>
      <c r="DQZ79" s="420"/>
      <c r="DRA79" s="420"/>
      <c r="DRB79" s="420"/>
      <c r="DRC79" s="420"/>
      <c r="DRD79" s="420"/>
      <c r="DRE79" s="420"/>
      <c r="DRF79" s="420"/>
      <c r="DRG79" s="420"/>
      <c r="DRH79" s="420"/>
      <c r="DRI79" s="420"/>
      <c r="DRJ79" s="420"/>
      <c r="DRK79" s="420"/>
      <c r="DRL79" s="420"/>
      <c r="DRM79" s="420"/>
      <c r="DRN79" s="420"/>
      <c r="DRO79" s="420"/>
      <c r="DRP79" s="420"/>
      <c r="DRQ79" s="420"/>
      <c r="DRR79" s="420"/>
      <c r="DRS79" s="420"/>
      <c r="DRT79" s="420"/>
      <c r="DRU79" s="420"/>
      <c r="DRV79" s="420"/>
      <c r="DRW79" s="420"/>
      <c r="DRX79" s="420"/>
      <c r="DRY79" s="420"/>
      <c r="DRZ79" s="420"/>
      <c r="DSA79" s="420"/>
      <c r="DSB79" s="420"/>
      <c r="DSC79" s="420"/>
      <c r="DSD79" s="420"/>
      <c r="DSE79" s="420"/>
      <c r="DSF79" s="420"/>
      <c r="DSG79" s="420"/>
      <c r="DSH79" s="420"/>
      <c r="DSI79" s="420"/>
      <c r="DSJ79" s="420"/>
      <c r="DSK79" s="420"/>
      <c r="DSL79" s="420"/>
      <c r="DSM79" s="420"/>
      <c r="DSN79" s="420"/>
      <c r="DSO79" s="420"/>
      <c r="DSP79" s="420"/>
      <c r="DSQ79" s="420"/>
      <c r="DSR79" s="420"/>
      <c r="DSS79" s="420"/>
      <c r="DST79" s="420"/>
      <c r="DSU79" s="420"/>
      <c r="DSV79" s="420"/>
      <c r="DSW79" s="420"/>
      <c r="DSX79" s="420"/>
      <c r="DSY79" s="420"/>
      <c r="DSZ79" s="420"/>
      <c r="DTA79" s="420"/>
      <c r="DTB79" s="420"/>
      <c r="DTC79" s="420"/>
      <c r="DTD79" s="420"/>
      <c r="DTE79" s="420"/>
      <c r="DTF79" s="420"/>
      <c r="DTG79" s="420"/>
      <c r="DTH79" s="420"/>
      <c r="DTI79" s="420"/>
      <c r="DTJ79" s="420"/>
      <c r="DTK79" s="420"/>
      <c r="DTL79" s="420"/>
      <c r="DTM79" s="420"/>
      <c r="DTN79" s="420"/>
      <c r="DTO79" s="420"/>
      <c r="DTP79" s="420"/>
      <c r="DTQ79" s="420"/>
      <c r="DTR79" s="420"/>
      <c r="DTS79" s="420"/>
      <c r="DTT79" s="420"/>
      <c r="DTU79" s="420"/>
      <c r="DTV79" s="420"/>
      <c r="DTW79" s="420"/>
      <c r="DTX79" s="420"/>
      <c r="DTY79" s="420"/>
      <c r="DTZ79" s="420"/>
      <c r="DUA79" s="420"/>
      <c r="DUB79" s="420"/>
      <c r="DUC79" s="420"/>
      <c r="DUD79" s="420"/>
      <c r="DUE79" s="420"/>
      <c r="DUF79" s="420"/>
      <c r="DUG79" s="420"/>
      <c r="DUH79" s="420"/>
      <c r="DUI79" s="420"/>
      <c r="DUJ79" s="420"/>
      <c r="DUK79" s="420"/>
      <c r="DUL79" s="420"/>
      <c r="DUM79" s="420"/>
      <c r="DUN79" s="420"/>
      <c r="DUO79" s="420"/>
      <c r="DUP79" s="420"/>
      <c r="DUQ79" s="420"/>
      <c r="DUR79" s="420"/>
      <c r="DUS79" s="420"/>
      <c r="DUT79" s="420"/>
      <c r="DUU79" s="420"/>
      <c r="DUV79" s="420"/>
      <c r="DUW79" s="420"/>
      <c r="DUX79" s="420"/>
      <c r="DUY79" s="420"/>
      <c r="DUZ79" s="420"/>
      <c r="DVA79" s="420"/>
      <c r="DVB79" s="420"/>
      <c r="DVC79" s="420"/>
      <c r="DVD79" s="420"/>
      <c r="DVE79" s="420"/>
      <c r="DVF79" s="420"/>
      <c r="DVG79" s="420"/>
      <c r="DVH79" s="420"/>
      <c r="DVI79" s="420"/>
      <c r="DVJ79" s="420"/>
      <c r="DVK79" s="420"/>
      <c r="DVL79" s="420"/>
      <c r="DVM79" s="420"/>
      <c r="DVN79" s="420"/>
      <c r="DVO79" s="420"/>
      <c r="DVP79" s="420"/>
      <c r="DVQ79" s="420"/>
      <c r="DVR79" s="420"/>
      <c r="DVS79" s="420"/>
      <c r="DVT79" s="420"/>
      <c r="DVU79" s="420"/>
      <c r="DVV79" s="420"/>
      <c r="DVW79" s="420"/>
      <c r="DVX79" s="420"/>
      <c r="DVY79" s="420"/>
      <c r="DVZ79" s="420"/>
      <c r="DWA79" s="420"/>
      <c r="DWB79" s="420"/>
      <c r="DWC79" s="420"/>
      <c r="DWD79" s="420"/>
      <c r="DWE79" s="420"/>
      <c r="DWF79" s="420"/>
      <c r="DWG79" s="420"/>
      <c r="DWH79" s="420"/>
      <c r="DWI79" s="420"/>
      <c r="DWJ79" s="420"/>
      <c r="DWK79" s="420"/>
      <c r="DWL79" s="420"/>
      <c r="DWM79" s="420"/>
      <c r="DWN79" s="420"/>
      <c r="DWO79" s="420"/>
      <c r="DWP79" s="420"/>
      <c r="DWQ79" s="420"/>
      <c r="DWR79" s="420"/>
      <c r="DWS79" s="420"/>
      <c r="DWT79" s="420"/>
      <c r="DWU79" s="420"/>
      <c r="DWV79" s="420"/>
      <c r="DWW79" s="420"/>
      <c r="DWX79" s="420"/>
      <c r="DWY79" s="420"/>
      <c r="DWZ79" s="420"/>
      <c r="DXA79" s="420"/>
      <c r="DXB79" s="420"/>
      <c r="DXC79" s="420"/>
      <c r="DXD79" s="420"/>
      <c r="DXE79" s="420"/>
      <c r="DXF79" s="420"/>
      <c r="DXG79" s="420"/>
      <c r="DXH79" s="420"/>
      <c r="DXI79" s="420"/>
      <c r="DXJ79" s="420"/>
      <c r="DXK79" s="420"/>
      <c r="DXL79" s="420"/>
      <c r="DXM79" s="420"/>
      <c r="DXN79" s="420"/>
      <c r="DXO79" s="420"/>
      <c r="DXP79" s="420"/>
      <c r="DXQ79" s="420"/>
      <c r="DXR79" s="420"/>
      <c r="DXS79" s="420"/>
      <c r="DXT79" s="420"/>
      <c r="DXU79" s="420"/>
      <c r="DXV79" s="420"/>
      <c r="DXW79" s="420"/>
      <c r="DXX79" s="420"/>
      <c r="DXY79" s="420"/>
      <c r="DXZ79" s="420"/>
      <c r="DYA79" s="420"/>
      <c r="DYB79" s="420"/>
      <c r="DYC79" s="420"/>
      <c r="DYD79" s="420"/>
      <c r="DYE79" s="420"/>
      <c r="DYF79" s="420"/>
      <c r="DYG79" s="420"/>
      <c r="DYH79" s="420"/>
      <c r="DYI79" s="420"/>
      <c r="DYJ79" s="420"/>
      <c r="DYK79" s="420"/>
      <c r="DYL79" s="420"/>
      <c r="DYM79" s="420"/>
      <c r="DYN79" s="420"/>
      <c r="DYO79" s="420"/>
      <c r="DYP79" s="420"/>
      <c r="DYQ79" s="420"/>
      <c r="DYR79" s="420"/>
      <c r="DYS79" s="420"/>
      <c r="DYT79" s="420"/>
      <c r="DYU79" s="420"/>
      <c r="DYV79" s="420"/>
      <c r="DYW79" s="420"/>
      <c r="DYX79" s="420"/>
      <c r="DYY79" s="420"/>
      <c r="DYZ79" s="420"/>
      <c r="DZA79" s="420"/>
      <c r="DZB79" s="420"/>
      <c r="DZC79" s="420"/>
      <c r="DZD79" s="420"/>
      <c r="DZE79" s="420"/>
      <c r="DZF79" s="420"/>
      <c r="DZG79" s="420"/>
      <c r="DZH79" s="420"/>
      <c r="DZI79" s="420"/>
      <c r="DZJ79" s="420"/>
      <c r="DZK79" s="420"/>
      <c r="DZL79" s="420"/>
      <c r="DZM79" s="420"/>
      <c r="DZN79" s="420"/>
      <c r="DZO79" s="420"/>
      <c r="DZP79" s="420"/>
      <c r="DZQ79" s="420"/>
      <c r="DZR79" s="420"/>
      <c r="DZS79" s="420"/>
      <c r="DZT79" s="420"/>
      <c r="DZU79" s="420"/>
      <c r="DZV79" s="420"/>
      <c r="DZW79" s="420"/>
      <c r="DZX79" s="420"/>
      <c r="DZY79" s="420"/>
      <c r="DZZ79" s="420"/>
      <c r="EAA79" s="420"/>
      <c r="EAB79" s="420"/>
      <c r="EAC79" s="420"/>
      <c r="EAD79" s="420"/>
      <c r="EAE79" s="420"/>
      <c r="EAF79" s="420"/>
      <c r="EAG79" s="420"/>
      <c r="EAH79" s="420"/>
      <c r="EAI79" s="420"/>
      <c r="EAJ79" s="420"/>
      <c r="EAK79" s="420"/>
      <c r="EAL79" s="420"/>
      <c r="EAM79" s="420"/>
      <c r="EAN79" s="420"/>
      <c r="EAO79" s="420"/>
      <c r="EAP79" s="420"/>
      <c r="EAQ79" s="420"/>
      <c r="EAR79" s="420"/>
      <c r="EAS79" s="420"/>
      <c r="EAT79" s="420"/>
      <c r="EAU79" s="420"/>
      <c r="EAV79" s="420"/>
      <c r="EAW79" s="420"/>
      <c r="EAX79" s="420"/>
      <c r="EAY79" s="420"/>
      <c r="EAZ79" s="420"/>
      <c r="EBA79" s="420"/>
      <c r="EBB79" s="420"/>
      <c r="EBC79" s="420"/>
      <c r="EBD79" s="420"/>
      <c r="EBE79" s="420"/>
      <c r="EBF79" s="420"/>
      <c r="EBG79" s="420"/>
      <c r="EBH79" s="420"/>
      <c r="EBI79" s="420"/>
      <c r="EBJ79" s="420"/>
      <c r="EBK79" s="420"/>
      <c r="EBL79" s="420"/>
      <c r="EBM79" s="420"/>
      <c r="EBN79" s="420"/>
      <c r="EBO79" s="420"/>
      <c r="EBP79" s="420"/>
      <c r="EBQ79" s="420"/>
      <c r="EBR79" s="420"/>
      <c r="EBS79" s="420"/>
      <c r="EBT79" s="420"/>
      <c r="EBU79" s="420"/>
      <c r="EBV79" s="420"/>
      <c r="EBW79" s="420"/>
      <c r="EBX79" s="420"/>
      <c r="EBY79" s="420"/>
      <c r="EBZ79" s="420"/>
      <c r="ECA79" s="420"/>
      <c r="ECB79" s="420"/>
      <c r="ECC79" s="420"/>
      <c r="ECD79" s="420"/>
      <c r="ECE79" s="420"/>
      <c r="ECF79" s="420"/>
      <c r="ECG79" s="420"/>
      <c r="ECH79" s="420"/>
      <c r="ECI79" s="420"/>
      <c r="ECJ79" s="420"/>
      <c r="ECK79" s="420"/>
      <c r="ECL79" s="420"/>
      <c r="ECM79" s="420"/>
      <c r="ECN79" s="420"/>
      <c r="ECO79" s="420"/>
      <c r="ECP79" s="420"/>
      <c r="ECQ79" s="420"/>
      <c r="ECR79" s="420"/>
      <c r="ECS79" s="420"/>
      <c r="ECT79" s="420"/>
      <c r="ECU79" s="420"/>
      <c r="ECV79" s="420"/>
      <c r="ECW79" s="420"/>
      <c r="ECX79" s="420"/>
      <c r="ECY79" s="420"/>
      <c r="ECZ79" s="420"/>
      <c r="EDA79" s="420"/>
      <c r="EDB79" s="420"/>
      <c r="EDC79" s="420"/>
      <c r="EDD79" s="420"/>
      <c r="EDE79" s="420"/>
      <c r="EDF79" s="420"/>
      <c r="EDG79" s="420"/>
      <c r="EDH79" s="420"/>
      <c r="EDI79" s="420"/>
      <c r="EDJ79" s="420"/>
      <c r="EDK79" s="420"/>
      <c r="EDL79" s="420"/>
      <c r="EDM79" s="420"/>
      <c r="EDN79" s="420"/>
      <c r="EDO79" s="420"/>
      <c r="EDP79" s="420"/>
      <c r="EDQ79" s="420"/>
      <c r="EDR79" s="420"/>
      <c r="EDS79" s="420"/>
      <c r="EDT79" s="420"/>
      <c r="EDU79" s="420"/>
      <c r="EDV79" s="420"/>
      <c r="EDW79" s="420"/>
      <c r="EDX79" s="420"/>
      <c r="EDY79" s="420"/>
      <c r="EDZ79" s="420"/>
      <c r="EEA79" s="420"/>
      <c r="EEB79" s="420"/>
      <c r="EEC79" s="420"/>
      <c r="EED79" s="420"/>
      <c r="EEE79" s="420"/>
      <c r="EEF79" s="420"/>
      <c r="EEG79" s="420"/>
      <c r="EEH79" s="420"/>
      <c r="EEI79" s="420"/>
      <c r="EEJ79" s="420"/>
      <c r="EEK79" s="420"/>
      <c r="EEL79" s="420"/>
      <c r="EEM79" s="420"/>
      <c r="EEN79" s="420"/>
      <c r="EEO79" s="420"/>
      <c r="EEP79" s="420"/>
      <c r="EEQ79" s="420"/>
      <c r="EER79" s="420"/>
      <c r="EES79" s="420"/>
      <c r="EET79" s="420"/>
      <c r="EEU79" s="420"/>
      <c r="EEV79" s="420"/>
      <c r="EEW79" s="420"/>
      <c r="EEX79" s="420"/>
      <c r="EEY79" s="420"/>
      <c r="EEZ79" s="420"/>
      <c r="EFA79" s="420"/>
      <c r="EFB79" s="420"/>
      <c r="EFC79" s="420"/>
      <c r="EFD79" s="420"/>
      <c r="EFE79" s="420"/>
      <c r="EFF79" s="420"/>
      <c r="EFG79" s="420"/>
      <c r="EFH79" s="420"/>
      <c r="EFI79" s="420"/>
      <c r="EFJ79" s="420"/>
      <c r="EFK79" s="420"/>
      <c r="EFL79" s="420"/>
      <c r="EFM79" s="420"/>
      <c r="EFN79" s="420"/>
      <c r="EFO79" s="420"/>
      <c r="EFP79" s="420"/>
      <c r="EFQ79" s="420"/>
      <c r="EFR79" s="420"/>
      <c r="EFS79" s="420"/>
      <c r="EFT79" s="420"/>
      <c r="EFU79" s="420"/>
      <c r="EFV79" s="420"/>
      <c r="EFW79" s="420"/>
      <c r="EFX79" s="420"/>
      <c r="EFY79" s="420"/>
      <c r="EFZ79" s="420"/>
      <c r="EGA79" s="420"/>
      <c r="EGB79" s="420"/>
      <c r="EGC79" s="420"/>
      <c r="EGD79" s="420"/>
      <c r="EGE79" s="420"/>
      <c r="EGF79" s="420"/>
      <c r="EGG79" s="420"/>
      <c r="EGH79" s="420"/>
      <c r="EGI79" s="420"/>
      <c r="EGJ79" s="420"/>
      <c r="EGK79" s="420"/>
      <c r="EGL79" s="420"/>
      <c r="EGM79" s="420"/>
      <c r="EGN79" s="420"/>
      <c r="EGO79" s="420"/>
      <c r="EGP79" s="420"/>
      <c r="EGQ79" s="420"/>
      <c r="EGR79" s="420"/>
      <c r="EGS79" s="420"/>
      <c r="EGT79" s="420"/>
      <c r="EGU79" s="420"/>
      <c r="EGV79" s="420"/>
      <c r="EGW79" s="420"/>
      <c r="EGX79" s="420"/>
      <c r="EGY79" s="420"/>
      <c r="EGZ79" s="420"/>
      <c r="EHA79" s="420"/>
      <c r="EHB79" s="420"/>
      <c r="EHC79" s="420"/>
      <c r="EHD79" s="420"/>
      <c r="EHE79" s="420"/>
      <c r="EHF79" s="420"/>
      <c r="EHG79" s="420"/>
      <c r="EHH79" s="420"/>
      <c r="EHI79" s="420"/>
      <c r="EHJ79" s="420"/>
      <c r="EHK79" s="420"/>
      <c r="EHL79" s="420"/>
      <c r="EHM79" s="420"/>
      <c r="EHN79" s="420"/>
      <c r="EHO79" s="420"/>
      <c r="EHP79" s="420"/>
      <c r="EHQ79" s="420"/>
      <c r="EHR79" s="420"/>
      <c r="EHS79" s="420"/>
      <c r="EHT79" s="420"/>
      <c r="EHU79" s="420"/>
      <c r="EHV79" s="420"/>
      <c r="EHW79" s="420"/>
      <c r="EHX79" s="420"/>
      <c r="EHY79" s="420"/>
      <c r="EHZ79" s="420"/>
      <c r="EIA79" s="420"/>
      <c r="EIB79" s="420"/>
      <c r="EIC79" s="420"/>
      <c r="EID79" s="420"/>
      <c r="EIE79" s="420"/>
      <c r="EIF79" s="420"/>
      <c r="EIG79" s="420"/>
      <c r="EIH79" s="420"/>
      <c r="EII79" s="420"/>
      <c r="EIJ79" s="420"/>
      <c r="EIK79" s="420"/>
      <c r="EIL79" s="420"/>
      <c r="EIM79" s="420"/>
      <c r="EIN79" s="420"/>
      <c r="EIO79" s="420"/>
      <c r="EIP79" s="420"/>
      <c r="EIQ79" s="420"/>
      <c r="EIR79" s="420"/>
      <c r="EIS79" s="420"/>
      <c r="EIT79" s="420"/>
      <c r="EIU79" s="420"/>
      <c r="EIV79" s="420"/>
      <c r="EIW79" s="420"/>
      <c r="EIX79" s="420"/>
      <c r="EIY79" s="420"/>
      <c r="EIZ79" s="420"/>
      <c r="EJA79" s="420"/>
      <c r="EJB79" s="420"/>
      <c r="EJC79" s="420"/>
      <c r="EJD79" s="420"/>
      <c r="EJE79" s="420"/>
      <c r="EJF79" s="420"/>
      <c r="EJG79" s="420"/>
      <c r="EJH79" s="420"/>
      <c r="EJI79" s="420"/>
      <c r="EJJ79" s="420"/>
      <c r="EJK79" s="420"/>
      <c r="EJL79" s="420"/>
      <c r="EJM79" s="420"/>
      <c r="EJN79" s="420"/>
      <c r="EJO79" s="420"/>
      <c r="EJP79" s="420"/>
      <c r="EJQ79" s="420"/>
      <c r="EJR79" s="420"/>
      <c r="EJS79" s="420"/>
      <c r="EJT79" s="420"/>
      <c r="EJU79" s="420"/>
      <c r="EJV79" s="420"/>
      <c r="EJW79" s="420"/>
      <c r="EJX79" s="420"/>
      <c r="EJY79" s="420"/>
      <c r="EJZ79" s="420"/>
      <c r="EKA79" s="420"/>
      <c r="EKB79" s="420"/>
      <c r="EKC79" s="420"/>
      <c r="EKD79" s="420"/>
      <c r="EKE79" s="420"/>
      <c r="EKF79" s="420"/>
      <c r="EKG79" s="420"/>
      <c r="EKH79" s="420"/>
      <c r="EKI79" s="420"/>
      <c r="EKJ79" s="420"/>
      <c r="EKK79" s="420"/>
      <c r="EKL79" s="420"/>
      <c r="EKM79" s="420"/>
      <c r="EKN79" s="420"/>
      <c r="EKO79" s="420"/>
      <c r="EKP79" s="420"/>
      <c r="EKQ79" s="420"/>
      <c r="EKR79" s="420"/>
      <c r="EKS79" s="420"/>
      <c r="EKT79" s="420"/>
      <c r="EKU79" s="420"/>
      <c r="EKV79" s="420"/>
      <c r="EKW79" s="420"/>
      <c r="EKX79" s="420"/>
      <c r="EKY79" s="420"/>
      <c r="EKZ79" s="420"/>
      <c r="ELA79" s="420"/>
      <c r="ELB79" s="420"/>
      <c r="ELC79" s="420"/>
      <c r="ELD79" s="420"/>
      <c r="ELE79" s="420"/>
      <c r="ELF79" s="420"/>
      <c r="ELG79" s="420"/>
      <c r="ELH79" s="420"/>
      <c r="ELI79" s="420"/>
      <c r="ELJ79" s="420"/>
      <c r="ELK79" s="420"/>
      <c r="ELL79" s="420"/>
      <c r="ELM79" s="420"/>
      <c r="ELN79" s="420"/>
      <c r="ELO79" s="420"/>
      <c r="ELP79" s="420"/>
      <c r="ELQ79" s="420"/>
      <c r="ELR79" s="420"/>
      <c r="ELS79" s="420"/>
      <c r="ELT79" s="420"/>
      <c r="ELU79" s="420"/>
      <c r="ELV79" s="420"/>
      <c r="ELW79" s="420"/>
      <c r="ELX79" s="420"/>
      <c r="ELY79" s="420"/>
      <c r="ELZ79" s="420"/>
      <c r="EMA79" s="420"/>
      <c r="EMB79" s="420"/>
      <c r="EMC79" s="420"/>
      <c r="EMD79" s="420"/>
      <c r="EME79" s="420"/>
      <c r="EMF79" s="420"/>
      <c r="EMG79" s="420"/>
      <c r="EMH79" s="420"/>
      <c r="EMI79" s="420"/>
      <c r="EMJ79" s="420"/>
      <c r="EMK79" s="420"/>
      <c r="EML79" s="420"/>
      <c r="EMM79" s="420"/>
      <c r="EMN79" s="420"/>
      <c r="EMO79" s="420"/>
      <c r="EMP79" s="420"/>
      <c r="EMQ79" s="420"/>
      <c r="EMR79" s="420"/>
      <c r="EMS79" s="420"/>
      <c r="EMT79" s="420"/>
      <c r="EMU79" s="420"/>
      <c r="EMV79" s="420"/>
      <c r="EMW79" s="420"/>
      <c r="EMX79" s="420"/>
      <c r="EMY79" s="420"/>
      <c r="EMZ79" s="420"/>
      <c r="ENA79" s="420"/>
      <c r="ENB79" s="420"/>
      <c r="ENC79" s="420"/>
      <c r="END79" s="420"/>
      <c r="ENE79" s="420"/>
      <c r="ENF79" s="420"/>
      <c r="ENG79" s="420"/>
      <c r="ENH79" s="420"/>
      <c r="ENI79" s="420"/>
      <c r="ENJ79" s="420"/>
      <c r="ENK79" s="420"/>
      <c r="ENL79" s="420"/>
      <c r="ENM79" s="420"/>
      <c r="ENN79" s="420"/>
      <c r="ENO79" s="420"/>
      <c r="ENP79" s="420"/>
      <c r="ENQ79" s="420"/>
      <c r="ENR79" s="420"/>
      <c r="ENS79" s="420"/>
      <c r="ENT79" s="420"/>
      <c r="ENU79" s="420"/>
      <c r="ENV79" s="420"/>
      <c r="ENW79" s="420"/>
      <c r="ENX79" s="420"/>
      <c r="ENY79" s="420"/>
      <c r="ENZ79" s="420"/>
      <c r="EOA79" s="420"/>
      <c r="EOB79" s="420"/>
      <c r="EOC79" s="420"/>
      <c r="EOD79" s="420"/>
      <c r="EOE79" s="420"/>
      <c r="EOF79" s="420"/>
      <c r="EOG79" s="420"/>
      <c r="EOH79" s="420"/>
      <c r="EOI79" s="420"/>
      <c r="EOJ79" s="420"/>
      <c r="EOK79" s="420"/>
      <c r="EOL79" s="420"/>
      <c r="EOM79" s="420"/>
      <c r="EON79" s="420"/>
      <c r="EOO79" s="420"/>
      <c r="EOP79" s="420"/>
      <c r="EOQ79" s="420"/>
      <c r="EOR79" s="420"/>
      <c r="EOS79" s="420"/>
      <c r="EOT79" s="420"/>
      <c r="EOU79" s="420"/>
      <c r="EOV79" s="420"/>
      <c r="EOW79" s="420"/>
      <c r="EOX79" s="420"/>
      <c r="EOY79" s="420"/>
      <c r="EOZ79" s="420"/>
      <c r="EPA79" s="420"/>
      <c r="EPB79" s="420"/>
      <c r="EPC79" s="420"/>
      <c r="EPD79" s="420"/>
      <c r="EPE79" s="420"/>
      <c r="EPF79" s="420"/>
      <c r="EPG79" s="420"/>
      <c r="EPH79" s="420"/>
      <c r="EPI79" s="420"/>
      <c r="EPJ79" s="420"/>
      <c r="EPK79" s="420"/>
      <c r="EPL79" s="420"/>
      <c r="EPM79" s="420"/>
      <c r="EPN79" s="420"/>
      <c r="EPO79" s="420"/>
      <c r="EPP79" s="420"/>
      <c r="EPQ79" s="420"/>
      <c r="EPR79" s="420"/>
      <c r="EPS79" s="420"/>
      <c r="EPT79" s="420"/>
      <c r="EPU79" s="420"/>
      <c r="EPV79" s="420"/>
      <c r="EPW79" s="420"/>
      <c r="EPX79" s="420"/>
      <c r="EPY79" s="420"/>
      <c r="EPZ79" s="420"/>
      <c r="EQA79" s="420"/>
      <c r="EQB79" s="420"/>
      <c r="EQC79" s="420"/>
      <c r="EQD79" s="420"/>
      <c r="EQE79" s="420"/>
      <c r="EQF79" s="420"/>
      <c r="EQG79" s="420"/>
      <c r="EQH79" s="420"/>
      <c r="EQI79" s="420"/>
      <c r="EQJ79" s="420"/>
      <c r="EQK79" s="420"/>
      <c r="EQL79" s="420"/>
      <c r="EQM79" s="420"/>
      <c r="EQN79" s="420"/>
      <c r="EQO79" s="420"/>
      <c r="EQP79" s="420"/>
      <c r="EQQ79" s="420"/>
      <c r="EQR79" s="420"/>
      <c r="EQS79" s="420"/>
      <c r="EQT79" s="420"/>
      <c r="EQU79" s="420"/>
      <c r="EQV79" s="420"/>
      <c r="EQW79" s="420"/>
      <c r="EQX79" s="420"/>
      <c r="EQY79" s="420"/>
      <c r="EQZ79" s="420"/>
      <c r="ERA79" s="420"/>
      <c r="ERB79" s="420"/>
      <c r="ERC79" s="420"/>
      <c r="ERD79" s="420"/>
      <c r="ERE79" s="420"/>
      <c r="ERF79" s="420"/>
      <c r="ERG79" s="420"/>
      <c r="ERH79" s="420"/>
      <c r="ERI79" s="420"/>
      <c r="ERJ79" s="420"/>
      <c r="ERK79" s="420"/>
      <c r="ERL79" s="420"/>
      <c r="ERM79" s="420"/>
      <c r="ERN79" s="420"/>
      <c r="ERO79" s="420"/>
      <c r="ERP79" s="420"/>
      <c r="ERQ79" s="420"/>
      <c r="ERR79" s="420"/>
      <c r="ERS79" s="420"/>
      <c r="ERT79" s="420"/>
      <c r="ERU79" s="420"/>
      <c r="ERV79" s="420"/>
      <c r="ERW79" s="420"/>
      <c r="ERX79" s="420"/>
      <c r="ERY79" s="420"/>
      <c r="ERZ79" s="420"/>
      <c r="ESA79" s="420"/>
      <c r="ESB79" s="420"/>
      <c r="ESC79" s="420"/>
      <c r="ESD79" s="420"/>
      <c r="ESE79" s="420"/>
      <c r="ESF79" s="420"/>
      <c r="ESG79" s="420"/>
      <c r="ESH79" s="420"/>
      <c r="ESI79" s="420"/>
      <c r="ESJ79" s="420"/>
      <c r="ESK79" s="420"/>
      <c r="ESL79" s="420"/>
      <c r="ESM79" s="420"/>
      <c r="ESN79" s="420"/>
      <c r="ESO79" s="420"/>
      <c r="ESP79" s="420"/>
      <c r="ESQ79" s="420"/>
      <c r="ESR79" s="420"/>
      <c r="ESS79" s="420"/>
      <c r="EST79" s="420"/>
      <c r="ESU79" s="420"/>
      <c r="ESV79" s="420"/>
      <c r="ESW79" s="420"/>
      <c r="ESX79" s="420"/>
      <c r="ESY79" s="420"/>
      <c r="ESZ79" s="420"/>
      <c r="ETA79" s="420"/>
      <c r="ETB79" s="420"/>
      <c r="ETC79" s="420"/>
      <c r="ETD79" s="420"/>
      <c r="ETE79" s="420"/>
      <c r="ETF79" s="420"/>
      <c r="ETG79" s="420"/>
      <c r="ETH79" s="420"/>
      <c r="ETI79" s="420"/>
      <c r="ETJ79" s="420"/>
      <c r="ETK79" s="420"/>
      <c r="ETL79" s="420"/>
      <c r="ETM79" s="420"/>
      <c r="ETN79" s="420"/>
      <c r="ETO79" s="420"/>
      <c r="ETP79" s="420"/>
      <c r="ETQ79" s="420"/>
      <c r="ETR79" s="420"/>
      <c r="ETS79" s="420"/>
      <c r="ETT79" s="420"/>
      <c r="ETU79" s="420"/>
      <c r="ETV79" s="420"/>
      <c r="ETW79" s="420"/>
      <c r="ETX79" s="420"/>
      <c r="ETY79" s="420"/>
      <c r="ETZ79" s="420"/>
      <c r="EUA79" s="420"/>
      <c r="EUB79" s="420"/>
      <c r="EUC79" s="420"/>
      <c r="EUD79" s="420"/>
      <c r="EUE79" s="420"/>
      <c r="EUF79" s="420"/>
      <c r="EUG79" s="420"/>
      <c r="EUH79" s="420"/>
      <c r="EUI79" s="420"/>
      <c r="EUJ79" s="420"/>
      <c r="EUK79" s="420"/>
      <c r="EUL79" s="420"/>
      <c r="EUM79" s="420"/>
      <c r="EUN79" s="420"/>
      <c r="EUO79" s="420"/>
      <c r="EUP79" s="420"/>
      <c r="EUQ79" s="420"/>
      <c r="EUR79" s="420"/>
      <c r="EUS79" s="420"/>
      <c r="EUT79" s="420"/>
      <c r="EUU79" s="420"/>
      <c r="EUV79" s="420"/>
      <c r="EUW79" s="420"/>
      <c r="EUX79" s="420"/>
      <c r="EUY79" s="420"/>
      <c r="EUZ79" s="420"/>
      <c r="EVA79" s="420"/>
      <c r="EVB79" s="420"/>
      <c r="EVC79" s="420"/>
      <c r="EVD79" s="420"/>
      <c r="EVE79" s="420"/>
      <c r="EVF79" s="420"/>
      <c r="EVG79" s="420"/>
      <c r="EVH79" s="420"/>
      <c r="EVI79" s="420"/>
      <c r="EVJ79" s="420"/>
      <c r="EVK79" s="420"/>
      <c r="EVL79" s="420"/>
      <c r="EVM79" s="420"/>
      <c r="EVN79" s="420"/>
      <c r="EVO79" s="420"/>
      <c r="EVP79" s="420"/>
      <c r="EVQ79" s="420"/>
      <c r="EVR79" s="420"/>
      <c r="EVS79" s="420"/>
      <c r="EVT79" s="420"/>
      <c r="EVU79" s="420"/>
      <c r="EVV79" s="420"/>
      <c r="EVW79" s="420"/>
      <c r="EVX79" s="420"/>
      <c r="EVY79" s="420"/>
      <c r="EVZ79" s="420"/>
      <c r="EWA79" s="420"/>
      <c r="EWB79" s="420"/>
      <c r="EWC79" s="420"/>
      <c r="EWD79" s="420"/>
      <c r="EWE79" s="420"/>
      <c r="EWF79" s="420"/>
      <c r="EWG79" s="420"/>
      <c r="EWH79" s="420"/>
      <c r="EWI79" s="420"/>
      <c r="EWJ79" s="420"/>
      <c r="EWK79" s="420"/>
      <c r="EWL79" s="420"/>
      <c r="EWM79" s="420"/>
      <c r="EWN79" s="420"/>
      <c r="EWO79" s="420"/>
      <c r="EWP79" s="420"/>
      <c r="EWQ79" s="420"/>
      <c r="EWR79" s="420"/>
      <c r="EWS79" s="420"/>
      <c r="EWT79" s="420"/>
      <c r="EWU79" s="420"/>
      <c r="EWV79" s="420"/>
      <c r="EWW79" s="420"/>
      <c r="EWX79" s="420"/>
      <c r="EWY79" s="420"/>
      <c r="EWZ79" s="420"/>
      <c r="EXA79" s="420"/>
      <c r="EXB79" s="420"/>
      <c r="EXC79" s="420"/>
      <c r="EXD79" s="420"/>
      <c r="EXE79" s="420"/>
      <c r="EXF79" s="420"/>
      <c r="EXG79" s="420"/>
      <c r="EXH79" s="420"/>
      <c r="EXI79" s="420"/>
      <c r="EXJ79" s="420"/>
      <c r="EXK79" s="420"/>
      <c r="EXL79" s="420"/>
      <c r="EXM79" s="420"/>
      <c r="EXN79" s="420"/>
      <c r="EXO79" s="420"/>
      <c r="EXP79" s="420"/>
      <c r="EXQ79" s="420"/>
      <c r="EXR79" s="420"/>
      <c r="EXS79" s="420"/>
      <c r="EXT79" s="420"/>
      <c r="EXU79" s="420"/>
      <c r="EXV79" s="420"/>
      <c r="EXW79" s="420"/>
      <c r="EXX79" s="420"/>
      <c r="EXY79" s="420"/>
      <c r="EXZ79" s="420"/>
      <c r="EYA79" s="420"/>
      <c r="EYB79" s="420"/>
      <c r="EYC79" s="420"/>
      <c r="EYD79" s="420"/>
      <c r="EYE79" s="420"/>
      <c r="EYF79" s="420"/>
      <c r="EYG79" s="420"/>
      <c r="EYH79" s="420"/>
      <c r="EYI79" s="420"/>
      <c r="EYJ79" s="420"/>
      <c r="EYK79" s="420"/>
      <c r="EYL79" s="420"/>
      <c r="EYM79" s="420"/>
      <c r="EYN79" s="420"/>
      <c r="EYO79" s="420"/>
      <c r="EYP79" s="420"/>
      <c r="EYQ79" s="420"/>
      <c r="EYR79" s="420"/>
      <c r="EYS79" s="420"/>
      <c r="EYT79" s="420"/>
      <c r="EYU79" s="420"/>
      <c r="EYV79" s="420"/>
      <c r="EYW79" s="420"/>
      <c r="EYX79" s="420"/>
      <c r="EYY79" s="420"/>
      <c r="EYZ79" s="420"/>
      <c r="EZA79" s="420"/>
      <c r="EZB79" s="420"/>
      <c r="EZC79" s="420"/>
      <c r="EZD79" s="420"/>
      <c r="EZE79" s="420"/>
      <c r="EZF79" s="420"/>
      <c r="EZG79" s="420"/>
      <c r="EZH79" s="420"/>
      <c r="EZI79" s="420"/>
      <c r="EZJ79" s="420"/>
      <c r="EZK79" s="420"/>
      <c r="EZL79" s="420"/>
      <c r="EZM79" s="420"/>
      <c r="EZN79" s="420"/>
      <c r="EZO79" s="420"/>
      <c r="EZP79" s="420"/>
      <c r="EZQ79" s="420"/>
      <c r="EZR79" s="420"/>
      <c r="EZS79" s="420"/>
      <c r="EZT79" s="420"/>
      <c r="EZU79" s="420"/>
      <c r="EZV79" s="420"/>
      <c r="EZW79" s="420"/>
      <c r="EZX79" s="420"/>
      <c r="EZY79" s="420"/>
      <c r="EZZ79" s="420"/>
      <c r="FAA79" s="420"/>
      <c r="FAB79" s="420"/>
      <c r="FAC79" s="420"/>
      <c r="FAD79" s="420"/>
      <c r="FAE79" s="420"/>
      <c r="FAF79" s="420"/>
      <c r="FAG79" s="420"/>
      <c r="FAH79" s="420"/>
      <c r="FAI79" s="420"/>
      <c r="FAJ79" s="420"/>
      <c r="FAK79" s="420"/>
      <c r="FAL79" s="420"/>
      <c r="FAM79" s="420"/>
      <c r="FAN79" s="420"/>
      <c r="FAO79" s="420"/>
      <c r="FAP79" s="420"/>
      <c r="FAQ79" s="420"/>
      <c r="FAR79" s="420"/>
      <c r="FAS79" s="420"/>
      <c r="FAT79" s="420"/>
      <c r="FAU79" s="420"/>
      <c r="FAV79" s="420"/>
      <c r="FAW79" s="420"/>
      <c r="FAX79" s="420"/>
      <c r="FAY79" s="420"/>
      <c r="FAZ79" s="420"/>
      <c r="FBA79" s="420"/>
      <c r="FBB79" s="420"/>
      <c r="FBC79" s="420"/>
      <c r="FBD79" s="420"/>
      <c r="FBE79" s="420"/>
      <c r="FBF79" s="420"/>
      <c r="FBG79" s="420"/>
      <c r="FBH79" s="420"/>
      <c r="FBI79" s="420"/>
      <c r="FBJ79" s="420"/>
      <c r="FBK79" s="420"/>
      <c r="FBL79" s="420"/>
      <c r="FBM79" s="420"/>
      <c r="FBN79" s="420"/>
      <c r="FBO79" s="420"/>
      <c r="FBP79" s="420"/>
      <c r="FBQ79" s="420"/>
      <c r="FBR79" s="420"/>
      <c r="FBS79" s="420"/>
      <c r="FBT79" s="420"/>
      <c r="FBU79" s="420"/>
      <c r="FBV79" s="420"/>
      <c r="FBW79" s="420"/>
      <c r="FBX79" s="420"/>
      <c r="FBY79" s="420"/>
      <c r="FBZ79" s="420"/>
      <c r="FCA79" s="420"/>
      <c r="FCB79" s="420"/>
      <c r="FCC79" s="420"/>
      <c r="FCD79" s="420"/>
      <c r="FCE79" s="420"/>
      <c r="FCF79" s="420"/>
      <c r="FCG79" s="420"/>
      <c r="FCH79" s="420"/>
      <c r="FCI79" s="420"/>
      <c r="FCJ79" s="420"/>
      <c r="FCK79" s="420"/>
      <c r="FCL79" s="420"/>
      <c r="FCM79" s="420"/>
      <c r="FCN79" s="420"/>
      <c r="FCO79" s="420"/>
      <c r="FCP79" s="420"/>
      <c r="FCQ79" s="420"/>
      <c r="FCR79" s="420"/>
      <c r="FCS79" s="420"/>
      <c r="FCT79" s="420"/>
      <c r="FCU79" s="420"/>
      <c r="FCV79" s="420"/>
      <c r="FCW79" s="420"/>
      <c r="FCX79" s="420"/>
      <c r="FCY79" s="420"/>
      <c r="FCZ79" s="420"/>
      <c r="FDA79" s="420"/>
      <c r="FDB79" s="420"/>
      <c r="FDC79" s="420"/>
      <c r="FDD79" s="420"/>
      <c r="FDE79" s="420"/>
      <c r="FDF79" s="420"/>
      <c r="FDG79" s="420"/>
      <c r="FDH79" s="420"/>
      <c r="FDI79" s="420"/>
      <c r="FDJ79" s="420"/>
      <c r="FDK79" s="420"/>
      <c r="FDL79" s="420"/>
      <c r="FDM79" s="420"/>
      <c r="FDN79" s="420"/>
      <c r="FDO79" s="420"/>
      <c r="FDP79" s="420"/>
      <c r="FDQ79" s="420"/>
      <c r="FDR79" s="420"/>
      <c r="FDS79" s="420"/>
      <c r="FDT79" s="420"/>
      <c r="FDU79" s="420"/>
      <c r="FDV79" s="420"/>
      <c r="FDW79" s="420"/>
      <c r="FDX79" s="420"/>
      <c r="FDY79" s="420"/>
      <c r="FDZ79" s="420"/>
      <c r="FEA79" s="420"/>
      <c r="FEB79" s="420"/>
      <c r="FEC79" s="420"/>
      <c r="FED79" s="420"/>
      <c r="FEE79" s="420"/>
      <c r="FEF79" s="420"/>
      <c r="FEG79" s="420"/>
      <c r="FEH79" s="420"/>
      <c r="FEI79" s="420"/>
      <c r="FEJ79" s="420"/>
      <c r="FEK79" s="420"/>
      <c r="FEL79" s="420"/>
      <c r="FEM79" s="420"/>
      <c r="FEN79" s="420"/>
      <c r="FEO79" s="420"/>
      <c r="FEP79" s="420"/>
      <c r="FEQ79" s="420"/>
      <c r="FER79" s="420"/>
      <c r="FES79" s="420"/>
      <c r="FET79" s="420"/>
      <c r="FEU79" s="420"/>
      <c r="FEV79" s="420"/>
      <c r="FEW79" s="420"/>
      <c r="FEX79" s="420"/>
      <c r="FEY79" s="420"/>
      <c r="FEZ79" s="420"/>
      <c r="FFA79" s="420"/>
      <c r="FFB79" s="420"/>
      <c r="FFC79" s="420"/>
      <c r="FFD79" s="420"/>
      <c r="FFE79" s="420"/>
      <c r="FFF79" s="420"/>
      <c r="FFG79" s="420"/>
      <c r="FFH79" s="420"/>
      <c r="FFI79" s="420"/>
      <c r="FFJ79" s="420"/>
      <c r="FFK79" s="420"/>
      <c r="FFL79" s="420"/>
      <c r="FFM79" s="420"/>
      <c r="FFN79" s="420"/>
      <c r="FFO79" s="420"/>
      <c r="FFP79" s="420"/>
      <c r="FFQ79" s="420"/>
      <c r="FFR79" s="420"/>
      <c r="FFS79" s="420"/>
      <c r="FFT79" s="420"/>
      <c r="FFU79" s="420"/>
      <c r="FFV79" s="420"/>
      <c r="FFW79" s="420"/>
      <c r="FFX79" s="420"/>
      <c r="FFY79" s="420"/>
      <c r="FFZ79" s="420"/>
      <c r="FGA79" s="420"/>
      <c r="FGB79" s="420"/>
      <c r="FGC79" s="420"/>
      <c r="FGD79" s="420"/>
      <c r="FGE79" s="420"/>
      <c r="FGF79" s="420"/>
      <c r="FGG79" s="420"/>
      <c r="FGH79" s="420"/>
      <c r="FGI79" s="420"/>
      <c r="FGJ79" s="420"/>
      <c r="FGK79" s="420"/>
      <c r="FGL79" s="420"/>
      <c r="FGM79" s="420"/>
      <c r="FGN79" s="420"/>
      <c r="FGO79" s="420"/>
      <c r="FGP79" s="420"/>
      <c r="FGQ79" s="420"/>
      <c r="FGR79" s="420"/>
      <c r="FGS79" s="420"/>
      <c r="FGT79" s="420"/>
      <c r="FGU79" s="420"/>
      <c r="FGV79" s="420"/>
      <c r="FGW79" s="420"/>
      <c r="FGX79" s="420"/>
      <c r="FGY79" s="420"/>
      <c r="FGZ79" s="420"/>
      <c r="FHA79" s="420"/>
      <c r="FHB79" s="420"/>
      <c r="FHC79" s="420"/>
      <c r="FHD79" s="420"/>
      <c r="FHE79" s="420"/>
      <c r="FHF79" s="420"/>
      <c r="FHG79" s="420"/>
      <c r="FHH79" s="420"/>
      <c r="FHI79" s="420"/>
      <c r="FHJ79" s="420"/>
      <c r="FHK79" s="420"/>
      <c r="FHL79" s="420"/>
      <c r="FHM79" s="420"/>
      <c r="FHN79" s="420"/>
      <c r="FHO79" s="420"/>
      <c r="FHP79" s="420"/>
      <c r="FHQ79" s="420"/>
      <c r="FHR79" s="420"/>
      <c r="FHS79" s="420"/>
      <c r="FHT79" s="420"/>
      <c r="FHU79" s="420"/>
      <c r="FHV79" s="420"/>
      <c r="FHW79" s="420"/>
      <c r="FHX79" s="420"/>
      <c r="FHY79" s="420"/>
      <c r="FHZ79" s="420"/>
      <c r="FIA79" s="420"/>
      <c r="FIB79" s="420"/>
      <c r="FIC79" s="420"/>
      <c r="FID79" s="420"/>
      <c r="FIE79" s="420"/>
      <c r="FIF79" s="420"/>
      <c r="FIG79" s="420"/>
      <c r="FIH79" s="420"/>
      <c r="FII79" s="420"/>
      <c r="FIJ79" s="420"/>
      <c r="FIK79" s="420"/>
      <c r="FIL79" s="420"/>
      <c r="FIM79" s="420"/>
      <c r="FIN79" s="420"/>
      <c r="FIO79" s="420"/>
      <c r="FIP79" s="420"/>
      <c r="FIQ79" s="420"/>
      <c r="FIR79" s="420"/>
      <c r="FIS79" s="420"/>
      <c r="FIT79" s="420"/>
      <c r="FIU79" s="420"/>
      <c r="FIV79" s="420"/>
      <c r="FIW79" s="420"/>
      <c r="FIX79" s="420"/>
      <c r="FIY79" s="420"/>
      <c r="FIZ79" s="420"/>
      <c r="FJA79" s="420"/>
      <c r="FJB79" s="420"/>
      <c r="FJC79" s="420"/>
      <c r="FJD79" s="420"/>
      <c r="FJE79" s="420"/>
      <c r="FJF79" s="420"/>
      <c r="FJG79" s="420"/>
      <c r="FJH79" s="420"/>
      <c r="FJI79" s="420"/>
      <c r="FJJ79" s="420"/>
      <c r="FJK79" s="420"/>
      <c r="FJL79" s="420"/>
      <c r="FJM79" s="420"/>
      <c r="FJN79" s="420"/>
      <c r="FJO79" s="420"/>
      <c r="FJP79" s="420"/>
      <c r="FJQ79" s="420"/>
      <c r="FJR79" s="420"/>
      <c r="FJS79" s="420"/>
      <c r="FJT79" s="420"/>
      <c r="FJU79" s="420"/>
      <c r="FJV79" s="420"/>
      <c r="FJW79" s="420"/>
      <c r="FJX79" s="420"/>
      <c r="FJY79" s="420"/>
      <c r="FJZ79" s="420"/>
      <c r="FKA79" s="420"/>
      <c r="FKB79" s="420"/>
      <c r="FKC79" s="420"/>
      <c r="FKD79" s="420"/>
      <c r="FKE79" s="420"/>
      <c r="FKF79" s="420"/>
      <c r="FKG79" s="420"/>
      <c r="FKH79" s="420"/>
      <c r="FKI79" s="420"/>
      <c r="FKJ79" s="420"/>
      <c r="FKK79" s="420"/>
      <c r="FKL79" s="420"/>
      <c r="FKM79" s="420"/>
      <c r="FKN79" s="420"/>
      <c r="FKO79" s="420"/>
      <c r="FKP79" s="420"/>
      <c r="FKQ79" s="420"/>
      <c r="FKR79" s="420"/>
      <c r="FKS79" s="420"/>
      <c r="FKT79" s="420"/>
      <c r="FKU79" s="420"/>
      <c r="FKV79" s="420"/>
      <c r="FKW79" s="420"/>
      <c r="FKX79" s="420"/>
      <c r="FKY79" s="420"/>
      <c r="FKZ79" s="420"/>
      <c r="FLA79" s="420"/>
      <c r="FLB79" s="420"/>
      <c r="FLC79" s="420"/>
      <c r="FLD79" s="420"/>
      <c r="FLE79" s="420"/>
      <c r="FLF79" s="420"/>
      <c r="FLG79" s="420"/>
      <c r="FLH79" s="420"/>
      <c r="FLI79" s="420"/>
      <c r="FLJ79" s="420"/>
      <c r="FLK79" s="420"/>
      <c r="FLL79" s="420"/>
      <c r="FLM79" s="420"/>
      <c r="FLN79" s="420"/>
      <c r="FLO79" s="420"/>
      <c r="FLP79" s="420"/>
      <c r="FLQ79" s="420"/>
      <c r="FLR79" s="420"/>
      <c r="FLS79" s="420"/>
      <c r="FLT79" s="420"/>
      <c r="FLU79" s="420"/>
      <c r="FLV79" s="420"/>
      <c r="FLW79" s="420"/>
      <c r="FLX79" s="420"/>
      <c r="FLY79" s="420"/>
      <c r="FLZ79" s="420"/>
      <c r="FMA79" s="420"/>
      <c r="FMB79" s="420"/>
      <c r="FMC79" s="420"/>
      <c r="FMD79" s="420"/>
      <c r="FME79" s="420"/>
      <c r="FMF79" s="420"/>
      <c r="FMG79" s="420"/>
      <c r="FMH79" s="420"/>
      <c r="FMI79" s="420"/>
      <c r="FMJ79" s="420"/>
      <c r="FMK79" s="420"/>
      <c r="FML79" s="420"/>
      <c r="FMM79" s="420"/>
      <c r="FMN79" s="420"/>
      <c r="FMO79" s="420"/>
      <c r="FMP79" s="420"/>
      <c r="FMQ79" s="420"/>
      <c r="FMR79" s="420"/>
      <c r="FMS79" s="420"/>
      <c r="FMT79" s="420"/>
      <c r="FMU79" s="420"/>
      <c r="FMV79" s="420"/>
      <c r="FMW79" s="420"/>
      <c r="FMX79" s="420"/>
      <c r="FMY79" s="420"/>
      <c r="FMZ79" s="420"/>
      <c r="FNA79" s="420"/>
      <c r="FNB79" s="420"/>
      <c r="FNC79" s="420"/>
      <c r="FND79" s="420"/>
      <c r="FNE79" s="420"/>
      <c r="FNF79" s="420"/>
      <c r="FNG79" s="420"/>
      <c r="FNH79" s="420"/>
      <c r="FNI79" s="420"/>
      <c r="FNJ79" s="420"/>
      <c r="FNK79" s="420"/>
      <c r="FNL79" s="420"/>
      <c r="FNM79" s="420"/>
      <c r="FNN79" s="420"/>
      <c r="FNO79" s="420"/>
      <c r="FNP79" s="420"/>
      <c r="FNQ79" s="420"/>
      <c r="FNR79" s="420"/>
      <c r="FNS79" s="420"/>
      <c r="FNT79" s="420"/>
      <c r="FNU79" s="420"/>
      <c r="FNV79" s="420"/>
      <c r="FNW79" s="420"/>
      <c r="FNX79" s="420"/>
      <c r="FNY79" s="420"/>
      <c r="FNZ79" s="420"/>
      <c r="FOA79" s="420"/>
      <c r="FOB79" s="420"/>
      <c r="FOC79" s="420"/>
      <c r="FOD79" s="420"/>
      <c r="FOE79" s="420"/>
      <c r="FOF79" s="420"/>
      <c r="FOG79" s="420"/>
      <c r="FOH79" s="420"/>
      <c r="FOI79" s="420"/>
      <c r="FOJ79" s="420"/>
      <c r="FOK79" s="420"/>
      <c r="FOL79" s="420"/>
      <c r="FOM79" s="420"/>
      <c r="FON79" s="420"/>
      <c r="FOO79" s="420"/>
      <c r="FOP79" s="420"/>
      <c r="FOQ79" s="420"/>
      <c r="FOR79" s="420"/>
      <c r="FOS79" s="420"/>
      <c r="FOT79" s="420"/>
      <c r="FOU79" s="420"/>
      <c r="FOV79" s="420"/>
      <c r="FOW79" s="420"/>
      <c r="FOX79" s="420"/>
      <c r="FOY79" s="420"/>
      <c r="FOZ79" s="420"/>
      <c r="FPA79" s="420"/>
      <c r="FPB79" s="420"/>
      <c r="FPC79" s="420"/>
      <c r="FPD79" s="420"/>
      <c r="FPE79" s="420"/>
      <c r="FPF79" s="420"/>
      <c r="FPG79" s="420"/>
      <c r="FPH79" s="420"/>
      <c r="FPI79" s="420"/>
      <c r="FPJ79" s="420"/>
      <c r="FPK79" s="420"/>
      <c r="FPL79" s="420"/>
      <c r="FPM79" s="420"/>
      <c r="FPN79" s="420"/>
      <c r="FPO79" s="420"/>
      <c r="FPP79" s="420"/>
      <c r="FPQ79" s="420"/>
      <c r="FPR79" s="420"/>
      <c r="FPS79" s="420"/>
      <c r="FPT79" s="420"/>
      <c r="FPU79" s="420"/>
      <c r="FPV79" s="420"/>
      <c r="FPW79" s="420"/>
      <c r="FPX79" s="420"/>
      <c r="FPY79" s="420"/>
      <c r="FPZ79" s="420"/>
      <c r="FQA79" s="420"/>
      <c r="FQB79" s="420"/>
      <c r="FQC79" s="420"/>
      <c r="FQD79" s="420"/>
      <c r="FQE79" s="420"/>
      <c r="FQF79" s="420"/>
      <c r="FQG79" s="420"/>
      <c r="FQH79" s="420"/>
      <c r="FQI79" s="420"/>
      <c r="FQJ79" s="420"/>
      <c r="FQK79" s="420"/>
      <c r="FQL79" s="420"/>
      <c r="FQM79" s="420"/>
      <c r="FQN79" s="420"/>
      <c r="FQO79" s="420"/>
      <c r="FQP79" s="420"/>
      <c r="FQQ79" s="420"/>
      <c r="FQR79" s="420"/>
      <c r="FQS79" s="420"/>
      <c r="FQT79" s="420"/>
      <c r="FQU79" s="420"/>
      <c r="FQV79" s="420"/>
      <c r="FQW79" s="420"/>
      <c r="FQX79" s="420"/>
      <c r="FQY79" s="420"/>
      <c r="FQZ79" s="420"/>
      <c r="FRA79" s="420"/>
      <c r="FRB79" s="420"/>
      <c r="FRC79" s="420"/>
      <c r="FRD79" s="420"/>
      <c r="FRE79" s="420"/>
      <c r="FRF79" s="420"/>
      <c r="FRG79" s="420"/>
      <c r="FRH79" s="420"/>
      <c r="FRI79" s="420"/>
      <c r="FRJ79" s="420"/>
      <c r="FRK79" s="420"/>
      <c r="FRL79" s="420"/>
      <c r="FRM79" s="420"/>
      <c r="FRN79" s="420"/>
      <c r="FRO79" s="420"/>
      <c r="FRP79" s="420"/>
      <c r="FRQ79" s="420"/>
      <c r="FRR79" s="420"/>
      <c r="FRS79" s="420"/>
      <c r="FRT79" s="420"/>
      <c r="FRU79" s="420"/>
      <c r="FRV79" s="420"/>
      <c r="FRW79" s="420"/>
      <c r="FRX79" s="420"/>
      <c r="FRY79" s="420"/>
      <c r="FRZ79" s="420"/>
      <c r="FSA79" s="420"/>
      <c r="FSB79" s="420"/>
      <c r="FSC79" s="420"/>
      <c r="FSD79" s="420"/>
      <c r="FSE79" s="420"/>
      <c r="FSF79" s="420"/>
      <c r="FSG79" s="420"/>
      <c r="FSH79" s="420"/>
      <c r="FSI79" s="420"/>
      <c r="FSJ79" s="420"/>
      <c r="FSK79" s="420"/>
      <c r="FSL79" s="420"/>
      <c r="FSM79" s="420"/>
      <c r="FSN79" s="420"/>
      <c r="FSO79" s="420"/>
      <c r="FSP79" s="420"/>
      <c r="FSQ79" s="420"/>
      <c r="FSR79" s="420"/>
      <c r="FSS79" s="420"/>
      <c r="FST79" s="420"/>
      <c r="FSU79" s="420"/>
      <c r="FSV79" s="420"/>
      <c r="FSW79" s="420"/>
      <c r="FSX79" s="420"/>
      <c r="FSY79" s="420"/>
      <c r="FSZ79" s="420"/>
      <c r="FTA79" s="420"/>
      <c r="FTB79" s="420"/>
      <c r="FTC79" s="420"/>
      <c r="FTD79" s="420"/>
      <c r="FTE79" s="420"/>
      <c r="FTF79" s="420"/>
      <c r="FTG79" s="420"/>
      <c r="FTH79" s="420"/>
      <c r="FTI79" s="420"/>
      <c r="FTJ79" s="420"/>
      <c r="FTK79" s="420"/>
      <c r="FTL79" s="420"/>
      <c r="FTM79" s="420"/>
      <c r="FTN79" s="420"/>
      <c r="FTO79" s="420"/>
      <c r="FTP79" s="420"/>
      <c r="FTQ79" s="420"/>
      <c r="FTR79" s="420"/>
      <c r="FTS79" s="420"/>
      <c r="FTT79" s="420"/>
      <c r="FTU79" s="420"/>
      <c r="FTV79" s="420"/>
      <c r="FTW79" s="420"/>
      <c r="FTX79" s="420"/>
      <c r="FTY79" s="420"/>
      <c r="FTZ79" s="420"/>
      <c r="FUA79" s="420"/>
      <c r="FUB79" s="420"/>
      <c r="FUC79" s="420"/>
      <c r="FUD79" s="420"/>
      <c r="FUE79" s="420"/>
      <c r="FUF79" s="420"/>
      <c r="FUG79" s="420"/>
      <c r="FUH79" s="420"/>
      <c r="FUI79" s="420"/>
      <c r="FUJ79" s="420"/>
      <c r="FUK79" s="420"/>
      <c r="FUL79" s="420"/>
      <c r="FUM79" s="420"/>
      <c r="FUN79" s="420"/>
      <c r="FUO79" s="420"/>
      <c r="FUP79" s="420"/>
      <c r="FUQ79" s="420"/>
      <c r="FUR79" s="420"/>
      <c r="FUS79" s="420"/>
      <c r="FUT79" s="420"/>
      <c r="FUU79" s="420"/>
      <c r="FUV79" s="420"/>
      <c r="FUW79" s="420"/>
      <c r="FUX79" s="420"/>
      <c r="FUY79" s="420"/>
      <c r="FUZ79" s="420"/>
      <c r="FVA79" s="420"/>
      <c r="FVB79" s="420"/>
      <c r="FVC79" s="420"/>
      <c r="FVD79" s="420"/>
      <c r="FVE79" s="420"/>
      <c r="FVF79" s="420"/>
      <c r="FVG79" s="420"/>
      <c r="FVH79" s="420"/>
      <c r="FVI79" s="420"/>
      <c r="FVJ79" s="420"/>
      <c r="FVK79" s="420"/>
      <c r="FVL79" s="420"/>
      <c r="FVM79" s="420"/>
      <c r="FVN79" s="420"/>
      <c r="FVO79" s="420"/>
      <c r="FVP79" s="420"/>
      <c r="FVQ79" s="420"/>
      <c r="FVR79" s="420"/>
      <c r="FVS79" s="420"/>
      <c r="FVT79" s="420"/>
      <c r="FVU79" s="420"/>
      <c r="FVV79" s="420"/>
      <c r="FVW79" s="420"/>
      <c r="FVX79" s="420"/>
      <c r="FVY79" s="420"/>
      <c r="FVZ79" s="420"/>
      <c r="FWA79" s="420"/>
      <c r="FWB79" s="420"/>
      <c r="FWC79" s="420"/>
      <c r="FWD79" s="420"/>
      <c r="FWE79" s="420"/>
      <c r="FWF79" s="420"/>
      <c r="FWG79" s="420"/>
      <c r="FWH79" s="420"/>
      <c r="FWI79" s="420"/>
      <c r="FWJ79" s="420"/>
      <c r="FWK79" s="420"/>
      <c r="FWL79" s="420"/>
      <c r="FWM79" s="420"/>
      <c r="FWN79" s="420"/>
      <c r="FWO79" s="420"/>
      <c r="FWP79" s="420"/>
      <c r="FWQ79" s="420"/>
      <c r="FWR79" s="420"/>
      <c r="FWS79" s="420"/>
      <c r="FWT79" s="420"/>
      <c r="FWU79" s="420"/>
      <c r="FWV79" s="420"/>
      <c r="FWW79" s="420"/>
      <c r="FWX79" s="420"/>
      <c r="FWY79" s="420"/>
      <c r="FWZ79" s="420"/>
      <c r="FXA79" s="420"/>
      <c r="FXB79" s="420"/>
      <c r="FXC79" s="420"/>
      <c r="FXD79" s="420"/>
      <c r="FXE79" s="420"/>
      <c r="FXF79" s="420"/>
      <c r="FXG79" s="420"/>
      <c r="FXH79" s="420"/>
      <c r="FXI79" s="420"/>
      <c r="FXJ79" s="420"/>
      <c r="FXK79" s="420"/>
      <c r="FXL79" s="420"/>
      <c r="FXM79" s="420"/>
      <c r="FXN79" s="420"/>
      <c r="FXO79" s="420"/>
      <c r="FXP79" s="420"/>
      <c r="FXQ79" s="420"/>
      <c r="FXR79" s="420"/>
      <c r="FXS79" s="420"/>
      <c r="FXT79" s="420"/>
      <c r="FXU79" s="420"/>
      <c r="FXV79" s="420"/>
      <c r="FXW79" s="420"/>
      <c r="FXX79" s="420"/>
      <c r="FXY79" s="420"/>
      <c r="FXZ79" s="420"/>
      <c r="FYA79" s="420"/>
      <c r="FYB79" s="420"/>
      <c r="FYC79" s="420"/>
      <c r="FYD79" s="420"/>
      <c r="FYE79" s="420"/>
      <c r="FYF79" s="420"/>
      <c r="FYG79" s="420"/>
      <c r="FYH79" s="420"/>
      <c r="FYI79" s="420"/>
      <c r="FYJ79" s="420"/>
      <c r="FYK79" s="420"/>
      <c r="FYL79" s="420"/>
      <c r="FYM79" s="420"/>
      <c r="FYN79" s="420"/>
      <c r="FYO79" s="420"/>
      <c r="FYP79" s="420"/>
      <c r="FYQ79" s="420"/>
      <c r="FYR79" s="420"/>
      <c r="FYS79" s="420"/>
      <c r="FYT79" s="420"/>
      <c r="FYU79" s="420"/>
      <c r="FYV79" s="420"/>
      <c r="FYW79" s="420"/>
      <c r="FYX79" s="420"/>
      <c r="FYY79" s="420"/>
      <c r="FYZ79" s="420"/>
      <c r="FZA79" s="420"/>
      <c r="FZB79" s="420"/>
      <c r="FZC79" s="420"/>
      <c r="FZD79" s="420"/>
      <c r="FZE79" s="420"/>
      <c r="FZF79" s="420"/>
      <c r="FZG79" s="420"/>
      <c r="FZH79" s="420"/>
      <c r="FZI79" s="420"/>
      <c r="FZJ79" s="420"/>
      <c r="FZK79" s="420"/>
      <c r="FZL79" s="420"/>
      <c r="FZM79" s="420"/>
      <c r="FZN79" s="420"/>
      <c r="FZO79" s="420"/>
      <c r="FZP79" s="420"/>
      <c r="FZQ79" s="420"/>
      <c r="FZR79" s="420"/>
      <c r="FZS79" s="420"/>
      <c r="FZT79" s="420"/>
      <c r="FZU79" s="420"/>
      <c r="FZV79" s="420"/>
      <c r="FZW79" s="420"/>
      <c r="FZX79" s="420"/>
      <c r="FZY79" s="420"/>
      <c r="FZZ79" s="420"/>
      <c r="GAA79" s="420"/>
      <c r="GAB79" s="420"/>
      <c r="GAC79" s="420"/>
      <c r="GAD79" s="420"/>
      <c r="GAE79" s="420"/>
      <c r="GAF79" s="420"/>
      <c r="GAG79" s="420"/>
      <c r="GAH79" s="420"/>
      <c r="GAI79" s="420"/>
      <c r="GAJ79" s="420"/>
      <c r="GAK79" s="420"/>
      <c r="GAL79" s="420"/>
      <c r="GAM79" s="420"/>
      <c r="GAN79" s="420"/>
      <c r="GAO79" s="420"/>
      <c r="GAP79" s="420"/>
      <c r="GAQ79" s="420"/>
      <c r="GAR79" s="420"/>
      <c r="GAS79" s="420"/>
      <c r="GAT79" s="420"/>
      <c r="GAU79" s="420"/>
      <c r="GAV79" s="420"/>
      <c r="GAW79" s="420"/>
      <c r="GAX79" s="420"/>
      <c r="GAY79" s="420"/>
      <c r="GAZ79" s="420"/>
      <c r="GBA79" s="420"/>
      <c r="GBB79" s="420"/>
      <c r="GBC79" s="420"/>
      <c r="GBD79" s="420"/>
      <c r="GBE79" s="420"/>
      <c r="GBF79" s="420"/>
      <c r="GBG79" s="420"/>
      <c r="GBH79" s="420"/>
      <c r="GBI79" s="420"/>
      <c r="GBJ79" s="420"/>
      <c r="GBK79" s="420"/>
      <c r="GBL79" s="420"/>
      <c r="GBM79" s="420"/>
      <c r="GBN79" s="420"/>
      <c r="GBO79" s="420"/>
      <c r="GBP79" s="420"/>
      <c r="GBQ79" s="420"/>
      <c r="GBR79" s="420"/>
      <c r="GBS79" s="420"/>
      <c r="GBT79" s="420"/>
      <c r="GBU79" s="420"/>
      <c r="GBV79" s="420"/>
      <c r="GBW79" s="420"/>
      <c r="GBX79" s="420"/>
      <c r="GBY79" s="420"/>
      <c r="GBZ79" s="420"/>
      <c r="GCA79" s="420"/>
      <c r="GCB79" s="420"/>
      <c r="GCC79" s="420"/>
      <c r="GCD79" s="420"/>
      <c r="GCE79" s="420"/>
      <c r="GCF79" s="420"/>
      <c r="GCG79" s="420"/>
      <c r="GCH79" s="420"/>
      <c r="GCI79" s="420"/>
      <c r="GCJ79" s="420"/>
      <c r="GCK79" s="420"/>
      <c r="GCL79" s="420"/>
      <c r="GCM79" s="420"/>
      <c r="GCN79" s="420"/>
      <c r="GCO79" s="420"/>
      <c r="GCP79" s="420"/>
      <c r="GCQ79" s="420"/>
      <c r="GCR79" s="420"/>
      <c r="GCS79" s="420"/>
      <c r="GCT79" s="420"/>
      <c r="GCU79" s="420"/>
      <c r="GCV79" s="420"/>
      <c r="GCW79" s="420"/>
      <c r="GCX79" s="420"/>
      <c r="GCY79" s="420"/>
      <c r="GCZ79" s="420"/>
      <c r="GDA79" s="420"/>
      <c r="GDB79" s="420"/>
      <c r="GDC79" s="420"/>
      <c r="GDD79" s="420"/>
      <c r="GDE79" s="420"/>
      <c r="GDF79" s="420"/>
      <c r="GDG79" s="420"/>
      <c r="GDH79" s="420"/>
      <c r="GDI79" s="420"/>
      <c r="GDJ79" s="420"/>
      <c r="GDK79" s="420"/>
      <c r="GDL79" s="420"/>
      <c r="GDM79" s="420"/>
      <c r="GDN79" s="420"/>
      <c r="GDO79" s="420"/>
      <c r="GDP79" s="420"/>
      <c r="GDQ79" s="420"/>
      <c r="GDR79" s="420"/>
      <c r="GDS79" s="420"/>
      <c r="GDT79" s="420"/>
      <c r="GDU79" s="420"/>
      <c r="GDV79" s="420"/>
      <c r="GDW79" s="420"/>
      <c r="GDX79" s="420"/>
      <c r="GDY79" s="420"/>
      <c r="GDZ79" s="420"/>
      <c r="GEA79" s="420"/>
      <c r="GEB79" s="420"/>
      <c r="GEC79" s="420"/>
      <c r="GED79" s="420"/>
      <c r="GEE79" s="420"/>
      <c r="GEF79" s="420"/>
      <c r="GEG79" s="420"/>
      <c r="GEH79" s="420"/>
      <c r="GEI79" s="420"/>
      <c r="GEJ79" s="420"/>
      <c r="GEK79" s="420"/>
      <c r="GEL79" s="420"/>
      <c r="GEM79" s="420"/>
      <c r="GEN79" s="420"/>
      <c r="GEO79" s="420"/>
      <c r="GEP79" s="420"/>
      <c r="GEQ79" s="420"/>
      <c r="GER79" s="420"/>
      <c r="GES79" s="420"/>
      <c r="GET79" s="420"/>
      <c r="GEU79" s="420"/>
      <c r="GEV79" s="420"/>
      <c r="GEW79" s="420"/>
      <c r="GEX79" s="420"/>
      <c r="GEY79" s="420"/>
      <c r="GEZ79" s="420"/>
      <c r="GFA79" s="420"/>
      <c r="GFB79" s="420"/>
      <c r="GFC79" s="420"/>
      <c r="GFD79" s="420"/>
      <c r="GFE79" s="420"/>
      <c r="GFF79" s="420"/>
      <c r="GFG79" s="420"/>
      <c r="GFH79" s="420"/>
      <c r="GFI79" s="420"/>
      <c r="GFJ79" s="420"/>
      <c r="GFK79" s="420"/>
      <c r="GFL79" s="420"/>
      <c r="GFM79" s="420"/>
      <c r="GFN79" s="420"/>
      <c r="GFO79" s="420"/>
      <c r="GFP79" s="420"/>
      <c r="GFQ79" s="420"/>
      <c r="GFR79" s="420"/>
      <c r="GFS79" s="420"/>
      <c r="GFT79" s="420"/>
      <c r="GFU79" s="420"/>
      <c r="GFV79" s="420"/>
      <c r="GFW79" s="420"/>
      <c r="GFX79" s="420"/>
      <c r="GFY79" s="420"/>
      <c r="GFZ79" s="420"/>
      <c r="GGA79" s="420"/>
      <c r="GGB79" s="420"/>
      <c r="GGC79" s="420"/>
      <c r="GGD79" s="420"/>
      <c r="GGE79" s="420"/>
      <c r="GGF79" s="420"/>
      <c r="GGG79" s="420"/>
      <c r="GGH79" s="420"/>
      <c r="GGI79" s="420"/>
      <c r="GGJ79" s="420"/>
      <c r="GGK79" s="420"/>
      <c r="GGL79" s="420"/>
      <c r="GGM79" s="420"/>
      <c r="GGN79" s="420"/>
      <c r="GGO79" s="420"/>
      <c r="GGP79" s="420"/>
      <c r="GGQ79" s="420"/>
      <c r="GGR79" s="420"/>
      <c r="GGS79" s="420"/>
      <c r="GGT79" s="420"/>
      <c r="GGU79" s="420"/>
      <c r="GGV79" s="420"/>
      <c r="GGW79" s="420"/>
      <c r="GGX79" s="420"/>
      <c r="GGY79" s="420"/>
      <c r="GGZ79" s="420"/>
      <c r="GHA79" s="420"/>
      <c r="GHB79" s="420"/>
      <c r="GHC79" s="420"/>
      <c r="GHD79" s="420"/>
      <c r="GHE79" s="420"/>
      <c r="GHF79" s="420"/>
      <c r="GHG79" s="420"/>
      <c r="GHH79" s="420"/>
      <c r="GHI79" s="420"/>
      <c r="GHJ79" s="420"/>
      <c r="GHK79" s="420"/>
      <c r="GHL79" s="420"/>
      <c r="GHM79" s="420"/>
      <c r="GHN79" s="420"/>
      <c r="GHO79" s="420"/>
      <c r="GHP79" s="420"/>
      <c r="GHQ79" s="420"/>
      <c r="GHR79" s="420"/>
      <c r="GHS79" s="420"/>
      <c r="GHT79" s="420"/>
      <c r="GHU79" s="420"/>
      <c r="GHV79" s="420"/>
      <c r="GHW79" s="420"/>
      <c r="GHX79" s="420"/>
      <c r="GHY79" s="420"/>
      <c r="GHZ79" s="420"/>
      <c r="GIA79" s="420"/>
      <c r="GIB79" s="420"/>
      <c r="GIC79" s="420"/>
      <c r="GID79" s="420"/>
      <c r="GIE79" s="420"/>
      <c r="GIF79" s="420"/>
      <c r="GIG79" s="420"/>
      <c r="GIH79" s="420"/>
      <c r="GII79" s="420"/>
      <c r="GIJ79" s="420"/>
      <c r="GIK79" s="420"/>
      <c r="GIL79" s="420"/>
      <c r="GIM79" s="420"/>
      <c r="GIN79" s="420"/>
      <c r="GIO79" s="420"/>
      <c r="GIP79" s="420"/>
      <c r="GIQ79" s="420"/>
      <c r="GIR79" s="420"/>
      <c r="GIS79" s="420"/>
      <c r="GIT79" s="420"/>
      <c r="GIU79" s="420"/>
      <c r="GIV79" s="420"/>
      <c r="GIW79" s="420"/>
      <c r="GIX79" s="420"/>
      <c r="GIY79" s="420"/>
      <c r="GIZ79" s="420"/>
      <c r="GJA79" s="420"/>
      <c r="GJB79" s="420"/>
      <c r="GJC79" s="420"/>
      <c r="GJD79" s="420"/>
      <c r="GJE79" s="420"/>
      <c r="GJF79" s="420"/>
      <c r="GJG79" s="420"/>
      <c r="GJH79" s="420"/>
      <c r="GJI79" s="420"/>
      <c r="GJJ79" s="420"/>
      <c r="GJK79" s="420"/>
      <c r="GJL79" s="420"/>
      <c r="GJM79" s="420"/>
      <c r="GJN79" s="420"/>
      <c r="GJO79" s="420"/>
      <c r="GJP79" s="420"/>
      <c r="GJQ79" s="420"/>
      <c r="GJR79" s="420"/>
      <c r="GJS79" s="420"/>
      <c r="GJT79" s="420"/>
      <c r="GJU79" s="420"/>
      <c r="GJV79" s="420"/>
      <c r="GJW79" s="420"/>
      <c r="GJX79" s="420"/>
      <c r="GJY79" s="420"/>
      <c r="GJZ79" s="420"/>
      <c r="GKA79" s="420"/>
      <c r="GKB79" s="420"/>
      <c r="GKC79" s="420"/>
      <c r="GKD79" s="420"/>
      <c r="GKE79" s="420"/>
      <c r="GKF79" s="420"/>
      <c r="GKG79" s="420"/>
      <c r="GKH79" s="420"/>
      <c r="GKI79" s="420"/>
      <c r="GKJ79" s="420"/>
      <c r="GKK79" s="420"/>
      <c r="GKL79" s="420"/>
      <c r="GKM79" s="420"/>
      <c r="GKN79" s="420"/>
      <c r="GKO79" s="420"/>
      <c r="GKP79" s="420"/>
      <c r="GKQ79" s="420"/>
      <c r="GKR79" s="420"/>
      <c r="GKS79" s="420"/>
      <c r="GKT79" s="420"/>
      <c r="GKU79" s="420"/>
      <c r="GKV79" s="420"/>
      <c r="GKW79" s="420"/>
      <c r="GKX79" s="420"/>
      <c r="GKY79" s="420"/>
      <c r="GKZ79" s="420"/>
      <c r="GLA79" s="420"/>
      <c r="GLB79" s="420"/>
      <c r="GLC79" s="420"/>
      <c r="GLD79" s="420"/>
      <c r="GLE79" s="420"/>
      <c r="GLF79" s="420"/>
      <c r="GLG79" s="420"/>
      <c r="GLH79" s="420"/>
      <c r="GLI79" s="420"/>
      <c r="GLJ79" s="420"/>
      <c r="GLK79" s="420"/>
      <c r="GLL79" s="420"/>
      <c r="GLM79" s="420"/>
      <c r="GLN79" s="420"/>
      <c r="GLO79" s="420"/>
      <c r="GLP79" s="420"/>
      <c r="GLQ79" s="420"/>
      <c r="GLR79" s="420"/>
      <c r="GLS79" s="420"/>
      <c r="GLT79" s="420"/>
      <c r="GLU79" s="420"/>
      <c r="GLV79" s="420"/>
      <c r="GLW79" s="420"/>
      <c r="GLX79" s="420"/>
      <c r="GLY79" s="420"/>
      <c r="GLZ79" s="420"/>
      <c r="GMA79" s="420"/>
      <c r="GMB79" s="420"/>
      <c r="GMC79" s="420"/>
      <c r="GMD79" s="420"/>
      <c r="GME79" s="420"/>
      <c r="GMF79" s="420"/>
      <c r="GMG79" s="420"/>
      <c r="GMH79" s="420"/>
      <c r="GMI79" s="420"/>
      <c r="GMJ79" s="420"/>
      <c r="GMK79" s="420"/>
      <c r="GML79" s="420"/>
      <c r="GMM79" s="420"/>
      <c r="GMN79" s="420"/>
      <c r="GMO79" s="420"/>
      <c r="GMP79" s="420"/>
      <c r="GMQ79" s="420"/>
      <c r="GMR79" s="420"/>
      <c r="GMS79" s="420"/>
      <c r="GMT79" s="420"/>
      <c r="GMU79" s="420"/>
      <c r="GMV79" s="420"/>
      <c r="GMW79" s="420"/>
      <c r="GMX79" s="420"/>
      <c r="GMY79" s="420"/>
      <c r="GMZ79" s="420"/>
      <c r="GNA79" s="420"/>
      <c r="GNB79" s="420"/>
      <c r="GNC79" s="420"/>
      <c r="GND79" s="420"/>
      <c r="GNE79" s="420"/>
      <c r="GNF79" s="420"/>
      <c r="GNG79" s="420"/>
      <c r="GNH79" s="420"/>
      <c r="GNI79" s="420"/>
      <c r="GNJ79" s="420"/>
      <c r="GNK79" s="420"/>
      <c r="GNL79" s="420"/>
      <c r="GNM79" s="420"/>
      <c r="GNN79" s="420"/>
      <c r="GNO79" s="420"/>
      <c r="GNP79" s="420"/>
      <c r="GNQ79" s="420"/>
      <c r="GNR79" s="420"/>
      <c r="GNS79" s="420"/>
      <c r="GNT79" s="420"/>
      <c r="GNU79" s="420"/>
      <c r="GNV79" s="420"/>
      <c r="GNW79" s="420"/>
      <c r="GNX79" s="420"/>
      <c r="GNY79" s="420"/>
      <c r="GNZ79" s="420"/>
      <c r="GOA79" s="420"/>
      <c r="GOB79" s="420"/>
      <c r="GOC79" s="420"/>
      <c r="GOD79" s="420"/>
      <c r="GOE79" s="420"/>
      <c r="GOF79" s="420"/>
      <c r="GOG79" s="420"/>
      <c r="GOH79" s="420"/>
      <c r="GOI79" s="420"/>
      <c r="GOJ79" s="420"/>
      <c r="GOK79" s="420"/>
      <c r="GOL79" s="420"/>
      <c r="GOM79" s="420"/>
      <c r="GON79" s="420"/>
      <c r="GOO79" s="420"/>
      <c r="GOP79" s="420"/>
      <c r="GOQ79" s="420"/>
      <c r="GOR79" s="420"/>
      <c r="GOS79" s="420"/>
      <c r="GOT79" s="420"/>
      <c r="GOU79" s="420"/>
      <c r="GOV79" s="420"/>
      <c r="GOW79" s="420"/>
      <c r="GOX79" s="420"/>
      <c r="GOY79" s="420"/>
      <c r="GOZ79" s="420"/>
      <c r="GPA79" s="420"/>
      <c r="GPB79" s="420"/>
      <c r="GPC79" s="420"/>
      <c r="GPD79" s="420"/>
      <c r="GPE79" s="420"/>
      <c r="GPF79" s="420"/>
      <c r="GPG79" s="420"/>
      <c r="GPH79" s="420"/>
      <c r="GPI79" s="420"/>
      <c r="GPJ79" s="420"/>
      <c r="GPK79" s="420"/>
      <c r="GPL79" s="420"/>
      <c r="GPM79" s="420"/>
      <c r="GPN79" s="420"/>
      <c r="GPO79" s="420"/>
      <c r="GPP79" s="420"/>
      <c r="GPQ79" s="420"/>
      <c r="GPR79" s="420"/>
      <c r="GPS79" s="420"/>
      <c r="GPT79" s="420"/>
      <c r="GPU79" s="420"/>
      <c r="GPV79" s="420"/>
      <c r="GPW79" s="420"/>
      <c r="GPX79" s="420"/>
      <c r="GPY79" s="420"/>
      <c r="GPZ79" s="420"/>
      <c r="GQA79" s="420"/>
      <c r="GQB79" s="420"/>
      <c r="GQC79" s="420"/>
      <c r="GQD79" s="420"/>
      <c r="GQE79" s="420"/>
      <c r="GQF79" s="420"/>
      <c r="GQG79" s="420"/>
      <c r="GQH79" s="420"/>
      <c r="GQI79" s="420"/>
      <c r="GQJ79" s="420"/>
      <c r="GQK79" s="420"/>
      <c r="GQL79" s="420"/>
      <c r="GQM79" s="420"/>
      <c r="GQN79" s="420"/>
      <c r="GQO79" s="420"/>
      <c r="GQP79" s="420"/>
      <c r="GQQ79" s="420"/>
      <c r="GQR79" s="420"/>
      <c r="GQS79" s="420"/>
      <c r="GQT79" s="420"/>
      <c r="GQU79" s="420"/>
      <c r="GQV79" s="420"/>
      <c r="GQW79" s="420"/>
      <c r="GQX79" s="420"/>
      <c r="GQY79" s="420"/>
      <c r="GQZ79" s="420"/>
      <c r="GRA79" s="420"/>
      <c r="GRB79" s="420"/>
      <c r="GRC79" s="420"/>
      <c r="GRD79" s="420"/>
      <c r="GRE79" s="420"/>
      <c r="GRF79" s="420"/>
      <c r="GRG79" s="420"/>
      <c r="GRH79" s="420"/>
      <c r="GRI79" s="420"/>
      <c r="GRJ79" s="420"/>
      <c r="GRK79" s="420"/>
      <c r="GRL79" s="420"/>
      <c r="GRM79" s="420"/>
      <c r="GRN79" s="420"/>
      <c r="GRO79" s="420"/>
      <c r="GRP79" s="420"/>
      <c r="GRQ79" s="420"/>
      <c r="GRR79" s="420"/>
      <c r="GRS79" s="420"/>
      <c r="GRT79" s="420"/>
      <c r="GRU79" s="420"/>
      <c r="GRV79" s="420"/>
      <c r="GRW79" s="420"/>
      <c r="GRX79" s="420"/>
      <c r="GRY79" s="420"/>
      <c r="GRZ79" s="420"/>
      <c r="GSA79" s="420"/>
      <c r="GSB79" s="420"/>
      <c r="GSC79" s="420"/>
      <c r="GSD79" s="420"/>
      <c r="GSE79" s="420"/>
      <c r="GSF79" s="420"/>
      <c r="GSG79" s="420"/>
      <c r="GSH79" s="420"/>
      <c r="GSI79" s="420"/>
      <c r="GSJ79" s="420"/>
      <c r="GSK79" s="420"/>
      <c r="GSL79" s="420"/>
      <c r="GSM79" s="420"/>
      <c r="GSN79" s="420"/>
      <c r="GSO79" s="420"/>
      <c r="GSP79" s="420"/>
      <c r="GSQ79" s="420"/>
      <c r="GSR79" s="420"/>
      <c r="GSS79" s="420"/>
      <c r="GST79" s="420"/>
      <c r="GSU79" s="420"/>
      <c r="GSV79" s="420"/>
      <c r="GSW79" s="420"/>
      <c r="GSX79" s="420"/>
      <c r="GSY79" s="420"/>
      <c r="GSZ79" s="420"/>
      <c r="GTA79" s="420"/>
      <c r="GTB79" s="420"/>
      <c r="GTC79" s="420"/>
      <c r="GTD79" s="420"/>
      <c r="GTE79" s="420"/>
      <c r="GTF79" s="420"/>
      <c r="GTG79" s="420"/>
      <c r="GTH79" s="420"/>
      <c r="GTI79" s="420"/>
      <c r="GTJ79" s="420"/>
      <c r="GTK79" s="420"/>
      <c r="GTL79" s="420"/>
      <c r="GTM79" s="420"/>
      <c r="GTN79" s="420"/>
      <c r="GTO79" s="420"/>
      <c r="GTP79" s="420"/>
      <c r="GTQ79" s="420"/>
      <c r="GTR79" s="420"/>
      <c r="GTS79" s="420"/>
      <c r="GTT79" s="420"/>
      <c r="GTU79" s="420"/>
      <c r="GTV79" s="420"/>
      <c r="GTW79" s="420"/>
      <c r="GTX79" s="420"/>
      <c r="GTY79" s="420"/>
      <c r="GTZ79" s="420"/>
      <c r="GUA79" s="420"/>
      <c r="GUB79" s="420"/>
      <c r="GUC79" s="420"/>
      <c r="GUD79" s="420"/>
      <c r="GUE79" s="420"/>
      <c r="GUF79" s="420"/>
      <c r="GUG79" s="420"/>
      <c r="GUH79" s="420"/>
      <c r="GUI79" s="420"/>
      <c r="GUJ79" s="420"/>
      <c r="GUK79" s="420"/>
      <c r="GUL79" s="420"/>
      <c r="GUM79" s="420"/>
      <c r="GUN79" s="420"/>
      <c r="GUO79" s="420"/>
      <c r="GUP79" s="420"/>
      <c r="GUQ79" s="420"/>
      <c r="GUR79" s="420"/>
      <c r="GUS79" s="420"/>
      <c r="GUT79" s="420"/>
      <c r="GUU79" s="420"/>
      <c r="GUV79" s="420"/>
      <c r="GUW79" s="420"/>
      <c r="GUX79" s="420"/>
      <c r="GUY79" s="420"/>
      <c r="GUZ79" s="420"/>
      <c r="GVA79" s="420"/>
      <c r="GVB79" s="420"/>
      <c r="GVC79" s="420"/>
      <c r="GVD79" s="420"/>
      <c r="GVE79" s="420"/>
      <c r="GVF79" s="420"/>
      <c r="GVG79" s="420"/>
      <c r="GVH79" s="420"/>
      <c r="GVI79" s="420"/>
      <c r="GVJ79" s="420"/>
      <c r="GVK79" s="420"/>
      <c r="GVL79" s="420"/>
      <c r="GVM79" s="420"/>
      <c r="GVN79" s="420"/>
      <c r="GVO79" s="420"/>
      <c r="GVP79" s="420"/>
      <c r="GVQ79" s="420"/>
      <c r="GVR79" s="420"/>
      <c r="GVS79" s="420"/>
      <c r="GVT79" s="420"/>
      <c r="GVU79" s="420"/>
      <c r="GVV79" s="420"/>
      <c r="GVW79" s="420"/>
      <c r="GVX79" s="420"/>
      <c r="GVY79" s="420"/>
      <c r="GVZ79" s="420"/>
      <c r="GWA79" s="420"/>
      <c r="GWB79" s="420"/>
      <c r="GWC79" s="420"/>
      <c r="GWD79" s="420"/>
      <c r="GWE79" s="420"/>
      <c r="GWF79" s="420"/>
      <c r="GWG79" s="420"/>
      <c r="GWH79" s="420"/>
      <c r="GWI79" s="420"/>
      <c r="GWJ79" s="420"/>
      <c r="GWK79" s="420"/>
      <c r="GWL79" s="420"/>
      <c r="GWM79" s="420"/>
      <c r="GWN79" s="420"/>
      <c r="GWO79" s="420"/>
      <c r="GWP79" s="420"/>
      <c r="GWQ79" s="420"/>
      <c r="GWR79" s="420"/>
      <c r="GWS79" s="420"/>
      <c r="GWT79" s="420"/>
      <c r="GWU79" s="420"/>
      <c r="GWV79" s="420"/>
      <c r="GWW79" s="420"/>
      <c r="GWX79" s="420"/>
      <c r="GWY79" s="420"/>
      <c r="GWZ79" s="420"/>
      <c r="GXA79" s="420"/>
      <c r="GXB79" s="420"/>
      <c r="GXC79" s="420"/>
      <c r="GXD79" s="420"/>
      <c r="GXE79" s="420"/>
      <c r="GXF79" s="420"/>
      <c r="GXG79" s="420"/>
      <c r="GXH79" s="420"/>
      <c r="GXI79" s="420"/>
      <c r="GXJ79" s="420"/>
      <c r="GXK79" s="420"/>
      <c r="GXL79" s="420"/>
      <c r="GXM79" s="420"/>
      <c r="GXN79" s="420"/>
      <c r="GXO79" s="420"/>
      <c r="GXP79" s="420"/>
      <c r="GXQ79" s="420"/>
      <c r="GXR79" s="420"/>
      <c r="GXS79" s="420"/>
      <c r="GXT79" s="420"/>
      <c r="GXU79" s="420"/>
      <c r="GXV79" s="420"/>
      <c r="GXW79" s="420"/>
      <c r="GXX79" s="420"/>
      <c r="GXY79" s="420"/>
      <c r="GXZ79" s="420"/>
      <c r="GYA79" s="420"/>
      <c r="GYB79" s="420"/>
      <c r="GYC79" s="420"/>
      <c r="GYD79" s="420"/>
      <c r="GYE79" s="420"/>
      <c r="GYF79" s="420"/>
      <c r="GYG79" s="420"/>
      <c r="GYH79" s="420"/>
      <c r="GYI79" s="420"/>
      <c r="GYJ79" s="420"/>
      <c r="GYK79" s="420"/>
      <c r="GYL79" s="420"/>
      <c r="GYM79" s="420"/>
      <c r="GYN79" s="420"/>
      <c r="GYO79" s="420"/>
      <c r="GYP79" s="420"/>
      <c r="GYQ79" s="420"/>
      <c r="GYR79" s="420"/>
      <c r="GYS79" s="420"/>
      <c r="GYT79" s="420"/>
      <c r="GYU79" s="420"/>
      <c r="GYV79" s="420"/>
      <c r="GYW79" s="420"/>
      <c r="GYX79" s="420"/>
      <c r="GYY79" s="420"/>
      <c r="GYZ79" s="420"/>
      <c r="GZA79" s="420"/>
      <c r="GZB79" s="420"/>
      <c r="GZC79" s="420"/>
      <c r="GZD79" s="420"/>
      <c r="GZE79" s="420"/>
      <c r="GZF79" s="420"/>
      <c r="GZG79" s="420"/>
      <c r="GZH79" s="420"/>
      <c r="GZI79" s="420"/>
      <c r="GZJ79" s="420"/>
      <c r="GZK79" s="420"/>
      <c r="GZL79" s="420"/>
      <c r="GZM79" s="420"/>
      <c r="GZN79" s="420"/>
      <c r="GZO79" s="420"/>
      <c r="GZP79" s="420"/>
      <c r="GZQ79" s="420"/>
      <c r="GZR79" s="420"/>
      <c r="GZS79" s="420"/>
      <c r="GZT79" s="420"/>
      <c r="GZU79" s="420"/>
      <c r="GZV79" s="420"/>
      <c r="GZW79" s="420"/>
      <c r="GZX79" s="420"/>
      <c r="GZY79" s="420"/>
      <c r="GZZ79" s="420"/>
      <c r="HAA79" s="420"/>
      <c r="HAB79" s="420"/>
      <c r="HAC79" s="420"/>
      <c r="HAD79" s="420"/>
      <c r="HAE79" s="420"/>
      <c r="HAF79" s="420"/>
      <c r="HAG79" s="420"/>
      <c r="HAH79" s="420"/>
      <c r="HAI79" s="420"/>
      <c r="HAJ79" s="420"/>
      <c r="HAK79" s="420"/>
      <c r="HAL79" s="420"/>
      <c r="HAM79" s="420"/>
      <c r="HAN79" s="420"/>
      <c r="HAO79" s="420"/>
      <c r="HAP79" s="420"/>
      <c r="HAQ79" s="420"/>
      <c r="HAR79" s="420"/>
      <c r="HAS79" s="420"/>
      <c r="HAT79" s="420"/>
      <c r="HAU79" s="420"/>
      <c r="HAV79" s="420"/>
      <c r="HAW79" s="420"/>
      <c r="HAX79" s="420"/>
      <c r="HAY79" s="420"/>
      <c r="HAZ79" s="420"/>
      <c r="HBA79" s="420"/>
      <c r="HBB79" s="420"/>
      <c r="HBC79" s="420"/>
      <c r="HBD79" s="420"/>
      <c r="HBE79" s="420"/>
      <c r="HBF79" s="420"/>
      <c r="HBG79" s="420"/>
      <c r="HBH79" s="420"/>
      <c r="HBI79" s="420"/>
      <c r="HBJ79" s="420"/>
      <c r="HBK79" s="420"/>
      <c r="HBL79" s="420"/>
      <c r="HBM79" s="420"/>
      <c r="HBN79" s="420"/>
      <c r="HBO79" s="420"/>
      <c r="HBP79" s="420"/>
      <c r="HBQ79" s="420"/>
      <c r="HBR79" s="420"/>
      <c r="HBS79" s="420"/>
      <c r="HBT79" s="420"/>
      <c r="HBU79" s="420"/>
      <c r="HBV79" s="420"/>
      <c r="HBW79" s="420"/>
      <c r="HBX79" s="420"/>
      <c r="HBY79" s="420"/>
      <c r="HBZ79" s="420"/>
      <c r="HCA79" s="420"/>
      <c r="HCB79" s="420"/>
      <c r="HCC79" s="420"/>
      <c r="HCD79" s="420"/>
      <c r="HCE79" s="420"/>
      <c r="HCF79" s="420"/>
      <c r="HCG79" s="420"/>
      <c r="HCH79" s="420"/>
      <c r="HCI79" s="420"/>
      <c r="HCJ79" s="420"/>
      <c r="HCK79" s="420"/>
      <c r="HCL79" s="420"/>
      <c r="HCM79" s="420"/>
      <c r="HCN79" s="420"/>
      <c r="HCO79" s="420"/>
      <c r="HCP79" s="420"/>
      <c r="HCQ79" s="420"/>
      <c r="HCR79" s="420"/>
      <c r="HCS79" s="420"/>
      <c r="HCT79" s="420"/>
      <c r="HCU79" s="420"/>
      <c r="HCV79" s="420"/>
      <c r="HCW79" s="420"/>
      <c r="HCX79" s="420"/>
      <c r="HCY79" s="420"/>
      <c r="HCZ79" s="420"/>
      <c r="HDA79" s="420"/>
      <c r="HDB79" s="420"/>
      <c r="HDC79" s="420"/>
      <c r="HDD79" s="420"/>
      <c r="HDE79" s="420"/>
      <c r="HDF79" s="420"/>
      <c r="HDG79" s="420"/>
      <c r="HDH79" s="420"/>
      <c r="HDI79" s="420"/>
      <c r="HDJ79" s="420"/>
      <c r="HDK79" s="420"/>
      <c r="HDL79" s="420"/>
      <c r="HDM79" s="420"/>
      <c r="HDN79" s="420"/>
      <c r="HDO79" s="420"/>
      <c r="HDP79" s="420"/>
      <c r="HDQ79" s="420"/>
      <c r="HDR79" s="420"/>
      <c r="HDS79" s="420"/>
      <c r="HDT79" s="420"/>
      <c r="HDU79" s="420"/>
      <c r="HDV79" s="420"/>
      <c r="HDW79" s="420"/>
      <c r="HDX79" s="420"/>
      <c r="HDY79" s="420"/>
      <c r="HDZ79" s="420"/>
      <c r="HEA79" s="420"/>
      <c r="HEB79" s="420"/>
      <c r="HEC79" s="420"/>
      <c r="HED79" s="420"/>
      <c r="HEE79" s="420"/>
      <c r="HEF79" s="420"/>
      <c r="HEG79" s="420"/>
      <c r="HEH79" s="420"/>
      <c r="HEI79" s="420"/>
      <c r="HEJ79" s="420"/>
      <c r="HEK79" s="420"/>
      <c r="HEL79" s="420"/>
      <c r="HEM79" s="420"/>
      <c r="HEN79" s="420"/>
      <c r="HEO79" s="420"/>
      <c r="HEP79" s="420"/>
      <c r="HEQ79" s="420"/>
      <c r="HER79" s="420"/>
      <c r="HES79" s="420"/>
      <c r="HET79" s="420"/>
      <c r="HEU79" s="420"/>
      <c r="HEV79" s="420"/>
      <c r="HEW79" s="420"/>
      <c r="HEX79" s="420"/>
      <c r="HEY79" s="420"/>
      <c r="HEZ79" s="420"/>
      <c r="HFA79" s="420"/>
      <c r="HFB79" s="420"/>
      <c r="HFC79" s="420"/>
      <c r="HFD79" s="420"/>
      <c r="HFE79" s="420"/>
      <c r="HFF79" s="420"/>
      <c r="HFG79" s="420"/>
      <c r="HFH79" s="420"/>
      <c r="HFI79" s="420"/>
      <c r="HFJ79" s="420"/>
      <c r="HFK79" s="420"/>
      <c r="HFL79" s="420"/>
      <c r="HFM79" s="420"/>
      <c r="HFN79" s="420"/>
      <c r="HFO79" s="420"/>
      <c r="HFP79" s="420"/>
      <c r="HFQ79" s="420"/>
      <c r="HFR79" s="420"/>
      <c r="HFS79" s="420"/>
      <c r="HFT79" s="420"/>
      <c r="HFU79" s="420"/>
      <c r="HFV79" s="420"/>
      <c r="HFW79" s="420"/>
      <c r="HFX79" s="420"/>
      <c r="HFY79" s="420"/>
      <c r="HFZ79" s="420"/>
      <c r="HGA79" s="420"/>
      <c r="HGB79" s="420"/>
      <c r="HGC79" s="420"/>
      <c r="HGD79" s="420"/>
      <c r="HGE79" s="420"/>
      <c r="HGF79" s="420"/>
      <c r="HGG79" s="420"/>
      <c r="HGH79" s="420"/>
      <c r="HGI79" s="420"/>
      <c r="HGJ79" s="420"/>
      <c r="HGK79" s="420"/>
      <c r="HGL79" s="420"/>
      <c r="HGM79" s="420"/>
      <c r="HGN79" s="420"/>
      <c r="HGO79" s="420"/>
      <c r="HGP79" s="420"/>
      <c r="HGQ79" s="420"/>
      <c r="HGR79" s="420"/>
      <c r="HGS79" s="420"/>
      <c r="HGT79" s="420"/>
      <c r="HGU79" s="420"/>
      <c r="HGV79" s="420"/>
      <c r="HGW79" s="420"/>
      <c r="HGX79" s="420"/>
      <c r="HGY79" s="420"/>
      <c r="HGZ79" s="420"/>
      <c r="HHA79" s="420"/>
      <c r="HHB79" s="420"/>
      <c r="HHC79" s="420"/>
      <c r="HHD79" s="420"/>
      <c r="HHE79" s="420"/>
      <c r="HHF79" s="420"/>
      <c r="HHG79" s="420"/>
      <c r="HHH79" s="420"/>
      <c r="HHI79" s="420"/>
      <c r="HHJ79" s="420"/>
      <c r="HHK79" s="420"/>
      <c r="HHL79" s="420"/>
      <c r="HHM79" s="420"/>
      <c r="HHN79" s="420"/>
      <c r="HHO79" s="420"/>
      <c r="HHP79" s="420"/>
      <c r="HHQ79" s="420"/>
      <c r="HHR79" s="420"/>
      <c r="HHS79" s="420"/>
      <c r="HHT79" s="420"/>
      <c r="HHU79" s="420"/>
      <c r="HHV79" s="420"/>
      <c r="HHW79" s="420"/>
      <c r="HHX79" s="420"/>
      <c r="HHY79" s="420"/>
      <c r="HHZ79" s="420"/>
      <c r="HIA79" s="420"/>
      <c r="HIB79" s="420"/>
      <c r="HIC79" s="420"/>
      <c r="HID79" s="420"/>
      <c r="HIE79" s="420"/>
      <c r="HIF79" s="420"/>
      <c r="HIG79" s="420"/>
      <c r="HIH79" s="420"/>
      <c r="HII79" s="420"/>
      <c r="HIJ79" s="420"/>
      <c r="HIK79" s="420"/>
      <c r="HIL79" s="420"/>
      <c r="HIM79" s="420"/>
      <c r="HIN79" s="420"/>
      <c r="HIO79" s="420"/>
      <c r="HIP79" s="420"/>
      <c r="HIQ79" s="420"/>
      <c r="HIR79" s="420"/>
      <c r="HIS79" s="420"/>
      <c r="HIT79" s="420"/>
      <c r="HIU79" s="420"/>
      <c r="HIV79" s="420"/>
      <c r="HIW79" s="420"/>
      <c r="HIX79" s="420"/>
      <c r="HIY79" s="420"/>
      <c r="HIZ79" s="420"/>
      <c r="HJA79" s="420"/>
      <c r="HJB79" s="420"/>
      <c r="HJC79" s="420"/>
      <c r="HJD79" s="420"/>
      <c r="HJE79" s="420"/>
      <c r="HJF79" s="420"/>
      <c r="HJG79" s="420"/>
      <c r="HJH79" s="420"/>
      <c r="HJI79" s="420"/>
      <c r="HJJ79" s="420"/>
      <c r="HJK79" s="420"/>
      <c r="HJL79" s="420"/>
      <c r="HJM79" s="420"/>
      <c r="HJN79" s="420"/>
      <c r="HJO79" s="420"/>
      <c r="HJP79" s="420"/>
      <c r="HJQ79" s="420"/>
      <c r="HJR79" s="420"/>
      <c r="HJS79" s="420"/>
      <c r="HJT79" s="420"/>
      <c r="HJU79" s="420"/>
      <c r="HJV79" s="420"/>
      <c r="HJW79" s="420"/>
      <c r="HJX79" s="420"/>
      <c r="HJY79" s="420"/>
      <c r="HJZ79" s="420"/>
      <c r="HKA79" s="420"/>
      <c r="HKB79" s="420"/>
      <c r="HKC79" s="420"/>
      <c r="HKD79" s="420"/>
      <c r="HKE79" s="420"/>
      <c r="HKF79" s="420"/>
      <c r="HKG79" s="420"/>
      <c r="HKH79" s="420"/>
      <c r="HKI79" s="420"/>
      <c r="HKJ79" s="420"/>
      <c r="HKK79" s="420"/>
      <c r="HKL79" s="420"/>
      <c r="HKM79" s="420"/>
      <c r="HKN79" s="420"/>
      <c r="HKO79" s="420"/>
      <c r="HKP79" s="420"/>
      <c r="HKQ79" s="420"/>
      <c r="HKR79" s="420"/>
      <c r="HKS79" s="420"/>
      <c r="HKT79" s="420"/>
      <c r="HKU79" s="420"/>
      <c r="HKV79" s="420"/>
      <c r="HKW79" s="420"/>
      <c r="HKX79" s="420"/>
      <c r="HKY79" s="420"/>
      <c r="HKZ79" s="420"/>
      <c r="HLA79" s="420"/>
      <c r="HLB79" s="420"/>
      <c r="HLC79" s="420"/>
      <c r="HLD79" s="420"/>
      <c r="HLE79" s="420"/>
      <c r="HLF79" s="420"/>
      <c r="HLG79" s="420"/>
      <c r="HLH79" s="420"/>
      <c r="HLI79" s="420"/>
      <c r="HLJ79" s="420"/>
      <c r="HLK79" s="420"/>
      <c r="HLL79" s="420"/>
      <c r="HLM79" s="420"/>
      <c r="HLN79" s="420"/>
      <c r="HLO79" s="420"/>
      <c r="HLP79" s="420"/>
      <c r="HLQ79" s="420"/>
      <c r="HLR79" s="420"/>
      <c r="HLS79" s="420"/>
      <c r="HLT79" s="420"/>
      <c r="HLU79" s="420"/>
      <c r="HLV79" s="420"/>
      <c r="HLW79" s="420"/>
      <c r="HLX79" s="420"/>
      <c r="HLY79" s="420"/>
      <c r="HLZ79" s="420"/>
      <c r="HMA79" s="420"/>
      <c r="HMB79" s="420"/>
      <c r="HMC79" s="420"/>
      <c r="HMD79" s="420"/>
      <c r="HME79" s="420"/>
      <c r="HMF79" s="420"/>
      <c r="HMG79" s="420"/>
      <c r="HMH79" s="420"/>
      <c r="HMI79" s="420"/>
      <c r="HMJ79" s="420"/>
      <c r="HMK79" s="420"/>
      <c r="HML79" s="420"/>
      <c r="HMM79" s="420"/>
      <c r="HMN79" s="420"/>
      <c r="HMO79" s="420"/>
      <c r="HMP79" s="420"/>
      <c r="HMQ79" s="420"/>
      <c r="HMR79" s="420"/>
      <c r="HMS79" s="420"/>
      <c r="HMT79" s="420"/>
      <c r="HMU79" s="420"/>
      <c r="HMV79" s="420"/>
      <c r="HMW79" s="420"/>
      <c r="HMX79" s="420"/>
      <c r="HMY79" s="420"/>
      <c r="HMZ79" s="420"/>
      <c r="HNA79" s="420"/>
      <c r="HNB79" s="420"/>
      <c r="HNC79" s="420"/>
      <c r="HND79" s="420"/>
      <c r="HNE79" s="420"/>
      <c r="HNF79" s="420"/>
      <c r="HNG79" s="420"/>
      <c r="HNH79" s="420"/>
      <c r="HNI79" s="420"/>
      <c r="HNJ79" s="420"/>
      <c r="HNK79" s="420"/>
      <c r="HNL79" s="420"/>
      <c r="HNM79" s="420"/>
      <c r="HNN79" s="420"/>
      <c r="HNO79" s="420"/>
      <c r="HNP79" s="420"/>
      <c r="HNQ79" s="420"/>
      <c r="HNR79" s="420"/>
      <c r="HNS79" s="420"/>
      <c r="HNT79" s="420"/>
      <c r="HNU79" s="420"/>
      <c r="HNV79" s="420"/>
      <c r="HNW79" s="420"/>
      <c r="HNX79" s="420"/>
      <c r="HNY79" s="420"/>
      <c r="HNZ79" s="420"/>
      <c r="HOA79" s="420"/>
      <c r="HOB79" s="420"/>
      <c r="HOC79" s="420"/>
      <c r="HOD79" s="420"/>
      <c r="HOE79" s="420"/>
      <c r="HOF79" s="420"/>
      <c r="HOG79" s="420"/>
      <c r="HOH79" s="420"/>
      <c r="HOI79" s="420"/>
      <c r="HOJ79" s="420"/>
      <c r="HOK79" s="420"/>
      <c r="HOL79" s="420"/>
      <c r="HOM79" s="420"/>
      <c r="HON79" s="420"/>
      <c r="HOO79" s="420"/>
      <c r="HOP79" s="420"/>
      <c r="HOQ79" s="420"/>
      <c r="HOR79" s="420"/>
      <c r="HOS79" s="420"/>
      <c r="HOT79" s="420"/>
      <c r="HOU79" s="420"/>
      <c r="HOV79" s="420"/>
      <c r="HOW79" s="420"/>
      <c r="HOX79" s="420"/>
      <c r="HOY79" s="420"/>
      <c r="HOZ79" s="420"/>
      <c r="HPA79" s="420"/>
      <c r="HPB79" s="420"/>
      <c r="HPC79" s="420"/>
      <c r="HPD79" s="420"/>
      <c r="HPE79" s="420"/>
      <c r="HPF79" s="420"/>
      <c r="HPG79" s="420"/>
      <c r="HPH79" s="420"/>
      <c r="HPI79" s="420"/>
      <c r="HPJ79" s="420"/>
      <c r="HPK79" s="420"/>
      <c r="HPL79" s="420"/>
      <c r="HPM79" s="420"/>
      <c r="HPN79" s="420"/>
      <c r="HPO79" s="420"/>
      <c r="HPP79" s="420"/>
      <c r="HPQ79" s="420"/>
      <c r="HPR79" s="420"/>
      <c r="HPS79" s="420"/>
      <c r="HPT79" s="420"/>
      <c r="HPU79" s="420"/>
      <c r="HPV79" s="420"/>
      <c r="HPW79" s="420"/>
      <c r="HPX79" s="420"/>
      <c r="HPY79" s="420"/>
      <c r="HPZ79" s="420"/>
      <c r="HQA79" s="420"/>
      <c r="HQB79" s="420"/>
      <c r="HQC79" s="420"/>
      <c r="HQD79" s="420"/>
      <c r="HQE79" s="420"/>
      <c r="HQF79" s="420"/>
      <c r="HQG79" s="420"/>
      <c r="HQH79" s="420"/>
      <c r="HQI79" s="420"/>
      <c r="HQJ79" s="420"/>
      <c r="HQK79" s="420"/>
      <c r="HQL79" s="420"/>
      <c r="HQM79" s="420"/>
      <c r="HQN79" s="420"/>
      <c r="HQO79" s="420"/>
      <c r="HQP79" s="420"/>
      <c r="HQQ79" s="420"/>
      <c r="HQR79" s="420"/>
      <c r="HQS79" s="420"/>
      <c r="HQT79" s="420"/>
      <c r="HQU79" s="420"/>
      <c r="HQV79" s="420"/>
      <c r="HQW79" s="420"/>
      <c r="HQX79" s="420"/>
      <c r="HQY79" s="420"/>
      <c r="HQZ79" s="420"/>
      <c r="HRA79" s="420"/>
      <c r="HRB79" s="420"/>
      <c r="HRC79" s="420"/>
      <c r="HRD79" s="420"/>
      <c r="HRE79" s="420"/>
      <c r="HRF79" s="420"/>
      <c r="HRG79" s="420"/>
      <c r="HRH79" s="420"/>
      <c r="HRI79" s="420"/>
      <c r="HRJ79" s="420"/>
      <c r="HRK79" s="420"/>
      <c r="HRL79" s="420"/>
      <c r="HRM79" s="420"/>
      <c r="HRN79" s="420"/>
      <c r="HRO79" s="420"/>
      <c r="HRP79" s="420"/>
      <c r="HRQ79" s="420"/>
      <c r="HRR79" s="420"/>
      <c r="HRS79" s="420"/>
      <c r="HRT79" s="420"/>
      <c r="HRU79" s="420"/>
      <c r="HRV79" s="420"/>
      <c r="HRW79" s="420"/>
      <c r="HRX79" s="420"/>
      <c r="HRY79" s="420"/>
      <c r="HRZ79" s="420"/>
      <c r="HSA79" s="420"/>
      <c r="HSB79" s="420"/>
      <c r="HSC79" s="420"/>
      <c r="HSD79" s="420"/>
      <c r="HSE79" s="420"/>
      <c r="HSF79" s="420"/>
      <c r="HSG79" s="420"/>
      <c r="HSH79" s="420"/>
      <c r="HSI79" s="420"/>
      <c r="HSJ79" s="420"/>
      <c r="HSK79" s="420"/>
      <c r="HSL79" s="420"/>
      <c r="HSM79" s="420"/>
      <c r="HSN79" s="420"/>
      <c r="HSO79" s="420"/>
      <c r="HSP79" s="420"/>
      <c r="HSQ79" s="420"/>
      <c r="HSR79" s="420"/>
      <c r="HSS79" s="420"/>
      <c r="HST79" s="420"/>
      <c r="HSU79" s="420"/>
      <c r="HSV79" s="420"/>
      <c r="HSW79" s="420"/>
      <c r="HSX79" s="420"/>
      <c r="HSY79" s="420"/>
      <c r="HSZ79" s="420"/>
      <c r="HTA79" s="420"/>
      <c r="HTB79" s="420"/>
      <c r="HTC79" s="420"/>
      <c r="HTD79" s="420"/>
      <c r="HTE79" s="420"/>
      <c r="HTF79" s="420"/>
      <c r="HTG79" s="420"/>
      <c r="HTH79" s="420"/>
      <c r="HTI79" s="420"/>
      <c r="HTJ79" s="420"/>
      <c r="HTK79" s="420"/>
      <c r="HTL79" s="420"/>
      <c r="HTM79" s="420"/>
      <c r="HTN79" s="420"/>
      <c r="HTO79" s="420"/>
      <c r="HTP79" s="420"/>
      <c r="HTQ79" s="420"/>
      <c r="HTR79" s="420"/>
      <c r="HTS79" s="420"/>
      <c r="HTT79" s="420"/>
      <c r="HTU79" s="420"/>
      <c r="HTV79" s="420"/>
      <c r="HTW79" s="420"/>
      <c r="HTX79" s="420"/>
      <c r="HTY79" s="420"/>
      <c r="HTZ79" s="420"/>
      <c r="HUA79" s="420"/>
      <c r="HUB79" s="420"/>
      <c r="HUC79" s="420"/>
      <c r="HUD79" s="420"/>
      <c r="HUE79" s="420"/>
      <c r="HUF79" s="420"/>
      <c r="HUG79" s="420"/>
      <c r="HUH79" s="420"/>
      <c r="HUI79" s="420"/>
      <c r="HUJ79" s="420"/>
      <c r="HUK79" s="420"/>
      <c r="HUL79" s="420"/>
      <c r="HUM79" s="420"/>
      <c r="HUN79" s="420"/>
      <c r="HUO79" s="420"/>
      <c r="HUP79" s="420"/>
      <c r="HUQ79" s="420"/>
      <c r="HUR79" s="420"/>
      <c r="HUS79" s="420"/>
      <c r="HUT79" s="420"/>
      <c r="HUU79" s="420"/>
      <c r="HUV79" s="420"/>
      <c r="HUW79" s="420"/>
      <c r="HUX79" s="420"/>
      <c r="HUY79" s="420"/>
      <c r="HUZ79" s="420"/>
      <c r="HVA79" s="420"/>
      <c r="HVB79" s="420"/>
      <c r="HVC79" s="420"/>
      <c r="HVD79" s="420"/>
      <c r="HVE79" s="420"/>
      <c r="HVF79" s="420"/>
      <c r="HVG79" s="420"/>
      <c r="HVH79" s="420"/>
      <c r="HVI79" s="420"/>
      <c r="HVJ79" s="420"/>
      <c r="HVK79" s="420"/>
      <c r="HVL79" s="420"/>
      <c r="HVM79" s="420"/>
      <c r="HVN79" s="420"/>
      <c r="HVO79" s="420"/>
      <c r="HVP79" s="420"/>
      <c r="HVQ79" s="420"/>
      <c r="HVR79" s="420"/>
      <c r="HVS79" s="420"/>
      <c r="HVT79" s="420"/>
      <c r="HVU79" s="420"/>
      <c r="HVV79" s="420"/>
      <c r="HVW79" s="420"/>
      <c r="HVX79" s="420"/>
      <c r="HVY79" s="420"/>
      <c r="HVZ79" s="420"/>
      <c r="HWA79" s="420"/>
      <c r="HWB79" s="420"/>
      <c r="HWC79" s="420"/>
      <c r="HWD79" s="420"/>
      <c r="HWE79" s="420"/>
      <c r="HWF79" s="420"/>
      <c r="HWG79" s="420"/>
      <c r="HWH79" s="420"/>
      <c r="HWI79" s="420"/>
      <c r="HWJ79" s="420"/>
      <c r="HWK79" s="420"/>
      <c r="HWL79" s="420"/>
      <c r="HWM79" s="420"/>
      <c r="HWN79" s="420"/>
      <c r="HWO79" s="420"/>
      <c r="HWP79" s="420"/>
      <c r="HWQ79" s="420"/>
      <c r="HWR79" s="420"/>
      <c r="HWS79" s="420"/>
      <c r="HWT79" s="420"/>
      <c r="HWU79" s="420"/>
      <c r="HWV79" s="420"/>
      <c r="HWW79" s="420"/>
      <c r="HWX79" s="420"/>
      <c r="HWY79" s="420"/>
      <c r="HWZ79" s="420"/>
      <c r="HXA79" s="420"/>
      <c r="HXB79" s="420"/>
      <c r="HXC79" s="420"/>
      <c r="HXD79" s="420"/>
      <c r="HXE79" s="420"/>
      <c r="HXF79" s="420"/>
      <c r="HXG79" s="420"/>
      <c r="HXH79" s="420"/>
      <c r="HXI79" s="420"/>
      <c r="HXJ79" s="420"/>
      <c r="HXK79" s="420"/>
      <c r="HXL79" s="420"/>
      <c r="HXM79" s="420"/>
      <c r="HXN79" s="420"/>
      <c r="HXO79" s="420"/>
      <c r="HXP79" s="420"/>
      <c r="HXQ79" s="420"/>
      <c r="HXR79" s="420"/>
      <c r="HXS79" s="420"/>
      <c r="HXT79" s="420"/>
      <c r="HXU79" s="420"/>
      <c r="HXV79" s="420"/>
      <c r="HXW79" s="420"/>
      <c r="HXX79" s="420"/>
      <c r="HXY79" s="420"/>
      <c r="HXZ79" s="420"/>
      <c r="HYA79" s="420"/>
      <c r="HYB79" s="420"/>
      <c r="HYC79" s="420"/>
      <c r="HYD79" s="420"/>
      <c r="HYE79" s="420"/>
      <c r="HYF79" s="420"/>
      <c r="HYG79" s="420"/>
      <c r="HYH79" s="420"/>
      <c r="HYI79" s="420"/>
      <c r="HYJ79" s="420"/>
      <c r="HYK79" s="420"/>
      <c r="HYL79" s="420"/>
      <c r="HYM79" s="420"/>
      <c r="HYN79" s="420"/>
      <c r="HYO79" s="420"/>
      <c r="HYP79" s="420"/>
      <c r="HYQ79" s="420"/>
      <c r="HYR79" s="420"/>
      <c r="HYS79" s="420"/>
      <c r="HYT79" s="420"/>
      <c r="HYU79" s="420"/>
      <c r="HYV79" s="420"/>
      <c r="HYW79" s="420"/>
      <c r="HYX79" s="420"/>
      <c r="HYY79" s="420"/>
      <c r="HYZ79" s="420"/>
      <c r="HZA79" s="420"/>
      <c r="HZB79" s="420"/>
      <c r="HZC79" s="420"/>
      <c r="HZD79" s="420"/>
      <c r="HZE79" s="420"/>
      <c r="HZF79" s="420"/>
      <c r="HZG79" s="420"/>
      <c r="HZH79" s="420"/>
      <c r="HZI79" s="420"/>
      <c r="HZJ79" s="420"/>
      <c r="HZK79" s="420"/>
      <c r="HZL79" s="420"/>
      <c r="HZM79" s="420"/>
      <c r="HZN79" s="420"/>
      <c r="HZO79" s="420"/>
      <c r="HZP79" s="420"/>
      <c r="HZQ79" s="420"/>
      <c r="HZR79" s="420"/>
      <c r="HZS79" s="420"/>
      <c r="HZT79" s="420"/>
      <c r="HZU79" s="420"/>
      <c r="HZV79" s="420"/>
      <c r="HZW79" s="420"/>
      <c r="HZX79" s="420"/>
      <c r="HZY79" s="420"/>
      <c r="HZZ79" s="420"/>
      <c r="IAA79" s="420"/>
      <c r="IAB79" s="420"/>
      <c r="IAC79" s="420"/>
      <c r="IAD79" s="420"/>
      <c r="IAE79" s="420"/>
      <c r="IAF79" s="420"/>
      <c r="IAG79" s="420"/>
      <c r="IAH79" s="420"/>
      <c r="IAI79" s="420"/>
      <c r="IAJ79" s="420"/>
      <c r="IAK79" s="420"/>
      <c r="IAL79" s="420"/>
      <c r="IAM79" s="420"/>
      <c r="IAN79" s="420"/>
      <c r="IAO79" s="420"/>
      <c r="IAP79" s="420"/>
      <c r="IAQ79" s="420"/>
      <c r="IAR79" s="420"/>
      <c r="IAS79" s="420"/>
      <c r="IAT79" s="420"/>
      <c r="IAU79" s="420"/>
      <c r="IAV79" s="420"/>
      <c r="IAW79" s="420"/>
      <c r="IAX79" s="420"/>
      <c r="IAY79" s="420"/>
      <c r="IAZ79" s="420"/>
      <c r="IBA79" s="420"/>
      <c r="IBB79" s="420"/>
      <c r="IBC79" s="420"/>
      <c r="IBD79" s="420"/>
      <c r="IBE79" s="420"/>
      <c r="IBF79" s="420"/>
      <c r="IBG79" s="420"/>
      <c r="IBH79" s="420"/>
      <c r="IBI79" s="420"/>
      <c r="IBJ79" s="420"/>
      <c r="IBK79" s="420"/>
      <c r="IBL79" s="420"/>
      <c r="IBM79" s="420"/>
      <c r="IBN79" s="420"/>
      <c r="IBO79" s="420"/>
      <c r="IBP79" s="420"/>
      <c r="IBQ79" s="420"/>
      <c r="IBR79" s="420"/>
      <c r="IBS79" s="420"/>
      <c r="IBT79" s="420"/>
      <c r="IBU79" s="420"/>
      <c r="IBV79" s="420"/>
      <c r="IBW79" s="420"/>
      <c r="IBX79" s="420"/>
      <c r="IBY79" s="420"/>
      <c r="IBZ79" s="420"/>
      <c r="ICA79" s="420"/>
      <c r="ICB79" s="420"/>
      <c r="ICC79" s="420"/>
      <c r="ICD79" s="420"/>
      <c r="ICE79" s="420"/>
      <c r="ICF79" s="420"/>
      <c r="ICG79" s="420"/>
      <c r="ICH79" s="420"/>
      <c r="ICI79" s="420"/>
      <c r="ICJ79" s="420"/>
      <c r="ICK79" s="420"/>
      <c r="ICL79" s="420"/>
      <c r="ICM79" s="420"/>
      <c r="ICN79" s="420"/>
      <c r="ICO79" s="420"/>
      <c r="ICP79" s="420"/>
      <c r="ICQ79" s="420"/>
      <c r="ICR79" s="420"/>
      <c r="ICS79" s="420"/>
      <c r="ICT79" s="420"/>
      <c r="ICU79" s="420"/>
      <c r="ICV79" s="420"/>
      <c r="ICW79" s="420"/>
      <c r="ICX79" s="420"/>
      <c r="ICY79" s="420"/>
      <c r="ICZ79" s="420"/>
      <c r="IDA79" s="420"/>
      <c r="IDB79" s="420"/>
      <c r="IDC79" s="420"/>
      <c r="IDD79" s="420"/>
      <c r="IDE79" s="420"/>
      <c r="IDF79" s="420"/>
      <c r="IDG79" s="420"/>
      <c r="IDH79" s="420"/>
      <c r="IDI79" s="420"/>
      <c r="IDJ79" s="420"/>
      <c r="IDK79" s="420"/>
      <c r="IDL79" s="420"/>
      <c r="IDM79" s="420"/>
      <c r="IDN79" s="420"/>
      <c r="IDO79" s="420"/>
      <c r="IDP79" s="420"/>
      <c r="IDQ79" s="420"/>
      <c r="IDR79" s="420"/>
      <c r="IDS79" s="420"/>
      <c r="IDT79" s="420"/>
      <c r="IDU79" s="420"/>
      <c r="IDV79" s="420"/>
      <c r="IDW79" s="420"/>
      <c r="IDX79" s="420"/>
      <c r="IDY79" s="420"/>
      <c r="IDZ79" s="420"/>
      <c r="IEA79" s="420"/>
      <c r="IEB79" s="420"/>
      <c r="IEC79" s="420"/>
      <c r="IED79" s="420"/>
      <c r="IEE79" s="420"/>
      <c r="IEF79" s="420"/>
      <c r="IEG79" s="420"/>
      <c r="IEH79" s="420"/>
      <c r="IEI79" s="420"/>
      <c r="IEJ79" s="420"/>
      <c r="IEK79" s="420"/>
      <c r="IEL79" s="420"/>
      <c r="IEM79" s="420"/>
      <c r="IEN79" s="420"/>
      <c r="IEO79" s="420"/>
      <c r="IEP79" s="420"/>
      <c r="IEQ79" s="420"/>
      <c r="IER79" s="420"/>
      <c r="IES79" s="420"/>
      <c r="IET79" s="420"/>
      <c r="IEU79" s="420"/>
      <c r="IEV79" s="420"/>
      <c r="IEW79" s="420"/>
      <c r="IEX79" s="420"/>
      <c r="IEY79" s="420"/>
      <c r="IEZ79" s="420"/>
      <c r="IFA79" s="420"/>
      <c r="IFB79" s="420"/>
      <c r="IFC79" s="420"/>
      <c r="IFD79" s="420"/>
      <c r="IFE79" s="420"/>
      <c r="IFF79" s="420"/>
      <c r="IFG79" s="420"/>
      <c r="IFH79" s="420"/>
      <c r="IFI79" s="420"/>
      <c r="IFJ79" s="420"/>
      <c r="IFK79" s="420"/>
      <c r="IFL79" s="420"/>
      <c r="IFM79" s="420"/>
      <c r="IFN79" s="420"/>
      <c r="IFO79" s="420"/>
      <c r="IFP79" s="420"/>
      <c r="IFQ79" s="420"/>
      <c r="IFR79" s="420"/>
      <c r="IFS79" s="420"/>
      <c r="IFT79" s="420"/>
      <c r="IFU79" s="420"/>
      <c r="IFV79" s="420"/>
      <c r="IFW79" s="420"/>
      <c r="IFX79" s="420"/>
      <c r="IFY79" s="420"/>
      <c r="IFZ79" s="420"/>
      <c r="IGA79" s="420"/>
      <c r="IGB79" s="420"/>
      <c r="IGC79" s="420"/>
      <c r="IGD79" s="420"/>
      <c r="IGE79" s="420"/>
      <c r="IGF79" s="420"/>
      <c r="IGG79" s="420"/>
      <c r="IGH79" s="420"/>
      <c r="IGI79" s="420"/>
      <c r="IGJ79" s="420"/>
      <c r="IGK79" s="420"/>
      <c r="IGL79" s="420"/>
      <c r="IGM79" s="420"/>
      <c r="IGN79" s="420"/>
      <c r="IGO79" s="420"/>
      <c r="IGP79" s="420"/>
      <c r="IGQ79" s="420"/>
      <c r="IGR79" s="420"/>
      <c r="IGS79" s="420"/>
      <c r="IGT79" s="420"/>
      <c r="IGU79" s="420"/>
      <c r="IGV79" s="420"/>
      <c r="IGW79" s="420"/>
      <c r="IGX79" s="420"/>
      <c r="IGY79" s="420"/>
      <c r="IGZ79" s="420"/>
      <c r="IHA79" s="420"/>
      <c r="IHB79" s="420"/>
      <c r="IHC79" s="420"/>
      <c r="IHD79" s="420"/>
      <c r="IHE79" s="420"/>
      <c r="IHF79" s="420"/>
      <c r="IHG79" s="420"/>
      <c r="IHH79" s="420"/>
      <c r="IHI79" s="420"/>
      <c r="IHJ79" s="420"/>
      <c r="IHK79" s="420"/>
      <c r="IHL79" s="420"/>
      <c r="IHM79" s="420"/>
      <c r="IHN79" s="420"/>
      <c r="IHO79" s="420"/>
      <c r="IHP79" s="420"/>
      <c r="IHQ79" s="420"/>
      <c r="IHR79" s="420"/>
      <c r="IHS79" s="420"/>
      <c r="IHT79" s="420"/>
      <c r="IHU79" s="420"/>
      <c r="IHV79" s="420"/>
      <c r="IHW79" s="420"/>
      <c r="IHX79" s="420"/>
      <c r="IHY79" s="420"/>
      <c r="IHZ79" s="420"/>
      <c r="IIA79" s="420"/>
      <c r="IIB79" s="420"/>
      <c r="IIC79" s="420"/>
      <c r="IID79" s="420"/>
      <c r="IIE79" s="420"/>
      <c r="IIF79" s="420"/>
      <c r="IIG79" s="420"/>
      <c r="IIH79" s="420"/>
      <c r="III79" s="420"/>
      <c r="IIJ79" s="420"/>
      <c r="IIK79" s="420"/>
      <c r="IIL79" s="420"/>
      <c r="IIM79" s="420"/>
      <c r="IIN79" s="420"/>
      <c r="IIO79" s="420"/>
      <c r="IIP79" s="420"/>
      <c r="IIQ79" s="420"/>
      <c r="IIR79" s="420"/>
      <c r="IIS79" s="420"/>
      <c r="IIT79" s="420"/>
      <c r="IIU79" s="420"/>
      <c r="IIV79" s="420"/>
      <c r="IIW79" s="420"/>
      <c r="IIX79" s="420"/>
      <c r="IIY79" s="420"/>
      <c r="IIZ79" s="420"/>
      <c r="IJA79" s="420"/>
      <c r="IJB79" s="420"/>
      <c r="IJC79" s="420"/>
      <c r="IJD79" s="420"/>
      <c r="IJE79" s="420"/>
      <c r="IJF79" s="420"/>
      <c r="IJG79" s="420"/>
      <c r="IJH79" s="420"/>
      <c r="IJI79" s="420"/>
      <c r="IJJ79" s="420"/>
      <c r="IJK79" s="420"/>
      <c r="IJL79" s="420"/>
      <c r="IJM79" s="420"/>
      <c r="IJN79" s="420"/>
      <c r="IJO79" s="420"/>
      <c r="IJP79" s="420"/>
      <c r="IJQ79" s="420"/>
      <c r="IJR79" s="420"/>
      <c r="IJS79" s="420"/>
      <c r="IJT79" s="420"/>
      <c r="IJU79" s="420"/>
      <c r="IJV79" s="420"/>
      <c r="IJW79" s="420"/>
      <c r="IJX79" s="420"/>
      <c r="IJY79" s="420"/>
      <c r="IJZ79" s="420"/>
      <c r="IKA79" s="420"/>
      <c r="IKB79" s="420"/>
      <c r="IKC79" s="420"/>
      <c r="IKD79" s="420"/>
      <c r="IKE79" s="420"/>
      <c r="IKF79" s="420"/>
      <c r="IKG79" s="420"/>
      <c r="IKH79" s="420"/>
      <c r="IKI79" s="420"/>
      <c r="IKJ79" s="420"/>
      <c r="IKK79" s="420"/>
      <c r="IKL79" s="420"/>
      <c r="IKM79" s="420"/>
      <c r="IKN79" s="420"/>
      <c r="IKO79" s="420"/>
      <c r="IKP79" s="420"/>
      <c r="IKQ79" s="420"/>
      <c r="IKR79" s="420"/>
      <c r="IKS79" s="420"/>
      <c r="IKT79" s="420"/>
      <c r="IKU79" s="420"/>
      <c r="IKV79" s="420"/>
      <c r="IKW79" s="420"/>
      <c r="IKX79" s="420"/>
      <c r="IKY79" s="420"/>
      <c r="IKZ79" s="420"/>
      <c r="ILA79" s="420"/>
      <c r="ILB79" s="420"/>
      <c r="ILC79" s="420"/>
      <c r="ILD79" s="420"/>
      <c r="ILE79" s="420"/>
      <c r="ILF79" s="420"/>
      <c r="ILG79" s="420"/>
      <c r="ILH79" s="420"/>
      <c r="ILI79" s="420"/>
      <c r="ILJ79" s="420"/>
      <c r="ILK79" s="420"/>
      <c r="ILL79" s="420"/>
      <c r="ILM79" s="420"/>
      <c r="ILN79" s="420"/>
      <c r="ILO79" s="420"/>
      <c r="ILP79" s="420"/>
      <c r="ILQ79" s="420"/>
      <c r="ILR79" s="420"/>
      <c r="ILS79" s="420"/>
      <c r="ILT79" s="420"/>
      <c r="ILU79" s="420"/>
      <c r="ILV79" s="420"/>
      <c r="ILW79" s="420"/>
      <c r="ILX79" s="420"/>
      <c r="ILY79" s="420"/>
      <c r="ILZ79" s="420"/>
      <c r="IMA79" s="420"/>
      <c r="IMB79" s="420"/>
      <c r="IMC79" s="420"/>
      <c r="IMD79" s="420"/>
      <c r="IME79" s="420"/>
      <c r="IMF79" s="420"/>
      <c r="IMG79" s="420"/>
      <c r="IMH79" s="420"/>
      <c r="IMI79" s="420"/>
      <c r="IMJ79" s="420"/>
      <c r="IMK79" s="420"/>
      <c r="IML79" s="420"/>
      <c r="IMM79" s="420"/>
      <c r="IMN79" s="420"/>
      <c r="IMO79" s="420"/>
      <c r="IMP79" s="420"/>
      <c r="IMQ79" s="420"/>
      <c r="IMR79" s="420"/>
      <c r="IMS79" s="420"/>
      <c r="IMT79" s="420"/>
      <c r="IMU79" s="420"/>
      <c r="IMV79" s="420"/>
      <c r="IMW79" s="420"/>
      <c r="IMX79" s="420"/>
      <c r="IMY79" s="420"/>
      <c r="IMZ79" s="420"/>
      <c r="INA79" s="420"/>
      <c r="INB79" s="420"/>
      <c r="INC79" s="420"/>
      <c r="IND79" s="420"/>
      <c r="INE79" s="420"/>
      <c r="INF79" s="420"/>
      <c r="ING79" s="420"/>
      <c r="INH79" s="420"/>
      <c r="INI79" s="420"/>
      <c r="INJ79" s="420"/>
      <c r="INK79" s="420"/>
      <c r="INL79" s="420"/>
      <c r="INM79" s="420"/>
      <c r="INN79" s="420"/>
      <c r="INO79" s="420"/>
      <c r="INP79" s="420"/>
      <c r="INQ79" s="420"/>
      <c r="INR79" s="420"/>
      <c r="INS79" s="420"/>
      <c r="INT79" s="420"/>
      <c r="INU79" s="420"/>
      <c r="INV79" s="420"/>
      <c r="INW79" s="420"/>
      <c r="INX79" s="420"/>
      <c r="INY79" s="420"/>
      <c r="INZ79" s="420"/>
      <c r="IOA79" s="420"/>
      <c r="IOB79" s="420"/>
      <c r="IOC79" s="420"/>
      <c r="IOD79" s="420"/>
      <c r="IOE79" s="420"/>
      <c r="IOF79" s="420"/>
      <c r="IOG79" s="420"/>
      <c r="IOH79" s="420"/>
      <c r="IOI79" s="420"/>
      <c r="IOJ79" s="420"/>
      <c r="IOK79" s="420"/>
      <c r="IOL79" s="420"/>
      <c r="IOM79" s="420"/>
      <c r="ION79" s="420"/>
      <c r="IOO79" s="420"/>
      <c r="IOP79" s="420"/>
      <c r="IOQ79" s="420"/>
      <c r="IOR79" s="420"/>
      <c r="IOS79" s="420"/>
      <c r="IOT79" s="420"/>
      <c r="IOU79" s="420"/>
      <c r="IOV79" s="420"/>
      <c r="IOW79" s="420"/>
      <c r="IOX79" s="420"/>
      <c r="IOY79" s="420"/>
      <c r="IOZ79" s="420"/>
      <c r="IPA79" s="420"/>
      <c r="IPB79" s="420"/>
      <c r="IPC79" s="420"/>
      <c r="IPD79" s="420"/>
      <c r="IPE79" s="420"/>
      <c r="IPF79" s="420"/>
      <c r="IPG79" s="420"/>
      <c r="IPH79" s="420"/>
      <c r="IPI79" s="420"/>
      <c r="IPJ79" s="420"/>
      <c r="IPK79" s="420"/>
      <c r="IPL79" s="420"/>
      <c r="IPM79" s="420"/>
      <c r="IPN79" s="420"/>
      <c r="IPO79" s="420"/>
      <c r="IPP79" s="420"/>
      <c r="IPQ79" s="420"/>
      <c r="IPR79" s="420"/>
      <c r="IPS79" s="420"/>
      <c r="IPT79" s="420"/>
      <c r="IPU79" s="420"/>
      <c r="IPV79" s="420"/>
      <c r="IPW79" s="420"/>
      <c r="IPX79" s="420"/>
      <c r="IPY79" s="420"/>
      <c r="IPZ79" s="420"/>
      <c r="IQA79" s="420"/>
      <c r="IQB79" s="420"/>
      <c r="IQC79" s="420"/>
      <c r="IQD79" s="420"/>
      <c r="IQE79" s="420"/>
      <c r="IQF79" s="420"/>
      <c r="IQG79" s="420"/>
      <c r="IQH79" s="420"/>
      <c r="IQI79" s="420"/>
      <c r="IQJ79" s="420"/>
      <c r="IQK79" s="420"/>
      <c r="IQL79" s="420"/>
      <c r="IQM79" s="420"/>
      <c r="IQN79" s="420"/>
      <c r="IQO79" s="420"/>
      <c r="IQP79" s="420"/>
      <c r="IQQ79" s="420"/>
      <c r="IQR79" s="420"/>
      <c r="IQS79" s="420"/>
      <c r="IQT79" s="420"/>
      <c r="IQU79" s="420"/>
      <c r="IQV79" s="420"/>
      <c r="IQW79" s="420"/>
      <c r="IQX79" s="420"/>
      <c r="IQY79" s="420"/>
      <c r="IQZ79" s="420"/>
      <c r="IRA79" s="420"/>
      <c r="IRB79" s="420"/>
      <c r="IRC79" s="420"/>
      <c r="IRD79" s="420"/>
      <c r="IRE79" s="420"/>
      <c r="IRF79" s="420"/>
      <c r="IRG79" s="420"/>
      <c r="IRH79" s="420"/>
      <c r="IRI79" s="420"/>
      <c r="IRJ79" s="420"/>
      <c r="IRK79" s="420"/>
      <c r="IRL79" s="420"/>
      <c r="IRM79" s="420"/>
      <c r="IRN79" s="420"/>
      <c r="IRO79" s="420"/>
      <c r="IRP79" s="420"/>
      <c r="IRQ79" s="420"/>
      <c r="IRR79" s="420"/>
      <c r="IRS79" s="420"/>
      <c r="IRT79" s="420"/>
      <c r="IRU79" s="420"/>
      <c r="IRV79" s="420"/>
      <c r="IRW79" s="420"/>
      <c r="IRX79" s="420"/>
      <c r="IRY79" s="420"/>
      <c r="IRZ79" s="420"/>
      <c r="ISA79" s="420"/>
      <c r="ISB79" s="420"/>
      <c r="ISC79" s="420"/>
      <c r="ISD79" s="420"/>
      <c r="ISE79" s="420"/>
      <c r="ISF79" s="420"/>
      <c r="ISG79" s="420"/>
      <c r="ISH79" s="420"/>
      <c r="ISI79" s="420"/>
      <c r="ISJ79" s="420"/>
      <c r="ISK79" s="420"/>
      <c r="ISL79" s="420"/>
      <c r="ISM79" s="420"/>
      <c r="ISN79" s="420"/>
      <c r="ISO79" s="420"/>
      <c r="ISP79" s="420"/>
      <c r="ISQ79" s="420"/>
      <c r="ISR79" s="420"/>
      <c r="ISS79" s="420"/>
      <c r="IST79" s="420"/>
      <c r="ISU79" s="420"/>
      <c r="ISV79" s="420"/>
      <c r="ISW79" s="420"/>
      <c r="ISX79" s="420"/>
      <c r="ISY79" s="420"/>
      <c r="ISZ79" s="420"/>
      <c r="ITA79" s="420"/>
      <c r="ITB79" s="420"/>
      <c r="ITC79" s="420"/>
      <c r="ITD79" s="420"/>
      <c r="ITE79" s="420"/>
      <c r="ITF79" s="420"/>
      <c r="ITG79" s="420"/>
      <c r="ITH79" s="420"/>
      <c r="ITI79" s="420"/>
      <c r="ITJ79" s="420"/>
      <c r="ITK79" s="420"/>
      <c r="ITL79" s="420"/>
      <c r="ITM79" s="420"/>
      <c r="ITN79" s="420"/>
      <c r="ITO79" s="420"/>
      <c r="ITP79" s="420"/>
      <c r="ITQ79" s="420"/>
      <c r="ITR79" s="420"/>
      <c r="ITS79" s="420"/>
      <c r="ITT79" s="420"/>
      <c r="ITU79" s="420"/>
      <c r="ITV79" s="420"/>
      <c r="ITW79" s="420"/>
      <c r="ITX79" s="420"/>
      <c r="ITY79" s="420"/>
      <c r="ITZ79" s="420"/>
      <c r="IUA79" s="420"/>
      <c r="IUB79" s="420"/>
      <c r="IUC79" s="420"/>
      <c r="IUD79" s="420"/>
      <c r="IUE79" s="420"/>
      <c r="IUF79" s="420"/>
      <c r="IUG79" s="420"/>
      <c r="IUH79" s="420"/>
      <c r="IUI79" s="420"/>
      <c r="IUJ79" s="420"/>
      <c r="IUK79" s="420"/>
      <c r="IUL79" s="420"/>
      <c r="IUM79" s="420"/>
      <c r="IUN79" s="420"/>
      <c r="IUO79" s="420"/>
      <c r="IUP79" s="420"/>
      <c r="IUQ79" s="420"/>
      <c r="IUR79" s="420"/>
      <c r="IUS79" s="420"/>
      <c r="IUT79" s="420"/>
      <c r="IUU79" s="420"/>
      <c r="IUV79" s="420"/>
      <c r="IUW79" s="420"/>
      <c r="IUX79" s="420"/>
      <c r="IUY79" s="420"/>
      <c r="IUZ79" s="420"/>
      <c r="IVA79" s="420"/>
      <c r="IVB79" s="420"/>
      <c r="IVC79" s="420"/>
      <c r="IVD79" s="420"/>
      <c r="IVE79" s="420"/>
      <c r="IVF79" s="420"/>
      <c r="IVG79" s="420"/>
      <c r="IVH79" s="420"/>
      <c r="IVI79" s="420"/>
      <c r="IVJ79" s="420"/>
      <c r="IVK79" s="420"/>
      <c r="IVL79" s="420"/>
      <c r="IVM79" s="420"/>
      <c r="IVN79" s="420"/>
      <c r="IVO79" s="420"/>
      <c r="IVP79" s="420"/>
      <c r="IVQ79" s="420"/>
      <c r="IVR79" s="420"/>
      <c r="IVS79" s="420"/>
      <c r="IVT79" s="420"/>
      <c r="IVU79" s="420"/>
      <c r="IVV79" s="420"/>
      <c r="IVW79" s="420"/>
      <c r="IVX79" s="420"/>
      <c r="IVY79" s="420"/>
      <c r="IVZ79" s="420"/>
      <c r="IWA79" s="420"/>
      <c r="IWB79" s="420"/>
      <c r="IWC79" s="420"/>
      <c r="IWD79" s="420"/>
      <c r="IWE79" s="420"/>
      <c r="IWF79" s="420"/>
      <c r="IWG79" s="420"/>
      <c r="IWH79" s="420"/>
      <c r="IWI79" s="420"/>
      <c r="IWJ79" s="420"/>
      <c r="IWK79" s="420"/>
      <c r="IWL79" s="420"/>
      <c r="IWM79" s="420"/>
      <c r="IWN79" s="420"/>
      <c r="IWO79" s="420"/>
      <c r="IWP79" s="420"/>
      <c r="IWQ79" s="420"/>
      <c r="IWR79" s="420"/>
      <c r="IWS79" s="420"/>
      <c r="IWT79" s="420"/>
      <c r="IWU79" s="420"/>
      <c r="IWV79" s="420"/>
      <c r="IWW79" s="420"/>
      <c r="IWX79" s="420"/>
      <c r="IWY79" s="420"/>
      <c r="IWZ79" s="420"/>
      <c r="IXA79" s="420"/>
      <c r="IXB79" s="420"/>
      <c r="IXC79" s="420"/>
      <c r="IXD79" s="420"/>
      <c r="IXE79" s="420"/>
      <c r="IXF79" s="420"/>
      <c r="IXG79" s="420"/>
      <c r="IXH79" s="420"/>
      <c r="IXI79" s="420"/>
      <c r="IXJ79" s="420"/>
      <c r="IXK79" s="420"/>
      <c r="IXL79" s="420"/>
      <c r="IXM79" s="420"/>
      <c r="IXN79" s="420"/>
      <c r="IXO79" s="420"/>
      <c r="IXP79" s="420"/>
      <c r="IXQ79" s="420"/>
      <c r="IXR79" s="420"/>
      <c r="IXS79" s="420"/>
      <c r="IXT79" s="420"/>
      <c r="IXU79" s="420"/>
      <c r="IXV79" s="420"/>
      <c r="IXW79" s="420"/>
      <c r="IXX79" s="420"/>
      <c r="IXY79" s="420"/>
      <c r="IXZ79" s="420"/>
      <c r="IYA79" s="420"/>
      <c r="IYB79" s="420"/>
      <c r="IYC79" s="420"/>
      <c r="IYD79" s="420"/>
      <c r="IYE79" s="420"/>
      <c r="IYF79" s="420"/>
      <c r="IYG79" s="420"/>
      <c r="IYH79" s="420"/>
      <c r="IYI79" s="420"/>
      <c r="IYJ79" s="420"/>
      <c r="IYK79" s="420"/>
      <c r="IYL79" s="420"/>
      <c r="IYM79" s="420"/>
      <c r="IYN79" s="420"/>
      <c r="IYO79" s="420"/>
      <c r="IYP79" s="420"/>
      <c r="IYQ79" s="420"/>
      <c r="IYR79" s="420"/>
      <c r="IYS79" s="420"/>
      <c r="IYT79" s="420"/>
      <c r="IYU79" s="420"/>
      <c r="IYV79" s="420"/>
      <c r="IYW79" s="420"/>
      <c r="IYX79" s="420"/>
      <c r="IYY79" s="420"/>
      <c r="IYZ79" s="420"/>
      <c r="IZA79" s="420"/>
      <c r="IZB79" s="420"/>
      <c r="IZC79" s="420"/>
      <c r="IZD79" s="420"/>
      <c r="IZE79" s="420"/>
      <c r="IZF79" s="420"/>
      <c r="IZG79" s="420"/>
      <c r="IZH79" s="420"/>
      <c r="IZI79" s="420"/>
      <c r="IZJ79" s="420"/>
      <c r="IZK79" s="420"/>
      <c r="IZL79" s="420"/>
      <c r="IZM79" s="420"/>
      <c r="IZN79" s="420"/>
      <c r="IZO79" s="420"/>
      <c r="IZP79" s="420"/>
      <c r="IZQ79" s="420"/>
      <c r="IZR79" s="420"/>
      <c r="IZS79" s="420"/>
      <c r="IZT79" s="420"/>
      <c r="IZU79" s="420"/>
      <c r="IZV79" s="420"/>
      <c r="IZW79" s="420"/>
      <c r="IZX79" s="420"/>
      <c r="IZY79" s="420"/>
      <c r="IZZ79" s="420"/>
      <c r="JAA79" s="420"/>
      <c r="JAB79" s="420"/>
      <c r="JAC79" s="420"/>
      <c r="JAD79" s="420"/>
      <c r="JAE79" s="420"/>
      <c r="JAF79" s="420"/>
      <c r="JAG79" s="420"/>
      <c r="JAH79" s="420"/>
      <c r="JAI79" s="420"/>
      <c r="JAJ79" s="420"/>
      <c r="JAK79" s="420"/>
      <c r="JAL79" s="420"/>
      <c r="JAM79" s="420"/>
      <c r="JAN79" s="420"/>
      <c r="JAO79" s="420"/>
      <c r="JAP79" s="420"/>
      <c r="JAQ79" s="420"/>
      <c r="JAR79" s="420"/>
      <c r="JAS79" s="420"/>
      <c r="JAT79" s="420"/>
      <c r="JAU79" s="420"/>
      <c r="JAV79" s="420"/>
      <c r="JAW79" s="420"/>
      <c r="JAX79" s="420"/>
      <c r="JAY79" s="420"/>
      <c r="JAZ79" s="420"/>
      <c r="JBA79" s="420"/>
      <c r="JBB79" s="420"/>
      <c r="JBC79" s="420"/>
      <c r="JBD79" s="420"/>
      <c r="JBE79" s="420"/>
      <c r="JBF79" s="420"/>
      <c r="JBG79" s="420"/>
      <c r="JBH79" s="420"/>
      <c r="JBI79" s="420"/>
      <c r="JBJ79" s="420"/>
      <c r="JBK79" s="420"/>
      <c r="JBL79" s="420"/>
      <c r="JBM79" s="420"/>
      <c r="JBN79" s="420"/>
      <c r="JBO79" s="420"/>
      <c r="JBP79" s="420"/>
      <c r="JBQ79" s="420"/>
      <c r="JBR79" s="420"/>
      <c r="JBS79" s="420"/>
      <c r="JBT79" s="420"/>
      <c r="JBU79" s="420"/>
      <c r="JBV79" s="420"/>
      <c r="JBW79" s="420"/>
      <c r="JBX79" s="420"/>
      <c r="JBY79" s="420"/>
      <c r="JBZ79" s="420"/>
      <c r="JCA79" s="420"/>
      <c r="JCB79" s="420"/>
      <c r="JCC79" s="420"/>
      <c r="JCD79" s="420"/>
      <c r="JCE79" s="420"/>
      <c r="JCF79" s="420"/>
      <c r="JCG79" s="420"/>
      <c r="JCH79" s="420"/>
      <c r="JCI79" s="420"/>
      <c r="JCJ79" s="420"/>
      <c r="JCK79" s="420"/>
      <c r="JCL79" s="420"/>
      <c r="JCM79" s="420"/>
      <c r="JCN79" s="420"/>
      <c r="JCO79" s="420"/>
      <c r="JCP79" s="420"/>
      <c r="JCQ79" s="420"/>
      <c r="JCR79" s="420"/>
      <c r="JCS79" s="420"/>
      <c r="JCT79" s="420"/>
      <c r="JCU79" s="420"/>
      <c r="JCV79" s="420"/>
      <c r="JCW79" s="420"/>
      <c r="JCX79" s="420"/>
      <c r="JCY79" s="420"/>
      <c r="JCZ79" s="420"/>
      <c r="JDA79" s="420"/>
      <c r="JDB79" s="420"/>
      <c r="JDC79" s="420"/>
      <c r="JDD79" s="420"/>
      <c r="JDE79" s="420"/>
      <c r="JDF79" s="420"/>
      <c r="JDG79" s="420"/>
      <c r="JDH79" s="420"/>
      <c r="JDI79" s="420"/>
      <c r="JDJ79" s="420"/>
      <c r="JDK79" s="420"/>
      <c r="JDL79" s="420"/>
      <c r="JDM79" s="420"/>
      <c r="JDN79" s="420"/>
      <c r="JDO79" s="420"/>
      <c r="JDP79" s="420"/>
      <c r="JDQ79" s="420"/>
      <c r="JDR79" s="420"/>
      <c r="JDS79" s="420"/>
      <c r="JDT79" s="420"/>
      <c r="JDU79" s="420"/>
      <c r="JDV79" s="420"/>
      <c r="JDW79" s="420"/>
      <c r="JDX79" s="420"/>
      <c r="JDY79" s="420"/>
      <c r="JDZ79" s="420"/>
      <c r="JEA79" s="420"/>
      <c r="JEB79" s="420"/>
      <c r="JEC79" s="420"/>
      <c r="JED79" s="420"/>
      <c r="JEE79" s="420"/>
      <c r="JEF79" s="420"/>
      <c r="JEG79" s="420"/>
      <c r="JEH79" s="420"/>
      <c r="JEI79" s="420"/>
      <c r="JEJ79" s="420"/>
      <c r="JEK79" s="420"/>
      <c r="JEL79" s="420"/>
      <c r="JEM79" s="420"/>
      <c r="JEN79" s="420"/>
      <c r="JEO79" s="420"/>
      <c r="JEP79" s="420"/>
      <c r="JEQ79" s="420"/>
      <c r="JER79" s="420"/>
      <c r="JES79" s="420"/>
      <c r="JET79" s="420"/>
      <c r="JEU79" s="420"/>
      <c r="JEV79" s="420"/>
      <c r="JEW79" s="420"/>
      <c r="JEX79" s="420"/>
      <c r="JEY79" s="420"/>
      <c r="JEZ79" s="420"/>
      <c r="JFA79" s="420"/>
      <c r="JFB79" s="420"/>
      <c r="JFC79" s="420"/>
      <c r="JFD79" s="420"/>
      <c r="JFE79" s="420"/>
      <c r="JFF79" s="420"/>
      <c r="JFG79" s="420"/>
      <c r="JFH79" s="420"/>
      <c r="JFI79" s="420"/>
      <c r="JFJ79" s="420"/>
      <c r="JFK79" s="420"/>
      <c r="JFL79" s="420"/>
      <c r="JFM79" s="420"/>
      <c r="JFN79" s="420"/>
      <c r="JFO79" s="420"/>
      <c r="JFP79" s="420"/>
      <c r="JFQ79" s="420"/>
      <c r="JFR79" s="420"/>
      <c r="JFS79" s="420"/>
      <c r="JFT79" s="420"/>
      <c r="JFU79" s="420"/>
      <c r="JFV79" s="420"/>
      <c r="JFW79" s="420"/>
      <c r="JFX79" s="420"/>
      <c r="JFY79" s="420"/>
      <c r="JFZ79" s="420"/>
      <c r="JGA79" s="420"/>
      <c r="JGB79" s="420"/>
      <c r="JGC79" s="420"/>
      <c r="JGD79" s="420"/>
      <c r="JGE79" s="420"/>
      <c r="JGF79" s="420"/>
      <c r="JGG79" s="420"/>
      <c r="JGH79" s="420"/>
      <c r="JGI79" s="420"/>
      <c r="JGJ79" s="420"/>
      <c r="JGK79" s="420"/>
      <c r="JGL79" s="420"/>
      <c r="JGM79" s="420"/>
      <c r="JGN79" s="420"/>
      <c r="JGO79" s="420"/>
      <c r="JGP79" s="420"/>
      <c r="JGQ79" s="420"/>
      <c r="JGR79" s="420"/>
      <c r="JGS79" s="420"/>
      <c r="JGT79" s="420"/>
      <c r="JGU79" s="420"/>
      <c r="JGV79" s="420"/>
      <c r="JGW79" s="420"/>
      <c r="JGX79" s="420"/>
      <c r="JGY79" s="420"/>
      <c r="JGZ79" s="420"/>
      <c r="JHA79" s="420"/>
      <c r="JHB79" s="420"/>
      <c r="JHC79" s="420"/>
      <c r="JHD79" s="420"/>
      <c r="JHE79" s="420"/>
      <c r="JHF79" s="420"/>
      <c r="JHG79" s="420"/>
      <c r="JHH79" s="420"/>
      <c r="JHI79" s="420"/>
      <c r="JHJ79" s="420"/>
      <c r="JHK79" s="420"/>
      <c r="JHL79" s="420"/>
      <c r="JHM79" s="420"/>
      <c r="JHN79" s="420"/>
      <c r="JHO79" s="420"/>
      <c r="JHP79" s="420"/>
      <c r="JHQ79" s="420"/>
      <c r="JHR79" s="420"/>
      <c r="JHS79" s="420"/>
      <c r="JHT79" s="420"/>
      <c r="JHU79" s="420"/>
      <c r="JHV79" s="420"/>
      <c r="JHW79" s="420"/>
      <c r="JHX79" s="420"/>
      <c r="JHY79" s="420"/>
      <c r="JHZ79" s="420"/>
      <c r="JIA79" s="420"/>
      <c r="JIB79" s="420"/>
      <c r="JIC79" s="420"/>
      <c r="JID79" s="420"/>
      <c r="JIE79" s="420"/>
      <c r="JIF79" s="420"/>
      <c r="JIG79" s="420"/>
      <c r="JIH79" s="420"/>
      <c r="JII79" s="420"/>
      <c r="JIJ79" s="420"/>
      <c r="JIK79" s="420"/>
      <c r="JIL79" s="420"/>
      <c r="JIM79" s="420"/>
      <c r="JIN79" s="420"/>
      <c r="JIO79" s="420"/>
      <c r="JIP79" s="420"/>
      <c r="JIQ79" s="420"/>
      <c r="JIR79" s="420"/>
      <c r="JIS79" s="420"/>
      <c r="JIT79" s="420"/>
      <c r="JIU79" s="420"/>
      <c r="JIV79" s="420"/>
      <c r="JIW79" s="420"/>
      <c r="JIX79" s="420"/>
      <c r="JIY79" s="420"/>
      <c r="JIZ79" s="420"/>
      <c r="JJA79" s="420"/>
      <c r="JJB79" s="420"/>
      <c r="JJC79" s="420"/>
      <c r="JJD79" s="420"/>
      <c r="JJE79" s="420"/>
      <c r="JJF79" s="420"/>
      <c r="JJG79" s="420"/>
      <c r="JJH79" s="420"/>
      <c r="JJI79" s="420"/>
      <c r="JJJ79" s="420"/>
      <c r="JJK79" s="420"/>
      <c r="JJL79" s="420"/>
      <c r="JJM79" s="420"/>
      <c r="JJN79" s="420"/>
      <c r="JJO79" s="420"/>
      <c r="JJP79" s="420"/>
      <c r="JJQ79" s="420"/>
      <c r="JJR79" s="420"/>
      <c r="JJS79" s="420"/>
      <c r="JJT79" s="420"/>
      <c r="JJU79" s="420"/>
      <c r="JJV79" s="420"/>
      <c r="JJW79" s="420"/>
      <c r="JJX79" s="420"/>
      <c r="JJY79" s="420"/>
      <c r="JJZ79" s="420"/>
      <c r="JKA79" s="420"/>
      <c r="JKB79" s="420"/>
      <c r="JKC79" s="420"/>
      <c r="JKD79" s="420"/>
      <c r="JKE79" s="420"/>
      <c r="JKF79" s="420"/>
      <c r="JKG79" s="420"/>
      <c r="JKH79" s="420"/>
      <c r="JKI79" s="420"/>
      <c r="JKJ79" s="420"/>
      <c r="JKK79" s="420"/>
      <c r="JKL79" s="420"/>
      <c r="JKM79" s="420"/>
      <c r="JKN79" s="420"/>
      <c r="JKO79" s="420"/>
      <c r="JKP79" s="420"/>
      <c r="JKQ79" s="420"/>
      <c r="JKR79" s="420"/>
      <c r="JKS79" s="420"/>
      <c r="JKT79" s="420"/>
      <c r="JKU79" s="420"/>
      <c r="JKV79" s="420"/>
      <c r="JKW79" s="420"/>
      <c r="JKX79" s="420"/>
      <c r="JKY79" s="420"/>
      <c r="JKZ79" s="420"/>
      <c r="JLA79" s="420"/>
      <c r="JLB79" s="420"/>
      <c r="JLC79" s="420"/>
      <c r="JLD79" s="420"/>
      <c r="JLE79" s="420"/>
      <c r="JLF79" s="420"/>
      <c r="JLG79" s="420"/>
      <c r="JLH79" s="420"/>
      <c r="JLI79" s="420"/>
      <c r="JLJ79" s="420"/>
      <c r="JLK79" s="420"/>
      <c r="JLL79" s="420"/>
      <c r="JLM79" s="420"/>
      <c r="JLN79" s="420"/>
      <c r="JLO79" s="420"/>
      <c r="JLP79" s="420"/>
      <c r="JLQ79" s="420"/>
      <c r="JLR79" s="420"/>
      <c r="JLS79" s="420"/>
      <c r="JLT79" s="420"/>
      <c r="JLU79" s="420"/>
      <c r="JLV79" s="420"/>
      <c r="JLW79" s="420"/>
      <c r="JLX79" s="420"/>
      <c r="JLY79" s="420"/>
      <c r="JLZ79" s="420"/>
      <c r="JMA79" s="420"/>
      <c r="JMB79" s="420"/>
      <c r="JMC79" s="420"/>
      <c r="JMD79" s="420"/>
      <c r="JME79" s="420"/>
      <c r="JMF79" s="420"/>
      <c r="JMG79" s="420"/>
      <c r="JMH79" s="420"/>
      <c r="JMI79" s="420"/>
      <c r="JMJ79" s="420"/>
      <c r="JMK79" s="420"/>
      <c r="JML79" s="420"/>
      <c r="JMM79" s="420"/>
      <c r="JMN79" s="420"/>
      <c r="JMO79" s="420"/>
      <c r="JMP79" s="420"/>
      <c r="JMQ79" s="420"/>
      <c r="JMR79" s="420"/>
      <c r="JMS79" s="420"/>
      <c r="JMT79" s="420"/>
      <c r="JMU79" s="420"/>
      <c r="JMV79" s="420"/>
      <c r="JMW79" s="420"/>
      <c r="JMX79" s="420"/>
      <c r="JMY79" s="420"/>
      <c r="JMZ79" s="420"/>
      <c r="JNA79" s="420"/>
      <c r="JNB79" s="420"/>
      <c r="JNC79" s="420"/>
      <c r="JND79" s="420"/>
      <c r="JNE79" s="420"/>
      <c r="JNF79" s="420"/>
      <c r="JNG79" s="420"/>
      <c r="JNH79" s="420"/>
      <c r="JNI79" s="420"/>
      <c r="JNJ79" s="420"/>
      <c r="JNK79" s="420"/>
      <c r="JNL79" s="420"/>
      <c r="JNM79" s="420"/>
      <c r="JNN79" s="420"/>
      <c r="JNO79" s="420"/>
      <c r="JNP79" s="420"/>
      <c r="JNQ79" s="420"/>
      <c r="JNR79" s="420"/>
      <c r="JNS79" s="420"/>
      <c r="JNT79" s="420"/>
      <c r="JNU79" s="420"/>
      <c r="JNV79" s="420"/>
      <c r="JNW79" s="420"/>
      <c r="JNX79" s="420"/>
      <c r="JNY79" s="420"/>
      <c r="JNZ79" s="420"/>
      <c r="JOA79" s="420"/>
      <c r="JOB79" s="420"/>
      <c r="JOC79" s="420"/>
      <c r="JOD79" s="420"/>
      <c r="JOE79" s="420"/>
      <c r="JOF79" s="420"/>
      <c r="JOG79" s="420"/>
      <c r="JOH79" s="420"/>
      <c r="JOI79" s="420"/>
      <c r="JOJ79" s="420"/>
      <c r="JOK79" s="420"/>
      <c r="JOL79" s="420"/>
      <c r="JOM79" s="420"/>
      <c r="JON79" s="420"/>
      <c r="JOO79" s="420"/>
      <c r="JOP79" s="420"/>
      <c r="JOQ79" s="420"/>
      <c r="JOR79" s="420"/>
      <c r="JOS79" s="420"/>
      <c r="JOT79" s="420"/>
      <c r="JOU79" s="420"/>
      <c r="JOV79" s="420"/>
      <c r="JOW79" s="420"/>
      <c r="JOX79" s="420"/>
      <c r="JOY79" s="420"/>
      <c r="JOZ79" s="420"/>
      <c r="JPA79" s="420"/>
      <c r="JPB79" s="420"/>
      <c r="JPC79" s="420"/>
      <c r="JPD79" s="420"/>
      <c r="JPE79" s="420"/>
      <c r="JPF79" s="420"/>
      <c r="JPG79" s="420"/>
      <c r="JPH79" s="420"/>
      <c r="JPI79" s="420"/>
      <c r="JPJ79" s="420"/>
      <c r="JPK79" s="420"/>
      <c r="JPL79" s="420"/>
      <c r="JPM79" s="420"/>
      <c r="JPN79" s="420"/>
      <c r="JPO79" s="420"/>
      <c r="JPP79" s="420"/>
      <c r="JPQ79" s="420"/>
      <c r="JPR79" s="420"/>
      <c r="JPS79" s="420"/>
      <c r="JPT79" s="420"/>
      <c r="JPU79" s="420"/>
      <c r="JPV79" s="420"/>
      <c r="JPW79" s="420"/>
      <c r="JPX79" s="420"/>
      <c r="JPY79" s="420"/>
      <c r="JPZ79" s="420"/>
      <c r="JQA79" s="420"/>
      <c r="JQB79" s="420"/>
      <c r="JQC79" s="420"/>
      <c r="JQD79" s="420"/>
      <c r="JQE79" s="420"/>
      <c r="JQF79" s="420"/>
      <c r="JQG79" s="420"/>
      <c r="JQH79" s="420"/>
      <c r="JQI79" s="420"/>
      <c r="JQJ79" s="420"/>
      <c r="JQK79" s="420"/>
      <c r="JQL79" s="420"/>
      <c r="JQM79" s="420"/>
      <c r="JQN79" s="420"/>
      <c r="JQO79" s="420"/>
      <c r="JQP79" s="420"/>
      <c r="JQQ79" s="420"/>
      <c r="JQR79" s="420"/>
      <c r="JQS79" s="420"/>
      <c r="JQT79" s="420"/>
      <c r="JQU79" s="420"/>
      <c r="JQV79" s="420"/>
      <c r="JQW79" s="420"/>
      <c r="JQX79" s="420"/>
      <c r="JQY79" s="420"/>
      <c r="JQZ79" s="420"/>
      <c r="JRA79" s="420"/>
      <c r="JRB79" s="420"/>
      <c r="JRC79" s="420"/>
      <c r="JRD79" s="420"/>
      <c r="JRE79" s="420"/>
      <c r="JRF79" s="420"/>
      <c r="JRG79" s="420"/>
      <c r="JRH79" s="420"/>
      <c r="JRI79" s="420"/>
      <c r="JRJ79" s="420"/>
      <c r="JRK79" s="420"/>
      <c r="JRL79" s="420"/>
      <c r="JRM79" s="420"/>
      <c r="JRN79" s="420"/>
      <c r="JRO79" s="420"/>
      <c r="JRP79" s="420"/>
      <c r="JRQ79" s="420"/>
      <c r="JRR79" s="420"/>
      <c r="JRS79" s="420"/>
      <c r="JRT79" s="420"/>
      <c r="JRU79" s="420"/>
      <c r="JRV79" s="420"/>
      <c r="JRW79" s="420"/>
      <c r="JRX79" s="420"/>
      <c r="JRY79" s="420"/>
      <c r="JRZ79" s="420"/>
      <c r="JSA79" s="420"/>
      <c r="JSB79" s="420"/>
      <c r="JSC79" s="420"/>
      <c r="JSD79" s="420"/>
      <c r="JSE79" s="420"/>
      <c r="JSF79" s="420"/>
      <c r="JSG79" s="420"/>
      <c r="JSH79" s="420"/>
      <c r="JSI79" s="420"/>
      <c r="JSJ79" s="420"/>
      <c r="JSK79" s="420"/>
      <c r="JSL79" s="420"/>
      <c r="JSM79" s="420"/>
      <c r="JSN79" s="420"/>
      <c r="JSO79" s="420"/>
      <c r="JSP79" s="420"/>
      <c r="JSQ79" s="420"/>
      <c r="JSR79" s="420"/>
      <c r="JSS79" s="420"/>
      <c r="JST79" s="420"/>
      <c r="JSU79" s="420"/>
      <c r="JSV79" s="420"/>
      <c r="JSW79" s="420"/>
      <c r="JSX79" s="420"/>
      <c r="JSY79" s="420"/>
      <c r="JSZ79" s="420"/>
      <c r="JTA79" s="420"/>
      <c r="JTB79" s="420"/>
      <c r="JTC79" s="420"/>
      <c r="JTD79" s="420"/>
      <c r="JTE79" s="420"/>
      <c r="JTF79" s="420"/>
      <c r="JTG79" s="420"/>
      <c r="JTH79" s="420"/>
      <c r="JTI79" s="420"/>
      <c r="JTJ79" s="420"/>
      <c r="JTK79" s="420"/>
      <c r="JTL79" s="420"/>
      <c r="JTM79" s="420"/>
      <c r="JTN79" s="420"/>
      <c r="JTO79" s="420"/>
      <c r="JTP79" s="420"/>
      <c r="JTQ79" s="420"/>
      <c r="JTR79" s="420"/>
      <c r="JTS79" s="420"/>
      <c r="JTT79" s="420"/>
      <c r="JTU79" s="420"/>
      <c r="JTV79" s="420"/>
      <c r="JTW79" s="420"/>
      <c r="JTX79" s="420"/>
      <c r="JTY79" s="420"/>
      <c r="JTZ79" s="420"/>
      <c r="JUA79" s="420"/>
      <c r="JUB79" s="420"/>
      <c r="JUC79" s="420"/>
      <c r="JUD79" s="420"/>
      <c r="JUE79" s="420"/>
      <c r="JUF79" s="420"/>
      <c r="JUG79" s="420"/>
      <c r="JUH79" s="420"/>
      <c r="JUI79" s="420"/>
      <c r="JUJ79" s="420"/>
      <c r="JUK79" s="420"/>
      <c r="JUL79" s="420"/>
      <c r="JUM79" s="420"/>
      <c r="JUN79" s="420"/>
      <c r="JUO79" s="420"/>
      <c r="JUP79" s="420"/>
      <c r="JUQ79" s="420"/>
      <c r="JUR79" s="420"/>
      <c r="JUS79" s="420"/>
      <c r="JUT79" s="420"/>
      <c r="JUU79" s="420"/>
      <c r="JUV79" s="420"/>
      <c r="JUW79" s="420"/>
      <c r="JUX79" s="420"/>
      <c r="JUY79" s="420"/>
      <c r="JUZ79" s="420"/>
      <c r="JVA79" s="420"/>
      <c r="JVB79" s="420"/>
      <c r="JVC79" s="420"/>
      <c r="JVD79" s="420"/>
      <c r="JVE79" s="420"/>
      <c r="JVF79" s="420"/>
      <c r="JVG79" s="420"/>
      <c r="JVH79" s="420"/>
      <c r="JVI79" s="420"/>
      <c r="JVJ79" s="420"/>
      <c r="JVK79" s="420"/>
      <c r="JVL79" s="420"/>
      <c r="JVM79" s="420"/>
      <c r="JVN79" s="420"/>
      <c r="JVO79" s="420"/>
      <c r="JVP79" s="420"/>
      <c r="JVQ79" s="420"/>
      <c r="JVR79" s="420"/>
      <c r="JVS79" s="420"/>
      <c r="JVT79" s="420"/>
      <c r="JVU79" s="420"/>
      <c r="JVV79" s="420"/>
      <c r="JVW79" s="420"/>
      <c r="JVX79" s="420"/>
      <c r="JVY79" s="420"/>
      <c r="JVZ79" s="420"/>
      <c r="JWA79" s="420"/>
      <c r="JWB79" s="420"/>
      <c r="JWC79" s="420"/>
      <c r="JWD79" s="420"/>
      <c r="JWE79" s="420"/>
      <c r="JWF79" s="420"/>
      <c r="JWG79" s="420"/>
      <c r="JWH79" s="420"/>
      <c r="JWI79" s="420"/>
      <c r="JWJ79" s="420"/>
      <c r="JWK79" s="420"/>
      <c r="JWL79" s="420"/>
      <c r="JWM79" s="420"/>
      <c r="JWN79" s="420"/>
      <c r="JWO79" s="420"/>
      <c r="JWP79" s="420"/>
      <c r="JWQ79" s="420"/>
      <c r="JWR79" s="420"/>
      <c r="JWS79" s="420"/>
      <c r="JWT79" s="420"/>
      <c r="JWU79" s="420"/>
      <c r="JWV79" s="420"/>
      <c r="JWW79" s="420"/>
      <c r="JWX79" s="420"/>
      <c r="JWY79" s="420"/>
      <c r="JWZ79" s="420"/>
      <c r="JXA79" s="420"/>
      <c r="JXB79" s="420"/>
      <c r="JXC79" s="420"/>
      <c r="JXD79" s="420"/>
      <c r="JXE79" s="420"/>
      <c r="JXF79" s="420"/>
      <c r="JXG79" s="420"/>
      <c r="JXH79" s="420"/>
      <c r="JXI79" s="420"/>
      <c r="JXJ79" s="420"/>
      <c r="JXK79" s="420"/>
      <c r="JXL79" s="420"/>
      <c r="JXM79" s="420"/>
      <c r="JXN79" s="420"/>
      <c r="JXO79" s="420"/>
      <c r="JXP79" s="420"/>
      <c r="JXQ79" s="420"/>
      <c r="JXR79" s="420"/>
      <c r="JXS79" s="420"/>
      <c r="JXT79" s="420"/>
      <c r="JXU79" s="420"/>
      <c r="JXV79" s="420"/>
      <c r="JXW79" s="420"/>
      <c r="JXX79" s="420"/>
      <c r="JXY79" s="420"/>
      <c r="JXZ79" s="420"/>
      <c r="JYA79" s="420"/>
      <c r="JYB79" s="420"/>
      <c r="JYC79" s="420"/>
      <c r="JYD79" s="420"/>
      <c r="JYE79" s="420"/>
      <c r="JYF79" s="420"/>
      <c r="JYG79" s="420"/>
      <c r="JYH79" s="420"/>
      <c r="JYI79" s="420"/>
      <c r="JYJ79" s="420"/>
      <c r="JYK79" s="420"/>
      <c r="JYL79" s="420"/>
      <c r="JYM79" s="420"/>
      <c r="JYN79" s="420"/>
      <c r="JYO79" s="420"/>
      <c r="JYP79" s="420"/>
      <c r="JYQ79" s="420"/>
      <c r="JYR79" s="420"/>
      <c r="JYS79" s="420"/>
      <c r="JYT79" s="420"/>
      <c r="JYU79" s="420"/>
      <c r="JYV79" s="420"/>
      <c r="JYW79" s="420"/>
      <c r="JYX79" s="420"/>
      <c r="JYY79" s="420"/>
      <c r="JYZ79" s="420"/>
      <c r="JZA79" s="420"/>
      <c r="JZB79" s="420"/>
      <c r="JZC79" s="420"/>
      <c r="JZD79" s="420"/>
      <c r="JZE79" s="420"/>
      <c r="JZF79" s="420"/>
      <c r="JZG79" s="420"/>
      <c r="JZH79" s="420"/>
      <c r="JZI79" s="420"/>
      <c r="JZJ79" s="420"/>
      <c r="JZK79" s="420"/>
      <c r="JZL79" s="420"/>
      <c r="JZM79" s="420"/>
      <c r="JZN79" s="420"/>
      <c r="JZO79" s="420"/>
      <c r="JZP79" s="420"/>
      <c r="JZQ79" s="420"/>
      <c r="JZR79" s="420"/>
      <c r="JZS79" s="420"/>
      <c r="JZT79" s="420"/>
      <c r="JZU79" s="420"/>
      <c r="JZV79" s="420"/>
      <c r="JZW79" s="420"/>
      <c r="JZX79" s="420"/>
      <c r="JZY79" s="420"/>
      <c r="JZZ79" s="420"/>
      <c r="KAA79" s="420"/>
      <c r="KAB79" s="420"/>
      <c r="KAC79" s="420"/>
      <c r="KAD79" s="420"/>
      <c r="KAE79" s="420"/>
      <c r="KAF79" s="420"/>
      <c r="KAG79" s="420"/>
      <c r="KAH79" s="420"/>
      <c r="KAI79" s="420"/>
      <c r="KAJ79" s="420"/>
      <c r="KAK79" s="420"/>
      <c r="KAL79" s="420"/>
      <c r="KAM79" s="420"/>
      <c r="KAN79" s="420"/>
      <c r="KAO79" s="420"/>
      <c r="KAP79" s="420"/>
      <c r="KAQ79" s="420"/>
      <c r="KAR79" s="420"/>
      <c r="KAS79" s="420"/>
      <c r="KAT79" s="420"/>
      <c r="KAU79" s="420"/>
      <c r="KAV79" s="420"/>
      <c r="KAW79" s="420"/>
      <c r="KAX79" s="420"/>
      <c r="KAY79" s="420"/>
      <c r="KAZ79" s="420"/>
      <c r="KBA79" s="420"/>
      <c r="KBB79" s="420"/>
      <c r="KBC79" s="420"/>
      <c r="KBD79" s="420"/>
      <c r="KBE79" s="420"/>
      <c r="KBF79" s="420"/>
      <c r="KBG79" s="420"/>
      <c r="KBH79" s="420"/>
      <c r="KBI79" s="420"/>
      <c r="KBJ79" s="420"/>
      <c r="KBK79" s="420"/>
      <c r="KBL79" s="420"/>
      <c r="KBM79" s="420"/>
      <c r="KBN79" s="420"/>
      <c r="KBO79" s="420"/>
      <c r="KBP79" s="420"/>
      <c r="KBQ79" s="420"/>
      <c r="KBR79" s="420"/>
      <c r="KBS79" s="420"/>
      <c r="KBT79" s="420"/>
      <c r="KBU79" s="420"/>
      <c r="KBV79" s="420"/>
      <c r="KBW79" s="420"/>
      <c r="KBX79" s="420"/>
      <c r="KBY79" s="420"/>
      <c r="KBZ79" s="420"/>
      <c r="KCA79" s="420"/>
      <c r="KCB79" s="420"/>
      <c r="KCC79" s="420"/>
      <c r="KCD79" s="420"/>
      <c r="KCE79" s="420"/>
      <c r="KCF79" s="420"/>
      <c r="KCG79" s="420"/>
      <c r="KCH79" s="420"/>
      <c r="KCI79" s="420"/>
      <c r="KCJ79" s="420"/>
      <c r="KCK79" s="420"/>
      <c r="KCL79" s="420"/>
      <c r="KCM79" s="420"/>
      <c r="KCN79" s="420"/>
      <c r="KCO79" s="420"/>
      <c r="KCP79" s="420"/>
      <c r="KCQ79" s="420"/>
      <c r="KCR79" s="420"/>
      <c r="KCS79" s="420"/>
      <c r="KCT79" s="420"/>
      <c r="KCU79" s="420"/>
      <c r="KCV79" s="420"/>
      <c r="KCW79" s="420"/>
      <c r="KCX79" s="420"/>
      <c r="KCY79" s="420"/>
      <c r="KCZ79" s="420"/>
      <c r="KDA79" s="420"/>
      <c r="KDB79" s="420"/>
      <c r="KDC79" s="420"/>
      <c r="KDD79" s="420"/>
      <c r="KDE79" s="420"/>
      <c r="KDF79" s="420"/>
      <c r="KDG79" s="420"/>
      <c r="KDH79" s="420"/>
      <c r="KDI79" s="420"/>
      <c r="KDJ79" s="420"/>
      <c r="KDK79" s="420"/>
      <c r="KDL79" s="420"/>
      <c r="KDM79" s="420"/>
      <c r="KDN79" s="420"/>
      <c r="KDO79" s="420"/>
      <c r="KDP79" s="420"/>
      <c r="KDQ79" s="420"/>
      <c r="KDR79" s="420"/>
      <c r="KDS79" s="420"/>
      <c r="KDT79" s="420"/>
      <c r="KDU79" s="420"/>
      <c r="KDV79" s="420"/>
      <c r="KDW79" s="420"/>
      <c r="KDX79" s="420"/>
      <c r="KDY79" s="420"/>
      <c r="KDZ79" s="420"/>
      <c r="KEA79" s="420"/>
      <c r="KEB79" s="420"/>
      <c r="KEC79" s="420"/>
      <c r="KED79" s="420"/>
      <c r="KEE79" s="420"/>
      <c r="KEF79" s="420"/>
      <c r="KEG79" s="420"/>
      <c r="KEH79" s="420"/>
      <c r="KEI79" s="420"/>
      <c r="KEJ79" s="420"/>
      <c r="KEK79" s="420"/>
      <c r="KEL79" s="420"/>
      <c r="KEM79" s="420"/>
      <c r="KEN79" s="420"/>
      <c r="KEO79" s="420"/>
      <c r="KEP79" s="420"/>
      <c r="KEQ79" s="420"/>
      <c r="KER79" s="420"/>
      <c r="KES79" s="420"/>
      <c r="KET79" s="420"/>
      <c r="KEU79" s="420"/>
      <c r="KEV79" s="420"/>
      <c r="KEW79" s="420"/>
      <c r="KEX79" s="420"/>
      <c r="KEY79" s="420"/>
      <c r="KEZ79" s="420"/>
      <c r="KFA79" s="420"/>
      <c r="KFB79" s="420"/>
      <c r="KFC79" s="420"/>
      <c r="KFD79" s="420"/>
      <c r="KFE79" s="420"/>
      <c r="KFF79" s="420"/>
      <c r="KFG79" s="420"/>
      <c r="KFH79" s="420"/>
      <c r="KFI79" s="420"/>
      <c r="KFJ79" s="420"/>
      <c r="KFK79" s="420"/>
      <c r="KFL79" s="420"/>
      <c r="KFM79" s="420"/>
      <c r="KFN79" s="420"/>
      <c r="KFO79" s="420"/>
      <c r="KFP79" s="420"/>
      <c r="KFQ79" s="420"/>
      <c r="KFR79" s="420"/>
      <c r="KFS79" s="420"/>
      <c r="KFT79" s="420"/>
      <c r="KFU79" s="420"/>
      <c r="KFV79" s="420"/>
      <c r="KFW79" s="420"/>
      <c r="KFX79" s="420"/>
      <c r="KFY79" s="420"/>
      <c r="KFZ79" s="420"/>
      <c r="KGA79" s="420"/>
      <c r="KGB79" s="420"/>
      <c r="KGC79" s="420"/>
      <c r="KGD79" s="420"/>
      <c r="KGE79" s="420"/>
      <c r="KGF79" s="420"/>
      <c r="KGG79" s="420"/>
      <c r="KGH79" s="420"/>
      <c r="KGI79" s="420"/>
      <c r="KGJ79" s="420"/>
      <c r="KGK79" s="420"/>
      <c r="KGL79" s="420"/>
      <c r="KGM79" s="420"/>
      <c r="KGN79" s="420"/>
      <c r="KGO79" s="420"/>
      <c r="KGP79" s="420"/>
      <c r="KGQ79" s="420"/>
      <c r="KGR79" s="420"/>
      <c r="KGS79" s="420"/>
      <c r="KGT79" s="420"/>
      <c r="KGU79" s="420"/>
      <c r="KGV79" s="420"/>
      <c r="KGW79" s="420"/>
      <c r="KGX79" s="420"/>
      <c r="KGY79" s="420"/>
      <c r="KGZ79" s="420"/>
      <c r="KHA79" s="420"/>
      <c r="KHB79" s="420"/>
      <c r="KHC79" s="420"/>
      <c r="KHD79" s="420"/>
      <c r="KHE79" s="420"/>
      <c r="KHF79" s="420"/>
      <c r="KHG79" s="420"/>
      <c r="KHH79" s="420"/>
      <c r="KHI79" s="420"/>
      <c r="KHJ79" s="420"/>
      <c r="KHK79" s="420"/>
      <c r="KHL79" s="420"/>
      <c r="KHM79" s="420"/>
      <c r="KHN79" s="420"/>
      <c r="KHO79" s="420"/>
      <c r="KHP79" s="420"/>
      <c r="KHQ79" s="420"/>
      <c r="KHR79" s="420"/>
      <c r="KHS79" s="420"/>
      <c r="KHT79" s="420"/>
      <c r="KHU79" s="420"/>
      <c r="KHV79" s="420"/>
      <c r="KHW79" s="420"/>
      <c r="KHX79" s="420"/>
      <c r="KHY79" s="420"/>
      <c r="KHZ79" s="420"/>
      <c r="KIA79" s="420"/>
      <c r="KIB79" s="420"/>
      <c r="KIC79" s="420"/>
      <c r="KID79" s="420"/>
      <c r="KIE79" s="420"/>
      <c r="KIF79" s="420"/>
      <c r="KIG79" s="420"/>
      <c r="KIH79" s="420"/>
      <c r="KII79" s="420"/>
      <c r="KIJ79" s="420"/>
      <c r="KIK79" s="420"/>
      <c r="KIL79" s="420"/>
      <c r="KIM79" s="420"/>
      <c r="KIN79" s="420"/>
      <c r="KIO79" s="420"/>
      <c r="KIP79" s="420"/>
      <c r="KIQ79" s="420"/>
      <c r="KIR79" s="420"/>
      <c r="KIS79" s="420"/>
      <c r="KIT79" s="420"/>
      <c r="KIU79" s="420"/>
      <c r="KIV79" s="420"/>
      <c r="KIW79" s="420"/>
      <c r="KIX79" s="420"/>
      <c r="KIY79" s="420"/>
      <c r="KIZ79" s="420"/>
      <c r="KJA79" s="420"/>
      <c r="KJB79" s="420"/>
      <c r="KJC79" s="420"/>
      <c r="KJD79" s="420"/>
      <c r="KJE79" s="420"/>
      <c r="KJF79" s="420"/>
      <c r="KJG79" s="420"/>
      <c r="KJH79" s="420"/>
      <c r="KJI79" s="420"/>
      <c r="KJJ79" s="420"/>
      <c r="KJK79" s="420"/>
      <c r="KJL79" s="420"/>
      <c r="KJM79" s="420"/>
      <c r="KJN79" s="420"/>
      <c r="KJO79" s="420"/>
      <c r="KJP79" s="420"/>
      <c r="KJQ79" s="420"/>
      <c r="KJR79" s="420"/>
      <c r="KJS79" s="420"/>
      <c r="KJT79" s="420"/>
      <c r="KJU79" s="420"/>
      <c r="KJV79" s="420"/>
      <c r="KJW79" s="420"/>
      <c r="KJX79" s="420"/>
      <c r="KJY79" s="420"/>
      <c r="KJZ79" s="420"/>
      <c r="KKA79" s="420"/>
      <c r="KKB79" s="420"/>
      <c r="KKC79" s="420"/>
      <c r="KKD79" s="420"/>
      <c r="KKE79" s="420"/>
      <c r="KKF79" s="420"/>
      <c r="KKG79" s="420"/>
      <c r="KKH79" s="420"/>
      <c r="KKI79" s="420"/>
      <c r="KKJ79" s="420"/>
      <c r="KKK79" s="420"/>
      <c r="KKL79" s="420"/>
      <c r="KKM79" s="420"/>
      <c r="KKN79" s="420"/>
      <c r="KKO79" s="420"/>
      <c r="KKP79" s="420"/>
      <c r="KKQ79" s="420"/>
      <c r="KKR79" s="420"/>
      <c r="KKS79" s="420"/>
      <c r="KKT79" s="420"/>
      <c r="KKU79" s="420"/>
      <c r="KKV79" s="420"/>
      <c r="KKW79" s="420"/>
      <c r="KKX79" s="420"/>
      <c r="KKY79" s="420"/>
      <c r="KKZ79" s="420"/>
      <c r="KLA79" s="420"/>
      <c r="KLB79" s="420"/>
      <c r="KLC79" s="420"/>
      <c r="KLD79" s="420"/>
      <c r="KLE79" s="420"/>
      <c r="KLF79" s="420"/>
      <c r="KLG79" s="420"/>
      <c r="KLH79" s="420"/>
      <c r="KLI79" s="420"/>
      <c r="KLJ79" s="420"/>
      <c r="KLK79" s="420"/>
      <c r="KLL79" s="420"/>
      <c r="KLM79" s="420"/>
      <c r="KLN79" s="420"/>
      <c r="KLO79" s="420"/>
      <c r="KLP79" s="420"/>
      <c r="KLQ79" s="420"/>
      <c r="KLR79" s="420"/>
      <c r="KLS79" s="420"/>
      <c r="KLT79" s="420"/>
      <c r="KLU79" s="420"/>
      <c r="KLV79" s="420"/>
      <c r="KLW79" s="420"/>
      <c r="KLX79" s="420"/>
      <c r="KLY79" s="420"/>
      <c r="KLZ79" s="420"/>
      <c r="KMA79" s="420"/>
      <c r="KMB79" s="420"/>
      <c r="KMC79" s="420"/>
      <c r="KMD79" s="420"/>
      <c r="KME79" s="420"/>
      <c r="KMF79" s="420"/>
      <c r="KMG79" s="420"/>
      <c r="KMH79" s="420"/>
      <c r="KMI79" s="420"/>
      <c r="KMJ79" s="420"/>
      <c r="KMK79" s="420"/>
      <c r="KML79" s="420"/>
      <c r="KMM79" s="420"/>
      <c r="KMN79" s="420"/>
      <c r="KMO79" s="420"/>
      <c r="KMP79" s="420"/>
      <c r="KMQ79" s="420"/>
      <c r="KMR79" s="420"/>
      <c r="KMS79" s="420"/>
      <c r="KMT79" s="420"/>
      <c r="KMU79" s="420"/>
      <c r="KMV79" s="420"/>
      <c r="KMW79" s="420"/>
      <c r="KMX79" s="420"/>
      <c r="KMY79" s="420"/>
      <c r="KMZ79" s="420"/>
      <c r="KNA79" s="420"/>
      <c r="KNB79" s="420"/>
      <c r="KNC79" s="420"/>
      <c r="KND79" s="420"/>
      <c r="KNE79" s="420"/>
      <c r="KNF79" s="420"/>
      <c r="KNG79" s="420"/>
      <c r="KNH79" s="420"/>
      <c r="KNI79" s="420"/>
      <c r="KNJ79" s="420"/>
      <c r="KNK79" s="420"/>
      <c r="KNL79" s="420"/>
      <c r="KNM79" s="420"/>
      <c r="KNN79" s="420"/>
      <c r="KNO79" s="420"/>
      <c r="KNP79" s="420"/>
      <c r="KNQ79" s="420"/>
      <c r="KNR79" s="420"/>
      <c r="KNS79" s="420"/>
      <c r="KNT79" s="420"/>
      <c r="KNU79" s="420"/>
      <c r="KNV79" s="420"/>
      <c r="KNW79" s="420"/>
      <c r="KNX79" s="420"/>
      <c r="KNY79" s="420"/>
      <c r="KNZ79" s="420"/>
      <c r="KOA79" s="420"/>
      <c r="KOB79" s="420"/>
      <c r="KOC79" s="420"/>
      <c r="KOD79" s="420"/>
      <c r="KOE79" s="420"/>
      <c r="KOF79" s="420"/>
      <c r="KOG79" s="420"/>
      <c r="KOH79" s="420"/>
      <c r="KOI79" s="420"/>
      <c r="KOJ79" s="420"/>
      <c r="KOK79" s="420"/>
      <c r="KOL79" s="420"/>
      <c r="KOM79" s="420"/>
      <c r="KON79" s="420"/>
      <c r="KOO79" s="420"/>
      <c r="KOP79" s="420"/>
      <c r="KOQ79" s="420"/>
      <c r="KOR79" s="420"/>
      <c r="KOS79" s="420"/>
      <c r="KOT79" s="420"/>
      <c r="KOU79" s="420"/>
      <c r="KOV79" s="420"/>
      <c r="KOW79" s="420"/>
      <c r="KOX79" s="420"/>
      <c r="KOY79" s="420"/>
      <c r="KOZ79" s="420"/>
      <c r="KPA79" s="420"/>
      <c r="KPB79" s="420"/>
      <c r="KPC79" s="420"/>
      <c r="KPD79" s="420"/>
      <c r="KPE79" s="420"/>
      <c r="KPF79" s="420"/>
      <c r="KPG79" s="420"/>
      <c r="KPH79" s="420"/>
      <c r="KPI79" s="420"/>
      <c r="KPJ79" s="420"/>
      <c r="KPK79" s="420"/>
      <c r="KPL79" s="420"/>
      <c r="KPM79" s="420"/>
      <c r="KPN79" s="420"/>
      <c r="KPO79" s="420"/>
      <c r="KPP79" s="420"/>
      <c r="KPQ79" s="420"/>
      <c r="KPR79" s="420"/>
      <c r="KPS79" s="420"/>
      <c r="KPT79" s="420"/>
      <c r="KPU79" s="420"/>
      <c r="KPV79" s="420"/>
      <c r="KPW79" s="420"/>
      <c r="KPX79" s="420"/>
      <c r="KPY79" s="420"/>
      <c r="KPZ79" s="420"/>
      <c r="KQA79" s="420"/>
      <c r="KQB79" s="420"/>
      <c r="KQC79" s="420"/>
      <c r="KQD79" s="420"/>
      <c r="KQE79" s="420"/>
      <c r="KQF79" s="420"/>
      <c r="KQG79" s="420"/>
      <c r="KQH79" s="420"/>
      <c r="KQI79" s="420"/>
      <c r="KQJ79" s="420"/>
      <c r="KQK79" s="420"/>
      <c r="KQL79" s="420"/>
      <c r="KQM79" s="420"/>
      <c r="KQN79" s="420"/>
      <c r="KQO79" s="420"/>
      <c r="KQP79" s="420"/>
      <c r="KQQ79" s="420"/>
      <c r="KQR79" s="420"/>
      <c r="KQS79" s="420"/>
      <c r="KQT79" s="420"/>
      <c r="KQU79" s="420"/>
      <c r="KQV79" s="420"/>
      <c r="KQW79" s="420"/>
      <c r="KQX79" s="420"/>
      <c r="KQY79" s="420"/>
      <c r="KQZ79" s="420"/>
      <c r="KRA79" s="420"/>
      <c r="KRB79" s="420"/>
      <c r="KRC79" s="420"/>
      <c r="KRD79" s="420"/>
      <c r="KRE79" s="420"/>
      <c r="KRF79" s="420"/>
      <c r="KRG79" s="420"/>
      <c r="KRH79" s="420"/>
      <c r="KRI79" s="420"/>
      <c r="KRJ79" s="420"/>
      <c r="KRK79" s="420"/>
      <c r="KRL79" s="420"/>
      <c r="KRM79" s="420"/>
      <c r="KRN79" s="420"/>
      <c r="KRO79" s="420"/>
      <c r="KRP79" s="420"/>
      <c r="KRQ79" s="420"/>
      <c r="KRR79" s="420"/>
      <c r="KRS79" s="420"/>
      <c r="KRT79" s="420"/>
      <c r="KRU79" s="420"/>
      <c r="KRV79" s="420"/>
      <c r="KRW79" s="420"/>
      <c r="KRX79" s="420"/>
      <c r="KRY79" s="420"/>
      <c r="KRZ79" s="420"/>
      <c r="KSA79" s="420"/>
      <c r="KSB79" s="420"/>
      <c r="KSC79" s="420"/>
      <c r="KSD79" s="420"/>
      <c r="KSE79" s="420"/>
      <c r="KSF79" s="420"/>
      <c r="KSG79" s="420"/>
      <c r="KSH79" s="420"/>
      <c r="KSI79" s="420"/>
      <c r="KSJ79" s="420"/>
      <c r="KSK79" s="420"/>
      <c r="KSL79" s="420"/>
      <c r="KSM79" s="420"/>
      <c r="KSN79" s="420"/>
      <c r="KSO79" s="420"/>
      <c r="KSP79" s="420"/>
      <c r="KSQ79" s="420"/>
      <c r="KSR79" s="420"/>
      <c r="KSS79" s="420"/>
      <c r="KST79" s="420"/>
      <c r="KSU79" s="420"/>
      <c r="KSV79" s="420"/>
      <c r="KSW79" s="420"/>
      <c r="KSX79" s="420"/>
      <c r="KSY79" s="420"/>
      <c r="KSZ79" s="420"/>
      <c r="KTA79" s="420"/>
      <c r="KTB79" s="420"/>
      <c r="KTC79" s="420"/>
      <c r="KTD79" s="420"/>
      <c r="KTE79" s="420"/>
      <c r="KTF79" s="420"/>
      <c r="KTG79" s="420"/>
      <c r="KTH79" s="420"/>
      <c r="KTI79" s="420"/>
      <c r="KTJ79" s="420"/>
      <c r="KTK79" s="420"/>
      <c r="KTL79" s="420"/>
      <c r="KTM79" s="420"/>
      <c r="KTN79" s="420"/>
      <c r="KTO79" s="420"/>
      <c r="KTP79" s="420"/>
      <c r="KTQ79" s="420"/>
      <c r="KTR79" s="420"/>
      <c r="KTS79" s="420"/>
      <c r="KTT79" s="420"/>
      <c r="KTU79" s="420"/>
      <c r="KTV79" s="420"/>
      <c r="KTW79" s="420"/>
      <c r="KTX79" s="420"/>
      <c r="KTY79" s="420"/>
      <c r="KTZ79" s="420"/>
      <c r="KUA79" s="420"/>
      <c r="KUB79" s="420"/>
      <c r="KUC79" s="420"/>
      <c r="KUD79" s="420"/>
      <c r="KUE79" s="420"/>
      <c r="KUF79" s="420"/>
      <c r="KUG79" s="420"/>
      <c r="KUH79" s="420"/>
      <c r="KUI79" s="420"/>
      <c r="KUJ79" s="420"/>
      <c r="KUK79" s="420"/>
      <c r="KUL79" s="420"/>
      <c r="KUM79" s="420"/>
      <c r="KUN79" s="420"/>
      <c r="KUO79" s="420"/>
      <c r="KUP79" s="420"/>
      <c r="KUQ79" s="420"/>
      <c r="KUR79" s="420"/>
      <c r="KUS79" s="420"/>
      <c r="KUT79" s="420"/>
      <c r="KUU79" s="420"/>
      <c r="KUV79" s="420"/>
      <c r="KUW79" s="420"/>
      <c r="KUX79" s="420"/>
      <c r="KUY79" s="420"/>
      <c r="KUZ79" s="420"/>
      <c r="KVA79" s="420"/>
      <c r="KVB79" s="420"/>
      <c r="KVC79" s="420"/>
      <c r="KVD79" s="420"/>
      <c r="KVE79" s="420"/>
      <c r="KVF79" s="420"/>
      <c r="KVG79" s="420"/>
      <c r="KVH79" s="420"/>
      <c r="KVI79" s="420"/>
      <c r="KVJ79" s="420"/>
      <c r="KVK79" s="420"/>
      <c r="KVL79" s="420"/>
      <c r="KVM79" s="420"/>
      <c r="KVN79" s="420"/>
      <c r="KVO79" s="420"/>
      <c r="KVP79" s="420"/>
      <c r="KVQ79" s="420"/>
      <c r="KVR79" s="420"/>
      <c r="KVS79" s="420"/>
      <c r="KVT79" s="420"/>
      <c r="KVU79" s="420"/>
      <c r="KVV79" s="420"/>
      <c r="KVW79" s="420"/>
      <c r="KVX79" s="420"/>
      <c r="KVY79" s="420"/>
      <c r="KVZ79" s="420"/>
      <c r="KWA79" s="420"/>
      <c r="KWB79" s="420"/>
      <c r="KWC79" s="420"/>
      <c r="KWD79" s="420"/>
      <c r="KWE79" s="420"/>
      <c r="KWF79" s="420"/>
      <c r="KWG79" s="420"/>
      <c r="KWH79" s="420"/>
      <c r="KWI79" s="420"/>
      <c r="KWJ79" s="420"/>
      <c r="KWK79" s="420"/>
      <c r="KWL79" s="420"/>
      <c r="KWM79" s="420"/>
      <c r="KWN79" s="420"/>
      <c r="KWO79" s="420"/>
      <c r="KWP79" s="420"/>
      <c r="KWQ79" s="420"/>
      <c r="KWR79" s="420"/>
      <c r="KWS79" s="420"/>
      <c r="KWT79" s="420"/>
      <c r="KWU79" s="420"/>
      <c r="KWV79" s="420"/>
      <c r="KWW79" s="420"/>
      <c r="KWX79" s="420"/>
      <c r="KWY79" s="420"/>
      <c r="KWZ79" s="420"/>
      <c r="KXA79" s="420"/>
      <c r="KXB79" s="420"/>
      <c r="KXC79" s="420"/>
      <c r="KXD79" s="420"/>
      <c r="KXE79" s="420"/>
      <c r="KXF79" s="420"/>
      <c r="KXG79" s="420"/>
      <c r="KXH79" s="420"/>
      <c r="KXI79" s="420"/>
      <c r="KXJ79" s="420"/>
      <c r="KXK79" s="420"/>
      <c r="KXL79" s="420"/>
      <c r="KXM79" s="420"/>
      <c r="KXN79" s="420"/>
      <c r="KXO79" s="420"/>
      <c r="KXP79" s="420"/>
      <c r="KXQ79" s="420"/>
      <c r="KXR79" s="420"/>
      <c r="KXS79" s="420"/>
      <c r="KXT79" s="420"/>
      <c r="KXU79" s="420"/>
      <c r="KXV79" s="420"/>
      <c r="KXW79" s="420"/>
      <c r="KXX79" s="420"/>
      <c r="KXY79" s="420"/>
      <c r="KXZ79" s="420"/>
      <c r="KYA79" s="420"/>
      <c r="KYB79" s="420"/>
      <c r="KYC79" s="420"/>
      <c r="KYD79" s="420"/>
      <c r="KYE79" s="420"/>
      <c r="KYF79" s="420"/>
      <c r="KYG79" s="420"/>
      <c r="KYH79" s="420"/>
      <c r="KYI79" s="420"/>
      <c r="KYJ79" s="420"/>
      <c r="KYK79" s="420"/>
      <c r="KYL79" s="420"/>
      <c r="KYM79" s="420"/>
      <c r="KYN79" s="420"/>
      <c r="KYO79" s="420"/>
      <c r="KYP79" s="420"/>
      <c r="KYQ79" s="420"/>
      <c r="KYR79" s="420"/>
      <c r="KYS79" s="420"/>
      <c r="KYT79" s="420"/>
      <c r="KYU79" s="420"/>
      <c r="KYV79" s="420"/>
      <c r="KYW79" s="420"/>
      <c r="KYX79" s="420"/>
      <c r="KYY79" s="420"/>
      <c r="KYZ79" s="420"/>
      <c r="KZA79" s="420"/>
      <c r="KZB79" s="420"/>
      <c r="KZC79" s="420"/>
      <c r="KZD79" s="420"/>
      <c r="KZE79" s="420"/>
      <c r="KZF79" s="420"/>
      <c r="KZG79" s="420"/>
      <c r="KZH79" s="420"/>
      <c r="KZI79" s="420"/>
      <c r="KZJ79" s="420"/>
      <c r="KZK79" s="420"/>
      <c r="KZL79" s="420"/>
      <c r="KZM79" s="420"/>
      <c r="KZN79" s="420"/>
      <c r="KZO79" s="420"/>
      <c r="KZP79" s="420"/>
      <c r="KZQ79" s="420"/>
      <c r="KZR79" s="420"/>
      <c r="KZS79" s="420"/>
      <c r="KZT79" s="420"/>
      <c r="KZU79" s="420"/>
      <c r="KZV79" s="420"/>
      <c r="KZW79" s="420"/>
      <c r="KZX79" s="420"/>
      <c r="KZY79" s="420"/>
      <c r="KZZ79" s="420"/>
      <c r="LAA79" s="420"/>
      <c r="LAB79" s="420"/>
      <c r="LAC79" s="420"/>
      <c r="LAD79" s="420"/>
      <c r="LAE79" s="420"/>
      <c r="LAF79" s="420"/>
      <c r="LAG79" s="420"/>
      <c r="LAH79" s="420"/>
      <c r="LAI79" s="420"/>
      <c r="LAJ79" s="420"/>
      <c r="LAK79" s="420"/>
      <c r="LAL79" s="420"/>
      <c r="LAM79" s="420"/>
      <c r="LAN79" s="420"/>
      <c r="LAO79" s="420"/>
      <c r="LAP79" s="420"/>
      <c r="LAQ79" s="420"/>
      <c r="LAR79" s="420"/>
      <c r="LAS79" s="420"/>
      <c r="LAT79" s="420"/>
      <c r="LAU79" s="420"/>
      <c r="LAV79" s="420"/>
      <c r="LAW79" s="420"/>
      <c r="LAX79" s="420"/>
      <c r="LAY79" s="420"/>
      <c r="LAZ79" s="420"/>
      <c r="LBA79" s="420"/>
      <c r="LBB79" s="420"/>
      <c r="LBC79" s="420"/>
      <c r="LBD79" s="420"/>
      <c r="LBE79" s="420"/>
      <c r="LBF79" s="420"/>
      <c r="LBG79" s="420"/>
      <c r="LBH79" s="420"/>
      <c r="LBI79" s="420"/>
      <c r="LBJ79" s="420"/>
      <c r="LBK79" s="420"/>
      <c r="LBL79" s="420"/>
      <c r="LBM79" s="420"/>
      <c r="LBN79" s="420"/>
      <c r="LBO79" s="420"/>
      <c r="LBP79" s="420"/>
      <c r="LBQ79" s="420"/>
      <c r="LBR79" s="420"/>
      <c r="LBS79" s="420"/>
      <c r="LBT79" s="420"/>
      <c r="LBU79" s="420"/>
      <c r="LBV79" s="420"/>
      <c r="LBW79" s="420"/>
      <c r="LBX79" s="420"/>
      <c r="LBY79" s="420"/>
      <c r="LBZ79" s="420"/>
      <c r="LCA79" s="420"/>
      <c r="LCB79" s="420"/>
      <c r="LCC79" s="420"/>
      <c r="LCD79" s="420"/>
      <c r="LCE79" s="420"/>
      <c r="LCF79" s="420"/>
      <c r="LCG79" s="420"/>
      <c r="LCH79" s="420"/>
      <c r="LCI79" s="420"/>
      <c r="LCJ79" s="420"/>
      <c r="LCK79" s="420"/>
      <c r="LCL79" s="420"/>
      <c r="LCM79" s="420"/>
      <c r="LCN79" s="420"/>
      <c r="LCO79" s="420"/>
      <c r="LCP79" s="420"/>
      <c r="LCQ79" s="420"/>
      <c r="LCR79" s="420"/>
      <c r="LCS79" s="420"/>
      <c r="LCT79" s="420"/>
      <c r="LCU79" s="420"/>
      <c r="LCV79" s="420"/>
      <c r="LCW79" s="420"/>
      <c r="LCX79" s="420"/>
      <c r="LCY79" s="420"/>
      <c r="LCZ79" s="420"/>
      <c r="LDA79" s="420"/>
      <c r="LDB79" s="420"/>
      <c r="LDC79" s="420"/>
      <c r="LDD79" s="420"/>
      <c r="LDE79" s="420"/>
      <c r="LDF79" s="420"/>
      <c r="LDG79" s="420"/>
      <c r="LDH79" s="420"/>
      <c r="LDI79" s="420"/>
      <c r="LDJ79" s="420"/>
      <c r="LDK79" s="420"/>
      <c r="LDL79" s="420"/>
      <c r="LDM79" s="420"/>
      <c r="LDN79" s="420"/>
      <c r="LDO79" s="420"/>
      <c r="LDP79" s="420"/>
      <c r="LDQ79" s="420"/>
      <c r="LDR79" s="420"/>
      <c r="LDS79" s="420"/>
      <c r="LDT79" s="420"/>
      <c r="LDU79" s="420"/>
      <c r="LDV79" s="420"/>
      <c r="LDW79" s="420"/>
      <c r="LDX79" s="420"/>
      <c r="LDY79" s="420"/>
      <c r="LDZ79" s="420"/>
      <c r="LEA79" s="420"/>
      <c r="LEB79" s="420"/>
      <c r="LEC79" s="420"/>
      <c r="LED79" s="420"/>
      <c r="LEE79" s="420"/>
      <c r="LEF79" s="420"/>
      <c r="LEG79" s="420"/>
      <c r="LEH79" s="420"/>
      <c r="LEI79" s="420"/>
      <c r="LEJ79" s="420"/>
      <c r="LEK79" s="420"/>
      <c r="LEL79" s="420"/>
      <c r="LEM79" s="420"/>
      <c r="LEN79" s="420"/>
      <c r="LEO79" s="420"/>
      <c r="LEP79" s="420"/>
      <c r="LEQ79" s="420"/>
      <c r="LER79" s="420"/>
      <c r="LES79" s="420"/>
      <c r="LET79" s="420"/>
      <c r="LEU79" s="420"/>
      <c r="LEV79" s="420"/>
      <c r="LEW79" s="420"/>
      <c r="LEX79" s="420"/>
      <c r="LEY79" s="420"/>
      <c r="LEZ79" s="420"/>
      <c r="LFA79" s="420"/>
      <c r="LFB79" s="420"/>
      <c r="LFC79" s="420"/>
      <c r="LFD79" s="420"/>
      <c r="LFE79" s="420"/>
      <c r="LFF79" s="420"/>
      <c r="LFG79" s="420"/>
      <c r="LFH79" s="420"/>
      <c r="LFI79" s="420"/>
      <c r="LFJ79" s="420"/>
      <c r="LFK79" s="420"/>
      <c r="LFL79" s="420"/>
      <c r="LFM79" s="420"/>
      <c r="LFN79" s="420"/>
      <c r="LFO79" s="420"/>
      <c r="LFP79" s="420"/>
      <c r="LFQ79" s="420"/>
      <c r="LFR79" s="420"/>
      <c r="LFS79" s="420"/>
      <c r="LFT79" s="420"/>
      <c r="LFU79" s="420"/>
      <c r="LFV79" s="420"/>
      <c r="LFW79" s="420"/>
      <c r="LFX79" s="420"/>
      <c r="LFY79" s="420"/>
      <c r="LFZ79" s="420"/>
      <c r="LGA79" s="420"/>
      <c r="LGB79" s="420"/>
      <c r="LGC79" s="420"/>
      <c r="LGD79" s="420"/>
      <c r="LGE79" s="420"/>
      <c r="LGF79" s="420"/>
      <c r="LGG79" s="420"/>
      <c r="LGH79" s="420"/>
      <c r="LGI79" s="420"/>
      <c r="LGJ79" s="420"/>
      <c r="LGK79" s="420"/>
      <c r="LGL79" s="420"/>
      <c r="LGM79" s="420"/>
      <c r="LGN79" s="420"/>
      <c r="LGO79" s="420"/>
      <c r="LGP79" s="420"/>
      <c r="LGQ79" s="420"/>
      <c r="LGR79" s="420"/>
      <c r="LGS79" s="420"/>
      <c r="LGT79" s="420"/>
      <c r="LGU79" s="420"/>
      <c r="LGV79" s="420"/>
      <c r="LGW79" s="420"/>
      <c r="LGX79" s="420"/>
      <c r="LGY79" s="420"/>
      <c r="LGZ79" s="420"/>
      <c r="LHA79" s="420"/>
      <c r="LHB79" s="420"/>
      <c r="LHC79" s="420"/>
      <c r="LHD79" s="420"/>
      <c r="LHE79" s="420"/>
      <c r="LHF79" s="420"/>
      <c r="LHG79" s="420"/>
      <c r="LHH79" s="420"/>
      <c r="LHI79" s="420"/>
      <c r="LHJ79" s="420"/>
      <c r="LHK79" s="420"/>
      <c r="LHL79" s="420"/>
      <c r="LHM79" s="420"/>
      <c r="LHN79" s="420"/>
      <c r="LHO79" s="420"/>
      <c r="LHP79" s="420"/>
      <c r="LHQ79" s="420"/>
      <c r="LHR79" s="420"/>
      <c r="LHS79" s="420"/>
      <c r="LHT79" s="420"/>
      <c r="LHU79" s="420"/>
      <c r="LHV79" s="420"/>
      <c r="LHW79" s="420"/>
      <c r="LHX79" s="420"/>
      <c r="LHY79" s="420"/>
      <c r="LHZ79" s="420"/>
      <c r="LIA79" s="420"/>
      <c r="LIB79" s="420"/>
      <c r="LIC79" s="420"/>
      <c r="LID79" s="420"/>
      <c r="LIE79" s="420"/>
      <c r="LIF79" s="420"/>
      <c r="LIG79" s="420"/>
      <c r="LIH79" s="420"/>
      <c r="LII79" s="420"/>
      <c r="LIJ79" s="420"/>
      <c r="LIK79" s="420"/>
      <c r="LIL79" s="420"/>
      <c r="LIM79" s="420"/>
      <c r="LIN79" s="420"/>
      <c r="LIO79" s="420"/>
      <c r="LIP79" s="420"/>
      <c r="LIQ79" s="420"/>
      <c r="LIR79" s="420"/>
      <c r="LIS79" s="420"/>
      <c r="LIT79" s="420"/>
      <c r="LIU79" s="420"/>
      <c r="LIV79" s="420"/>
      <c r="LIW79" s="420"/>
      <c r="LIX79" s="420"/>
      <c r="LIY79" s="420"/>
      <c r="LIZ79" s="420"/>
      <c r="LJA79" s="420"/>
      <c r="LJB79" s="420"/>
      <c r="LJC79" s="420"/>
      <c r="LJD79" s="420"/>
      <c r="LJE79" s="420"/>
      <c r="LJF79" s="420"/>
      <c r="LJG79" s="420"/>
      <c r="LJH79" s="420"/>
      <c r="LJI79" s="420"/>
      <c r="LJJ79" s="420"/>
      <c r="LJK79" s="420"/>
      <c r="LJL79" s="420"/>
      <c r="LJM79" s="420"/>
      <c r="LJN79" s="420"/>
      <c r="LJO79" s="420"/>
      <c r="LJP79" s="420"/>
      <c r="LJQ79" s="420"/>
      <c r="LJR79" s="420"/>
      <c r="LJS79" s="420"/>
      <c r="LJT79" s="420"/>
      <c r="LJU79" s="420"/>
      <c r="LJV79" s="420"/>
      <c r="LJW79" s="420"/>
      <c r="LJX79" s="420"/>
      <c r="LJY79" s="420"/>
      <c r="LJZ79" s="420"/>
      <c r="LKA79" s="420"/>
      <c r="LKB79" s="420"/>
      <c r="LKC79" s="420"/>
      <c r="LKD79" s="420"/>
      <c r="LKE79" s="420"/>
      <c r="LKF79" s="420"/>
      <c r="LKG79" s="420"/>
      <c r="LKH79" s="420"/>
      <c r="LKI79" s="420"/>
      <c r="LKJ79" s="420"/>
      <c r="LKK79" s="420"/>
      <c r="LKL79" s="420"/>
      <c r="LKM79" s="420"/>
      <c r="LKN79" s="420"/>
      <c r="LKO79" s="420"/>
      <c r="LKP79" s="420"/>
      <c r="LKQ79" s="420"/>
      <c r="LKR79" s="420"/>
      <c r="LKS79" s="420"/>
      <c r="LKT79" s="420"/>
      <c r="LKU79" s="420"/>
      <c r="LKV79" s="420"/>
      <c r="LKW79" s="420"/>
      <c r="LKX79" s="420"/>
      <c r="LKY79" s="420"/>
      <c r="LKZ79" s="420"/>
      <c r="LLA79" s="420"/>
      <c r="LLB79" s="420"/>
      <c r="LLC79" s="420"/>
      <c r="LLD79" s="420"/>
      <c r="LLE79" s="420"/>
      <c r="LLF79" s="420"/>
      <c r="LLG79" s="420"/>
      <c r="LLH79" s="420"/>
      <c r="LLI79" s="420"/>
      <c r="LLJ79" s="420"/>
      <c r="LLK79" s="420"/>
      <c r="LLL79" s="420"/>
      <c r="LLM79" s="420"/>
      <c r="LLN79" s="420"/>
      <c r="LLO79" s="420"/>
      <c r="LLP79" s="420"/>
      <c r="LLQ79" s="420"/>
      <c r="LLR79" s="420"/>
      <c r="LLS79" s="420"/>
      <c r="LLT79" s="420"/>
      <c r="LLU79" s="420"/>
      <c r="LLV79" s="420"/>
      <c r="LLW79" s="420"/>
      <c r="LLX79" s="420"/>
      <c r="LLY79" s="420"/>
      <c r="LLZ79" s="420"/>
      <c r="LMA79" s="420"/>
      <c r="LMB79" s="420"/>
      <c r="LMC79" s="420"/>
      <c r="LMD79" s="420"/>
      <c r="LME79" s="420"/>
      <c r="LMF79" s="420"/>
      <c r="LMG79" s="420"/>
      <c r="LMH79" s="420"/>
      <c r="LMI79" s="420"/>
      <c r="LMJ79" s="420"/>
      <c r="LMK79" s="420"/>
      <c r="LML79" s="420"/>
      <c r="LMM79" s="420"/>
      <c r="LMN79" s="420"/>
      <c r="LMO79" s="420"/>
      <c r="LMP79" s="420"/>
      <c r="LMQ79" s="420"/>
      <c r="LMR79" s="420"/>
      <c r="LMS79" s="420"/>
      <c r="LMT79" s="420"/>
      <c r="LMU79" s="420"/>
      <c r="LMV79" s="420"/>
      <c r="LMW79" s="420"/>
      <c r="LMX79" s="420"/>
      <c r="LMY79" s="420"/>
      <c r="LMZ79" s="420"/>
      <c r="LNA79" s="420"/>
      <c r="LNB79" s="420"/>
      <c r="LNC79" s="420"/>
      <c r="LND79" s="420"/>
      <c r="LNE79" s="420"/>
      <c r="LNF79" s="420"/>
      <c r="LNG79" s="420"/>
      <c r="LNH79" s="420"/>
      <c r="LNI79" s="420"/>
      <c r="LNJ79" s="420"/>
      <c r="LNK79" s="420"/>
      <c r="LNL79" s="420"/>
      <c r="LNM79" s="420"/>
      <c r="LNN79" s="420"/>
      <c r="LNO79" s="420"/>
      <c r="LNP79" s="420"/>
      <c r="LNQ79" s="420"/>
      <c r="LNR79" s="420"/>
      <c r="LNS79" s="420"/>
      <c r="LNT79" s="420"/>
      <c r="LNU79" s="420"/>
      <c r="LNV79" s="420"/>
      <c r="LNW79" s="420"/>
      <c r="LNX79" s="420"/>
      <c r="LNY79" s="420"/>
      <c r="LNZ79" s="420"/>
      <c r="LOA79" s="420"/>
      <c r="LOB79" s="420"/>
      <c r="LOC79" s="420"/>
      <c r="LOD79" s="420"/>
      <c r="LOE79" s="420"/>
      <c r="LOF79" s="420"/>
      <c r="LOG79" s="420"/>
      <c r="LOH79" s="420"/>
      <c r="LOI79" s="420"/>
      <c r="LOJ79" s="420"/>
      <c r="LOK79" s="420"/>
      <c r="LOL79" s="420"/>
      <c r="LOM79" s="420"/>
      <c r="LON79" s="420"/>
      <c r="LOO79" s="420"/>
      <c r="LOP79" s="420"/>
      <c r="LOQ79" s="420"/>
      <c r="LOR79" s="420"/>
      <c r="LOS79" s="420"/>
      <c r="LOT79" s="420"/>
      <c r="LOU79" s="420"/>
      <c r="LOV79" s="420"/>
      <c r="LOW79" s="420"/>
      <c r="LOX79" s="420"/>
      <c r="LOY79" s="420"/>
      <c r="LOZ79" s="420"/>
      <c r="LPA79" s="420"/>
      <c r="LPB79" s="420"/>
      <c r="LPC79" s="420"/>
      <c r="LPD79" s="420"/>
      <c r="LPE79" s="420"/>
      <c r="LPF79" s="420"/>
      <c r="LPG79" s="420"/>
      <c r="LPH79" s="420"/>
      <c r="LPI79" s="420"/>
      <c r="LPJ79" s="420"/>
      <c r="LPK79" s="420"/>
      <c r="LPL79" s="420"/>
      <c r="LPM79" s="420"/>
      <c r="LPN79" s="420"/>
      <c r="LPO79" s="420"/>
      <c r="LPP79" s="420"/>
      <c r="LPQ79" s="420"/>
      <c r="LPR79" s="420"/>
      <c r="LPS79" s="420"/>
      <c r="LPT79" s="420"/>
      <c r="LPU79" s="420"/>
      <c r="LPV79" s="420"/>
      <c r="LPW79" s="420"/>
      <c r="LPX79" s="420"/>
      <c r="LPY79" s="420"/>
      <c r="LPZ79" s="420"/>
      <c r="LQA79" s="420"/>
      <c r="LQB79" s="420"/>
      <c r="LQC79" s="420"/>
      <c r="LQD79" s="420"/>
      <c r="LQE79" s="420"/>
      <c r="LQF79" s="420"/>
      <c r="LQG79" s="420"/>
      <c r="LQH79" s="420"/>
      <c r="LQI79" s="420"/>
      <c r="LQJ79" s="420"/>
      <c r="LQK79" s="420"/>
      <c r="LQL79" s="420"/>
      <c r="LQM79" s="420"/>
      <c r="LQN79" s="420"/>
      <c r="LQO79" s="420"/>
      <c r="LQP79" s="420"/>
      <c r="LQQ79" s="420"/>
      <c r="LQR79" s="420"/>
      <c r="LQS79" s="420"/>
      <c r="LQT79" s="420"/>
      <c r="LQU79" s="420"/>
      <c r="LQV79" s="420"/>
      <c r="LQW79" s="420"/>
      <c r="LQX79" s="420"/>
      <c r="LQY79" s="420"/>
      <c r="LQZ79" s="420"/>
      <c r="LRA79" s="420"/>
      <c r="LRB79" s="420"/>
      <c r="LRC79" s="420"/>
      <c r="LRD79" s="420"/>
      <c r="LRE79" s="420"/>
      <c r="LRF79" s="420"/>
      <c r="LRG79" s="420"/>
      <c r="LRH79" s="420"/>
      <c r="LRI79" s="420"/>
      <c r="LRJ79" s="420"/>
      <c r="LRK79" s="420"/>
      <c r="LRL79" s="420"/>
      <c r="LRM79" s="420"/>
      <c r="LRN79" s="420"/>
      <c r="LRO79" s="420"/>
      <c r="LRP79" s="420"/>
      <c r="LRQ79" s="420"/>
      <c r="LRR79" s="420"/>
      <c r="LRS79" s="420"/>
      <c r="LRT79" s="420"/>
      <c r="LRU79" s="420"/>
      <c r="LRV79" s="420"/>
      <c r="LRW79" s="420"/>
      <c r="LRX79" s="420"/>
      <c r="LRY79" s="420"/>
      <c r="LRZ79" s="420"/>
      <c r="LSA79" s="420"/>
      <c r="LSB79" s="420"/>
      <c r="LSC79" s="420"/>
      <c r="LSD79" s="420"/>
      <c r="LSE79" s="420"/>
      <c r="LSF79" s="420"/>
      <c r="LSG79" s="420"/>
      <c r="LSH79" s="420"/>
      <c r="LSI79" s="420"/>
      <c r="LSJ79" s="420"/>
      <c r="LSK79" s="420"/>
      <c r="LSL79" s="420"/>
      <c r="LSM79" s="420"/>
      <c r="LSN79" s="420"/>
      <c r="LSO79" s="420"/>
      <c r="LSP79" s="420"/>
      <c r="LSQ79" s="420"/>
      <c r="LSR79" s="420"/>
      <c r="LSS79" s="420"/>
      <c r="LST79" s="420"/>
      <c r="LSU79" s="420"/>
      <c r="LSV79" s="420"/>
      <c r="LSW79" s="420"/>
      <c r="LSX79" s="420"/>
      <c r="LSY79" s="420"/>
      <c r="LSZ79" s="420"/>
      <c r="LTA79" s="420"/>
      <c r="LTB79" s="420"/>
      <c r="LTC79" s="420"/>
      <c r="LTD79" s="420"/>
      <c r="LTE79" s="420"/>
      <c r="LTF79" s="420"/>
      <c r="LTG79" s="420"/>
      <c r="LTH79" s="420"/>
      <c r="LTI79" s="420"/>
      <c r="LTJ79" s="420"/>
      <c r="LTK79" s="420"/>
      <c r="LTL79" s="420"/>
      <c r="LTM79" s="420"/>
      <c r="LTN79" s="420"/>
      <c r="LTO79" s="420"/>
      <c r="LTP79" s="420"/>
      <c r="LTQ79" s="420"/>
      <c r="LTR79" s="420"/>
      <c r="LTS79" s="420"/>
      <c r="LTT79" s="420"/>
      <c r="LTU79" s="420"/>
      <c r="LTV79" s="420"/>
      <c r="LTW79" s="420"/>
      <c r="LTX79" s="420"/>
      <c r="LTY79" s="420"/>
      <c r="LTZ79" s="420"/>
      <c r="LUA79" s="420"/>
      <c r="LUB79" s="420"/>
      <c r="LUC79" s="420"/>
      <c r="LUD79" s="420"/>
      <c r="LUE79" s="420"/>
      <c r="LUF79" s="420"/>
      <c r="LUG79" s="420"/>
      <c r="LUH79" s="420"/>
      <c r="LUI79" s="420"/>
      <c r="LUJ79" s="420"/>
      <c r="LUK79" s="420"/>
      <c r="LUL79" s="420"/>
      <c r="LUM79" s="420"/>
      <c r="LUN79" s="420"/>
      <c r="LUO79" s="420"/>
      <c r="LUP79" s="420"/>
      <c r="LUQ79" s="420"/>
      <c r="LUR79" s="420"/>
      <c r="LUS79" s="420"/>
      <c r="LUT79" s="420"/>
      <c r="LUU79" s="420"/>
      <c r="LUV79" s="420"/>
      <c r="LUW79" s="420"/>
      <c r="LUX79" s="420"/>
      <c r="LUY79" s="420"/>
      <c r="LUZ79" s="420"/>
      <c r="LVA79" s="420"/>
      <c r="LVB79" s="420"/>
      <c r="LVC79" s="420"/>
      <c r="LVD79" s="420"/>
      <c r="LVE79" s="420"/>
      <c r="LVF79" s="420"/>
      <c r="LVG79" s="420"/>
      <c r="LVH79" s="420"/>
      <c r="LVI79" s="420"/>
      <c r="LVJ79" s="420"/>
      <c r="LVK79" s="420"/>
      <c r="LVL79" s="420"/>
      <c r="LVM79" s="420"/>
      <c r="LVN79" s="420"/>
      <c r="LVO79" s="420"/>
      <c r="LVP79" s="420"/>
      <c r="LVQ79" s="420"/>
      <c r="LVR79" s="420"/>
      <c r="LVS79" s="420"/>
      <c r="LVT79" s="420"/>
      <c r="LVU79" s="420"/>
      <c r="LVV79" s="420"/>
      <c r="LVW79" s="420"/>
      <c r="LVX79" s="420"/>
      <c r="LVY79" s="420"/>
      <c r="LVZ79" s="420"/>
      <c r="LWA79" s="420"/>
      <c r="LWB79" s="420"/>
      <c r="LWC79" s="420"/>
      <c r="LWD79" s="420"/>
      <c r="LWE79" s="420"/>
      <c r="LWF79" s="420"/>
      <c r="LWG79" s="420"/>
      <c r="LWH79" s="420"/>
      <c r="LWI79" s="420"/>
      <c r="LWJ79" s="420"/>
      <c r="LWK79" s="420"/>
      <c r="LWL79" s="420"/>
      <c r="LWM79" s="420"/>
      <c r="LWN79" s="420"/>
      <c r="LWO79" s="420"/>
      <c r="LWP79" s="420"/>
      <c r="LWQ79" s="420"/>
      <c r="LWR79" s="420"/>
      <c r="LWS79" s="420"/>
      <c r="LWT79" s="420"/>
      <c r="LWU79" s="420"/>
      <c r="LWV79" s="420"/>
      <c r="LWW79" s="420"/>
      <c r="LWX79" s="420"/>
      <c r="LWY79" s="420"/>
      <c r="LWZ79" s="420"/>
      <c r="LXA79" s="420"/>
      <c r="LXB79" s="420"/>
      <c r="LXC79" s="420"/>
      <c r="LXD79" s="420"/>
      <c r="LXE79" s="420"/>
      <c r="LXF79" s="420"/>
      <c r="LXG79" s="420"/>
      <c r="LXH79" s="420"/>
      <c r="LXI79" s="420"/>
      <c r="LXJ79" s="420"/>
      <c r="LXK79" s="420"/>
      <c r="LXL79" s="420"/>
      <c r="LXM79" s="420"/>
      <c r="LXN79" s="420"/>
      <c r="LXO79" s="420"/>
      <c r="LXP79" s="420"/>
      <c r="LXQ79" s="420"/>
      <c r="LXR79" s="420"/>
      <c r="LXS79" s="420"/>
      <c r="LXT79" s="420"/>
      <c r="LXU79" s="420"/>
      <c r="LXV79" s="420"/>
      <c r="LXW79" s="420"/>
      <c r="LXX79" s="420"/>
      <c r="LXY79" s="420"/>
      <c r="LXZ79" s="420"/>
      <c r="LYA79" s="420"/>
      <c r="LYB79" s="420"/>
      <c r="LYC79" s="420"/>
      <c r="LYD79" s="420"/>
      <c r="LYE79" s="420"/>
      <c r="LYF79" s="420"/>
      <c r="LYG79" s="420"/>
      <c r="LYH79" s="420"/>
      <c r="LYI79" s="420"/>
      <c r="LYJ79" s="420"/>
      <c r="LYK79" s="420"/>
      <c r="LYL79" s="420"/>
      <c r="LYM79" s="420"/>
      <c r="LYN79" s="420"/>
      <c r="LYO79" s="420"/>
      <c r="LYP79" s="420"/>
      <c r="LYQ79" s="420"/>
      <c r="LYR79" s="420"/>
      <c r="LYS79" s="420"/>
      <c r="LYT79" s="420"/>
      <c r="LYU79" s="420"/>
      <c r="LYV79" s="420"/>
      <c r="LYW79" s="420"/>
      <c r="LYX79" s="420"/>
      <c r="LYY79" s="420"/>
      <c r="LYZ79" s="420"/>
      <c r="LZA79" s="420"/>
      <c r="LZB79" s="420"/>
      <c r="LZC79" s="420"/>
      <c r="LZD79" s="420"/>
      <c r="LZE79" s="420"/>
      <c r="LZF79" s="420"/>
      <c r="LZG79" s="420"/>
      <c r="LZH79" s="420"/>
      <c r="LZI79" s="420"/>
      <c r="LZJ79" s="420"/>
      <c r="LZK79" s="420"/>
      <c r="LZL79" s="420"/>
      <c r="LZM79" s="420"/>
      <c r="LZN79" s="420"/>
      <c r="LZO79" s="420"/>
      <c r="LZP79" s="420"/>
      <c r="LZQ79" s="420"/>
      <c r="LZR79" s="420"/>
      <c r="LZS79" s="420"/>
      <c r="LZT79" s="420"/>
      <c r="LZU79" s="420"/>
      <c r="LZV79" s="420"/>
      <c r="LZW79" s="420"/>
      <c r="LZX79" s="420"/>
      <c r="LZY79" s="420"/>
      <c r="LZZ79" s="420"/>
      <c r="MAA79" s="420"/>
      <c r="MAB79" s="420"/>
      <c r="MAC79" s="420"/>
      <c r="MAD79" s="420"/>
      <c r="MAE79" s="420"/>
      <c r="MAF79" s="420"/>
      <c r="MAG79" s="420"/>
      <c r="MAH79" s="420"/>
      <c r="MAI79" s="420"/>
      <c r="MAJ79" s="420"/>
      <c r="MAK79" s="420"/>
      <c r="MAL79" s="420"/>
      <c r="MAM79" s="420"/>
      <c r="MAN79" s="420"/>
      <c r="MAO79" s="420"/>
      <c r="MAP79" s="420"/>
      <c r="MAQ79" s="420"/>
      <c r="MAR79" s="420"/>
      <c r="MAS79" s="420"/>
      <c r="MAT79" s="420"/>
      <c r="MAU79" s="420"/>
      <c r="MAV79" s="420"/>
      <c r="MAW79" s="420"/>
      <c r="MAX79" s="420"/>
      <c r="MAY79" s="420"/>
      <c r="MAZ79" s="420"/>
      <c r="MBA79" s="420"/>
      <c r="MBB79" s="420"/>
      <c r="MBC79" s="420"/>
      <c r="MBD79" s="420"/>
      <c r="MBE79" s="420"/>
      <c r="MBF79" s="420"/>
      <c r="MBG79" s="420"/>
      <c r="MBH79" s="420"/>
      <c r="MBI79" s="420"/>
      <c r="MBJ79" s="420"/>
      <c r="MBK79" s="420"/>
      <c r="MBL79" s="420"/>
      <c r="MBM79" s="420"/>
      <c r="MBN79" s="420"/>
      <c r="MBO79" s="420"/>
      <c r="MBP79" s="420"/>
      <c r="MBQ79" s="420"/>
      <c r="MBR79" s="420"/>
      <c r="MBS79" s="420"/>
      <c r="MBT79" s="420"/>
      <c r="MBU79" s="420"/>
      <c r="MBV79" s="420"/>
      <c r="MBW79" s="420"/>
      <c r="MBX79" s="420"/>
      <c r="MBY79" s="420"/>
      <c r="MBZ79" s="420"/>
      <c r="MCA79" s="420"/>
      <c r="MCB79" s="420"/>
      <c r="MCC79" s="420"/>
      <c r="MCD79" s="420"/>
      <c r="MCE79" s="420"/>
      <c r="MCF79" s="420"/>
      <c r="MCG79" s="420"/>
      <c r="MCH79" s="420"/>
      <c r="MCI79" s="420"/>
      <c r="MCJ79" s="420"/>
      <c r="MCK79" s="420"/>
      <c r="MCL79" s="420"/>
      <c r="MCM79" s="420"/>
      <c r="MCN79" s="420"/>
      <c r="MCO79" s="420"/>
      <c r="MCP79" s="420"/>
      <c r="MCQ79" s="420"/>
      <c r="MCR79" s="420"/>
      <c r="MCS79" s="420"/>
      <c r="MCT79" s="420"/>
      <c r="MCU79" s="420"/>
      <c r="MCV79" s="420"/>
      <c r="MCW79" s="420"/>
      <c r="MCX79" s="420"/>
      <c r="MCY79" s="420"/>
      <c r="MCZ79" s="420"/>
      <c r="MDA79" s="420"/>
      <c r="MDB79" s="420"/>
      <c r="MDC79" s="420"/>
      <c r="MDD79" s="420"/>
      <c r="MDE79" s="420"/>
      <c r="MDF79" s="420"/>
      <c r="MDG79" s="420"/>
      <c r="MDH79" s="420"/>
      <c r="MDI79" s="420"/>
      <c r="MDJ79" s="420"/>
      <c r="MDK79" s="420"/>
      <c r="MDL79" s="420"/>
      <c r="MDM79" s="420"/>
      <c r="MDN79" s="420"/>
      <c r="MDO79" s="420"/>
      <c r="MDP79" s="420"/>
      <c r="MDQ79" s="420"/>
      <c r="MDR79" s="420"/>
      <c r="MDS79" s="420"/>
      <c r="MDT79" s="420"/>
      <c r="MDU79" s="420"/>
      <c r="MDV79" s="420"/>
      <c r="MDW79" s="420"/>
      <c r="MDX79" s="420"/>
      <c r="MDY79" s="420"/>
      <c r="MDZ79" s="420"/>
      <c r="MEA79" s="420"/>
      <c r="MEB79" s="420"/>
      <c r="MEC79" s="420"/>
      <c r="MED79" s="420"/>
      <c r="MEE79" s="420"/>
      <c r="MEF79" s="420"/>
      <c r="MEG79" s="420"/>
      <c r="MEH79" s="420"/>
      <c r="MEI79" s="420"/>
      <c r="MEJ79" s="420"/>
      <c r="MEK79" s="420"/>
      <c r="MEL79" s="420"/>
      <c r="MEM79" s="420"/>
      <c r="MEN79" s="420"/>
      <c r="MEO79" s="420"/>
      <c r="MEP79" s="420"/>
      <c r="MEQ79" s="420"/>
      <c r="MER79" s="420"/>
      <c r="MES79" s="420"/>
      <c r="MET79" s="420"/>
      <c r="MEU79" s="420"/>
      <c r="MEV79" s="420"/>
      <c r="MEW79" s="420"/>
      <c r="MEX79" s="420"/>
      <c r="MEY79" s="420"/>
      <c r="MEZ79" s="420"/>
      <c r="MFA79" s="420"/>
      <c r="MFB79" s="420"/>
      <c r="MFC79" s="420"/>
      <c r="MFD79" s="420"/>
      <c r="MFE79" s="420"/>
      <c r="MFF79" s="420"/>
      <c r="MFG79" s="420"/>
      <c r="MFH79" s="420"/>
      <c r="MFI79" s="420"/>
      <c r="MFJ79" s="420"/>
      <c r="MFK79" s="420"/>
      <c r="MFL79" s="420"/>
      <c r="MFM79" s="420"/>
      <c r="MFN79" s="420"/>
      <c r="MFO79" s="420"/>
      <c r="MFP79" s="420"/>
      <c r="MFQ79" s="420"/>
      <c r="MFR79" s="420"/>
      <c r="MFS79" s="420"/>
      <c r="MFT79" s="420"/>
      <c r="MFU79" s="420"/>
      <c r="MFV79" s="420"/>
      <c r="MFW79" s="420"/>
      <c r="MFX79" s="420"/>
      <c r="MFY79" s="420"/>
      <c r="MFZ79" s="420"/>
      <c r="MGA79" s="420"/>
      <c r="MGB79" s="420"/>
      <c r="MGC79" s="420"/>
      <c r="MGD79" s="420"/>
      <c r="MGE79" s="420"/>
      <c r="MGF79" s="420"/>
      <c r="MGG79" s="420"/>
      <c r="MGH79" s="420"/>
      <c r="MGI79" s="420"/>
      <c r="MGJ79" s="420"/>
      <c r="MGK79" s="420"/>
      <c r="MGL79" s="420"/>
      <c r="MGM79" s="420"/>
      <c r="MGN79" s="420"/>
      <c r="MGO79" s="420"/>
      <c r="MGP79" s="420"/>
      <c r="MGQ79" s="420"/>
      <c r="MGR79" s="420"/>
      <c r="MGS79" s="420"/>
      <c r="MGT79" s="420"/>
      <c r="MGU79" s="420"/>
      <c r="MGV79" s="420"/>
      <c r="MGW79" s="420"/>
      <c r="MGX79" s="420"/>
      <c r="MGY79" s="420"/>
      <c r="MGZ79" s="420"/>
      <c r="MHA79" s="420"/>
      <c r="MHB79" s="420"/>
      <c r="MHC79" s="420"/>
      <c r="MHD79" s="420"/>
      <c r="MHE79" s="420"/>
      <c r="MHF79" s="420"/>
      <c r="MHG79" s="420"/>
      <c r="MHH79" s="420"/>
      <c r="MHI79" s="420"/>
      <c r="MHJ79" s="420"/>
      <c r="MHK79" s="420"/>
      <c r="MHL79" s="420"/>
      <c r="MHM79" s="420"/>
      <c r="MHN79" s="420"/>
      <c r="MHO79" s="420"/>
      <c r="MHP79" s="420"/>
      <c r="MHQ79" s="420"/>
      <c r="MHR79" s="420"/>
      <c r="MHS79" s="420"/>
      <c r="MHT79" s="420"/>
      <c r="MHU79" s="420"/>
      <c r="MHV79" s="420"/>
      <c r="MHW79" s="420"/>
      <c r="MHX79" s="420"/>
      <c r="MHY79" s="420"/>
      <c r="MHZ79" s="420"/>
      <c r="MIA79" s="420"/>
      <c r="MIB79" s="420"/>
      <c r="MIC79" s="420"/>
      <c r="MID79" s="420"/>
      <c r="MIE79" s="420"/>
      <c r="MIF79" s="420"/>
      <c r="MIG79" s="420"/>
      <c r="MIH79" s="420"/>
      <c r="MII79" s="420"/>
      <c r="MIJ79" s="420"/>
      <c r="MIK79" s="420"/>
      <c r="MIL79" s="420"/>
      <c r="MIM79" s="420"/>
      <c r="MIN79" s="420"/>
      <c r="MIO79" s="420"/>
      <c r="MIP79" s="420"/>
      <c r="MIQ79" s="420"/>
      <c r="MIR79" s="420"/>
      <c r="MIS79" s="420"/>
      <c r="MIT79" s="420"/>
      <c r="MIU79" s="420"/>
      <c r="MIV79" s="420"/>
      <c r="MIW79" s="420"/>
      <c r="MIX79" s="420"/>
      <c r="MIY79" s="420"/>
      <c r="MIZ79" s="420"/>
      <c r="MJA79" s="420"/>
      <c r="MJB79" s="420"/>
      <c r="MJC79" s="420"/>
      <c r="MJD79" s="420"/>
      <c r="MJE79" s="420"/>
      <c r="MJF79" s="420"/>
      <c r="MJG79" s="420"/>
      <c r="MJH79" s="420"/>
      <c r="MJI79" s="420"/>
      <c r="MJJ79" s="420"/>
      <c r="MJK79" s="420"/>
      <c r="MJL79" s="420"/>
      <c r="MJM79" s="420"/>
      <c r="MJN79" s="420"/>
      <c r="MJO79" s="420"/>
      <c r="MJP79" s="420"/>
      <c r="MJQ79" s="420"/>
      <c r="MJR79" s="420"/>
      <c r="MJS79" s="420"/>
      <c r="MJT79" s="420"/>
      <c r="MJU79" s="420"/>
      <c r="MJV79" s="420"/>
      <c r="MJW79" s="420"/>
      <c r="MJX79" s="420"/>
      <c r="MJY79" s="420"/>
      <c r="MJZ79" s="420"/>
      <c r="MKA79" s="420"/>
      <c r="MKB79" s="420"/>
      <c r="MKC79" s="420"/>
      <c r="MKD79" s="420"/>
      <c r="MKE79" s="420"/>
      <c r="MKF79" s="420"/>
      <c r="MKG79" s="420"/>
      <c r="MKH79" s="420"/>
      <c r="MKI79" s="420"/>
      <c r="MKJ79" s="420"/>
      <c r="MKK79" s="420"/>
      <c r="MKL79" s="420"/>
      <c r="MKM79" s="420"/>
      <c r="MKN79" s="420"/>
      <c r="MKO79" s="420"/>
      <c r="MKP79" s="420"/>
      <c r="MKQ79" s="420"/>
      <c r="MKR79" s="420"/>
      <c r="MKS79" s="420"/>
      <c r="MKT79" s="420"/>
      <c r="MKU79" s="420"/>
      <c r="MKV79" s="420"/>
      <c r="MKW79" s="420"/>
      <c r="MKX79" s="420"/>
      <c r="MKY79" s="420"/>
      <c r="MKZ79" s="420"/>
      <c r="MLA79" s="420"/>
      <c r="MLB79" s="420"/>
      <c r="MLC79" s="420"/>
      <c r="MLD79" s="420"/>
      <c r="MLE79" s="420"/>
      <c r="MLF79" s="420"/>
      <c r="MLG79" s="420"/>
      <c r="MLH79" s="420"/>
      <c r="MLI79" s="420"/>
      <c r="MLJ79" s="420"/>
      <c r="MLK79" s="420"/>
      <c r="MLL79" s="420"/>
      <c r="MLM79" s="420"/>
      <c r="MLN79" s="420"/>
      <c r="MLO79" s="420"/>
      <c r="MLP79" s="420"/>
      <c r="MLQ79" s="420"/>
      <c r="MLR79" s="420"/>
      <c r="MLS79" s="420"/>
      <c r="MLT79" s="420"/>
      <c r="MLU79" s="420"/>
      <c r="MLV79" s="420"/>
      <c r="MLW79" s="420"/>
      <c r="MLX79" s="420"/>
      <c r="MLY79" s="420"/>
      <c r="MLZ79" s="420"/>
      <c r="MMA79" s="420"/>
      <c r="MMB79" s="420"/>
      <c r="MMC79" s="420"/>
      <c r="MMD79" s="420"/>
      <c r="MME79" s="420"/>
      <c r="MMF79" s="420"/>
      <c r="MMG79" s="420"/>
      <c r="MMH79" s="420"/>
      <c r="MMI79" s="420"/>
      <c r="MMJ79" s="420"/>
      <c r="MMK79" s="420"/>
      <c r="MML79" s="420"/>
      <c r="MMM79" s="420"/>
      <c r="MMN79" s="420"/>
      <c r="MMO79" s="420"/>
      <c r="MMP79" s="420"/>
      <c r="MMQ79" s="420"/>
      <c r="MMR79" s="420"/>
      <c r="MMS79" s="420"/>
      <c r="MMT79" s="420"/>
      <c r="MMU79" s="420"/>
      <c r="MMV79" s="420"/>
      <c r="MMW79" s="420"/>
      <c r="MMX79" s="420"/>
      <c r="MMY79" s="420"/>
      <c r="MMZ79" s="420"/>
      <c r="MNA79" s="420"/>
      <c r="MNB79" s="420"/>
      <c r="MNC79" s="420"/>
      <c r="MND79" s="420"/>
      <c r="MNE79" s="420"/>
      <c r="MNF79" s="420"/>
      <c r="MNG79" s="420"/>
      <c r="MNH79" s="420"/>
      <c r="MNI79" s="420"/>
      <c r="MNJ79" s="420"/>
      <c r="MNK79" s="420"/>
      <c r="MNL79" s="420"/>
      <c r="MNM79" s="420"/>
      <c r="MNN79" s="420"/>
      <c r="MNO79" s="420"/>
      <c r="MNP79" s="420"/>
      <c r="MNQ79" s="420"/>
      <c r="MNR79" s="420"/>
      <c r="MNS79" s="420"/>
      <c r="MNT79" s="420"/>
      <c r="MNU79" s="420"/>
      <c r="MNV79" s="420"/>
      <c r="MNW79" s="420"/>
      <c r="MNX79" s="420"/>
      <c r="MNY79" s="420"/>
      <c r="MNZ79" s="420"/>
      <c r="MOA79" s="420"/>
      <c r="MOB79" s="420"/>
      <c r="MOC79" s="420"/>
      <c r="MOD79" s="420"/>
      <c r="MOE79" s="420"/>
      <c r="MOF79" s="420"/>
      <c r="MOG79" s="420"/>
      <c r="MOH79" s="420"/>
      <c r="MOI79" s="420"/>
      <c r="MOJ79" s="420"/>
      <c r="MOK79" s="420"/>
      <c r="MOL79" s="420"/>
      <c r="MOM79" s="420"/>
      <c r="MON79" s="420"/>
      <c r="MOO79" s="420"/>
      <c r="MOP79" s="420"/>
      <c r="MOQ79" s="420"/>
      <c r="MOR79" s="420"/>
      <c r="MOS79" s="420"/>
      <c r="MOT79" s="420"/>
      <c r="MOU79" s="420"/>
      <c r="MOV79" s="420"/>
      <c r="MOW79" s="420"/>
      <c r="MOX79" s="420"/>
      <c r="MOY79" s="420"/>
      <c r="MOZ79" s="420"/>
      <c r="MPA79" s="420"/>
      <c r="MPB79" s="420"/>
      <c r="MPC79" s="420"/>
      <c r="MPD79" s="420"/>
      <c r="MPE79" s="420"/>
      <c r="MPF79" s="420"/>
      <c r="MPG79" s="420"/>
      <c r="MPH79" s="420"/>
      <c r="MPI79" s="420"/>
      <c r="MPJ79" s="420"/>
      <c r="MPK79" s="420"/>
      <c r="MPL79" s="420"/>
      <c r="MPM79" s="420"/>
      <c r="MPN79" s="420"/>
      <c r="MPO79" s="420"/>
      <c r="MPP79" s="420"/>
      <c r="MPQ79" s="420"/>
      <c r="MPR79" s="420"/>
      <c r="MPS79" s="420"/>
      <c r="MPT79" s="420"/>
      <c r="MPU79" s="420"/>
      <c r="MPV79" s="420"/>
      <c r="MPW79" s="420"/>
      <c r="MPX79" s="420"/>
      <c r="MPY79" s="420"/>
      <c r="MPZ79" s="420"/>
      <c r="MQA79" s="420"/>
      <c r="MQB79" s="420"/>
      <c r="MQC79" s="420"/>
      <c r="MQD79" s="420"/>
      <c r="MQE79" s="420"/>
      <c r="MQF79" s="420"/>
      <c r="MQG79" s="420"/>
      <c r="MQH79" s="420"/>
      <c r="MQI79" s="420"/>
      <c r="MQJ79" s="420"/>
      <c r="MQK79" s="420"/>
      <c r="MQL79" s="420"/>
      <c r="MQM79" s="420"/>
      <c r="MQN79" s="420"/>
      <c r="MQO79" s="420"/>
      <c r="MQP79" s="420"/>
      <c r="MQQ79" s="420"/>
      <c r="MQR79" s="420"/>
      <c r="MQS79" s="420"/>
      <c r="MQT79" s="420"/>
      <c r="MQU79" s="420"/>
      <c r="MQV79" s="420"/>
      <c r="MQW79" s="420"/>
      <c r="MQX79" s="420"/>
      <c r="MQY79" s="420"/>
      <c r="MQZ79" s="420"/>
      <c r="MRA79" s="420"/>
      <c r="MRB79" s="420"/>
      <c r="MRC79" s="420"/>
      <c r="MRD79" s="420"/>
      <c r="MRE79" s="420"/>
      <c r="MRF79" s="420"/>
      <c r="MRG79" s="420"/>
      <c r="MRH79" s="420"/>
      <c r="MRI79" s="420"/>
      <c r="MRJ79" s="420"/>
      <c r="MRK79" s="420"/>
      <c r="MRL79" s="420"/>
      <c r="MRM79" s="420"/>
      <c r="MRN79" s="420"/>
      <c r="MRO79" s="420"/>
      <c r="MRP79" s="420"/>
      <c r="MRQ79" s="420"/>
      <c r="MRR79" s="420"/>
      <c r="MRS79" s="420"/>
      <c r="MRT79" s="420"/>
      <c r="MRU79" s="420"/>
      <c r="MRV79" s="420"/>
      <c r="MRW79" s="420"/>
      <c r="MRX79" s="420"/>
      <c r="MRY79" s="420"/>
      <c r="MRZ79" s="420"/>
      <c r="MSA79" s="420"/>
      <c r="MSB79" s="420"/>
      <c r="MSC79" s="420"/>
      <c r="MSD79" s="420"/>
      <c r="MSE79" s="420"/>
      <c r="MSF79" s="420"/>
      <c r="MSG79" s="420"/>
      <c r="MSH79" s="420"/>
      <c r="MSI79" s="420"/>
      <c r="MSJ79" s="420"/>
      <c r="MSK79" s="420"/>
      <c r="MSL79" s="420"/>
      <c r="MSM79" s="420"/>
      <c r="MSN79" s="420"/>
      <c r="MSO79" s="420"/>
      <c r="MSP79" s="420"/>
      <c r="MSQ79" s="420"/>
      <c r="MSR79" s="420"/>
      <c r="MSS79" s="420"/>
      <c r="MST79" s="420"/>
      <c r="MSU79" s="420"/>
      <c r="MSV79" s="420"/>
      <c r="MSW79" s="420"/>
      <c r="MSX79" s="420"/>
      <c r="MSY79" s="420"/>
      <c r="MSZ79" s="420"/>
      <c r="MTA79" s="420"/>
      <c r="MTB79" s="420"/>
      <c r="MTC79" s="420"/>
      <c r="MTD79" s="420"/>
      <c r="MTE79" s="420"/>
      <c r="MTF79" s="420"/>
      <c r="MTG79" s="420"/>
      <c r="MTH79" s="420"/>
      <c r="MTI79" s="420"/>
      <c r="MTJ79" s="420"/>
      <c r="MTK79" s="420"/>
      <c r="MTL79" s="420"/>
      <c r="MTM79" s="420"/>
      <c r="MTN79" s="420"/>
      <c r="MTO79" s="420"/>
      <c r="MTP79" s="420"/>
      <c r="MTQ79" s="420"/>
      <c r="MTR79" s="420"/>
      <c r="MTS79" s="420"/>
      <c r="MTT79" s="420"/>
      <c r="MTU79" s="420"/>
      <c r="MTV79" s="420"/>
      <c r="MTW79" s="420"/>
      <c r="MTX79" s="420"/>
      <c r="MTY79" s="420"/>
      <c r="MTZ79" s="420"/>
      <c r="MUA79" s="420"/>
      <c r="MUB79" s="420"/>
      <c r="MUC79" s="420"/>
      <c r="MUD79" s="420"/>
      <c r="MUE79" s="420"/>
      <c r="MUF79" s="420"/>
      <c r="MUG79" s="420"/>
      <c r="MUH79" s="420"/>
      <c r="MUI79" s="420"/>
      <c r="MUJ79" s="420"/>
      <c r="MUK79" s="420"/>
      <c r="MUL79" s="420"/>
      <c r="MUM79" s="420"/>
      <c r="MUN79" s="420"/>
      <c r="MUO79" s="420"/>
      <c r="MUP79" s="420"/>
      <c r="MUQ79" s="420"/>
      <c r="MUR79" s="420"/>
      <c r="MUS79" s="420"/>
      <c r="MUT79" s="420"/>
      <c r="MUU79" s="420"/>
      <c r="MUV79" s="420"/>
      <c r="MUW79" s="420"/>
      <c r="MUX79" s="420"/>
      <c r="MUY79" s="420"/>
      <c r="MUZ79" s="420"/>
      <c r="MVA79" s="420"/>
      <c r="MVB79" s="420"/>
      <c r="MVC79" s="420"/>
      <c r="MVD79" s="420"/>
      <c r="MVE79" s="420"/>
      <c r="MVF79" s="420"/>
      <c r="MVG79" s="420"/>
      <c r="MVH79" s="420"/>
      <c r="MVI79" s="420"/>
      <c r="MVJ79" s="420"/>
      <c r="MVK79" s="420"/>
      <c r="MVL79" s="420"/>
      <c r="MVM79" s="420"/>
      <c r="MVN79" s="420"/>
      <c r="MVO79" s="420"/>
      <c r="MVP79" s="420"/>
      <c r="MVQ79" s="420"/>
      <c r="MVR79" s="420"/>
      <c r="MVS79" s="420"/>
      <c r="MVT79" s="420"/>
      <c r="MVU79" s="420"/>
      <c r="MVV79" s="420"/>
      <c r="MVW79" s="420"/>
      <c r="MVX79" s="420"/>
      <c r="MVY79" s="420"/>
      <c r="MVZ79" s="420"/>
      <c r="MWA79" s="420"/>
      <c r="MWB79" s="420"/>
      <c r="MWC79" s="420"/>
      <c r="MWD79" s="420"/>
      <c r="MWE79" s="420"/>
      <c r="MWF79" s="420"/>
      <c r="MWG79" s="420"/>
      <c r="MWH79" s="420"/>
      <c r="MWI79" s="420"/>
      <c r="MWJ79" s="420"/>
      <c r="MWK79" s="420"/>
      <c r="MWL79" s="420"/>
      <c r="MWM79" s="420"/>
      <c r="MWN79" s="420"/>
      <c r="MWO79" s="420"/>
      <c r="MWP79" s="420"/>
      <c r="MWQ79" s="420"/>
      <c r="MWR79" s="420"/>
      <c r="MWS79" s="420"/>
      <c r="MWT79" s="420"/>
      <c r="MWU79" s="420"/>
      <c r="MWV79" s="420"/>
      <c r="MWW79" s="420"/>
      <c r="MWX79" s="420"/>
      <c r="MWY79" s="420"/>
      <c r="MWZ79" s="420"/>
      <c r="MXA79" s="420"/>
      <c r="MXB79" s="420"/>
      <c r="MXC79" s="420"/>
      <c r="MXD79" s="420"/>
      <c r="MXE79" s="420"/>
      <c r="MXF79" s="420"/>
      <c r="MXG79" s="420"/>
      <c r="MXH79" s="420"/>
      <c r="MXI79" s="420"/>
      <c r="MXJ79" s="420"/>
      <c r="MXK79" s="420"/>
      <c r="MXL79" s="420"/>
      <c r="MXM79" s="420"/>
      <c r="MXN79" s="420"/>
      <c r="MXO79" s="420"/>
      <c r="MXP79" s="420"/>
      <c r="MXQ79" s="420"/>
      <c r="MXR79" s="420"/>
      <c r="MXS79" s="420"/>
      <c r="MXT79" s="420"/>
      <c r="MXU79" s="420"/>
      <c r="MXV79" s="420"/>
      <c r="MXW79" s="420"/>
      <c r="MXX79" s="420"/>
      <c r="MXY79" s="420"/>
      <c r="MXZ79" s="420"/>
      <c r="MYA79" s="420"/>
      <c r="MYB79" s="420"/>
      <c r="MYC79" s="420"/>
      <c r="MYD79" s="420"/>
      <c r="MYE79" s="420"/>
      <c r="MYF79" s="420"/>
      <c r="MYG79" s="420"/>
      <c r="MYH79" s="420"/>
      <c r="MYI79" s="420"/>
      <c r="MYJ79" s="420"/>
      <c r="MYK79" s="420"/>
      <c r="MYL79" s="420"/>
      <c r="MYM79" s="420"/>
      <c r="MYN79" s="420"/>
      <c r="MYO79" s="420"/>
      <c r="MYP79" s="420"/>
      <c r="MYQ79" s="420"/>
      <c r="MYR79" s="420"/>
      <c r="MYS79" s="420"/>
      <c r="MYT79" s="420"/>
      <c r="MYU79" s="420"/>
      <c r="MYV79" s="420"/>
      <c r="MYW79" s="420"/>
      <c r="MYX79" s="420"/>
      <c r="MYY79" s="420"/>
      <c r="MYZ79" s="420"/>
      <c r="MZA79" s="420"/>
      <c r="MZB79" s="420"/>
      <c r="MZC79" s="420"/>
      <c r="MZD79" s="420"/>
      <c r="MZE79" s="420"/>
      <c r="MZF79" s="420"/>
      <c r="MZG79" s="420"/>
      <c r="MZH79" s="420"/>
      <c r="MZI79" s="420"/>
      <c r="MZJ79" s="420"/>
      <c r="MZK79" s="420"/>
      <c r="MZL79" s="420"/>
      <c r="MZM79" s="420"/>
      <c r="MZN79" s="420"/>
      <c r="MZO79" s="420"/>
      <c r="MZP79" s="420"/>
      <c r="MZQ79" s="420"/>
      <c r="MZR79" s="420"/>
      <c r="MZS79" s="420"/>
      <c r="MZT79" s="420"/>
      <c r="MZU79" s="420"/>
      <c r="MZV79" s="420"/>
      <c r="MZW79" s="420"/>
      <c r="MZX79" s="420"/>
      <c r="MZY79" s="420"/>
      <c r="MZZ79" s="420"/>
      <c r="NAA79" s="420"/>
      <c r="NAB79" s="420"/>
      <c r="NAC79" s="420"/>
      <c r="NAD79" s="420"/>
      <c r="NAE79" s="420"/>
      <c r="NAF79" s="420"/>
      <c r="NAG79" s="420"/>
      <c r="NAH79" s="420"/>
      <c r="NAI79" s="420"/>
      <c r="NAJ79" s="420"/>
      <c r="NAK79" s="420"/>
      <c r="NAL79" s="420"/>
      <c r="NAM79" s="420"/>
      <c r="NAN79" s="420"/>
      <c r="NAO79" s="420"/>
      <c r="NAP79" s="420"/>
      <c r="NAQ79" s="420"/>
      <c r="NAR79" s="420"/>
      <c r="NAS79" s="420"/>
      <c r="NAT79" s="420"/>
      <c r="NAU79" s="420"/>
      <c r="NAV79" s="420"/>
      <c r="NAW79" s="420"/>
      <c r="NAX79" s="420"/>
      <c r="NAY79" s="420"/>
      <c r="NAZ79" s="420"/>
      <c r="NBA79" s="420"/>
      <c r="NBB79" s="420"/>
      <c r="NBC79" s="420"/>
      <c r="NBD79" s="420"/>
      <c r="NBE79" s="420"/>
      <c r="NBF79" s="420"/>
      <c r="NBG79" s="420"/>
      <c r="NBH79" s="420"/>
      <c r="NBI79" s="420"/>
      <c r="NBJ79" s="420"/>
      <c r="NBK79" s="420"/>
      <c r="NBL79" s="420"/>
      <c r="NBM79" s="420"/>
      <c r="NBN79" s="420"/>
      <c r="NBO79" s="420"/>
      <c r="NBP79" s="420"/>
      <c r="NBQ79" s="420"/>
      <c r="NBR79" s="420"/>
      <c r="NBS79" s="420"/>
      <c r="NBT79" s="420"/>
      <c r="NBU79" s="420"/>
      <c r="NBV79" s="420"/>
      <c r="NBW79" s="420"/>
      <c r="NBX79" s="420"/>
      <c r="NBY79" s="420"/>
      <c r="NBZ79" s="420"/>
      <c r="NCA79" s="420"/>
      <c r="NCB79" s="420"/>
      <c r="NCC79" s="420"/>
      <c r="NCD79" s="420"/>
      <c r="NCE79" s="420"/>
      <c r="NCF79" s="420"/>
      <c r="NCG79" s="420"/>
      <c r="NCH79" s="420"/>
      <c r="NCI79" s="420"/>
      <c r="NCJ79" s="420"/>
      <c r="NCK79" s="420"/>
      <c r="NCL79" s="420"/>
      <c r="NCM79" s="420"/>
      <c r="NCN79" s="420"/>
      <c r="NCO79" s="420"/>
      <c r="NCP79" s="420"/>
      <c r="NCQ79" s="420"/>
      <c r="NCR79" s="420"/>
      <c r="NCS79" s="420"/>
      <c r="NCT79" s="420"/>
      <c r="NCU79" s="420"/>
      <c r="NCV79" s="420"/>
      <c r="NCW79" s="420"/>
      <c r="NCX79" s="420"/>
      <c r="NCY79" s="420"/>
      <c r="NCZ79" s="420"/>
      <c r="NDA79" s="420"/>
      <c r="NDB79" s="420"/>
      <c r="NDC79" s="420"/>
      <c r="NDD79" s="420"/>
      <c r="NDE79" s="420"/>
      <c r="NDF79" s="420"/>
      <c r="NDG79" s="420"/>
      <c r="NDH79" s="420"/>
      <c r="NDI79" s="420"/>
      <c r="NDJ79" s="420"/>
      <c r="NDK79" s="420"/>
      <c r="NDL79" s="420"/>
      <c r="NDM79" s="420"/>
      <c r="NDN79" s="420"/>
      <c r="NDO79" s="420"/>
      <c r="NDP79" s="420"/>
      <c r="NDQ79" s="420"/>
      <c r="NDR79" s="420"/>
      <c r="NDS79" s="420"/>
      <c r="NDT79" s="420"/>
      <c r="NDU79" s="420"/>
      <c r="NDV79" s="420"/>
      <c r="NDW79" s="420"/>
      <c r="NDX79" s="420"/>
      <c r="NDY79" s="420"/>
      <c r="NDZ79" s="420"/>
      <c r="NEA79" s="420"/>
      <c r="NEB79" s="420"/>
      <c r="NEC79" s="420"/>
      <c r="NED79" s="420"/>
      <c r="NEE79" s="420"/>
      <c r="NEF79" s="420"/>
      <c r="NEG79" s="420"/>
      <c r="NEH79" s="420"/>
      <c r="NEI79" s="420"/>
      <c r="NEJ79" s="420"/>
      <c r="NEK79" s="420"/>
      <c r="NEL79" s="420"/>
      <c r="NEM79" s="420"/>
      <c r="NEN79" s="420"/>
      <c r="NEO79" s="420"/>
      <c r="NEP79" s="420"/>
      <c r="NEQ79" s="420"/>
      <c r="NER79" s="420"/>
      <c r="NES79" s="420"/>
      <c r="NET79" s="420"/>
      <c r="NEU79" s="420"/>
      <c r="NEV79" s="420"/>
      <c r="NEW79" s="420"/>
      <c r="NEX79" s="420"/>
      <c r="NEY79" s="420"/>
      <c r="NEZ79" s="420"/>
      <c r="NFA79" s="420"/>
      <c r="NFB79" s="420"/>
      <c r="NFC79" s="420"/>
      <c r="NFD79" s="420"/>
      <c r="NFE79" s="420"/>
      <c r="NFF79" s="420"/>
      <c r="NFG79" s="420"/>
      <c r="NFH79" s="420"/>
      <c r="NFI79" s="420"/>
      <c r="NFJ79" s="420"/>
      <c r="NFK79" s="420"/>
      <c r="NFL79" s="420"/>
      <c r="NFM79" s="420"/>
      <c r="NFN79" s="420"/>
      <c r="NFO79" s="420"/>
      <c r="NFP79" s="420"/>
      <c r="NFQ79" s="420"/>
      <c r="NFR79" s="420"/>
      <c r="NFS79" s="420"/>
      <c r="NFT79" s="420"/>
      <c r="NFU79" s="420"/>
      <c r="NFV79" s="420"/>
      <c r="NFW79" s="420"/>
      <c r="NFX79" s="420"/>
      <c r="NFY79" s="420"/>
      <c r="NFZ79" s="420"/>
      <c r="NGA79" s="420"/>
      <c r="NGB79" s="420"/>
      <c r="NGC79" s="420"/>
      <c r="NGD79" s="420"/>
      <c r="NGE79" s="420"/>
      <c r="NGF79" s="420"/>
      <c r="NGG79" s="420"/>
      <c r="NGH79" s="420"/>
      <c r="NGI79" s="420"/>
      <c r="NGJ79" s="420"/>
      <c r="NGK79" s="420"/>
      <c r="NGL79" s="420"/>
      <c r="NGM79" s="420"/>
      <c r="NGN79" s="420"/>
      <c r="NGO79" s="420"/>
      <c r="NGP79" s="420"/>
      <c r="NGQ79" s="420"/>
      <c r="NGR79" s="420"/>
      <c r="NGS79" s="420"/>
      <c r="NGT79" s="420"/>
      <c r="NGU79" s="420"/>
      <c r="NGV79" s="420"/>
      <c r="NGW79" s="420"/>
      <c r="NGX79" s="420"/>
      <c r="NGY79" s="420"/>
      <c r="NGZ79" s="420"/>
      <c r="NHA79" s="420"/>
      <c r="NHB79" s="420"/>
      <c r="NHC79" s="420"/>
      <c r="NHD79" s="420"/>
      <c r="NHE79" s="420"/>
      <c r="NHF79" s="420"/>
      <c r="NHG79" s="420"/>
      <c r="NHH79" s="420"/>
      <c r="NHI79" s="420"/>
      <c r="NHJ79" s="420"/>
      <c r="NHK79" s="420"/>
      <c r="NHL79" s="420"/>
      <c r="NHM79" s="420"/>
      <c r="NHN79" s="420"/>
      <c r="NHO79" s="420"/>
      <c r="NHP79" s="420"/>
      <c r="NHQ79" s="420"/>
      <c r="NHR79" s="420"/>
      <c r="NHS79" s="420"/>
      <c r="NHT79" s="420"/>
      <c r="NHU79" s="420"/>
      <c r="NHV79" s="420"/>
      <c r="NHW79" s="420"/>
      <c r="NHX79" s="420"/>
      <c r="NHY79" s="420"/>
      <c r="NHZ79" s="420"/>
      <c r="NIA79" s="420"/>
      <c r="NIB79" s="420"/>
      <c r="NIC79" s="420"/>
      <c r="NID79" s="420"/>
      <c r="NIE79" s="420"/>
      <c r="NIF79" s="420"/>
      <c r="NIG79" s="420"/>
      <c r="NIH79" s="420"/>
      <c r="NII79" s="420"/>
      <c r="NIJ79" s="420"/>
      <c r="NIK79" s="420"/>
      <c r="NIL79" s="420"/>
      <c r="NIM79" s="420"/>
      <c r="NIN79" s="420"/>
      <c r="NIO79" s="420"/>
      <c r="NIP79" s="420"/>
      <c r="NIQ79" s="420"/>
      <c r="NIR79" s="420"/>
      <c r="NIS79" s="420"/>
      <c r="NIT79" s="420"/>
      <c r="NIU79" s="420"/>
      <c r="NIV79" s="420"/>
      <c r="NIW79" s="420"/>
      <c r="NIX79" s="420"/>
      <c r="NIY79" s="420"/>
      <c r="NIZ79" s="420"/>
      <c r="NJA79" s="420"/>
      <c r="NJB79" s="420"/>
      <c r="NJC79" s="420"/>
      <c r="NJD79" s="420"/>
      <c r="NJE79" s="420"/>
      <c r="NJF79" s="420"/>
      <c r="NJG79" s="420"/>
      <c r="NJH79" s="420"/>
      <c r="NJI79" s="420"/>
      <c r="NJJ79" s="420"/>
      <c r="NJK79" s="420"/>
      <c r="NJL79" s="420"/>
      <c r="NJM79" s="420"/>
      <c r="NJN79" s="420"/>
      <c r="NJO79" s="420"/>
      <c r="NJP79" s="420"/>
      <c r="NJQ79" s="420"/>
      <c r="NJR79" s="420"/>
      <c r="NJS79" s="420"/>
      <c r="NJT79" s="420"/>
      <c r="NJU79" s="420"/>
      <c r="NJV79" s="420"/>
      <c r="NJW79" s="420"/>
      <c r="NJX79" s="420"/>
      <c r="NJY79" s="420"/>
      <c r="NJZ79" s="420"/>
      <c r="NKA79" s="420"/>
      <c r="NKB79" s="420"/>
      <c r="NKC79" s="420"/>
      <c r="NKD79" s="420"/>
      <c r="NKE79" s="420"/>
      <c r="NKF79" s="420"/>
      <c r="NKG79" s="420"/>
      <c r="NKH79" s="420"/>
      <c r="NKI79" s="420"/>
      <c r="NKJ79" s="420"/>
      <c r="NKK79" s="420"/>
      <c r="NKL79" s="420"/>
      <c r="NKM79" s="420"/>
      <c r="NKN79" s="420"/>
      <c r="NKO79" s="420"/>
      <c r="NKP79" s="420"/>
      <c r="NKQ79" s="420"/>
      <c r="NKR79" s="420"/>
      <c r="NKS79" s="420"/>
      <c r="NKT79" s="420"/>
      <c r="NKU79" s="420"/>
      <c r="NKV79" s="420"/>
      <c r="NKW79" s="420"/>
      <c r="NKX79" s="420"/>
      <c r="NKY79" s="420"/>
      <c r="NKZ79" s="420"/>
      <c r="NLA79" s="420"/>
      <c r="NLB79" s="420"/>
      <c r="NLC79" s="420"/>
      <c r="NLD79" s="420"/>
      <c r="NLE79" s="420"/>
      <c r="NLF79" s="420"/>
      <c r="NLG79" s="420"/>
      <c r="NLH79" s="420"/>
      <c r="NLI79" s="420"/>
      <c r="NLJ79" s="420"/>
      <c r="NLK79" s="420"/>
      <c r="NLL79" s="420"/>
      <c r="NLM79" s="420"/>
      <c r="NLN79" s="420"/>
      <c r="NLO79" s="420"/>
      <c r="NLP79" s="420"/>
      <c r="NLQ79" s="420"/>
      <c r="NLR79" s="420"/>
      <c r="NLS79" s="420"/>
      <c r="NLT79" s="420"/>
      <c r="NLU79" s="420"/>
      <c r="NLV79" s="420"/>
      <c r="NLW79" s="420"/>
      <c r="NLX79" s="420"/>
      <c r="NLY79" s="420"/>
      <c r="NLZ79" s="420"/>
      <c r="NMA79" s="420"/>
      <c r="NMB79" s="420"/>
      <c r="NMC79" s="420"/>
      <c r="NMD79" s="420"/>
      <c r="NME79" s="420"/>
      <c r="NMF79" s="420"/>
      <c r="NMG79" s="420"/>
      <c r="NMH79" s="420"/>
      <c r="NMI79" s="420"/>
      <c r="NMJ79" s="420"/>
      <c r="NMK79" s="420"/>
      <c r="NML79" s="420"/>
      <c r="NMM79" s="420"/>
      <c r="NMN79" s="420"/>
      <c r="NMO79" s="420"/>
      <c r="NMP79" s="420"/>
      <c r="NMQ79" s="420"/>
      <c r="NMR79" s="420"/>
      <c r="NMS79" s="420"/>
      <c r="NMT79" s="420"/>
      <c r="NMU79" s="420"/>
      <c r="NMV79" s="420"/>
      <c r="NMW79" s="420"/>
      <c r="NMX79" s="420"/>
      <c r="NMY79" s="420"/>
      <c r="NMZ79" s="420"/>
      <c r="NNA79" s="420"/>
      <c r="NNB79" s="420"/>
      <c r="NNC79" s="420"/>
      <c r="NND79" s="420"/>
      <c r="NNE79" s="420"/>
      <c r="NNF79" s="420"/>
      <c r="NNG79" s="420"/>
      <c r="NNH79" s="420"/>
      <c r="NNI79" s="420"/>
      <c r="NNJ79" s="420"/>
      <c r="NNK79" s="420"/>
      <c r="NNL79" s="420"/>
      <c r="NNM79" s="420"/>
      <c r="NNN79" s="420"/>
      <c r="NNO79" s="420"/>
      <c r="NNP79" s="420"/>
      <c r="NNQ79" s="420"/>
      <c r="NNR79" s="420"/>
      <c r="NNS79" s="420"/>
      <c r="NNT79" s="420"/>
      <c r="NNU79" s="420"/>
      <c r="NNV79" s="420"/>
      <c r="NNW79" s="420"/>
      <c r="NNX79" s="420"/>
      <c r="NNY79" s="420"/>
      <c r="NNZ79" s="420"/>
      <c r="NOA79" s="420"/>
      <c r="NOB79" s="420"/>
      <c r="NOC79" s="420"/>
      <c r="NOD79" s="420"/>
      <c r="NOE79" s="420"/>
      <c r="NOF79" s="420"/>
      <c r="NOG79" s="420"/>
      <c r="NOH79" s="420"/>
      <c r="NOI79" s="420"/>
      <c r="NOJ79" s="420"/>
      <c r="NOK79" s="420"/>
      <c r="NOL79" s="420"/>
      <c r="NOM79" s="420"/>
      <c r="NON79" s="420"/>
      <c r="NOO79" s="420"/>
      <c r="NOP79" s="420"/>
      <c r="NOQ79" s="420"/>
      <c r="NOR79" s="420"/>
      <c r="NOS79" s="420"/>
      <c r="NOT79" s="420"/>
      <c r="NOU79" s="420"/>
      <c r="NOV79" s="420"/>
      <c r="NOW79" s="420"/>
      <c r="NOX79" s="420"/>
      <c r="NOY79" s="420"/>
      <c r="NOZ79" s="420"/>
      <c r="NPA79" s="420"/>
      <c r="NPB79" s="420"/>
      <c r="NPC79" s="420"/>
      <c r="NPD79" s="420"/>
      <c r="NPE79" s="420"/>
      <c r="NPF79" s="420"/>
      <c r="NPG79" s="420"/>
      <c r="NPH79" s="420"/>
      <c r="NPI79" s="420"/>
      <c r="NPJ79" s="420"/>
      <c r="NPK79" s="420"/>
      <c r="NPL79" s="420"/>
      <c r="NPM79" s="420"/>
      <c r="NPN79" s="420"/>
      <c r="NPO79" s="420"/>
      <c r="NPP79" s="420"/>
      <c r="NPQ79" s="420"/>
      <c r="NPR79" s="420"/>
      <c r="NPS79" s="420"/>
      <c r="NPT79" s="420"/>
      <c r="NPU79" s="420"/>
      <c r="NPV79" s="420"/>
      <c r="NPW79" s="420"/>
      <c r="NPX79" s="420"/>
      <c r="NPY79" s="420"/>
      <c r="NPZ79" s="420"/>
      <c r="NQA79" s="420"/>
      <c r="NQB79" s="420"/>
      <c r="NQC79" s="420"/>
      <c r="NQD79" s="420"/>
      <c r="NQE79" s="420"/>
      <c r="NQF79" s="420"/>
      <c r="NQG79" s="420"/>
      <c r="NQH79" s="420"/>
      <c r="NQI79" s="420"/>
      <c r="NQJ79" s="420"/>
      <c r="NQK79" s="420"/>
      <c r="NQL79" s="420"/>
      <c r="NQM79" s="420"/>
      <c r="NQN79" s="420"/>
      <c r="NQO79" s="420"/>
      <c r="NQP79" s="420"/>
      <c r="NQQ79" s="420"/>
      <c r="NQR79" s="420"/>
      <c r="NQS79" s="420"/>
      <c r="NQT79" s="420"/>
      <c r="NQU79" s="420"/>
      <c r="NQV79" s="420"/>
      <c r="NQW79" s="420"/>
      <c r="NQX79" s="420"/>
      <c r="NQY79" s="420"/>
      <c r="NQZ79" s="420"/>
      <c r="NRA79" s="420"/>
      <c r="NRB79" s="420"/>
      <c r="NRC79" s="420"/>
      <c r="NRD79" s="420"/>
      <c r="NRE79" s="420"/>
      <c r="NRF79" s="420"/>
      <c r="NRG79" s="420"/>
      <c r="NRH79" s="420"/>
      <c r="NRI79" s="420"/>
      <c r="NRJ79" s="420"/>
      <c r="NRK79" s="420"/>
      <c r="NRL79" s="420"/>
      <c r="NRM79" s="420"/>
      <c r="NRN79" s="420"/>
      <c r="NRO79" s="420"/>
      <c r="NRP79" s="420"/>
      <c r="NRQ79" s="420"/>
      <c r="NRR79" s="420"/>
      <c r="NRS79" s="420"/>
      <c r="NRT79" s="420"/>
      <c r="NRU79" s="420"/>
      <c r="NRV79" s="420"/>
      <c r="NRW79" s="420"/>
      <c r="NRX79" s="420"/>
      <c r="NRY79" s="420"/>
      <c r="NRZ79" s="420"/>
      <c r="NSA79" s="420"/>
      <c r="NSB79" s="420"/>
      <c r="NSC79" s="420"/>
      <c r="NSD79" s="420"/>
      <c r="NSE79" s="420"/>
      <c r="NSF79" s="420"/>
      <c r="NSG79" s="420"/>
      <c r="NSH79" s="420"/>
      <c r="NSI79" s="420"/>
      <c r="NSJ79" s="420"/>
      <c r="NSK79" s="420"/>
      <c r="NSL79" s="420"/>
      <c r="NSM79" s="420"/>
      <c r="NSN79" s="420"/>
      <c r="NSO79" s="420"/>
      <c r="NSP79" s="420"/>
      <c r="NSQ79" s="420"/>
      <c r="NSR79" s="420"/>
      <c r="NSS79" s="420"/>
      <c r="NST79" s="420"/>
      <c r="NSU79" s="420"/>
      <c r="NSV79" s="420"/>
      <c r="NSW79" s="420"/>
      <c r="NSX79" s="420"/>
      <c r="NSY79" s="420"/>
      <c r="NSZ79" s="420"/>
      <c r="NTA79" s="420"/>
      <c r="NTB79" s="420"/>
      <c r="NTC79" s="420"/>
      <c r="NTD79" s="420"/>
      <c r="NTE79" s="420"/>
      <c r="NTF79" s="420"/>
      <c r="NTG79" s="420"/>
      <c r="NTH79" s="420"/>
      <c r="NTI79" s="420"/>
      <c r="NTJ79" s="420"/>
      <c r="NTK79" s="420"/>
      <c r="NTL79" s="420"/>
      <c r="NTM79" s="420"/>
      <c r="NTN79" s="420"/>
      <c r="NTO79" s="420"/>
      <c r="NTP79" s="420"/>
      <c r="NTQ79" s="420"/>
      <c r="NTR79" s="420"/>
      <c r="NTS79" s="420"/>
      <c r="NTT79" s="420"/>
      <c r="NTU79" s="420"/>
      <c r="NTV79" s="420"/>
      <c r="NTW79" s="420"/>
      <c r="NTX79" s="420"/>
      <c r="NTY79" s="420"/>
      <c r="NTZ79" s="420"/>
      <c r="NUA79" s="420"/>
      <c r="NUB79" s="420"/>
      <c r="NUC79" s="420"/>
      <c r="NUD79" s="420"/>
      <c r="NUE79" s="420"/>
      <c r="NUF79" s="420"/>
      <c r="NUG79" s="420"/>
      <c r="NUH79" s="420"/>
      <c r="NUI79" s="420"/>
      <c r="NUJ79" s="420"/>
      <c r="NUK79" s="420"/>
      <c r="NUL79" s="420"/>
      <c r="NUM79" s="420"/>
      <c r="NUN79" s="420"/>
      <c r="NUO79" s="420"/>
      <c r="NUP79" s="420"/>
      <c r="NUQ79" s="420"/>
      <c r="NUR79" s="420"/>
      <c r="NUS79" s="420"/>
      <c r="NUT79" s="420"/>
      <c r="NUU79" s="420"/>
      <c r="NUV79" s="420"/>
      <c r="NUW79" s="420"/>
      <c r="NUX79" s="420"/>
      <c r="NUY79" s="420"/>
      <c r="NUZ79" s="420"/>
      <c r="NVA79" s="420"/>
      <c r="NVB79" s="420"/>
      <c r="NVC79" s="420"/>
      <c r="NVD79" s="420"/>
      <c r="NVE79" s="420"/>
      <c r="NVF79" s="420"/>
      <c r="NVG79" s="420"/>
      <c r="NVH79" s="420"/>
      <c r="NVI79" s="420"/>
      <c r="NVJ79" s="420"/>
      <c r="NVK79" s="420"/>
      <c r="NVL79" s="420"/>
      <c r="NVM79" s="420"/>
      <c r="NVN79" s="420"/>
      <c r="NVO79" s="420"/>
      <c r="NVP79" s="420"/>
      <c r="NVQ79" s="420"/>
      <c r="NVR79" s="420"/>
      <c r="NVS79" s="420"/>
      <c r="NVT79" s="420"/>
      <c r="NVU79" s="420"/>
      <c r="NVV79" s="420"/>
      <c r="NVW79" s="420"/>
      <c r="NVX79" s="420"/>
      <c r="NVY79" s="420"/>
      <c r="NVZ79" s="420"/>
      <c r="NWA79" s="420"/>
      <c r="NWB79" s="420"/>
      <c r="NWC79" s="420"/>
      <c r="NWD79" s="420"/>
      <c r="NWE79" s="420"/>
      <c r="NWF79" s="420"/>
      <c r="NWG79" s="420"/>
      <c r="NWH79" s="420"/>
      <c r="NWI79" s="420"/>
      <c r="NWJ79" s="420"/>
      <c r="NWK79" s="420"/>
      <c r="NWL79" s="420"/>
      <c r="NWM79" s="420"/>
      <c r="NWN79" s="420"/>
      <c r="NWO79" s="420"/>
      <c r="NWP79" s="420"/>
      <c r="NWQ79" s="420"/>
      <c r="NWR79" s="420"/>
      <c r="NWS79" s="420"/>
      <c r="NWT79" s="420"/>
      <c r="NWU79" s="420"/>
      <c r="NWV79" s="420"/>
      <c r="NWW79" s="420"/>
      <c r="NWX79" s="420"/>
      <c r="NWY79" s="420"/>
      <c r="NWZ79" s="420"/>
      <c r="NXA79" s="420"/>
      <c r="NXB79" s="420"/>
      <c r="NXC79" s="420"/>
      <c r="NXD79" s="420"/>
      <c r="NXE79" s="420"/>
      <c r="NXF79" s="420"/>
      <c r="NXG79" s="420"/>
      <c r="NXH79" s="420"/>
      <c r="NXI79" s="420"/>
      <c r="NXJ79" s="420"/>
      <c r="NXK79" s="420"/>
      <c r="NXL79" s="420"/>
      <c r="NXM79" s="420"/>
      <c r="NXN79" s="420"/>
      <c r="NXO79" s="420"/>
      <c r="NXP79" s="420"/>
      <c r="NXQ79" s="420"/>
      <c r="NXR79" s="420"/>
      <c r="NXS79" s="420"/>
      <c r="NXT79" s="420"/>
      <c r="NXU79" s="420"/>
      <c r="NXV79" s="420"/>
      <c r="NXW79" s="420"/>
      <c r="NXX79" s="420"/>
      <c r="NXY79" s="420"/>
      <c r="NXZ79" s="420"/>
      <c r="NYA79" s="420"/>
      <c r="NYB79" s="420"/>
      <c r="NYC79" s="420"/>
      <c r="NYD79" s="420"/>
      <c r="NYE79" s="420"/>
      <c r="NYF79" s="420"/>
      <c r="NYG79" s="420"/>
      <c r="NYH79" s="420"/>
      <c r="NYI79" s="420"/>
      <c r="NYJ79" s="420"/>
      <c r="NYK79" s="420"/>
      <c r="NYL79" s="420"/>
      <c r="NYM79" s="420"/>
      <c r="NYN79" s="420"/>
      <c r="NYO79" s="420"/>
      <c r="NYP79" s="420"/>
      <c r="NYQ79" s="420"/>
      <c r="NYR79" s="420"/>
      <c r="NYS79" s="420"/>
      <c r="NYT79" s="420"/>
      <c r="NYU79" s="420"/>
      <c r="NYV79" s="420"/>
      <c r="NYW79" s="420"/>
      <c r="NYX79" s="420"/>
      <c r="NYY79" s="420"/>
      <c r="NYZ79" s="420"/>
      <c r="NZA79" s="420"/>
      <c r="NZB79" s="420"/>
      <c r="NZC79" s="420"/>
      <c r="NZD79" s="420"/>
      <c r="NZE79" s="420"/>
      <c r="NZF79" s="420"/>
      <c r="NZG79" s="420"/>
      <c r="NZH79" s="420"/>
      <c r="NZI79" s="420"/>
      <c r="NZJ79" s="420"/>
      <c r="NZK79" s="420"/>
      <c r="NZL79" s="420"/>
      <c r="NZM79" s="420"/>
      <c r="NZN79" s="420"/>
      <c r="NZO79" s="420"/>
      <c r="NZP79" s="420"/>
      <c r="NZQ79" s="420"/>
      <c r="NZR79" s="420"/>
      <c r="NZS79" s="420"/>
      <c r="NZT79" s="420"/>
      <c r="NZU79" s="420"/>
      <c r="NZV79" s="420"/>
      <c r="NZW79" s="420"/>
      <c r="NZX79" s="420"/>
      <c r="NZY79" s="420"/>
      <c r="NZZ79" s="420"/>
      <c r="OAA79" s="420"/>
      <c r="OAB79" s="420"/>
      <c r="OAC79" s="420"/>
      <c r="OAD79" s="420"/>
      <c r="OAE79" s="420"/>
      <c r="OAF79" s="420"/>
      <c r="OAG79" s="420"/>
      <c r="OAH79" s="420"/>
      <c r="OAI79" s="420"/>
      <c r="OAJ79" s="420"/>
      <c r="OAK79" s="420"/>
      <c r="OAL79" s="420"/>
      <c r="OAM79" s="420"/>
      <c r="OAN79" s="420"/>
      <c r="OAO79" s="420"/>
      <c r="OAP79" s="420"/>
      <c r="OAQ79" s="420"/>
      <c r="OAR79" s="420"/>
      <c r="OAS79" s="420"/>
      <c r="OAT79" s="420"/>
      <c r="OAU79" s="420"/>
      <c r="OAV79" s="420"/>
      <c r="OAW79" s="420"/>
      <c r="OAX79" s="420"/>
      <c r="OAY79" s="420"/>
      <c r="OAZ79" s="420"/>
      <c r="OBA79" s="420"/>
      <c r="OBB79" s="420"/>
      <c r="OBC79" s="420"/>
      <c r="OBD79" s="420"/>
      <c r="OBE79" s="420"/>
      <c r="OBF79" s="420"/>
      <c r="OBG79" s="420"/>
      <c r="OBH79" s="420"/>
      <c r="OBI79" s="420"/>
      <c r="OBJ79" s="420"/>
      <c r="OBK79" s="420"/>
      <c r="OBL79" s="420"/>
      <c r="OBM79" s="420"/>
      <c r="OBN79" s="420"/>
      <c r="OBO79" s="420"/>
      <c r="OBP79" s="420"/>
      <c r="OBQ79" s="420"/>
      <c r="OBR79" s="420"/>
      <c r="OBS79" s="420"/>
      <c r="OBT79" s="420"/>
      <c r="OBU79" s="420"/>
      <c r="OBV79" s="420"/>
      <c r="OBW79" s="420"/>
      <c r="OBX79" s="420"/>
      <c r="OBY79" s="420"/>
      <c r="OBZ79" s="420"/>
      <c r="OCA79" s="420"/>
      <c r="OCB79" s="420"/>
      <c r="OCC79" s="420"/>
      <c r="OCD79" s="420"/>
      <c r="OCE79" s="420"/>
      <c r="OCF79" s="420"/>
      <c r="OCG79" s="420"/>
      <c r="OCH79" s="420"/>
      <c r="OCI79" s="420"/>
      <c r="OCJ79" s="420"/>
      <c r="OCK79" s="420"/>
      <c r="OCL79" s="420"/>
      <c r="OCM79" s="420"/>
      <c r="OCN79" s="420"/>
      <c r="OCO79" s="420"/>
      <c r="OCP79" s="420"/>
      <c r="OCQ79" s="420"/>
      <c r="OCR79" s="420"/>
      <c r="OCS79" s="420"/>
      <c r="OCT79" s="420"/>
      <c r="OCU79" s="420"/>
      <c r="OCV79" s="420"/>
      <c r="OCW79" s="420"/>
      <c r="OCX79" s="420"/>
      <c r="OCY79" s="420"/>
      <c r="OCZ79" s="420"/>
      <c r="ODA79" s="420"/>
      <c r="ODB79" s="420"/>
      <c r="ODC79" s="420"/>
      <c r="ODD79" s="420"/>
      <c r="ODE79" s="420"/>
      <c r="ODF79" s="420"/>
      <c r="ODG79" s="420"/>
      <c r="ODH79" s="420"/>
      <c r="ODI79" s="420"/>
      <c r="ODJ79" s="420"/>
      <c r="ODK79" s="420"/>
      <c r="ODL79" s="420"/>
      <c r="ODM79" s="420"/>
      <c r="ODN79" s="420"/>
      <c r="ODO79" s="420"/>
      <c r="ODP79" s="420"/>
      <c r="ODQ79" s="420"/>
      <c r="ODR79" s="420"/>
      <c r="ODS79" s="420"/>
      <c r="ODT79" s="420"/>
      <c r="ODU79" s="420"/>
      <c r="ODV79" s="420"/>
      <c r="ODW79" s="420"/>
      <c r="ODX79" s="420"/>
      <c r="ODY79" s="420"/>
      <c r="ODZ79" s="420"/>
      <c r="OEA79" s="420"/>
      <c r="OEB79" s="420"/>
      <c r="OEC79" s="420"/>
      <c r="OED79" s="420"/>
      <c r="OEE79" s="420"/>
      <c r="OEF79" s="420"/>
      <c r="OEG79" s="420"/>
      <c r="OEH79" s="420"/>
      <c r="OEI79" s="420"/>
      <c r="OEJ79" s="420"/>
      <c r="OEK79" s="420"/>
      <c r="OEL79" s="420"/>
      <c r="OEM79" s="420"/>
      <c r="OEN79" s="420"/>
      <c r="OEO79" s="420"/>
      <c r="OEP79" s="420"/>
      <c r="OEQ79" s="420"/>
      <c r="OER79" s="420"/>
      <c r="OES79" s="420"/>
      <c r="OET79" s="420"/>
      <c r="OEU79" s="420"/>
      <c r="OEV79" s="420"/>
      <c r="OEW79" s="420"/>
      <c r="OEX79" s="420"/>
      <c r="OEY79" s="420"/>
      <c r="OEZ79" s="420"/>
      <c r="OFA79" s="420"/>
      <c r="OFB79" s="420"/>
      <c r="OFC79" s="420"/>
      <c r="OFD79" s="420"/>
      <c r="OFE79" s="420"/>
      <c r="OFF79" s="420"/>
      <c r="OFG79" s="420"/>
      <c r="OFH79" s="420"/>
      <c r="OFI79" s="420"/>
      <c r="OFJ79" s="420"/>
      <c r="OFK79" s="420"/>
      <c r="OFL79" s="420"/>
      <c r="OFM79" s="420"/>
      <c r="OFN79" s="420"/>
      <c r="OFO79" s="420"/>
      <c r="OFP79" s="420"/>
      <c r="OFQ79" s="420"/>
      <c r="OFR79" s="420"/>
      <c r="OFS79" s="420"/>
      <c r="OFT79" s="420"/>
      <c r="OFU79" s="420"/>
      <c r="OFV79" s="420"/>
      <c r="OFW79" s="420"/>
      <c r="OFX79" s="420"/>
      <c r="OFY79" s="420"/>
      <c r="OFZ79" s="420"/>
      <c r="OGA79" s="420"/>
      <c r="OGB79" s="420"/>
      <c r="OGC79" s="420"/>
      <c r="OGD79" s="420"/>
      <c r="OGE79" s="420"/>
      <c r="OGF79" s="420"/>
      <c r="OGG79" s="420"/>
      <c r="OGH79" s="420"/>
      <c r="OGI79" s="420"/>
      <c r="OGJ79" s="420"/>
      <c r="OGK79" s="420"/>
      <c r="OGL79" s="420"/>
      <c r="OGM79" s="420"/>
      <c r="OGN79" s="420"/>
      <c r="OGO79" s="420"/>
      <c r="OGP79" s="420"/>
      <c r="OGQ79" s="420"/>
      <c r="OGR79" s="420"/>
      <c r="OGS79" s="420"/>
      <c r="OGT79" s="420"/>
      <c r="OGU79" s="420"/>
      <c r="OGV79" s="420"/>
      <c r="OGW79" s="420"/>
      <c r="OGX79" s="420"/>
      <c r="OGY79" s="420"/>
      <c r="OGZ79" s="420"/>
      <c r="OHA79" s="420"/>
      <c r="OHB79" s="420"/>
      <c r="OHC79" s="420"/>
      <c r="OHD79" s="420"/>
      <c r="OHE79" s="420"/>
      <c r="OHF79" s="420"/>
      <c r="OHG79" s="420"/>
      <c r="OHH79" s="420"/>
      <c r="OHI79" s="420"/>
      <c r="OHJ79" s="420"/>
      <c r="OHK79" s="420"/>
      <c r="OHL79" s="420"/>
      <c r="OHM79" s="420"/>
      <c r="OHN79" s="420"/>
      <c r="OHO79" s="420"/>
      <c r="OHP79" s="420"/>
      <c r="OHQ79" s="420"/>
      <c r="OHR79" s="420"/>
      <c r="OHS79" s="420"/>
      <c r="OHT79" s="420"/>
      <c r="OHU79" s="420"/>
      <c r="OHV79" s="420"/>
      <c r="OHW79" s="420"/>
      <c r="OHX79" s="420"/>
      <c r="OHY79" s="420"/>
      <c r="OHZ79" s="420"/>
      <c r="OIA79" s="420"/>
      <c r="OIB79" s="420"/>
      <c r="OIC79" s="420"/>
      <c r="OID79" s="420"/>
      <c r="OIE79" s="420"/>
      <c r="OIF79" s="420"/>
      <c r="OIG79" s="420"/>
      <c r="OIH79" s="420"/>
      <c r="OII79" s="420"/>
      <c r="OIJ79" s="420"/>
      <c r="OIK79" s="420"/>
      <c r="OIL79" s="420"/>
      <c r="OIM79" s="420"/>
      <c r="OIN79" s="420"/>
      <c r="OIO79" s="420"/>
      <c r="OIP79" s="420"/>
      <c r="OIQ79" s="420"/>
      <c r="OIR79" s="420"/>
      <c r="OIS79" s="420"/>
      <c r="OIT79" s="420"/>
      <c r="OIU79" s="420"/>
      <c r="OIV79" s="420"/>
      <c r="OIW79" s="420"/>
      <c r="OIX79" s="420"/>
      <c r="OIY79" s="420"/>
      <c r="OIZ79" s="420"/>
      <c r="OJA79" s="420"/>
      <c r="OJB79" s="420"/>
      <c r="OJC79" s="420"/>
      <c r="OJD79" s="420"/>
      <c r="OJE79" s="420"/>
      <c r="OJF79" s="420"/>
      <c r="OJG79" s="420"/>
      <c r="OJH79" s="420"/>
      <c r="OJI79" s="420"/>
      <c r="OJJ79" s="420"/>
      <c r="OJK79" s="420"/>
      <c r="OJL79" s="420"/>
      <c r="OJM79" s="420"/>
      <c r="OJN79" s="420"/>
      <c r="OJO79" s="420"/>
      <c r="OJP79" s="420"/>
      <c r="OJQ79" s="420"/>
      <c r="OJR79" s="420"/>
      <c r="OJS79" s="420"/>
      <c r="OJT79" s="420"/>
      <c r="OJU79" s="420"/>
      <c r="OJV79" s="420"/>
      <c r="OJW79" s="420"/>
      <c r="OJX79" s="420"/>
      <c r="OJY79" s="420"/>
      <c r="OJZ79" s="420"/>
      <c r="OKA79" s="420"/>
      <c r="OKB79" s="420"/>
      <c r="OKC79" s="420"/>
      <c r="OKD79" s="420"/>
      <c r="OKE79" s="420"/>
      <c r="OKF79" s="420"/>
      <c r="OKG79" s="420"/>
      <c r="OKH79" s="420"/>
      <c r="OKI79" s="420"/>
      <c r="OKJ79" s="420"/>
      <c r="OKK79" s="420"/>
      <c r="OKL79" s="420"/>
      <c r="OKM79" s="420"/>
      <c r="OKN79" s="420"/>
      <c r="OKO79" s="420"/>
      <c r="OKP79" s="420"/>
      <c r="OKQ79" s="420"/>
      <c r="OKR79" s="420"/>
      <c r="OKS79" s="420"/>
      <c r="OKT79" s="420"/>
      <c r="OKU79" s="420"/>
      <c r="OKV79" s="420"/>
      <c r="OKW79" s="420"/>
      <c r="OKX79" s="420"/>
      <c r="OKY79" s="420"/>
      <c r="OKZ79" s="420"/>
      <c r="OLA79" s="420"/>
      <c r="OLB79" s="420"/>
      <c r="OLC79" s="420"/>
      <c r="OLD79" s="420"/>
      <c r="OLE79" s="420"/>
      <c r="OLF79" s="420"/>
      <c r="OLG79" s="420"/>
      <c r="OLH79" s="420"/>
      <c r="OLI79" s="420"/>
      <c r="OLJ79" s="420"/>
      <c r="OLK79" s="420"/>
      <c r="OLL79" s="420"/>
      <c r="OLM79" s="420"/>
      <c r="OLN79" s="420"/>
      <c r="OLO79" s="420"/>
      <c r="OLP79" s="420"/>
      <c r="OLQ79" s="420"/>
      <c r="OLR79" s="420"/>
      <c r="OLS79" s="420"/>
      <c r="OLT79" s="420"/>
      <c r="OLU79" s="420"/>
      <c r="OLV79" s="420"/>
      <c r="OLW79" s="420"/>
      <c r="OLX79" s="420"/>
      <c r="OLY79" s="420"/>
      <c r="OLZ79" s="420"/>
      <c r="OMA79" s="420"/>
      <c r="OMB79" s="420"/>
      <c r="OMC79" s="420"/>
      <c r="OMD79" s="420"/>
      <c r="OME79" s="420"/>
      <c r="OMF79" s="420"/>
      <c r="OMG79" s="420"/>
      <c r="OMH79" s="420"/>
      <c r="OMI79" s="420"/>
      <c r="OMJ79" s="420"/>
      <c r="OMK79" s="420"/>
      <c r="OML79" s="420"/>
      <c r="OMM79" s="420"/>
      <c r="OMN79" s="420"/>
      <c r="OMO79" s="420"/>
      <c r="OMP79" s="420"/>
      <c r="OMQ79" s="420"/>
      <c r="OMR79" s="420"/>
      <c r="OMS79" s="420"/>
      <c r="OMT79" s="420"/>
      <c r="OMU79" s="420"/>
      <c r="OMV79" s="420"/>
      <c r="OMW79" s="420"/>
      <c r="OMX79" s="420"/>
      <c r="OMY79" s="420"/>
      <c r="OMZ79" s="420"/>
      <c r="ONA79" s="420"/>
      <c r="ONB79" s="420"/>
      <c r="ONC79" s="420"/>
      <c r="OND79" s="420"/>
      <c r="ONE79" s="420"/>
      <c r="ONF79" s="420"/>
      <c r="ONG79" s="420"/>
      <c r="ONH79" s="420"/>
      <c r="ONI79" s="420"/>
      <c r="ONJ79" s="420"/>
      <c r="ONK79" s="420"/>
      <c r="ONL79" s="420"/>
      <c r="ONM79" s="420"/>
      <c r="ONN79" s="420"/>
      <c r="ONO79" s="420"/>
      <c r="ONP79" s="420"/>
      <c r="ONQ79" s="420"/>
      <c r="ONR79" s="420"/>
      <c r="ONS79" s="420"/>
      <c r="ONT79" s="420"/>
      <c r="ONU79" s="420"/>
      <c r="ONV79" s="420"/>
      <c r="ONW79" s="420"/>
      <c r="ONX79" s="420"/>
      <c r="ONY79" s="420"/>
      <c r="ONZ79" s="420"/>
      <c r="OOA79" s="420"/>
      <c r="OOB79" s="420"/>
      <c r="OOC79" s="420"/>
      <c r="OOD79" s="420"/>
      <c r="OOE79" s="420"/>
      <c r="OOF79" s="420"/>
      <c r="OOG79" s="420"/>
      <c r="OOH79" s="420"/>
      <c r="OOI79" s="420"/>
      <c r="OOJ79" s="420"/>
      <c r="OOK79" s="420"/>
      <c r="OOL79" s="420"/>
      <c r="OOM79" s="420"/>
      <c r="OON79" s="420"/>
      <c r="OOO79" s="420"/>
      <c r="OOP79" s="420"/>
      <c r="OOQ79" s="420"/>
      <c r="OOR79" s="420"/>
      <c r="OOS79" s="420"/>
      <c r="OOT79" s="420"/>
      <c r="OOU79" s="420"/>
      <c r="OOV79" s="420"/>
      <c r="OOW79" s="420"/>
      <c r="OOX79" s="420"/>
      <c r="OOY79" s="420"/>
      <c r="OOZ79" s="420"/>
      <c r="OPA79" s="420"/>
      <c r="OPB79" s="420"/>
      <c r="OPC79" s="420"/>
      <c r="OPD79" s="420"/>
      <c r="OPE79" s="420"/>
      <c r="OPF79" s="420"/>
      <c r="OPG79" s="420"/>
      <c r="OPH79" s="420"/>
      <c r="OPI79" s="420"/>
      <c r="OPJ79" s="420"/>
      <c r="OPK79" s="420"/>
      <c r="OPL79" s="420"/>
      <c r="OPM79" s="420"/>
      <c r="OPN79" s="420"/>
      <c r="OPO79" s="420"/>
      <c r="OPP79" s="420"/>
      <c r="OPQ79" s="420"/>
      <c r="OPR79" s="420"/>
      <c r="OPS79" s="420"/>
      <c r="OPT79" s="420"/>
      <c r="OPU79" s="420"/>
      <c r="OPV79" s="420"/>
      <c r="OPW79" s="420"/>
      <c r="OPX79" s="420"/>
      <c r="OPY79" s="420"/>
      <c r="OPZ79" s="420"/>
      <c r="OQA79" s="420"/>
      <c r="OQB79" s="420"/>
      <c r="OQC79" s="420"/>
      <c r="OQD79" s="420"/>
      <c r="OQE79" s="420"/>
      <c r="OQF79" s="420"/>
      <c r="OQG79" s="420"/>
      <c r="OQH79" s="420"/>
      <c r="OQI79" s="420"/>
      <c r="OQJ79" s="420"/>
      <c r="OQK79" s="420"/>
      <c r="OQL79" s="420"/>
      <c r="OQM79" s="420"/>
      <c r="OQN79" s="420"/>
      <c r="OQO79" s="420"/>
      <c r="OQP79" s="420"/>
      <c r="OQQ79" s="420"/>
      <c r="OQR79" s="420"/>
      <c r="OQS79" s="420"/>
      <c r="OQT79" s="420"/>
      <c r="OQU79" s="420"/>
      <c r="OQV79" s="420"/>
      <c r="OQW79" s="420"/>
      <c r="OQX79" s="420"/>
      <c r="OQY79" s="420"/>
      <c r="OQZ79" s="420"/>
      <c r="ORA79" s="420"/>
      <c r="ORB79" s="420"/>
      <c r="ORC79" s="420"/>
      <c r="ORD79" s="420"/>
      <c r="ORE79" s="420"/>
      <c r="ORF79" s="420"/>
      <c r="ORG79" s="420"/>
      <c r="ORH79" s="420"/>
      <c r="ORI79" s="420"/>
      <c r="ORJ79" s="420"/>
      <c r="ORK79" s="420"/>
      <c r="ORL79" s="420"/>
      <c r="ORM79" s="420"/>
      <c r="ORN79" s="420"/>
      <c r="ORO79" s="420"/>
      <c r="ORP79" s="420"/>
      <c r="ORQ79" s="420"/>
      <c r="ORR79" s="420"/>
      <c r="ORS79" s="420"/>
      <c r="ORT79" s="420"/>
      <c r="ORU79" s="420"/>
      <c r="ORV79" s="420"/>
      <c r="ORW79" s="420"/>
      <c r="ORX79" s="420"/>
      <c r="ORY79" s="420"/>
      <c r="ORZ79" s="420"/>
      <c r="OSA79" s="420"/>
      <c r="OSB79" s="420"/>
      <c r="OSC79" s="420"/>
      <c r="OSD79" s="420"/>
      <c r="OSE79" s="420"/>
      <c r="OSF79" s="420"/>
      <c r="OSG79" s="420"/>
      <c r="OSH79" s="420"/>
      <c r="OSI79" s="420"/>
      <c r="OSJ79" s="420"/>
      <c r="OSK79" s="420"/>
      <c r="OSL79" s="420"/>
      <c r="OSM79" s="420"/>
      <c r="OSN79" s="420"/>
      <c r="OSO79" s="420"/>
      <c r="OSP79" s="420"/>
      <c r="OSQ79" s="420"/>
      <c r="OSR79" s="420"/>
      <c r="OSS79" s="420"/>
      <c r="OST79" s="420"/>
      <c r="OSU79" s="420"/>
      <c r="OSV79" s="420"/>
      <c r="OSW79" s="420"/>
      <c r="OSX79" s="420"/>
      <c r="OSY79" s="420"/>
      <c r="OSZ79" s="420"/>
      <c r="OTA79" s="420"/>
      <c r="OTB79" s="420"/>
      <c r="OTC79" s="420"/>
      <c r="OTD79" s="420"/>
      <c r="OTE79" s="420"/>
      <c r="OTF79" s="420"/>
      <c r="OTG79" s="420"/>
      <c r="OTH79" s="420"/>
      <c r="OTI79" s="420"/>
      <c r="OTJ79" s="420"/>
      <c r="OTK79" s="420"/>
      <c r="OTL79" s="420"/>
      <c r="OTM79" s="420"/>
      <c r="OTN79" s="420"/>
      <c r="OTO79" s="420"/>
      <c r="OTP79" s="420"/>
      <c r="OTQ79" s="420"/>
      <c r="OTR79" s="420"/>
      <c r="OTS79" s="420"/>
      <c r="OTT79" s="420"/>
      <c r="OTU79" s="420"/>
      <c r="OTV79" s="420"/>
      <c r="OTW79" s="420"/>
      <c r="OTX79" s="420"/>
      <c r="OTY79" s="420"/>
      <c r="OTZ79" s="420"/>
      <c r="OUA79" s="420"/>
      <c r="OUB79" s="420"/>
      <c r="OUC79" s="420"/>
      <c r="OUD79" s="420"/>
      <c r="OUE79" s="420"/>
      <c r="OUF79" s="420"/>
      <c r="OUG79" s="420"/>
      <c r="OUH79" s="420"/>
      <c r="OUI79" s="420"/>
      <c r="OUJ79" s="420"/>
      <c r="OUK79" s="420"/>
      <c r="OUL79" s="420"/>
      <c r="OUM79" s="420"/>
      <c r="OUN79" s="420"/>
      <c r="OUO79" s="420"/>
      <c r="OUP79" s="420"/>
      <c r="OUQ79" s="420"/>
      <c r="OUR79" s="420"/>
      <c r="OUS79" s="420"/>
      <c r="OUT79" s="420"/>
      <c r="OUU79" s="420"/>
      <c r="OUV79" s="420"/>
      <c r="OUW79" s="420"/>
      <c r="OUX79" s="420"/>
      <c r="OUY79" s="420"/>
      <c r="OUZ79" s="420"/>
      <c r="OVA79" s="420"/>
      <c r="OVB79" s="420"/>
      <c r="OVC79" s="420"/>
      <c r="OVD79" s="420"/>
      <c r="OVE79" s="420"/>
      <c r="OVF79" s="420"/>
      <c r="OVG79" s="420"/>
      <c r="OVH79" s="420"/>
      <c r="OVI79" s="420"/>
      <c r="OVJ79" s="420"/>
      <c r="OVK79" s="420"/>
      <c r="OVL79" s="420"/>
      <c r="OVM79" s="420"/>
      <c r="OVN79" s="420"/>
      <c r="OVO79" s="420"/>
      <c r="OVP79" s="420"/>
      <c r="OVQ79" s="420"/>
      <c r="OVR79" s="420"/>
      <c r="OVS79" s="420"/>
      <c r="OVT79" s="420"/>
      <c r="OVU79" s="420"/>
      <c r="OVV79" s="420"/>
      <c r="OVW79" s="420"/>
      <c r="OVX79" s="420"/>
      <c r="OVY79" s="420"/>
      <c r="OVZ79" s="420"/>
      <c r="OWA79" s="420"/>
      <c r="OWB79" s="420"/>
      <c r="OWC79" s="420"/>
      <c r="OWD79" s="420"/>
      <c r="OWE79" s="420"/>
      <c r="OWF79" s="420"/>
      <c r="OWG79" s="420"/>
      <c r="OWH79" s="420"/>
      <c r="OWI79" s="420"/>
      <c r="OWJ79" s="420"/>
      <c r="OWK79" s="420"/>
      <c r="OWL79" s="420"/>
      <c r="OWM79" s="420"/>
      <c r="OWN79" s="420"/>
      <c r="OWO79" s="420"/>
      <c r="OWP79" s="420"/>
      <c r="OWQ79" s="420"/>
      <c r="OWR79" s="420"/>
      <c r="OWS79" s="420"/>
      <c r="OWT79" s="420"/>
      <c r="OWU79" s="420"/>
      <c r="OWV79" s="420"/>
      <c r="OWW79" s="420"/>
      <c r="OWX79" s="420"/>
      <c r="OWY79" s="420"/>
      <c r="OWZ79" s="420"/>
      <c r="OXA79" s="420"/>
      <c r="OXB79" s="420"/>
      <c r="OXC79" s="420"/>
      <c r="OXD79" s="420"/>
      <c r="OXE79" s="420"/>
      <c r="OXF79" s="420"/>
      <c r="OXG79" s="420"/>
      <c r="OXH79" s="420"/>
      <c r="OXI79" s="420"/>
      <c r="OXJ79" s="420"/>
      <c r="OXK79" s="420"/>
      <c r="OXL79" s="420"/>
      <c r="OXM79" s="420"/>
      <c r="OXN79" s="420"/>
      <c r="OXO79" s="420"/>
      <c r="OXP79" s="420"/>
      <c r="OXQ79" s="420"/>
      <c r="OXR79" s="420"/>
      <c r="OXS79" s="420"/>
      <c r="OXT79" s="420"/>
      <c r="OXU79" s="420"/>
      <c r="OXV79" s="420"/>
      <c r="OXW79" s="420"/>
      <c r="OXX79" s="420"/>
      <c r="OXY79" s="420"/>
      <c r="OXZ79" s="420"/>
      <c r="OYA79" s="420"/>
      <c r="OYB79" s="420"/>
      <c r="OYC79" s="420"/>
      <c r="OYD79" s="420"/>
      <c r="OYE79" s="420"/>
      <c r="OYF79" s="420"/>
      <c r="OYG79" s="420"/>
      <c r="OYH79" s="420"/>
      <c r="OYI79" s="420"/>
      <c r="OYJ79" s="420"/>
      <c r="OYK79" s="420"/>
      <c r="OYL79" s="420"/>
      <c r="OYM79" s="420"/>
      <c r="OYN79" s="420"/>
      <c r="OYO79" s="420"/>
      <c r="OYP79" s="420"/>
      <c r="OYQ79" s="420"/>
      <c r="OYR79" s="420"/>
      <c r="OYS79" s="420"/>
      <c r="OYT79" s="420"/>
      <c r="OYU79" s="420"/>
      <c r="OYV79" s="420"/>
      <c r="OYW79" s="420"/>
      <c r="OYX79" s="420"/>
      <c r="OYY79" s="420"/>
      <c r="OYZ79" s="420"/>
      <c r="OZA79" s="420"/>
      <c r="OZB79" s="420"/>
      <c r="OZC79" s="420"/>
      <c r="OZD79" s="420"/>
      <c r="OZE79" s="420"/>
      <c r="OZF79" s="420"/>
      <c r="OZG79" s="420"/>
      <c r="OZH79" s="420"/>
      <c r="OZI79" s="420"/>
      <c r="OZJ79" s="420"/>
      <c r="OZK79" s="420"/>
      <c r="OZL79" s="420"/>
      <c r="OZM79" s="420"/>
      <c r="OZN79" s="420"/>
      <c r="OZO79" s="420"/>
      <c r="OZP79" s="420"/>
      <c r="OZQ79" s="420"/>
      <c r="OZR79" s="420"/>
      <c r="OZS79" s="420"/>
      <c r="OZT79" s="420"/>
      <c r="OZU79" s="420"/>
      <c r="OZV79" s="420"/>
      <c r="OZW79" s="420"/>
      <c r="OZX79" s="420"/>
      <c r="OZY79" s="420"/>
      <c r="OZZ79" s="420"/>
      <c r="PAA79" s="420"/>
      <c r="PAB79" s="420"/>
      <c r="PAC79" s="420"/>
      <c r="PAD79" s="420"/>
      <c r="PAE79" s="420"/>
      <c r="PAF79" s="420"/>
      <c r="PAG79" s="420"/>
      <c r="PAH79" s="420"/>
      <c r="PAI79" s="420"/>
      <c r="PAJ79" s="420"/>
      <c r="PAK79" s="420"/>
      <c r="PAL79" s="420"/>
      <c r="PAM79" s="420"/>
      <c r="PAN79" s="420"/>
      <c r="PAO79" s="420"/>
      <c r="PAP79" s="420"/>
      <c r="PAQ79" s="420"/>
      <c r="PAR79" s="420"/>
      <c r="PAS79" s="420"/>
      <c r="PAT79" s="420"/>
      <c r="PAU79" s="420"/>
      <c r="PAV79" s="420"/>
      <c r="PAW79" s="420"/>
      <c r="PAX79" s="420"/>
      <c r="PAY79" s="420"/>
      <c r="PAZ79" s="420"/>
      <c r="PBA79" s="420"/>
      <c r="PBB79" s="420"/>
      <c r="PBC79" s="420"/>
      <c r="PBD79" s="420"/>
      <c r="PBE79" s="420"/>
      <c r="PBF79" s="420"/>
      <c r="PBG79" s="420"/>
      <c r="PBH79" s="420"/>
      <c r="PBI79" s="420"/>
      <c r="PBJ79" s="420"/>
      <c r="PBK79" s="420"/>
      <c r="PBL79" s="420"/>
      <c r="PBM79" s="420"/>
      <c r="PBN79" s="420"/>
      <c r="PBO79" s="420"/>
      <c r="PBP79" s="420"/>
      <c r="PBQ79" s="420"/>
      <c r="PBR79" s="420"/>
      <c r="PBS79" s="420"/>
      <c r="PBT79" s="420"/>
      <c r="PBU79" s="420"/>
      <c r="PBV79" s="420"/>
      <c r="PBW79" s="420"/>
      <c r="PBX79" s="420"/>
      <c r="PBY79" s="420"/>
      <c r="PBZ79" s="420"/>
      <c r="PCA79" s="420"/>
      <c r="PCB79" s="420"/>
      <c r="PCC79" s="420"/>
      <c r="PCD79" s="420"/>
      <c r="PCE79" s="420"/>
      <c r="PCF79" s="420"/>
      <c r="PCG79" s="420"/>
      <c r="PCH79" s="420"/>
      <c r="PCI79" s="420"/>
      <c r="PCJ79" s="420"/>
      <c r="PCK79" s="420"/>
      <c r="PCL79" s="420"/>
      <c r="PCM79" s="420"/>
      <c r="PCN79" s="420"/>
      <c r="PCO79" s="420"/>
      <c r="PCP79" s="420"/>
      <c r="PCQ79" s="420"/>
      <c r="PCR79" s="420"/>
      <c r="PCS79" s="420"/>
      <c r="PCT79" s="420"/>
      <c r="PCU79" s="420"/>
      <c r="PCV79" s="420"/>
      <c r="PCW79" s="420"/>
      <c r="PCX79" s="420"/>
      <c r="PCY79" s="420"/>
      <c r="PCZ79" s="420"/>
      <c r="PDA79" s="420"/>
      <c r="PDB79" s="420"/>
      <c r="PDC79" s="420"/>
      <c r="PDD79" s="420"/>
      <c r="PDE79" s="420"/>
      <c r="PDF79" s="420"/>
      <c r="PDG79" s="420"/>
      <c r="PDH79" s="420"/>
      <c r="PDI79" s="420"/>
      <c r="PDJ79" s="420"/>
      <c r="PDK79" s="420"/>
      <c r="PDL79" s="420"/>
      <c r="PDM79" s="420"/>
      <c r="PDN79" s="420"/>
      <c r="PDO79" s="420"/>
      <c r="PDP79" s="420"/>
      <c r="PDQ79" s="420"/>
      <c r="PDR79" s="420"/>
      <c r="PDS79" s="420"/>
      <c r="PDT79" s="420"/>
      <c r="PDU79" s="420"/>
      <c r="PDV79" s="420"/>
      <c r="PDW79" s="420"/>
      <c r="PDX79" s="420"/>
      <c r="PDY79" s="420"/>
      <c r="PDZ79" s="420"/>
      <c r="PEA79" s="420"/>
      <c r="PEB79" s="420"/>
      <c r="PEC79" s="420"/>
      <c r="PED79" s="420"/>
      <c r="PEE79" s="420"/>
      <c r="PEF79" s="420"/>
      <c r="PEG79" s="420"/>
      <c r="PEH79" s="420"/>
      <c r="PEI79" s="420"/>
      <c r="PEJ79" s="420"/>
      <c r="PEK79" s="420"/>
      <c r="PEL79" s="420"/>
      <c r="PEM79" s="420"/>
      <c r="PEN79" s="420"/>
      <c r="PEO79" s="420"/>
      <c r="PEP79" s="420"/>
      <c r="PEQ79" s="420"/>
      <c r="PER79" s="420"/>
      <c r="PES79" s="420"/>
      <c r="PET79" s="420"/>
      <c r="PEU79" s="420"/>
      <c r="PEV79" s="420"/>
      <c r="PEW79" s="420"/>
      <c r="PEX79" s="420"/>
      <c r="PEY79" s="420"/>
      <c r="PEZ79" s="420"/>
      <c r="PFA79" s="420"/>
      <c r="PFB79" s="420"/>
      <c r="PFC79" s="420"/>
      <c r="PFD79" s="420"/>
      <c r="PFE79" s="420"/>
      <c r="PFF79" s="420"/>
      <c r="PFG79" s="420"/>
      <c r="PFH79" s="420"/>
      <c r="PFI79" s="420"/>
      <c r="PFJ79" s="420"/>
      <c r="PFK79" s="420"/>
      <c r="PFL79" s="420"/>
      <c r="PFM79" s="420"/>
      <c r="PFN79" s="420"/>
      <c r="PFO79" s="420"/>
      <c r="PFP79" s="420"/>
      <c r="PFQ79" s="420"/>
      <c r="PFR79" s="420"/>
      <c r="PFS79" s="420"/>
      <c r="PFT79" s="420"/>
      <c r="PFU79" s="420"/>
      <c r="PFV79" s="420"/>
      <c r="PFW79" s="420"/>
      <c r="PFX79" s="420"/>
      <c r="PFY79" s="420"/>
      <c r="PFZ79" s="420"/>
      <c r="PGA79" s="420"/>
      <c r="PGB79" s="420"/>
      <c r="PGC79" s="420"/>
      <c r="PGD79" s="420"/>
      <c r="PGE79" s="420"/>
      <c r="PGF79" s="420"/>
      <c r="PGG79" s="420"/>
      <c r="PGH79" s="420"/>
      <c r="PGI79" s="420"/>
      <c r="PGJ79" s="420"/>
      <c r="PGK79" s="420"/>
      <c r="PGL79" s="420"/>
      <c r="PGM79" s="420"/>
      <c r="PGN79" s="420"/>
      <c r="PGO79" s="420"/>
      <c r="PGP79" s="420"/>
      <c r="PGQ79" s="420"/>
      <c r="PGR79" s="420"/>
      <c r="PGS79" s="420"/>
      <c r="PGT79" s="420"/>
      <c r="PGU79" s="420"/>
      <c r="PGV79" s="420"/>
      <c r="PGW79" s="420"/>
      <c r="PGX79" s="420"/>
      <c r="PGY79" s="420"/>
      <c r="PGZ79" s="420"/>
      <c r="PHA79" s="420"/>
      <c r="PHB79" s="420"/>
      <c r="PHC79" s="420"/>
      <c r="PHD79" s="420"/>
      <c r="PHE79" s="420"/>
      <c r="PHF79" s="420"/>
      <c r="PHG79" s="420"/>
      <c r="PHH79" s="420"/>
      <c r="PHI79" s="420"/>
      <c r="PHJ79" s="420"/>
      <c r="PHK79" s="420"/>
      <c r="PHL79" s="420"/>
      <c r="PHM79" s="420"/>
      <c r="PHN79" s="420"/>
      <c r="PHO79" s="420"/>
      <c r="PHP79" s="420"/>
      <c r="PHQ79" s="420"/>
      <c r="PHR79" s="420"/>
      <c r="PHS79" s="420"/>
      <c r="PHT79" s="420"/>
      <c r="PHU79" s="420"/>
      <c r="PHV79" s="420"/>
      <c r="PHW79" s="420"/>
      <c r="PHX79" s="420"/>
      <c r="PHY79" s="420"/>
      <c r="PHZ79" s="420"/>
      <c r="PIA79" s="420"/>
      <c r="PIB79" s="420"/>
      <c r="PIC79" s="420"/>
      <c r="PID79" s="420"/>
      <c r="PIE79" s="420"/>
      <c r="PIF79" s="420"/>
      <c r="PIG79" s="420"/>
      <c r="PIH79" s="420"/>
      <c r="PII79" s="420"/>
      <c r="PIJ79" s="420"/>
      <c r="PIK79" s="420"/>
      <c r="PIL79" s="420"/>
      <c r="PIM79" s="420"/>
      <c r="PIN79" s="420"/>
      <c r="PIO79" s="420"/>
      <c r="PIP79" s="420"/>
      <c r="PIQ79" s="420"/>
      <c r="PIR79" s="420"/>
      <c r="PIS79" s="420"/>
      <c r="PIT79" s="420"/>
      <c r="PIU79" s="420"/>
      <c r="PIV79" s="420"/>
      <c r="PIW79" s="420"/>
      <c r="PIX79" s="420"/>
      <c r="PIY79" s="420"/>
      <c r="PIZ79" s="420"/>
      <c r="PJA79" s="420"/>
      <c r="PJB79" s="420"/>
      <c r="PJC79" s="420"/>
      <c r="PJD79" s="420"/>
      <c r="PJE79" s="420"/>
      <c r="PJF79" s="420"/>
      <c r="PJG79" s="420"/>
      <c r="PJH79" s="420"/>
      <c r="PJI79" s="420"/>
      <c r="PJJ79" s="420"/>
      <c r="PJK79" s="420"/>
      <c r="PJL79" s="420"/>
      <c r="PJM79" s="420"/>
      <c r="PJN79" s="420"/>
      <c r="PJO79" s="420"/>
      <c r="PJP79" s="420"/>
      <c r="PJQ79" s="420"/>
      <c r="PJR79" s="420"/>
      <c r="PJS79" s="420"/>
      <c r="PJT79" s="420"/>
      <c r="PJU79" s="420"/>
      <c r="PJV79" s="420"/>
      <c r="PJW79" s="420"/>
      <c r="PJX79" s="420"/>
      <c r="PJY79" s="420"/>
      <c r="PJZ79" s="420"/>
      <c r="PKA79" s="420"/>
      <c r="PKB79" s="420"/>
      <c r="PKC79" s="420"/>
      <c r="PKD79" s="420"/>
      <c r="PKE79" s="420"/>
      <c r="PKF79" s="420"/>
      <c r="PKG79" s="420"/>
      <c r="PKH79" s="420"/>
      <c r="PKI79" s="420"/>
      <c r="PKJ79" s="420"/>
      <c r="PKK79" s="420"/>
      <c r="PKL79" s="420"/>
      <c r="PKM79" s="420"/>
      <c r="PKN79" s="420"/>
      <c r="PKO79" s="420"/>
      <c r="PKP79" s="420"/>
      <c r="PKQ79" s="420"/>
      <c r="PKR79" s="420"/>
      <c r="PKS79" s="420"/>
      <c r="PKT79" s="420"/>
      <c r="PKU79" s="420"/>
      <c r="PKV79" s="420"/>
      <c r="PKW79" s="420"/>
      <c r="PKX79" s="420"/>
      <c r="PKY79" s="420"/>
      <c r="PKZ79" s="420"/>
      <c r="PLA79" s="420"/>
      <c r="PLB79" s="420"/>
      <c r="PLC79" s="420"/>
      <c r="PLD79" s="420"/>
      <c r="PLE79" s="420"/>
      <c r="PLF79" s="420"/>
      <c r="PLG79" s="420"/>
      <c r="PLH79" s="420"/>
      <c r="PLI79" s="420"/>
      <c r="PLJ79" s="420"/>
      <c r="PLK79" s="420"/>
      <c r="PLL79" s="420"/>
      <c r="PLM79" s="420"/>
      <c r="PLN79" s="420"/>
      <c r="PLO79" s="420"/>
      <c r="PLP79" s="420"/>
      <c r="PLQ79" s="420"/>
      <c r="PLR79" s="420"/>
      <c r="PLS79" s="420"/>
      <c r="PLT79" s="420"/>
      <c r="PLU79" s="420"/>
      <c r="PLV79" s="420"/>
      <c r="PLW79" s="420"/>
      <c r="PLX79" s="420"/>
      <c r="PLY79" s="420"/>
      <c r="PLZ79" s="420"/>
      <c r="PMA79" s="420"/>
      <c r="PMB79" s="420"/>
      <c r="PMC79" s="420"/>
      <c r="PMD79" s="420"/>
      <c r="PME79" s="420"/>
      <c r="PMF79" s="420"/>
      <c r="PMG79" s="420"/>
      <c r="PMH79" s="420"/>
      <c r="PMI79" s="420"/>
      <c r="PMJ79" s="420"/>
      <c r="PMK79" s="420"/>
      <c r="PML79" s="420"/>
      <c r="PMM79" s="420"/>
      <c r="PMN79" s="420"/>
      <c r="PMO79" s="420"/>
      <c r="PMP79" s="420"/>
      <c r="PMQ79" s="420"/>
      <c r="PMR79" s="420"/>
      <c r="PMS79" s="420"/>
      <c r="PMT79" s="420"/>
      <c r="PMU79" s="420"/>
      <c r="PMV79" s="420"/>
      <c r="PMW79" s="420"/>
      <c r="PMX79" s="420"/>
      <c r="PMY79" s="420"/>
      <c r="PMZ79" s="420"/>
      <c r="PNA79" s="420"/>
      <c r="PNB79" s="420"/>
      <c r="PNC79" s="420"/>
      <c r="PND79" s="420"/>
      <c r="PNE79" s="420"/>
      <c r="PNF79" s="420"/>
      <c r="PNG79" s="420"/>
      <c r="PNH79" s="420"/>
      <c r="PNI79" s="420"/>
      <c r="PNJ79" s="420"/>
      <c r="PNK79" s="420"/>
      <c r="PNL79" s="420"/>
      <c r="PNM79" s="420"/>
      <c r="PNN79" s="420"/>
      <c r="PNO79" s="420"/>
      <c r="PNP79" s="420"/>
      <c r="PNQ79" s="420"/>
      <c r="PNR79" s="420"/>
      <c r="PNS79" s="420"/>
      <c r="PNT79" s="420"/>
      <c r="PNU79" s="420"/>
      <c r="PNV79" s="420"/>
      <c r="PNW79" s="420"/>
      <c r="PNX79" s="420"/>
      <c r="PNY79" s="420"/>
      <c r="PNZ79" s="420"/>
      <c r="POA79" s="420"/>
      <c r="POB79" s="420"/>
      <c r="POC79" s="420"/>
      <c r="POD79" s="420"/>
      <c r="POE79" s="420"/>
      <c r="POF79" s="420"/>
      <c r="POG79" s="420"/>
      <c r="POH79" s="420"/>
      <c r="POI79" s="420"/>
      <c r="POJ79" s="420"/>
      <c r="POK79" s="420"/>
      <c r="POL79" s="420"/>
      <c r="POM79" s="420"/>
      <c r="PON79" s="420"/>
      <c r="POO79" s="420"/>
      <c r="POP79" s="420"/>
      <c r="POQ79" s="420"/>
      <c r="POR79" s="420"/>
      <c r="POS79" s="420"/>
      <c r="POT79" s="420"/>
      <c r="POU79" s="420"/>
      <c r="POV79" s="420"/>
      <c r="POW79" s="420"/>
      <c r="POX79" s="420"/>
      <c r="POY79" s="420"/>
      <c r="POZ79" s="420"/>
      <c r="PPA79" s="420"/>
      <c r="PPB79" s="420"/>
      <c r="PPC79" s="420"/>
      <c r="PPD79" s="420"/>
      <c r="PPE79" s="420"/>
      <c r="PPF79" s="420"/>
      <c r="PPG79" s="420"/>
      <c r="PPH79" s="420"/>
      <c r="PPI79" s="420"/>
      <c r="PPJ79" s="420"/>
      <c r="PPK79" s="420"/>
      <c r="PPL79" s="420"/>
      <c r="PPM79" s="420"/>
      <c r="PPN79" s="420"/>
      <c r="PPO79" s="420"/>
      <c r="PPP79" s="420"/>
      <c r="PPQ79" s="420"/>
      <c r="PPR79" s="420"/>
      <c r="PPS79" s="420"/>
      <c r="PPT79" s="420"/>
      <c r="PPU79" s="420"/>
      <c r="PPV79" s="420"/>
      <c r="PPW79" s="420"/>
      <c r="PPX79" s="420"/>
      <c r="PPY79" s="420"/>
      <c r="PPZ79" s="420"/>
      <c r="PQA79" s="420"/>
      <c r="PQB79" s="420"/>
      <c r="PQC79" s="420"/>
      <c r="PQD79" s="420"/>
      <c r="PQE79" s="420"/>
      <c r="PQF79" s="420"/>
      <c r="PQG79" s="420"/>
      <c r="PQH79" s="420"/>
      <c r="PQI79" s="420"/>
      <c r="PQJ79" s="420"/>
      <c r="PQK79" s="420"/>
      <c r="PQL79" s="420"/>
      <c r="PQM79" s="420"/>
      <c r="PQN79" s="420"/>
      <c r="PQO79" s="420"/>
      <c r="PQP79" s="420"/>
      <c r="PQQ79" s="420"/>
      <c r="PQR79" s="420"/>
      <c r="PQS79" s="420"/>
      <c r="PQT79" s="420"/>
      <c r="PQU79" s="420"/>
      <c r="PQV79" s="420"/>
      <c r="PQW79" s="420"/>
      <c r="PQX79" s="420"/>
      <c r="PQY79" s="420"/>
      <c r="PQZ79" s="420"/>
      <c r="PRA79" s="420"/>
      <c r="PRB79" s="420"/>
      <c r="PRC79" s="420"/>
      <c r="PRD79" s="420"/>
      <c r="PRE79" s="420"/>
      <c r="PRF79" s="420"/>
      <c r="PRG79" s="420"/>
      <c r="PRH79" s="420"/>
      <c r="PRI79" s="420"/>
      <c r="PRJ79" s="420"/>
      <c r="PRK79" s="420"/>
      <c r="PRL79" s="420"/>
      <c r="PRM79" s="420"/>
      <c r="PRN79" s="420"/>
      <c r="PRO79" s="420"/>
      <c r="PRP79" s="420"/>
      <c r="PRQ79" s="420"/>
      <c r="PRR79" s="420"/>
      <c r="PRS79" s="420"/>
      <c r="PRT79" s="420"/>
      <c r="PRU79" s="420"/>
      <c r="PRV79" s="420"/>
      <c r="PRW79" s="420"/>
      <c r="PRX79" s="420"/>
      <c r="PRY79" s="420"/>
      <c r="PRZ79" s="420"/>
      <c r="PSA79" s="420"/>
      <c r="PSB79" s="420"/>
      <c r="PSC79" s="420"/>
      <c r="PSD79" s="420"/>
      <c r="PSE79" s="420"/>
      <c r="PSF79" s="420"/>
      <c r="PSG79" s="420"/>
      <c r="PSH79" s="420"/>
      <c r="PSI79" s="420"/>
      <c r="PSJ79" s="420"/>
      <c r="PSK79" s="420"/>
      <c r="PSL79" s="420"/>
      <c r="PSM79" s="420"/>
      <c r="PSN79" s="420"/>
      <c r="PSO79" s="420"/>
      <c r="PSP79" s="420"/>
      <c r="PSQ79" s="420"/>
      <c r="PSR79" s="420"/>
      <c r="PSS79" s="420"/>
      <c r="PST79" s="420"/>
      <c r="PSU79" s="420"/>
      <c r="PSV79" s="420"/>
      <c r="PSW79" s="420"/>
      <c r="PSX79" s="420"/>
      <c r="PSY79" s="420"/>
      <c r="PSZ79" s="420"/>
      <c r="PTA79" s="420"/>
      <c r="PTB79" s="420"/>
      <c r="PTC79" s="420"/>
      <c r="PTD79" s="420"/>
      <c r="PTE79" s="420"/>
      <c r="PTF79" s="420"/>
      <c r="PTG79" s="420"/>
      <c r="PTH79" s="420"/>
      <c r="PTI79" s="420"/>
      <c r="PTJ79" s="420"/>
      <c r="PTK79" s="420"/>
      <c r="PTL79" s="420"/>
      <c r="PTM79" s="420"/>
      <c r="PTN79" s="420"/>
      <c r="PTO79" s="420"/>
      <c r="PTP79" s="420"/>
      <c r="PTQ79" s="420"/>
      <c r="PTR79" s="420"/>
      <c r="PTS79" s="420"/>
      <c r="PTT79" s="420"/>
      <c r="PTU79" s="420"/>
      <c r="PTV79" s="420"/>
      <c r="PTW79" s="420"/>
      <c r="PTX79" s="420"/>
      <c r="PTY79" s="420"/>
      <c r="PTZ79" s="420"/>
      <c r="PUA79" s="420"/>
      <c r="PUB79" s="420"/>
      <c r="PUC79" s="420"/>
      <c r="PUD79" s="420"/>
      <c r="PUE79" s="420"/>
      <c r="PUF79" s="420"/>
      <c r="PUG79" s="420"/>
      <c r="PUH79" s="420"/>
      <c r="PUI79" s="420"/>
      <c r="PUJ79" s="420"/>
      <c r="PUK79" s="420"/>
      <c r="PUL79" s="420"/>
      <c r="PUM79" s="420"/>
      <c r="PUN79" s="420"/>
      <c r="PUO79" s="420"/>
      <c r="PUP79" s="420"/>
      <c r="PUQ79" s="420"/>
      <c r="PUR79" s="420"/>
      <c r="PUS79" s="420"/>
      <c r="PUT79" s="420"/>
      <c r="PUU79" s="420"/>
      <c r="PUV79" s="420"/>
      <c r="PUW79" s="420"/>
      <c r="PUX79" s="420"/>
      <c r="PUY79" s="420"/>
      <c r="PUZ79" s="420"/>
      <c r="PVA79" s="420"/>
      <c r="PVB79" s="420"/>
      <c r="PVC79" s="420"/>
      <c r="PVD79" s="420"/>
      <c r="PVE79" s="420"/>
      <c r="PVF79" s="420"/>
      <c r="PVG79" s="420"/>
      <c r="PVH79" s="420"/>
      <c r="PVI79" s="420"/>
      <c r="PVJ79" s="420"/>
      <c r="PVK79" s="420"/>
      <c r="PVL79" s="420"/>
      <c r="PVM79" s="420"/>
      <c r="PVN79" s="420"/>
      <c r="PVO79" s="420"/>
      <c r="PVP79" s="420"/>
      <c r="PVQ79" s="420"/>
      <c r="PVR79" s="420"/>
      <c r="PVS79" s="420"/>
      <c r="PVT79" s="420"/>
      <c r="PVU79" s="420"/>
      <c r="PVV79" s="420"/>
      <c r="PVW79" s="420"/>
      <c r="PVX79" s="420"/>
      <c r="PVY79" s="420"/>
      <c r="PVZ79" s="420"/>
      <c r="PWA79" s="420"/>
      <c r="PWB79" s="420"/>
      <c r="PWC79" s="420"/>
      <c r="PWD79" s="420"/>
      <c r="PWE79" s="420"/>
      <c r="PWF79" s="420"/>
      <c r="PWG79" s="420"/>
      <c r="PWH79" s="420"/>
      <c r="PWI79" s="420"/>
      <c r="PWJ79" s="420"/>
      <c r="PWK79" s="420"/>
      <c r="PWL79" s="420"/>
      <c r="PWM79" s="420"/>
      <c r="PWN79" s="420"/>
      <c r="PWO79" s="420"/>
      <c r="PWP79" s="420"/>
      <c r="PWQ79" s="420"/>
      <c r="PWR79" s="420"/>
      <c r="PWS79" s="420"/>
      <c r="PWT79" s="420"/>
      <c r="PWU79" s="420"/>
      <c r="PWV79" s="420"/>
      <c r="PWW79" s="420"/>
      <c r="PWX79" s="420"/>
      <c r="PWY79" s="420"/>
      <c r="PWZ79" s="420"/>
      <c r="PXA79" s="420"/>
      <c r="PXB79" s="420"/>
      <c r="PXC79" s="420"/>
      <c r="PXD79" s="420"/>
      <c r="PXE79" s="420"/>
      <c r="PXF79" s="420"/>
      <c r="PXG79" s="420"/>
      <c r="PXH79" s="420"/>
      <c r="PXI79" s="420"/>
      <c r="PXJ79" s="420"/>
      <c r="PXK79" s="420"/>
      <c r="PXL79" s="420"/>
      <c r="PXM79" s="420"/>
      <c r="PXN79" s="420"/>
      <c r="PXO79" s="420"/>
      <c r="PXP79" s="420"/>
      <c r="PXQ79" s="420"/>
      <c r="PXR79" s="420"/>
      <c r="PXS79" s="420"/>
      <c r="PXT79" s="420"/>
      <c r="PXU79" s="420"/>
      <c r="PXV79" s="420"/>
      <c r="PXW79" s="420"/>
      <c r="PXX79" s="420"/>
      <c r="PXY79" s="420"/>
      <c r="PXZ79" s="420"/>
      <c r="PYA79" s="420"/>
      <c r="PYB79" s="420"/>
      <c r="PYC79" s="420"/>
      <c r="PYD79" s="420"/>
      <c r="PYE79" s="420"/>
      <c r="PYF79" s="420"/>
      <c r="PYG79" s="420"/>
      <c r="PYH79" s="420"/>
      <c r="PYI79" s="420"/>
      <c r="PYJ79" s="420"/>
      <c r="PYK79" s="420"/>
      <c r="PYL79" s="420"/>
      <c r="PYM79" s="420"/>
      <c r="PYN79" s="420"/>
      <c r="PYO79" s="420"/>
      <c r="PYP79" s="420"/>
      <c r="PYQ79" s="420"/>
      <c r="PYR79" s="420"/>
      <c r="PYS79" s="420"/>
      <c r="PYT79" s="420"/>
      <c r="PYU79" s="420"/>
      <c r="PYV79" s="420"/>
      <c r="PYW79" s="420"/>
      <c r="PYX79" s="420"/>
      <c r="PYY79" s="420"/>
      <c r="PYZ79" s="420"/>
      <c r="PZA79" s="420"/>
      <c r="PZB79" s="420"/>
      <c r="PZC79" s="420"/>
      <c r="PZD79" s="420"/>
      <c r="PZE79" s="420"/>
      <c r="PZF79" s="420"/>
      <c r="PZG79" s="420"/>
      <c r="PZH79" s="420"/>
      <c r="PZI79" s="420"/>
      <c r="PZJ79" s="420"/>
      <c r="PZK79" s="420"/>
      <c r="PZL79" s="420"/>
      <c r="PZM79" s="420"/>
      <c r="PZN79" s="420"/>
      <c r="PZO79" s="420"/>
      <c r="PZP79" s="420"/>
      <c r="PZQ79" s="420"/>
      <c r="PZR79" s="420"/>
      <c r="PZS79" s="420"/>
      <c r="PZT79" s="420"/>
      <c r="PZU79" s="420"/>
      <c r="PZV79" s="420"/>
      <c r="PZW79" s="420"/>
      <c r="PZX79" s="420"/>
      <c r="PZY79" s="420"/>
      <c r="PZZ79" s="420"/>
      <c r="QAA79" s="420"/>
      <c r="QAB79" s="420"/>
      <c r="QAC79" s="420"/>
      <c r="QAD79" s="420"/>
      <c r="QAE79" s="420"/>
      <c r="QAF79" s="420"/>
      <c r="QAG79" s="420"/>
      <c r="QAH79" s="420"/>
      <c r="QAI79" s="420"/>
      <c r="QAJ79" s="420"/>
      <c r="QAK79" s="420"/>
      <c r="QAL79" s="420"/>
      <c r="QAM79" s="420"/>
      <c r="QAN79" s="420"/>
      <c r="QAO79" s="420"/>
      <c r="QAP79" s="420"/>
      <c r="QAQ79" s="420"/>
      <c r="QAR79" s="420"/>
      <c r="QAS79" s="420"/>
      <c r="QAT79" s="420"/>
      <c r="QAU79" s="420"/>
      <c r="QAV79" s="420"/>
      <c r="QAW79" s="420"/>
      <c r="QAX79" s="420"/>
      <c r="QAY79" s="420"/>
      <c r="QAZ79" s="420"/>
      <c r="QBA79" s="420"/>
      <c r="QBB79" s="420"/>
      <c r="QBC79" s="420"/>
      <c r="QBD79" s="420"/>
      <c r="QBE79" s="420"/>
      <c r="QBF79" s="420"/>
      <c r="QBG79" s="420"/>
      <c r="QBH79" s="420"/>
      <c r="QBI79" s="420"/>
      <c r="QBJ79" s="420"/>
      <c r="QBK79" s="420"/>
      <c r="QBL79" s="420"/>
      <c r="QBM79" s="420"/>
      <c r="QBN79" s="420"/>
      <c r="QBO79" s="420"/>
      <c r="QBP79" s="420"/>
      <c r="QBQ79" s="420"/>
      <c r="QBR79" s="420"/>
      <c r="QBS79" s="420"/>
      <c r="QBT79" s="420"/>
      <c r="QBU79" s="420"/>
      <c r="QBV79" s="420"/>
      <c r="QBW79" s="420"/>
      <c r="QBX79" s="420"/>
      <c r="QBY79" s="420"/>
      <c r="QBZ79" s="420"/>
      <c r="QCA79" s="420"/>
      <c r="QCB79" s="420"/>
      <c r="QCC79" s="420"/>
      <c r="QCD79" s="420"/>
      <c r="QCE79" s="420"/>
      <c r="QCF79" s="420"/>
      <c r="QCG79" s="420"/>
      <c r="QCH79" s="420"/>
      <c r="QCI79" s="420"/>
      <c r="QCJ79" s="420"/>
      <c r="QCK79" s="420"/>
      <c r="QCL79" s="420"/>
      <c r="QCM79" s="420"/>
      <c r="QCN79" s="420"/>
      <c r="QCO79" s="420"/>
      <c r="QCP79" s="420"/>
      <c r="QCQ79" s="420"/>
      <c r="QCR79" s="420"/>
      <c r="QCS79" s="420"/>
      <c r="QCT79" s="420"/>
      <c r="QCU79" s="420"/>
      <c r="QCV79" s="420"/>
      <c r="QCW79" s="420"/>
      <c r="QCX79" s="420"/>
      <c r="QCY79" s="420"/>
      <c r="QCZ79" s="420"/>
      <c r="QDA79" s="420"/>
      <c r="QDB79" s="420"/>
      <c r="QDC79" s="420"/>
      <c r="QDD79" s="420"/>
      <c r="QDE79" s="420"/>
      <c r="QDF79" s="420"/>
      <c r="QDG79" s="420"/>
      <c r="QDH79" s="420"/>
      <c r="QDI79" s="420"/>
      <c r="QDJ79" s="420"/>
      <c r="QDK79" s="420"/>
      <c r="QDL79" s="420"/>
      <c r="QDM79" s="420"/>
      <c r="QDN79" s="420"/>
      <c r="QDO79" s="420"/>
      <c r="QDP79" s="420"/>
      <c r="QDQ79" s="420"/>
      <c r="QDR79" s="420"/>
      <c r="QDS79" s="420"/>
      <c r="QDT79" s="420"/>
      <c r="QDU79" s="420"/>
      <c r="QDV79" s="420"/>
      <c r="QDW79" s="420"/>
      <c r="QDX79" s="420"/>
      <c r="QDY79" s="420"/>
      <c r="QDZ79" s="420"/>
      <c r="QEA79" s="420"/>
      <c r="QEB79" s="420"/>
      <c r="QEC79" s="420"/>
      <c r="QED79" s="420"/>
      <c r="QEE79" s="420"/>
      <c r="QEF79" s="420"/>
      <c r="QEG79" s="420"/>
      <c r="QEH79" s="420"/>
      <c r="QEI79" s="420"/>
      <c r="QEJ79" s="420"/>
      <c r="QEK79" s="420"/>
      <c r="QEL79" s="420"/>
      <c r="QEM79" s="420"/>
      <c r="QEN79" s="420"/>
      <c r="QEO79" s="420"/>
      <c r="QEP79" s="420"/>
      <c r="QEQ79" s="420"/>
      <c r="QER79" s="420"/>
      <c r="QES79" s="420"/>
      <c r="QET79" s="420"/>
      <c r="QEU79" s="420"/>
      <c r="QEV79" s="420"/>
      <c r="QEW79" s="420"/>
      <c r="QEX79" s="420"/>
      <c r="QEY79" s="420"/>
      <c r="QEZ79" s="420"/>
      <c r="QFA79" s="420"/>
      <c r="QFB79" s="420"/>
      <c r="QFC79" s="420"/>
      <c r="QFD79" s="420"/>
      <c r="QFE79" s="420"/>
      <c r="QFF79" s="420"/>
      <c r="QFG79" s="420"/>
      <c r="QFH79" s="420"/>
      <c r="QFI79" s="420"/>
      <c r="QFJ79" s="420"/>
      <c r="QFK79" s="420"/>
      <c r="QFL79" s="420"/>
      <c r="QFM79" s="420"/>
      <c r="QFN79" s="420"/>
      <c r="QFO79" s="420"/>
      <c r="QFP79" s="420"/>
      <c r="QFQ79" s="420"/>
      <c r="QFR79" s="420"/>
      <c r="QFS79" s="420"/>
      <c r="QFT79" s="420"/>
      <c r="QFU79" s="420"/>
      <c r="QFV79" s="420"/>
      <c r="QFW79" s="420"/>
      <c r="QFX79" s="420"/>
      <c r="QFY79" s="420"/>
      <c r="QFZ79" s="420"/>
      <c r="QGA79" s="420"/>
      <c r="QGB79" s="420"/>
      <c r="QGC79" s="420"/>
      <c r="QGD79" s="420"/>
      <c r="QGE79" s="420"/>
      <c r="QGF79" s="420"/>
      <c r="QGG79" s="420"/>
      <c r="QGH79" s="420"/>
      <c r="QGI79" s="420"/>
      <c r="QGJ79" s="420"/>
      <c r="QGK79" s="420"/>
      <c r="QGL79" s="420"/>
      <c r="QGM79" s="420"/>
      <c r="QGN79" s="420"/>
      <c r="QGO79" s="420"/>
      <c r="QGP79" s="420"/>
      <c r="QGQ79" s="420"/>
      <c r="QGR79" s="420"/>
      <c r="QGS79" s="420"/>
      <c r="QGT79" s="420"/>
      <c r="QGU79" s="420"/>
      <c r="QGV79" s="420"/>
      <c r="QGW79" s="420"/>
      <c r="QGX79" s="420"/>
      <c r="QGY79" s="420"/>
      <c r="QGZ79" s="420"/>
      <c r="QHA79" s="420"/>
      <c r="QHB79" s="420"/>
      <c r="QHC79" s="420"/>
      <c r="QHD79" s="420"/>
      <c r="QHE79" s="420"/>
      <c r="QHF79" s="420"/>
      <c r="QHG79" s="420"/>
      <c r="QHH79" s="420"/>
      <c r="QHI79" s="420"/>
      <c r="QHJ79" s="420"/>
      <c r="QHK79" s="420"/>
      <c r="QHL79" s="420"/>
      <c r="QHM79" s="420"/>
      <c r="QHN79" s="420"/>
      <c r="QHO79" s="420"/>
      <c r="QHP79" s="420"/>
      <c r="QHQ79" s="420"/>
      <c r="QHR79" s="420"/>
      <c r="QHS79" s="420"/>
      <c r="QHT79" s="420"/>
      <c r="QHU79" s="420"/>
      <c r="QHV79" s="420"/>
      <c r="QHW79" s="420"/>
      <c r="QHX79" s="420"/>
      <c r="QHY79" s="420"/>
      <c r="QHZ79" s="420"/>
      <c r="QIA79" s="420"/>
      <c r="QIB79" s="420"/>
      <c r="QIC79" s="420"/>
      <c r="QID79" s="420"/>
      <c r="QIE79" s="420"/>
      <c r="QIF79" s="420"/>
      <c r="QIG79" s="420"/>
      <c r="QIH79" s="420"/>
      <c r="QII79" s="420"/>
      <c r="QIJ79" s="420"/>
      <c r="QIK79" s="420"/>
      <c r="QIL79" s="420"/>
      <c r="QIM79" s="420"/>
      <c r="QIN79" s="420"/>
      <c r="QIO79" s="420"/>
      <c r="QIP79" s="420"/>
      <c r="QIQ79" s="420"/>
      <c r="QIR79" s="420"/>
      <c r="QIS79" s="420"/>
      <c r="QIT79" s="420"/>
      <c r="QIU79" s="420"/>
      <c r="QIV79" s="420"/>
      <c r="QIW79" s="420"/>
      <c r="QIX79" s="420"/>
      <c r="QIY79" s="420"/>
      <c r="QIZ79" s="420"/>
      <c r="QJA79" s="420"/>
      <c r="QJB79" s="420"/>
      <c r="QJC79" s="420"/>
      <c r="QJD79" s="420"/>
      <c r="QJE79" s="420"/>
      <c r="QJF79" s="420"/>
      <c r="QJG79" s="420"/>
      <c r="QJH79" s="420"/>
      <c r="QJI79" s="420"/>
      <c r="QJJ79" s="420"/>
      <c r="QJK79" s="420"/>
      <c r="QJL79" s="420"/>
      <c r="QJM79" s="420"/>
      <c r="QJN79" s="420"/>
      <c r="QJO79" s="420"/>
      <c r="QJP79" s="420"/>
      <c r="QJQ79" s="420"/>
      <c r="QJR79" s="420"/>
      <c r="QJS79" s="420"/>
      <c r="QJT79" s="420"/>
      <c r="QJU79" s="420"/>
      <c r="QJV79" s="420"/>
      <c r="QJW79" s="420"/>
      <c r="QJX79" s="420"/>
      <c r="QJY79" s="420"/>
      <c r="QJZ79" s="420"/>
      <c r="QKA79" s="420"/>
      <c r="QKB79" s="420"/>
      <c r="QKC79" s="420"/>
      <c r="QKD79" s="420"/>
      <c r="QKE79" s="420"/>
      <c r="QKF79" s="420"/>
      <c r="QKG79" s="420"/>
      <c r="QKH79" s="420"/>
      <c r="QKI79" s="420"/>
      <c r="QKJ79" s="420"/>
      <c r="QKK79" s="420"/>
      <c r="QKL79" s="420"/>
      <c r="QKM79" s="420"/>
      <c r="QKN79" s="420"/>
      <c r="QKO79" s="420"/>
      <c r="QKP79" s="420"/>
      <c r="QKQ79" s="420"/>
      <c r="QKR79" s="420"/>
      <c r="QKS79" s="420"/>
      <c r="QKT79" s="420"/>
      <c r="QKU79" s="420"/>
      <c r="QKV79" s="420"/>
      <c r="QKW79" s="420"/>
      <c r="QKX79" s="420"/>
      <c r="QKY79" s="420"/>
      <c r="QKZ79" s="420"/>
      <c r="QLA79" s="420"/>
      <c r="QLB79" s="420"/>
      <c r="QLC79" s="420"/>
      <c r="QLD79" s="420"/>
      <c r="QLE79" s="420"/>
      <c r="QLF79" s="420"/>
      <c r="QLG79" s="420"/>
      <c r="QLH79" s="420"/>
      <c r="QLI79" s="420"/>
      <c r="QLJ79" s="420"/>
      <c r="QLK79" s="420"/>
      <c r="QLL79" s="420"/>
      <c r="QLM79" s="420"/>
      <c r="QLN79" s="420"/>
      <c r="QLO79" s="420"/>
      <c r="QLP79" s="420"/>
      <c r="QLQ79" s="420"/>
      <c r="QLR79" s="420"/>
      <c r="QLS79" s="420"/>
      <c r="QLT79" s="420"/>
      <c r="QLU79" s="420"/>
      <c r="QLV79" s="420"/>
      <c r="QLW79" s="420"/>
      <c r="QLX79" s="420"/>
      <c r="QLY79" s="420"/>
      <c r="QLZ79" s="420"/>
      <c r="QMA79" s="420"/>
      <c r="QMB79" s="420"/>
      <c r="QMC79" s="420"/>
      <c r="QMD79" s="420"/>
      <c r="QME79" s="420"/>
      <c r="QMF79" s="420"/>
      <c r="QMG79" s="420"/>
      <c r="QMH79" s="420"/>
      <c r="QMI79" s="420"/>
      <c r="QMJ79" s="420"/>
      <c r="QMK79" s="420"/>
      <c r="QML79" s="420"/>
      <c r="QMM79" s="420"/>
      <c r="QMN79" s="420"/>
      <c r="QMO79" s="420"/>
      <c r="QMP79" s="420"/>
      <c r="QMQ79" s="420"/>
      <c r="QMR79" s="420"/>
      <c r="QMS79" s="420"/>
      <c r="QMT79" s="420"/>
      <c r="QMU79" s="420"/>
      <c r="QMV79" s="420"/>
      <c r="QMW79" s="420"/>
      <c r="QMX79" s="420"/>
      <c r="QMY79" s="420"/>
      <c r="QMZ79" s="420"/>
      <c r="QNA79" s="420"/>
      <c r="QNB79" s="420"/>
      <c r="QNC79" s="420"/>
      <c r="QND79" s="420"/>
      <c r="QNE79" s="420"/>
      <c r="QNF79" s="420"/>
      <c r="QNG79" s="420"/>
      <c r="QNH79" s="420"/>
      <c r="QNI79" s="420"/>
      <c r="QNJ79" s="420"/>
      <c r="QNK79" s="420"/>
      <c r="QNL79" s="420"/>
      <c r="QNM79" s="420"/>
      <c r="QNN79" s="420"/>
      <c r="QNO79" s="420"/>
      <c r="QNP79" s="420"/>
      <c r="QNQ79" s="420"/>
      <c r="QNR79" s="420"/>
      <c r="QNS79" s="420"/>
      <c r="QNT79" s="420"/>
      <c r="QNU79" s="420"/>
      <c r="QNV79" s="420"/>
      <c r="QNW79" s="420"/>
      <c r="QNX79" s="420"/>
      <c r="QNY79" s="420"/>
      <c r="QNZ79" s="420"/>
      <c r="QOA79" s="420"/>
      <c r="QOB79" s="420"/>
      <c r="QOC79" s="420"/>
      <c r="QOD79" s="420"/>
      <c r="QOE79" s="420"/>
      <c r="QOF79" s="420"/>
      <c r="QOG79" s="420"/>
      <c r="QOH79" s="420"/>
      <c r="QOI79" s="420"/>
      <c r="QOJ79" s="420"/>
      <c r="QOK79" s="420"/>
      <c r="QOL79" s="420"/>
      <c r="QOM79" s="420"/>
      <c r="QON79" s="420"/>
      <c r="QOO79" s="420"/>
      <c r="QOP79" s="420"/>
      <c r="QOQ79" s="420"/>
      <c r="QOR79" s="420"/>
      <c r="QOS79" s="420"/>
      <c r="QOT79" s="420"/>
      <c r="QOU79" s="420"/>
      <c r="QOV79" s="420"/>
      <c r="QOW79" s="420"/>
      <c r="QOX79" s="420"/>
      <c r="QOY79" s="420"/>
      <c r="QOZ79" s="420"/>
      <c r="QPA79" s="420"/>
      <c r="QPB79" s="420"/>
      <c r="QPC79" s="420"/>
      <c r="QPD79" s="420"/>
      <c r="QPE79" s="420"/>
      <c r="QPF79" s="420"/>
      <c r="QPG79" s="420"/>
      <c r="QPH79" s="420"/>
      <c r="QPI79" s="420"/>
      <c r="QPJ79" s="420"/>
      <c r="QPK79" s="420"/>
      <c r="QPL79" s="420"/>
      <c r="QPM79" s="420"/>
      <c r="QPN79" s="420"/>
      <c r="QPO79" s="420"/>
      <c r="QPP79" s="420"/>
      <c r="QPQ79" s="420"/>
      <c r="QPR79" s="420"/>
      <c r="QPS79" s="420"/>
      <c r="QPT79" s="420"/>
      <c r="QPU79" s="420"/>
      <c r="QPV79" s="420"/>
      <c r="QPW79" s="420"/>
      <c r="QPX79" s="420"/>
      <c r="QPY79" s="420"/>
      <c r="QPZ79" s="420"/>
      <c r="QQA79" s="420"/>
      <c r="QQB79" s="420"/>
      <c r="QQC79" s="420"/>
      <c r="QQD79" s="420"/>
      <c r="QQE79" s="420"/>
      <c r="QQF79" s="420"/>
      <c r="QQG79" s="420"/>
      <c r="QQH79" s="420"/>
      <c r="QQI79" s="420"/>
      <c r="QQJ79" s="420"/>
      <c r="QQK79" s="420"/>
      <c r="QQL79" s="420"/>
      <c r="QQM79" s="420"/>
      <c r="QQN79" s="420"/>
      <c r="QQO79" s="420"/>
      <c r="QQP79" s="420"/>
      <c r="QQQ79" s="420"/>
      <c r="QQR79" s="420"/>
      <c r="QQS79" s="420"/>
      <c r="QQT79" s="420"/>
      <c r="QQU79" s="420"/>
      <c r="QQV79" s="420"/>
      <c r="QQW79" s="420"/>
      <c r="QQX79" s="420"/>
      <c r="QQY79" s="420"/>
      <c r="QQZ79" s="420"/>
      <c r="QRA79" s="420"/>
      <c r="QRB79" s="420"/>
      <c r="QRC79" s="420"/>
      <c r="QRD79" s="420"/>
      <c r="QRE79" s="420"/>
      <c r="QRF79" s="420"/>
      <c r="QRG79" s="420"/>
      <c r="QRH79" s="420"/>
      <c r="QRI79" s="420"/>
      <c r="QRJ79" s="420"/>
      <c r="QRK79" s="420"/>
      <c r="QRL79" s="420"/>
      <c r="QRM79" s="420"/>
      <c r="QRN79" s="420"/>
      <c r="QRO79" s="420"/>
      <c r="QRP79" s="420"/>
      <c r="QRQ79" s="420"/>
      <c r="QRR79" s="420"/>
      <c r="QRS79" s="420"/>
      <c r="QRT79" s="420"/>
      <c r="QRU79" s="420"/>
      <c r="QRV79" s="420"/>
      <c r="QRW79" s="420"/>
      <c r="QRX79" s="420"/>
      <c r="QRY79" s="420"/>
      <c r="QRZ79" s="420"/>
      <c r="QSA79" s="420"/>
      <c r="QSB79" s="420"/>
      <c r="QSC79" s="420"/>
      <c r="QSD79" s="420"/>
      <c r="QSE79" s="420"/>
      <c r="QSF79" s="420"/>
      <c r="QSG79" s="420"/>
      <c r="QSH79" s="420"/>
      <c r="QSI79" s="420"/>
      <c r="QSJ79" s="420"/>
      <c r="QSK79" s="420"/>
      <c r="QSL79" s="420"/>
      <c r="QSM79" s="420"/>
      <c r="QSN79" s="420"/>
      <c r="QSO79" s="420"/>
      <c r="QSP79" s="420"/>
      <c r="QSQ79" s="420"/>
      <c r="QSR79" s="420"/>
      <c r="QSS79" s="420"/>
      <c r="QST79" s="420"/>
      <c r="QSU79" s="420"/>
      <c r="QSV79" s="420"/>
      <c r="QSW79" s="420"/>
      <c r="QSX79" s="420"/>
      <c r="QSY79" s="420"/>
      <c r="QSZ79" s="420"/>
      <c r="QTA79" s="420"/>
      <c r="QTB79" s="420"/>
      <c r="QTC79" s="420"/>
      <c r="QTD79" s="420"/>
      <c r="QTE79" s="420"/>
      <c r="QTF79" s="420"/>
      <c r="QTG79" s="420"/>
      <c r="QTH79" s="420"/>
      <c r="QTI79" s="420"/>
      <c r="QTJ79" s="420"/>
      <c r="QTK79" s="420"/>
      <c r="QTL79" s="420"/>
      <c r="QTM79" s="420"/>
      <c r="QTN79" s="420"/>
      <c r="QTO79" s="420"/>
      <c r="QTP79" s="420"/>
      <c r="QTQ79" s="420"/>
      <c r="QTR79" s="420"/>
      <c r="QTS79" s="420"/>
      <c r="QTT79" s="420"/>
      <c r="QTU79" s="420"/>
      <c r="QTV79" s="420"/>
      <c r="QTW79" s="420"/>
      <c r="QTX79" s="420"/>
      <c r="QTY79" s="420"/>
      <c r="QTZ79" s="420"/>
      <c r="QUA79" s="420"/>
      <c r="QUB79" s="420"/>
      <c r="QUC79" s="420"/>
      <c r="QUD79" s="420"/>
      <c r="QUE79" s="420"/>
      <c r="QUF79" s="420"/>
      <c r="QUG79" s="420"/>
      <c r="QUH79" s="420"/>
      <c r="QUI79" s="420"/>
      <c r="QUJ79" s="420"/>
      <c r="QUK79" s="420"/>
      <c r="QUL79" s="420"/>
      <c r="QUM79" s="420"/>
      <c r="QUN79" s="420"/>
      <c r="QUO79" s="420"/>
      <c r="QUP79" s="420"/>
      <c r="QUQ79" s="420"/>
      <c r="QUR79" s="420"/>
      <c r="QUS79" s="420"/>
      <c r="QUT79" s="420"/>
      <c r="QUU79" s="420"/>
      <c r="QUV79" s="420"/>
      <c r="QUW79" s="420"/>
      <c r="QUX79" s="420"/>
      <c r="QUY79" s="420"/>
      <c r="QUZ79" s="420"/>
      <c r="QVA79" s="420"/>
      <c r="QVB79" s="420"/>
      <c r="QVC79" s="420"/>
      <c r="QVD79" s="420"/>
      <c r="QVE79" s="420"/>
      <c r="QVF79" s="420"/>
      <c r="QVG79" s="420"/>
      <c r="QVH79" s="420"/>
      <c r="QVI79" s="420"/>
      <c r="QVJ79" s="420"/>
      <c r="QVK79" s="420"/>
      <c r="QVL79" s="420"/>
      <c r="QVM79" s="420"/>
      <c r="QVN79" s="420"/>
      <c r="QVO79" s="420"/>
      <c r="QVP79" s="420"/>
      <c r="QVQ79" s="420"/>
      <c r="QVR79" s="420"/>
      <c r="QVS79" s="420"/>
      <c r="QVT79" s="420"/>
      <c r="QVU79" s="420"/>
      <c r="QVV79" s="420"/>
      <c r="QVW79" s="420"/>
      <c r="QVX79" s="420"/>
      <c r="QVY79" s="420"/>
      <c r="QVZ79" s="420"/>
      <c r="QWA79" s="420"/>
      <c r="QWB79" s="420"/>
      <c r="QWC79" s="420"/>
      <c r="QWD79" s="420"/>
      <c r="QWE79" s="420"/>
      <c r="QWF79" s="420"/>
      <c r="QWG79" s="420"/>
      <c r="QWH79" s="420"/>
      <c r="QWI79" s="420"/>
      <c r="QWJ79" s="420"/>
      <c r="QWK79" s="420"/>
      <c r="QWL79" s="420"/>
      <c r="QWM79" s="420"/>
      <c r="QWN79" s="420"/>
      <c r="QWO79" s="420"/>
      <c r="QWP79" s="420"/>
      <c r="QWQ79" s="420"/>
      <c r="QWR79" s="420"/>
      <c r="QWS79" s="420"/>
      <c r="QWT79" s="420"/>
      <c r="QWU79" s="420"/>
      <c r="QWV79" s="420"/>
      <c r="QWW79" s="420"/>
      <c r="QWX79" s="420"/>
      <c r="QWY79" s="420"/>
      <c r="QWZ79" s="420"/>
      <c r="QXA79" s="420"/>
      <c r="QXB79" s="420"/>
      <c r="QXC79" s="420"/>
      <c r="QXD79" s="420"/>
      <c r="QXE79" s="420"/>
      <c r="QXF79" s="420"/>
      <c r="QXG79" s="420"/>
      <c r="QXH79" s="420"/>
      <c r="QXI79" s="420"/>
      <c r="QXJ79" s="420"/>
      <c r="QXK79" s="420"/>
      <c r="QXL79" s="420"/>
      <c r="QXM79" s="420"/>
      <c r="QXN79" s="420"/>
      <c r="QXO79" s="420"/>
      <c r="QXP79" s="420"/>
      <c r="QXQ79" s="420"/>
      <c r="QXR79" s="420"/>
      <c r="QXS79" s="420"/>
      <c r="QXT79" s="420"/>
      <c r="QXU79" s="420"/>
      <c r="QXV79" s="420"/>
      <c r="QXW79" s="420"/>
      <c r="QXX79" s="420"/>
      <c r="QXY79" s="420"/>
      <c r="QXZ79" s="420"/>
      <c r="QYA79" s="420"/>
      <c r="QYB79" s="420"/>
      <c r="QYC79" s="420"/>
      <c r="QYD79" s="420"/>
      <c r="QYE79" s="420"/>
      <c r="QYF79" s="420"/>
      <c r="QYG79" s="420"/>
      <c r="QYH79" s="420"/>
      <c r="QYI79" s="420"/>
      <c r="QYJ79" s="420"/>
      <c r="QYK79" s="420"/>
      <c r="QYL79" s="420"/>
      <c r="QYM79" s="420"/>
      <c r="QYN79" s="420"/>
      <c r="QYO79" s="420"/>
      <c r="QYP79" s="420"/>
      <c r="QYQ79" s="420"/>
      <c r="QYR79" s="420"/>
      <c r="QYS79" s="420"/>
      <c r="QYT79" s="420"/>
      <c r="QYU79" s="420"/>
      <c r="QYV79" s="420"/>
      <c r="QYW79" s="420"/>
      <c r="QYX79" s="420"/>
      <c r="QYY79" s="420"/>
      <c r="QYZ79" s="420"/>
      <c r="QZA79" s="420"/>
      <c r="QZB79" s="420"/>
      <c r="QZC79" s="420"/>
      <c r="QZD79" s="420"/>
      <c r="QZE79" s="420"/>
      <c r="QZF79" s="420"/>
      <c r="QZG79" s="420"/>
      <c r="QZH79" s="420"/>
      <c r="QZI79" s="420"/>
      <c r="QZJ79" s="420"/>
      <c r="QZK79" s="420"/>
      <c r="QZL79" s="420"/>
      <c r="QZM79" s="420"/>
      <c r="QZN79" s="420"/>
      <c r="QZO79" s="420"/>
      <c r="QZP79" s="420"/>
      <c r="QZQ79" s="420"/>
      <c r="QZR79" s="420"/>
      <c r="QZS79" s="420"/>
      <c r="QZT79" s="420"/>
      <c r="QZU79" s="420"/>
      <c r="QZV79" s="420"/>
      <c r="QZW79" s="420"/>
      <c r="QZX79" s="420"/>
      <c r="QZY79" s="420"/>
      <c r="QZZ79" s="420"/>
      <c r="RAA79" s="420"/>
      <c r="RAB79" s="420"/>
      <c r="RAC79" s="420"/>
      <c r="RAD79" s="420"/>
      <c r="RAE79" s="420"/>
      <c r="RAF79" s="420"/>
      <c r="RAG79" s="420"/>
      <c r="RAH79" s="420"/>
      <c r="RAI79" s="420"/>
      <c r="RAJ79" s="420"/>
      <c r="RAK79" s="420"/>
      <c r="RAL79" s="420"/>
      <c r="RAM79" s="420"/>
      <c r="RAN79" s="420"/>
      <c r="RAO79" s="420"/>
      <c r="RAP79" s="420"/>
      <c r="RAQ79" s="420"/>
      <c r="RAR79" s="420"/>
      <c r="RAS79" s="420"/>
      <c r="RAT79" s="420"/>
      <c r="RAU79" s="420"/>
      <c r="RAV79" s="420"/>
      <c r="RAW79" s="420"/>
      <c r="RAX79" s="420"/>
      <c r="RAY79" s="420"/>
      <c r="RAZ79" s="420"/>
      <c r="RBA79" s="420"/>
      <c r="RBB79" s="420"/>
      <c r="RBC79" s="420"/>
      <c r="RBD79" s="420"/>
      <c r="RBE79" s="420"/>
      <c r="RBF79" s="420"/>
      <c r="RBG79" s="420"/>
      <c r="RBH79" s="420"/>
      <c r="RBI79" s="420"/>
      <c r="RBJ79" s="420"/>
      <c r="RBK79" s="420"/>
      <c r="RBL79" s="420"/>
      <c r="RBM79" s="420"/>
      <c r="RBN79" s="420"/>
      <c r="RBO79" s="420"/>
      <c r="RBP79" s="420"/>
      <c r="RBQ79" s="420"/>
      <c r="RBR79" s="420"/>
      <c r="RBS79" s="420"/>
      <c r="RBT79" s="420"/>
      <c r="RBU79" s="420"/>
      <c r="RBV79" s="420"/>
      <c r="RBW79" s="420"/>
      <c r="RBX79" s="420"/>
      <c r="RBY79" s="420"/>
      <c r="RBZ79" s="420"/>
      <c r="RCA79" s="420"/>
      <c r="RCB79" s="420"/>
      <c r="RCC79" s="420"/>
      <c r="RCD79" s="420"/>
      <c r="RCE79" s="420"/>
      <c r="RCF79" s="420"/>
      <c r="RCG79" s="420"/>
      <c r="RCH79" s="420"/>
      <c r="RCI79" s="420"/>
      <c r="RCJ79" s="420"/>
      <c r="RCK79" s="420"/>
      <c r="RCL79" s="420"/>
      <c r="RCM79" s="420"/>
      <c r="RCN79" s="420"/>
      <c r="RCO79" s="420"/>
      <c r="RCP79" s="420"/>
      <c r="RCQ79" s="420"/>
      <c r="RCR79" s="420"/>
      <c r="RCS79" s="420"/>
      <c r="RCT79" s="420"/>
      <c r="RCU79" s="420"/>
      <c r="RCV79" s="420"/>
      <c r="RCW79" s="420"/>
      <c r="RCX79" s="420"/>
      <c r="RCY79" s="420"/>
      <c r="RCZ79" s="420"/>
      <c r="RDA79" s="420"/>
      <c r="RDB79" s="420"/>
      <c r="RDC79" s="420"/>
      <c r="RDD79" s="420"/>
      <c r="RDE79" s="420"/>
      <c r="RDF79" s="420"/>
      <c r="RDG79" s="420"/>
      <c r="RDH79" s="420"/>
      <c r="RDI79" s="420"/>
      <c r="RDJ79" s="420"/>
      <c r="RDK79" s="420"/>
      <c r="RDL79" s="420"/>
      <c r="RDM79" s="420"/>
      <c r="RDN79" s="420"/>
      <c r="RDO79" s="420"/>
      <c r="RDP79" s="420"/>
      <c r="RDQ79" s="420"/>
      <c r="RDR79" s="420"/>
      <c r="RDS79" s="420"/>
      <c r="RDT79" s="420"/>
      <c r="RDU79" s="420"/>
      <c r="RDV79" s="420"/>
      <c r="RDW79" s="420"/>
      <c r="RDX79" s="420"/>
      <c r="RDY79" s="420"/>
      <c r="RDZ79" s="420"/>
      <c r="REA79" s="420"/>
      <c r="REB79" s="420"/>
      <c r="REC79" s="420"/>
      <c r="RED79" s="420"/>
      <c r="REE79" s="420"/>
      <c r="REF79" s="420"/>
      <c r="REG79" s="420"/>
      <c r="REH79" s="420"/>
      <c r="REI79" s="420"/>
      <c r="REJ79" s="420"/>
      <c r="REK79" s="420"/>
      <c r="REL79" s="420"/>
      <c r="REM79" s="420"/>
      <c r="REN79" s="420"/>
      <c r="REO79" s="420"/>
      <c r="REP79" s="420"/>
      <c r="REQ79" s="420"/>
      <c r="RER79" s="420"/>
      <c r="RES79" s="420"/>
      <c r="RET79" s="420"/>
      <c r="REU79" s="420"/>
      <c r="REV79" s="420"/>
      <c r="REW79" s="420"/>
      <c r="REX79" s="420"/>
      <c r="REY79" s="420"/>
      <c r="REZ79" s="420"/>
      <c r="RFA79" s="420"/>
      <c r="RFB79" s="420"/>
      <c r="RFC79" s="420"/>
      <c r="RFD79" s="420"/>
      <c r="RFE79" s="420"/>
      <c r="RFF79" s="420"/>
      <c r="RFG79" s="420"/>
      <c r="RFH79" s="420"/>
      <c r="RFI79" s="420"/>
      <c r="RFJ79" s="420"/>
      <c r="RFK79" s="420"/>
      <c r="RFL79" s="420"/>
      <c r="RFM79" s="420"/>
      <c r="RFN79" s="420"/>
      <c r="RFO79" s="420"/>
      <c r="RFP79" s="420"/>
      <c r="RFQ79" s="420"/>
      <c r="RFR79" s="420"/>
      <c r="RFS79" s="420"/>
      <c r="RFT79" s="420"/>
      <c r="RFU79" s="420"/>
      <c r="RFV79" s="420"/>
      <c r="RFW79" s="420"/>
      <c r="RFX79" s="420"/>
      <c r="RFY79" s="420"/>
      <c r="RFZ79" s="420"/>
      <c r="RGA79" s="420"/>
      <c r="RGB79" s="420"/>
      <c r="RGC79" s="420"/>
      <c r="RGD79" s="420"/>
      <c r="RGE79" s="420"/>
      <c r="RGF79" s="420"/>
      <c r="RGG79" s="420"/>
      <c r="RGH79" s="420"/>
      <c r="RGI79" s="420"/>
      <c r="RGJ79" s="420"/>
      <c r="RGK79" s="420"/>
      <c r="RGL79" s="420"/>
      <c r="RGM79" s="420"/>
      <c r="RGN79" s="420"/>
      <c r="RGO79" s="420"/>
      <c r="RGP79" s="420"/>
      <c r="RGQ79" s="420"/>
      <c r="RGR79" s="420"/>
      <c r="RGS79" s="420"/>
      <c r="RGT79" s="420"/>
      <c r="RGU79" s="420"/>
      <c r="RGV79" s="420"/>
      <c r="RGW79" s="420"/>
      <c r="RGX79" s="420"/>
      <c r="RGY79" s="420"/>
      <c r="RGZ79" s="420"/>
      <c r="RHA79" s="420"/>
      <c r="RHB79" s="420"/>
      <c r="RHC79" s="420"/>
      <c r="RHD79" s="420"/>
      <c r="RHE79" s="420"/>
      <c r="RHF79" s="420"/>
      <c r="RHG79" s="420"/>
      <c r="RHH79" s="420"/>
      <c r="RHI79" s="420"/>
      <c r="RHJ79" s="420"/>
      <c r="RHK79" s="420"/>
      <c r="RHL79" s="420"/>
      <c r="RHM79" s="420"/>
      <c r="RHN79" s="420"/>
      <c r="RHO79" s="420"/>
      <c r="RHP79" s="420"/>
      <c r="RHQ79" s="420"/>
      <c r="RHR79" s="420"/>
      <c r="RHS79" s="420"/>
      <c r="RHT79" s="420"/>
      <c r="RHU79" s="420"/>
      <c r="RHV79" s="420"/>
      <c r="RHW79" s="420"/>
      <c r="RHX79" s="420"/>
      <c r="RHY79" s="420"/>
      <c r="RHZ79" s="420"/>
      <c r="RIA79" s="420"/>
      <c r="RIB79" s="420"/>
      <c r="RIC79" s="420"/>
      <c r="RID79" s="420"/>
      <c r="RIE79" s="420"/>
      <c r="RIF79" s="420"/>
      <c r="RIG79" s="420"/>
      <c r="RIH79" s="420"/>
      <c r="RII79" s="420"/>
      <c r="RIJ79" s="420"/>
      <c r="RIK79" s="420"/>
      <c r="RIL79" s="420"/>
      <c r="RIM79" s="420"/>
      <c r="RIN79" s="420"/>
      <c r="RIO79" s="420"/>
      <c r="RIP79" s="420"/>
      <c r="RIQ79" s="420"/>
      <c r="RIR79" s="420"/>
      <c r="RIS79" s="420"/>
      <c r="RIT79" s="420"/>
      <c r="RIU79" s="420"/>
      <c r="RIV79" s="420"/>
      <c r="RIW79" s="420"/>
      <c r="RIX79" s="420"/>
      <c r="RIY79" s="420"/>
      <c r="RIZ79" s="420"/>
      <c r="RJA79" s="420"/>
      <c r="RJB79" s="420"/>
      <c r="RJC79" s="420"/>
      <c r="RJD79" s="420"/>
      <c r="RJE79" s="420"/>
      <c r="RJF79" s="420"/>
      <c r="RJG79" s="420"/>
      <c r="RJH79" s="420"/>
      <c r="RJI79" s="420"/>
      <c r="RJJ79" s="420"/>
      <c r="RJK79" s="420"/>
      <c r="RJL79" s="420"/>
      <c r="RJM79" s="420"/>
      <c r="RJN79" s="420"/>
      <c r="RJO79" s="420"/>
      <c r="RJP79" s="420"/>
      <c r="RJQ79" s="420"/>
      <c r="RJR79" s="420"/>
      <c r="RJS79" s="420"/>
      <c r="RJT79" s="420"/>
      <c r="RJU79" s="420"/>
      <c r="RJV79" s="420"/>
      <c r="RJW79" s="420"/>
      <c r="RJX79" s="420"/>
      <c r="RJY79" s="420"/>
      <c r="RJZ79" s="420"/>
      <c r="RKA79" s="420"/>
      <c r="RKB79" s="420"/>
      <c r="RKC79" s="420"/>
      <c r="RKD79" s="420"/>
      <c r="RKE79" s="420"/>
      <c r="RKF79" s="420"/>
      <c r="RKG79" s="420"/>
      <c r="RKH79" s="420"/>
      <c r="RKI79" s="420"/>
      <c r="RKJ79" s="420"/>
      <c r="RKK79" s="420"/>
      <c r="RKL79" s="420"/>
      <c r="RKM79" s="420"/>
      <c r="RKN79" s="420"/>
      <c r="RKO79" s="420"/>
      <c r="RKP79" s="420"/>
      <c r="RKQ79" s="420"/>
      <c r="RKR79" s="420"/>
      <c r="RKS79" s="420"/>
      <c r="RKT79" s="420"/>
      <c r="RKU79" s="420"/>
      <c r="RKV79" s="420"/>
      <c r="RKW79" s="420"/>
      <c r="RKX79" s="420"/>
      <c r="RKY79" s="420"/>
      <c r="RKZ79" s="420"/>
      <c r="RLA79" s="420"/>
      <c r="RLB79" s="420"/>
      <c r="RLC79" s="420"/>
      <c r="RLD79" s="420"/>
      <c r="RLE79" s="420"/>
      <c r="RLF79" s="420"/>
      <c r="RLG79" s="420"/>
      <c r="RLH79" s="420"/>
      <c r="RLI79" s="420"/>
      <c r="RLJ79" s="420"/>
      <c r="RLK79" s="420"/>
      <c r="RLL79" s="420"/>
      <c r="RLM79" s="420"/>
      <c r="RLN79" s="420"/>
      <c r="RLO79" s="420"/>
      <c r="RLP79" s="420"/>
      <c r="RLQ79" s="420"/>
      <c r="RLR79" s="420"/>
      <c r="RLS79" s="420"/>
      <c r="RLT79" s="420"/>
      <c r="RLU79" s="420"/>
      <c r="RLV79" s="420"/>
      <c r="RLW79" s="420"/>
      <c r="RLX79" s="420"/>
      <c r="RLY79" s="420"/>
      <c r="RLZ79" s="420"/>
      <c r="RMA79" s="420"/>
      <c r="RMB79" s="420"/>
      <c r="RMC79" s="420"/>
      <c r="RMD79" s="420"/>
      <c r="RME79" s="420"/>
      <c r="RMF79" s="420"/>
      <c r="RMG79" s="420"/>
      <c r="RMH79" s="420"/>
      <c r="RMI79" s="420"/>
      <c r="RMJ79" s="420"/>
      <c r="RMK79" s="420"/>
      <c r="RML79" s="420"/>
      <c r="RMM79" s="420"/>
      <c r="RMN79" s="420"/>
      <c r="RMO79" s="420"/>
      <c r="RMP79" s="420"/>
      <c r="RMQ79" s="420"/>
      <c r="RMR79" s="420"/>
      <c r="RMS79" s="420"/>
      <c r="RMT79" s="420"/>
      <c r="RMU79" s="420"/>
      <c r="RMV79" s="420"/>
      <c r="RMW79" s="420"/>
      <c r="RMX79" s="420"/>
      <c r="RMY79" s="420"/>
      <c r="RMZ79" s="420"/>
      <c r="RNA79" s="420"/>
      <c r="RNB79" s="420"/>
      <c r="RNC79" s="420"/>
      <c r="RND79" s="420"/>
      <c r="RNE79" s="420"/>
      <c r="RNF79" s="420"/>
      <c r="RNG79" s="420"/>
      <c r="RNH79" s="420"/>
      <c r="RNI79" s="420"/>
      <c r="RNJ79" s="420"/>
      <c r="RNK79" s="420"/>
      <c r="RNL79" s="420"/>
      <c r="RNM79" s="420"/>
      <c r="RNN79" s="420"/>
      <c r="RNO79" s="420"/>
      <c r="RNP79" s="420"/>
      <c r="RNQ79" s="420"/>
      <c r="RNR79" s="420"/>
      <c r="RNS79" s="420"/>
      <c r="RNT79" s="420"/>
      <c r="RNU79" s="420"/>
      <c r="RNV79" s="420"/>
      <c r="RNW79" s="420"/>
      <c r="RNX79" s="420"/>
      <c r="RNY79" s="420"/>
      <c r="RNZ79" s="420"/>
      <c r="ROA79" s="420"/>
      <c r="ROB79" s="420"/>
      <c r="ROC79" s="420"/>
      <c r="ROD79" s="420"/>
      <c r="ROE79" s="420"/>
      <c r="ROF79" s="420"/>
      <c r="ROG79" s="420"/>
      <c r="ROH79" s="420"/>
      <c r="ROI79" s="420"/>
      <c r="ROJ79" s="420"/>
      <c r="ROK79" s="420"/>
      <c r="ROL79" s="420"/>
      <c r="ROM79" s="420"/>
      <c r="RON79" s="420"/>
      <c r="ROO79" s="420"/>
      <c r="ROP79" s="420"/>
      <c r="ROQ79" s="420"/>
      <c r="ROR79" s="420"/>
      <c r="ROS79" s="420"/>
      <c r="ROT79" s="420"/>
      <c r="ROU79" s="420"/>
      <c r="ROV79" s="420"/>
      <c r="ROW79" s="420"/>
      <c r="ROX79" s="420"/>
      <c r="ROY79" s="420"/>
      <c r="ROZ79" s="420"/>
      <c r="RPA79" s="420"/>
      <c r="RPB79" s="420"/>
      <c r="RPC79" s="420"/>
      <c r="RPD79" s="420"/>
      <c r="RPE79" s="420"/>
      <c r="RPF79" s="420"/>
      <c r="RPG79" s="420"/>
      <c r="RPH79" s="420"/>
      <c r="RPI79" s="420"/>
      <c r="RPJ79" s="420"/>
      <c r="RPK79" s="420"/>
      <c r="RPL79" s="420"/>
      <c r="RPM79" s="420"/>
      <c r="RPN79" s="420"/>
      <c r="RPO79" s="420"/>
      <c r="RPP79" s="420"/>
      <c r="RPQ79" s="420"/>
      <c r="RPR79" s="420"/>
      <c r="RPS79" s="420"/>
      <c r="RPT79" s="420"/>
      <c r="RPU79" s="420"/>
      <c r="RPV79" s="420"/>
      <c r="RPW79" s="420"/>
      <c r="RPX79" s="420"/>
      <c r="RPY79" s="420"/>
      <c r="RPZ79" s="420"/>
      <c r="RQA79" s="420"/>
      <c r="RQB79" s="420"/>
      <c r="RQC79" s="420"/>
      <c r="RQD79" s="420"/>
      <c r="RQE79" s="420"/>
      <c r="RQF79" s="420"/>
      <c r="RQG79" s="420"/>
      <c r="RQH79" s="420"/>
      <c r="RQI79" s="420"/>
      <c r="RQJ79" s="420"/>
      <c r="RQK79" s="420"/>
      <c r="RQL79" s="420"/>
      <c r="RQM79" s="420"/>
      <c r="RQN79" s="420"/>
      <c r="RQO79" s="420"/>
      <c r="RQP79" s="420"/>
      <c r="RQQ79" s="420"/>
      <c r="RQR79" s="420"/>
      <c r="RQS79" s="420"/>
      <c r="RQT79" s="420"/>
      <c r="RQU79" s="420"/>
      <c r="RQV79" s="420"/>
      <c r="RQW79" s="420"/>
      <c r="RQX79" s="420"/>
      <c r="RQY79" s="420"/>
      <c r="RQZ79" s="420"/>
      <c r="RRA79" s="420"/>
      <c r="RRB79" s="420"/>
      <c r="RRC79" s="420"/>
      <c r="RRD79" s="420"/>
      <c r="RRE79" s="420"/>
      <c r="RRF79" s="420"/>
      <c r="RRG79" s="420"/>
      <c r="RRH79" s="420"/>
      <c r="RRI79" s="420"/>
      <c r="RRJ79" s="420"/>
      <c r="RRK79" s="420"/>
      <c r="RRL79" s="420"/>
      <c r="RRM79" s="420"/>
      <c r="RRN79" s="420"/>
      <c r="RRO79" s="420"/>
      <c r="RRP79" s="420"/>
      <c r="RRQ79" s="420"/>
      <c r="RRR79" s="420"/>
      <c r="RRS79" s="420"/>
      <c r="RRT79" s="420"/>
      <c r="RRU79" s="420"/>
      <c r="RRV79" s="420"/>
      <c r="RRW79" s="420"/>
      <c r="RRX79" s="420"/>
      <c r="RRY79" s="420"/>
      <c r="RRZ79" s="420"/>
      <c r="RSA79" s="420"/>
      <c r="RSB79" s="420"/>
      <c r="RSC79" s="420"/>
      <c r="RSD79" s="420"/>
      <c r="RSE79" s="420"/>
      <c r="RSF79" s="420"/>
      <c r="RSG79" s="420"/>
      <c r="RSH79" s="420"/>
      <c r="RSI79" s="420"/>
      <c r="RSJ79" s="420"/>
      <c r="RSK79" s="420"/>
      <c r="RSL79" s="420"/>
      <c r="RSM79" s="420"/>
      <c r="RSN79" s="420"/>
      <c r="RSO79" s="420"/>
      <c r="RSP79" s="420"/>
      <c r="RSQ79" s="420"/>
      <c r="RSR79" s="420"/>
      <c r="RSS79" s="420"/>
      <c r="RST79" s="420"/>
      <c r="RSU79" s="420"/>
      <c r="RSV79" s="420"/>
      <c r="RSW79" s="420"/>
      <c r="RSX79" s="420"/>
      <c r="RSY79" s="420"/>
      <c r="RSZ79" s="420"/>
      <c r="RTA79" s="420"/>
      <c r="RTB79" s="420"/>
      <c r="RTC79" s="420"/>
      <c r="RTD79" s="420"/>
      <c r="RTE79" s="420"/>
      <c r="RTF79" s="420"/>
      <c r="RTG79" s="420"/>
      <c r="RTH79" s="420"/>
      <c r="RTI79" s="420"/>
      <c r="RTJ79" s="420"/>
      <c r="RTK79" s="420"/>
      <c r="RTL79" s="420"/>
      <c r="RTM79" s="420"/>
      <c r="RTN79" s="420"/>
      <c r="RTO79" s="420"/>
      <c r="RTP79" s="420"/>
      <c r="RTQ79" s="420"/>
      <c r="RTR79" s="420"/>
      <c r="RTS79" s="420"/>
      <c r="RTT79" s="420"/>
      <c r="RTU79" s="420"/>
      <c r="RTV79" s="420"/>
      <c r="RTW79" s="420"/>
      <c r="RTX79" s="420"/>
      <c r="RTY79" s="420"/>
      <c r="RTZ79" s="420"/>
      <c r="RUA79" s="420"/>
      <c r="RUB79" s="420"/>
      <c r="RUC79" s="420"/>
      <c r="RUD79" s="420"/>
      <c r="RUE79" s="420"/>
      <c r="RUF79" s="420"/>
      <c r="RUG79" s="420"/>
      <c r="RUH79" s="420"/>
      <c r="RUI79" s="420"/>
      <c r="RUJ79" s="420"/>
      <c r="RUK79" s="420"/>
      <c r="RUL79" s="420"/>
      <c r="RUM79" s="420"/>
      <c r="RUN79" s="420"/>
      <c r="RUO79" s="420"/>
      <c r="RUP79" s="420"/>
      <c r="RUQ79" s="420"/>
      <c r="RUR79" s="420"/>
      <c r="RUS79" s="420"/>
      <c r="RUT79" s="420"/>
      <c r="RUU79" s="420"/>
      <c r="RUV79" s="420"/>
      <c r="RUW79" s="420"/>
      <c r="RUX79" s="420"/>
      <c r="RUY79" s="420"/>
      <c r="RUZ79" s="420"/>
      <c r="RVA79" s="420"/>
      <c r="RVB79" s="420"/>
      <c r="RVC79" s="420"/>
      <c r="RVD79" s="420"/>
      <c r="RVE79" s="420"/>
      <c r="RVF79" s="420"/>
      <c r="RVG79" s="420"/>
      <c r="RVH79" s="420"/>
      <c r="RVI79" s="420"/>
      <c r="RVJ79" s="420"/>
      <c r="RVK79" s="420"/>
      <c r="RVL79" s="420"/>
      <c r="RVM79" s="420"/>
      <c r="RVN79" s="420"/>
      <c r="RVO79" s="420"/>
      <c r="RVP79" s="420"/>
      <c r="RVQ79" s="420"/>
      <c r="RVR79" s="420"/>
      <c r="RVS79" s="420"/>
      <c r="RVT79" s="420"/>
      <c r="RVU79" s="420"/>
      <c r="RVV79" s="420"/>
      <c r="RVW79" s="420"/>
      <c r="RVX79" s="420"/>
      <c r="RVY79" s="420"/>
      <c r="RVZ79" s="420"/>
      <c r="RWA79" s="420"/>
      <c r="RWB79" s="420"/>
      <c r="RWC79" s="420"/>
      <c r="RWD79" s="420"/>
      <c r="RWE79" s="420"/>
      <c r="RWF79" s="420"/>
      <c r="RWG79" s="420"/>
      <c r="RWH79" s="420"/>
      <c r="RWI79" s="420"/>
      <c r="RWJ79" s="420"/>
      <c r="RWK79" s="420"/>
      <c r="RWL79" s="420"/>
      <c r="RWM79" s="420"/>
      <c r="RWN79" s="420"/>
      <c r="RWO79" s="420"/>
      <c r="RWP79" s="420"/>
      <c r="RWQ79" s="420"/>
      <c r="RWR79" s="420"/>
      <c r="RWS79" s="420"/>
      <c r="RWT79" s="420"/>
      <c r="RWU79" s="420"/>
      <c r="RWV79" s="420"/>
      <c r="RWW79" s="420"/>
      <c r="RWX79" s="420"/>
      <c r="RWY79" s="420"/>
      <c r="RWZ79" s="420"/>
      <c r="RXA79" s="420"/>
      <c r="RXB79" s="420"/>
      <c r="RXC79" s="420"/>
      <c r="RXD79" s="420"/>
      <c r="RXE79" s="420"/>
      <c r="RXF79" s="420"/>
      <c r="RXG79" s="420"/>
      <c r="RXH79" s="420"/>
      <c r="RXI79" s="420"/>
      <c r="RXJ79" s="420"/>
      <c r="RXK79" s="420"/>
      <c r="RXL79" s="420"/>
      <c r="RXM79" s="420"/>
      <c r="RXN79" s="420"/>
      <c r="RXO79" s="420"/>
      <c r="RXP79" s="420"/>
      <c r="RXQ79" s="420"/>
      <c r="RXR79" s="420"/>
      <c r="RXS79" s="420"/>
      <c r="RXT79" s="420"/>
      <c r="RXU79" s="420"/>
      <c r="RXV79" s="420"/>
      <c r="RXW79" s="420"/>
      <c r="RXX79" s="420"/>
      <c r="RXY79" s="420"/>
      <c r="RXZ79" s="420"/>
      <c r="RYA79" s="420"/>
      <c r="RYB79" s="420"/>
      <c r="RYC79" s="420"/>
      <c r="RYD79" s="420"/>
      <c r="RYE79" s="420"/>
      <c r="RYF79" s="420"/>
      <c r="RYG79" s="420"/>
      <c r="RYH79" s="420"/>
      <c r="RYI79" s="420"/>
      <c r="RYJ79" s="420"/>
      <c r="RYK79" s="420"/>
      <c r="RYL79" s="420"/>
      <c r="RYM79" s="420"/>
      <c r="RYN79" s="420"/>
      <c r="RYO79" s="420"/>
      <c r="RYP79" s="420"/>
      <c r="RYQ79" s="420"/>
      <c r="RYR79" s="420"/>
      <c r="RYS79" s="420"/>
      <c r="RYT79" s="420"/>
      <c r="RYU79" s="420"/>
      <c r="RYV79" s="420"/>
      <c r="RYW79" s="420"/>
      <c r="RYX79" s="420"/>
      <c r="RYY79" s="420"/>
      <c r="RYZ79" s="420"/>
      <c r="RZA79" s="420"/>
      <c r="RZB79" s="420"/>
      <c r="RZC79" s="420"/>
      <c r="RZD79" s="420"/>
      <c r="RZE79" s="420"/>
      <c r="RZF79" s="420"/>
      <c r="RZG79" s="420"/>
      <c r="RZH79" s="420"/>
      <c r="RZI79" s="420"/>
      <c r="RZJ79" s="420"/>
      <c r="RZK79" s="420"/>
      <c r="RZL79" s="420"/>
      <c r="RZM79" s="420"/>
      <c r="RZN79" s="420"/>
      <c r="RZO79" s="420"/>
      <c r="RZP79" s="420"/>
      <c r="RZQ79" s="420"/>
      <c r="RZR79" s="420"/>
      <c r="RZS79" s="420"/>
      <c r="RZT79" s="420"/>
      <c r="RZU79" s="420"/>
      <c r="RZV79" s="420"/>
      <c r="RZW79" s="420"/>
      <c r="RZX79" s="420"/>
      <c r="RZY79" s="420"/>
      <c r="RZZ79" s="420"/>
      <c r="SAA79" s="420"/>
      <c r="SAB79" s="420"/>
      <c r="SAC79" s="420"/>
      <c r="SAD79" s="420"/>
      <c r="SAE79" s="420"/>
      <c r="SAF79" s="420"/>
      <c r="SAG79" s="420"/>
      <c r="SAH79" s="420"/>
      <c r="SAI79" s="420"/>
      <c r="SAJ79" s="420"/>
      <c r="SAK79" s="420"/>
      <c r="SAL79" s="420"/>
      <c r="SAM79" s="420"/>
      <c r="SAN79" s="420"/>
      <c r="SAO79" s="420"/>
      <c r="SAP79" s="420"/>
      <c r="SAQ79" s="420"/>
      <c r="SAR79" s="420"/>
      <c r="SAS79" s="420"/>
      <c r="SAT79" s="420"/>
      <c r="SAU79" s="420"/>
      <c r="SAV79" s="420"/>
      <c r="SAW79" s="420"/>
      <c r="SAX79" s="420"/>
      <c r="SAY79" s="420"/>
      <c r="SAZ79" s="420"/>
      <c r="SBA79" s="420"/>
      <c r="SBB79" s="420"/>
      <c r="SBC79" s="420"/>
      <c r="SBD79" s="420"/>
      <c r="SBE79" s="420"/>
      <c r="SBF79" s="420"/>
      <c r="SBG79" s="420"/>
      <c r="SBH79" s="420"/>
      <c r="SBI79" s="420"/>
      <c r="SBJ79" s="420"/>
      <c r="SBK79" s="420"/>
      <c r="SBL79" s="420"/>
      <c r="SBM79" s="420"/>
      <c r="SBN79" s="420"/>
      <c r="SBO79" s="420"/>
      <c r="SBP79" s="420"/>
      <c r="SBQ79" s="420"/>
      <c r="SBR79" s="420"/>
      <c r="SBS79" s="420"/>
      <c r="SBT79" s="420"/>
      <c r="SBU79" s="420"/>
      <c r="SBV79" s="420"/>
      <c r="SBW79" s="420"/>
      <c r="SBX79" s="420"/>
      <c r="SBY79" s="420"/>
      <c r="SBZ79" s="420"/>
      <c r="SCA79" s="420"/>
      <c r="SCB79" s="420"/>
      <c r="SCC79" s="420"/>
      <c r="SCD79" s="420"/>
      <c r="SCE79" s="420"/>
      <c r="SCF79" s="420"/>
      <c r="SCG79" s="420"/>
      <c r="SCH79" s="420"/>
      <c r="SCI79" s="420"/>
      <c r="SCJ79" s="420"/>
      <c r="SCK79" s="420"/>
      <c r="SCL79" s="420"/>
      <c r="SCM79" s="420"/>
      <c r="SCN79" s="420"/>
      <c r="SCO79" s="420"/>
      <c r="SCP79" s="420"/>
      <c r="SCQ79" s="420"/>
      <c r="SCR79" s="420"/>
      <c r="SCS79" s="420"/>
      <c r="SCT79" s="420"/>
      <c r="SCU79" s="420"/>
      <c r="SCV79" s="420"/>
      <c r="SCW79" s="420"/>
      <c r="SCX79" s="420"/>
      <c r="SCY79" s="420"/>
      <c r="SCZ79" s="420"/>
      <c r="SDA79" s="420"/>
      <c r="SDB79" s="420"/>
      <c r="SDC79" s="420"/>
      <c r="SDD79" s="420"/>
      <c r="SDE79" s="420"/>
      <c r="SDF79" s="420"/>
      <c r="SDG79" s="420"/>
      <c r="SDH79" s="420"/>
      <c r="SDI79" s="420"/>
      <c r="SDJ79" s="420"/>
      <c r="SDK79" s="420"/>
      <c r="SDL79" s="420"/>
      <c r="SDM79" s="420"/>
      <c r="SDN79" s="420"/>
      <c r="SDO79" s="420"/>
      <c r="SDP79" s="420"/>
      <c r="SDQ79" s="420"/>
      <c r="SDR79" s="420"/>
      <c r="SDS79" s="420"/>
      <c r="SDT79" s="420"/>
      <c r="SDU79" s="420"/>
      <c r="SDV79" s="420"/>
      <c r="SDW79" s="420"/>
      <c r="SDX79" s="420"/>
      <c r="SDY79" s="420"/>
      <c r="SDZ79" s="420"/>
      <c r="SEA79" s="420"/>
      <c r="SEB79" s="420"/>
      <c r="SEC79" s="420"/>
      <c r="SED79" s="420"/>
      <c r="SEE79" s="420"/>
      <c r="SEF79" s="420"/>
      <c r="SEG79" s="420"/>
      <c r="SEH79" s="420"/>
      <c r="SEI79" s="420"/>
      <c r="SEJ79" s="420"/>
      <c r="SEK79" s="420"/>
      <c r="SEL79" s="420"/>
      <c r="SEM79" s="420"/>
      <c r="SEN79" s="420"/>
      <c r="SEO79" s="420"/>
      <c r="SEP79" s="420"/>
      <c r="SEQ79" s="420"/>
      <c r="SER79" s="420"/>
      <c r="SES79" s="420"/>
      <c r="SET79" s="420"/>
      <c r="SEU79" s="420"/>
      <c r="SEV79" s="420"/>
      <c r="SEW79" s="420"/>
      <c r="SEX79" s="420"/>
      <c r="SEY79" s="420"/>
      <c r="SEZ79" s="420"/>
      <c r="SFA79" s="420"/>
      <c r="SFB79" s="420"/>
      <c r="SFC79" s="420"/>
      <c r="SFD79" s="420"/>
      <c r="SFE79" s="420"/>
      <c r="SFF79" s="420"/>
      <c r="SFG79" s="420"/>
      <c r="SFH79" s="420"/>
      <c r="SFI79" s="420"/>
      <c r="SFJ79" s="420"/>
      <c r="SFK79" s="420"/>
      <c r="SFL79" s="420"/>
      <c r="SFM79" s="420"/>
      <c r="SFN79" s="420"/>
      <c r="SFO79" s="420"/>
      <c r="SFP79" s="420"/>
      <c r="SFQ79" s="420"/>
      <c r="SFR79" s="420"/>
      <c r="SFS79" s="420"/>
      <c r="SFT79" s="420"/>
      <c r="SFU79" s="420"/>
      <c r="SFV79" s="420"/>
      <c r="SFW79" s="420"/>
      <c r="SFX79" s="420"/>
      <c r="SFY79" s="420"/>
      <c r="SFZ79" s="420"/>
      <c r="SGA79" s="420"/>
      <c r="SGB79" s="420"/>
      <c r="SGC79" s="420"/>
      <c r="SGD79" s="420"/>
      <c r="SGE79" s="420"/>
      <c r="SGF79" s="420"/>
      <c r="SGG79" s="420"/>
      <c r="SGH79" s="420"/>
      <c r="SGI79" s="420"/>
      <c r="SGJ79" s="420"/>
      <c r="SGK79" s="420"/>
      <c r="SGL79" s="420"/>
      <c r="SGM79" s="420"/>
      <c r="SGN79" s="420"/>
      <c r="SGO79" s="420"/>
      <c r="SGP79" s="420"/>
      <c r="SGQ79" s="420"/>
      <c r="SGR79" s="420"/>
      <c r="SGS79" s="420"/>
      <c r="SGT79" s="420"/>
      <c r="SGU79" s="420"/>
      <c r="SGV79" s="420"/>
      <c r="SGW79" s="420"/>
      <c r="SGX79" s="420"/>
      <c r="SGY79" s="420"/>
      <c r="SGZ79" s="420"/>
      <c r="SHA79" s="420"/>
      <c r="SHB79" s="420"/>
      <c r="SHC79" s="420"/>
      <c r="SHD79" s="420"/>
      <c r="SHE79" s="420"/>
      <c r="SHF79" s="420"/>
      <c r="SHG79" s="420"/>
      <c r="SHH79" s="420"/>
      <c r="SHI79" s="420"/>
      <c r="SHJ79" s="420"/>
      <c r="SHK79" s="420"/>
      <c r="SHL79" s="420"/>
      <c r="SHM79" s="420"/>
      <c r="SHN79" s="420"/>
      <c r="SHO79" s="420"/>
      <c r="SHP79" s="420"/>
      <c r="SHQ79" s="420"/>
      <c r="SHR79" s="420"/>
      <c r="SHS79" s="420"/>
      <c r="SHT79" s="420"/>
      <c r="SHU79" s="420"/>
      <c r="SHV79" s="420"/>
      <c r="SHW79" s="420"/>
      <c r="SHX79" s="420"/>
      <c r="SHY79" s="420"/>
      <c r="SHZ79" s="420"/>
      <c r="SIA79" s="420"/>
      <c r="SIB79" s="420"/>
      <c r="SIC79" s="420"/>
      <c r="SID79" s="420"/>
      <c r="SIE79" s="420"/>
      <c r="SIF79" s="420"/>
      <c r="SIG79" s="420"/>
      <c r="SIH79" s="420"/>
      <c r="SII79" s="420"/>
      <c r="SIJ79" s="420"/>
      <c r="SIK79" s="420"/>
      <c r="SIL79" s="420"/>
      <c r="SIM79" s="420"/>
      <c r="SIN79" s="420"/>
      <c r="SIO79" s="420"/>
      <c r="SIP79" s="420"/>
      <c r="SIQ79" s="420"/>
      <c r="SIR79" s="420"/>
      <c r="SIS79" s="420"/>
      <c r="SIT79" s="420"/>
      <c r="SIU79" s="420"/>
      <c r="SIV79" s="420"/>
      <c r="SIW79" s="420"/>
      <c r="SIX79" s="420"/>
      <c r="SIY79" s="420"/>
      <c r="SIZ79" s="420"/>
      <c r="SJA79" s="420"/>
      <c r="SJB79" s="420"/>
      <c r="SJC79" s="420"/>
      <c r="SJD79" s="420"/>
      <c r="SJE79" s="420"/>
      <c r="SJF79" s="420"/>
      <c r="SJG79" s="420"/>
      <c r="SJH79" s="420"/>
      <c r="SJI79" s="420"/>
      <c r="SJJ79" s="420"/>
      <c r="SJK79" s="420"/>
      <c r="SJL79" s="420"/>
      <c r="SJM79" s="420"/>
      <c r="SJN79" s="420"/>
      <c r="SJO79" s="420"/>
      <c r="SJP79" s="420"/>
      <c r="SJQ79" s="420"/>
      <c r="SJR79" s="420"/>
      <c r="SJS79" s="420"/>
      <c r="SJT79" s="420"/>
      <c r="SJU79" s="420"/>
      <c r="SJV79" s="420"/>
      <c r="SJW79" s="420"/>
      <c r="SJX79" s="420"/>
      <c r="SJY79" s="420"/>
      <c r="SJZ79" s="420"/>
      <c r="SKA79" s="420"/>
      <c r="SKB79" s="420"/>
      <c r="SKC79" s="420"/>
      <c r="SKD79" s="420"/>
      <c r="SKE79" s="420"/>
      <c r="SKF79" s="420"/>
      <c r="SKG79" s="420"/>
      <c r="SKH79" s="420"/>
      <c r="SKI79" s="420"/>
      <c r="SKJ79" s="420"/>
      <c r="SKK79" s="420"/>
      <c r="SKL79" s="420"/>
      <c r="SKM79" s="420"/>
      <c r="SKN79" s="420"/>
      <c r="SKO79" s="420"/>
      <c r="SKP79" s="420"/>
      <c r="SKQ79" s="420"/>
      <c r="SKR79" s="420"/>
      <c r="SKS79" s="420"/>
      <c r="SKT79" s="420"/>
      <c r="SKU79" s="420"/>
      <c r="SKV79" s="420"/>
      <c r="SKW79" s="420"/>
      <c r="SKX79" s="420"/>
      <c r="SKY79" s="420"/>
      <c r="SKZ79" s="420"/>
      <c r="SLA79" s="420"/>
      <c r="SLB79" s="420"/>
      <c r="SLC79" s="420"/>
      <c r="SLD79" s="420"/>
      <c r="SLE79" s="420"/>
      <c r="SLF79" s="420"/>
      <c r="SLG79" s="420"/>
      <c r="SLH79" s="420"/>
      <c r="SLI79" s="420"/>
      <c r="SLJ79" s="420"/>
      <c r="SLK79" s="420"/>
      <c r="SLL79" s="420"/>
      <c r="SLM79" s="420"/>
      <c r="SLN79" s="420"/>
      <c r="SLO79" s="420"/>
      <c r="SLP79" s="420"/>
      <c r="SLQ79" s="420"/>
      <c r="SLR79" s="420"/>
      <c r="SLS79" s="420"/>
      <c r="SLT79" s="420"/>
      <c r="SLU79" s="420"/>
      <c r="SLV79" s="420"/>
      <c r="SLW79" s="420"/>
      <c r="SLX79" s="420"/>
      <c r="SLY79" s="420"/>
      <c r="SLZ79" s="420"/>
      <c r="SMA79" s="420"/>
      <c r="SMB79" s="420"/>
      <c r="SMC79" s="420"/>
      <c r="SMD79" s="420"/>
      <c r="SME79" s="420"/>
      <c r="SMF79" s="420"/>
      <c r="SMG79" s="420"/>
      <c r="SMH79" s="420"/>
      <c r="SMI79" s="420"/>
      <c r="SMJ79" s="420"/>
      <c r="SMK79" s="420"/>
      <c r="SML79" s="420"/>
      <c r="SMM79" s="420"/>
      <c r="SMN79" s="420"/>
      <c r="SMO79" s="420"/>
      <c r="SMP79" s="420"/>
      <c r="SMQ79" s="420"/>
      <c r="SMR79" s="420"/>
      <c r="SMS79" s="420"/>
      <c r="SMT79" s="420"/>
      <c r="SMU79" s="420"/>
      <c r="SMV79" s="420"/>
      <c r="SMW79" s="420"/>
      <c r="SMX79" s="420"/>
      <c r="SMY79" s="420"/>
      <c r="SMZ79" s="420"/>
      <c r="SNA79" s="420"/>
      <c r="SNB79" s="420"/>
      <c r="SNC79" s="420"/>
      <c r="SND79" s="420"/>
      <c r="SNE79" s="420"/>
      <c r="SNF79" s="420"/>
      <c r="SNG79" s="420"/>
      <c r="SNH79" s="420"/>
      <c r="SNI79" s="420"/>
      <c r="SNJ79" s="420"/>
      <c r="SNK79" s="420"/>
      <c r="SNL79" s="420"/>
      <c r="SNM79" s="420"/>
      <c r="SNN79" s="420"/>
      <c r="SNO79" s="420"/>
      <c r="SNP79" s="420"/>
      <c r="SNQ79" s="420"/>
      <c r="SNR79" s="420"/>
      <c r="SNS79" s="420"/>
      <c r="SNT79" s="420"/>
      <c r="SNU79" s="420"/>
      <c r="SNV79" s="420"/>
      <c r="SNW79" s="420"/>
      <c r="SNX79" s="420"/>
      <c r="SNY79" s="420"/>
      <c r="SNZ79" s="420"/>
      <c r="SOA79" s="420"/>
      <c r="SOB79" s="420"/>
      <c r="SOC79" s="420"/>
      <c r="SOD79" s="420"/>
      <c r="SOE79" s="420"/>
      <c r="SOF79" s="420"/>
      <c r="SOG79" s="420"/>
      <c r="SOH79" s="420"/>
      <c r="SOI79" s="420"/>
      <c r="SOJ79" s="420"/>
      <c r="SOK79" s="420"/>
      <c r="SOL79" s="420"/>
      <c r="SOM79" s="420"/>
      <c r="SON79" s="420"/>
      <c r="SOO79" s="420"/>
      <c r="SOP79" s="420"/>
      <c r="SOQ79" s="420"/>
      <c r="SOR79" s="420"/>
      <c r="SOS79" s="420"/>
      <c r="SOT79" s="420"/>
      <c r="SOU79" s="420"/>
      <c r="SOV79" s="420"/>
      <c r="SOW79" s="420"/>
      <c r="SOX79" s="420"/>
      <c r="SOY79" s="420"/>
      <c r="SOZ79" s="420"/>
      <c r="SPA79" s="420"/>
      <c r="SPB79" s="420"/>
      <c r="SPC79" s="420"/>
      <c r="SPD79" s="420"/>
      <c r="SPE79" s="420"/>
      <c r="SPF79" s="420"/>
      <c r="SPG79" s="420"/>
      <c r="SPH79" s="420"/>
      <c r="SPI79" s="420"/>
      <c r="SPJ79" s="420"/>
      <c r="SPK79" s="420"/>
      <c r="SPL79" s="420"/>
      <c r="SPM79" s="420"/>
      <c r="SPN79" s="420"/>
      <c r="SPO79" s="420"/>
      <c r="SPP79" s="420"/>
      <c r="SPQ79" s="420"/>
      <c r="SPR79" s="420"/>
      <c r="SPS79" s="420"/>
      <c r="SPT79" s="420"/>
      <c r="SPU79" s="420"/>
      <c r="SPV79" s="420"/>
      <c r="SPW79" s="420"/>
      <c r="SPX79" s="420"/>
      <c r="SPY79" s="420"/>
      <c r="SPZ79" s="420"/>
      <c r="SQA79" s="420"/>
      <c r="SQB79" s="420"/>
      <c r="SQC79" s="420"/>
      <c r="SQD79" s="420"/>
      <c r="SQE79" s="420"/>
      <c r="SQF79" s="420"/>
      <c r="SQG79" s="420"/>
      <c r="SQH79" s="420"/>
      <c r="SQI79" s="420"/>
      <c r="SQJ79" s="420"/>
      <c r="SQK79" s="420"/>
      <c r="SQL79" s="420"/>
      <c r="SQM79" s="420"/>
      <c r="SQN79" s="420"/>
      <c r="SQO79" s="420"/>
      <c r="SQP79" s="420"/>
      <c r="SQQ79" s="420"/>
      <c r="SQR79" s="420"/>
      <c r="SQS79" s="420"/>
      <c r="SQT79" s="420"/>
      <c r="SQU79" s="420"/>
      <c r="SQV79" s="420"/>
      <c r="SQW79" s="420"/>
      <c r="SQX79" s="420"/>
      <c r="SQY79" s="420"/>
      <c r="SQZ79" s="420"/>
      <c r="SRA79" s="420"/>
      <c r="SRB79" s="420"/>
      <c r="SRC79" s="420"/>
      <c r="SRD79" s="420"/>
      <c r="SRE79" s="420"/>
      <c r="SRF79" s="420"/>
      <c r="SRG79" s="420"/>
      <c r="SRH79" s="420"/>
      <c r="SRI79" s="420"/>
      <c r="SRJ79" s="420"/>
      <c r="SRK79" s="420"/>
      <c r="SRL79" s="420"/>
      <c r="SRM79" s="420"/>
      <c r="SRN79" s="420"/>
      <c r="SRO79" s="420"/>
      <c r="SRP79" s="420"/>
      <c r="SRQ79" s="420"/>
      <c r="SRR79" s="420"/>
      <c r="SRS79" s="420"/>
      <c r="SRT79" s="420"/>
      <c r="SRU79" s="420"/>
      <c r="SRV79" s="420"/>
      <c r="SRW79" s="420"/>
      <c r="SRX79" s="420"/>
      <c r="SRY79" s="420"/>
      <c r="SRZ79" s="420"/>
      <c r="SSA79" s="420"/>
      <c r="SSB79" s="420"/>
      <c r="SSC79" s="420"/>
      <c r="SSD79" s="420"/>
      <c r="SSE79" s="420"/>
      <c r="SSF79" s="420"/>
      <c r="SSG79" s="420"/>
      <c r="SSH79" s="420"/>
      <c r="SSI79" s="420"/>
      <c r="SSJ79" s="420"/>
      <c r="SSK79" s="420"/>
      <c r="SSL79" s="420"/>
      <c r="SSM79" s="420"/>
      <c r="SSN79" s="420"/>
      <c r="SSO79" s="420"/>
      <c r="SSP79" s="420"/>
      <c r="SSQ79" s="420"/>
      <c r="SSR79" s="420"/>
      <c r="SSS79" s="420"/>
      <c r="SST79" s="420"/>
      <c r="SSU79" s="420"/>
      <c r="SSV79" s="420"/>
      <c r="SSW79" s="420"/>
      <c r="SSX79" s="420"/>
      <c r="SSY79" s="420"/>
      <c r="SSZ79" s="420"/>
      <c r="STA79" s="420"/>
      <c r="STB79" s="420"/>
      <c r="STC79" s="420"/>
      <c r="STD79" s="420"/>
      <c r="STE79" s="420"/>
      <c r="STF79" s="420"/>
      <c r="STG79" s="420"/>
      <c r="STH79" s="420"/>
      <c r="STI79" s="420"/>
      <c r="STJ79" s="420"/>
      <c r="STK79" s="420"/>
      <c r="STL79" s="420"/>
      <c r="STM79" s="420"/>
      <c r="STN79" s="420"/>
      <c r="STO79" s="420"/>
      <c r="STP79" s="420"/>
      <c r="STQ79" s="420"/>
      <c r="STR79" s="420"/>
      <c r="STS79" s="420"/>
      <c r="STT79" s="420"/>
      <c r="STU79" s="420"/>
      <c r="STV79" s="420"/>
      <c r="STW79" s="420"/>
      <c r="STX79" s="420"/>
      <c r="STY79" s="420"/>
      <c r="STZ79" s="420"/>
      <c r="SUA79" s="420"/>
      <c r="SUB79" s="420"/>
      <c r="SUC79" s="420"/>
      <c r="SUD79" s="420"/>
      <c r="SUE79" s="420"/>
      <c r="SUF79" s="420"/>
      <c r="SUG79" s="420"/>
      <c r="SUH79" s="420"/>
      <c r="SUI79" s="420"/>
      <c r="SUJ79" s="420"/>
      <c r="SUK79" s="420"/>
      <c r="SUL79" s="420"/>
      <c r="SUM79" s="420"/>
      <c r="SUN79" s="420"/>
      <c r="SUO79" s="420"/>
      <c r="SUP79" s="420"/>
      <c r="SUQ79" s="420"/>
      <c r="SUR79" s="420"/>
      <c r="SUS79" s="420"/>
      <c r="SUT79" s="420"/>
      <c r="SUU79" s="420"/>
      <c r="SUV79" s="420"/>
      <c r="SUW79" s="420"/>
      <c r="SUX79" s="420"/>
      <c r="SUY79" s="420"/>
      <c r="SUZ79" s="420"/>
      <c r="SVA79" s="420"/>
      <c r="SVB79" s="420"/>
      <c r="SVC79" s="420"/>
      <c r="SVD79" s="420"/>
      <c r="SVE79" s="420"/>
      <c r="SVF79" s="420"/>
      <c r="SVG79" s="420"/>
      <c r="SVH79" s="420"/>
      <c r="SVI79" s="420"/>
      <c r="SVJ79" s="420"/>
      <c r="SVK79" s="420"/>
      <c r="SVL79" s="420"/>
      <c r="SVM79" s="420"/>
      <c r="SVN79" s="420"/>
      <c r="SVO79" s="420"/>
      <c r="SVP79" s="420"/>
      <c r="SVQ79" s="420"/>
      <c r="SVR79" s="420"/>
      <c r="SVS79" s="420"/>
      <c r="SVT79" s="420"/>
      <c r="SVU79" s="420"/>
      <c r="SVV79" s="420"/>
      <c r="SVW79" s="420"/>
      <c r="SVX79" s="420"/>
      <c r="SVY79" s="420"/>
      <c r="SVZ79" s="420"/>
      <c r="SWA79" s="420"/>
      <c r="SWB79" s="420"/>
      <c r="SWC79" s="420"/>
      <c r="SWD79" s="420"/>
      <c r="SWE79" s="420"/>
      <c r="SWF79" s="420"/>
      <c r="SWG79" s="420"/>
      <c r="SWH79" s="420"/>
      <c r="SWI79" s="420"/>
      <c r="SWJ79" s="420"/>
      <c r="SWK79" s="420"/>
      <c r="SWL79" s="420"/>
      <c r="SWM79" s="420"/>
      <c r="SWN79" s="420"/>
      <c r="SWO79" s="420"/>
      <c r="SWP79" s="420"/>
      <c r="SWQ79" s="420"/>
      <c r="SWR79" s="420"/>
      <c r="SWS79" s="420"/>
      <c r="SWT79" s="420"/>
      <c r="SWU79" s="420"/>
      <c r="SWV79" s="420"/>
      <c r="SWW79" s="420"/>
      <c r="SWX79" s="420"/>
      <c r="SWY79" s="420"/>
      <c r="SWZ79" s="420"/>
      <c r="SXA79" s="420"/>
      <c r="SXB79" s="420"/>
      <c r="SXC79" s="420"/>
      <c r="SXD79" s="420"/>
      <c r="SXE79" s="420"/>
      <c r="SXF79" s="420"/>
      <c r="SXG79" s="420"/>
      <c r="SXH79" s="420"/>
      <c r="SXI79" s="420"/>
      <c r="SXJ79" s="420"/>
      <c r="SXK79" s="420"/>
      <c r="SXL79" s="420"/>
      <c r="SXM79" s="420"/>
      <c r="SXN79" s="420"/>
      <c r="SXO79" s="420"/>
      <c r="SXP79" s="420"/>
      <c r="SXQ79" s="420"/>
      <c r="SXR79" s="420"/>
      <c r="SXS79" s="420"/>
      <c r="SXT79" s="420"/>
      <c r="SXU79" s="420"/>
      <c r="SXV79" s="420"/>
      <c r="SXW79" s="420"/>
      <c r="SXX79" s="420"/>
      <c r="SXY79" s="420"/>
      <c r="SXZ79" s="420"/>
      <c r="SYA79" s="420"/>
      <c r="SYB79" s="420"/>
      <c r="SYC79" s="420"/>
      <c r="SYD79" s="420"/>
      <c r="SYE79" s="420"/>
      <c r="SYF79" s="420"/>
      <c r="SYG79" s="420"/>
      <c r="SYH79" s="420"/>
      <c r="SYI79" s="420"/>
      <c r="SYJ79" s="420"/>
      <c r="SYK79" s="420"/>
      <c r="SYL79" s="420"/>
      <c r="SYM79" s="420"/>
      <c r="SYN79" s="420"/>
      <c r="SYO79" s="420"/>
      <c r="SYP79" s="420"/>
      <c r="SYQ79" s="420"/>
      <c r="SYR79" s="420"/>
      <c r="SYS79" s="420"/>
      <c r="SYT79" s="420"/>
      <c r="SYU79" s="420"/>
      <c r="SYV79" s="420"/>
      <c r="SYW79" s="420"/>
      <c r="SYX79" s="420"/>
      <c r="SYY79" s="420"/>
      <c r="SYZ79" s="420"/>
      <c r="SZA79" s="420"/>
      <c r="SZB79" s="420"/>
      <c r="SZC79" s="420"/>
      <c r="SZD79" s="420"/>
      <c r="SZE79" s="420"/>
      <c r="SZF79" s="420"/>
      <c r="SZG79" s="420"/>
      <c r="SZH79" s="420"/>
      <c r="SZI79" s="420"/>
      <c r="SZJ79" s="420"/>
      <c r="SZK79" s="420"/>
      <c r="SZL79" s="420"/>
      <c r="SZM79" s="420"/>
      <c r="SZN79" s="420"/>
      <c r="SZO79" s="420"/>
      <c r="SZP79" s="420"/>
      <c r="SZQ79" s="420"/>
      <c r="SZR79" s="420"/>
      <c r="SZS79" s="420"/>
      <c r="SZT79" s="420"/>
      <c r="SZU79" s="420"/>
      <c r="SZV79" s="420"/>
      <c r="SZW79" s="420"/>
      <c r="SZX79" s="420"/>
      <c r="SZY79" s="420"/>
      <c r="SZZ79" s="420"/>
      <c r="TAA79" s="420"/>
      <c r="TAB79" s="420"/>
      <c r="TAC79" s="420"/>
      <c r="TAD79" s="420"/>
      <c r="TAE79" s="420"/>
      <c r="TAF79" s="420"/>
      <c r="TAG79" s="420"/>
      <c r="TAH79" s="420"/>
      <c r="TAI79" s="420"/>
      <c r="TAJ79" s="420"/>
      <c r="TAK79" s="420"/>
      <c r="TAL79" s="420"/>
      <c r="TAM79" s="420"/>
      <c r="TAN79" s="420"/>
      <c r="TAO79" s="420"/>
      <c r="TAP79" s="420"/>
      <c r="TAQ79" s="420"/>
      <c r="TAR79" s="420"/>
      <c r="TAS79" s="420"/>
      <c r="TAT79" s="420"/>
      <c r="TAU79" s="420"/>
      <c r="TAV79" s="420"/>
      <c r="TAW79" s="420"/>
      <c r="TAX79" s="420"/>
      <c r="TAY79" s="420"/>
      <c r="TAZ79" s="420"/>
      <c r="TBA79" s="420"/>
      <c r="TBB79" s="420"/>
      <c r="TBC79" s="420"/>
      <c r="TBD79" s="420"/>
      <c r="TBE79" s="420"/>
      <c r="TBF79" s="420"/>
      <c r="TBG79" s="420"/>
      <c r="TBH79" s="420"/>
      <c r="TBI79" s="420"/>
      <c r="TBJ79" s="420"/>
      <c r="TBK79" s="420"/>
      <c r="TBL79" s="420"/>
      <c r="TBM79" s="420"/>
      <c r="TBN79" s="420"/>
      <c r="TBO79" s="420"/>
      <c r="TBP79" s="420"/>
      <c r="TBQ79" s="420"/>
      <c r="TBR79" s="420"/>
      <c r="TBS79" s="420"/>
      <c r="TBT79" s="420"/>
      <c r="TBU79" s="420"/>
      <c r="TBV79" s="420"/>
      <c r="TBW79" s="420"/>
      <c r="TBX79" s="420"/>
      <c r="TBY79" s="420"/>
      <c r="TBZ79" s="420"/>
      <c r="TCA79" s="420"/>
      <c r="TCB79" s="420"/>
      <c r="TCC79" s="420"/>
      <c r="TCD79" s="420"/>
      <c r="TCE79" s="420"/>
      <c r="TCF79" s="420"/>
      <c r="TCG79" s="420"/>
      <c r="TCH79" s="420"/>
      <c r="TCI79" s="420"/>
      <c r="TCJ79" s="420"/>
      <c r="TCK79" s="420"/>
      <c r="TCL79" s="420"/>
      <c r="TCM79" s="420"/>
      <c r="TCN79" s="420"/>
      <c r="TCO79" s="420"/>
      <c r="TCP79" s="420"/>
      <c r="TCQ79" s="420"/>
      <c r="TCR79" s="420"/>
      <c r="TCS79" s="420"/>
      <c r="TCT79" s="420"/>
      <c r="TCU79" s="420"/>
      <c r="TCV79" s="420"/>
      <c r="TCW79" s="420"/>
      <c r="TCX79" s="420"/>
      <c r="TCY79" s="420"/>
      <c r="TCZ79" s="420"/>
      <c r="TDA79" s="420"/>
      <c r="TDB79" s="420"/>
      <c r="TDC79" s="420"/>
      <c r="TDD79" s="420"/>
      <c r="TDE79" s="420"/>
      <c r="TDF79" s="420"/>
      <c r="TDG79" s="420"/>
      <c r="TDH79" s="420"/>
      <c r="TDI79" s="420"/>
      <c r="TDJ79" s="420"/>
      <c r="TDK79" s="420"/>
      <c r="TDL79" s="420"/>
      <c r="TDM79" s="420"/>
      <c r="TDN79" s="420"/>
      <c r="TDO79" s="420"/>
      <c r="TDP79" s="420"/>
      <c r="TDQ79" s="420"/>
      <c r="TDR79" s="420"/>
      <c r="TDS79" s="420"/>
      <c r="TDT79" s="420"/>
      <c r="TDU79" s="420"/>
      <c r="TDV79" s="420"/>
      <c r="TDW79" s="420"/>
      <c r="TDX79" s="420"/>
      <c r="TDY79" s="420"/>
      <c r="TDZ79" s="420"/>
      <c r="TEA79" s="420"/>
      <c r="TEB79" s="420"/>
      <c r="TEC79" s="420"/>
      <c r="TED79" s="420"/>
      <c r="TEE79" s="420"/>
      <c r="TEF79" s="420"/>
      <c r="TEG79" s="420"/>
      <c r="TEH79" s="420"/>
      <c r="TEI79" s="420"/>
      <c r="TEJ79" s="420"/>
      <c r="TEK79" s="420"/>
      <c r="TEL79" s="420"/>
      <c r="TEM79" s="420"/>
      <c r="TEN79" s="420"/>
      <c r="TEO79" s="420"/>
      <c r="TEP79" s="420"/>
      <c r="TEQ79" s="420"/>
      <c r="TER79" s="420"/>
      <c r="TES79" s="420"/>
      <c r="TET79" s="420"/>
      <c r="TEU79" s="420"/>
      <c r="TEV79" s="420"/>
      <c r="TEW79" s="420"/>
      <c r="TEX79" s="420"/>
      <c r="TEY79" s="420"/>
      <c r="TEZ79" s="420"/>
      <c r="TFA79" s="420"/>
      <c r="TFB79" s="420"/>
      <c r="TFC79" s="420"/>
      <c r="TFD79" s="420"/>
      <c r="TFE79" s="420"/>
      <c r="TFF79" s="420"/>
      <c r="TFG79" s="420"/>
      <c r="TFH79" s="420"/>
      <c r="TFI79" s="420"/>
      <c r="TFJ79" s="420"/>
      <c r="TFK79" s="420"/>
      <c r="TFL79" s="420"/>
      <c r="TFM79" s="420"/>
      <c r="TFN79" s="420"/>
      <c r="TFO79" s="420"/>
      <c r="TFP79" s="420"/>
      <c r="TFQ79" s="420"/>
      <c r="TFR79" s="420"/>
      <c r="TFS79" s="420"/>
      <c r="TFT79" s="420"/>
      <c r="TFU79" s="420"/>
      <c r="TFV79" s="420"/>
      <c r="TFW79" s="420"/>
      <c r="TFX79" s="420"/>
      <c r="TFY79" s="420"/>
      <c r="TFZ79" s="420"/>
      <c r="TGA79" s="420"/>
      <c r="TGB79" s="420"/>
      <c r="TGC79" s="420"/>
      <c r="TGD79" s="420"/>
      <c r="TGE79" s="420"/>
      <c r="TGF79" s="420"/>
      <c r="TGG79" s="420"/>
      <c r="TGH79" s="420"/>
      <c r="TGI79" s="420"/>
      <c r="TGJ79" s="420"/>
      <c r="TGK79" s="420"/>
      <c r="TGL79" s="420"/>
      <c r="TGM79" s="420"/>
      <c r="TGN79" s="420"/>
      <c r="TGO79" s="420"/>
      <c r="TGP79" s="420"/>
      <c r="TGQ79" s="420"/>
      <c r="TGR79" s="420"/>
      <c r="TGS79" s="420"/>
      <c r="TGT79" s="420"/>
      <c r="TGU79" s="420"/>
      <c r="TGV79" s="420"/>
      <c r="TGW79" s="420"/>
      <c r="TGX79" s="420"/>
      <c r="TGY79" s="420"/>
      <c r="TGZ79" s="420"/>
      <c r="THA79" s="420"/>
      <c r="THB79" s="420"/>
      <c r="THC79" s="420"/>
      <c r="THD79" s="420"/>
      <c r="THE79" s="420"/>
      <c r="THF79" s="420"/>
      <c r="THG79" s="420"/>
      <c r="THH79" s="420"/>
      <c r="THI79" s="420"/>
      <c r="THJ79" s="420"/>
      <c r="THK79" s="420"/>
      <c r="THL79" s="420"/>
      <c r="THM79" s="420"/>
      <c r="THN79" s="420"/>
      <c r="THO79" s="420"/>
      <c r="THP79" s="420"/>
      <c r="THQ79" s="420"/>
      <c r="THR79" s="420"/>
      <c r="THS79" s="420"/>
      <c r="THT79" s="420"/>
      <c r="THU79" s="420"/>
      <c r="THV79" s="420"/>
      <c r="THW79" s="420"/>
      <c r="THX79" s="420"/>
      <c r="THY79" s="420"/>
      <c r="THZ79" s="420"/>
      <c r="TIA79" s="420"/>
      <c r="TIB79" s="420"/>
      <c r="TIC79" s="420"/>
      <c r="TID79" s="420"/>
      <c r="TIE79" s="420"/>
      <c r="TIF79" s="420"/>
      <c r="TIG79" s="420"/>
      <c r="TIH79" s="420"/>
      <c r="TII79" s="420"/>
      <c r="TIJ79" s="420"/>
      <c r="TIK79" s="420"/>
      <c r="TIL79" s="420"/>
      <c r="TIM79" s="420"/>
      <c r="TIN79" s="420"/>
      <c r="TIO79" s="420"/>
      <c r="TIP79" s="420"/>
      <c r="TIQ79" s="420"/>
      <c r="TIR79" s="420"/>
      <c r="TIS79" s="420"/>
      <c r="TIT79" s="420"/>
      <c r="TIU79" s="420"/>
      <c r="TIV79" s="420"/>
      <c r="TIW79" s="420"/>
      <c r="TIX79" s="420"/>
      <c r="TIY79" s="420"/>
      <c r="TIZ79" s="420"/>
      <c r="TJA79" s="420"/>
      <c r="TJB79" s="420"/>
      <c r="TJC79" s="420"/>
      <c r="TJD79" s="420"/>
      <c r="TJE79" s="420"/>
      <c r="TJF79" s="420"/>
      <c r="TJG79" s="420"/>
      <c r="TJH79" s="420"/>
      <c r="TJI79" s="420"/>
      <c r="TJJ79" s="420"/>
      <c r="TJK79" s="420"/>
      <c r="TJL79" s="420"/>
      <c r="TJM79" s="420"/>
      <c r="TJN79" s="420"/>
      <c r="TJO79" s="420"/>
      <c r="TJP79" s="420"/>
      <c r="TJQ79" s="420"/>
      <c r="TJR79" s="420"/>
      <c r="TJS79" s="420"/>
      <c r="TJT79" s="420"/>
      <c r="TJU79" s="420"/>
      <c r="TJV79" s="420"/>
      <c r="TJW79" s="420"/>
      <c r="TJX79" s="420"/>
      <c r="TJY79" s="420"/>
      <c r="TJZ79" s="420"/>
      <c r="TKA79" s="420"/>
      <c r="TKB79" s="420"/>
      <c r="TKC79" s="420"/>
      <c r="TKD79" s="420"/>
      <c r="TKE79" s="420"/>
      <c r="TKF79" s="420"/>
      <c r="TKG79" s="420"/>
      <c r="TKH79" s="420"/>
      <c r="TKI79" s="420"/>
      <c r="TKJ79" s="420"/>
      <c r="TKK79" s="420"/>
      <c r="TKL79" s="420"/>
      <c r="TKM79" s="420"/>
      <c r="TKN79" s="420"/>
      <c r="TKO79" s="420"/>
      <c r="TKP79" s="420"/>
      <c r="TKQ79" s="420"/>
      <c r="TKR79" s="420"/>
      <c r="TKS79" s="420"/>
      <c r="TKT79" s="420"/>
      <c r="TKU79" s="420"/>
      <c r="TKV79" s="420"/>
      <c r="TKW79" s="420"/>
      <c r="TKX79" s="420"/>
      <c r="TKY79" s="420"/>
      <c r="TKZ79" s="420"/>
      <c r="TLA79" s="420"/>
      <c r="TLB79" s="420"/>
      <c r="TLC79" s="420"/>
      <c r="TLD79" s="420"/>
      <c r="TLE79" s="420"/>
      <c r="TLF79" s="420"/>
      <c r="TLG79" s="420"/>
      <c r="TLH79" s="420"/>
      <c r="TLI79" s="420"/>
      <c r="TLJ79" s="420"/>
      <c r="TLK79" s="420"/>
      <c r="TLL79" s="420"/>
      <c r="TLM79" s="420"/>
      <c r="TLN79" s="420"/>
      <c r="TLO79" s="420"/>
      <c r="TLP79" s="420"/>
      <c r="TLQ79" s="420"/>
      <c r="TLR79" s="420"/>
      <c r="TLS79" s="420"/>
      <c r="TLT79" s="420"/>
      <c r="TLU79" s="420"/>
      <c r="TLV79" s="420"/>
      <c r="TLW79" s="420"/>
      <c r="TLX79" s="420"/>
      <c r="TLY79" s="420"/>
      <c r="TLZ79" s="420"/>
      <c r="TMA79" s="420"/>
      <c r="TMB79" s="420"/>
      <c r="TMC79" s="420"/>
      <c r="TMD79" s="420"/>
      <c r="TME79" s="420"/>
      <c r="TMF79" s="420"/>
      <c r="TMG79" s="420"/>
      <c r="TMH79" s="420"/>
      <c r="TMI79" s="420"/>
      <c r="TMJ79" s="420"/>
      <c r="TMK79" s="420"/>
      <c r="TML79" s="420"/>
      <c r="TMM79" s="420"/>
      <c r="TMN79" s="420"/>
      <c r="TMO79" s="420"/>
      <c r="TMP79" s="420"/>
      <c r="TMQ79" s="420"/>
      <c r="TMR79" s="420"/>
      <c r="TMS79" s="420"/>
      <c r="TMT79" s="420"/>
      <c r="TMU79" s="420"/>
      <c r="TMV79" s="420"/>
      <c r="TMW79" s="420"/>
      <c r="TMX79" s="420"/>
      <c r="TMY79" s="420"/>
      <c r="TMZ79" s="420"/>
      <c r="TNA79" s="420"/>
      <c r="TNB79" s="420"/>
      <c r="TNC79" s="420"/>
      <c r="TND79" s="420"/>
      <c r="TNE79" s="420"/>
      <c r="TNF79" s="420"/>
      <c r="TNG79" s="420"/>
      <c r="TNH79" s="420"/>
      <c r="TNI79" s="420"/>
      <c r="TNJ79" s="420"/>
      <c r="TNK79" s="420"/>
      <c r="TNL79" s="420"/>
      <c r="TNM79" s="420"/>
      <c r="TNN79" s="420"/>
      <c r="TNO79" s="420"/>
      <c r="TNP79" s="420"/>
      <c r="TNQ79" s="420"/>
      <c r="TNR79" s="420"/>
      <c r="TNS79" s="420"/>
      <c r="TNT79" s="420"/>
      <c r="TNU79" s="420"/>
      <c r="TNV79" s="420"/>
      <c r="TNW79" s="420"/>
      <c r="TNX79" s="420"/>
      <c r="TNY79" s="420"/>
      <c r="TNZ79" s="420"/>
      <c r="TOA79" s="420"/>
      <c r="TOB79" s="420"/>
      <c r="TOC79" s="420"/>
      <c r="TOD79" s="420"/>
      <c r="TOE79" s="420"/>
      <c r="TOF79" s="420"/>
      <c r="TOG79" s="420"/>
      <c r="TOH79" s="420"/>
      <c r="TOI79" s="420"/>
      <c r="TOJ79" s="420"/>
      <c r="TOK79" s="420"/>
      <c r="TOL79" s="420"/>
      <c r="TOM79" s="420"/>
      <c r="TON79" s="420"/>
      <c r="TOO79" s="420"/>
      <c r="TOP79" s="420"/>
      <c r="TOQ79" s="420"/>
      <c r="TOR79" s="420"/>
      <c r="TOS79" s="420"/>
      <c r="TOT79" s="420"/>
      <c r="TOU79" s="420"/>
      <c r="TOV79" s="420"/>
      <c r="TOW79" s="420"/>
      <c r="TOX79" s="420"/>
      <c r="TOY79" s="420"/>
      <c r="TOZ79" s="420"/>
      <c r="TPA79" s="420"/>
      <c r="TPB79" s="420"/>
      <c r="TPC79" s="420"/>
      <c r="TPD79" s="420"/>
      <c r="TPE79" s="420"/>
      <c r="TPF79" s="420"/>
      <c r="TPG79" s="420"/>
      <c r="TPH79" s="420"/>
      <c r="TPI79" s="420"/>
      <c r="TPJ79" s="420"/>
      <c r="TPK79" s="420"/>
      <c r="TPL79" s="420"/>
      <c r="TPM79" s="420"/>
      <c r="TPN79" s="420"/>
      <c r="TPO79" s="420"/>
      <c r="TPP79" s="420"/>
      <c r="TPQ79" s="420"/>
      <c r="TPR79" s="420"/>
      <c r="TPS79" s="420"/>
      <c r="TPT79" s="420"/>
      <c r="TPU79" s="420"/>
      <c r="TPV79" s="420"/>
      <c r="TPW79" s="420"/>
      <c r="TPX79" s="420"/>
      <c r="TPY79" s="420"/>
      <c r="TPZ79" s="420"/>
      <c r="TQA79" s="420"/>
      <c r="TQB79" s="420"/>
      <c r="TQC79" s="420"/>
      <c r="TQD79" s="420"/>
      <c r="TQE79" s="420"/>
      <c r="TQF79" s="420"/>
      <c r="TQG79" s="420"/>
      <c r="TQH79" s="420"/>
      <c r="TQI79" s="420"/>
      <c r="TQJ79" s="420"/>
      <c r="TQK79" s="420"/>
      <c r="TQL79" s="420"/>
      <c r="TQM79" s="420"/>
      <c r="TQN79" s="420"/>
      <c r="TQO79" s="420"/>
      <c r="TQP79" s="420"/>
      <c r="TQQ79" s="420"/>
      <c r="TQR79" s="420"/>
      <c r="TQS79" s="420"/>
      <c r="TQT79" s="420"/>
      <c r="TQU79" s="420"/>
      <c r="TQV79" s="420"/>
      <c r="TQW79" s="420"/>
      <c r="TQX79" s="420"/>
      <c r="TQY79" s="420"/>
      <c r="TQZ79" s="420"/>
      <c r="TRA79" s="420"/>
      <c r="TRB79" s="420"/>
      <c r="TRC79" s="420"/>
      <c r="TRD79" s="420"/>
      <c r="TRE79" s="420"/>
      <c r="TRF79" s="420"/>
      <c r="TRG79" s="420"/>
      <c r="TRH79" s="420"/>
      <c r="TRI79" s="420"/>
      <c r="TRJ79" s="420"/>
      <c r="TRK79" s="420"/>
      <c r="TRL79" s="420"/>
      <c r="TRM79" s="420"/>
      <c r="TRN79" s="420"/>
      <c r="TRO79" s="420"/>
      <c r="TRP79" s="420"/>
      <c r="TRQ79" s="420"/>
      <c r="TRR79" s="420"/>
      <c r="TRS79" s="420"/>
      <c r="TRT79" s="420"/>
      <c r="TRU79" s="420"/>
      <c r="TRV79" s="420"/>
      <c r="TRW79" s="420"/>
      <c r="TRX79" s="420"/>
      <c r="TRY79" s="420"/>
      <c r="TRZ79" s="420"/>
      <c r="TSA79" s="420"/>
      <c r="TSB79" s="420"/>
      <c r="TSC79" s="420"/>
      <c r="TSD79" s="420"/>
      <c r="TSE79" s="420"/>
      <c r="TSF79" s="420"/>
      <c r="TSG79" s="420"/>
      <c r="TSH79" s="420"/>
      <c r="TSI79" s="420"/>
      <c r="TSJ79" s="420"/>
      <c r="TSK79" s="420"/>
      <c r="TSL79" s="420"/>
      <c r="TSM79" s="420"/>
      <c r="TSN79" s="420"/>
      <c r="TSO79" s="420"/>
      <c r="TSP79" s="420"/>
      <c r="TSQ79" s="420"/>
      <c r="TSR79" s="420"/>
      <c r="TSS79" s="420"/>
      <c r="TST79" s="420"/>
      <c r="TSU79" s="420"/>
      <c r="TSV79" s="420"/>
      <c r="TSW79" s="420"/>
      <c r="TSX79" s="420"/>
      <c r="TSY79" s="420"/>
      <c r="TSZ79" s="420"/>
      <c r="TTA79" s="420"/>
      <c r="TTB79" s="420"/>
      <c r="TTC79" s="420"/>
      <c r="TTD79" s="420"/>
      <c r="TTE79" s="420"/>
      <c r="TTF79" s="420"/>
      <c r="TTG79" s="420"/>
      <c r="TTH79" s="420"/>
      <c r="TTI79" s="420"/>
      <c r="TTJ79" s="420"/>
      <c r="TTK79" s="420"/>
      <c r="TTL79" s="420"/>
      <c r="TTM79" s="420"/>
      <c r="TTN79" s="420"/>
      <c r="TTO79" s="420"/>
      <c r="TTP79" s="420"/>
      <c r="TTQ79" s="420"/>
      <c r="TTR79" s="420"/>
      <c r="TTS79" s="420"/>
      <c r="TTT79" s="420"/>
      <c r="TTU79" s="420"/>
      <c r="TTV79" s="420"/>
      <c r="TTW79" s="420"/>
      <c r="TTX79" s="420"/>
      <c r="TTY79" s="420"/>
      <c r="TTZ79" s="420"/>
      <c r="TUA79" s="420"/>
      <c r="TUB79" s="420"/>
      <c r="TUC79" s="420"/>
      <c r="TUD79" s="420"/>
      <c r="TUE79" s="420"/>
      <c r="TUF79" s="420"/>
      <c r="TUG79" s="420"/>
      <c r="TUH79" s="420"/>
      <c r="TUI79" s="420"/>
      <c r="TUJ79" s="420"/>
      <c r="TUK79" s="420"/>
      <c r="TUL79" s="420"/>
      <c r="TUM79" s="420"/>
      <c r="TUN79" s="420"/>
      <c r="TUO79" s="420"/>
      <c r="TUP79" s="420"/>
      <c r="TUQ79" s="420"/>
      <c r="TUR79" s="420"/>
      <c r="TUS79" s="420"/>
      <c r="TUT79" s="420"/>
      <c r="TUU79" s="420"/>
      <c r="TUV79" s="420"/>
      <c r="TUW79" s="420"/>
      <c r="TUX79" s="420"/>
      <c r="TUY79" s="420"/>
      <c r="TUZ79" s="420"/>
      <c r="TVA79" s="420"/>
      <c r="TVB79" s="420"/>
      <c r="TVC79" s="420"/>
      <c r="TVD79" s="420"/>
      <c r="TVE79" s="420"/>
      <c r="TVF79" s="420"/>
      <c r="TVG79" s="420"/>
      <c r="TVH79" s="420"/>
      <c r="TVI79" s="420"/>
      <c r="TVJ79" s="420"/>
      <c r="TVK79" s="420"/>
      <c r="TVL79" s="420"/>
      <c r="TVM79" s="420"/>
      <c r="TVN79" s="420"/>
      <c r="TVO79" s="420"/>
      <c r="TVP79" s="420"/>
      <c r="TVQ79" s="420"/>
      <c r="TVR79" s="420"/>
      <c r="TVS79" s="420"/>
      <c r="TVT79" s="420"/>
      <c r="TVU79" s="420"/>
      <c r="TVV79" s="420"/>
      <c r="TVW79" s="420"/>
      <c r="TVX79" s="420"/>
      <c r="TVY79" s="420"/>
      <c r="TVZ79" s="420"/>
      <c r="TWA79" s="420"/>
      <c r="TWB79" s="420"/>
      <c r="TWC79" s="420"/>
      <c r="TWD79" s="420"/>
      <c r="TWE79" s="420"/>
      <c r="TWF79" s="420"/>
      <c r="TWG79" s="420"/>
      <c r="TWH79" s="420"/>
      <c r="TWI79" s="420"/>
      <c r="TWJ79" s="420"/>
      <c r="TWK79" s="420"/>
      <c r="TWL79" s="420"/>
      <c r="TWM79" s="420"/>
      <c r="TWN79" s="420"/>
      <c r="TWO79" s="420"/>
      <c r="TWP79" s="420"/>
      <c r="TWQ79" s="420"/>
      <c r="TWR79" s="420"/>
      <c r="TWS79" s="420"/>
      <c r="TWT79" s="420"/>
      <c r="TWU79" s="420"/>
      <c r="TWV79" s="420"/>
      <c r="TWW79" s="420"/>
      <c r="TWX79" s="420"/>
      <c r="TWY79" s="420"/>
      <c r="TWZ79" s="420"/>
      <c r="TXA79" s="420"/>
      <c r="TXB79" s="420"/>
      <c r="TXC79" s="420"/>
      <c r="TXD79" s="420"/>
      <c r="TXE79" s="420"/>
      <c r="TXF79" s="420"/>
      <c r="TXG79" s="420"/>
      <c r="TXH79" s="420"/>
      <c r="TXI79" s="420"/>
      <c r="TXJ79" s="420"/>
      <c r="TXK79" s="420"/>
      <c r="TXL79" s="420"/>
      <c r="TXM79" s="420"/>
      <c r="TXN79" s="420"/>
      <c r="TXO79" s="420"/>
      <c r="TXP79" s="420"/>
      <c r="TXQ79" s="420"/>
      <c r="TXR79" s="420"/>
      <c r="TXS79" s="420"/>
      <c r="TXT79" s="420"/>
      <c r="TXU79" s="420"/>
      <c r="TXV79" s="420"/>
      <c r="TXW79" s="420"/>
      <c r="TXX79" s="420"/>
      <c r="TXY79" s="420"/>
      <c r="TXZ79" s="420"/>
      <c r="TYA79" s="420"/>
      <c r="TYB79" s="420"/>
      <c r="TYC79" s="420"/>
      <c r="TYD79" s="420"/>
      <c r="TYE79" s="420"/>
      <c r="TYF79" s="420"/>
      <c r="TYG79" s="420"/>
      <c r="TYH79" s="420"/>
      <c r="TYI79" s="420"/>
      <c r="TYJ79" s="420"/>
      <c r="TYK79" s="420"/>
      <c r="TYL79" s="420"/>
      <c r="TYM79" s="420"/>
      <c r="TYN79" s="420"/>
      <c r="TYO79" s="420"/>
      <c r="TYP79" s="420"/>
      <c r="TYQ79" s="420"/>
      <c r="TYR79" s="420"/>
      <c r="TYS79" s="420"/>
      <c r="TYT79" s="420"/>
      <c r="TYU79" s="420"/>
      <c r="TYV79" s="420"/>
      <c r="TYW79" s="420"/>
      <c r="TYX79" s="420"/>
      <c r="TYY79" s="420"/>
      <c r="TYZ79" s="420"/>
      <c r="TZA79" s="420"/>
      <c r="TZB79" s="420"/>
      <c r="TZC79" s="420"/>
      <c r="TZD79" s="420"/>
      <c r="TZE79" s="420"/>
      <c r="TZF79" s="420"/>
      <c r="TZG79" s="420"/>
      <c r="TZH79" s="420"/>
      <c r="TZI79" s="420"/>
      <c r="TZJ79" s="420"/>
      <c r="TZK79" s="420"/>
      <c r="TZL79" s="420"/>
      <c r="TZM79" s="420"/>
      <c r="TZN79" s="420"/>
      <c r="TZO79" s="420"/>
      <c r="TZP79" s="420"/>
      <c r="TZQ79" s="420"/>
      <c r="TZR79" s="420"/>
      <c r="TZS79" s="420"/>
      <c r="TZT79" s="420"/>
      <c r="TZU79" s="420"/>
      <c r="TZV79" s="420"/>
      <c r="TZW79" s="420"/>
      <c r="TZX79" s="420"/>
      <c r="TZY79" s="420"/>
      <c r="TZZ79" s="420"/>
      <c r="UAA79" s="420"/>
      <c r="UAB79" s="420"/>
      <c r="UAC79" s="420"/>
      <c r="UAD79" s="420"/>
      <c r="UAE79" s="420"/>
      <c r="UAF79" s="420"/>
      <c r="UAG79" s="420"/>
      <c r="UAH79" s="420"/>
      <c r="UAI79" s="420"/>
      <c r="UAJ79" s="420"/>
      <c r="UAK79" s="420"/>
      <c r="UAL79" s="420"/>
      <c r="UAM79" s="420"/>
      <c r="UAN79" s="420"/>
      <c r="UAO79" s="420"/>
      <c r="UAP79" s="420"/>
      <c r="UAQ79" s="420"/>
      <c r="UAR79" s="420"/>
      <c r="UAS79" s="420"/>
      <c r="UAT79" s="420"/>
      <c r="UAU79" s="420"/>
      <c r="UAV79" s="420"/>
      <c r="UAW79" s="420"/>
      <c r="UAX79" s="420"/>
      <c r="UAY79" s="420"/>
      <c r="UAZ79" s="420"/>
      <c r="UBA79" s="420"/>
      <c r="UBB79" s="420"/>
      <c r="UBC79" s="420"/>
      <c r="UBD79" s="420"/>
      <c r="UBE79" s="420"/>
      <c r="UBF79" s="420"/>
      <c r="UBG79" s="420"/>
      <c r="UBH79" s="420"/>
      <c r="UBI79" s="420"/>
      <c r="UBJ79" s="420"/>
      <c r="UBK79" s="420"/>
      <c r="UBL79" s="420"/>
      <c r="UBM79" s="420"/>
      <c r="UBN79" s="420"/>
      <c r="UBO79" s="420"/>
      <c r="UBP79" s="420"/>
      <c r="UBQ79" s="420"/>
      <c r="UBR79" s="420"/>
      <c r="UBS79" s="420"/>
      <c r="UBT79" s="420"/>
      <c r="UBU79" s="420"/>
      <c r="UBV79" s="420"/>
      <c r="UBW79" s="420"/>
      <c r="UBX79" s="420"/>
      <c r="UBY79" s="420"/>
      <c r="UBZ79" s="420"/>
      <c r="UCA79" s="420"/>
      <c r="UCB79" s="420"/>
      <c r="UCC79" s="420"/>
      <c r="UCD79" s="420"/>
      <c r="UCE79" s="420"/>
      <c r="UCF79" s="420"/>
      <c r="UCG79" s="420"/>
      <c r="UCH79" s="420"/>
      <c r="UCI79" s="420"/>
      <c r="UCJ79" s="420"/>
      <c r="UCK79" s="420"/>
      <c r="UCL79" s="420"/>
      <c r="UCM79" s="420"/>
      <c r="UCN79" s="420"/>
      <c r="UCO79" s="420"/>
      <c r="UCP79" s="420"/>
      <c r="UCQ79" s="420"/>
      <c r="UCR79" s="420"/>
      <c r="UCS79" s="420"/>
      <c r="UCT79" s="420"/>
      <c r="UCU79" s="420"/>
      <c r="UCV79" s="420"/>
      <c r="UCW79" s="420"/>
      <c r="UCX79" s="420"/>
      <c r="UCY79" s="420"/>
      <c r="UCZ79" s="420"/>
      <c r="UDA79" s="420"/>
      <c r="UDB79" s="420"/>
      <c r="UDC79" s="420"/>
      <c r="UDD79" s="420"/>
      <c r="UDE79" s="420"/>
      <c r="UDF79" s="420"/>
      <c r="UDG79" s="420"/>
      <c r="UDH79" s="420"/>
      <c r="UDI79" s="420"/>
      <c r="UDJ79" s="420"/>
      <c r="UDK79" s="420"/>
      <c r="UDL79" s="420"/>
      <c r="UDM79" s="420"/>
      <c r="UDN79" s="420"/>
      <c r="UDO79" s="420"/>
      <c r="UDP79" s="420"/>
      <c r="UDQ79" s="420"/>
      <c r="UDR79" s="420"/>
      <c r="UDS79" s="420"/>
      <c r="UDT79" s="420"/>
      <c r="UDU79" s="420"/>
      <c r="UDV79" s="420"/>
      <c r="UDW79" s="420"/>
      <c r="UDX79" s="420"/>
      <c r="UDY79" s="420"/>
      <c r="UDZ79" s="420"/>
      <c r="UEA79" s="420"/>
      <c r="UEB79" s="420"/>
      <c r="UEC79" s="420"/>
      <c r="UED79" s="420"/>
      <c r="UEE79" s="420"/>
      <c r="UEF79" s="420"/>
      <c r="UEG79" s="420"/>
      <c r="UEH79" s="420"/>
      <c r="UEI79" s="420"/>
      <c r="UEJ79" s="420"/>
      <c r="UEK79" s="420"/>
      <c r="UEL79" s="420"/>
      <c r="UEM79" s="420"/>
      <c r="UEN79" s="420"/>
      <c r="UEO79" s="420"/>
      <c r="UEP79" s="420"/>
      <c r="UEQ79" s="420"/>
      <c r="UER79" s="420"/>
      <c r="UES79" s="420"/>
      <c r="UET79" s="420"/>
      <c r="UEU79" s="420"/>
      <c r="UEV79" s="420"/>
      <c r="UEW79" s="420"/>
      <c r="UEX79" s="420"/>
      <c r="UEY79" s="420"/>
      <c r="UEZ79" s="420"/>
      <c r="UFA79" s="420"/>
      <c r="UFB79" s="420"/>
      <c r="UFC79" s="420"/>
      <c r="UFD79" s="420"/>
      <c r="UFE79" s="420"/>
      <c r="UFF79" s="420"/>
      <c r="UFG79" s="420"/>
      <c r="UFH79" s="420"/>
      <c r="UFI79" s="420"/>
      <c r="UFJ79" s="420"/>
      <c r="UFK79" s="420"/>
      <c r="UFL79" s="420"/>
      <c r="UFM79" s="420"/>
      <c r="UFN79" s="420"/>
      <c r="UFO79" s="420"/>
      <c r="UFP79" s="420"/>
      <c r="UFQ79" s="420"/>
      <c r="UFR79" s="420"/>
      <c r="UFS79" s="420"/>
      <c r="UFT79" s="420"/>
      <c r="UFU79" s="420"/>
      <c r="UFV79" s="420"/>
      <c r="UFW79" s="420"/>
      <c r="UFX79" s="420"/>
      <c r="UFY79" s="420"/>
      <c r="UFZ79" s="420"/>
      <c r="UGA79" s="420"/>
      <c r="UGB79" s="420"/>
      <c r="UGC79" s="420"/>
      <c r="UGD79" s="420"/>
      <c r="UGE79" s="420"/>
      <c r="UGF79" s="420"/>
      <c r="UGG79" s="420"/>
      <c r="UGH79" s="420"/>
      <c r="UGI79" s="420"/>
      <c r="UGJ79" s="420"/>
      <c r="UGK79" s="420"/>
      <c r="UGL79" s="420"/>
      <c r="UGM79" s="420"/>
      <c r="UGN79" s="420"/>
      <c r="UGO79" s="420"/>
      <c r="UGP79" s="420"/>
      <c r="UGQ79" s="420"/>
      <c r="UGR79" s="420"/>
      <c r="UGS79" s="420"/>
      <c r="UGT79" s="420"/>
      <c r="UGU79" s="420"/>
      <c r="UGV79" s="420"/>
      <c r="UGW79" s="420"/>
      <c r="UGX79" s="420"/>
      <c r="UGY79" s="420"/>
      <c r="UGZ79" s="420"/>
      <c r="UHA79" s="420"/>
      <c r="UHB79" s="420"/>
      <c r="UHC79" s="420"/>
      <c r="UHD79" s="420"/>
      <c r="UHE79" s="420"/>
      <c r="UHF79" s="420"/>
      <c r="UHG79" s="420"/>
      <c r="UHH79" s="420"/>
      <c r="UHI79" s="420"/>
      <c r="UHJ79" s="420"/>
      <c r="UHK79" s="420"/>
      <c r="UHL79" s="420"/>
      <c r="UHM79" s="420"/>
      <c r="UHN79" s="420"/>
      <c r="UHO79" s="420"/>
      <c r="UHP79" s="420"/>
      <c r="UHQ79" s="420"/>
      <c r="UHR79" s="420"/>
      <c r="UHS79" s="420"/>
      <c r="UHT79" s="420"/>
      <c r="UHU79" s="420"/>
      <c r="UHV79" s="420"/>
      <c r="UHW79" s="420"/>
      <c r="UHX79" s="420"/>
      <c r="UHY79" s="420"/>
      <c r="UHZ79" s="420"/>
      <c r="UIA79" s="420"/>
      <c r="UIB79" s="420"/>
      <c r="UIC79" s="420"/>
      <c r="UID79" s="420"/>
      <c r="UIE79" s="420"/>
      <c r="UIF79" s="420"/>
      <c r="UIG79" s="420"/>
      <c r="UIH79" s="420"/>
      <c r="UII79" s="420"/>
      <c r="UIJ79" s="420"/>
      <c r="UIK79" s="420"/>
      <c r="UIL79" s="420"/>
      <c r="UIM79" s="420"/>
      <c r="UIN79" s="420"/>
      <c r="UIO79" s="420"/>
      <c r="UIP79" s="420"/>
      <c r="UIQ79" s="420"/>
      <c r="UIR79" s="420"/>
      <c r="UIS79" s="420"/>
      <c r="UIT79" s="420"/>
      <c r="UIU79" s="420"/>
      <c r="UIV79" s="420"/>
      <c r="UIW79" s="420"/>
      <c r="UIX79" s="420"/>
      <c r="UIY79" s="420"/>
      <c r="UIZ79" s="420"/>
      <c r="UJA79" s="420"/>
      <c r="UJB79" s="420"/>
      <c r="UJC79" s="420"/>
      <c r="UJD79" s="420"/>
      <c r="UJE79" s="420"/>
      <c r="UJF79" s="420"/>
      <c r="UJG79" s="420"/>
      <c r="UJH79" s="420"/>
      <c r="UJI79" s="420"/>
      <c r="UJJ79" s="420"/>
      <c r="UJK79" s="420"/>
      <c r="UJL79" s="420"/>
      <c r="UJM79" s="420"/>
      <c r="UJN79" s="420"/>
      <c r="UJO79" s="420"/>
      <c r="UJP79" s="420"/>
      <c r="UJQ79" s="420"/>
      <c r="UJR79" s="420"/>
      <c r="UJS79" s="420"/>
      <c r="UJT79" s="420"/>
      <c r="UJU79" s="420"/>
      <c r="UJV79" s="420"/>
      <c r="UJW79" s="420"/>
      <c r="UJX79" s="420"/>
      <c r="UJY79" s="420"/>
      <c r="UJZ79" s="420"/>
      <c r="UKA79" s="420"/>
      <c r="UKB79" s="420"/>
      <c r="UKC79" s="420"/>
      <c r="UKD79" s="420"/>
      <c r="UKE79" s="420"/>
      <c r="UKF79" s="420"/>
      <c r="UKG79" s="420"/>
      <c r="UKH79" s="420"/>
      <c r="UKI79" s="420"/>
      <c r="UKJ79" s="420"/>
      <c r="UKK79" s="420"/>
      <c r="UKL79" s="420"/>
      <c r="UKM79" s="420"/>
      <c r="UKN79" s="420"/>
      <c r="UKO79" s="420"/>
      <c r="UKP79" s="420"/>
      <c r="UKQ79" s="420"/>
      <c r="UKR79" s="420"/>
      <c r="UKS79" s="420"/>
      <c r="UKT79" s="420"/>
      <c r="UKU79" s="420"/>
      <c r="UKV79" s="420"/>
      <c r="UKW79" s="420"/>
      <c r="UKX79" s="420"/>
      <c r="UKY79" s="420"/>
      <c r="UKZ79" s="420"/>
      <c r="ULA79" s="420"/>
      <c r="ULB79" s="420"/>
      <c r="ULC79" s="420"/>
      <c r="ULD79" s="420"/>
      <c r="ULE79" s="420"/>
      <c r="ULF79" s="420"/>
      <c r="ULG79" s="420"/>
      <c r="ULH79" s="420"/>
      <c r="ULI79" s="420"/>
      <c r="ULJ79" s="420"/>
      <c r="ULK79" s="420"/>
      <c r="ULL79" s="420"/>
      <c r="ULM79" s="420"/>
      <c r="ULN79" s="420"/>
      <c r="ULO79" s="420"/>
      <c r="ULP79" s="420"/>
      <c r="ULQ79" s="420"/>
      <c r="ULR79" s="420"/>
      <c r="ULS79" s="420"/>
      <c r="ULT79" s="420"/>
      <c r="ULU79" s="420"/>
      <c r="ULV79" s="420"/>
      <c r="ULW79" s="420"/>
      <c r="ULX79" s="420"/>
      <c r="ULY79" s="420"/>
      <c r="ULZ79" s="420"/>
      <c r="UMA79" s="420"/>
      <c r="UMB79" s="420"/>
      <c r="UMC79" s="420"/>
      <c r="UMD79" s="420"/>
      <c r="UME79" s="420"/>
      <c r="UMF79" s="420"/>
      <c r="UMG79" s="420"/>
      <c r="UMH79" s="420"/>
      <c r="UMI79" s="420"/>
      <c r="UMJ79" s="420"/>
      <c r="UMK79" s="420"/>
      <c r="UML79" s="420"/>
      <c r="UMM79" s="420"/>
      <c r="UMN79" s="420"/>
      <c r="UMO79" s="420"/>
      <c r="UMP79" s="420"/>
      <c r="UMQ79" s="420"/>
      <c r="UMR79" s="420"/>
      <c r="UMS79" s="420"/>
      <c r="UMT79" s="420"/>
      <c r="UMU79" s="420"/>
      <c r="UMV79" s="420"/>
      <c r="UMW79" s="420"/>
      <c r="UMX79" s="420"/>
      <c r="UMY79" s="420"/>
      <c r="UMZ79" s="420"/>
      <c r="UNA79" s="420"/>
      <c r="UNB79" s="420"/>
      <c r="UNC79" s="420"/>
      <c r="UND79" s="420"/>
      <c r="UNE79" s="420"/>
      <c r="UNF79" s="420"/>
      <c r="UNG79" s="420"/>
      <c r="UNH79" s="420"/>
      <c r="UNI79" s="420"/>
      <c r="UNJ79" s="420"/>
      <c r="UNK79" s="420"/>
      <c r="UNL79" s="420"/>
      <c r="UNM79" s="420"/>
      <c r="UNN79" s="420"/>
      <c r="UNO79" s="420"/>
      <c r="UNP79" s="420"/>
      <c r="UNQ79" s="420"/>
      <c r="UNR79" s="420"/>
      <c r="UNS79" s="420"/>
      <c r="UNT79" s="420"/>
      <c r="UNU79" s="420"/>
      <c r="UNV79" s="420"/>
      <c r="UNW79" s="420"/>
      <c r="UNX79" s="420"/>
      <c r="UNY79" s="420"/>
      <c r="UNZ79" s="420"/>
      <c r="UOA79" s="420"/>
      <c r="UOB79" s="420"/>
      <c r="UOC79" s="420"/>
      <c r="UOD79" s="420"/>
      <c r="UOE79" s="420"/>
      <c r="UOF79" s="420"/>
      <c r="UOG79" s="420"/>
      <c r="UOH79" s="420"/>
      <c r="UOI79" s="420"/>
      <c r="UOJ79" s="420"/>
      <c r="UOK79" s="420"/>
      <c r="UOL79" s="420"/>
      <c r="UOM79" s="420"/>
      <c r="UON79" s="420"/>
      <c r="UOO79" s="420"/>
      <c r="UOP79" s="420"/>
      <c r="UOQ79" s="420"/>
      <c r="UOR79" s="420"/>
      <c r="UOS79" s="420"/>
      <c r="UOT79" s="420"/>
      <c r="UOU79" s="420"/>
      <c r="UOV79" s="420"/>
      <c r="UOW79" s="420"/>
      <c r="UOX79" s="420"/>
      <c r="UOY79" s="420"/>
      <c r="UOZ79" s="420"/>
      <c r="UPA79" s="420"/>
      <c r="UPB79" s="420"/>
      <c r="UPC79" s="420"/>
      <c r="UPD79" s="420"/>
      <c r="UPE79" s="420"/>
      <c r="UPF79" s="420"/>
      <c r="UPG79" s="420"/>
      <c r="UPH79" s="420"/>
      <c r="UPI79" s="420"/>
      <c r="UPJ79" s="420"/>
      <c r="UPK79" s="420"/>
      <c r="UPL79" s="420"/>
      <c r="UPM79" s="420"/>
      <c r="UPN79" s="420"/>
      <c r="UPO79" s="420"/>
      <c r="UPP79" s="420"/>
      <c r="UPQ79" s="420"/>
      <c r="UPR79" s="420"/>
      <c r="UPS79" s="420"/>
      <c r="UPT79" s="420"/>
      <c r="UPU79" s="420"/>
      <c r="UPV79" s="420"/>
      <c r="UPW79" s="420"/>
      <c r="UPX79" s="420"/>
      <c r="UPY79" s="420"/>
      <c r="UPZ79" s="420"/>
      <c r="UQA79" s="420"/>
      <c r="UQB79" s="420"/>
      <c r="UQC79" s="420"/>
      <c r="UQD79" s="420"/>
      <c r="UQE79" s="420"/>
      <c r="UQF79" s="420"/>
      <c r="UQG79" s="420"/>
      <c r="UQH79" s="420"/>
      <c r="UQI79" s="420"/>
      <c r="UQJ79" s="420"/>
      <c r="UQK79" s="420"/>
      <c r="UQL79" s="420"/>
      <c r="UQM79" s="420"/>
      <c r="UQN79" s="420"/>
      <c r="UQO79" s="420"/>
      <c r="UQP79" s="420"/>
      <c r="UQQ79" s="420"/>
      <c r="UQR79" s="420"/>
      <c r="UQS79" s="420"/>
      <c r="UQT79" s="420"/>
      <c r="UQU79" s="420"/>
      <c r="UQV79" s="420"/>
      <c r="UQW79" s="420"/>
      <c r="UQX79" s="420"/>
      <c r="UQY79" s="420"/>
      <c r="UQZ79" s="420"/>
      <c r="URA79" s="420"/>
      <c r="URB79" s="420"/>
      <c r="URC79" s="420"/>
      <c r="URD79" s="420"/>
      <c r="URE79" s="420"/>
      <c r="URF79" s="420"/>
      <c r="URG79" s="420"/>
      <c r="URH79" s="420"/>
      <c r="URI79" s="420"/>
      <c r="URJ79" s="420"/>
      <c r="URK79" s="420"/>
      <c r="URL79" s="420"/>
      <c r="URM79" s="420"/>
      <c r="URN79" s="420"/>
      <c r="URO79" s="420"/>
      <c r="URP79" s="420"/>
      <c r="URQ79" s="420"/>
      <c r="URR79" s="420"/>
      <c r="URS79" s="420"/>
      <c r="URT79" s="420"/>
      <c r="URU79" s="420"/>
      <c r="URV79" s="420"/>
      <c r="URW79" s="420"/>
      <c r="URX79" s="420"/>
      <c r="URY79" s="420"/>
      <c r="URZ79" s="420"/>
      <c r="USA79" s="420"/>
      <c r="USB79" s="420"/>
      <c r="USC79" s="420"/>
      <c r="USD79" s="420"/>
      <c r="USE79" s="420"/>
      <c r="USF79" s="420"/>
      <c r="USG79" s="420"/>
      <c r="USH79" s="420"/>
      <c r="USI79" s="420"/>
      <c r="USJ79" s="420"/>
      <c r="USK79" s="420"/>
      <c r="USL79" s="420"/>
      <c r="USM79" s="420"/>
      <c r="USN79" s="420"/>
      <c r="USO79" s="420"/>
      <c r="USP79" s="420"/>
      <c r="USQ79" s="420"/>
      <c r="USR79" s="420"/>
      <c r="USS79" s="420"/>
      <c r="UST79" s="420"/>
      <c r="USU79" s="420"/>
      <c r="USV79" s="420"/>
      <c r="USW79" s="420"/>
      <c r="USX79" s="420"/>
      <c r="USY79" s="420"/>
      <c r="USZ79" s="420"/>
      <c r="UTA79" s="420"/>
      <c r="UTB79" s="420"/>
      <c r="UTC79" s="420"/>
      <c r="UTD79" s="420"/>
      <c r="UTE79" s="420"/>
      <c r="UTF79" s="420"/>
      <c r="UTG79" s="420"/>
      <c r="UTH79" s="420"/>
      <c r="UTI79" s="420"/>
      <c r="UTJ79" s="420"/>
      <c r="UTK79" s="420"/>
      <c r="UTL79" s="420"/>
      <c r="UTM79" s="420"/>
      <c r="UTN79" s="420"/>
      <c r="UTO79" s="420"/>
      <c r="UTP79" s="420"/>
      <c r="UTQ79" s="420"/>
      <c r="UTR79" s="420"/>
      <c r="UTS79" s="420"/>
      <c r="UTT79" s="420"/>
      <c r="UTU79" s="420"/>
      <c r="UTV79" s="420"/>
      <c r="UTW79" s="420"/>
      <c r="UTX79" s="420"/>
      <c r="UTY79" s="420"/>
      <c r="UTZ79" s="420"/>
      <c r="UUA79" s="420"/>
      <c r="UUB79" s="420"/>
      <c r="UUC79" s="420"/>
      <c r="UUD79" s="420"/>
      <c r="UUE79" s="420"/>
      <c r="UUF79" s="420"/>
      <c r="UUG79" s="420"/>
      <c r="UUH79" s="420"/>
      <c r="UUI79" s="420"/>
      <c r="UUJ79" s="420"/>
      <c r="UUK79" s="420"/>
      <c r="UUL79" s="420"/>
      <c r="UUM79" s="420"/>
      <c r="UUN79" s="420"/>
      <c r="UUO79" s="420"/>
      <c r="UUP79" s="420"/>
      <c r="UUQ79" s="420"/>
      <c r="UUR79" s="420"/>
      <c r="UUS79" s="420"/>
      <c r="UUT79" s="420"/>
      <c r="UUU79" s="420"/>
      <c r="UUV79" s="420"/>
      <c r="UUW79" s="420"/>
      <c r="UUX79" s="420"/>
      <c r="UUY79" s="420"/>
      <c r="UUZ79" s="420"/>
      <c r="UVA79" s="420"/>
      <c r="UVB79" s="420"/>
      <c r="UVC79" s="420"/>
      <c r="UVD79" s="420"/>
      <c r="UVE79" s="420"/>
      <c r="UVF79" s="420"/>
      <c r="UVG79" s="420"/>
      <c r="UVH79" s="420"/>
      <c r="UVI79" s="420"/>
      <c r="UVJ79" s="420"/>
      <c r="UVK79" s="420"/>
      <c r="UVL79" s="420"/>
      <c r="UVM79" s="420"/>
      <c r="UVN79" s="420"/>
      <c r="UVO79" s="420"/>
      <c r="UVP79" s="420"/>
      <c r="UVQ79" s="420"/>
      <c r="UVR79" s="420"/>
      <c r="UVS79" s="420"/>
      <c r="UVT79" s="420"/>
      <c r="UVU79" s="420"/>
      <c r="UVV79" s="420"/>
      <c r="UVW79" s="420"/>
      <c r="UVX79" s="420"/>
      <c r="UVY79" s="420"/>
      <c r="UVZ79" s="420"/>
      <c r="UWA79" s="420"/>
      <c r="UWB79" s="420"/>
      <c r="UWC79" s="420"/>
      <c r="UWD79" s="420"/>
      <c r="UWE79" s="420"/>
      <c r="UWF79" s="420"/>
      <c r="UWG79" s="420"/>
      <c r="UWH79" s="420"/>
      <c r="UWI79" s="420"/>
      <c r="UWJ79" s="420"/>
      <c r="UWK79" s="420"/>
      <c r="UWL79" s="420"/>
      <c r="UWM79" s="420"/>
      <c r="UWN79" s="420"/>
      <c r="UWO79" s="420"/>
      <c r="UWP79" s="420"/>
      <c r="UWQ79" s="420"/>
      <c r="UWR79" s="420"/>
      <c r="UWS79" s="420"/>
      <c r="UWT79" s="420"/>
      <c r="UWU79" s="420"/>
      <c r="UWV79" s="420"/>
      <c r="UWW79" s="420"/>
      <c r="UWX79" s="420"/>
      <c r="UWY79" s="420"/>
      <c r="UWZ79" s="420"/>
      <c r="UXA79" s="420"/>
      <c r="UXB79" s="420"/>
      <c r="UXC79" s="420"/>
      <c r="UXD79" s="420"/>
      <c r="UXE79" s="420"/>
      <c r="UXF79" s="420"/>
      <c r="UXG79" s="420"/>
      <c r="UXH79" s="420"/>
      <c r="UXI79" s="420"/>
      <c r="UXJ79" s="420"/>
      <c r="UXK79" s="420"/>
      <c r="UXL79" s="420"/>
      <c r="UXM79" s="420"/>
      <c r="UXN79" s="420"/>
      <c r="UXO79" s="420"/>
      <c r="UXP79" s="420"/>
      <c r="UXQ79" s="420"/>
      <c r="UXR79" s="420"/>
      <c r="UXS79" s="420"/>
      <c r="UXT79" s="420"/>
      <c r="UXU79" s="420"/>
      <c r="UXV79" s="420"/>
      <c r="UXW79" s="420"/>
      <c r="UXX79" s="420"/>
      <c r="UXY79" s="420"/>
      <c r="UXZ79" s="420"/>
      <c r="UYA79" s="420"/>
      <c r="UYB79" s="420"/>
      <c r="UYC79" s="420"/>
      <c r="UYD79" s="420"/>
      <c r="UYE79" s="420"/>
      <c r="UYF79" s="420"/>
      <c r="UYG79" s="420"/>
      <c r="UYH79" s="420"/>
      <c r="UYI79" s="420"/>
      <c r="UYJ79" s="420"/>
      <c r="UYK79" s="420"/>
      <c r="UYL79" s="420"/>
      <c r="UYM79" s="420"/>
      <c r="UYN79" s="420"/>
      <c r="UYO79" s="420"/>
      <c r="UYP79" s="420"/>
      <c r="UYQ79" s="420"/>
      <c r="UYR79" s="420"/>
      <c r="UYS79" s="420"/>
      <c r="UYT79" s="420"/>
      <c r="UYU79" s="420"/>
      <c r="UYV79" s="420"/>
      <c r="UYW79" s="420"/>
      <c r="UYX79" s="420"/>
      <c r="UYY79" s="420"/>
      <c r="UYZ79" s="420"/>
      <c r="UZA79" s="420"/>
      <c r="UZB79" s="420"/>
      <c r="UZC79" s="420"/>
      <c r="UZD79" s="420"/>
      <c r="UZE79" s="420"/>
      <c r="UZF79" s="420"/>
      <c r="UZG79" s="420"/>
      <c r="UZH79" s="420"/>
      <c r="UZI79" s="420"/>
      <c r="UZJ79" s="420"/>
      <c r="UZK79" s="420"/>
      <c r="UZL79" s="420"/>
      <c r="UZM79" s="420"/>
      <c r="UZN79" s="420"/>
      <c r="UZO79" s="420"/>
      <c r="UZP79" s="420"/>
      <c r="UZQ79" s="420"/>
      <c r="UZR79" s="420"/>
      <c r="UZS79" s="420"/>
      <c r="UZT79" s="420"/>
      <c r="UZU79" s="420"/>
      <c r="UZV79" s="420"/>
      <c r="UZW79" s="420"/>
      <c r="UZX79" s="420"/>
      <c r="UZY79" s="420"/>
      <c r="UZZ79" s="420"/>
      <c r="VAA79" s="420"/>
      <c r="VAB79" s="420"/>
      <c r="VAC79" s="420"/>
      <c r="VAD79" s="420"/>
      <c r="VAE79" s="420"/>
      <c r="VAF79" s="420"/>
      <c r="VAG79" s="420"/>
      <c r="VAH79" s="420"/>
      <c r="VAI79" s="420"/>
      <c r="VAJ79" s="420"/>
      <c r="VAK79" s="420"/>
      <c r="VAL79" s="420"/>
      <c r="VAM79" s="420"/>
      <c r="VAN79" s="420"/>
      <c r="VAO79" s="420"/>
      <c r="VAP79" s="420"/>
      <c r="VAQ79" s="420"/>
      <c r="VAR79" s="420"/>
      <c r="VAS79" s="420"/>
      <c r="VAT79" s="420"/>
      <c r="VAU79" s="420"/>
      <c r="VAV79" s="420"/>
      <c r="VAW79" s="420"/>
      <c r="VAX79" s="420"/>
      <c r="VAY79" s="420"/>
      <c r="VAZ79" s="420"/>
      <c r="VBA79" s="420"/>
      <c r="VBB79" s="420"/>
      <c r="VBC79" s="420"/>
      <c r="VBD79" s="420"/>
      <c r="VBE79" s="420"/>
      <c r="VBF79" s="420"/>
      <c r="VBG79" s="420"/>
      <c r="VBH79" s="420"/>
      <c r="VBI79" s="420"/>
      <c r="VBJ79" s="420"/>
      <c r="VBK79" s="420"/>
      <c r="VBL79" s="420"/>
      <c r="VBM79" s="420"/>
      <c r="VBN79" s="420"/>
      <c r="VBO79" s="420"/>
      <c r="VBP79" s="420"/>
      <c r="VBQ79" s="420"/>
      <c r="VBR79" s="420"/>
      <c r="VBS79" s="420"/>
      <c r="VBT79" s="420"/>
      <c r="VBU79" s="420"/>
      <c r="VBV79" s="420"/>
      <c r="VBW79" s="420"/>
      <c r="VBX79" s="420"/>
      <c r="VBY79" s="420"/>
      <c r="VBZ79" s="420"/>
      <c r="VCA79" s="420"/>
      <c r="VCB79" s="420"/>
      <c r="VCC79" s="420"/>
      <c r="VCD79" s="420"/>
      <c r="VCE79" s="420"/>
      <c r="VCF79" s="420"/>
      <c r="VCG79" s="420"/>
      <c r="VCH79" s="420"/>
      <c r="VCI79" s="420"/>
      <c r="VCJ79" s="420"/>
      <c r="VCK79" s="420"/>
      <c r="VCL79" s="420"/>
      <c r="VCM79" s="420"/>
      <c r="VCN79" s="420"/>
      <c r="VCO79" s="420"/>
      <c r="VCP79" s="420"/>
      <c r="VCQ79" s="420"/>
      <c r="VCR79" s="420"/>
      <c r="VCS79" s="420"/>
      <c r="VCT79" s="420"/>
      <c r="VCU79" s="420"/>
      <c r="VCV79" s="420"/>
      <c r="VCW79" s="420"/>
      <c r="VCX79" s="420"/>
      <c r="VCY79" s="420"/>
      <c r="VCZ79" s="420"/>
      <c r="VDA79" s="420"/>
      <c r="VDB79" s="420"/>
      <c r="VDC79" s="420"/>
      <c r="VDD79" s="420"/>
      <c r="VDE79" s="420"/>
      <c r="VDF79" s="420"/>
      <c r="VDG79" s="420"/>
      <c r="VDH79" s="420"/>
      <c r="VDI79" s="420"/>
      <c r="VDJ79" s="420"/>
      <c r="VDK79" s="420"/>
      <c r="VDL79" s="420"/>
      <c r="VDM79" s="420"/>
      <c r="VDN79" s="420"/>
      <c r="VDO79" s="420"/>
      <c r="VDP79" s="420"/>
      <c r="VDQ79" s="420"/>
      <c r="VDR79" s="420"/>
      <c r="VDS79" s="420"/>
      <c r="VDT79" s="420"/>
      <c r="VDU79" s="420"/>
      <c r="VDV79" s="420"/>
      <c r="VDW79" s="420"/>
      <c r="VDX79" s="420"/>
      <c r="VDY79" s="420"/>
      <c r="VDZ79" s="420"/>
      <c r="VEA79" s="420"/>
      <c r="VEB79" s="420"/>
      <c r="VEC79" s="420"/>
      <c r="VED79" s="420"/>
      <c r="VEE79" s="420"/>
      <c r="VEF79" s="420"/>
      <c r="VEG79" s="420"/>
      <c r="VEH79" s="420"/>
      <c r="VEI79" s="420"/>
      <c r="VEJ79" s="420"/>
      <c r="VEK79" s="420"/>
      <c r="VEL79" s="420"/>
      <c r="VEM79" s="420"/>
      <c r="VEN79" s="420"/>
      <c r="VEO79" s="420"/>
      <c r="VEP79" s="420"/>
      <c r="VEQ79" s="420"/>
      <c r="VER79" s="420"/>
      <c r="VES79" s="420"/>
      <c r="VET79" s="420"/>
      <c r="VEU79" s="420"/>
      <c r="VEV79" s="420"/>
      <c r="VEW79" s="420"/>
      <c r="VEX79" s="420"/>
      <c r="VEY79" s="420"/>
      <c r="VEZ79" s="420"/>
      <c r="VFA79" s="420"/>
      <c r="VFB79" s="420"/>
      <c r="VFC79" s="420"/>
      <c r="VFD79" s="420"/>
      <c r="VFE79" s="420"/>
      <c r="VFF79" s="420"/>
      <c r="VFG79" s="420"/>
      <c r="VFH79" s="420"/>
      <c r="VFI79" s="420"/>
      <c r="VFJ79" s="420"/>
      <c r="VFK79" s="420"/>
      <c r="VFL79" s="420"/>
      <c r="VFM79" s="420"/>
      <c r="VFN79" s="420"/>
      <c r="VFO79" s="420"/>
      <c r="VFP79" s="420"/>
      <c r="VFQ79" s="420"/>
      <c r="VFR79" s="420"/>
      <c r="VFS79" s="420"/>
      <c r="VFT79" s="420"/>
      <c r="VFU79" s="420"/>
      <c r="VFV79" s="420"/>
      <c r="VFW79" s="420"/>
      <c r="VFX79" s="420"/>
      <c r="VFY79" s="420"/>
      <c r="VFZ79" s="420"/>
      <c r="VGA79" s="420"/>
      <c r="VGB79" s="420"/>
      <c r="VGC79" s="420"/>
      <c r="VGD79" s="420"/>
      <c r="VGE79" s="420"/>
      <c r="VGF79" s="420"/>
      <c r="VGG79" s="420"/>
      <c r="VGH79" s="420"/>
      <c r="VGI79" s="420"/>
      <c r="VGJ79" s="420"/>
      <c r="VGK79" s="420"/>
      <c r="VGL79" s="420"/>
      <c r="VGM79" s="420"/>
      <c r="VGN79" s="420"/>
      <c r="VGO79" s="420"/>
      <c r="VGP79" s="420"/>
      <c r="VGQ79" s="420"/>
      <c r="VGR79" s="420"/>
      <c r="VGS79" s="420"/>
      <c r="VGT79" s="420"/>
      <c r="VGU79" s="420"/>
      <c r="VGV79" s="420"/>
      <c r="VGW79" s="420"/>
      <c r="VGX79" s="420"/>
      <c r="VGY79" s="420"/>
      <c r="VGZ79" s="420"/>
      <c r="VHA79" s="420"/>
      <c r="VHB79" s="420"/>
      <c r="VHC79" s="420"/>
      <c r="VHD79" s="420"/>
      <c r="VHE79" s="420"/>
      <c r="VHF79" s="420"/>
      <c r="VHG79" s="420"/>
      <c r="VHH79" s="420"/>
      <c r="VHI79" s="420"/>
      <c r="VHJ79" s="420"/>
      <c r="VHK79" s="420"/>
      <c r="VHL79" s="420"/>
      <c r="VHM79" s="420"/>
      <c r="VHN79" s="420"/>
      <c r="VHO79" s="420"/>
      <c r="VHP79" s="420"/>
      <c r="VHQ79" s="420"/>
      <c r="VHR79" s="420"/>
      <c r="VHS79" s="420"/>
      <c r="VHT79" s="420"/>
      <c r="VHU79" s="420"/>
      <c r="VHV79" s="420"/>
      <c r="VHW79" s="420"/>
      <c r="VHX79" s="420"/>
      <c r="VHY79" s="420"/>
      <c r="VHZ79" s="420"/>
      <c r="VIA79" s="420"/>
      <c r="VIB79" s="420"/>
      <c r="VIC79" s="420"/>
      <c r="VID79" s="420"/>
      <c r="VIE79" s="420"/>
      <c r="VIF79" s="420"/>
      <c r="VIG79" s="420"/>
      <c r="VIH79" s="420"/>
      <c r="VII79" s="420"/>
      <c r="VIJ79" s="420"/>
      <c r="VIK79" s="420"/>
      <c r="VIL79" s="420"/>
      <c r="VIM79" s="420"/>
      <c r="VIN79" s="420"/>
      <c r="VIO79" s="420"/>
      <c r="VIP79" s="420"/>
      <c r="VIQ79" s="420"/>
      <c r="VIR79" s="420"/>
      <c r="VIS79" s="420"/>
      <c r="VIT79" s="420"/>
      <c r="VIU79" s="420"/>
      <c r="VIV79" s="420"/>
      <c r="VIW79" s="420"/>
      <c r="VIX79" s="420"/>
      <c r="VIY79" s="420"/>
      <c r="VIZ79" s="420"/>
      <c r="VJA79" s="420"/>
      <c r="VJB79" s="420"/>
      <c r="VJC79" s="420"/>
      <c r="VJD79" s="420"/>
      <c r="VJE79" s="420"/>
      <c r="VJF79" s="420"/>
      <c r="VJG79" s="420"/>
      <c r="VJH79" s="420"/>
      <c r="VJI79" s="420"/>
      <c r="VJJ79" s="420"/>
      <c r="VJK79" s="420"/>
      <c r="VJL79" s="420"/>
      <c r="VJM79" s="420"/>
      <c r="VJN79" s="420"/>
      <c r="VJO79" s="420"/>
      <c r="VJP79" s="420"/>
      <c r="VJQ79" s="420"/>
      <c r="VJR79" s="420"/>
      <c r="VJS79" s="420"/>
      <c r="VJT79" s="420"/>
      <c r="VJU79" s="420"/>
      <c r="VJV79" s="420"/>
      <c r="VJW79" s="420"/>
      <c r="VJX79" s="420"/>
      <c r="VJY79" s="420"/>
      <c r="VJZ79" s="420"/>
      <c r="VKA79" s="420"/>
      <c r="VKB79" s="420"/>
      <c r="VKC79" s="420"/>
      <c r="VKD79" s="420"/>
      <c r="VKE79" s="420"/>
      <c r="VKF79" s="420"/>
      <c r="VKG79" s="420"/>
      <c r="VKH79" s="420"/>
      <c r="VKI79" s="420"/>
      <c r="VKJ79" s="420"/>
      <c r="VKK79" s="420"/>
      <c r="VKL79" s="420"/>
      <c r="VKM79" s="420"/>
      <c r="VKN79" s="420"/>
      <c r="VKO79" s="420"/>
      <c r="VKP79" s="420"/>
      <c r="VKQ79" s="420"/>
      <c r="VKR79" s="420"/>
      <c r="VKS79" s="420"/>
      <c r="VKT79" s="420"/>
      <c r="VKU79" s="420"/>
      <c r="VKV79" s="420"/>
      <c r="VKW79" s="420"/>
      <c r="VKX79" s="420"/>
      <c r="VKY79" s="420"/>
      <c r="VKZ79" s="420"/>
      <c r="VLA79" s="420"/>
      <c r="VLB79" s="420"/>
      <c r="VLC79" s="420"/>
      <c r="VLD79" s="420"/>
      <c r="VLE79" s="420"/>
      <c r="VLF79" s="420"/>
      <c r="VLG79" s="420"/>
      <c r="VLH79" s="420"/>
      <c r="VLI79" s="420"/>
      <c r="VLJ79" s="420"/>
      <c r="VLK79" s="420"/>
      <c r="VLL79" s="420"/>
      <c r="VLM79" s="420"/>
      <c r="VLN79" s="420"/>
      <c r="VLO79" s="420"/>
      <c r="VLP79" s="420"/>
      <c r="VLQ79" s="420"/>
      <c r="VLR79" s="420"/>
      <c r="VLS79" s="420"/>
      <c r="VLT79" s="420"/>
      <c r="VLU79" s="420"/>
      <c r="VLV79" s="420"/>
      <c r="VLW79" s="420"/>
      <c r="VLX79" s="420"/>
      <c r="VLY79" s="420"/>
      <c r="VLZ79" s="420"/>
      <c r="VMA79" s="420"/>
      <c r="VMB79" s="420"/>
      <c r="VMC79" s="420"/>
      <c r="VMD79" s="420"/>
      <c r="VME79" s="420"/>
      <c r="VMF79" s="420"/>
      <c r="VMG79" s="420"/>
      <c r="VMH79" s="420"/>
      <c r="VMI79" s="420"/>
      <c r="VMJ79" s="420"/>
      <c r="VMK79" s="420"/>
      <c r="VML79" s="420"/>
      <c r="VMM79" s="420"/>
      <c r="VMN79" s="420"/>
      <c r="VMO79" s="420"/>
      <c r="VMP79" s="420"/>
      <c r="VMQ79" s="420"/>
      <c r="VMR79" s="420"/>
      <c r="VMS79" s="420"/>
      <c r="VMT79" s="420"/>
      <c r="VMU79" s="420"/>
      <c r="VMV79" s="420"/>
      <c r="VMW79" s="420"/>
      <c r="VMX79" s="420"/>
      <c r="VMY79" s="420"/>
      <c r="VMZ79" s="420"/>
      <c r="VNA79" s="420"/>
      <c r="VNB79" s="420"/>
      <c r="VNC79" s="420"/>
      <c r="VND79" s="420"/>
      <c r="VNE79" s="420"/>
      <c r="VNF79" s="420"/>
      <c r="VNG79" s="420"/>
      <c r="VNH79" s="420"/>
      <c r="VNI79" s="420"/>
      <c r="VNJ79" s="420"/>
      <c r="VNK79" s="420"/>
      <c r="VNL79" s="420"/>
      <c r="VNM79" s="420"/>
      <c r="VNN79" s="420"/>
      <c r="VNO79" s="420"/>
      <c r="VNP79" s="420"/>
      <c r="VNQ79" s="420"/>
      <c r="VNR79" s="420"/>
      <c r="VNS79" s="420"/>
      <c r="VNT79" s="420"/>
      <c r="VNU79" s="420"/>
      <c r="VNV79" s="420"/>
      <c r="VNW79" s="420"/>
      <c r="VNX79" s="420"/>
      <c r="VNY79" s="420"/>
      <c r="VNZ79" s="420"/>
      <c r="VOA79" s="420"/>
      <c r="VOB79" s="420"/>
      <c r="VOC79" s="420"/>
      <c r="VOD79" s="420"/>
      <c r="VOE79" s="420"/>
      <c r="VOF79" s="420"/>
      <c r="VOG79" s="420"/>
      <c r="VOH79" s="420"/>
      <c r="VOI79" s="420"/>
      <c r="VOJ79" s="420"/>
      <c r="VOK79" s="420"/>
      <c r="VOL79" s="420"/>
      <c r="VOM79" s="420"/>
      <c r="VON79" s="420"/>
      <c r="VOO79" s="420"/>
      <c r="VOP79" s="420"/>
      <c r="VOQ79" s="420"/>
      <c r="VOR79" s="420"/>
      <c r="VOS79" s="420"/>
      <c r="VOT79" s="420"/>
      <c r="VOU79" s="420"/>
      <c r="VOV79" s="420"/>
      <c r="VOW79" s="420"/>
      <c r="VOX79" s="420"/>
      <c r="VOY79" s="420"/>
      <c r="VOZ79" s="420"/>
      <c r="VPA79" s="420"/>
      <c r="VPB79" s="420"/>
      <c r="VPC79" s="420"/>
      <c r="VPD79" s="420"/>
      <c r="VPE79" s="420"/>
      <c r="VPF79" s="420"/>
      <c r="VPG79" s="420"/>
      <c r="VPH79" s="420"/>
      <c r="VPI79" s="420"/>
      <c r="VPJ79" s="420"/>
      <c r="VPK79" s="420"/>
      <c r="VPL79" s="420"/>
      <c r="VPM79" s="420"/>
      <c r="VPN79" s="420"/>
      <c r="VPO79" s="420"/>
      <c r="VPP79" s="420"/>
      <c r="VPQ79" s="420"/>
      <c r="VPR79" s="420"/>
      <c r="VPS79" s="420"/>
      <c r="VPT79" s="420"/>
      <c r="VPU79" s="420"/>
      <c r="VPV79" s="420"/>
      <c r="VPW79" s="420"/>
      <c r="VPX79" s="420"/>
      <c r="VPY79" s="420"/>
      <c r="VPZ79" s="420"/>
      <c r="VQA79" s="420"/>
      <c r="VQB79" s="420"/>
      <c r="VQC79" s="420"/>
      <c r="VQD79" s="420"/>
      <c r="VQE79" s="420"/>
      <c r="VQF79" s="420"/>
      <c r="VQG79" s="420"/>
      <c r="VQH79" s="420"/>
      <c r="VQI79" s="420"/>
      <c r="VQJ79" s="420"/>
      <c r="VQK79" s="420"/>
      <c r="VQL79" s="420"/>
      <c r="VQM79" s="420"/>
      <c r="VQN79" s="420"/>
      <c r="VQO79" s="420"/>
      <c r="VQP79" s="420"/>
      <c r="VQQ79" s="420"/>
      <c r="VQR79" s="420"/>
      <c r="VQS79" s="420"/>
      <c r="VQT79" s="420"/>
      <c r="VQU79" s="420"/>
      <c r="VQV79" s="420"/>
      <c r="VQW79" s="420"/>
      <c r="VQX79" s="420"/>
      <c r="VQY79" s="420"/>
      <c r="VQZ79" s="420"/>
      <c r="VRA79" s="420"/>
      <c r="VRB79" s="420"/>
      <c r="VRC79" s="420"/>
      <c r="VRD79" s="420"/>
      <c r="VRE79" s="420"/>
      <c r="VRF79" s="420"/>
      <c r="VRG79" s="420"/>
      <c r="VRH79" s="420"/>
      <c r="VRI79" s="420"/>
      <c r="VRJ79" s="420"/>
      <c r="VRK79" s="420"/>
      <c r="VRL79" s="420"/>
      <c r="VRM79" s="420"/>
      <c r="VRN79" s="420"/>
      <c r="VRO79" s="420"/>
      <c r="VRP79" s="420"/>
      <c r="VRQ79" s="420"/>
      <c r="VRR79" s="420"/>
      <c r="VRS79" s="420"/>
      <c r="VRT79" s="420"/>
      <c r="VRU79" s="420"/>
      <c r="VRV79" s="420"/>
      <c r="VRW79" s="420"/>
      <c r="VRX79" s="420"/>
      <c r="VRY79" s="420"/>
      <c r="VRZ79" s="420"/>
      <c r="VSA79" s="420"/>
      <c r="VSB79" s="420"/>
      <c r="VSC79" s="420"/>
      <c r="VSD79" s="420"/>
      <c r="VSE79" s="420"/>
      <c r="VSF79" s="420"/>
      <c r="VSG79" s="420"/>
      <c r="VSH79" s="420"/>
      <c r="VSI79" s="420"/>
      <c r="VSJ79" s="420"/>
      <c r="VSK79" s="420"/>
      <c r="VSL79" s="420"/>
      <c r="VSM79" s="420"/>
      <c r="VSN79" s="420"/>
      <c r="VSO79" s="420"/>
      <c r="VSP79" s="420"/>
      <c r="VSQ79" s="420"/>
      <c r="VSR79" s="420"/>
      <c r="VSS79" s="420"/>
      <c r="VST79" s="420"/>
      <c r="VSU79" s="420"/>
      <c r="VSV79" s="420"/>
      <c r="VSW79" s="420"/>
      <c r="VSX79" s="420"/>
      <c r="VSY79" s="420"/>
      <c r="VSZ79" s="420"/>
      <c r="VTA79" s="420"/>
      <c r="VTB79" s="420"/>
      <c r="VTC79" s="420"/>
      <c r="VTD79" s="420"/>
      <c r="VTE79" s="420"/>
      <c r="VTF79" s="420"/>
      <c r="VTG79" s="420"/>
      <c r="VTH79" s="420"/>
      <c r="VTI79" s="420"/>
      <c r="VTJ79" s="420"/>
      <c r="VTK79" s="420"/>
      <c r="VTL79" s="420"/>
      <c r="VTM79" s="420"/>
      <c r="VTN79" s="420"/>
      <c r="VTO79" s="420"/>
      <c r="VTP79" s="420"/>
      <c r="VTQ79" s="420"/>
      <c r="VTR79" s="420"/>
      <c r="VTS79" s="420"/>
      <c r="VTT79" s="420"/>
      <c r="VTU79" s="420"/>
      <c r="VTV79" s="420"/>
      <c r="VTW79" s="420"/>
      <c r="VTX79" s="420"/>
      <c r="VTY79" s="420"/>
      <c r="VTZ79" s="420"/>
      <c r="VUA79" s="420"/>
      <c r="VUB79" s="420"/>
      <c r="VUC79" s="420"/>
      <c r="VUD79" s="420"/>
      <c r="VUE79" s="420"/>
      <c r="VUF79" s="420"/>
      <c r="VUG79" s="420"/>
      <c r="VUH79" s="420"/>
      <c r="VUI79" s="420"/>
      <c r="VUJ79" s="420"/>
      <c r="VUK79" s="420"/>
      <c r="VUL79" s="420"/>
      <c r="VUM79" s="420"/>
      <c r="VUN79" s="420"/>
      <c r="VUO79" s="420"/>
      <c r="VUP79" s="420"/>
      <c r="VUQ79" s="420"/>
      <c r="VUR79" s="420"/>
      <c r="VUS79" s="420"/>
      <c r="VUT79" s="420"/>
      <c r="VUU79" s="420"/>
      <c r="VUV79" s="420"/>
      <c r="VUW79" s="420"/>
      <c r="VUX79" s="420"/>
      <c r="VUY79" s="420"/>
      <c r="VUZ79" s="420"/>
      <c r="VVA79" s="420"/>
      <c r="VVB79" s="420"/>
      <c r="VVC79" s="420"/>
      <c r="VVD79" s="420"/>
      <c r="VVE79" s="420"/>
      <c r="VVF79" s="420"/>
      <c r="VVG79" s="420"/>
      <c r="VVH79" s="420"/>
      <c r="VVI79" s="420"/>
      <c r="VVJ79" s="420"/>
      <c r="VVK79" s="420"/>
      <c r="VVL79" s="420"/>
      <c r="VVM79" s="420"/>
      <c r="VVN79" s="420"/>
      <c r="VVO79" s="420"/>
      <c r="VVP79" s="420"/>
      <c r="VVQ79" s="420"/>
      <c r="VVR79" s="420"/>
      <c r="VVS79" s="420"/>
      <c r="VVT79" s="420"/>
      <c r="VVU79" s="420"/>
      <c r="VVV79" s="420"/>
      <c r="VVW79" s="420"/>
      <c r="VVX79" s="420"/>
      <c r="VVY79" s="420"/>
      <c r="VVZ79" s="420"/>
      <c r="VWA79" s="420"/>
      <c r="VWB79" s="420"/>
      <c r="VWC79" s="420"/>
      <c r="VWD79" s="420"/>
      <c r="VWE79" s="420"/>
      <c r="VWF79" s="420"/>
      <c r="VWG79" s="420"/>
      <c r="VWH79" s="420"/>
      <c r="VWI79" s="420"/>
      <c r="VWJ79" s="420"/>
      <c r="VWK79" s="420"/>
      <c r="VWL79" s="420"/>
      <c r="VWM79" s="420"/>
      <c r="VWN79" s="420"/>
      <c r="VWO79" s="420"/>
      <c r="VWP79" s="420"/>
      <c r="VWQ79" s="420"/>
      <c r="VWR79" s="420"/>
      <c r="VWS79" s="420"/>
      <c r="VWT79" s="420"/>
      <c r="VWU79" s="420"/>
      <c r="VWV79" s="420"/>
      <c r="VWW79" s="420"/>
      <c r="VWX79" s="420"/>
      <c r="VWY79" s="420"/>
      <c r="VWZ79" s="420"/>
      <c r="VXA79" s="420"/>
      <c r="VXB79" s="420"/>
      <c r="VXC79" s="420"/>
      <c r="VXD79" s="420"/>
      <c r="VXE79" s="420"/>
      <c r="VXF79" s="420"/>
      <c r="VXG79" s="420"/>
      <c r="VXH79" s="420"/>
      <c r="VXI79" s="420"/>
      <c r="VXJ79" s="420"/>
      <c r="VXK79" s="420"/>
      <c r="VXL79" s="420"/>
      <c r="VXM79" s="420"/>
      <c r="VXN79" s="420"/>
      <c r="VXO79" s="420"/>
      <c r="VXP79" s="420"/>
      <c r="VXQ79" s="420"/>
      <c r="VXR79" s="420"/>
      <c r="VXS79" s="420"/>
      <c r="VXT79" s="420"/>
      <c r="VXU79" s="420"/>
      <c r="VXV79" s="420"/>
      <c r="VXW79" s="420"/>
      <c r="VXX79" s="420"/>
      <c r="VXY79" s="420"/>
      <c r="VXZ79" s="420"/>
      <c r="VYA79" s="420"/>
      <c r="VYB79" s="420"/>
      <c r="VYC79" s="420"/>
      <c r="VYD79" s="420"/>
      <c r="VYE79" s="420"/>
      <c r="VYF79" s="420"/>
      <c r="VYG79" s="420"/>
      <c r="VYH79" s="420"/>
      <c r="VYI79" s="420"/>
      <c r="VYJ79" s="420"/>
      <c r="VYK79" s="420"/>
      <c r="VYL79" s="420"/>
      <c r="VYM79" s="420"/>
      <c r="VYN79" s="420"/>
      <c r="VYO79" s="420"/>
      <c r="VYP79" s="420"/>
      <c r="VYQ79" s="420"/>
      <c r="VYR79" s="420"/>
      <c r="VYS79" s="420"/>
      <c r="VYT79" s="420"/>
      <c r="VYU79" s="420"/>
      <c r="VYV79" s="420"/>
      <c r="VYW79" s="420"/>
      <c r="VYX79" s="420"/>
      <c r="VYY79" s="420"/>
      <c r="VYZ79" s="420"/>
      <c r="VZA79" s="420"/>
      <c r="VZB79" s="420"/>
      <c r="VZC79" s="420"/>
      <c r="VZD79" s="420"/>
      <c r="VZE79" s="420"/>
      <c r="VZF79" s="420"/>
      <c r="VZG79" s="420"/>
      <c r="VZH79" s="420"/>
      <c r="VZI79" s="420"/>
      <c r="VZJ79" s="420"/>
      <c r="VZK79" s="420"/>
      <c r="VZL79" s="420"/>
      <c r="VZM79" s="420"/>
      <c r="VZN79" s="420"/>
      <c r="VZO79" s="420"/>
      <c r="VZP79" s="420"/>
      <c r="VZQ79" s="420"/>
      <c r="VZR79" s="420"/>
      <c r="VZS79" s="420"/>
      <c r="VZT79" s="420"/>
      <c r="VZU79" s="420"/>
      <c r="VZV79" s="420"/>
      <c r="VZW79" s="420"/>
      <c r="VZX79" s="420"/>
      <c r="VZY79" s="420"/>
      <c r="VZZ79" s="420"/>
      <c r="WAA79" s="420"/>
      <c r="WAB79" s="420"/>
      <c r="WAC79" s="420"/>
      <c r="WAD79" s="420"/>
      <c r="WAE79" s="420"/>
      <c r="WAF79" s="420"/>
      <c r="WAG79" s="420"/>
      <c r="WAH79" s="420"/>
      <c r="WAI79" s="420"/>
      <c r="WAJ79" s="420"/>
      <c r="WAK79" s="420"/>
      <c r="WAL79" s="420"/>
      <c r="WAM79" s="420"/>
      <c r="WAN79" s="420"/>
      <c r="WAO79" s="420"/>
      <c r="WAP79" s="420"/>
      <c r="WAQ79" s="420"/>
      <c r="WAR79" s="420"/>
      <c r="WAS79" s="420"/>
      <c r="WAT79" s="420"/>
      <c r="WAU79" s="420"/>
      <c r="WAV79" s="420"/>
      <c r="WAW79" s="420"/>
      <c r="WAX79" s="420"/>
      <c r="WAY79" s="420"/>
      <c r="WAZ79" s="420"/>
      <c r="WBA79" s="420"/>
      <c r="WBB79" s="420"/>
      <c r="WBC79" s="420"/>
      <c r="WBD79" s="420"/>
      <c r="WBE79" s="420"/>
      <c r="WBF79" s="420"/>
      <c r="WBG79" s="420"/>
      <c r="WBH79" s="420"/>
      <c r="WBI79" s="420"/>
      <c r="WBJ79" s="420"/>
      <c r="WBK79" s="420"/>
      <c r="WBL79" s="420"/>
      <c r="WBM79" s="420"/>
      <c r="WBN79" s="420"/>
      <c r="WBO79" s="420"/>
      <c r="WBP79" s="420"/>
      <c r="WBQ79" s="420"/>
      <c r="WBR79" s="420"/>
      <c r="WBS79" s="420"/>
      <c r="WBT79" s="420"/>
      <c r="WBU79" s="420"/>
      <c r="WBV79" s="420"/>
      <c r="WBW79" s="420"/>
      <c r="WBX79" s="420"/>
      <c r="WBY79" s="420"/>
      <c r="WBZ79" s="420"/>
      <c r="WCA79" s="420"/>
      <c r="WCB79" s="420"/>
      <c r="WCC79" s="420"/>
      <c r="WCD79" s="420"/>
      <c r="WCE79" s="420"/>
      <c r="WCF79" s="420"/>
      <c r="WCG79" s="420"/>
      <c r="WCH79" s="420"/>
      <c r="WCI79" s="420"/>
      <c r="WCJ79" s="420"/>
      <c r="WCK79" s="420"/>
      <c r="WCL79" s="420"/>
      <c r="WCM79" s="420"/>
      <c r="WCN79" s="420"/>
      <c r="WCO79" s="420"/>
      <c r="WCP79" s="420"/>
      <c r="WCQ79" s="420"/>
      <c r="WCR79" s="420"/>
      <c r="WCS79" s="420"/>
      <c r="WCT79" s="420"/>
      <c r="WCU79" s="420"/>
      <c r="WCV79" s="420"/>
      <c r="WCW79" s="420"/>
      <c r="WCX79" s="420"/>
      <c r="WCY79" s="420"/>
      <c r="WCZ79" s="420"/>
      <c r="WDA79" s="420"/>
      <c r="WDB79" s="420"/>
      <c r="WDC79" s="420"/>
      <c r="WDD79" s="420"/>
      <c r="WDE79" s="420"/>
      <c r="WDF79" s="420"/>
      <c r="WDG79" s="420"/>
      <c r="WDH79" s="420"/>
      <c r="WDI79" s="420"/>
      <c r="WDJ79" s="420"/>
      <c r="WDK79" s="420"/>
      <c r="WDL79" s="420"/>
      <c r="WDM79" s="420"/>
      <c r="WDN79" s="420"/>
      <c r="WDO79" s="420"/>
      <c r="WDP79" s="420"/>
      <c r="WDQ79" s="420"/>
      <c r="WDR79" s="420"/>
      <c r="WDS79" s="420"/>
      <c r="WDT79" s="420"/>
      <c r="WDU79" s="420"/>
      <c r="WDV79" s="420"/>
      <c r="WDW79" s="420"/>
      <c r="WDX79" s="420"/>
      <c r="WDY79" s="420"/>
      <c r="WDZ79" s="420"/>
      <c r="WEA79" s="420"/>
      <c r="WEB79" s="420"/>
      <c r="WEC79" s="420"/>
      <c r="WED79" s="420"/>
      <c r="WEE79" s="420"/>
      <c r="WEF79" s="420"/>
      <c r="WEG79" s="420"/>
      <c r="WEH79" s="420"/>
      <c r="WEI79" s="420"/>
      <c r="WEJ79" s="420"/>
      <c r="WEK79" s="420"/>
      <c r="WEL79" s="420"/>
      <c r="WEM79" s="420"/>
      <c r="WEN79" s="420"/>
      <c r="WEO79" s="420"/>
      <c r="WEP79" s="420"/>
      <c r="WEQ79" s="420"/>
      <c r="WER79" s="420"/>
      <c r="WES79" s="420"/>
      <c r="WET79" s="420"/>
      <c r="WEU79" s="420"/>
      <c r="WEV79" s="420"/>
      <c r="WEW79" s="420"/>
      <c r="WEX79" s="420"/>
      <c r="WEY79" s="420"/>
      <c r="WEZ79" s="420"/>
      <c r="WFA79" s="420"/>
      <c r="WFB79" s="420"/>
      <c r="WFC79" s="420"/>
      <c r="WFD79" s="420"/>
      <c r="WFE79" s="420"/>
      <c r="WFF79" s="420"/>
      <c r="WFG79" s="420"/>
      <c r="WFH79" s="420"/>
      <c r="WFI79" s="420"/>
      <c r="WFJ79" s="420"/>
      <c r="WFK79" s="420"/>
      <c r="WFL79" s="420"/>
      <c r="WFM79" s="420"/>
      <c r="WFN79" s="420"/>
      <c r="WFO79" s="420"/>
      <c r="WFP79" s="420"/>
      <c r="WFQ79" s="420"/>
      <c r="WFR79" s="420"/>
      <c r="WFS79" s="420"/>
      <c r="WFT79" s="420"/>
      <c r="WFU79" s="420"/>
      <c r="WFV79" s="420"/>
      <c r="WFW79" s="420"/>
      <c r="WFX79" s="420"/>
      <c r="WFY79" s="420"/>
      <c r="WFZ79" s="420"/>
      <c r="WGA79" s="420"/>
      <c r="WGB79" s="420"/>
      <c r="WGC79" s="420"/>
      <c r="WGD79" s="420"/>
      <c r="WGE79" s="420"/>
      <c r="WGF79" s="420"/>
      <c r="WGG79" s="420"/>
      <c r="WGH79" s="420"/>
      <c r="WGI79" s="420"/>
      <c r="WGJ79" s="420"/>
      <c r="WGK79" s="420"/>
      <c r="WGL79" s="420"/>
      <c r="WGM79" s="420"/>
      <c r="WGN79" s="420"/>
      <c r="WGO79" s="420"/>
      <c r="WGP79" s="420"/>
      <c r="WGQ79" s="420"/>
      <c r="WGR79" s="420"/>
      <c r="WGS79" s="420"/>
      <c r="WGT79" s="420"/>
      <c r="WGU79" s="420"/>
      <c r="WGV79" s="420"/>
      <c r="WGW79" s="420"/>
      <c r="WGX79" s="420"/>
      <c r="WGY79" s="420"/>
      <c r="WGZ79" s="420"/>
      <c r="WHA79" s="420"/>
      <c r="WHB79" s="420"/>
      <c r="WHC79" s="420"/>
      <c r="WHD79" s="420"/>
      <c r="WHE79" s="420"/>
      <c r="WHF79" s="420"/>
      <c r="WHG79" s="420"/>
      <c r="WHH79" s="420"/>
      <c r="WHI79" s="420"/>
      <c r="WHJ79" s="420"/>
      <c r="WHK79" s="420"/>
      <c r="WHL79" s="420"/>
      <c r="WHM79" s="420"/>
      <c r="WHN79" s="420"/>
      <c r="WHO79" s="420"/>
      <c r="WHP79" s="420"/>
      <c r="WHQ79" s="420"/>
      <c r="WHR79" s="420"/>
      <c r="WHS79" s="420"/>
      <c r="WHT79" s="420"/>
      <c r="WHU79" s="420"/>
      <c r="WHV79" s="420"/>
      <c r="WHW79" s="420"/>
      <c r="WHX79" s="420"/>
      <c r="WHY79" s="420"/>
      <c r="WHZ79" s="420"/>
      <c r="WIA79" s="420"/>
      <c r="WIB79" s="420"/>
      <c r="WIC79" s="420"/>
      <c r="WID79" s="420"/>
      <c r="WIE79" s="420"/>
      <c r="WIF79" s="420"/>
      <c r="WIG79" s="420"/>
      <c r="WIH79" s="420"/>
      <c r="WII79" s="420"/>
      <c r="WIJ79" s="420"/>
      <c r="WIK79" s="420"/>
      <c r="WIL79" s="420"/>
      <c r="WIM79" s="420"/>
      <c r="WIN79" s="420"/>
      <c r="WIO79" s="420"/>
      <c r="WIP79" s="420"/>
      <c r="WIQ79" s="420"/>
      <c r="WIR79" s="420"/>
      <c r="WIS79" s="420"/>
      <c r="WIT79" s="420"/>
      <c r="WIU79" s="420"/>
      <c r="WIV79" s="420"/>
      <c r="WIW79" s="420"/>
      <c r="WIX79" s="420"/>
      <c r="WIY79" s="420"/>
      <c r="WIZ79" s="420"/>
      <c r="WJA79" s="420"/>
      <c r="WJB79" s="420"/>
      <c r="WJC79" s="420"/>
      <c r="WJD79" s="420"/>
      <c r="WJE79" s="420"/>
      <c r="WJF79" s="420"/>
      <c r="WJG79" s="420"/>
      <c r="WJH79" s="420"/>
      <c r="WJI79" s="420"/>
      <c r="WJJ79" s="420"/>
      <c r="WJK79" s="420"/>
      <c r="WJL79" s="420"/>
      <c r="WJM79" s="420"/>
      <c r="WJN79" s="420"/>
      <c r="WJO79" s="420"/>
      <c r="WJP79" s="420"/>
      <c r="WJQ79" s="420"/>
      <c r="WJR79" s="420"/>
      <c r="WJS79" s="420"/>
      <c r="WJT79" s="420"/>
      <c r="WJU79" s="420"/>
      <c r="WJV79" s="420"/>
      <c r="WJW79" s="420"/>
      <c r="WJX79" s="420"/>
      <c r="WJY79" s="420"/>
      <c r="WJZ79" s="420"/>
      <c r="WKA79" s="420"/>
      <c r="WKB79" s="420"/>
      <c r="WKC79" s="420"/>
      <c r="WKD79" s="420"/>
      <c r="WKE79" s="420"/>
      <c r="WKF79" s="420"/>
      <c r="WKG79" s="420"/>
      <c r="WKH79" s="420"/>
      <c r="WKI79" s="420"/>
      <c r="WKJ79" s="420"/>
      <c r="WKK79" s="420"/>
      <c r="WKL79" s="420"/>
      <c r="WKM79" s="420"/>
      <c r="WKN79" s="420"/>
      <c r="WKO79" s="420"/>
      <c r="WKP79" s="420"/>
      <c r="WKQ79" s="420"/>
      <c r="WKR79" s="420"/>
      <c r="WKS79" s="420"/>
      <c r="WKT79" s="420"/>
      <c r="WKU79" s="420"/>
      <c r="WKV79" s="420"/>
      <c r="WKW79" s="420"/>
      <c r="WKX79" s="420"/>
      <c r="WKY79" s="420"/>
      <c r="WKZ79" s="420"/>
      <c r="WLA79" s="420"/>
      <c r="WLB79" s="420"/>
      <c r="WLC79" s="420"/>
      <c r="WLD79" s="420"/>
      <c r="WLE79" s="420"/>
      <c r="WLF79" s="420"/>
      <c r="WLG79" s="420"/>
      <c r="WLH79" s="420"/>
      <c r="WLI79" s="420"/>
      <c r="WLJ79" s="420"/>
      <c r="WLK79" s="420"/>
      <c r="WLL79" s="420"/>
      <c r="WLM79" s="420"/>
      <c r="WLN79" s="420"/>
      <c r="WLO79" s="420"/>
      <c r="WLP79" s="420"/>
      <c r="WLQ79" s="420"/>
      <c r="WLR79" s="420"/>
      <c r="WLS79" s="420"/>
      <c r="WLT79" s="420"/>
      <c r="WLU79" s="420"/>
      <c r="WLV79" s="420"/>
      <c r="WLW79" s="420"/>
      <c r="WLX79" s="420"/>
      <c r="WLY79" s="420"/>
      <c r="WLZ79" s="420"/>
      <c r="WMA79" s="420"/>
      <c r="WMB79" s="420"/>
      <c r="WMC79" s="420"/>
      <c r="WMD79" s="420"/>
      <c r="WME79" s="420"/>
      <c r="WMF79" s="420"/>
      <c r="WMG79" s="420"/>
      <c r="WMH79" s="420"/>
      <c r="WMI79" s="420"/>
      <c r="WMJ79" s="420"/>
      <c r="WMK79" s="420"/>
      <c r="WML79" s="420"/>
      <c r="WMM79" s="420"/>
      <c r="WMN79" s="420"/>
      <c r="WMO79" s="420"/>
      <c r="WMP79" s="420"/>
      <c r="WMQ79" s="420"/>
      <c r="WMR79" s="420"/>
      <c r="WMS79" s="420"/>
      <c r="WMT79" s="420"/>
      <c r="WMU79" s="420"/>
      <c r="WMV79" s="420"/>
      <c r="WMW79" s="420"/>
      <c r="WMX79" s="420"/>
      <c r="WMY79" s="420"/>
      <c r="WMZ79" s="420"/>
      <c r="WNA79" s="420"/>
      <c r="WNB79" s="420"/>
      <c r="WNC79" s="420"/>
      <c r="WND79" s="420"/>
      <c r="WNE79" s="420"/>
      <c r="WNF79" s="420"/>
      <c r="WNG79" s="420"/>
      <c r="WNH79" s="420"/>
      <c r="WNI79" s="420"/>
      <c r="WNJ79" s="420"/>
      <c r="WNK79" s="420"/>
      <c r="WNL79" s="420"/>
      <c r="WNM79" s="420"/>
      <c r="WNN79" s="420"/>
      <c r="WNO79" s="420"/>
      <c r="WNP79" s="420"/>
      <c r="WNQ79" s="420"/>
      <c r="WNR79" s="420"/>
      <c r="WNS79" s="420"/>
      <c r="WNT79" s="420"/>
      <c r="WNU79" s="420"/>
      <c r="WNV79" s="420"/>
      <c r="WNW79" s="420"/>
      <c r="WNX79" s="420"/>
      <c r="WNY79" s="420"/>
      <c r="WNZ79" s="420"/>
      <c r="WOA79" s="420"/>
      <c r="WOB79" s="420"/>
      <c r="WOC79" s="420"/>
      <c r="WOD79" s="420"/>
      <c r="WOE79" s="420"/>
      <c r="WOF79" s="420"/>
      <c r="WOG79" s="420"/>
      <c r="WOH79" s="420"/>
      <c r="WOI79" s="420"/>
      <c r="WOJ79" s="420"/>
      <c r="WOK79" s="420"/>
      <c r="WOL79" s="420"/>
      <c r="WOM79" s="420"/>
      <c r="WON79" s="420"/>
      <c r="WOO79" s="420"/>
      <c r="WOP79" s="420"/>
      <c r="WOQ79" s="420"/>
      <c r="WOR79" s="420"/>
      <c r="WOS79" s="420"/>
      <c r="WOT79" s="420"/>
      <c r="WOU79" s="420"/>
      <c r="WOV79" s="420"/>
      <c r="WOW79" s="420"/>
      <c r="WOX79" s="420"/>
      <c r="WOY79" s="420"/>
      <c r="WOZ79" s="420"/>
      <c r="WPA79" s="420"/>
      <c r="WPB79" s="420"/>
      <c r="WPC79" s="420"/>
      <c r="WPD79" s="420"/>
      <c r="WPE79" s="420"/>
      <c r="WPF79" s="420"/>
      <c r="WPG79" s="420"/>
      <c r="WPH79" s="420"/>
      <c r="WPI79" s="420"/>
      <c r="WPJ79" s="420"/>
      <c r="WPK79" s="420"/>
      <c r="WPL79" s="420"/>
      <c r="WPM79" s="420"/>
      <c r="WPN79" s="420"/>
      <c r="WPO79" s="420"/>
      <c r="WPP79" s="420"/>
      <c r="WPQ79" s="420"/>
      <c r="WPR79" s="420"/>
      <c r="WPS79" s="420"/>
      <c r="WPT79" s="420"/>
      <c r="WPU79" s="420"/>
      <c r="WPV79" s="420"/>
      <c r="WPW79" s="420"/>
      <c r="WPX79" s="420"/>
      <c r="WPY79" s="420"/>
      <c r="WPZ79" s="420"/>
      <c r="WQA79" s="420"/>
      <c r="WQB79" s="420"/>
      <c r="WQC79" s="420"/>
      <c r="WQD79" s="420"/>
      <c r="WQE79" s="420"/>
      <c r="WQF79" s="420"/>
      <c r="WQG79" s="420"/>
      <c r="WQH79" s="420"/>
      <c r="WQI79" s="420"/>
      <c r="WQJ79" s="420"/>
      <c r="WQK79" s="420"/>
      <c r="WQL79" s="420"/>
      <c r="WQM79" s="420"/>
      <c r="WQN79" s="420"/>
      <c r="WQO79" s="420"/>
      <c r="WQP79" s="420"/>
      <c r="WQQ79" s="420"/>
      <c r="WQR79" s="420"/>
      <c r="WQS79" s="420"/>
      <c r="WQT79" s="420"/>
      <c r="WQU79" s="420"/>
      <c r="WQV79" s="420"/>
      <c r="WQW79" s="420"/>
      <c r="WQX79" s="420"/>
      <c r="WQY79" s="420"/>
      <c r="WQZ79" s="420"/>
      <c r="WRA79" s="420"/>
      <c r="WRB79" s="420"/>
      <c r="WRC79" s="420"/>
      <c r="WRD79" s="420"/>
      <c r="WRE79" s="420"/>
      <c r="WRF79" s="420"/>
      <c r="WRG79" s="420"/>
      <c r="WRH79" s="420"/>
      <c r="WRI79" s="420"/>
      <c r="WRJ79" s="420"/>
      <c r="WRK79" s="420"/>
      <c r="WRL79" s="420"/>
      <c r="WRM79" s="420"/>
      <c r="WRN79" s="420"/>
      <c r="WRO79" s="420"/>
      <c r="WRP79" s="420"/>
      <c r="WRQ79" s="420"/>
      <c r="WRR79" s="420"/>
      <c r="WRS79" s="420"/>
      <c r="WRT79" s="420"/>
      <c r="WRU79" s="420"/>
      <c r="WRV79" s="420"/>
      <c r="WRW79" s="420"/>
      <c r="WRX79" s="420"/>
      <c r="WRY79" s="420"/>
      <c r="WRZ79" s="420"/>
      <c r="WSA79" s="420"/>
      <c r="WSB79" s="420"/>
      <c r="WSC79" s="420"/>
      <c r="WSD79" s="420"/>
      <c r="WSE79" s="420"/>
      <c r="WSF79" s="420"/>
      <c r="WSG79" s="420"/>
      <c r="WSH79" s="420"/>
      <c r="WSI79" s="420"/>
      <c r="WSJ79" s="420"/>
      <c r="WSK79" s="420"/>
      <c r="WSL79" s="420"/>
      <c r="WSM79" s="420"/>
      <c r="WSN79" s="420"/>
      <c r="WSO79" s="420"/>
      <c r="WSP79" s="420"/>
      <c r="WSQ79" s="420"/>
      <c r="WSR79" s="420"/>
      <c r="WSS79" s="420"/>
      <c r="WST79" s="420"/>
      <c r="WSU79" s="420"/>
      <c r="WSV79" s="420"/>
      <c r="WSW79" s="420"/>
      <c r="WSX79" s="420"/>
      <c r="WSY79" s="420"/>
      <c r="WSZ79" s="420"/>
      <c r="WTA79" s="420"/>
      <c r="WTB79" s="420"/>
      <c r="WTC79" s="420"/>
      <c r="WTD79" s="420"/>
      <c r="WTE79" s="420"/>
      <c r="WTF79" s="420"/>
      <c r="WTG79" s="420"/>
      <c r="WTH79" s="420"/>
      <c r="WTI79" s="420"/>
      <c r="WTJ79" s="420"/>
      <c r="WTK79" s="420"/>
      <c r="WTL79" s="420"/>
      <c r="WTM79" s="420"/>
      <c r="WTN79" s="420"/>
      <c r="WTO79" s="420"/>
      <c r="WTP79" s="420"/>
      <c r="WTQ79" s="420"/>
      <c r="WTR79" s="420"/>
      <c r="WTS79" s="420"/>
      <c r="WTT79" s="420"/>
      <c r="WTU79" s="420"/>
      <c r="WTV79" s="420"/>
      <c r="WTW79" s="420"/>
      <c r="WTX79" s="420"/>
      <c r="WTY79" s="420"/>
      <c r="WTZ79" s="420"/>
      <c r="WUA79" s="420"/>
      <c r="WUB79" s="420"/>
      <c r="WUC79" s="420"/>
      <c r="WUD79" s="420"/>
      <c r="WUE79" s="420"/>
      <c r="WUF79" s="420"/>
      <c r="WUG79" s="420"/>
      <c r="WUH79" s="420"/>
      <c r="WUI79" s="420"/>
      <c r="WUJ79" s="420"/>
      <c r="WUK79" s="420"/>
      <c r="WUL79" s="420"/>
      <c r="WUM79" s="420"/>
      <c r="WUN79" s="420"/>
      <c r="WUO79" s="420"/>
      <c r="WUP79" s="420"/>
      <c r="WUQ79" s="420"/>
      <c r="WUR79" s="420"/>
      <c r="WUS79" s="420"/>
      <c r="WUT79" s="420"/>
      <c r="WUU79" s="420"/>
      <c r="WUV79" s="420"/>
      <c r="WUW79" s="420"/>
      <c r="WUX79" s="420"/>
      <c r="WUY79" s="420"/>
      <c r="WUZ79" s="420"/>
      <c r="WVA79" s="420"/>
      <c r="WVB79" s="420"/>
      <c r="WVC79" s="420"/>
      <c r="WVD79" s="420"/>
      <c r="WVE79" s="420"/>
      <c r="WVF79" s="420"/>
      <c r="WVG79" s="420"/>
      <c r="WVH79" s="420"/>
      <c r="WVI79" s="420"/>
      <c r="WVJ79" s="420"/>
      <c r="WVK79" s="420"/>
      <c r="WVL79" s="420"/>
      <c r="WVM79" s="420"/>
      <c r="WVN79" s="420"/>
      <c r="WVO79" s="420"/>
      <c r="WVP79" s="420"/>
      <c r="WVQ79" s="420"/>
      <c r="WVR79" s="420"/>
      <c r="WVS79" s="420"/>
      <c r="WVT79" s="420"/>
      <c r="WVU79" s="420"/>
      <c r="WVV79" s="420"/>
      <c r="WVW79" s="420"/>
      <c r="WVX79" s="420"/>
      <c r="WVY79" s="420"/>
      <c r="WVZ79" s="420"/>
      <c r="WWA79" s="420"/>
      <c r="WWB79" s="420"/>
      <c r="WWC79" s="420"/>
      <c r="WWD79" s="420"/>
      <c r="WWE79" s="420"/>
      <c r="WWF79" s="420"/>
      <c r="WWG79" s="420"/>
      <c r="WWH79" s="420"/>
      <c r="WWI79" s="420"/>
      <c r="WWJ79" s="420"/>
      <c r="WWK79" s="420"/>
      <c r="WWL79" s="420"/>
      <c r="WWM79" s="420"/>
      <c r="WWN79" s="420"/>
      <c r="WWO79" s="420"/>
      <c r="WWP79" s="420"/>
      <c r="WWQ79" s="420"/>
      <c r="WWR79" s="420"/>
      <c r="WWS79" s="420"/>
      <c r="WWT79" s="420"/>
      <c r="WWU79" s="420"/>
      <c r="WWV79" s="420"/>
      <c r="WWW79" s="420"/>
      <c r="WWX79" s="420"/>
      <c r="WWY79" s="420"/>
      <c r="WWZ79" s="420"/>
      <c r="WXA79" s="420"/>
      <c r="WXB79" s="420"/>
      <c r="WXC79" s="420"/>
      <c r="WXD79" s="420"/>
      <c r="WXE79" s="420"/>
      <c r="WXF79" s="420"/>
      <c r="WXG79" s="420"/>
      <c r="WXH79" s="420"/>
      <c r="WXI79" s="420"/>
      <c r="WXJ79" s="420"/>
      <c r="WXK79" s="420"/>
      <c r="WXL79" s="420"/>
      <c r="WXM79" s="420"/>
      <c r="WXN79" s="420"/>
      <c r="WXO79" s="420"/>
      <c r="WXP79" s="420"/>
      <c r="WXQ79" s="420"/>
      <c r="WXR79" s="420"/>
      <c r="WXS79" s="420"/>
      <c r="WXT79" s="420"/>
      <c r="WXU79" s="420"/>
      <c r="WXV79" s="420"/>
      <c r="WXW79" s="420"/>
      <c r="WXX79" s="420"/>
      <c r="WXY79" s="420"/>
      <c r="WXZ79" s="420"/>
      <c r="WYA79" s="420"/>
      <c r="WYB79" s="420"/>
      <c r="WYC79" s="420"/>
      <c r="WYD79" s="420"/>
      <c r="WYE79" s="420"/>
      <c r="WYF79" s="420"/>
      <c r="WYG79" s="420"/>
      <c r="WYH79" s="420"/>
      <c r="WYI79" s="420"/>
      <c r="WYJ79" s="420"/>
      <c r="WYK79" s="420"/>
      <c r="WYL79" s="420"/>
      <c r="WYM79" s="420"/>
      <c r="WYN79" s="420"/>
      <c r="WYO79" s="420"/>
      <c r="WYP79" s="420"/>
      <c r="WYQ79" s="420"/>
      <c r="WYR79" s="420"/>
      <c r="WYS79" s="420"/>
      <c r="WYT79" s="420"/>
      <c r="WYU79" s="420"/>
      <c r="WYV79" s="420"/>
      <c r="WYW79" s="420"/>
      <c r="WYX79" s="420"/>
      <c r="WYY79" s="420"/>
      <c r="WYZ79" s="420"/>
      <c r="WZA79" s="420"/>
      <c r="WZB79" s="420"/>
      <c r="WZC79" s="420"/>
      <c r="WZD79" s="420"/>
      <c r="WZE79" s="420"/>
      <c r="WZF79" s="420"/>
      <c r="WZG79" s="420"/>
      <c r="WZH79" s="420"/>
      <c r="WZI79" s="420"/>
      <c r="WZJ79" s="420"/>
      <c r="WZK79" s="420"/>
      <c r="WZL79" s="420"/>
      <c r="WZM79" s="420"/>
      <c r="WZN79" s="420"/>
      <c r="WZO79" s="420"/>
      <c r="WZP79" s="420"/>
      <c r="WZQ79" s="420"/>
      <c r="WZR79" s="420"/>
      <c r="WZS79" s="420"/>
      <c r="WZT79" s="420"/>
      <c r="WZU79" s="420"/>
      <c r="WZV79" s="420"/>
      <c r="WZW79" s="420"/>
      <c r="WZX79" s="420"/>
      <c r="WZY79" s="420"/>
      <c r="WZZ79" s="420"/>
      <c r="XAA79" s="420"/>
      <c r="XAB79" s="420"/>
      <c r="XAC79" s="420"/>
      <c r="XAD79" s="420"/>
      <c r="XAE79" s="420"/>
      <c r="XAF79" s="420"/>
      <c r="XAG79" s="420"/>
      <c r="XAH79" s="420"/>
      <c r="XAI79" s="420"/>
      <c r="XAJ79" s="420"/>
      <c r="XAK79" s="420"/>
      <c r="XAL79" s="420"/>
      <c r="XAM79" s="420"/>
      <c r="XAN79" s="420"/>
      <c r="XAO79" s="420"/>
      <c r="XAP79" s="420"/>
      <c r="XAQ79" s="420"/>
      <c r="XAR79" s="420"/>
      <c r="XAS79" s="420"/>
      <c r="XAT79" s="420"/>
      <c r="XAU79" s="420"/>
      <c r="XAV79" s="420"/>
      <c r="XAW79" s="420"/>
      <c r="XAX79" s="420"/>
      <c r="XAY79" s="420"/>
      <c r="XAZ79" s="420"/>
      <c r="XBA79" s="420"/>
      <c r="XBB79" s="420"/>
      <c r="XBC79" s="420"/>
      <c r="XBD79" s="420"/>
      <c r="XBE79" s="420"/>
      <c r="XBF79" s="420"/>
      <c r="XBG79" s="420"/>
      <c r="XBH79" s="420"/>
      <c r="XBI79" s="420"/>
      <c r="XBJ79" s="420"/>
      <c r="XBK79" s="420"/>
      <c r="XBL79" s="420"/>
      <c r="XBM79" s="420"/>
      <c r="XBN79" s="420"/>
      <c r="XBO79" s="420"/>
      <c r="XBP79" s="420"/>
      <c r="XBQ79" s="420"/>
      <c r="XBR79" s="420"/>
      <c r="XBS79" s="420"/>
      <c r="XBT79" s="420"/>
      <c r="XBU79" s="420"/>
      <c r="XBV79" s="420"/>
      <c r="XBW79" s="420"/>
      <c r="XBX79" s="420"/>
      <c r="XBY79" s="420"/>
      <c r="XBZ79" s="420"/>
      <c r="XCA79" s="420"/>
      <c r="XCB79" s="420"/>
      <c r="XCC79" s="420"/>
      <c r="XCD79" s="420"/>
      <c r="XCE79" s="420"/>
      <c r="XCF79" s="420"/>
      <c r="XCG79" s="420"/>
      <c r="XCH79" s="420"/>
      <c r="XCI79" s="420"/>
      <c r="XCJ79" s="420"/>
      <c r="XCK79" s="420"/>
      <c r="XCL79" s="420"/>
      <c r="XCM79" s="420"/>
      <c r="XCN79" s="420"/>
      <c r="XCO79" s="420"/>
      <c r="XCP79" s="420"/>
      <c r="XCQ79" s="420"/>
      <c r="XCR79" s="420"/>
      <c r="XCS79" s="420"/>
      <c r="XCT79" s="420"/>
      <c r="XCU79" s="420"/>
      <c r="XCV79" s="420"/>
      <c r="XCW79" s="420"/>
      <c r="XCX79" s="420"/>
      <c r="XCY79" s="420"/>
      <c r="XCZ79" s="420"/>
      <c r="XDA79" s="420"/>
      <c r="XDB79" s="420"/>
      <c r="XDC79" s="420"/>
      <c r="XDD79" s="420"/>
      <c r="XDE79" s="420"/>
      <c r="XDF79" s="420"/>
      <c r="XDG79" s="420"/>
      <c r="XDH79" s="420"/>
      <c r="XDI79" s="420"/>
      <c r="XDJ79" s="420"/>
      <c r="XDK79" s="420"/>
      <c r="XDL79" s="420"/>
      <c r="XDM79" s="420"/>
      <c r="XDN79" s="420"/>
      <c r="XDO79" s="420"/>
      <c r="XDP79" s="420"/>
      <c r="XDQ79" s="420"/>
      <c r="XDR79" s="420"/>
      <c r="XDS79" s="420"/>
      <c r="XDT79" s="420"/>
      <c r="XDU79" s="420"/>
      <c r="XDV79" s="420"/>
      <c r="XDW79" s="420"/>
      <c r="XDX79" s="420"/>
      <c r="XDY79" s="420"/>
      <c r="XDZ79" s="420"/>
      <c r="XEA79" s="420"/>
      <c r="XEB79" s="420"/>
      <c r="XEC79" s="420"/>
      <c r="XED79" s="420"/>
      <c r="XEE79" s="420"/>
      <c r="XEF79" s="420"/>
      <c r="XEG79" s="420"/>
      <c r="XEH79" s="420"/>
      <c r="XEI79" s="420"/>
      <c r="XEJ79" s="420"/>
      <c r="XEK79" s="420"/>
      <c r="XEL79" s="420"/>
      <c r="XEM79" s="420"/>
      <c r="XEN79" s="420"/>
      <c r="XEO79" s="420"/>
      <c r="XEP79" s="420"/>
      <c r="XEQ79" s="420"/>
      <c r="XER79" s="420"/>
      <c r="XES79" s="420"/>
      <c r="XET79" s="420"/>
      <c r="XEU79" s="420"/>
      <c r="XEV79" s="420"/>
      <c r="XEW79" s="420"/>
      <c r="XEX79" s="420"/>
      <c r="XEY79" s="420"/>
      <c r="XEZ79" s="420"/>
    </row>
    <row r="80" spans="1:16381" x14ac:dyDescent="0.2">
      <c r="A80" s="1053"/>
      <c r="B80" s="1406"/>
      <c r="C80" s="1407"/>
      <c r="D80" s="809"/>
      <c r="E80" s="728"/>
      <c r="F80" s="728"/>
      <c r="G80" s="1048"/>
      <c r="H80" s="728"/>
      <c r="I80" s="1053"/>
      <c r="J80" s="1053"/>
      <c r="K80" s="1053"/>
      <c r="L80" s="1053"/>
      <c r="M80" s="1053"/>
      <c r="N80" s="1053"/>
      <c r="O80" s="1053"/>
      <c r="P80" s="1053"/>
      <c r="Q80" s="1053"/>
      <c r="R80" s="1053"/>
      <c r="S80" s="1053"/>
      <c r="T80" s="1053"/>
      <c r="U80" s="420"/>
      <c r="V80" s="420"/>
      <c r="W80" s="420"/>
      <c r="X80" s="420"/>
      <c r="Y80" s="420"/>
      <c r="Z80" s="420"/>
      <c r="AA80" s="420"/>
      <c r="AB80" s="420"/>
      <c r="AC80" s="420"/>
      <c r="AD80" s="420"/>
      <c r="AE80" s="420"/>
      <c r="AF80" s="420"/>
      <c r="AG80" s="420"/>
      <c r="AH80" s="420"/>
      <c r="AI80" s="420"/>
      <c r="AJ80" s="420"/>
      <c r="AK80" s="420"/>
      <c r="AL80" s="420"/>
      <c r="AM80" s="420"/>
      <c r="AN80" s="420"/>
      <c r="AO80" s="420"/>
      <c r="AP80" s="420"/>
      <c r="AQ80" s="420"/>
      <c r="AR80" s="420"/>
      <c r="AS80" s="420"/>
      <c r="AT80" s="420"/>
      <c r="AU80" s="420"/>
      <c r="AV80" s="420"/>
      <c r="AW80" s="420"/>
      <c r="AX80" s="420"/>
      <c r="AY80" s="420"/>
      <c r="AZ80" s="420"/>
      <c r="BA80" s="420"/>
      <c r="BB80" s="420"/>
      <c r="BC80" s="420"/>
      <c r="BD80" s="420"/>
      <c r="BE80" s="420"/>
      <c r="BF80" s="420"/>
      <c r="BG80" s="420"/>
      <c r="BH80" s="420"/>
      <c r="BI80" s="420"/>
      <c r="BJ80" s="420"/>
      <c r="BK80" s="420"/>
      <c r="BL80" s="420"/>
      <c r="BM80" s="420"/>
      <c r="BN80" s="420"/>
      <c r="BO80" s="420"/>
      <c r="BP80" s="420"/>
      <c r="BQ80" s="420"/>
      <c r="BR80" s="420"/>
      <c r="BS80" s="420"/>
      <c r="BT80" s="420"/>
      <c r="BU80" s="420"/>
      <c r="BV80" s="420"/>
      <c r="BW80" s="420"/>
      <c r="BX80" s="420"/>
      <c r="BY80" s="420"/>
      <c r="BZ80" s="420"/>
      <c r="CA80" s="420"/>
      <c r="CB80" s="420"/>
      <c r="CC80" s="420"/>
      <c r="CD80" s="420"/>
      <c r="CE80" s="420"/>
      <c r="CF80" s="420"/>
      <c r="CG80" s="420"/>
      <c r="CH80" s="420"/>
      <c r="CI80" s="420"/>
      <c r="CJ80" s="420"/>
      <c r="CK80" s="420"/>
      <c r="CL80" s="420"/>
      <c r="CM80" s="420"/>
      <c r="CN80" s="420"/>
      <c r="CO80" s="420"/>
      <c r="CP80" s="420"/>
      <c r="CQ80" s="420"/>
      <c r="CR80" s="420"/>
      <c r="CS80" s="420"/>
      <c r="CT80" s="420"/>
      <c r="CU80" s="420"/>
      <c r="CV80" s="420"/>
      <c r="CW80" s="420"/>
      <c r="CX80" s="420"/>
      <c r="CY80" s="420"/>
      <c r="CZ80" s="420"/>
      <c r="DA80" s="420"/>
      <c r="DB80" s="420"/>
      <c r="DC80" s="420"/>
      <c r="DD80" s="420"/>
      <c r="DE80" s="420"/>
      <c r="DF80" s="420"/>
      <c r="DG80" s="420"/>
      <c r="DH80" s="420"/>
      <c r="DI80" s="420"/>
      <c r="DJ80" s="420"/>
      <c r="DK80" s="420"/>
      <c r="DL80" s="420"/>
      <c r="DM80" s="420"/>
      <c r="DN80" s="420"/>
      <c r="DO80" s="420"/>
      <c r="DP80" s="420"/>
      <c r="DQ80" s="420"/>
      <c r="DR80" s="420"/>
      <c r="DS80" s="420"/>
      <c r="DT80" s="420"/>
      <c r="DU80" s="420"/>
      <c r="DV80" s="420"/>
      <c r="DW80" s="420"/>
      <c r="DX80" s="420"/>
      <c r="DY80" s="420"/>
      <c r="DZ80" s="420"/>
      <c r="EA80" s="420"/>
      <c r="EB80" s="420"/>
      <c r="EC80" s="420"/>
      <c r="ED80" s="420"/>
      <c r="EE80" s="420"/>
      <c r="EF80" s="420"/>
      <c r="EG80" s="420"/>
      <c r="EH80" s="420"/>
      <c r="EI80" s="420"/>
      <c r="EJ80" s="420"/>
      <c r="EK80" s="420"/>
      <c r="EL80" s="420"/>
      <c r="EM80" s="420"/>
      <c r="EN80" s="420"/>
      <c r="EO80" s="420"/>
      <c r="EP80" s="420"/>
      <c r="EQ80" s="420"/>
      <c r="ER80" s="420"/>
      <c r="ES80" s="420"/>
      <c r="ET80" s="420"/>
      <c r="EU80" s="420"/>
      <c r="EV80" s="420"/>
      <c r="EW80" s="420"/>
      <c r="EX80" s="420"/>
      <c r="EY80" s="420"/>
      <c r="EZ80" s="420"/>
      <c r="FA80" s="420"/>
      <c r="FB80" s="420"/>
      <c r="FC80" s="420"/>
      <c r="FD80" s="420"/>
      <c r="FE80" s="420"/>
      <c r="FF80" s="420"/>
      <c r="FG80" s="420"/>
      <c r="FH80" s="420"/>
      <c r="FI80" s="420"/>
      <c r="FJ80" s="420"/>
      <c r="FK80" s="420"/>
      <c r="FL80" s="420"/>
      <c r="FM80" s="420"/>
      <c r="FN80" s="420"/>
      <c r="FO80" s="420"/>
      <c r="FP80" s="420"/>
      <c r="FQ80" s="420"/>
      <c r="FR80" s="420"/>
      <c r="FS80" s="420"/>
      <c r="FT80" s="420"/>
      <c r="FU80" s="420"/>
      <c r="FV80" s="420"/>
      <c r="FW80" s="420"/>
      <c r="FX80" s="420"/>
      <c r="FY80" s="420"/>
      <c r="FZ80" s="420"/>
      <c r="GA80" s="420"/>
      <c r="GB80" s="420"/>
      <c r="GC80" s="420"/>
      <c r="GD80" s="420"/>
      <c r="GE80" s="420"/>
      <c r="GF80" s="420"/>
      <c r="GG80" s="420"/>
      <c r="GH80" s="420"/>
      <c r="GI80" s="420"/>
      <c r="GJ80" s="420"/>
      <c r="GK80" s="420"/>
      <c r="GL80" s="420"/>
      <c r="GM80" s="420"/>
      <c r="GN80" s="420"/>
      <c r="GO80" s="420"/>
      <c r="GP80" s="420"/>
      <c r="GQ80" s="420"/>
      <c r="GR80" s="420"/>
      <c r="GS80" s="420"/>
      <c r="GT80" s="420"/>
      <c r="GU80" s="420"/>
      <c r="GV80" s="420"/>
      <c r="GW80" s="420"/>
      <c r="GX80" s="420"/>
      <c r="GY80" s="420"/>
      <c r="GZ80" s="420"/>
      <c r="HA80" s="420"/>
      <c r="HB80" s="420"/>
      <c r="HC80" s="420"/>
      <c r="HD80" s="420"/>
      <c r="HE80" s="420"/>
      <c r="HF80" s="420"/>
      <c r="HG80" s="420"/>
      <c r="HH80" s="420"/>
      <c r="HI80" s="420"/>
      <c r="HJ80" s="420"/>
      <c r="HK80" s="420"/>
      <c r="HL80" s="420"/>
      <c r="HM80" s="420"/>
      <c r="HN80" s="420"/>
      <c r="HO80" s="420"/>
      <c r="HP80" s="420"/>
      <c r="HQ80" s="420"/>
      <c r="HR80" s="420"/>
      <c r="HS80" s="420"/>
      <c r="HT80" s="420"/>
      <c r="HU80" s="420"/>
      <c r="HV80" s="420"/>
      <c r="HW80" s="420"/>
      <c r="HX80" s="420"/>
      <c r="HY80" s="420"/>
      <c r="HZ80" s="420"/>
      <c r="IA80" s="420"/>
      <c r="IB80" s="420"/>
      <c r="IC80" s="420"/>
      <c r="ID80" s="420"/>
      <c r="IE80" s="420"/>
      <c r="IF80" s="420"/>
      <c r="IG80" s="420"/>
      <c r="IH80" s="420"/>
      <c r="II80" s="420"/>
      <c r="IJ80" s="420"/>
      <c r="IK80" s="420"/>
      <c r="IL80" s="420"/>
      <c r="IM80" s="420"/>
      <c r="IN80" s="420"/>
      <c r="IO80" s="420"/>
      <c r="IP80" s="420"/>
      <c r="IQ80" s="420"/>
      <c r="IR80" s="420"/>
      <c r="IS80" s="420"/>
      <c r="IT80" s="420"/>
      <c r="IU80" s="420"/>
      <c r="IV80" s="420"/>
      <c r="IW80" s="420"/>
      <c r="IX80" s="420"/>
      <c r="IY80" s="420"/>
      <c r="IZ80" s="420"/>
      <c r="JA80" s="420"/>
      <c r="JB80" s="420"/>
      <c r="JC80" s="420"/>
      <c r="JD80" s="420"/>
      <c r="JE80" s="420"/>
      <c r="JF80" s="420"/>
      <c r="JG80" s="420"/>
      <c r="JH80" s="420"/>
      <c r="JI80" s="420"/>
      <c r="JJ80" s="420"/>
      <c r="JK80" s="420"/>
      <c r="JL80" s="420"/>
      <c r="JM80" s="420"/>
      <c r="JN80" s="420"/>
      <c r="JO80" s="420"/>
      <c r="JP80" s="420"/>
      <c r="JQ80" s="420"/>
      <c r="JR80" s="420"/>
      <c r="JS80" s="420"/>
      <c r="JT80" s="420"/>
      <c r="JU80" s="420"/>
      <c r="JV80" s="420"/>
      <c r="JW80" s="420"/>
      <c r="JX80" s="420"/>
      <c r="JY80" s="420"/>
      <c r="JZ80" s="420"/>
      <c r="KA80" s="420"/>
      <c r="KB80" s="420"/>
      <c r="KC80" s="420"/>
      <c r="KD80" s="420"/>
      <c r="KE80" s="420"/>
      <c r="KF80" s="420"/>
      <c r="KG80" s="420"/>
      <c r="KH80" s="420"/>
      <c r="KI80" s="420"/>
      <c r="KJ80" s="420"/>
      <c r="KK80" s="420"/>
      <c r="KL80" s="420"/>
      <c r="KM80" s="420"/>
      <c r="KN80" s="420"/>
      <c r="KO80" s="420"/>
      <c r="KP80" s="420"/>
      <c r="KQ80" s="420"/>
      <c r="KR80" s="420"/>
      <c r="KS80" s="420"/>
      <c r="KT80" s="420"/>
      <c r="KU80" s="420"/>
      <c r="KV80" s="420"/>
      <c r="KW80" s="420"/>
      <c r="KX80" s="420"/>
      <c r="KY80" s="420"/>
      <c r="KZ80" s="420"/>
      <c r="LA80" s="420"/>
      <c r="LB80" s="420"/>
      <c r="LC80" s="420"/>
      <c r="LD80" s="420"/>
      <c r="LE80" s="420"/>
      <c r="LF80" s="420"/>
      <c r="LG80" s="420"/>
      <c r="LH80" s="420"/>
      <c r="LI80" s="420"/>
      <c r="LJ80" s="420"/>
      <c r="LK80" s="420"/>
      <c r="LL80" s="420"/>
      <c r="LM80" s="420"/>
      <c r="LN80" s="420"/>
      <c r="LO80" s="420"/>
      <c r="LP80" s="420"/>
      <c r="LQ80" s="420"/>
      <c r="LR80" s="420"/>
      <c r="LS80" s="420"/>
      <c r="LT80" s="420"/>
      <c r="LU80" s="420"/>
      <c r="LV80" s="420"/>
      <c r="LW80" s="420"/>
      <c r="LX80" s="420"/>
      <c r="LY80" s="420"/>
      <c r="LZ80" s="420"/>
      <c r="MA80" s="420"/>
      <c r="MB80" s="420"/>
      <c r="MC80" s="420"/>
      <c r="MD80" s="420"/>
      <c r="ME80" s="420"/>
      <c r="MF80" s="420"/>
      <c r="MG80" s="420"/>
      <c r="MH80" s="420"/>
      <c r="MI80" s="420"/>
      <c r="MJ80" s="420"/>
      <c r="MK80" s="420"/>
      <c r="ML80" s="420"/>
      <c r="MM80" s="420"/>
      <c r="MN80" s="420"/>
      <c r="MO80" s="420"/>
      <c r="MP80" s="420"/>
      <c r="MQ80" s="420"/>
      <c r="MR80" s="420"/>
      <c r="MS80" s="420"/>
      <c r="MT80" s="420"/>
      <c r="MU80" s="420"/>
      <c r="MV80" s="420"/>
      <c r="MW80" s="420"/>
      <c r="MX80" s="420"/>
      <c r="MY80" s="420"/>
      <c r="MZ80" s="420"/>
      <c r="NA80" s="420"/>
      <c r="NB80" s="420"/>
      <c r="NC80" s="420"/>
      <c r="ND80" s="420"/>
      <c r="NE80" s="420"/>
      <c r="NF80" s="420"/>
      <c r="NG80" s="420"/>
      <c r="NH80" s="420"/>
      <c r="NI80" s="420"/>
      <c r="NJ80" s="420"/>
      <c r="NK80" s="420"/>
      <c r="NL80" s="420"/>
      <c r="NM80" s="420"/>
      <c r="NN80" s="420"/>
      <c r="NO80" s="420"/>
      <c r="NP80" s="420"/>
      <c r="NQ80" s="420"/>
      <c r="NR80" s="420"/>
      <c r="NS80" s="420"/>
      <c r="NT80" s="420"/>
      <c r="NU80" s="420"/>
      <c r="NV80" s="420"/>
      <c r="NW80" s="420"/>
      <c r="NX80" s="420"/>
      <c r="NY80" s="420"/>
      <c r="NZ80" s="420"/>
      <c r="OA80" s="420"/>
      <c r="OB80" s="420"/>
      <c r="OC80" s="420"/>
      <c r="OD80" s="420"/>
      <c r="OE80" s="420"/>
      <c r="OF80" s="420"/>
      <c r="OG80" s="420"/>
      <c r="OH80" s="420"/>
      <c r="OI80" s="420"/>
      <c r="OJ80" s="420"/>
      <c r="OK80" s="420"/>
      <c r="OL80" s="420"/>
      <c r="OM80" s="420"/>
      <c r="ON80" s="420"/>
      <c r="OO80" s="420"/>
      <c r="OP80" s="420"/>
      <c r="OQ80" s="420"/>
      <c r="OR80" s="420"/>
      <c r="OS80" s="420"/>
      <c r="OT80" s="420"/>
      <c r="OU80" s="420"/>
      <c r="OV80" s="420"/>
      <c r="OW80" s="420"/>
      <c r="OX80" s="420"/>
      <c r="OY80" s="420"/>
      <c r="OZ80" s="420"/>
      <c r="PA80" s="420"/>
      <c r="PB80" s="420"/>
      <c r="PC80" s="420"/>
      <c r="PD80" s="420"/>
      <c r="PE80" s="420"/>
      <c r="PF80" s="420"/>
      <c r="PG80" s="420"/>
      <c r="PH80" s="420"/>
      <c r="PI80" s="420"/>
      <c r="PJ80" s="420"/>
      <c r="PK80" s="420"/>
      <c r="PL80" s="420"/>
      <c r="PM80" s="420"/>
      <c r="PN80" s="420"/>
      <c r="PO80" s="420"/>
      <c r="PP80" s="420"/>
      <c r="PQ80" s="420"/>
      <c r="PR80" s="420"/>
      <c r="PS80" s="420"/>
      <c r="PT80" s="420"/>
      <c r="PU80" s="420"/>
      <c r="PV80" s="420"/>
      <c r="PW80" s="420"/>
      <c r="PX80" s="420"/>
      <c r="PY80" s="420"/>
      <c r="PZ80" s="420"/>
      <c r="QA80" s="420"/>
      <c r="QB80" s="420"/>
      <c r="QC80" s="420"/>
      <c r="QD80" s="420"/>
      <c r="QE80" s="420"/>
      <c r="QF80" s="420"/>
      <c r="QG80" s="420"/>
      <c r="QH80" s="420"/>
      <c r="QI80" s="420"/>
      <c r="QJ80" s="420"/>
      <c r="QK80" s="420"/>
      <c r="QL80" s="420"/>
      <c r="QM80" s="420"/>
      <c r="QN80" s="420"/>
      <c r="QO80" s="420"/>
      <c r="QP80" s="420"/>
      <c r="QQ80" s="420"/>
      <c r="QR80" s="420"/>
      <c r="QS80" s="420"/>
      <c r="QT80" s="420"/>
      <c r="QU80" s="420"/>
      <c r="QV80" s="420"/>
      <c r="QW80" s="420"/>
      <c r="QX80" s="420"/>
      <c r="QY80" s="420"/>
      <c r="QZ80" s="420"/>
      <c r="RA80" s="420"/>
      <c r="RB80" s="420"/>
      <c r="RC80" s="420"/>
      <c r="RD80" s="420"/>
      <c r="RE80" s="420"/>
      <c r="RF80" s="420"/>
      <c r="RG80" s="420"/>
      <c r="RH80" s="420"/>
      <c r="RI80" s="420"/>
      <c r="RJ80" s="420"/>
      <c r="RK80" s="420"/>
      <c r="RL80" s="420"/>
      <c r="RM80" s="420"/>
      <c r="RN80" s="420"/>
      <c r="RO80" s="420"/>
      <c r="RP80" s="420"/>
      <c r="RQ80" s="420"/>
      <c r="RR80" s="420"/>
      <c r="RS80" s="420"/>
      <c r="RT80" s="420"/>
      <c r="RU80" s="420"/>
      <c r="RV80" s="420"/>
      <c r="RW80" s="420"/>
      <c r="RX80" s="420"/>
      <c r="RY80" s="420"/>
      <c r="RZ80" s="420"/>
      <c r="SA80" s="420"/>
      <c r="SB80" s="420"/>
      <c r="SC80" s="420"/>
      <c r="SD80" s="420"/>
      <c r="SE80" s="420"/>
      <c r="SF80" s="420"/>
      <c r="SG80" s="420"/>
      <c r="SH80" s="420"/>
      <c r="SI80" s="420"/>
      <c r="SJ80" s="420"/>
      <c r="SK80" s="420"/>
      <c r="SL80" s="420"/>
      <c r="SM80" s="420"/>
      <c r="SN80" s="420"/>
      <c r="SO80" s="420"/>
      <c r="SP80" s="420"/>
      <c r="SQ80" s="420"/>
      <c r="SR80" s="420"/>
      <c r="SS80" s="420"/>
      <c r="ST80" s="420"/>
      <c r="SU80" s="420"/>
      <c r="SV80" s="420"/>
      <c r="SW80" s="420"/>
      <c r="SX80" s="420"/>
      <c r="SY80" s="420"/>
      <c r="SZ80" s="420"/>
      <c r="TA80" s="420"/>
      <c r="TB80" s="420"/>
      <c r="TC80" s="420"/>
      <c r="TD80" s="420"/>
      <c r="TE80" s="420"/>
      <c r="TF80" s="420"/>
      <c r="TG80" s="420"/>
      <c r="TH80" s="420"/>
      <c r="TI80" s="420"/>
      <c r="TJ80" s="420"/>
      <c r="TK80" s="420"/>
      <c r="TL80" s="420"/>
      <c r="TM80" s="420"/>
      <c r="TN80" s="420"/>
      <c r="TO80" s="420"/>
      <c r="TP80" s="420"/>
      <c r="TQ80" s="420"/>
      <c r="TR80" s="420"/>
      <c r="TS80" s="420"/>
      <c r="TT80" s="420"/>
      <c r="TU80" s="420"/>
      <c r="TV80" s="420"/>
      <c r="TW80" s="420"/>
      <c r="TX80" s="420"/>
      <c r="TY80" s="420"/>
      <c r="TZ80" s="420"/>
      <c r="UA80" s="420"/>
      <c r="UB80" s="420"/>
      <c r="UC80" s="420"/>
      <c r="UD80" s="420"/>
      <c r="UE80" s="420"/>
      <c r="UF80" s="420"/>
      <c r="UG80" s="420"/>
      <c r="UH80" s="420"/>
      <c r="UI80" s="420"/>
      <c r="UJ80" s="420"/>
      <c r="UK80" s="420"/>
      <c r="UL80" s="420"/>
      <c r="UM80" s="420"/>
      <c r="UN80" s="420"/>
      <c r="UO80" s="420"/>
      <c r="UP80" s="420"/>
      <c r="UQ80" s="420"/>
      <c r="UR80" s="420"/>
      <c r="US80" s="420"/>
      <c r="UT80" s="420"/>
      <c r="UU80" s="420"/>
      <c r="UV80" s="420"/>
      <c r="UW80" s="420"/>
      <c r="UX80" s="420"/>
      <c r="UY80" s="420"/>
      <c r="UZ80" s="420"/>
      <c r="VA80" s="420"/>
      <c r="VB80" s="420"/>
      <c r="VC80" s="420"/>
      <c r="VD80" s="420"/>
      <c r="VE80" s="420"/>
      <c r="VF80" s="420"/>
      <c r="VG80" s="420"/>
      <c r="VH80" s="420"/>
      <c r="VI80" s="420"/>
      <c r="VJ80" s="420"/>
      <c r="VK80" s="420"/>
      <c r="VL80" s="420"/>
      <c r="VM80" s="420"/>
      <c r="VN80" s="420"/>
      <c r="VO80" s="420"/>
      <c r="VP80" s="420"/>
      <c r="VQ80" s="420"/>
      <c r="VR80" s="420"/>
      <c r="VS80" s="420"/>
      <c r="VT80" s="420"/>
      <c r="VU80" s="420"/>
      <c r="VV80" s="420"/>
      <c r="VW80" s="420"/>
      <c r="VX80" s="420"/>
      <c r="VY80" s="420"/>
      <c r="VZ80" s="420"/>
      <c r="WA80" s="420"/>
      <c r="WB80" s="420"/>
      <c r="WC80" s="420"/>
      <c r="WD80" s="420"/>
      <c r="WE80" s="420"/>
      <c r="WF80" s="420"/>
      <c r="WG80" s="420"/>
      <c r="WH80" s="420"/>
      <c r="WI80" s="420"/>
      <c r="WJ80" s="420"/>
      <c r="WK80" s="420"/>
      <c r="WL80" s="420"/>
      <c r="WM80" s="420"/>
      <c r="WN80" s="420"/>
      <c r="WO80" s="420"/>
      <c r="WP80" s="420"/>
      <c r="WQ80" s="420"/>
      <c r="WR80" s="420"/>
      <c r="WS80" s="420"/>
      <c r="WT80" s="420"/>
      <c r="WU80" s="420"/>
      <c r="WV80" s="420"/>
      <c r="WW80" s="420"/>
      <c r="WX80" s="420"/>
      <c r="WY80" s="420"/>
      <c r="WZ80" s="420"/>
      <c r="XA80" s="420"/>
      <c r="XB80" s="420"/>
      <c r="XC80" s="420"/>
      <c r="XD80" s="420"/>
      <c r="XE80" s="420"/>
      <c r="XF80" s="420"/>
      <c r="XG80" s="420"/>
      <c r="XH80" s="420"/>
      <c r="XI80" s="420"/>
      <c r="XJ80" s="420"/>
      <c r="XK80" s="420"/>
      <c r="XL80" s="420"/>
      <c r="XM80" s="420"/>
      <c r="XN80" s="420"/>
      <c r="XO80" s="420"/>
      <c r="XP80" s="420"/>
      <c r="XQ80" s="420"/>
      <c r="XR80" s="420"/>
      <c r="XS80" s="420"/>
      <c r="XT80" s="420"/>
      <c r="XU80" s="420"/>
      <c r="XV80" s="420"/>
      <c r="XW80" s="420"/>
      <c r="XX80" s="420"/>
      <c r="XY80" s="420"/>
      <c r="XZ80" s="420"/>
      <c r="YA80" s="420"/>
      <c r="YB80" s="420"/>
      <c r="YC80" s="420"/>
      <c r="YD80" s="420"/>
      <c r="YE80" s="420"/>
      <c r="YF80" s="420"/>
      <c r="YG80" s="420"/>
      <c r="YH80" s="420"/>
      <c r="YI80" s="420"/>
      <c r="YJ80" s="420"/>
      <c r="YK80" s="420"/>
      <c r="YL80" s="420"/>
      <c r="YM80" s="420"/>
      <c r="YN80" s="420"/>
      <c r="YO80" s="420"/>
      <c r="YP80" s="420"/>
      <c r="YQ80" s="420"/>
      <c r="YR80" s="420"/>
      <c r="YS80" s="420"/>
      <c r="YT80" s="420"/>
      <c r="YU80" s="420"/>
      <c r="YV80" s="420"/>
      <c r="YW80" s="420"/>
      <c r="YX80" s="420"/>
      <c r="YY80" s="420"/>
      <c r="YZ80" s="420"/>
      <c r="ZA80" s="420"/>
      <c r="ZB80" s="420"/>
      <c r="ZC80" s="420"/>
      <c r="ZD80" s="420"/>
      <c r="ZE80" s="420"/>
      <c r="ZF80" s="420"/>
      <c r="ZG80" s="420"/>
      <c r="ZH80" s="420"/>
      <c r="ZI80" s="420"/>
      <c r="ZJ80" s="420"/>
      <c r="ZK80" s="420"/>
      <c r="ZL80" s="420"/>
      <c r="ZM80" s="420"/>
      <c r="ZN80" s="420"/>
      <c r="ZO80" s="420"/>
      <c r="ZP80" s="420"/>
      <c r="ZQ80" s="420"/>
      <c r="ZR80" s="420"/>
      <c r="ZS80" s="420"/>
      <c r="ZT80" s="420"/>
      <c r="ZU80" s="420"/>
      <c r="ZV80" s="420"/>
      <c r="ZW80" s="420"/>
      <c r="ZX80" s="420"/>
      <c r="ZY80" s="420"/>
      <c r="ZZ80" s="420"/>
      <c r="AAA80" s="420"/>
      <c r="AAB80" s="420"/>
      <c r="AAC80" s="420"/>
      <c r="AAD80" s="420"/>
      <c r="AAE80" s="420"/>
      <c r="AAF80" s="420"/>
      <c r="AAG80" s="420"/>
      <c r="AAH80" s="420"/>
      <c r="AAI80" s="420"/>
      <c r="AAJ80" s="420"/>
      <c r="AAK80" s="420"/>
      <c r="AAL80" s="420"/>
      <c r="AAM80" s="420"/>
      <c r="AAN80" s="420"/>
      <c r="AAO80" s="420"/>
      <c r="AAP80" s="420"/>
      <c r="AAQ80" s="420"/>
      <c r="AAR80" s="420"/>
      <c r="AAS80" s="420"/>
      <c r="AAT80" s="420"/>
      <c r="AAU80" s="420"/>
      <c r="AAV80" s="420"/>
      <c r="AAW80" s="420"/>
      <c r="AAX80" s="420"/>
      <c r="AAY80" s="420"/>
      <c r="AAZ80" s="420"/>
      <c r="ABA80" s="420"/>
      <c r="ABB80" s="420"/>
      <c r="ABC80" s="420"/>
      <c r="ABD80" s="420"/>
      <c r="ABE80" s="420"/>
      <c r="ABF80" s="420"/>
      <c r="ABG80" s="420"/>
      <c r="ABH80" s="420"/>
      <c r="ABI80" s="420"/>
      <c r="ABJ80" s="420"/>
      <c r="ABK80" s="420"/>
      <c r="ABL80" s="420"/>
      <c r="ABM80" s="420"/>
      <c r="ABN80" s="420"/>
      <c r="ABO80" s="420"/>
      <c r="ABP80" s="420"/>
      <c r="ABQ80" s="420"/>
      <c r="ABR80" s="420"/>
      <c r="ABS80" s="420"/>
      <c r="ABT80" s="420"/>
      <c r="ABU80" s="420"/>
      <c r="ABV80" s="420"/>
      <c r="ABW80" s="420"/>
      <c r="ABX80" s="420"/>
      <c r="ABY80" s="420"/>
      <c r="ABZ80" s="420"/>
      <c r="ACA80" s="420"/>
      <c r="ACB80" s="420"/>
      <c r="ACC80" s="420"/>
      <c r="ACD80" s="420"/>
      <c r="ACE80" s="420"/>
      <c r="ACF80" s="420"/>
      <c r="ACG80" s="420"/>
      <c r="ACH80" s="420"/>
      <c r="ACI80" s="420"/>
      <c r="ACJ80" s="420"/>
      <c r="ACK80" s="420"/>
      <c r="ACL80" s="420"/>
      <c r="ACM80" s="420"/>
      <c r="ACN80" s="420"/>
      <c r="ACO80" s="420"/>
      <c r="ACP80" s="420"/>
      <c r="ACQ80" s="420"/>
      <c r="ACR80" s="420"/>
      <c r="ACS80" s="420"/>
      <c r="ACT80" s="420"/>
      <c r="ACU80" s="420"/>
      <c r="ACV80" s="420"/>
      <c r="ACW80" s="420"/>
      <c r="ACX80" s="420"/>
      <c r="ACY80" s="420"/>
      <c r="ACZ80" s="420"/>
      <c r="ADA80" s="420"/>
      <c r="ADB80" s="420"/>
      <c r="ADC80" s="420"/>
      <c r="ADD80" s="420"/>
      <c r="ADE80" s="420"/>
      <c r="ADF80" s="420"/>
      <c r="ADG80" s="420"/>
      <c r="ADH80" s="420"/>
      <c r="ADI80" s="420"/>
      <c r="ADJ80" s="420"/>
      <c r="ADK80" s="420"/>
      <c r="ADL80" s="420"/>
      <c r="ADM80" s="420"/>
      <c r="ADN80" s="420"/>
      <c r="ADO80" s="420"/>
      <c r="ADP80" s="420"/>
      <c r="ADQ80" s="420"/>
      <c r="ADR80" s="420"/>
      <c r="ADS80" s="420"/>
      <c r="ADT80" s="420"/>
      <c r="ADU80" s="420"/>
      <c r="ADV80" s="420"/>
      <c r="ADW80" s="420"/>
      <c r="ADX80" s="420"/>
      <c r="ADY80" s="420"/>
      <c r="ADZ80" s="420"/>
      <c r="AEA80" s="420"/>
      <c r="AEB80" s="420"/>
      <c r="AEC80" s="420"/>
      <c r="AED80" s="420"/>
      <c r="AEE80" s="420"/>
      <c r="AEF80" s="420"/>
      <c r="AEG80" s="420"/>
      <c r="AEH80" s="420"/>
      <c r="AEI80" s="420"/>
      <c r="AEJ80" s="420"/>
      <c r="AEK80" s="420"/>
      <c r="AEL80" s="420"/>
      <c r="AEM80" s="420"/>
      <c r="AEN80" s="420"/>
      <c r="AEO80" s="420"/>
      <c r="AEP80" s="420"/>
      <c r="AEQ80" s="420"/>
      <c r="AER80" s="420"/>
      <c r="AES80" s="420"/>
      <c r="AET80" s="420"/>
      <c r="AEU80" s="420"/>
      <c r="AEV80" s="420"/>
      <c r="AEW80" s="420"/>
      <c r="AEX80" s="420"/>
      <c r="AEY80" s="420"/>
      <c r="AEZ80" s="420"/>
      <c r="AFA80" s="420"/>
      <c r="AFB80" s="420"/>
      <c r="AFC80" s="420"/>
      <c r="AFD80" s="420"/>
      <c r="AFE80" s="420"/>
      <c r="AFF80" s="420"/>
      <c r="AFG80" s="420"/>
      <c r="AFH80" s="420"/>
      <c r="AFI80" s="420"/>
      <c r="AFJ80" s="420"/>
      <c r="AFK80" s="420"/>
      <c r="AFL80" s="420"/>
      <c r="AFM80" s="420"/>
      <c r="AFN80" s="420"/>
      <c r="AFO80" s="420"/>
      <c r="AFP80" s="420"/>
      <c r="AFQ80" s="420"/>
      <c r="AFR80" s="420"/>
      <c r="AFS80" s="420"/>
      <c r="AFT80" s="420"/>
      <c r="AFU80" s="420"/>
      <c r="AFV80" s="420"/>
      <c r="AFW80" s="420"/>
      <c r="AFX80" s="420"/>
      <c r="AFY80" s="420"/>
      <c r="AFZ80" s="420"/>
      <c r="AGA80" s="420"/>
      <c r="AGB80" s="420"/>
      <c r="AGC80" s="420"/>
      <c r="AGD80" s="420"/>
      <c r="AGE80" s="420"/>
      <c r="AGF80" s="420"/>
      <c r="AGG80" s="420"/>
      <c r="AGH80" s="420"/>
      <c r="AGI80" s="420"/>
      <c r="AGJ80" s="420"/>
      <c r="AGK80" s="420"/>
      <c r="AGL80" s="420"/>
      <c r="AGM80" s="420"/>
      <c r="AGN80" s="420"/>
      <c r="AGO80" s="420"/>
      <c r="AGP80" s="420"/>
      <c r="AGQ80" s="420"/>
      <c r="AGR80" s="420"/>
      <c r="AGS80" s="420"/>
      <c r="AGT80" s="420"/>
      <c r="AGU80" s="420"/>
      <c r="AGV80" s="420"/>
      <c r="AGW80" s="420"/>
      <c r="AGX80" s="420"/>
      <c r="AGY80" s="420"/>
      <c r="AGZ80" s="420"/>
      <c r="AHA80" s="420"/>
      <c r="AHB80" s="420"/>
      <c r="AHC80" s="420"/>
      <c r="AHD80" s="420"/>
      <c r="AHE80" s="420"/>
      <c r="AHF80" s="420"/>
      <c r="AHG80" s="420"/>
      <c r="AHH80" s="420"/>
      <c r="AHI80" s="420"/>
      <c r="AHJ80" s="420"/>
      <c r="AHK80" s="420"/>
      <c r="AHL80" s="420"/>
      <c r="AHM80" s="420"/>
      <c r="AHN80" s="420"/>
      <c r="AHO80" s="420"/>
      <c r="AHP80" s="420"/>
      <c r="AHQ80" s="420"/>
      <c r="AHR80" s="420"/>
      <c r="AHS80" s="420"/>
      <c r="AHT80" s="420"/>
      <c r="AHU80" s="420"/>
      <c r="AHV80" s="420"/>
      <c r="AHW80" s="420"/>
      <c r="AHX80" s="420"/>
      <c r="AHY80" s="420"/>
      <c r="AHZ80" s="420"/>
      <c r="AIA80" s="420"/>
      <c r="AIB80" s="420"/>
      <c r="AIC80" s="420"/>
      <c r="AID80" s="420"/>
      <c r="AIE80" s="420"/>
      <c r="AIF80" s="420"/>
      <c r="AIG80" s="420"/>
      <c r="AIH80" s="420"/>
      <c r="AII80" s="420"/>
      <c r="AIJ80" s="420"/>
      <c r="AIK80" s="420"/>
      <c r="AIL80" s="420"/>
      <c r="AIM80" s="420"/>
      <c r="AIN80" s="420"/>
      <c r="AIO80" s="420"/>
      <c r="AIP80" s="420"/>
      <c r="AIQ80" s="420"/>
      <c r="AIR80" s="420"/>
      <c r="AIS80" s="420"/>
      <c r="AIT80" s="420"/>
      <c r="AIU80" s="420"/>
      <c r="AIV80" s="420"/>
      <c r="AIW80" s="420"/>
      <c r="AIX80" s="420"/>
      <c r="AIY80" s="420"/>
      <c r="AIZ80" s="420"/>
      <c r="AJA80" s="420"/>
      <c r="AJB80" s="420"/>
      <c r="AJC80" s="420"/>
      <c r="AJD80" s="420"/>
      <c r="AJE80" s="420"/>
      <c r="AJF80" s="420"/>
      <c r="AJG80" s="420"/>
      <c r="AJH80" s="420"/>
      <c r="AJI80" s="420"/>
      <c r="AJJ80" s="420"/>
      <c r="AJK80" s="420"/>
      <c r="AJL80" s="420"/>
      <c r="AJM80" s="420"/>
      <c r="AJN80" s="420"/>
      <c r="AJO80" s="420"/>
      <c r="AJP80" s="420"/>
      <c r="AJQ80" s="420"/>
      <c r="AJR80" s="420"/>
      <c r="AJS80" s="420"/>
      <c r="AJT80" s="420"/>
      <c r="AJU80" s="420"/>
      <c r="AJV80" s="420"/>
      <c r="AJW80" s="420"/>
      <c r="AJX80" s="420"/>
      <c r="AJY80" s="420"/>
      <c r="AJZ80" s="420"/>
      <c r="AKA80" s="420"/>
      <c r="AKB80" s="420"/>
      <c r="AKC80" s="420"/>
      <c r="AKD80" s="420"/>
      <c r="AKE80" s="420"/>
      <c r="AKF80" s="420"/>
      <c r="AKG80" s="420"/>
      <c r="AKH80" s="420"/>
      <c r="AKI80" s="420"/>
      <c r="AKJ80" s="420"/>
      <c r="AKK80" s="420"/>
      <c r="AKL80" s="420"/>
      <c r="AKM80" s="420"/>
      <c r="AKN80" s="420"/>
      <c r="AKO80" s="420"/>
      <c r="AKP80" s="420"/>
      <c r="AKQ80" s="420"/>
      <c r="AKR80" s="420"/>
      <c r="AKS80" s="420"/>
      <c r="AKT80" s="420"/>
      <c r="AKU80" s="420"/>
      <c r="AKV80" s="420"/>
      <c r="AKW80" s="420"/>
      <c r="AKX80" s="420"/>
      <c r="AKY80" s="420"/>
      <c r="AKZ80" s="420"/>
      <c r="ALA80" s="420"/>
      <c r="ALB80" s="420"/>
      <c r="ALC80" s="420"/>
      <c r="ALD80" s="420"/>
      <c r="ALE80" s="420"/>
      <c r="ALF80" s="420"/>
      <c r="ALG80" s="420"/>
      <c r="ALH80" s="420"/>
      <c r="ALI80" s="420"/>
      <c r="ALJ80" s="420"/>
      <c r="ALK80" s="420"/>
      <c r="ALL80" s="420"/>
      <c r="ALM80" s="420"/>
      <c r="ALN80" s="420"/>
      <c r="ALO80" s="420"/>
      <c r="ALP80" s="420"/>
      <c r="ALQ80" s="420"/>
      <c r="ALR80" s="420"/>
      <c r="ALS80" s="420"/>
      <c r="ALT80" s="420"/>
      <c r="ALU80" s="420"/>
      <c r="ALV80" s="420"/>
      <c r="ALW80" s="420"/>
      <c r="ALX80" s="420"/>
      <c r="ALY80" s="420"/>
      <c r="ALZ80" s="420"/>
      <c r="AMA80" s="420"/>
      <c r="AMB80" s="420"/>
      <c r="AMC80" s="420"/>
      <c r="AMD80" s="420"/>
      <c r="AME80" s="420"/>
      <c r="AMF80" s="420"/>
      <c r="AMG80" s="420"/>
      <c r="AMH80" s="420"/>
      <c r="AMI80" s="420"/>
      <c r="AMJ80" s="420"/>
      <c r="AMK80" s="420"/>
      <c r="AML80" s="420"/>
      <c r="AMM80" s="420"/>
      <c r="AMN80" s="420"/>
      <c r="AMO80" s="420"/>
      <c r="AMP80" s="420"/>
      <c r="AMQ80" s="420"/>
      <c r="AMR80" s="420"/>
      <c r="AMS80" s="420"/>
      <c r="AMT80" s="420"/>
      <c r="AMU80" s="420"/>
      <c r="AMV80" s="420"/>
      <c r="AMW80" s="420"/>
      <c r="AMX80" s="420"/>
      <c r="AMY80" s="420"/>
      <c r="AMZ80" s="420"/>
      <c r="ANA80" s="420"/>
      <c r="ANB80" s="420"/>
      <c r="ANC80" s="420"/>
      <c r="AND80" s="420"/>
      <c r="ANE80" s="420"/>
      <c r="ANF80" s="420"/>
      <c r="ANG80" s="420"/>
      <c r="ANH80" s="420"/>
      <c r="ANI80" s="420"/>
      <c r="ANJ80" s="420"/>
      <c r="ANK80" s="420"/>
      <c r="ANL80" s="420"/>
      <c r="ANM80" s="420"/>
      <c r="ANN80" s="420"/>
      <c r="ANO80" s="420"/>
      <c r="ANP80" s="420"/>
      <c r="ANQ80" s="420"/>
      <c r="ANR80" s="420"/>
      <c r="ANS80" s="420"/>
      <c r="ANT80" s="420"/>
      <c r="ANU80" s="420"/>
      <c r="ANV80" s="420"/>
      <c r="ANW80" s="420"/>
      <c r="ANX80" s="420"/>
      <c r="ANY80" s="420"/>
      <c r="ANZ80" s="420"/>
      <c r="AOA80" s="420"/>
      <c r="AOB80" s="420"/>
      <c r="AOC80" s="420"/>
      <c r="AOD80" s="420"/>
      <c r="AOE80" s="420"/>
      <c r="AOF80" s="420"/>
      <c r="AOG80" s="420"/>
      <c r="AOH80" s="420"/>
      <c r="AOI80" s="420"/>
      <c r="AOJ80" s="420"/>
      <c r="AOK80" s="420"/>
      <c r="AOL80" s="420"/>
      <c r="AOM80" s="420"/>
      <c r="AON80" s="420"/>
      <c r="AOO80" s="420"/>
      <c r="AOP80" s="420"/>
      <c r="AOQ80" s="420"/>
      <c r="AOR80" s="420"/>
      <c r="AOS80" s="420"/>
      <c r="AOT80" s="420"/>
      <c r="AOU80" s="420"/>
      <c r="AOV80" s="420"/>
      <c r="AOW80" s="420"/>
      <c r="AOX80" s="420"/>
      <c r="AOY80" s="420"/>
      <c r="AOZ80" s="420"/>
      <c r="APA80" s="420"/>
      <c r="APB80" s="420"/>
      <c r="APC80" s="420"/>
      <c r="APD80" s="420"/>
      <c r="APE80" s="420"/>
      <c r="APF80" s="420"/>
      <c r="APG80" s="420"/>
      <c r="APH80" s="420"/>
      <c r="API80" s="420"/>
      <c r="APJ80" s="420"/>
      <c r="APK80" s="420"/>
      <c r="APL80" s="420"/>
      <c r="APM80" s="420"/>
      <c r="APN80" s="420"/>
      <c r="APO80" s="420"/>
      <c r="APP80" s="420"/>
      <c r="APQ80" s="420"/>
      <c r="APR80" s="420"/>
      <c r="APS80" s="420"/>
      <c r="APT80" s="420"/>
      <c r="APU80" s="420"/>
      <c r="APV80" s="420"/>
      <c r="APW80" s="420"/>
      <c r="APX80" s="420"/>
      <c r="APY80" s="420"/>
      <c r="APZ80" s="420"/>
      <c r="AQA80" s="420"/>
      <c r="AQB80" s="420"/>
      <c r="AQC80" s="420"/>
      <c r="AQD80" s="420"/>
      <c r="AQE80" s="420"/>
      <c r="AQF80" s="420"/>
      <c r="AQG80" s="420"/>
      <c r="AQH80" s="420"/>
      <c r="AQI80" s="420"/>
      <c r="AQJ80" s="420"/>
      <c r="AQK80" s="420"/>
      <c r="AQL80" s="420"/>
      <c r="AQM80" s="420"/>
      <c r="AQN80" s="420"/>
      <c r="AQO80" s="420"/>
      <c r="AQP80" s="420"/>
      <c r="AQQ80" s="420"/>
      <c r="AQR80" s="420"/>
      <c r="AQS80" s="420"/>
      <c r="AQT80" s="420"/>
      <c r="AQU80" s="420"/>
      <c r="AQV80" s="420"/>
      <c r="AQW80" s="420"/>
      <c r="AQX80" s="420"/>
      <c r="AQY80" s="420"/>
      <c r="AQZ80" s="420"/>
      <c r="ARA80" s="420"/>
      <c r="ARB80" s="420"/>
      <c r="ARC80" s="420"/>
      <c r="ARD80" s="420"/>
      <c r="ARE80" s="420"/>
      <c r="ARF80" s="420"/>
      <c r="ARG80" s="420"/>
      <c r="ARH80" s="420"/>
      <c r="ARI80" s="420"/>
      <c r="ARJ80" s="420"/>
      <c r="ARK80" s="420"/>
      <c r="ARL80" s="420"/>
      <c r="ARM80" s="420"/>
      <c r="ARN80" s="420"/>
      <c r="ARO80" s="420"/>
      <c r="ARP80" s="420"/>
      <c r="ARQ80" s="420"/>
      <c r="ARR80" s="420"/>
      <c r="ARS80" s="420"/>
      <c r="ART80" s="420"/>
      <c r="ARU80" s="420"/>
      <c r="ARV80" s="420"/>
      <c r="ARW80" s="420"/>
      <c r="ARX80" s="420"/>
      <c r="ARY80" s="420"/>
      <c r="ARZ80" s="420"/>
      <c r="ASA80" s="420"/>
      <c r="ASB80" s="420"/>
      <c r="ASC80" s="420"/>
      <c r="ASD80" s="420"/>
      <c r="ASE80" s="420"/>
      <c r="ASF80" s="420"/>
      <c r="ASG80" s="420"/>
      <c r="ASH80" s="420"/>
      <c r="ASI80" s="420"/>
      <c r="ASJ80" s="420"/>
      <c r="ASK80" s="420"/>
      <c r="ASL80" s="420"/>
      <c r="ASM80" s="420"/>
      <c r="ASN80" s="420"/>
      <c r="ASO80" s="420"/>
      <c r="ASP80" s="420"/>
      <c r="ASQ80" s="420"/>
      <c r="ASR80" s="420"/>
      <c r="ASS80" s="420"/>
      <c r="AST80" s="420"/>
      <c r="ASU80" s="420"/>
      <c r="ASV80" s="420"/>
      <c r="ASW80" s="420"/>
      <c r="ASX80" s="420"/>
      <c r="ASY80" s="420"/>
      <c r="ASZ80" s="420"/>
      <c r="ATA80" s="420"/>
      <c r="ATB80" s="420"/>
      <c r="ATC80" s="420"/>
      <c r="ATD80" s="420"/>
      <c r="ATE80" s="420"/>
      <c r="ATF80" s="420"/>
      <c r="ATG80" s="420"/>
      <c r="ATH80" s="420"/>
      <c r="ATI80" s="420"/>
      <c r="ATJ80" s="420"/>
      <c r="ATK80" s="420"/>
      <c r="ATL80" s="420"/>
      <c r="ATM80" s="420"/>
      <c r="ATN80" s="420"/>
      <c r="ATO80" s="420"/>
      <c r="ATP80" s="420"/>
      <c r="ATQ80" s="420"/>
      <c r="ATR80" s="420"/>
      <c r="ATS80" s="420"/>
      <c r="ATT80" s="420"/>
      <c r="ATU80" s="420"/>
      <c r="ATV80" s="420"/>
      <c r="ATW80" s="420"/>
      <c r="ATX80" s="420"/>
      <c r="ATY80" s="420"/>
      <c r="ATZ80" s="420"/>
      <c r="AUA80" s="420"/>
      <c r="AUB80" s="420"/>
      <c r="AUC80" s="420"/>
      <c r="AUD80" s="420"/>
      <c r="AUE80" s="420"/>
      <c r="AUF80" s="420"/>
      <c r="AUG80" s="420"/>
      <c r="AUH80" s="420"/>
      <c r="AUI80" s="420"/>
      <c r="AUJ80" s="420"/>
      <c r="AUK80" s="420"/>
      <c r="AUL80" s="420"/>
      <c r="AUM80" s="420"/>
      <c r="AUN80" s="420"/>
      <c r="AUO80" s="420"/>
      <c r="AUP80" s="420"/>
      <c r="AUQ80" s="420"/>
      <c r="AUR80" s="420"/>
      <c r="AUS80" s="420"/>
      <c r="AUT80" s="420"/>
      <c r="AUU80" s="420"/>
      <c r="AUV80" s="420"/>
      <c r="AUW80" s="420"/>
      <c r="AUX80" s="420"/>
      <c r="AUY80" s="420"/>
      <c r="AUZ80" s="420"/>
      <c r="AVA80" s="420"/>
      <c r="AVB80" s="420"/>
      <c r="AVC80" s="420"/>
      <c r="AVD80" s="420"/>
      <c r="AVE80" s="420"/>
      <c r="AVF80" s="420"/>
      <c r="AVG80" s="420"/>
      <c r="AVH80" s="420"/>
      <c r="AVI80" s="420"/>
      <c r="AVJ80" s="420"/>
      <c r="AVK80" s="420"/>
      <c r="AVL80" s="420"/>
      <c r="AVM80" s="420"/>
      <c r="AVN80" s="420"/>
      <c r="AVO80" s="420"/>
      <c r="AVP80" s="420"/>
      <c r="AVQ80" s="420"/>
      <c r="AVR80" s="420"/>
      <c r="AVS80" s="420"/>
      <c r="AVT80" s="420"/>
      <c r="AVU80" s="420"/>
      <c r="AVV80" s="420"/>
      <c r="AVW80" s="420"/>
      <c r="AVX80" s="420"/>
      <c r="AVY80" s="420"/>
      <c r="AVZ80" s="420"/>
      <c r="AWA80" s="420"/>
      <c r="AWB80" s="420"/>
      <c r="AWC80" s="420"/>
      <c r="AWD80" s="420"/>
      <c r="AWE80" s="420"/>
      <c r="AWF80" s="420"/>
      <c r="AWG80" s="420"/>
      <c r="AWH80" s="420"/>
      <c r="AWI80" s="420"/>
      <c r="AWJ80" s="420"/>
      <c r="AWK80" s="420"/>
      <c r="AWL80" s="420"/>
      <c r="AWM80" s="420"/>
      <c r="AWN80" s="420"/>
      <c r="AWO80" s="420"/>
      <c r="AWP80" s="420"/>
      <c r="AWQ80" s="420"/>
      <c r="AWR80" s="420"/>
      <c r="AWS80" s="420"/>
      <c r="AWT80" s="420"/>
      <c r="AWU80" s="420"/>
      <c r="AWV80" s="420"/>
      <c r="AWW80" s="420"/>
      <c r="AWX80" s="420"/>
      <c r="AWY80" s="420"/>
      <c r="AWZ80" s="420"/>
      <c r="AXA80" s="420"/>
      <c r="AXB80" s="420"/>
      <c r="AXC80" s="420"/>
      <c r="AXD80" s="420"/>
      <c r="AXE80" s="420"/>
      <c r="AXF80" s="420"/>
      <c r="AXG80" s="420"/>
      <c r="AXH80" s="420"/>
      <c r="AXI80" s="420"/>
      <c r="AXJ80" s="420"/>
      <c r="AXK80" s="420"/>
      <c r="AXL80" s="420"/>
      <c r="AXM80" s="420"/>
      <c r="AXN80" s="420"/>
      <c r="AXO80" s="420"/>
      <c r="AXP80" s="420"/>
      <c r="AXQ80" s="420"/>
      <c r="AXR80" s="420"/>
      <c r="AXS80" s="420"/>
      <c r="AXT80" s="420"/>
      <c r="AXU80" s="420"/>
      <c r="AXV80" s="420"/>
      <c r="AXW80" s="420"/>
      <c r="AXX80" s="420"/>
      <c r="AXY80" s="420"/>
      <c r="AXZ80" s="420"/>
      <c r="AYA80" s="420"/>
      <c r="AYB80" s="420"/>
      <c r="AYC80" s="420"/>
      <c r="AYD80" s="420"/>
      <c r="AYE80" s="420"/>
      <c r="AYF80" s="420"/>
      <c r="AYG80" s="420"/>
      <c r="AYH80" s="420"/>
      <c r="AYI80" s="420"/>
      <c r="AYJ80" s="420"/>
      <c r="AYK80" s="420"/>
      <c r="AYL80" s="420"/>
      <c r="AYM80" s="420"/>
      <c r="AYN80" s="420"/>
      <c r="AYO80" s="420"/>
      <c r="AYP80" s="420"/>
      <c r="AYQ80" s="420"/>
      <c r="AYR80" s="420"/>
      <c r="AYS80" s="420"/>
      <c r="AYT80" s="420"/>
      <c r="AYU80" s="420"/>
      <c r="AYV80" s="420"/>
      <c r="AYW80" s="420"/>
      <c r="AYX80" s="420"/>
      <c r="AYY80" s="420"/>
      <c r="AYZ80" s="420"/>
      <c r="AZA80" s="420"/>
      <c r="AZB80" s="420"/>
      <c r="AZC80" s="420"/>
      <c r="AZD80" s="420"/>
      <c r="AZE80" s="420"/>
      <c r="AZF80" s="420"/>
      <c r="AZG80" s="420"/>
      <c r="AZH80" s="420"/>
      <c r="AZI80" s="420"/>
      <c r="AZJ80" s="420"/>
      <c r="AZK80" s="420"/>
      <c r="AZL80" s="420"/>
      <c r="AZM80" s="420"/>
      <c r="AZN80" s="420"/>
      <c r="AZO80" s="420"/>
      <c r="AZP80" s="420"/>
      <c r="AZQ80" s="420"/>
      <c r="AZR80" s="420"/>
      <c r="AZS80" s="420"/>
      <c r="AZT80" s="420"/>
      <c r="AZU80" s="420"/>
      <c r="AZV80" s="420"/>
      <c r="AZW80" s="420"/>
      <c r="AZX80" s="420"/>
      <c r="AZY80" s="420"/>
      <c r="AZZ80" s="420"/>
      <c r="BAA80" s="420"/>
      <c r="BAB80" s="420"/>
      <c r="BAC80" s="420"/>
      <c r="BAD80" s="420"/>
      <c r="BAE80" s="420"/>
      <c r="BAF80" s="420"/>
      <c r="BAG80" s="420"/>
      <c r="BAH80" s="420"/>
      <c r="BAI80" s="420"/>
      <c r="BAJ80" s="420"/>
      <c r="BAK80" s="420"/>
      <c r="BAL80" s="420"/>
      <c r="BAM80" s="420"/>
      <c r="BAN80" s="420"/>
      <c r="BAO80" s="420"/>
      <c r="BAP80" s="420"/>
      <c r="BAQ80" s="420"/>
      <c r="BAR80" s="420"/>
      <c r="BAS80" s="420"/>
      <c r="BAT80" s="420"/>
      <c r="BAU80" s="420"/>
      <c r="BAV80" s="420"/>
      <c r="BAW80" s="420"/>
      <c r="BAX80" s="420"/>
      <c r="BAY80" s="420"/>
      <c r="BAZ80" s="420"/>
      <c r="BBA80" s="420"/>
      <c r="BBB80" s="420"/>
      <c r="BBC80" s="420"/>
      <c r="BBD80" s="420"/>
      <c r="BBE80" s="420"/>
      <c r="BBF80" s="420"/>
      <c r="BBG80" s="420"/>
      <c r="BBH80" s="420"/>
      <c r="BBI80" s="420"/>
      <c r="BBJ80" s="420"/>
      <c r="BBK80" s="420"/>
      <c r="BBL80" s="420"/>
      <c r="BBM80" s="420"/>
      <c r="BBN80" s="420"/>
      <c r="BBO80" s="420"/>
      <c r="BBP80" s="420"/>
      <c r="BBQ80" s="420"/>
      <c r="BBR80" s="420"/>
      <c r="BBS80" s="420"/>
      <c r="BBT80" s="420"/>
      <c r="BBU80" s="420"/>
      <c r="BBV80" s="420"/>
      <c r="BBW80" s="420"/>
      <c r="BBX80" s="420"/>
      <c r="BBY80" s="420"/>
      <c r="BBZ80" s="420"/>
      <c r="BCA80" s="420"/>
      <c r="BCB80" s="420"/>
      <c r="BCC80" s="420"/>
      <c r="BCD80" s="420"/>
      <c r="BCE80" s="420"/>
      <c r="BCF80" s="420"/>
      <c r="BCG80" s="420"/>
      <c r="BCH80" s="420"/>
      <c r="BCI80" s="420"/>
      <c r="BCJ80" s="420"/>
      <c r="BCK80" s="420"/>
      <c r="BCL80" s="420"/>
      <c r="BCM80" s="420"/>
      <c r="BCN80" s="420"/>
      <c r="BCO80" s="420"/>
      <c r="BCP80" s="420"/>
      <c r="BCQ80" s="420"/>
      <c r="BCR80" s="420"/>
      <c r="BCS80" s="420"/>
      <c r="BCT80" s="420"/>
      <c r="BCU80" s="420"/>
      <c r="BCV80" s="420"/>
      <c r="BCW80" s="420"/>
      <c r="BCX80" s="420"/>
      <c r="BCY80" s="420"/>
      <c r="BCZ80" s="420"/>
      <c r="BDA80" s="420"/>
      <c r="BDB80" s="420"/>
      <c r="BDC80" s="420"/>
      <c r="BDD80" s="420"/>
      <c r="BDE80" s="420"/>
      <c r="BDF80" s="420"/>
      <c r="BDG80" s="420"/>
      <c r="BDH80" s="420"/>
      <c r="BDI80" s="420"/>
      <c r="BDJ80" s="420"/>
      <c r="BDK80" s="420"/>
      <c r="BDL80" s="420"/>
      <c r="BDM80" s="420"/>
      <c r="BDN80" s="420"/>
      <c r="BDO80" s="420"/>
      <c r="BDP80" s="420"/>
      <c r="BDQ80" s="420"/>
      <c r="BDR80" s="420"/>
      <c r="BDS80" s="420"/>
      <c r="BDT80" s="420"/>
      <c r="BDU80" s="420"/>
      <c r="BDV80" s="420"/>
      <c r="BDW80" s="420"/>
      <c r="BDX80" s="420"/>
      <c r="BDY80" s="420"/>
      <c r="BDZ80" s="420"/>
      <c r="BEA80" s="420"/>
      <c r="BEB80" s="420"/>
      <c r="BEC80" s="420"/>
      <c r="BED80" s="420"/>
      <c r="BEE80" s="420"/>
      <c r="BEF80" s="420"/>
      <c r="BEG80" s="420"/>
      <c r="BEH80" s="420"/>
      <c r="BEI80" s="420"/>
      <c r="BEJ80" s="420"/>
      <c r="BEK80" s="420"/>
      <c r="BEL80" s="420"/>
      <c r="BEM80" s="420"/>
      <c r="BEN80" s="420"/>
      <c r="BEO80" s="420"/>
      <c r="BEP80" s="420"/>
      <c r="BEQ80" s="420"/>
      <c r="BER80" s="420"/>
      <c r="BES80" s="420"/>
      <c r="BET80" s="420"/>
      <c r="BEU80" s="420"/>
      <c r="BEV80" s="420"/>
      <c r="BEW80" s="420"/>
      <c r="BEX80" s="420"/>
      <c r="BEY80" s="420"/>
      <c r="BEZ80" s="420"/>
      <c r="BFA80" s="420"/>
      <c r="BFB80" s="420"/>
      <c r="BFC80" s="420"/>
      <c r="BFD80" s="420"/>
      <c r="BFE80" s="420"/>
      <c r="BFF80" s="420"/>
      <c r="BFG80" s="420"/>
      <c r="BFH80" s="420"/>
      <c r="BFI80" s="420"/>
      <c r="BFJ80" s="420"/>
      <c r="BFK80" s="420"/>
      <c r="BFL80" s="420"/>
      <c r="BFM80" s="420"/>
      <c r="BFN80" s="420"/>
      <c r="BFO80" s="420"/>
      <c r="BFP80" s="420"/>
      <c r="BFQ80" s="420"/>
      <c r="BFR80" s="420"/>
      <c r="BFS80" s="420"/>
      <c r="BFT80" s="420"/>
      <c r="BFU80" s="420"/>
      <c r="BFV80" s="420"/>
      <c r="BFW80" s="420"/>
      <c r="BFX80" s="420"/>
      <c r="BFY80" s="420"/>
      <c r="BFZ80" s="420"/>
      <c r="BGA80" s="420"/>
      <c r="BGB80" s="420"/>
      <c r="BGC80" s="420"/>
      <c r="BGD80" s="420"/>
      <c r="BGE80" s="420"/>
      <c r="BGF80" s="420"/>
      <c r="BGG80" s="420"/>
      <c r="BGH80" s="420"/>
      <c r="BGI80" s="420"/>
      <c r="BGJ80" s="420"/>
      <c r="BGK80" s="420"/>
      <c r="BGL80" s="420"/>
      <c r="BGM80" s="420"/>
      <c r="BGN80" s="420"/>
      <c r="BGO80" s="420"/>
      <c r="BGP80" s="420"/>
      <c r="BGQ80" s="420"/>
      <c r="BGR80" s="420"/>
      <c r="BGS80" s="420"/>
      <c r="BGT80" s="420"/>
      <c r="BGU80" s="420"/>
      <c r="BGV80" s="420"/>
      <c r="BGW80" s="420"/>
      <c r="BGX80" s="420"/>
      <c r="BGY80" s="420"/>
      <c r="BGZ80" s="420"/>
      <c r="BHA80" s="420"/>
      <c r="BHB80" s="420"/>
      <c r="BHC80" s="420"/>
      <c r="BHD80" s="420"/>
      <c r="BHE80" s="420"/>
      <c r="BHF80" s="420"/>
      <c r="BHG80" s="420"/>
      <c r="BHH80" s="420"/>
      <c r="BHI80" s="420"/>
      <c r="BHJ80" s="420"/>
      <c r="BHK80" s="420"/>
      <c r="BHL80" s="420"/>
      <c r="BHM80" s="420"/>
      <c r="BHN80" s="420"/>
      <c r="BHO80" s="420"/>
      <c r="BHP80" s="420"/>
      <c r="BHQ80" s="420"/>
      <c r="BHR80" s="420"/>
      <c r="BHS80" s="420"/>
      <c r="BHT80" s="420"/>
      <c r="BHU80" s="420"/>
      <c r="BHV80" s="420"/>
      <c r="BHW80" s="420"/>
      <c r="BHX80" s="420"/>
      <c r="BHY80" s="420"/>
      <c r="BHZ80" s="420"/>
      <c r="BIA80" s="420"/>
      <c r="BIB80" s="420"/>
      <c r="BIC80" s="420"/>
      <c r="BID80" s="420"/>
      <c r="BIE80" s="420"/>
      <c r="BIF80" s="420"/>
      <c r="BIG80" s="420"/>
      <c r="BIH80" s="420"/>
      <c r="BII80" s="420"/>
      <c r="BIJ80" s="420"/>
      <c r="BIK80" s="420"/>
      <c r="BIL80" s="420"/>
      <c r="BIM80" s="420"/>
      <c r="BIN80" s="420"/>
      <c r="BIO80" s="420"/>
      <c r="BIP80" s="420"/>
      <c r="BIQ80" s="420"/>
      <c r="BIR80" s="420"/>
      <c r="BIS80" s="420"/>
      <c r="BIT80" s="420"/>
      <c r="BIU80" s="420"/>
      <c r="BIV80" s="420"/>
      <c r="BIW80" s="420"/>
      <c r="BIX80" s="420"/>
      <c r="BIY80" s="420"/>
      <c r="BIZ80" s="420"/>
      <c r="BJA80" s="420"/>
      <c r="BJB80" s="420"/>
      <c r="BJC80" s="420"/>
      <c r="BJD80" s="420"/>
      <c r="BJE80" s="420"/>
      <c r="BJF80" s="420"/>
      <c r="BJG80" s="420"/>
      <c r="BJH80" s="420"/>
      <c r="BJI80" s="420"/>
      <c r="BJJ80" s="420"/>
      <c r="BJK80" s="420"/>
      <c r="BJL80" s="420"/>
      <c r="BJM80" s="420"/>
      <c r="BJN80" s="420"/>
      <c r="BJO80" s="420"/>
      <c r="BJP80" s="420"/>
      <c r="BJQ80" s="420"/>
      <c r="BJR80" s="420"/>
      <c r="BJS80" s="420"/>
      <c r="BJT80" s="420"/>
      <c r="BJU80" s="420"/>
      <c r="BJV80" s="420"/>
      <c r="BJW80" s="420"/>
      <c r="BJX80" s="420"/>
      <c r="BJY80" s="420"/>
      <c r="BJZ80" s="420"/>
      <c r="BKA80" s="420"/>
      <c r="BKB80" s="420"/>
      <c r="BKC80" s="420"/>
      <c r="BKD80" s="420"/>
      <c r="BKE80" s="420"/>
      <c r="BKF80" s="420"/>
      <c r="BKG80" s="420"/>
      <c r="BKH80" s="420"/>
      <c r="BKI80" s="420"/>
      <c r="BKJ80" s="420"/>
      <c r="BKK80" s="420"/>
      <c r="BKL80" s="420"/>
      <c r="BKM80" s="420"/>
      <c r="BKN80" s="420"/>
      <c r="BKO80" s="420"/>
      <c r="BKP80" s="420"/>
      <c r="BKQ80" s="420"/>
      <c r="BKR80" s="420"/>
      <c r="BKS80" s="420"/>
      <c r="BKT80" s="420"/>
      <c r="BKU80" s="420"/>
      <c r="BKV80" s="420"/>
      <c r="BKW80" s="420"/>
      <c r="BKX80" s="420"/>
      <c r="BKY80" s="420"/>
      <c r="BKZ80" s="420"/>
      <c r="BLA80" s="420"/>
      <c r="BLB80" s="420"/>
      <c r="BLC80" s="420"/>
      <c r="BLD80" s="420"/>
      <c r="BLE80" s="420"/>
      <c r="BLF80" s="420"/>
      <c r="BLG80" s="420"/>
      <c r="BLH80" s="420"/>
      <c r="BLI80" s="420"/>
      <c r="BLJ80" s="420"/>
      <c r="BLK80" s="420"/>
      <c r="BLL80" s="420"/>
      <c r="BLM80" s="420"/>
      <c r="BLN80" s="420"/>
      <c r="BLO80" s="420"/>
      <c r="BLP80" s="420"/>
      <c r="BLQ80" s="420"/>
      <c r="BLR80" s="420"/>
      <c r="BLS80" s="420"/>
      <c r="BLT80" s="420"/>
      <c r="BLU80" s="420"/>
      <c r="BLV80" s="420"/>
      <c r="BLW80" s="420"/>
      <c r="BLX80" s="420"/>
      <c r="BLY80" s="420"/>
      <c r="BLZ80" s="420"/>
      <c r="BMA80" s="420"/>
      <c r="BMB80" s="420"/>
      <c r="BMC80" s="420"/>
      <c r="BMD80" s="420"/>
      <c r="BME80" s="420"/>
      <c r="BMF80" s="420"/>
      <c r="BMG80" s="420"/>
      <c r="BMH80" s="420"/>
      <c r="BMI80" s="420"/>
      <c r="BMJ80" s="420"/>
      <c r="BMK80" s="420"/>
      <c r="BML80" s="420"/>
      <c r="BMM80" s="420"/>
      <c r="BMN80" s="420"/>
      <c r="BMO80" s="420"/>
      <c r="BMP80" s="420"/>
      <c r="BMQ80" s="420"/>
      <c r="BMR80" s="420"/>
      <c r="BMS80" s="420"/>
      <c r="BMT80" s="420"/>
      <c r="BMU80" s="420"/>
      <c r="BMV80" s="420"/>
      <c r="BMW80" s="420"/>
      <c r="BMX80" s="420"/>
      <c r="BMY80" s="420"/>
      <c r="BMZ80" s="420"/>
      <c r="BNA80" s="420"/>
      <c r="BNB80" s="420"/>
      <c r="BNC80" s="420"/>
      <c r="BND80" s="420"/>
      <c r="BNE80" s="420"/>
      <c r="BNF80" s="420"/>
      <c r="BNG80" s="420"/>
      <c r="BNH80" s="420"/>
      <c r="BNI80" s="420"/>
      <c r="BNJ80" s="420"/>
      <c r="BNK80" s="420"/>
      <c r="BNL80" s="420"/>
      <c r="BNM80" s="420"/>
      <c r="BNN80" s="420"/>
      <c r="BNO80" s="420"/>
      <c r="BNP80" s="420"/>
      <c r="BNQ80" s="420"/>
      <c r="BNR80" s="420"/>
      <c r="BNS80" s="420"/>
      <c r="BNT80" s="420"/>
      <c r="BNU80" s="420"/>
      <c r="BNV80" s="420"/>
      <c r="BNW80" s="420"/>
      <c r="BNX80" s="420"/>
      <c r="BNY80" s="420"/>
      <c r="BNZ80" s="420"/>
      <c r="BOA80" s="420"/>
      <c r="BOB80" s="420"/>
      <c r="BOC80" s="420"/>
      <c r="BOD80" s="420"/>
      <c r="BOE80" s="420"/>
      <c r="BOF80" s="420"/>
      <c r="BOG80" s="420"/>
      <c r="BOH80" s="420"/>
      <c r="BOI80" s="420"/>
      <c r="BOJ80" s="420"/>
      <c r="BOK80" s="420"/>
      <c r="BOL80" s="420"/>
      <c r="BOM80" s="420"/>
      <c r="BON80" s="420"/>
      <c r="BOO80" s="420"/>
      <c r="BOP80" s="420"/>
      <c r="BOQ80" s="420"/>
      <c r="BOR80" s="420"/>
      <c r="BOS80" s="420"/>
      <c r="BOT80" s="420"/>
      <c r="BOU80" s="420"/>
      <c r="BOV80" s="420"/>
      <c r="BOW80" s="420"/>
      <c r="BOX80" s="420"/>
      <c r="BOY80" s="420"/>
      <c r="BOZ80" s="420"/>
      <c r="BPA80" s="420"/>
      <c r="BPB80" s="420"/>
      <c r="BPC80" s="420"/>
      <c r="BPD80" s="420"/>
      <c r="BPE80" s="420"/>
      <c r="BPF80" s="420"/>
      <c r="BPG80" s="420"/>
      <c r="BPH80" s="420"/>
      <c r="BPI80" s="420"/>
      <c r="BPJ80" s="420"/>
      <c r="BPK80" s="420"/>
      <c r="BPL80" s="420"/>
      <c r="BPM80" s="420"/>
      <c r="BPN80" s="420"/>
      <c r="BPO80" s="420"/>
      <c r="BPP80" s="420"/>
      <c r="BPQ80" s="420"/>
      <c r="BPR80" s="420"/>
      <c r="BPS80" s="420"/>
      <c r="BPT80" s="420"/>
      <c r="BPU80" s="420"/>
      <c r="BPV80" s="420"/>
      <c r="BPW80" s="420"/>
      <c r="BPX80" s="420"/>
      <c r="BPY80" s="420"/>
      <c r="BPZ80" s="420"/>
      <c r="BQA80" s="420"/>
      <c r="BQB80" s="420"/>
      <c r="BQC80" s="420"/>
      <c r="BQD80" s="420"/>
      <c r="BQE80" s="420"/>
      <c r="BQF80" s="420"/>
      <c r="BQG80" s="420"/>
      <c r="BQH80" s="420"/>
      <c r="BQI80" s="420"/>
      <c r="BQJ80" s="420"/>
      <c r="BQK80" s="420"/>
      <c r="BQL80" s="420"/>
      <c r="BQM80" s="420"/>
      <c r="BQN80" s="420"/>
      <c r="BQO80" s="420"/>
      <c r="BQP80" s="420"/>
      <c r="BQQ80" s="420"/>
      <c r="BQR80" s="420"/>
      <c r="BQS80" s="420"/>
      <c r="BQT80" s="420"/>
      <c r="BQU80" s="420"/>
      <c r="BQV80" s="420"/>
      <c r="BQW80" s="420"/>
      <c r="BQX80" s="420"/>
      <c r="BQY80" s="420"/>
      <c r="BQZ80" s="420"/>
      <c r="BRA80" s="420"/>
      <c r="BRB80" s="420"/>
      <c r="BRC80" s="420"/>
      <c r="BRD80" s="420"/>
      <c r="BRE80" s="420"/>
      <c r="BRF80" s="420"/>
      <c r="BRG80" s="420"/>
      <c r="BRH80" s="420"/>
      <c r="BRI80" s="420"/>
      <c r="BRJ80" s="420"/>
      <c r="BRK80" s="420"/>
      <c r="BRL80" s="420"/>
      <c r="BRM80" s="420"/>
      <c r="BRN80" s="420"/>
      <c r="BRO80" s="420"/>
      <c r="BRP80" s="420"/>
      <c r="BRQ80" s="420"/>
      <c r="BRR80" s="420"/>
      <c r="BRS80" s="420"/>
      <c r="BRT80" s="420"/>
      <c r="BRU80" s="420"/>
      <c r="BRV80" s="420"/>
      <c r="BRW80" s="420"/>
      <c r="BRX80" s="420"/>
      <c r="BRY80" s="420"/>
      <c r="BRZ80" s="420"/>
      <c r="BSA80" s="420"/>
      <c r="BSB80" s="420"/>
      <c r="BSC80" s="420"/>
      <c r="BSD80" s="420"/>
      <c r="BSE80" s="420"/>
      <c r="BSF80" s="420"/>
      <c r="BSG80" s="420"/>
      <c r="BSH80" s="420"/>
      <c r="BSI80" s="420"/>
      <c r="BSJ80" s="420"/>
      <c r="BSK80" s="420"/>
      <c r="BSL80" s="420"/>
      <c r="BSM80" s="420"/>
      <c r="BSN80" s="420"/>
      <c r="BSO80" s="420"/>
      <c r="BSP80" s="420"/>
      <c r="BSQ80" s="420"/>
      <c r="BSR80" s="420"/>
      <c r="BSS80" s="420"/>
      <c r="BST80" s="420"/>
      <c r="BSU80" s="420"/>
      <c r="BSV80" s="420"/>
      <c r="BSW80" s="420"/>
      <c r="BSX80" s="420"/>
      <c r="BSY80" s="420"/>
      <c r="BSZ80" s="420"/>
      <c r="BTA80" s="420"/>
      <c r="BTB80" s="420"/>
      <c r="BTC80" s="420"/>
      <c r="BTD80" s="420"/>
      <c r="BTE80" s="420"/>
      <c r="BTF80" s="420"/>
      <c r="BTG80" s="420"/>
      <c r="BTH80" s="420"/>
      <c r="BTI80" s="420"/>
      <c r="BTJ80" s="420"/>
      <c r="BTK80" s="420"/>
      <c r="BTL80" s="420"/>
      <c r="BTM80" s="420"/>
      <c r="BTN80" s="420"/>
      <c r="BTO80" s="420"/>
      <c r="BTP80" s="420"/>
      <c r="BTQ80" s="420"/>
      <c r="BTR80" s="420"/>
      <c r="BTS80" s="420"/>
      <c r="BTT80" s="420"/>
      <c r="BTU80" s="420"/>
      <c r="BTV80" s="420"/>
      <c r="BTW80" s="420"/>
      <c r="BTX80" s="420"/>
      <c r="BTY80" s="420"/>
      <c r="BTZ80" s="420"/>
      <c r="BUA80" s="420"/>
      <c r="BUB80" s="420"/>
      <c r="BUC80" s="420"/>
      <c r="BUD80" s="420"/>
      <c r="BUE80" s="420"/>
      <c r="BUF80" s="420"/>
      <c r="BUG80" s="420"/>
      <c r="BUH80" s="420"/>
      <c r="BUI80" s="420"/>
      <c r="BUJ80" s="420"/>
      <c r="BUK80" s="420"/>
      <c r="BUL80" s="420"/>
      <c r="BUM80" s="420"/>
      <c r="BUN80" s="420"/>
      <c r="BUO80" s="420"/>
      <c r="BUP80" s="420"/>
      <c r="BUQ80" s="420"/>
      <c r="BUR80" s="420"/>
      <c r="BUS80" s="420"/>
      <c r="BUT80" s="420"/>
      <c r="BUU80" s="420"/>
      <c r="BUV80" s="420"/>
      <c r="BUW80" s="420"/>
      <c r="BUX80" s="420"/>
      <c r="BUY80" s="420"/>
      <c r="BUZ80" s="420"/>
      <c r="BVA80" s="420"/>
      <c r="BVB80" s="420"/>
      <c r="BVC80" s="420"/>
      <c r="BVD80" s="420"/>
      <c r="BVE80" s="420"/>
      <c r="BVF80" s="420"/>
      <c r="BVG80" s="420"/>
      <c r="BVH80" s="420"/>
      <c r="BVI80" s="420"/>
      <c r="BVJ80" s="420"/>
      <c r="BVK80" s="420"/>
      <c r="BVL80" s="420"/>
      <c r="BVM80" s="420"/>
      <c r="BVN80" s="420"/>
      <c r="BVO80" s="420"/>
      <c r="BVP80" s="420"/>
      <c r="BVQ80" s="420"/>
      <c r="BVR80" s="420"/>
      <c r="BVS80" s="420"/>
      <c r="BVT80" s="420"/>
      <c r="BVU80" s="420"/>
      <c r="BVV80" s="420"/>
      <c r="BVW80" s="420"/>
      <c r="BVX80" s="420"/>
      <c r="BVY80" s="420"/>
      <c r="BVZ80" s="420"/>
      <c r="BWA80" s="420"/>
      <c r="BWB80" s="420"/>
      <c r="BWC80" s="420"/>
      <c r="BWD80" s="420"/>
      <c r="BWE80" s="420"/>
      <c r="BWF80" s="420"/>
      <c r="BWG80" s="420"/>
      <c r="BWH80" s="420"/>
      <c r="BWI80" s="420"/>
      <c r="BWJ80" s="420"/>
      <c r="BWK80" s="420"/>
      <c r="BWL80" s="420"/>
      <c r="BWM80" s="420"/>
      <c r="BWN80" s="420"/>
      <c r="BWO80" s="420"/>
      <c r="BWP80" s="420"/>
      <c r="BWQ80" s="420"/>
      <c r="BWR80" s="420"/>
      <c r="BWS80" s="420"/>
      <c r="BWT80" s="420"/>
      <c r="BWU80" s="420"/>
      <c r="BWV80" s="420"/>
      <c r="BWW80" s="420"/>
      <c r="BWX80" s="420"/>
      <c r="BWY80" s="420"/>
      <c r="BWZ80" s="420"/>
      <c r="BXA80" s="420"/>
      <c r="BXB80" s="420"/>
      <c r="BXC80" s="420"/>
      <c r="BXD80" s="420"/>
      <c r="BXE80" s="420"/>
      <c r="BXF80" s="420"/>
      <c r="BXG80" s="420"/>
      <c r="BXH80" s="420"/>
      <c r="BXI80" s="420"/>
      <c r="BXJ80" s="420"/>
      <c r="BXK80" s="420"/>
      <c r="BXL80" s="420"/>
      <c r="BXM80" s="420"/>
      <c r="BXN80" s="420"/>
      <c r="BXO80" s="420"/>
      <c r="BXP80" s="420"/>
      <c r="BXQ80" s="420"/>
      <c r="BXR80" s="420"/>
      <c r="BXS80" s="420"/>
      <c r="BXT80" s="420"/>
      <c r="BXU80" s="420"/>
      <c r="BXV80" s="420"/>
      <c r="BXW80" s="420"/>
      <c r="BXX80" s="420"/>
      <c r="BXY80" s="420"/>
      <c r="BXZ80" s="420"/>
      <c r="BYA80" s="420"/>
      <c r="BYB80" s="420"/>
      <c r="BYC80" s="420"/>
      <c r="BYD80" s="420"/>
      <c r="BYE80" s="420"/>
      <c r="BYF80" s="420"/>
      <c r="BYG80" s="420"/>
      <c r="BYH80" s="420"/>
      <c r="BYI80" s="420"/>
      <c r="BYJ80" s="420"/>
      <c r="BYK80" s="420"/>
      <c r="BYL80" s="420"/>
      <c r="BYM80" s="420"/>
      <c r="BYN80" s="420"/>
      <c r="BYO80" s="420"/>
      <c r="BYP80" s="420"/>
      <c r="BYQ80" s="420"/>
      <c r="BYR80" s="420"/>
      <c r="BYS80" s="420"/>
      <c r="BYT80" s="420"/>
      <c r="BYU80" s="420"/>
      <c r="BYV80" s="420"/>
      <c r="BYW80" s="420"/>
      <c r="BYX80" s="420"/>
      <c r="BYY80" s="420"/>
      <c r="BYZ80" s="420"/>
      <c r="BZA80" s="420"/>
      <c r="BZB80" s="420"/>
      <c r="BZC80" s="420"/>
      <c r="BZD80" s="420"/>
      <c r="BZE80" s="420"/>
      <c r="BZF80" s="420"/>
      <c r="BZG80" s="420"/>
      <c r="BZH80" s="420"/>
      <c r="BZI80" s="420"/>
      <c r="BZJ80" s="420"/>
      <c r="BZK80" s="420"/>
      <c r="BZL80" s="420"/>
      <c r="BZM80" s="420"/>
      <c r="BZN80" s="420"/>
      <c r="BZO80" s="420"/>
      <c r="BZP80" s="420"/>
      <c r="BZQ80" s="420"/>
      <c r="BZR80" s="420"/>
      <c r="BZS80" s="420"/>
      <c r="BZT80" s="420"/>
      <c r="BZU80" s="420"/>
      <c r="BZV80" s="420"/>
      <c r="BZW80" s="420"/>
      <c r="BZX80" s="420"/>
      <c r="BZY80" s="420"/>
      <c r="BZZ80" s="420"/>
      <c r="CAA80" s="420"/>
      <c r="CAB80" s="420"/>
      <c r="CAC80" s="420"/>
      <c r="CAD80" s="420"/>
      <c r="CAE80" s="420"/>
      <c r="CAF80" s="420"/>
      <c r="CAG80" s="420"/>
      <c r="CAH80" s="420"/>
      <c r="CAI80" s="420"/>
      <c r="CAJ80" s="420"/>
      <c r="CAK80" s="420"/>
      <c r="CAL80" s="420"/>
      <c r="CAM80" s="420"/>
      <c r="CAN80" s="420"/>
      <c r="CAO80" s="420"/>
      <c r="CAP80" s="420"/>
      <c r="CAQ80" s="420"/>
      <c r="CAR80" s="420"/>
      <c r="CAS80" s="420"/>
      <c r="CAT80" s="420"/>
      <c r="CAU80" s="420"/>
      <c r="CAV80" s="420"/>
      <c r="CAW80" s="420"/>
      <c r="CAX80" s="420"/>
      <c r="CAY80" s="420"/>
      <c r="CAZ80" s="420"/>
      <c r="CBA80" s="420"/>
      <c r="CBB80" s="420"/>
      <c r="CBC80" s="420"/>
      <c r="CBD80" s="420"/>
      <c r="CBE80" s="420"/>
      <c r="CBF80" s="420"/>
      <c r="CBG80" s="420"/>
      <c r="CBH80" s="420"/>
      <c r="CBI80" s="420"/>
      <c r="CBJ80" s="420"/>
      <c r="CBK80" s="420"/>
      <c r="CBL80" s="420"/>
      <c r="CBM80" s="420"/>
      <c r="CBN80" s="420"/>
      <c r="CBO80" s="420"/>
      <c r="CBP80" s="420"/>
      <c r="CBQ80" s="420"/>
      <c r="CBR80" s="420"/>
      <c r="CBS80" s="420"/>
      <c r="CBT80" s="420"/>
      <c r="CBU80" s="420"/>
      <c r="CBV80" s="420"/>
      <c r="CBW80" s="420"/>
      <c r="CBX80" s="420"/>
      <c r="CBY80" s="420"/>
      <c r="CBZ80" s="420"/>
      <c r="CCA80" s="420"/>
      <c r="CCB80" s="420"/>
      <c r="CCC80" s="420"/>
      <c r="CCD80" s="420"/>
      <c r="CCE80" s="420"/>
      <c r="CCF80" s="420"/>
      <c r="CCG80" s="420"/>
      <c r="CCH80" s="420"/>
      <c r="CCI80" s="420"/>
      <c r="CCJ80" s="420"/>
      <c r="CCK80" s="420"/>
      <c r="CCL80" s="420"/>
      <c r="CCM80" s="420"/>
      <c r="CCN80" s="420"/>
      <c r="CCO80" s="420"/>
      <c r="CCP80" s="420"/>
      <c r="CCQ80" s="420"/>
      <c r="CCR80" s="420"/>
      <c r="CCS80" s="420"/>
      <c r="CCT80" s="420"/>
      <c r="CCU80" s="420"/>
      <c r="CCV80" s="420"/>
      <c r="CCW80" s="420"/>
      <c r="CCX80" s="420"/>
      <c r="CCY80" s="420"/>
      <c r="CCZ80" s="420"/>
      <c r="CDA80" s="420"/>
      <c r="CDB80" s="420"/>
      <c r="CDC80" s="420"/>
      <c r="CDD80" s="420"/>
      <c r="CDE80" s="420"/>
      <c r="CDF80" s="420"/>
      <c r="CDG80" s="420"/>
      <c r="CDH80" s="420"/>
      <c r="CDI80" s="420"/>
      <c r="CDJ80" s="420"/>
      <c r="CDK80" s="420"/>
      <c r="CDL80" s="420"/>
      <c r="CDM80" s="420"/>
      <c r="CDN80" s="420"/>
      <c r="CDO80" s="420"/>
      <c r="CDP80" s="420"/>
      <c r="CDQ80" s="420"/>
      <c r="CDR80" s="420"/>
      <c r="CDS80" s="420"/>
      <c r="CDT80" s="420"/>
      <c r="CDU80" s="420"/>
      <c r="CDV80" s="420"/>
      <c r="CDW80" s="420"/>
      <c r="CDX80" s="420"/>
      <c r="CDY80" s="420"/>
      <c r="CDZ80" s="420"/>
      <c r="CEA80" s="420"/>
      <c r="CEB80" s="420"/>
      <c r="CEC80" s="420"/>
      <c r="CED80" s="420"/>
      <c r="CEE80" s="420"/>
      <c r="CEF80" s="420"/>
      <c r="CEG80" s="420"/>
      <c r="CEH80" s="420"/>
      <c r="CEI80" s="420"/>
      <c r="CEJ80" s="420"/>
      <c r="CEK80" s="420"/>
      <c r="CEL80" s="420"/>
      <c r="CEM80" s="420"/>
      <c r="CEN80" s="420"/>
      <c r="CEO80" s="420"/>
      <c r="CEP80" s="420"/>
      <c r="CEQ80" s="420"/>
      <c r="CER80" s="420"/>
      <c r="CES80" s="420"/>
      <c r="CET80" s="420"/>
      <c r="CEU80" s="420"/>
      <c r="CEV80" s="420"/>
      <c r="CEW80" s="420"/>
      <c r="CEX80" s="420"/>
      <c r="CEY80" s="420"/>
      <c r="CEZ80" s="420"/>
      <c r="CFA80" s="420"/>
      <c r="CFB80" s="420"/>
      <c r="CFC80" s="420"/>
      <c r="CFD80" s="420"/>
      <c r="CFE80" s="420"/>
      <c r="CFF80" s="420"/>
      <c r="CFG80" s="420"/>
      <c r="CFH80" s="420"/>
      <c r="CFI80" s="420"/>
      <c r="CFJ80" s="420"/>
      <c r="CFK80" s="420"/>
      <c r="CFL80" s="420"/>
      <c r="CFM80" s="420"/>
      <c r="CFN80" s="420"/>
      <c r="CFO80" s="420"/>
      <c r="CFP80" s="420"/>
      <c r="CFQ80" s="420"/>
      <c r="CFR80" s="420"/>
      <c r="CFS80" s="420"/>
      <c r="CFT80" s="420"/>
      <c r="CFU80" s="420"/>
      <c r="CFV80" s="420"/>
      <c r="CFW80" s="420"/>
      <c r="CFX80" s="420"/>
      <c r="CFY80" s="420"/>
      <c r="CFZ80" s="420"/>
      <c r="CGA80" s="420"/>
      <c r="CGB80" s="420"/>
      <c r="CGC80" s="420"/>
      <c r="CGD80" s="420"/>
      <c r="CGE80" s="420"/>
      <c r="CGF80" s="420"/>
      <c r="CGG80" s="420"/>
      <c r="CGH80" s="420"/>
      <c r="CGI80" s="420"/>
      <c r="CGJ80" s="420"/>
      <c r="CGK80" s="420"/>
      <c r="CGL80" s="420"/>
      <c r="CGM80" s="420"/>
      <c r="CGN80" s="420"/>
      <c r="CGO80" s="420"/>
      <c r="CGP80" s="420"/>
      <c r="CGQ80" s="420"/>
      <c r="CGR80" s="420"/>
      <c r="CGS80" s="420"/>
      <c r="CGT80" s="420"/>
      <c r="CGU80" s="420"/>
      <c r="CGV80" s="420"/>
      <c r="CGW80" s="420"/>
      <c r="CGX80" s="420"/>
      <c r="CGY80" s="420"/>
      <c r="CGZ80" s="420"/>
      <c r="CHA80" s="420"/>
      <c r="CHB80" s="420"/>
      <c r="CHC80" s="420"/>
      <c r="CHD80" s="420"/>
      <c r="CHE80" s="420"/>
      <c r="CHF80" s="420"/>
      <c r="CHG80" s="420"/>
      <c r="CHH80" s="420"/>
      <c r="CHI80" s="420"/>
      <c r="CHJ80" s="420"/>
      <c r="CHK80" s="420"/>
      <c r="CHL80" s="420"/>
      <c r="CHM80" s="420"/>
      <c r="CHN80" s="420"/>
      <c r="CHO80" s="420"/>
      <c r="CHP80" s="420"/>
      <c r="CHQ80" s="420"/>
      <c r="CHR80" s="420"/>
      <c r="CHS80" s="420"/>
      <c r="CHT80" s="420"/>
      <c r="CHU80" s="420"/>
      <c r="CHV80" s="420"/>
      <c r="CHW80" s="420"/>
      <c r="CHX80" s="420"/>
      <c r="CHY80" s="420"/>
      <c r="CHZ80" s="420"/>
      <c r="CIA80" s="420"/>
      <c r="CIB80" s="420"/>
      <c r="CIC80" s="420"/>
      <c r="CID80" s="420"/>
      <c r="CIE80" s="420"/>
      <c r="CIF80" s="420"/>
      <c r="CIG80" s="420"/>
      <c r="CIH80" s="420"/>
      <c r="CII80" s="420"/>
      <c r="CIJ80" s="420"/>
      <c r="CIK80" s="420"/>
      <c r="CIL80" s="420"/>
      <c r="CIM80" s="420"/>
      <c r="CIN80" s="420"/>
      <c r="CIO80" s="420"/>
      <c r="CIP80" s="420"/>
      <c r="CIQ80" s="420"/>
      <c r="CIR80" s="420"/>
      <c r="CIS80" s="420"/>
      <c r="CIT80" s="420"/>
      <c r="CIU80" s="420"/>
      <c r="CIV80" s="420"/>
      <c r="CIW80" s="420"/>
      <c r="CIX80" s="420"/>
      <c r="CIY80" s="420"/>
      <c r="CIZ80" s="420"/>
      <c r="CJA80" s="420"/>
      <c r="CJB80" s="420"/>
      <c r="CJC80" s="420"/>
      <c r="CJD80" s="420"/>
      <c r="CJE80" s="420"/>
      <c r="CJF80" s="420"/>
      <c r="CJG80" s="420"/>
      <c r="CJH80" s="420"/>
      <c r="CJI80" s="420"/>
      <c r="CJJ80" s="420"/>
      <c r="CJK80" s="420"/>
      <c r="CJL80" s="420"/>
      <c r="CJM80" s="420"/>
      <c r="CJN80" s="420"/>
      <c r="CJO80" s="420"/>
      <c r="CJP80" s="420"/>
      <c r="CJQ80" s="420"/>
      <c r="CJR80" s="420"/>
      <c r="CJS80" s="420"/>
      <c r="CJT80" s="420"/>
      <c r="CJU80" s="420"/>
      <c r="CJV80" s="420"/>
      <c r="CJW80" s="420"/>
      <c r="CJX80" s="420"/>
      <c r="CJY80" s="420"/>
      <c r="CJZ80" s="420"/>
      <c r="CKA80" s="420"/>
      <c r="CKB80" s="420"/>
      <c r="CKC80" s="420"/>
      <c r="CKD80" s="420"/>
      <c r="CKE80" s="420"/>
      <c r="CKF80" s="420"/>
      <c r="CKG80" s="420"/>
      <c r="CKH80" s="420"/>
      <c r="CKI80" s="420"/>
      <c r="CKJ80" s="420"/>
      <c r="CKK80" s="420"/>
      <c r="CKL80" s="420"/>
      <c r="CKM80" s="420"/>
      <c r="CKN80" s="420"/>
      <c r="CKO80" s="420"/>
      <c r="CKP80" s="420"/>
      <c r="CKQ80" s="420"/>
      <c r="CKR80" s="420"/>
      <c r="CKS80" s="420"/>
      <c r="CKT80" s="420"/>
      <c r="CKU80" s="420"/>
      <c r="CKV80" s="420"/>
      <c r="CKW80" s="420"/>
      <c r="CKX80" s="420"/>
      <c r="CKY80" s="420"/>
      <c r="CKZ80" s="420"/>
      <c r="CLA80" s="420"/>
      <c r="CLB80" s="420"/>
      <c r="CLC80" s="420"/>
      <c r="CLD80" s="420"/>
      <c r="CLE80" s="420"/>
      <c r="CLF80" s="420"/>
      <c r="CLG80" s="420"/>
      <c r="CLH80" s="420"/>
      <c r="CLI80" s="420"/>
      <c r="CLJ80" s="420"/>
      <c r="CLK80" s="420"/>
      <c r="CLL80" s="420"/>
      <c r="CLM80" s="420"/>
      <c r="CLN80" s="420"/>
      <c r="CLO80" s="420"/>
      <c r="CLP80" s="420"/>
      <c r="CLQ80" s="420"/>
      <c r="CLR80" s="420"/>
      <c r="CLS80" s="420"/>
      <c r="CLT80" s="420"/>
      <c r="CLU80" s="420"/>
      <c r="CLV80" s="420"/>
      <c r="CLW80" s="420"/>
      <c r="CLX80" s="420"/>
      <c r="CLY80" s="420"/>
      <c r="CLZ80" s="420"/>
      <c r="CMA80" s="420"/>
      <c r="CMB80" s="420"/>
      <c r="CMC80" s="420"/>
      <c r="CMD80" s="420"/>
      <c r="CME80" s="420"/>
      <c r="CMF80" s="420"/>
      <c r="CMG80" s="420"/>
      <c r="CMH80" s="420"/>
      <c r="CMI80" s="420"/>
      <c r="CMJ80" s="420"/>
      <c r="CMK80" s="420"/>
      <c r="CML80" s="420"/>
      <c r="CMM80" s="420"/>
      <c r="CMN80" s="420"/>
      <c r="CMO80" s="420"/>
      <c r="CMP80" s="420"/>
      <c r="CMQ80" s="420"/>
      <c r="CMR80" s="420"/>
      <c r="CMS80" s="420"/>
      <c r="CMT80" s="420"/>
      <c r="CMU80" s="420"/>
      <c r="CMV80" s="420"/>
      <c r="CMW80" s="420"/>
      <c r="CMX80" s="420"/>
      <c r="CMY80" s="420"/>
      <c r="CMZ80" s="420"/>
      <c r="CNA80" s="420"/>
      <c r="CNB80" s="420"/>
      <c r="CNC80" s="420"/>
      <c r="CND80" s="420"/>
      <c r="CNE80" s="420"/>
      <c r="CNF80" s="420"/>
      <c r="CNG80" s="420"/>
      <c r="CNH80" s="420"/>
      <c r="CNI80" s="420"/>
      <c r="CNJ80" s="420"/>
      <c r="CNK80" s="420"/>
      <c r="CNL80" s="420"/>
      <c r="CNM80" s="420"/>
      <c r="CNN80" s="420"/>
      <c r="CNO80" s="420"/>
      <c r="CNP80" s="420"/>
      <c r="CNQ80" s="420"/>
      <c r="CNR80" s="420"/>
      <c r="CNS80" s="420"/>
      <c r="CNT80" s="420"/>
      <c r="CNU80" s="420"/>
      <c r="CNV80" s="420"/>
      <c r="CNW80" s="420"/>
      <c r="CNX80" s="420"/>
      <c r="CNY80" s="420"/>
      <c r="CNZ80" s="420"/>
      <c r="COA80" s="420"/>
      <c r="COB80" s="420"/>
      <c r="COC80" s="420"/>
      <c r="COD80" s="420"/>
      <c r="COE80" s="420"/>
      <c r="COF80" s="420"/>
      <c r="COG80" s="420"/>
      <c r="COH80" s="420"/>
      <c r="COI80" s="420"/>
      <c r="COJ80" s="420"/>
      <c r="COK80" s="420"/>
      <c r="COL80" s="420"/>
      <c r="COM80" s="420"/>
      <c r="CON80" s="420"/>
      <c r="COO80" s="420"/>
      <c r="COP80" s="420"/>
      <c r="COQ80" s="420"/>
      <c r="COR80" s="420"/>
      <c r="COS80" s="420"/>
      <c r="COT80" s="420"/>
      <c r="COU80" s="420"/>
      <c r="COV80" s="420"/>
      <c r="COW80" s="420"/>
      <c r="COX80" s="420"/>
      <c r="COY80" s="420"/>
      <c r="COZ80" s="420"/>
      <c r="CPA80" s="420"/>
      <c r="CPB80" s="420"/>
      <c r="CPC80" s="420"/>
      <c r="CPD80" s="420"/>
      <c r="CPE80" s="420"/>
      <c r="CPF80" s="420"/>
      <c r="CPG80" s="420"/>
      <c r="CPH80" s="420"/>
      <c r="CPI80" s="420"/>
      <c r="CPJ80" s="420"/>
      <c r="CPK80" s="420"/>
      <c r="CPL80" s="420"/>
      <c r="CPM80" s="420"/>
      <c r="CPN80" s="420"/>
      <c r="CPO80" s="420"/>
      <c r="CPP80" s="420"/>
      <c r="CPQ80" s="420"/>
      <c r="CPR80" s="420"/>
      <c r="CPS80" s="420"/>
      <c r="CPT80" s="420"/>
      <c r="CPU80" s="420"/>
      <c r="CPV80" s="420"/>
      <c r="CPW80" s="420"/>
      <c r="CPX80" s="420"/>
      <c r="CPY80" s="420"/>
      <c r="CPZ80" s="420"/>
      <c r="CQA80" s="420"/>
      <c r="CQB80" s="420"/>
      <c r="CQC80" s="420"/>
      <c r="CQD80" s="420"/>
      <c r="CQE80" s="420"/>
      <c r="CQF80" s="420"/>
      <c r="CQG80" s="420"/>
      <c r="CQH80" s="420"/>
      <c r="CQI80" s="420"/>
      <c r="CQJ80" s="420"/>
      <c r="CQK80" s="420"/>
      <c r="CQL80" s="420"/>
      <c r="CQM80" s="420"/>
      <c r="CQN80" s="420"/>
      <c r="CQO80" s="420"/>
      <c r="CQP80" s="420"/>
      <c r="CQQ80" s="420"/>
      <c r="CQR80" s="420"/>
      <c r="CQS80" s="420"/>
      <c r="CQT80" s="420"/>
      <c r="CQU80" s="420"/>
      <c r="CQV80" s="420"/>
      <c r="CQW80" s="420"/>
      <c r="CQX80" s="420"/>
      <c r="CQY80" s="420"/>
      <c r="CQZ80" s="420"/>
      <c r="CRA80" s="420"/>
      <c r="CRB80" s="420"/>
      <c r="CRC80" s="420"/>
      <c r="CRD80" s="420"/>
      <c r="CRE80" s="420"/>
      <c r="CRF80" s="420"/>
      <c r="CRG80" s="420"/>
      <c r="CRH80" s="420"/>
      <c r="CRI80" s="420"/>
      <c r="CRJ80" s="420"/>
      <c r="CRK80" s="420"/>
      <c r="CRL80" s="420"/>
      <c r="CRM80" s="420"/>
      <c r="CRN80" s="420"/>
      <c r="CRO80" s="420"/>
      <c r="CRP80" s="420"/>
      <c r="CRQ80" s="420"/>
      <c r="CRR80" s="420"/>
      <c r="CRS80" s="420"/>
      <c r="CRT80" s="420"/>
      <c r="CRU80" s="420"/>
      <c r="CRV80" s="420"/>
      <c r="CRW80" s="420"/>
      <c r="CRX80" s="420"/>
      <c r="CRY80" s="420"/>
      <c r="CRZ80" s="420"/>
      <c r="CSA80" s="420"/>
      <c r="CSB80" s="420"/>
      <c r="CSC80" s="420"/>
      <c r="CSD80" s="420"/>
      <c r="CSE80" s="420"/>
      <c r="CSF80" s="420"/>
      <c r="CSG80" s="420"/>
      <c r="CSH80" s="420"/>
      <c r="CSI80" s="420"/>
      <c r="CSJ80" s="420"/>
      <c r="CSK80" s="420"/>
      <c r="CSL80" s="420"/>
      <c r="CSM80" s="420"/>
      <c r="CSN80" s="420"/>
      <c r="CSO80" s="420"/>
      <c r="CSP80" s="420"/>
      <c r="CSQ80" s="420"/>
      <c r="CSR80" s="420"/>
      <c r="CSS80" s="420"/>
      <c r="CST80" s="420"/>
      <c r="CSU80" s="420"/>
      <c r="CSV80" s="420"/>
      <c r="CSW80" s="420"/>
      <c r="CSX80" s="420"/>
      <c r="CSY80" s="420"/>
      <c r="CSZ80" s="420"/>
      <c r="CTA80" s="420"/>
      <c r="CTB80" s="420"/>
      <c r="CTC80" s="420"/>
      <c r="CTD80" s="420"/>
      <c r="CTE80" s="420"/>
      <c r="CTF80" s="420"/>
      <c r="CTG80" s="420"/>
      <c r="CTH80" s="420"/>
      <c r="CTI80" s="420"/>
      <c r="CTJ80" s="420"/>
      <c r="CTK80" s="420"/>
      <c r="CTL80" s="420"/>
      <c r="CTM80" s="420"/>
      <c r="CTN80" s="420"/>
      <c r="CTO80" s="420"/>
      <c r="CTP80" s="420"/>
      <c r="CTQ80" s="420"/>
      <c r="CTR80" s="420"/>
      <c r="CTS80" s="420"/>
      <c r="CTT80" s="420"/>
      <c r="CTU80" s="420"/>
      <c r="CTV80" s="420"/>
      <c r="CTW80" s="420"/>
      <c r="CTX80" s="420"/>
      <c r="CTY80" s="420"/>
      <c r="CTZ80" s="420"/>
      <c r="CUA80" s="420"/>
      <c r="CUB80" s="420"/>
      <c r="CUC80" s="420"/>
      <c r="CUD80" s="420"/>
      <c r="CUE80" s="420"/>
      <c r="CUF80" s="420"/>
      <c r="CUG80" s="420"/>
      <c r="CUH80" s="420"/>
      <c r="CUI80" s="420"/>
      <c r="CUJ80" s="420"/>
      <c r="CUK80" s="420"/>
      <c r="CUL80" s="420"/>
      <c r="CUM80" s="420"/>
      <c r="CUN80" s="420"/>
      <c r="CUO80" s="420"/>
      <c r="CUP80" s="420"/>
      <c r="CUQ80" s="420"/>
      <c r="CUR80" s="420"/>
      <c r="CUS80" s="420"/>
      <c r="CUT80" s="420"/>
      <c r="CUU80" s="420"/>
      <c r="CUV80" s="420"/>
      <c r="CUW80" s="420"/>
      <c r="CUX80" s="420"/>
      <c r="CUY80" s="420"/>
      <c r="CUZ80" s="420"/>
      <c r="CVA80" s="420"/>
      <c r="CVB80" s="420"/>
      <c r="CVC80" s="420"/>
      <c r="CVD80" s="420"/>
      <c r="CVE80" s="420"/>
      <c r="CVF80" s="420"/>
      <c r="CVG80" s="420"/>
      <c r="CVH80" s="420"/>
      <c r="CVI80" s="420"/>
      <c r="CVJ80" s="420"/>
      <c r="CVK80" s="420"/>
      <c r="CVL80" s="420"/>
      <c r="CVM80" s="420"/>
      <c r="CVN80" s="420"/>
      <c r="CVO80" s="420"/>
      <c r="CVP80" s="420"/>
      <c r="CVQ80" s="420"/>
      <c r="CVR80" s="420"/>
      <c r="CVS80" s="420"/>
      <c r="CVT80" s="420"/>
      <c r="CVU80" s="420"/>
      <c r="CVV80" s="420"/>
      <c r="CVW80" s="420"/>
      <c r="CVX80" s="420"/>
      <c r="CVY80" s="420"/>
      <c r="CVZ80" s="420"/>
      <c r="CWA80" s="420"/>
      <c r="CWB80" s="420"/>
      <c r="CWC80" s="420"/>
      <c r="CWD80" s="420"/>
      <c r="CWE80" s="420"/>
      <c r="CWF80" s="420"/>
      <c r="CWG80" s="420"/>
      <c r="CWH80" s="420"/>
      <c r="CWI80" s="420"/>
      <c r="CWJ80" s="420"/>
      <c r="CWK80" s="420"/>
      <c r="CWL80" s="420"/>
      <c r="CWM80" s="420"/>
      <c r="CWN80" s="420"/>
      <c r="CWO80" s="420"/>
      <c r="CWP80" s="420"/>
      <c r="CWQ80" s="420"/>
      <c r="CWR80" s="420"/>
      <c r="CWS80" s="420"/>
      <c r="CWT80" s="420"/>
      <c r="CWU80" s="420"/>
      <c r="CWV80" s="420"/>
      <c r="CWW80" s="420"/>
      <c r="CWX80" s="420"/>
      <c r="CWY80" s="420"/>
      <c r="CWZ80" s="420"/>
      <c r="CXA80" s="420"/>
      <c r="CXB80" s="420"/>
      <c r="CXC80" s="420"/>
      <c r="CXD80" s="420"/>
      <c r="CXE80" s="420"/>
      <c r="CXF80" s="420"/>
      <c r="CXG80" s="420"/>
      <c r="CXH80" s="420"/>
      <c r="CXI80" s="420"/>
      <c r="CXJ80" s="420"/>
      <c r="CXK80" s="420"/>
      <c r="CXL80" s="420"/>
      <c r="CXM80" s="420"/>
      <c r="CXN80" s="420"/>
      <c r="CXO80" s="420"/>
      <c r="CXP80" s="420"/>
      <c r="CXQ80" s="420"/>
      <c r="CXR80" s="420"/>
      <c r="CXS80" s="420"/>
      <c r="CXT80" s="420"/>
      <c r="CXU80" s="420"/>
      <c r="CXV80" s="420"/>
      <c r="CXW80" s="420"/>
      <c r="CXX80" s="420"/>
      <c r="CXY80" s="420"/>
      <c r="CXZ80" s="420"/>
      <c r="CYA80" s="420"/>
      <c r="CYB80" s="420"/>
      <c r="CYC80" s="420"/>
      <c r="CYD80" s="420"/>
      <c r="CYE80" s="420"/>
      <c r="CYF80" s="420"/>
      <c r="CYG80" s="420"/>
      <c r="CYH80" s="420"/>
      <c r="CYI80" s="420"/>
      <c r="CYJ80" s="420"/>
      <c r="CYK80" s="420"/>
      <c r="CYL80" s="420"/>
      <c r="CYM80" s="420"/>
      <c r="CYN80" s="420"/>
      <c r="CYO80" s="420"/>
      <c r="CYP80" s="420"/>
      <c r="CYQ80" s="420"/>
      <c r="CYR80" s="420"/>
      <c r="CYS80" s="420"/>
      <c r="CYT80" s="420"/>
      <c r="CYU80" s="420"/>
      <c r="CYV80" s="420"/>
      <c r="CYW80" s="420"/>
      <c r="CYX80" s="420"/>
      <c r="CYY80" s="420"/>
      <c r="CYZ80" s="420"/>
      <c r="CZA80" s="420"/>
      <c r="CZB80" s="420"/>
      <c r="CZC80" s="420"/>
      <c r="CZD80" s="420"/>
      <c r="CZE80" s="420"/>
      <c r="CZF80" s="420"/>
      <c r="CZG80" s="420"/>
      <c r="CZH80" s="420"/>
      <c r="CZI80" s="420"/>
      <c r="CZJ80" s="420"/>
      <c r="CZK80" s="420"/>
      <c r="CZL80" s="420"/>
      <c r="CZM80" s="420"/>
      <c r="CZN80" s="420"/>
      <c r="CZO80" s="420"/>
      <c r="CZP80" s="420"/>
      <c r="CZQ80" s="420"/>
      <c r="CZR80" s="420"/>
      <c r="CZS80" s="420"/>
      <c r="CZT80" s="420"/>
      <c r="CZU80" s="420"/>
      <c r="CZV80" s="420"/>
      <c r="CZW80" s="420"/>
      <c r="CZX80" s="420"/>
      <c r="CZY80" s="420"/>
      <c r="CZZ80" s="420"/>
      <c r="DAA80" s="420"/>
      <c r="DAB80" s="420"/>
      <c r="DAC80" s="420"/>
      <c r="DAD80" s="420"/>
      <c r="DAE80" s="420"/>
      <c r="DAF80" s="420"/>
      <c r="DAG80" s="420"/>
      <c r="DAH80" s="420"/>
      <c r="DAI80" s="420"/>
      <c r="DAJ80" s="420"/>
      <c r="DAK80" s="420"/>
      <c r="DAL80" s="420"/>
      <c r="DAM80" s="420"/>
      <c r="DAN80" s="420"/>
      <c r="DAO80" s="420"/>
      <c r="DAP80" s="420"/>
      <c r="DAQ80" s="420"/>
      <c r="DAR80" s="420"/>
      <c r="DAS80" s="420"/>
      <c r="DAT80" s="420"/>
      <c r="DAU80" s="420"/>
      <c r="DAV80" s="420"/>
      <c r="DAW80" s="420"/>
      <c r="DAX80" s="420"/>
      <c r="DAY80" s="420"/>
      <c r="DAZ80" s="420"/>
      <c r="DBA80" s="420"/>
      <c r="DBB80" s="420"/>
      <c r="DBC80" s="420"/>
      <c r="DBD80" s="420"/>
      <c r="DBE80" s="420"/>
      <c r="DBF80" s="420"/>
      <c r="DBG80" s="420"/>
      <c r="DBH80" s="420"/>
      <c r="DBI80" s="420"/>
      <c r="DBJ80" s="420"/>
      <c r="DBK80" s="420"/>
      <c r="DBL80" s="420"/>
      <c r="DBM80" s="420"/>
      <c r="DBN80" s="420"/>
      <c r="DBO80" s="420"/>
      <c r="DBP80" s="420"/>
      <c r="DBQ80" s="420"/>
      <c r="DBR80" s="420"/>
      <c r="DBS80" s="420"/>
      <c r="DBT80" s="420"/>
      <c r="DBU80" s="420"/>
      <c r="DBV80" s="420"/>
      <c r="DBW80" s="420"/>
      <c r="DBX80" s="420"/>
      <c r="DBY80" s="420"/>
      <c r="DBZ80" s="420"/>
      <c r="DCA80" s="420"/>
      <c r="DCB80" s="420"/>
      <c r="DCC80" s="420"/>
      <c r="DCD80" s="420"/>
      <c r="DCE80" s="420"/>
      <c r="DCF80" s="420"/>
      <c r="DCG80" s="420"/>
      <c r="DCH80" s="420"/>
      <c r="DCI80" s="420"/>
      <c r="DCJ80" s="420"/>
      <c r="DCK80" s="420"/>
      <c r="DCL80" s="420"/>
      <c r="DCM80" s="420"/>
      <c r="DCN80" s="420"/>
      <c r="DCO80" s="420"/>
      <c r="DCP80" s="420"/>
      <c r="DCQ80" s="420"/>
      <c r="DCR80" s="420"/>
      <c r="DCS80" s="420"/>
      <c r="DCT80" s="420"/>
      <c r="DCU80" s="420"/>
      <c r="DCV80" s="420"/>
      <c r="DCW80" s="420"/>
      <c r="DCX80" s="420"/>
      <c r="DCY80" s="420"/>
      <c r="DCZ80" s="420"/>
      <c r="DDA80" s="420"/>
      <c r="DDB80" s="420"/>
      <c r="DDC80" s="420"/>
      <c r="DDD80" s="420"/>
      <c r="DDE80" s="420"/>
      <c r="DDF80" s="420"/>
      <c r="DDG80" s="420"/>
      <c r="DDH80" s="420"/>
      <c r="DDI80" s="420"/>
      <c r="DDJ80" s="420"/>
      <c r="DDK80" s="420"/>
      <c r="DDL80" s="420"/>
      <c r="DDM80" s="420"/>
      <c r="DDN80" s="420"/>
      <c r="DDO80" s="420"/>
      <c r="DDP80" s="420"/>
      <c r="DDQ80" s="420"/>
      <c r="DDR80" s="420"/>
      <c r="DDS80" s="420"/>
      <c r="DDT80" s="420"/>
      <c r="DDU80" s="420"/>
      <c r="DDV80" s="420"/>
      <c r="DDW80" s="420"/>
      <c r="DDX80" s="420"/>
      <c r="DDY80" s="420"/>
      <c r="DDZ80" s="420"/>
      <c r="DEA80" s="420"/>
      <c r="DEB80" s="420"/>
      <c r="DEC80" s="420"/>
      <c r="DED80" s="420"/>
      <c r="DEE80" s="420"/>
      <c r="DEF80" s="420"/>
      <c r="DEG80" s="420"/>
      <c r="DEH80" s="420"/>
      <c r="DEI80" s="420"/>
      <c r="DEJ80" s="420"/>
      <c r="DEK80" s="420"/>
      <c r="DEL80" s="420"/>
      <c r="DEM80" s="420"/>
      <c r="DEN80" s="420"/>
      <c r="DEO80" s="420"/>
      <c r="DEP80" s="420"/>
      <c r="DEQ80" s="420"/>
      <c r="DER80" s="420"/>
      <c r="DES80" s="420"/>
      <c r="DET80" s="420"/>
      <c r="DEU80" s="420"/>
      <c r="DEV80" s="420"/>
      <c r="DEW80" s="420"/>
      <c r="DEX80" s="420"/>
      <c r="DEY80" s="420"/>
      <c r="DEZ80" s="420"/>
      <c r="DFA80" s="420"/>
      <c r="DFB80" s="420"/>
      <c r="DFC80" s="420"/>
      <c r="DFD80" s="420"/>
      <c r="DFE80" s="420"/>
      <c r="DFF80" s="420"/>
      <c r="DFG80" s="420"/>
      <c r="DFH80" s="420"/>
      <c r="DFI80" s="420"/>
      <c r="DFJ80" s="420"/>
      <c r="DFK80" s="420"/>
      <c r="DFL80" s="420"/>
      <c r="DFM80" s="420"/>
      <c r="DFN80" s="420"/>
      <c r="DFO80" s="420"/>
      <c r="DFP80" s="420"/>
      <c r="DFQ80" s="420"/>
      <c r="DFR80" s="420"/>
      <c r="DFS80" s="420"/>
      <c r="DFT80" s="420"/>
      <c r="DFU80" s="420"/>
      <c r="DFV80" s="420"/>
      <c r="DFW80" s="420"/>
      <c r="DFX80" s="420"/>
      <c r="DFY80" s="420"/>
      <c r="DFZ80" s="420"/>
      <c r="DGA80" s="420"/>
      <c r="DGB80" s="420"/>
      <c r="DGC80" s="420"/>
      <c r="DGD80" s="420"/>
      <c r="DGE80" s="420"/>
      <c r="DGF80" s="420"/>
      <c r="DGG80" s="420"/>
      <c r="DGH80" s="420"/>
      <c r="DGI80" s="420"/>
      <c r="DGJ80" s="420"/>
      <c r="DGK80" s="420"/>
      <c r="DGL80" s="420"/>
      <c r="DGM80" s="420"/>
      <c r="DGN80" s="420"/>
      <c r="DGO80" s="420"/>
      <c r="DGP80" s="420"/>
      <c r="DGQ80" s="420"/>
      <c r="DGR80" s="420"/>
      <c r="DGS80" s="420"/>
      <c r="DGT80" s="420"/>
      <c r="DGU80" s="420"/>
      <c r="DGV80" s="420"/>
      <c r="DGW80" s="420"/>
      <c r="DGX80" s="420"/>
      <c r="DGY80" s="420"/>
      <c r="DGZ80" s="420"/>
      <c r="DHA80" s="420"/>
      <c r="DHB80" s="420"/>
      <c r="DHC80" s="420"/>
      <c r="DHD80" s="420"/>
      <c r="DHE80" s="420"/>
      <c r="DHF80" s="420"/>
      <c r="DHG80" s="420"/>
      <c r="DHH80" s="420"/>
      <c r="DHI80" s="420"/>
      <c r="DHJ80" s="420"/>
      <c r="DHK80" s="420"/>
      <c r="DHL80" s="420"/>
      <c r="DHM80" s="420"/>
      <c r="DHN80" s="420"/>
      <c r="DHO80" s="420"/>
      <c r="DHP80" s="420"/>
      <c r="DHQ80" s="420"/>
      <c r="DHR80" s="420"/>
      <c r="DHS80" s="420"/>
      <c r="DHT80" s="420"/>
      <c r="DHU80" s="420"/>
      <c r="DHV80" s="420"/>
      <c r="DHW80" s="420"/>
      <c r="DHX80" s="420"/>
      <c r="DHY80" s="420"/>
      <c r="DHZ80" s="420"/>
      <c r="DIA80" s="420"/>
      <c r="DIB80" s="420"/>
      <c r="DIC80" s="420"/>
      <c r="DID80" s="420"/>
      <c r="DIE80" s="420"/>
      <c r="DIF80" s="420"/>
      <c r="DIG80" s="420"/>
      <c r="DIH80" s="420"/>
      <c r="DII80" s="420"/>
      <c r="DIJ80" s="420"/>
      <c r="DIK80" s="420"/>
      <c r="DIL80" s="420"/>
      <c r="DIM80" s="420"/>
      <c r="DIN80" s="420"/>
      <c r="DIO80" s="420"/>
      <c r="DIP80" s="420"/>
      <c r="DIQ80" s="420"/>
      <c r="DIR80" s="420"/>
      <c r="DIS80" s="420"/>
      <c r="DIT80" s="420"/>
      <c r="DIU80" s="420"/>
      <c r="DIV80" s="420"/>
      <c r="DIW80" s="420"/>
      <c r="DIX80" s="420"/>
      <c r="DIY80" s="420"/>
      <c r="DIZ80" s="420"/>
      <c r="DJA80" s="420"/>
      <c r="DJB80" s="420"/>
      <c r="DJC80" s="420"/>
      <c r="DJD80" s="420"/>
      <c r="DJE80" s="420"/>
      <c r="DJF80" s="420"/>
      <c r="DJG80" s="420"/>
      <c r="DJH80" s="420"/>
      <c r="DJI80" s="420"/>
      <c r="DJJ80" s="420"/>
      <c r="DJK80" s="420"/>
      <c r="DJL80" s="420"/>
      <c r="DJM80" s="420"/>
      <c r="DJN80" s="420"/>
      <c r="DJO80" s="420"/>
      <c r="DJP80" s="420"/>
      <c r="DJQ80" s="420"/>
      <c r="DJR80" s="420"/>
      <c r="DJS80" s="420"/>
      <c r="DJT80" s="420"/>
      <c r="DJU80" s="420"/>
      <c r="DJV80" s="420"/>
      <c r="DJW80" s="420"/>
      <c r="DJX80" s="420"/>
      <c r="DJY80" s="420"/>
      <c r="DJZ80" s="420"/>
      <c r="DKA80" s="420"/>
      <c r="DKB80" s="420"/>
      <c r="DKC80" s="420"/>
      <c r="DKD80" s="420"/>
      <c r="DKE80" s="420"/>
      <c r="DKF80" s="420"/>
      <c r="DKG80" s="420"/>
      <c r="DKH80" s="420"/>
      <c r="DKI80" s="420"/>
      <c r="DKJ80" s="420"/>
      <c r="DKK80" s="420"/>
      <c r="DKL80" s="420"/>
      <c r="DKM80" s="420"/>
      <c r="DKN80" s="420"/>
      <c r="DKO80" s="420"/>
      <c r="DKP80" s="420"/>
      <c r="DKQ80" s="420"/>
      <c r="DKR80" s="420"/>
      <c r="DKS80" s="420"/>
      <c r="DKT80" s="420"/>
      <c r="DKU80" s="420"/>
      <c r="DKV80" s="420"/>
      <c r="DKW80" s="420"/>
      <c r="DKX80" s="420"/>
      <c r="DKY80" s="420"/>
      <c r="DKZ80" s="420"/>
      <c r="DLA80" s="420"/>
      <c r="DLB80" s="420"/>
      <c r="DLC80" s="420"/>
      <c r="DLD80" s="420"/>
      <c r="DLE80" s="420"/>
      <c r="DLF80" s="420"/>
      <c r="DLG80" s="420"/>
      <c r="DLH80" s="420"/>
      <c r="DLI80" s="420"/>
      <c r="DLJ80" s="420"/>
      <c r="DLK80" s="420"/>
      <c r="DLL80" s="420"/>
      <c r="DLM80" s="420"/>
      <c r="DLN80" s="420"/>
      <c r="DLO80" s="420"/>
      <c r="DLP80" s="420"/>
      <c r="DLQ80" s="420"/>
      <c r="DLR80" s="420"/>
      <c r="DLS80" s="420"/>
      <c r="DLT80" s="420"/>
      <c r="DLU80" s="420"/>
      <c r="DLV80" s="420"/>
      <c r="DLW80" s="420"/>
      <c r="DLX80" s="420"/>
      <c r="DLY80" s="420"/>
      <c r="DLZ80" s="420"/>
      <c r="DMA80" s="420"/>
      <c r="DMB80" s="420"/>
      <c r="DMC80" s="420"/>
      <c r="DMD80" s="420"/>
      <c r="DME80" s="420"/>
      <c r="DMF80" s="420"/>
      <c r="DMG80" s="420"/>
      <c r="DMH80" s="420"/>
      <c r="DMI80" s="420"/>
      <c r="DMJ80" s="420"/>
      <c r="DMK80" s="420"/>
      <c r="DML80" s="420"/>
      <c r="DMM80" s="420"/>
      <c r="DMN80" s="420"/>
      <c r="DMO80" s="420"/>
      <c r="DMP80" s="420"/>
      <c r="DMQ80" s="420"/>
      <c r="DMR80" s="420"/>
      <c r="DMS80" s="420"/>
      <c r="DMT80" s="420"/>
      <c r="DMU80" s="420"/>
      <c r="DMV80" s="420"/>
      <c r="DMW80" s="420"/>
      <c r="DMX80" s="420"/>
      <c r="DMY80" s="420"/>
      <c r="DMZ80" s="420"/>
      <c r="DNA80" s="420"/>
      <c r="DNB80" s="420"/>
      <c r="DNC80" s="420"/>
      <c r="DND80" s="420"/>
      <c r="DNE80" s="420"/>
      <c r="DNF80" s="420"/>
      <c r="DNG80" s="420"/>
      <c r="DNH80" s="420"/>
      <c r="DNI80" s="420"/>
      <c r="DNJ80" s="420"/>
      <c r="DNK80" s="420"/>
      <c r="DNL80" s="420"/>
      <c r="DNM80" s="420"/>
      <c r="DNN80" s="420"/>
      <c r="DNO80" s="420"/>
      <c r="DNP80" s="420"/>
      <c r="DNQ80" s="420"/>
      <c r="DNR80" s="420"/>
      <c r="DNS80" s="420"/>
      <c r="DNT80" s="420"/>
      <c r="DNU80" s="420"/>
      <c r="DNV80" s="420"/>
      <c r="DNW80" s="420"/>
      <c r="DNX80" s="420"/>
      <c r="DNY80" s="420"/>
      <c r="DNZ80" s="420"/>
      <c r="DOA80" s="420"/>
      <c r="DOB80" s="420"/>
      <c r="DOC80" s="420"/>
      <c r="DOD80" s="420"/>
      <c r="DOE80" s="420"/>
      <c r="DOF80" s="420"/>
      <c r="DOG80" s="420"/>
      <c r="DOH80" s="420"/>
      <c r="DOI80" s="420"/>
      <c r="DOJ80" s="420"/>
      <c r="DOK80" s="420"/>
      <c r="DOL80" s="420"/>
      <c r="DOM80" s="420"/>
      <c r="DON80" s="420"/>
      <c r="DOO80" s="420"/>
      <c r="DOP80" s="420"/>
      <c r="DOQ80" s="420"/>
      <c r="DOR80" s="420"/>
      <c r="DOS80" s="420"/>
      <c r="DOT80" s="420"/>
      <c r="DOU80" s="420"/>
      <c r="DOV80" s="420"/>
      <c r="DOW80" s="420"/>
      <c r="DOX80" s="420"/>
      <c r="DOY80" s="420"/>
      <c r="DOZ80" s="420"/>
      <c r="DPA80" s="420"/>
      <c r="DPB80" s="420"/>
      <c r="DPC80" s="420"/>
      <c r="DPD80" s="420"/>
      <c r="DPE80" s="420"/>
      <c r="DPF80" s="420"/>
      <c r="DPG80" s="420"/>
      <c r="DPH80" s="420"/>
      <c r="DPI80" s="420"/>
      <c r="DPJ80" s="420"/>
      <c r="DPK80" s="420"/>
      <c r="DPL80" s="420"/>
      <c r="DPM80" s="420"/>
      <c r="DPN80" s="420"/>
      <c r="DPO80" s="420"/>
      <c r="DPP80" s="420"/>
      <c r="DPQ80" s="420"/>
      <c r="DPR80" s="420"/>
      <c r="DPS80" s="420"/>
      <c r="DPT80" s="420"/>
      <c r="DPU80" s="420"/>
      <c r="DPV80" s="420"/>
      <c r="DPW80" s="420"/>
      <c r="DPX80" s="420"/>
      <c r="DPY80" s="420"/>
      <c r="DPZ80" s="420"/>
      <c r="DQA80" s="420"/>
      <c r="DQB80" s="420"/>
      <c r="DQC80" s="420"/>
      <c r="DQD80" s="420"/>
      <c r="DQE80" s="420"/>
      <c r="DQF80" s="420"/>
      <c r="DQG80" s="420"/>
      <c r="DQH80" s="420"/>
      <c r="DQI80" s="420"/>
      <c r="DQJ80" s="420"/>
      <c r="DQK80" s="420"/>
      <c r="DQL80" s="420"/>
      <c r="DQM80" s="420"/>
      <c r="DQN80" s="420"/>
      <c r="DQO80" s="420"/>
      <c r="DQP80" s="420"/>
      <c r="DQQ80" s="420"/>
      <c r="DQR80" s="420"/>
      <c r="DQS80" s="420"/>
      <c r="DQT80" s="420"/>
      <c r="DQU80" s="420"/>
      <c r="DQV80" s="420"/>
      <c r="DQW80" s="420"/>
      <c r="DQX80" s="420"/>
      <c r="DQY80" s="420"/>
      <c r="DQZ80" s="420"/>
      <c r="DRA80" s="420"/>
      <c r="DRB80" s="420"/>
      <c r="DRC80" s="420"/>
      <c r="DRD80" s="420"/>
      <c r="DRE80" s="420"/>
      <c r="DRF80" s="420"/>
      <c r="DRG80" s="420"/>
      <c r="DRH80" s="420"/>
      <c r="DRI80" s="420"/>
      <c r="DRJ80" s="420"/>
      <c r="DRK80" s="420"/>
      <c r="DRL80" s="420"/>
      <c r="DRM80" s="420"/>
      <c r="DRN80" s="420"/>
      <c r="DRO80" s="420"/>
      <c r="DRP80" s="420"/>
      <c r="DRQ80" s="420"/>
      <c r="DRR80" s="420"/>
      <c r="DRS80" s="420"/>
      <c r="DRT80" s="420"/>
      <c r="DRU80" s="420"/>
      <c r="DRV80" s="420"/>
      <c r="DRW80" s="420"/>
      <c r="DRX80" s="420"/>
      <c r="DRY80" s="420"/>
      <c r="DRZ80" s="420"/>
      <c r="DSA80" s="420"/>
      <c r="DSB80" s="420"/>
      <c r="DSC80" s="420"/>
      <c r="DSD80" s="420"/>
      <c r="DSE80" s="420"/>
      <c r="DSF80" s="420"/>
      <c r="DSG80" s="420"/>
      <c r="DSH80" s="420"/>
      <c r="DSI80" s="420"/>
      <c r="DSJ80" s="420"/>
      <c r="DSK80" s="420"/>
      <c r="DSL80" s="420"/>
      <c r="DSM80" s="420"/>
      <c r="DSN80" s="420"/>
      <c r="DSO80" s="420"/>
      <c r="DSP80" s="420"/>
      <c r="DSQ80" s="420"/>
      <c r="DSR80" s="420"/>
      <c r="DSS80" s="420"/>
      <c r="DST80" s="420"/>
      <c r="DSU80" s="420"/>
      <c r="DSV80" s="420"/>
      <c r="DSW80" s="420"/>
      <c r="DSX80" s="420"/>
      <c r="DSY80" s="420"/>
      <c r="DSZ80" s="420"/>
      <c r="DTA80" s="420"/>
      <c r="DTB80" s="420"/>
      <c r="DTC80" s="420"/>
      <c r="DTD80" s="420"/>
      <c r="DTE80" s="420"/>
      <c r="DTF80" s="420"/>
      <c r="DTG80" s="420"/>
      <c r="DTH80" s="420"/>
      <c r="DTI80" s="420"/>
      <c r="DTJ80" s="420"/>
      <c r="DTK80" s="420"/>
      <c r="DTL80" s="420"/>
      <c r="DTM80" s="420"/>
      <c r="DTN80" s="420"/>
      <c r="DTO80" s="420"/>
      <c r="DTP80" s="420"/>
      <c r="DTQ80" s="420"/>
      <c r="DTR80" s="420"/>
      <c r="DTS80" s="420"/>
      <c r="DTT80" s="420"/>
      <c r="DTU80" s="420"/>
      <c r="DTV80" s="420"/>
      <c r="DTW80" s="420"/>
      <c r="DTX80" s="420"/>
      <c r="DTY80" s="420"/>
      <c r="DTZ80" s="420"/>
      <c r="DUA80" s="420"/>
      <c r="DUB80" s="420"/>
      <c r="DUC80" s="420"/>
      <c r="DUD80" s="420"/>
      <c r="DUE80" s="420"/>
      <c r="DUF80" s="420"/>
      <c r="DUG80" s="420"/>
      <c r="DUH80" s="420"/>
      <c r="DUI80" s="420"/>
      <c r="DUJ80" s="420"/>
      <c r="DUK80" s="420"/>
      <c r="DUL80" s="420"/>
      <c r="DUM80" s="420"/>
      <c r="DUN80" s="420"/>
      <c r="DUO80" s="420"/>
      <c r="DUP80" s="420"/>
      <c r="DUQ80" s="420"/>
      <c r="DUR80" s="420"/>
      <c r="DUS80" s="420"/>
      <c r="DUT80" s="420"/>
      <c r="DUU80" s="420"/>
      <c r="DUV80" s="420"/>
      <c r="DUW80" s="420"/>
      <c r="DUX80" s="420"/>
      <c r="DUY80" s="420"/>
      <c r="DUZ80" s="420"/>
      <c r="DVA80" s="420"/>
      <c r="DVB80" s="420"/>
      <c r="DVC80" s="420"/>
      <c r="DVD80" s="420"/>
      <c r="DVE80" s="420"/>
      <c r="DVF80" s="420"/>
      <c r="DVG80" s="420"/>
      <c r="DVH80" s="420"/>
      <c r="DVI80" s="420"/>
      <c r="DVJ80" s="420"/>
      <c r="DVK80" s="420"/>
      <c r="DVL80" s="420"/>
      <c r="DVM80" s="420"/>
      <c r="DVN80" s="420"/>
      <c r="DVO80" s="420"/>
      <c r="DVP80" s="420"/>
      <c r="DVQ80" s="420"/>
      <c r="DVR80" s="420"/>
      <c r="DVS80" s="420"/>
      <c r="DVT80" s="420"/>
      <c r="DVU80" s="420"/>
      <c r="DVV80" s="420"/>
      <c r="DVW80" s="420"/>
      <c r="DVX80" s="420"/>
      <c r="DVY80" s="420"/>
      <c r="DVZ80" s="420"/>
      <c r="DWA80" s="420"/>
      <c r="DWB80" s="420"/>
      <c r="DWC80" s="420"/>
      <c r="DWD80" s="420"/>
      <c r="DWE80" s="420"/>
      <c r="DWF80" s="420"/>
      <c r="DWG80" s="420"/>
      <c r="DWH80" s="420"/>
      <c r="DWI80" s="420"/>
      <c r="DWJ80" s="420"/>
      <c r="DWK80" s="420"/>
      <c r="DWL80" s="420"/>
      <c r="DWM80" s="420"/>
      <c r="DWN80" s="420"/>
      <c r="DWO80" s="420"/>
      <c r="DWP80" s="420"/>
      <c r="DWQ80" s="420"/>
      <c r="DWR80" s="420"/>
      <c r="DWS80" s="420"/>
      <c r="DWT80" s="420"/>
      <c r="DWU80" s="420"/>
      <c r="DWV80" s="420"/>
      <c r="DWW80" s="420"/>
      <c r="DWX80" s="420"/>
      <c r="DWY80" s="420"/>
      <c r="DWZ80" s="420"/>
      <c r="DXA80" s="420"/>
      <c r="DXB80" s="420"/>
      <c r="DXC80" s="420"/>
      <c r="DXD80" s="420"/>
      <c r="DXE80" s="420"/>
      <c r="DXF80" s="420"/>
      <c r="DXG80" s="420"/>
      <c r="DXH80" s="420"/>
      <c r="DXI80" s="420"/>
      <c r="DXJ80" s="420"/>
      <c r="DXK80" s="420"/>
      <c r="DXL80" s="420"/>
      <c r="DXM80" s="420"/>
      <c r="DXN80" s="420"/>
      <c r="DXO80" s="420"/>
      <c r="DXP80" s="420"/>
      <c r="DXQ80" s="420"/>
      <c r="DXR80" s="420"/>
      <c r="DXS80" s="420"/>
      <c r="DXT80" s="420"/>
      <c r="DXU80" s="420"/>
      <c r="DXV80" s="420"/>
      <c r="DXW80" s="420"/>
      <c r="DXX80" s="420"/>
      <c r="DXY80" s="420"/>
      <c r="DXZ80" s="420"/>
      <c r="DYA80" s="420"/>
      <c r="DYB80" s="420"/>
      <c r="DYC80" s="420"/>
      <c r="DYD80" s="420"/>
      <c r="DYE80" s="420"/>
      <c r="DYF80" s="420"/>
      <c r="DYG80" s="420"/>
      <c r="DYH80" s="420"/>
      <c r="DYI80" s="420"/>
      <c r="DYJ80" s="420"/>
      <c r="DYK80" s="420"/>
      <c r="DYL80" s="420"/>
      <c r="DYM80" s="420"/>
      <c r="DYN80" s="420"/>
      <c r="DYO80" s="420"/>
      <c r="DYP80" s="420"/>
      <c r="DYQ80" s="420"/>
      <c r="DYR80" s="420"/>
      <c r="DYS80" s="420"/>
      <c r="DYT80" s="420"/>
      <c r="DYU80" s="420"/>
      <c r="DYV80" s="420"/>
      <c r="DYW80" s="420"/>
      <c r="DYX80" s="420"/>
      <c r="DYY80" s="420"/>
      <c r="DYZ80" s="420"/>
      <c r="DZA80" s="420"/>
      <c r="DZB80" s="420"/>
      <c r="DZC80" s="420"/>
      <c r="DZD80" s="420"/>
      <c r="DZE80" s="420"/>
      <c r="DZF80" s="420"/>
      <c r="DZG80" s="420"/>
      <c r="DZH80" s="420"/>
      <c r="DZI80" s="420"/>
      <c r="DZJ80" s="420"/>
      <c r="DZK80" s="420"/>
      <c r="DZL80" s="420"/>
      <c r="DZM80" s="420"/>
      <c r="DZN80" s="420"/>
      <c r="DZO80" s="420"/>
      <c r="DZP80" s="420"/>
      <c r="DZQ80" s="420"/>
      <c r="DZR80" s="420"/>
      <c r="DZS80" s="420"/>
      <c r="DZT80" s="420"/>
      <c r="DZU80" s="420"/>
      <c r="DZV80" s="420"/>
      <c r="DZW80" s="420"/>
      <c r="DZX80" s="420"/>
      <c r="DZY80" s="420"/>
      <c r="DZZ80" s="420"/>
      <c r="EAA80" s="420"/>
      <c r="EAB80" s="420"/>
      <c r="EAC80" s="420"/>
      <c r="EAD80" s="420"/>
      <c r="EAE80" s="420"/>
      <c r="EAF80" s="420"/>
      <c r="EAG80" s="420"/>
      <c r="EAH80" s="420"/>
      <c r="EAI80" s="420"/>
      <c r="EAJ80" s="420"/>
      <c r="EAK80" s="420"/>
      <c r="EAL80" s="420"/>
      <c r="EAM80" s="420"/>
      <c r="EAN80" s="420"/>
      <c r="EAO80" s="420"/>
      <c r="EAP80" s="420"/>
      <c r="EAQ80" s="420"/>
      <c r="EAR80" s="420"/>
      <c r="EAS80" s="420"/>
      <c r="EAT80" s="420"/>
      <c r="EAU80" s="420"/>
      <c r="EAV80" s="420"/>
      <c r="EAW80" s="420"/>
      <c r="EAX80" s="420"/>
      <c r="EAY80" s="420"/>
      <c r="EAZ80" s="420"/>
      <c r="EBA80" s="420"/>
      <c r="EBB80" s="420"/>
      <c r="EBC80" s="420"/>
      <c r="EBD80" s="420"/>
      <c r="EBE80" s="420"/>
      <c r="EBF80" s="420"/>
      <c r="EBG80" s="420"/>
      <c r="EBH80" s="420"/>
      <c r="EBI80" s="420"/>
      <c r="EBJ80" s="420"/>
      <c r="EBK80" s="420"/>
      <c r="EBL80" s="420"/>
      <c r="EBM80" s="420"/>
      <c r="EBN80" s="420"/>
      <c r="EBO80" s="420"/>
      <c r="EBP80" s="420"/>
      <c r="EBQ80" s="420"/>
      <c r="EBR80" s="420"/>
      <c r="EBS80" s="420"/>
      <c r="EBT80" s="420"/>
      <c r="EBU80" s="420"/>
      <c r="EBV80" s="420"/>
      <c r="EBW80" s="420"/>
      <c r="EBX80" s="420"/>
      <c r="EBY80" s="420"/>
      <c r="EBZ80" s="420"/>
      <c r="ECA80" s="420"/>
      <c r="ECB80" s="420"/>
      <c r="ECC80" s="420"/>
      <c r="ECD80" s="420"/>
      <c r="ECE80" s="420"/>
      <c r="ECF80" s="420"/>
      <c r="ECG80" s="420"/>
      <c r="ECH80" s="420"/>
      <c r="ECI80" s="420"/>
      <c r="ECJ80" s="420"/>
      <c r="ECK80" s="420"/>
      <c r="ECL80" s="420"/>
      <c r="ECM80" s="420"/>
      <c r="ECN80" s="420"/>
      <c r="ECO80" s="420"/>
      <c r="ECP80" s="420"/>
      <c r="ECQ80" s="420"/>
      <c r="ECR80" s="420"/>
      <c r="ECS80" s="420"/>
      <c r="ECT80" s="420"/>
      <c r="ECU80" s="420"/>
      <c r="ECV80" s="420"/>
      <c r="ECW80" s="420"/>
      <c r="ECX80" s="420"/>
      <c r="ECY80" s="420"/>
      <c r="ECZ80" s="420"/>
      <c r="EDA80" s="420"/>
      <c r="EDB80" s="420"/>
      <c r="EDC80" s="420"/>
      <c r="EDD80" s="420"/>
      <c r="EDE80" s="420"/>
      <c r="EDF80" s="420"/>
      <c r="EDG80" s="420"/>
      <c r="EDH80" s="420"/>
      <c r="EDI80" s="420"/>
      <c r="EDJ80" s="420"/>
      <c r="EDK80" s="420"/>
      <c r="EDL80" s="420"/>
      <c r="EDM80" s="420"/>
      <c r="EDN80" s="420"/>
      <c r="EDO80" s="420"/>
      <c r="EDP80" s="420"/>
      <c r="EDQ80" s="420"/>
      <c r="EDR80" s="420"/>
      <c r="EDS80" s="420"/>
      <c r="EDT80" s="420"/>
      <c r="EDU80" s="420"/>
      <c r="EDV80" s="420"/>
      <c r="EDW80" s="420"/>
      <c r="EDX80" s="420"/>
      <c r="EDY80" s="420"/>
      <c r="EDZ80" s="420"/>
      <c r="EEA80" s="420"/>
      <c r="EEB80" s="420"/>
      <c r="EEC80" s="420"/>
      <c r="EED80" s="420"/>
      <c r="EEE80" s="420"/>
      <c r="EEF80" s="420"/>
      <c r="EEG80" s="420"/>
      <c r="EEH80" s="420"/>
      <c r="EEI80" s="420"/>
      <c r="EEJ80" s="420"/>
      <c r="EEK80" s="420"/>
      <c r="EEL80" s="420"/>
      <c r="EEM80" s="420"/>
      <c r="EEN80" s="420"/>
      <c r="EEO80" s="420"/>
      <c r="EEP80" s="420"/>
      <c r="EEQ80" s="420"/>
      <c r="EER80" s="420"/>
      <c r="EES80" s="420"/>
      <c r="EET80" s="420"/>
      <c r="EEU80" s="420"/>
      <c r="EEV80" s="420"/>
      <c r="EEW80" s="420"/>
      <c r="EEX80" s="420"/>
      <c r="EEY80" s="420"/>
      <c r="EEZ80" s="420"/>
      <c r="EFA80" s="420"/>
      <c r="EFB80" s="420"/>
      <c r="EFC80" s="420"/>
      <c r="EFD80" s="420"/>
      <c r="EFE80" s="420"/>
      <c r="EFF80" s="420"/>
      <c r="EFG80" s="420"/>
      <c r="EFH80" s="420"/>
      <c r="EFI80" s="420"/>
      <c r="EFJ80" s="420"/>
      <c r="EFK80" s="420"/>
      <c r="EFL80" s="420"/>
      <c r="EFM80" s="420"/>
      <c r="EFN80" s="420"/>
      <c r="EFO80" s="420"/>
      <c r="EFP80" s="420"/>
      <c r="EFQ80" s="420"/>
      <c r="EFR80" s="420"/>
      <c r="EFS80" s="420"/>
      <c r="EFT80" s="420"/>
      <c r="EFU80" s="420"/>
      <c r="EFV80" s="420"/>
      <c r="EFW80" s="420"/>
      <c r="EFX80" s="420"/>
      <c r="EFY80" s="420"/>
      <c r="EFZ80" s="420"/>
      <c r="EGA80" s="420"/>
      <c r="EGB80" s="420"/>
      <c r="EGC80" s="420"/>
      <c r="EGD80" s="420"/>
      <c r="EGE80" s="420"/>
      <c r="EGF80" s="420"/>
      <c r="EGG80" s="420"/>
      <c r="EGH80" s="420"/>
      <c r="EGI80" s="420"/>
      <c r="EGJ80" s="420"/>
      <c r="EGK80" s="420"/>
      <c r="EGL80" s="420"/>
      <c r="EGM80" s="420"/>
      <c r="EGN80" s="420"/>
      <c r="EGO80" s="420"/>
      <c r="EGP80" s="420"/>
      <c r="EGQ80" s="420"/>
      <c r="EGR80" s="420"/>
      <c r="EGS80" s="420"/>
      <c r="EGT80" s="420"/>
      <c r="EGU80" s="420"/>
      <c r="EGV80" s="420"/>
      <c r="EGW80" s="420"/>
      <c r="EGX80" s="420"/>
      <c r="EGY80" s="420"/>
      <c r="EGZ80" s="420"/>
      <c r="EHA80" s="420"/>
      <c r="EHB80" s="420"/>
      <c r="EHC80" s="420"/>
      <c r="EHD80" s="420"/>
      <c r="EHE80" s="420"/>
      <c r="EHF80" s="420"/>
      <c r="EHG80" s="420"/>
      <c r="EHH80" s="420"/>
      <c r="EHI80" s="420"/>
      <c r="EHJ80" s="420"/>
      <c r="EHK80" s="420"/>
      <c r="EHL80" s="420"/>
      <c r="EHM80" s="420"/>
      <c r="EHN80" s="420"/>
      <c r="EHO80" s="420"/>
      <c r="EHP80" s="420"/>
      <c r="EHQ80" s="420"/>
      <c r="EHR80" s="420"/>
      <c r="EHS80" s="420"/>
      <c r="EHT80" s="420"/>
      <c r="EHU80" s="420"/>
      <c r="EHV80" s="420"/>
      <c r="EHW80" s="420"/>
      <c r="EHX80" s="420"/>
      <c r="EHY80" s="420"/>
      <c r="EHZ80" s="420"/>
      <c r="EIA80" s="420"/>
      <c r="EIB80" s="420"/>
      <c r="EIC80" s="420"/>
      <c r="EID80" s="420"/>
      <c r="EIE80" s="420"/>
      <c r="EIF80" s="420"/>
      <c r="EIG80" s="420"/>
      <c r="EIH80" s="420"/>
      <c r="EII80" s="420"/>
      <c r="EIJ80" s="420"/>
      <c r="EIK80" s="420"/>
      <c r="EIL80" s="420"/>
      <c r="EIM80" s="420"/>
      <c r="EIN80" s="420"/>
      <c r="EIO80" s="420"/>
      <c r="EIP80" s="420"/>
      <c r="EIQ80" s="420"/>
      <c r="EIR80" s="420"/>
      <c r="EIS80" s="420"/>
      <c r="EIT80" s="420"/>
      <c r="EIU80" s="420"/>
      <c r="EIV80" s="420"/>
      <c r="EIW80" s="420"/>
      <c r="EIX80" s="420"/>
      <c r="EIY80" s="420"/>
      <c r="EIZ80" s="420"/>
      <c r="EJA80" s="420"/>
      <c r="EJB80" s="420"/>
      <c r="EJC80" s="420"/>
      <c r="EJD80" s="420"/>
      <c r="EJE80" s="420"/>
      <c r="EJF80" s="420"/>
      <c r="EJG80" s="420"/>
      <c r="EJH80" s="420"/>
      <c r="EJI80" s="420"/>
      <c r="EJJ80" s="420"/>
      <c r="EJK80" s="420"/>
      <c r="EJL80" s="420"/>
      <c r="EJM80" s="420"/>
      <c r="EJN80" s="420"/>
      <c r="EJO80" s="420"/>
      <c r="EJP80" s="420"/>
      <c r="EJQ80" s="420"/>
      <c r="EJR80" s="420"/>
      <c r="EJS80" s="420"/>
      <c r="EJT80" s="420"/>
      <c r="EJU80" s="420"/>
      <c r="EJV80" s="420"/>
      <c r="EJW80" s="420"/>
      <c r="EJX80" s="420"/>
      <c r="EJY80" s="420"/>
      <c r="EJZ80" s="420"/>
      <c r="EKA80" s="420"/>
      <c r="EKB80" s="420"/>
      <c r="EKC80" s="420"/>
      <c r="EKD80" s="420"/>
      <c r="EKE80" s="420"/>
      <c r="EKF80" s="420"/>
      <c r="EKG80" s="420"/>
      <c r="EKH80" s="420"/>
      <c r="EKI80" s="420"/>
      <c r="EKJ80" s="420"/>
      <c r="EKK80" s="420"/>
      <c r="EKL80" s="420"/>
      <c r="EKM80" s="420"/>
      <c r="EKN80" s="420"/>
      <c r="EKO80" s="420"/>
      <c r="EKP80" s="420"/>
      <c r="EKQ80" s="420"/>
      <c r="EKR80" s="420"/>
      <c r="EKS80" s="420"/>
      <c r="EKT80" s="420"/>
      <c r="EKU80" s="420"/>
      <c r="EKV80" s="420"/>
      <c r="EKW80" s="420"/>
      <c r="EKX80" s="420"/>
      <c r="EKY80" s="420"/>
      <c r="EKZ80" s="420"/>
      <c r="ELA80" s="420"/>
      <c r="ELB80" s="420"/>
      <c r="ELC80" s="420"/>
      <c r="ELD80" s="420"/>
      <c r="ELE80" s="420"/>
      <c r="ELF80" s="420"/>
      <c r="ELG80" s="420"/>
      <c r="ELH80" s="420"/>
      <c r="ELI80" s="420"/>
      <c r="ELJ80" s="420"/>
      <c r="ELK80" s="420"/>
      <c r="ELL80" s="420"/>
      <c r="ELM80" s="420"/>
      <c r="ELN80" s="420"/>
      <c r="ELO80" s="420"/>
      <c r="ELP80" s="420"/>
      <c r="ELQ80" s="420"/>
      <c r="ELR80" s="420"/>
      <c r="ELS80" s="420"/>
      <c r="ELT80" s="420"/>
      <c r="ELU80" s="420"/>
      <c r="ELV80" s="420"/>
      <c r="ELW80" s="420"/>
      <c r="ELX80" s="420"/>
      <c r="ELY80" s="420"/>
      <c r="ELZ80" s="420"/>
      <c r="EMA80" s="420"/>
      <c r="EMB80" s="420"/>
      <c r="EMC80" s="420"/>
      <c r="EMD80" s="420"/>
      <c r="EME80" s="420"/>
      <c r="EMF80" s="420"/>
      <c r="EMG80" s="420"/>
      <c r="EMH80" s="420"/>
      <c r="EMI80" s="420"/>
      <c r="EMJ80" s="420"/>
      <c r="EMK80" s="420"/>
      <c r="EML80" s="420"/>
      <c r="EMM80" s="420"/>
      <c r="EMN80" s="420"/>
      <c r="EMO80" s="420"/>
      <c r="EMP80" s="420"/>
      <c r="EMQ80" s="420"/>
      <c r="EMR80" s="420"/>
      <c r="EMS80" s="420"/>
      <c r="EMT80" s="420"/>
      <c r="EMU80" s="420"/>
      <c r="EMV80" s="420"/>
      <c r="EMW80" s="420"/>
      <c r="EMX80" s="420"/>
      <c r="EMY80" s="420"/>
      <c r="EMZ80" s="420"/>
      <c r="ENA80" s="420"/>
      <c r="ENB80" s="420"/>
      <c r="ENC80" s="420"/>
      <c r="END80" s="420"/>
      <c r="ENE80" s="420"/>
      <c r="ENF80" s="420"/>
      <c r="ENG80" s="420"/>
      <c r="ENH80" s="420"/>
      <c r="ENI80" s="420"/>
      <c r="ENJ80" s="420"/>
      <c r="ENK80" s="420"/>
      <c r="ENL80" s="420"/>
      <c r="ENM80" s="420"/>
      <c r="ENN80" s="420"/>
      <c r="ENO80" s="420"/>
      <c r="ENP80" s="420"/>
      <c r="ENQ80" s="420"/>
      <c r="ENR80" s="420"/>
      <c r="ENS80" s="420"/>
      <c r="ENT80" s="420"/>
      <c r="ENU80" s="420"/>
      <c r="ENV80" s="420"/>
      <c r="ENW80" s="420"/>
      <c r="ENX80" s="420"/>
      <c r="ENY80" s="420"/>
      <c r="ENZ80" s="420"/>
      <c r="EOA80" s="420"/>
      <c r="EOB80" s="420"/>
      <c r="EOC80" s="420"/>
      <c r="EOD80" s="420"/>
      <c r="EOE80" s="420"/>
      <c r="EOF80" s="420"/>
      <c r="EOG80" s="420"/>
      <c r="EOH80" s="420"/>
      <c r="EOI80" s="420"/>
      <c r="EOJ80" s="420"/>
      <c r="EOK80" s="420"/>
      <c r="EOL80" s="420"/>
      <c r="EOM80" s="420"/>
      <c r="EON80" s="420"/>
      <c r="EOO80" s="420"/>
      <c r="EOP80" s="420"/>
      <c r="EOQ80" s="420"/>
      <c r="EOR80" s="420"/>
      <c r="EOS80" s="420"/>
      <c r="EOT80" s="420"/>
      <c r="EOU80" s="420"/>
      <c r="EOV80" s="420"/>
      <c r="EOW80" s="420"/>
      <c r="EOX80" s="420"/>
      <c r="EOY80" s="420"/>
      <c r="EOZ80" s="420"/>
      <c r="EPA80" s="420"/>
      <c r="EPB80" s="420"/>
      <c r="EPC80" s="420"/>
      <c r="EPD80" s="420"/>
      <c r="EPE80" s="420"/>
      <c r="EPF80" s="420"/>
      <c r="EPG80" s="420"/>
      <c r="EPH80" s="420"/>
      <c r="EPI80" s="420"/>
      <c r="EPJ80" s="420"/>
      <c r="EPK80" s="420"/>
      <c r="EPL80" s="420"/>
      <c r="EPM80" s="420"/>
      <c r="EPN80" s="420"/>
      <c r="EPO80" s="420"/>
      <c r="EPP80" s="420"/>
      <c r="EPQ80" s="420"/>
      <c r="EPR80" s="420"/>
      <c r="EPS80" s="420"/>
      <c r="EPT80" s="420"/>
      <c r="EPU80" s="420"/>
      <c r="EPV80" s="420"/>
      <c r="EPW80" s="420"/>
      <c r="EPX80" s="420"/>
      <c r="EPY80" s="420"/>
      <c r="EPZ80" s="420"/>
      <c r="EQA80" s="420"/>
      <c r="EQB80" s="420"/>
      <c r="EQC80" s="420"/>
      <c r="EQD80" s="420"/>
      <c r="EQE80" s="420"/>
      <c r="EQF80" s="420"/>
      <c r="EQG80" s="420"/>
      <c r="EQH80" s="420"/>
      <c r="EQI80" s="420"/>
      <c r="EQJ80" s="420"/>
      <c r="EQK80" s="420"/>
      <c r="EQL80" s="420"/>
      <c r="EQM80" s="420"/>
      <c r="EQN80" s="420"/>
      <c r="EQO80" s="420"/>
      <c r="EQP80" s="420"/>
      <c r="EQQ80" s="420"/>
      <c r="EQR80" s="420"/>
      <c r="EQS80" s="420"/>
      <c r="EQT80" s="420"/>
      <c r="EQU80" s="420"/>
      <c r="EQV80" s="420"/>
      <c r="EQW80" s="420"/>
      <c r="EQX80" s="420"/>
      <c r="EQY80" s="420"/>
      <c r="EQZ80" s="420"/>
      <c r="ERA80" s="420"/>
      <c r="ERB80" s="420"/>
      <c r="ERC80" s="420"/>
      <c r="ERD80" s="420"/>
      <c r="ERE80" s="420"/>
      <c r="ERF80" s="420"/>
      <c r="ERG80" s="420"/>
      <c r="ERH80" s="420"/>
      <c r="ERI80" s="420"/>
      <c r="ERJ80" s="420"/>
      <c r="ERK80" s="420"/>
      <c r="ERL80" s="420"/>
      <c r="ERM80" s="420"/>
      <c r="ERN80" s="420"/>
      <c r="ERO80" s="420"/>
      <c r="ERP80" s="420"/>
      <c r="ERQ80" s="420"/>
      <c r="ERR80" s="420"/>
      <c r="ERS80" s="420"/>
      <c r="ERT80" s="420"/>
      <c r="ERU80" s="420"/>
      <c r="ERV80" s="420"/>
      <c r="ERW80" s="420"/>
      <c r="ERX80" s="420"/>
      <c r="ERY80" s="420"/>
      <c r="ERZ80" s="420"/>
      <c r="ESA80" s="420"/>
      <c r="ESB80" s="420"/>
      <c r="ESC80" s="420"/>
      <c r="ESD80" s="420"/>
      <c r="ESE80" s="420"/>
      <c r="ESF80" s="420"/>
      <c r="ESG80" s="420"/>
      <c r="ESH80" s="420"/>
      <c r="ESI80" s="420"/>
      <c r="ESJ80" s="420"/>
      <c r="ESK80" s="420"/>
      <c r="ESL80" s="420"/>
      <c r="ESM80" s="420"/>
      <c r="ESN80" s="420"/>
      <c r="ESO80" s="420"/>
      <c r="ESP80" s="420"/>
      <c r="ESQ80" s="420"/>
      <c r="ESR80" s="420"/>
      <c r="ESS80" s="420"/>
      <c r="EST80" s="420"/>
      <c r="ESU80" s="420"/>
      <c r="ESV80" s="420"/>
      <c r="ESW80" s="420"/>
      <c r="ESX80" s="420"/>
      <c r="ESY80" s="420"/>
      <c r="ESZ80" s="420"/>
      <c r="ETA80" s="420"/>
      <c r="ETB80" s="420"/>
      <c r="ETC80" s="420"/>
      <c r="ETD80" s="420"/>
      <c r="ETE80" s="420"/>
      <c r="ETF80" s="420"/>
      <c r="ETG80" s="420"/>
      <c r="ETH80" s="420"/>
      <c r="ETI80" s="420"/>
      <c r="ETJ80" s="420"/>
      <c r="ETK80" s="420"/>
      <c r="ETL80" s="420"/>
      <c r="ETM80" s="420"/>
      <c r="ETN80" s="420"/>
      <c r="ETO80" s="420"/>
      <c r="ETP80" s="420"/>
      <c r="ETQ80" s="420"/>
      <c r="ETR80" s="420"/>
      <c r="ETS80" s="420"/>
      <c r="ETT80" s="420"/>
      <c r="ETU80" s="420"/>
      <c r="ETV80" s="420"/>
      <c r="ETW80" s="420"/>
      <c r="ETX80" s="420"/>
      <c r="ETY80" s="420"/>
      <c r="ETZ80" s="420"/>
      <c r="EUA80" s="420"/>
      <c r="EUB80" s="420"/>
      <c r="EUC80" s="420"/>
      <c r="EUD80" s="420"/>
      <c r="EUE80" s="420"/>
      <c r="EUF80" s="420"/>
      <c r="EUG80" s="420"/>
      <c r="EUH80" s="420"/>
      <c r="EUI80" s="420"/>
      <c r="EUJ80" s="420"/>
      <c r="EUK80" s="420"/>
      <c r="EUL80" s="420"/>
      <c r="EUM80" s="420"/>
      <c r="EUN80" s="420"/>
      <c r="EUO80" s="420"/>
      <c r="EUP80" s="420"/>
      <c r="EUQ80" s="420"/>
      <c r="EUR80" s="420"/>
      <c r="EUS80" s="420"/>
      <c r="EUT80" s="420"/>
      <c r="EUU80" s="420"/>
      <c r="EUV80" s="420"/>
      <c r="EUW80" s="420"/>
      <c r="EUX80" s="420"/>
      <c r="EUY80" s="420"/>
      <c r="EUZ80" s="420"/>
      <c r="EVA80" s="420"/>
      <c r="EVB80" s="420"/>
      <c r="EVC80" s="420"/>
      <c r="EVD80" s="420"/>
      <c r="EVE80" s="420"/>
      <c r="EVF80" s="420"/>
      <c r="EVG80" s="420"/>
      <c r="EVH80" s="420"/>
      <c r="EVI80" s="420"/>
      <c r="EVJ80" s="420"/>
      <c r="EVK80" s="420"/>
      <c r="EVL80" s="420"/>
      <c r="EVM80" s="420"/>
      <c r="EVN80" s="420"/>
      <c r="EVO80" s="420"/>
      <c r="EVP80" s="420"/>
      <c r="EVQ80" s="420"/>
      <c r="EVR80" s="420"/>
      <c r="EVS80" s="420"/>
      <c r="EVT80" s="420"/>
      <c r="EVU80" s="420"/>
      <c r="EVV80" s="420"/>
      <c r="EVW80" s="420"/>
      <c r="EVX80" s="420"/>
      <c r="EVY80" s="420"/>
      <c r="EVZ80" s="420"/>
      <c r="EWA80" s="420"/>
      <c r="EWB80" s="420"/>
      <c r="EWC80" s="420"/>
      <c r="EWD80" s="420"/>
      <c r="EWE80" s="420"/>
      <c r="EWF80" s="420"/>
      <c r="EWG80" s="420"/>
      <c r="EWH80" s="420"/>
      <c r="EWI80" s="420"/>
      <c r="EWJ80" s="420"/>
      <c r="EWK80" s="420"/>
      <c r="EWL80" s="420"/>
      <c r="EWM80" s="420"/>
      <c r="EWN80" s="420"/>
      <c r="EWO80" s="420"/>
      <c r="EWP80" s="420"/>
      <c r="EWQ80" s="420"/>
      <c r="EWR80" s="420"/>
      <c r="EWS80" s="420"/>
      <c r="EWT80" s="420"/>
      <c r="EWU80" s="420"/>
      <c r="EWV80" s="420"/>
      <c r="EWW80" s="420"/>
      <c r="EWX80" s="420"/>
      <c r="EWY80" s="420"/>
      <c r="EWZ80" s="420"/>
      <c r="EXA80" s="420"/>
      <c r="EXB80" s="420"/>
      <c r="EXC80" s="420"/>
      <c r="EXD80" s="420"/>
      <c r="EXE80" s="420"/>
      <c r="EXF80" s="420"/>
      <c r="EXG80" s="420"/>
      <c r="EXH80" s="420"/>
      <c r="EXI80" s="420"/>
      <c r="EXJ80" s="420"/>
      <c r="EXK80" s="420"/>
      <c r="EXL80" s="420"/>
      <c r="EXM80" s="420"/>
      <c r="EXN80" s="420"/>
      <c r="EXO80" s="420"/>
      <c r="EXP80" s="420"/>
      <c r="EXQ80" s="420"/>
      <c r="EXR80" s="420"/>
      <c r="EXS80" s="420"/>
      <c r="EXT80" s="420"/>
      <c r="EXU80" s="420"/>
      <c r="EXV80" s="420"/>
      <c r="EXW80" s="420"/>
      <c r="EXX80" s="420"/>
      <c r="EXY80" s="420"/>
      <c r="EXZ80" s="420"/>
      <c r="EYA80" s="420"/>
      <c r="EYB80" s="420"/>
      <c r="EYC80" s="420"/>
      <c r="EYD80" s="420"/>
      <c r="EYE80" s="420"/>
      <c r="EYF80" s="420"/>
      <c r="EYG80" s="420"/>
      <c r="EYH80" s="420"/>
      <c r="EYI80" s="420"/>
      <c r="EYJ80" s="420"/>
      <c r="EYK80" s="420"/>
      <c r="EYL80" s="420"/>
      <c r="EYM80" s="420"/>
      <c r="EYN80" s="420"/>
      <c r="EYO80" s="420"/>
      <c r="EYP80" s="420"/>
      <c r="EYQ80" s="420"/>
      <c r="EYR80" s="420"/>
      <c r="EYS80" s="420"/>
      <c r="EYT80" s="420"/>
      <c r="EYU80" s="420"/>
      <c r="EYV80" s="420"/>
      <c r="EYW80" s="420"/>
      <c r="EYX80" s="420"/>
      <c r="EYY80" s="420"/>
      <c r="EYZ80" s="420"/>
      <c r="EZA80" s="420"/>
      <c r="EZB80" s="420"/>
      <c r="EZC80" s="420"/>
      <c r="EZD80" s="420"/>
      <c r="EZE80" s="420"/>
      <c r="EZF80" s="420"/>
      <c r="EZG80" s="420"/>
      <c r="EZH80" s="420"/>
      <c r="EZI80" s="420"/>
      <c r="EZJ80" s="420"/>
      <c r="EZK80" s="420"/>
      <c r="EZL80" s="420"/>
      <c r="EZM80" s="420"/>
      <c r="EZN80" s="420"/>
      <c r="EZO80" s="420"/>
      <c r="EZP80" s="420"/>
      <c r="EZQ80" s="420"/>
      <c r="EZR80" s="420"/>
      <c r="EZS80" s="420"/>
      <c r="EZT80" s="420"/>
      <c r="EZU80" s="420"/>
      <c r="EZV80" s="420"/>
      <c r="EZW80" s="420"/>
      <c r="EZX80" s="420"/>
      <c r="EZY80" s="420"/>
      <c r="EZZ80" s="420"/>
      <c r="FAA80" s="420"/>
      <c r="FAB80" s="420"/>
      <c r="FAC80" s="420"/>
      <c r="FAD80" s="420"/>
      <c r="FAE80" s="420"/>
      <c r="FAF80" s="420"/>
      <c r="FAG80" s="420"/>
      <c r="FAH80" s="420"/>
      <c r="FAI80" s="420"/>
      <c r="FAJ80" s="420"/>
      <c r="FAK80" s="420"/>
      <c r="FAL80" s="420"/>
      <c r="FAM80" s="420"/>
      <c r="FAN80" s="420"/>
      <c r="FAO80" s="420"/>
      <c r="FAP80" s="420"/>
      <c r="FAQ80" s="420"/>
      <c r="FAR80" s="420"/>
      <c r="FAS80" s="420"/>
      <c r="FAT80" s="420"/>
      <c r="FAU80" s="420"/>
      <c r="FAV80" s="420"/>
      <c r="FAW80" s="420"/>
      <c r="FAX80" s="420"/>
      <c r="FAY80" s="420"/>
      <c r="FAZ80" s="420"/>
      <c r="FBA80" s="420"/>
      <c r="FBB80" s="420"/>
      <c r="FBC80" s="420"/>
      <c r="FBD80" s="420"/>
      <c r="FBE80" s="420"/>
      <c r="FBF80" s="420"/>
      <c r="FBG80" s="420"/>
      <c r="FBH80" s="420"/>
      <c r="FBI80" s="420"/>
      <c r="FBJ80" s="420"/>
      <c r="FBK80" s="420"/>
      <c r="FBL80" s="420"/>
      <c r="FBM80" s="420"/>
      <c r="FBN80" s="420"/>
      <c r="FBO80" s="420"/>
      <c r="FBP80" s="420"/>
      <c r="FBQ80" s="420"/>
      <c r="FBR80" s="420"/>
      <c r="FBS80" s="420"/>
      <c r="FBT80" s="420"/>
      <c r="FBU80" s="420"/>
      <c r="FBV80" s="420"/>
      <c r="FBW80" s="420"/>
      <c r="FBX80" s="420"/>
      <c r="FBY80" s="420"/>
      <c r="FBZ80" s="420"/>
      <c r="FCA80" s="420"/>
      <c r="FCB80" s="420"/>
      <c r="FCC80" s="420"/>
      <c r="FCD80" s="420"/>
      <c r="FCE80" s="420"/>
      <c r="FCF80" s="420"/>
      <c r="FCG80" s="420"/>
      <c r="FCH80" s="420"/>
      <c r="FCI80" s="420"/>
      <c r="FCJ80" s="420"/>
      <c r="FCK80" s="420"/>
      <c r="FCL80" s="420"/>
      <c r="FCM80" s="420"/>
      <c r="FCN80" s="420"/>
      <c r="FCO80" s="420"/>
      <c r="FCP80" s="420"/>
      <c r="FCQ80" s="420"/>
      <c r="FCR80" s="420"/>
      <c r="FCS80" s="420"/>
      <c r="FCT80" s="420"/>
      <c r="FCU80" s="420"/>
      <c r="FCV80" s="420"/>
      <c r="FCW80" s="420"/>
      <c r="FCX80" s="420"/>
      <c r="FCY80" s="420"/>
      <c r="FCZ80" s="420"/>
      <c r="FDA80" s="420"/>
      <c r="FDB80" s="420"/>
      <c r="FDC80" s="420"/>
      <c r="FDD80" s="420"/>
      <c r="FDE80" s="420"/>
      <c r="FDF80" s="420"/>
      <c r="FDG80" s="420"/>
      <c r="FDH80" s="420"/>
      <c r="FDI80" s="420"/>
      <c r="FDJ80" s="420"/>
      <c r="FDK80" s="420"/>
      <c r="FDL80" s="420"/>
      <c r="FDM80" s="420"/>
      <c r="FDN80" s="420"/>
      <c r="FDO80" s="420"/>
      <c r="FDP80" s="420"/>
      <c r="FDQ80" s="420"/>
      <c r="FDR80" s="420"/>
      <c r="FDS80" s="420"/>
      <c r="FDT80" s="420"/>
      <c r="FDU80" s="420"/>
      <c r="FDV80" s="420"/>
      <c r="FDW80" s="420"/>
      <c r="FDX80" s="420"/>
      <c r="FDY80" s="420"/>
      <c r="FDZ80" s="420"/>
      <c r="FEA80" s="420"/>
      <c r="FEB80" s="420"/>
      <c r="FEC80" s="420"/>
      <c r="FED80" s="420"/>
      <c r="FEE80" s="420"/>
      <c r="FEF80" s="420"/>
      <c r="FEG80" s="420"/>
      <c r="FEH80" s="420"/>
      <c r="FEI80" s="420"/>
      <c r="FEJ80" s="420"/>
      <c r="FEK80" s="420"/>
      <c r="FEL80" s="420"/>
      <c r="FEM80" s="420"/>
      <c r="FEN80" s="420"/>
      <c r="FEO80" s="420"/>
      <c r="FEP80" s="420"/>
      <c r="FEQ80" s="420"/>
      <c r="FER80" s="420"/>
      <c r="FES80" s="420"/>
      <c r="FET80" s="420"/>
      <c r="FEU80" s="420"/>
      <c r="FEV80" s="420"/>
      <c r="FEW80" s="420"/>
      <c r="FEX80" s="420"/>
      <c r="FEY80" s="420"/>
      <c r="FEZ80" s="420"/>
      <c r="FFA80" s="420"/>
      <c r="FFB80" s="420"/>
      <c r="FFC80" s="420"/>
      <c r="FFD80" s="420"/>
      <c r="FFE80" s="420"/>
      <c r="FFF80" s="420"/>
      <c r="FFG80" s="420"/>
      <c r="FFH80" s="420"/>
      <c r="FFI80" s="420"/>
      <c r="FFJ80" s="420"/>
      <c r="FFK80" s="420"/>
      <c r="FFL80" s="420"/>
      <c r="FFM80" s="420"/>
      <c r="FFN80" s="420"/>
      <c r="FFO80" s="420"/>
      <c r="FFP80" s="420"/>
      <c r="FFQ80" s="420"/>
      <c r="FFR80" s="420"/>
      <c r="FFS80" s="420"/>
      <c r="FFT80" s="420"/>
      <c r="FFU80" s="420"/>
      <c r="FFV80" s="420"/>
      <c r="FFW80" s="420"/>
      <c r="FFX80" s="420"/>
      <c r="FFY80" s="420"/>
      <c r="FFZ80" s="420"/>
      <c r="FGA80" s="420"/>
      <c r="FGB80" s="420"/>
      <c r="FGC80" s="420"/>
      <c r="FGD80" s="420"/>
      <c r="FGE80" s="420"/>
      <c r="FGF80" s="420"/>
      <c r="FGG80" s="420"/>
      <c r="FGH80" s="420"/>
      <c r="FGI80" s="420"/>
      <c r="FGJ80" s="420"/>
      <c r="FGK80" s="420"/>
      <c r="FGL80" s="420"/>
      <c r="FGM80" s="420"/>
      <c r="FGN80" s="420"/>
      <c r="FGO80" s="420"/>
      <c r="FGP80" s="420"/>
      <c r="FGQ80" s="420"/>
      <c r="FGR80" s="420"/>
      <c r="FGS80" s="420"/>
      <c r="FGT80" s="420"/>
      <c r="FGU80" s="420"/>
      <c r="FGV80" s="420"/>
      <c r="FGW80" s="420"/>
      <c r="FGX80" s="420"/>
      <c r="FGY80" s="420"/>
      <c r="FGZ80" s="420"/>
      <c r="FHA80" s="420"/>
      <c r="FHB80" s="420"/>
      <c r="FHC80" s="420"/>
      <c r="FHD80" s="420"/>
      <c r="FHE80" s="420"/>
      <c r="FHF80" s="420"/>
      <c r="FHG80" s="420"/>
      <c r="FHH80" s="420"/>
      <c r="FHI80" s="420"/>
      <c r="FHJ80" s="420"/>
      <c r="FHK80" s="420"/>
      <c r="FHL80" s="420"/>
      <c r="FHM80" s="420"/>
      <c r="FHN80" s="420"/>
      <c r="FHO80" s="420"/>
      <c r="FHP80" s="420"/>
      <c r="FHQ80" s="420"/>
      <c r="FHR80" s="420"/>
      <c r="FHS80" s="420"/>
      <c r="FHT80" s="420"/>
      <c r="FHU80" s="420"/>
      <c r="FHV80" s="420"/>
      <c r="FHW80" s="420"/>
      <c r="FHX80" s="420"/>
      <c r="FHY80" s="420"/>
      <c r="FHZ80" s="420"/>
      <c r="FIA80" s="420"/>
      <c r="FIB80" s="420"/>
      <c r="FIC80" s="420"/>
      <c r="FID80" s="420"/>
      <c r="FIE80" s="420"/>
      <c r="FIF80" s="420"/>
      <c r="FIG80" s="420"/>
      <c r="FIH80" s="420"/>
      <c r="FII80" s="420"/>
      <c r="FIJ80" s="420"/>
      <c r="FIK80" s="420"/>
      <c r="FIL80" s="420"/>
      <c r="FIM80" s="420"/>
      <c r="FIN80" s="420"/>
      <c r="FIO80" s="420"/>
      <c r="FIP80" s="420"/>
      <c r="FIQ80" s="420"/>
      <c r="FIR80" s="420"/>
      <c r="FIS80" s="420"/>
      <c r="FIT80" s="420"/>
      <c r="FIU80" s="420"/>
      <c r="FIV80" s="420"/>
      <c r="FIW80" s="420"/>
      <c r="FIX80" s="420"/>
      <c r="FIY80" s="420"/>
      <c r="FIZ80" s="420"/>
      <c r="FJA80" s="420"/>
      <c r="FJB80" s="420"/>
      <c r="FJC80" s="420"/>
      <c r="FJD80" s="420"/>
      <c r="FJE80" s="420"/>
      <c r="FJF80" s="420"/>
      <c r="FJG80" s="420"/>
      <c r="FJH80" s="420"/>
      <c r="FJI80" s="420"/>
      <c r="FJJ80" s="420"/>
      <c r="FJK80" s="420"/>
      <c r="FJL80" s="420"/>
      <c r="FJM80" s="420"/>
      <c r="FJN80" s="420"/>
      <c r="FJO80" s="420"/>
      <c r="FJP80" s="420"/>
      <c r="FJQ80" s="420"/>
      <c r="FJR80" s="420"/>
      <c r="FJS80" s="420"/>
      <c r="FJT80" s="420"/>
      <c r="FJU80" s="420"/>
      <c r="FJV80" s="420"/>
      <c r="FJW80" s="420"/>
      <c r="FJX80" s="420"/>
      <c r="FJY80" s="420"/>
      <c r="FJZ80" s="420"/>
      <c r="FKA80" s="420"/>
      <c r="FKB80" s="420"/>
      <c r="FKC80" s="420"/>
      <c r="FKD80" s="420"/>
      <c r="FKE80" s="420"/>
      <c r="FKF80" s="420"/>
      <c r="FKG80" s="420"/>
      <c r="FKH80" s="420"/>
      <c r="FKI80" s="420"/>
      <c r="FKJ80" s="420"/>
      <c r="FKK80" s="420"/>
      <c r="FKL80" s="420"/>
      <c r="FKM80" s="420"/>
      <c r="FKN80" s="420"/>
      <c r="FKO80" s="420"/>
      <c r="FKP80" s="420"/>
      <c r="FKQ80" s="420"/>
      <c r="FKR80" s="420"/>
      <c r="FKS80" s="420"/>
      <c r="FKT80" s="420"/>
      <c r="FKU80" s="420"/>
      <c r="FKV80" s="420"/>
      <c r="FKW80" s="420"/>
      <c r="FKX80" s="420"/>
      <c r="FKY80" s="420"/>
      <c r="FKZ80" s="420"/>
      <c r="FLA80" s="420"/>
      <c r="FLB80" s="420"/>
      <c r="FLC80" s="420"/>
      <c r="FLD80" s="420"/>
      <c r="FLE80" s="420"/>
      <c r="FLF80" s="420"/>
      <c r="FLG80" s="420"/>
      <c r="FLH80" s="420"/>
      <c r="FLI80" s="420"/>
      <c r="FLJ80" s="420"/>
      <c r="FLK80" s="420"/>
      <c r="FLL80" s="420"/>
      <c r="FLM80" s="420"/>
      <c r="FLN80" s="420"/>
      <c r="FLO80" s="420"/>
      <c r="FLP80" s="420"/>
      <c r="FLQ80" s="420"/>
      <c r="FLR80" s="420"/>
      <c r="FLS80" s="420"/>
      <c r="FLT80" s="420"/>
      <c r="FLU80" s="420"/>
      <c r="FLV80" s="420"/>
      <c r="FLW80" s="420"/>
      <c r="FLX80" s="420"/>
      <c r="FLY80" s="420"/>
      <c r="FLZ80" s="420"/>
      <c r="FMA80" s="420"/>
      <c r="FMB80" s="420"/>
      <c r="FMC80" s="420"/>
      <c r="FMD80" s="420"/>
      <c r="FME80" s="420"/>
      <c r="FMF80" s="420"/>
      <c r="FMG80" s="420"/>
      <c r="FMH80" s="420"/>
      <c r="FMI80" s="420"/>
      <c r="FMJ80" s="420"/>
      <c r="FMK80" s="420"/>
      <c r="FML80" s="420"/>
      <c r="FMM80" s="420"/>
      <c r="FMN80" s="420"/>
      <c r="FMO80" s="420"/>
      <c r="FMP80" s="420"/>
      <c r="FMQ80" s="420"/>
      <c r="FMR80" s="420"/>
      <c r="FMS80" s="420"/>
      <c r="FMT80" s="420"/>
      <c r="FMU80" s="420"/>
      <c r="FMV80" s="420"/>
      <c r="FMW80" s="420"/>
      <c r="FMX80" s="420"/>
      <c r="FMY80" s="420"/>
      <c r="FMZ80" s="420"/>
      <c r="FNA80" s="420"/>
      <c r="FNB80" s="420"/>
      <c r="FNC80" s="420"/>
      <c r="FND80" s="420"/>
      <c r="FNE80" s="420"/>
      <c r="FNF80" s="420"/>
      <c r="FNG80" s="420"/>
      <c r="FNH80" s="420"/>
      <c r="FNI80" s="420"/>
      <c r="FNJ80" s="420"/>
      <c r="FNK80" s="420"/>
      <c r="FNL80" s="420"/>
      <c r="FNM80" s="420"/>
      <c r="FNN80" s="420"/>
      <c r="FNO80" s="420"/>
      <c r="FNP80" s="420"/>
      <c r="FNQ80" s="420"/>
      <c r="FNR80" s="420"/>
      <c r="FNS80" s="420"/>
      <c r="FNT80" s="420"/>
      <c r="FNU80" s="420"/>
      <c r="FNV80" s="420"/>
      <c r="FNW80" s="420"/>
      <c r="FNX80" s="420"/>
      <c r="FNY80" s="420"/>
      <c r="FNZ80" s="420"/>
      <c r="FOA80" s="420"/>
      <c r="FOB80" s="420"/>
      <c r="FOC80" s="420"/>
      <c r="FOD80" s="420"/>
      <c r="FOE80" s="420"/>
      <c r="FOF80" s="420"/>
      <c r="FOG80" s="420"/>
      <c r="FOH80" s="420"/>
      <c r="FOI80" s="420"/>
      <c r="FOJ80" s="420"/>
      <c r="FOK80" s="420"/>
      <c r="FOL80" s="420"/>
      <c r="FOM80" s="420"/>
      <c r="FON80" s="420"/>
      <c r="FOO80" s="420"/>
      <c r="FOP80" s="420"/>
      <c r="FOQ80" s="420"/>
      <c r="FOR80" s="420"/>
      <c r="FOS80" s="420"/>
      <c r="FOT80" s="420"/>
      <c r="FOU80" s="420"/>
      <c r="FOV80" s="420"/>
      <c r="FOW80" s="420"/>
      <c r="FOX80" s="420"/>
      <c r="FOY80" s="420"/>
      <c r="FOZ80" s="420"/>
      <c r="FPA80" s="420"/>
      <c r="FPB80" s="420"/>
      <c r="FPC80" s="420"/>
      <c r="FPD80" s="420"/>
      <c r="FPE80" s="420"/>
      <c r="FPF80" s="420"/>
      <c r="FPG80" s="420"/>
      <c r="FPH80" s="420"/>
      <c r="FPI80" s="420"/>
      <c r="FPJ80" s="420"/>
      <c r="FPK80" s="420"/>
      <c r="FPL80" s="420"/>
      <c r="FPM80" s="420"/>
      <c r="FPN80" s="420"/>
      <c r="FPO80" s="420"/>
      <c r="FPP80" s="420"/>
      <c r="FPQ80" s="420"/>
      <c r="FPR80" s="420"/>
      <c r="FPS80" s="420"/>
      <c r="FPT80" s="420"/>
      <c r="FPU80" s="420"/>
      <c r="FPV80" s="420"/>
      <c r="FPW80" s="420"/>
      <c r="FPX80" s="420"/>
      <c r="FPY80" s="420"/>
      <c r="FPZ80" s="420"/>
      <c r="FQA80" s="420"/>
      <c r="FQB80" s="420"/>
      <c r="FQC80" s="420"/>
      <c r="FQD80" s="420"/>
      <c r="FQE80" s="420"/>
      <c r="FQF80" s="420"/>
      <c r="FQG80" s="420"/>
      <c r="FQH80" s="420"/>
      <c r="FQI80" s="420"/>
      <c r="FQJ80" s="420"/>
      <c r="FQK80" s="420"/>
      <c r="FQL80" s="420"/>
      <c r="FQM80" s="420"/>
      <c r="FQN80" s="420"/>
      <c r="FQO80" s="420"/>
      <c r="FQP80" s="420"/>
      <c r="FQQ80" s="420"/>
      <c r="FQR80" s="420"/>
      <c r="FQS80" s="420"/>
      <c r="FQT80" s="420"/>
      <c r="FQU80" s="420"/>
      <c r="FQV80" s="420"/>
      <c r="FQW80" s="420"/>
      <c r="FQX80" s="420"/>
      <c r="FQY80" s="420"/>
      <c r="FQZ80" s="420"/>
      <c r="FRA80" s="420"/>
      <c r="FRB80" s="420"/>
      <c r="FRC80" s="420"/>
      <c r="FRD80" s="420"/>
      <c r="FRE80" s="420"/>
      <c r="FRF80" s="420"/>
      <c r="FRG80" s="420"/>
      <c r="FRH80" s="420"/>
      <c r="FRI80" s="420"/>
      <c r="FRJ80" s="420"/>
      <c r="FRK80" s="420"/>
      <c r="FRL80" s="420"/>
      <c r="FRM80" s="420"/>
      <c r="FRN80" s="420"/>
      <c r="FRO80" s="420"/>
      <c r="FRP80" s="420"/>
      <c r="FRQ80" s="420"/>
      <c r="FRR80" s="420"/>
      <c r="FRS80" s="420"/>
      <c r="FRT80" s="420"/>
      <c r="FRU80" s="420"/>
      <c r="FRV80" s="420"/>
      <c r="FRW80" s="420"/>
      <c r="FRX80" s="420"/>
      <c r="FRY80" s="420"/>
      <c r="FRZ80" s="420"/>
      <c r="FSA80" s="420"/>
      <c r="FSB80" s="420"/>
      <c r="FSC80" s="420"/>
      <c r="FSD80" s="420"/>
      <c r="FSE80" s="420"/>
      <c r="FSF80" s="420"/>
      <c r="FSG80" s="420"/>
      <c r="FSH80" s="420"/>
      <c r="FSI80" s="420"/>
      <c r="FSJ80" s="420"/>
      <c r="FSK80" s="420"/>
      <c r="FSL80" s="420"/>
      <c r="FSM80" s="420"/>
      <c r="FSN80" s="420"/>
      <c r="FSO80" s="420"/>
      <c r="FSP80" s="420"/>
      <c r="FSQ80" s="420"/>
      <c r="FSR80" s="420"/>
      <c r="FSS80" s="420"/>
      <c r="FST80" s="420"/>
      <c r="FSU80" s="420"/>
      <c r="FSV80" s="420"/>
      <c r="FSW80" s="420"/>
      <c r="FSX80" s="420"/>
      <c r="FSY80" s="420"/>
      <c r="FSZ80" s="420"/>
      <c r="FTA80" s="420"/>
      <c r="FTB80" s="420"/>
      <c r="FTC80" s="420"/>
      <c r="FTD80" s="420"/>
      <c r="FTE80" s="420"/>
      <c r="FTF80" s="420"/>
      <c r="FTG80" s="420"/>
      <c r="FTH80" s="420"/>
      <c r="FTI80" s="420"/>
      <c r="FTJ80" s="420"/>
      <c r="FTK80" s="420"/>
      <c r="FTL80" s="420"/>
      <c r="FTM80" s="420"/>
      <c r="FTN80" s="420"/>
      <c r="FTO80" s="420"/>
      <c r="FTP80" s="420"/>
      <c r="FTQ80" s="420"/>
      <c r="FTR80" s="420"/>
      <c r="FTS80" s="420"/>
      <c r="FTT80" s="420"/>
      <c r="FTU80" s="420"/>
      <c r="FTV80" s="420"/>
      <c r="FTW80" s="420"/>
      <c r="FTX80" s="420"/>
      <c r="FTY80" s="420"/>
      <c r="FTZ80" s="420"/>
      <c r="FUA80" s="420"/>
      <c r="FUB80" s="420"/>
      <c r="FUC80" s="420"/>
      <c r="FUD80" s="420"/>
      <c r="FUE80" s="420"/>
      <c r="FUF80" s="420"/>
      <c r="FUG80" s="420"/>
      <c r="FUH80" s="420"/>
      <c r="FUI80" s="420"/>
      <c r="FUJ80" s="420"/>
      <c r="FUK80" s="420"/>
      <c r="FUL80" s="420"/>
      <c r="FUM80" s="420"/>
      <c r="FUN80" s="420"/>
      <c r="FUO80" s="420"/>
      <c r="FUP80" s="420"/>
      <c r="FUQ80" s="420"/>
      <c r="FUR80" s="420"/>
      <c r="FUS80" s="420"/>
      <c r="FUT80" s="420"/>
      <c r="FUU80" s="420"/>
      <c r="FUV80" s="420"/>
      <c r="FUW80" s="420"/>
      <c r="FUX80" s="420"/>
      <c r="FUY80" s="420"/>
      <c r="FUZ80" s="420"/>
      <c r="FVA80" s="420"/>
      <c r="FVB80" s="420"/>
      <c r="FVC80" s="420"/>
      <c r="FVD80" s="420"/>
      <c r="FVE80" s="420"/>
      <c r="FVF80" s="420"/>
      <c r="FVG80" s="420"/>
      <c r="FVH80" s="420"/>
      <c r="FVI80" s="420"/>
      <c r="FVJ80" s="420"/>
      <c r="FVK80" s="420"/>
      <c r="FVL80" s="420"/>
      <c r="FVM80" s="420"/>
      <c r="FVN80" s="420"/>
      <c r="FVO80" s="420"/>
      <c r="FVP80" s="420"/>
      <c r="FVQ80" s="420"/>
      <c r="FVR80" s="420"/>
      <c r="FVS80" s="420"/>
      <c r="FVT80" s="420"/>
      <c r="FVU80" s="420"/>
      <c r="FVV80" s="420"/>
      <c r="FVW80" s="420"/>
      <c r="FVX80" s="420"/>
      <c r="FVY80" s="420"/>
      <c r="FVZ80" s="420"/>
      <c r="FWA80" s="420"/>
      <c r="FWB80" s="420"/>
      <c r="FWC80" s="420"/>
      <c r="FWD80" s="420"/>
      <c r="FWE80" s="420"/>
      <c r="FWF80" s="420"/>
      <c r="FWG80" s="420"/>
      <c r="FWH80" s="420"/>
      <c r="FWI80" s="420"/>
      <c r="FWJ80" s="420"/>
      <c r="FWK80" s="420"/>
      <c r="FWL80" s="420"/>
      <c r="FWM80" s="420"/>
      <c r="FWN80" s="420"/>
      <c r="FWO80" s="420"/>
      <c r="FWP80" s="420"/>
      <c r="FWQ80" s="420"/>
      <c r="FWR80" s="420"/>
      <c r="FWS80" s="420"/>
      <c r="FWT80" s="420"/>
      <c r="FWU80" s="420"/>
      <c r="FWV80" s="420"/>
      <c r="FWW80" s="420"/>
      <c r="FWX80" s="420"/>
      <c r="FWY80" s="420"/>
      <c r="FWZ80" s="420"/>
      <c r="FXA80" s="420"/>
      <c r="FXB80" s="420"/>
      <c r="FXC80" s="420"/>
      <c r="FXD80" s="420"/>
      <c r="FXE80" s="420"/>
      <c r="FXF80" s="420"/>
      <c r="FXG80" s="420"/>
      <c r="FXH80" s="420"/>
      <c r="FXI80" s="420"/>
      <c r="FXJ80" s="420"/>
      <c r="FXK80" s="420"/>
      <c r="FXL80" s="420"/>
      <c r="FXM80" s="420"/>
      <c r="FXN80" s="420"/>
      <c r="FXO80" s="420"/>
      <c r="FXP80" s="420"/>
      <c r="FXQ80" s="420"/>
      <c r="FXR80" s="420"/>
      <c r="FXS80" s="420"/>
      <c r="FXT80" s="420"/>
      <c r="FXU80" s="420"/>
      <c r="FXV80" s="420"/>
      <c r="FXW80" s="420"/>
      <c r="FXX80" s="420"/>
      <c r="FXY80" s="420"/>
      <c r="FXZ80" s="420"/>
      <c r="FYA80" s="420"/>
      <c r="FYB80" s="420"/>
      <c r="FYC80" s="420"/>
      <c r="FYD80" s="420"/>
      <c r="FYE80" s="420"/>
      <c r="FYF80" s="420"/>
      <c r="FYG80" s="420"/>
      <c r="FYH80" s="420"/>
      <c r="FYI80" s="420"/>
      <c r="FYJ80" s="420"/>
      <c r="FYK80" s="420"/>
      <c r="FYL80" s="420"/>
      <c r="FYM80" s="420"/>
      <c r="FYN80" s="420"/>
      <c r="FYO80" s="420"/>
      <c r="FYP80" s="420"/>
      <c r="FYQ80" s="420"/>
      <c r="FYR80" s="420"/>
      <c r="FYS80" s="420"/>
      <c r="FYT80" s="420"/>
      <c r="FYU80" s="420"/>
      <c r="FYV80" s="420"/>
      <c r="FYW80" s="420"/>
      <c r="FYX80" s="420"/>
      <c r="FYY80" s="420"/>
      <c r="FYZ80" s="420"/>
      <c r="FZA80" s="420"/>
      <c r="FZB80" s="420"/>
      <c r="FZC80" s="420"/>
      <c r="FZD80" s="420"/>
      <c r="FZE80" s="420"/>
      <c r="FZF80" s="420"/>
      <c r="FZG80" s="420"/>
      <c r="FZH80" s="420"/>
      <c r="FZI80" s="420"/>
      <c r="FZJ80" s="420"/>
      <c r="FZK80" s="420"/>
      <c r="FZL80" s="420"/>
      <c r="FZM80" s="420"/>
      <c r="FZN80" s="420"/>
      <c r="FZO80" s="420"/>
      <c r="FZP80" s="420"/>
      <c r="FZQ80" s="420"/>
      <c r="FZR80" s="420"/>
      <c r="FZS80" s="420"/>
      <c r="FZT80" s="420"/>
      <c r="FZU80" s="420"/>
      <c r="FZV80" s="420"/>
      <c r="FZW80" s="420"/>
      <c r="FZX80" s="420"/>
      <c r="FZY80" s="420"/>
      <c r="FZZ80" s="420"/>
      <c r="GAA80" s="420"/>
      <c r="GAB80" s="420"/>
      <c r="GAC80" s="420"/>
      <c r="GAD80" s="420"/>
      <c r="GAE80" s="420"/>
      <c r="GAF80" s="420"/>
      <c r="GAG80" s="420"/>
      <c r="GAH80" s="420"/>
      <c r="GAI80" s="420"/>
      <c r="GAJ80" s="420"/>
      <c r="GAK80" s="420"/>
      <c r="GAL80" s="420"/>
      <c r="GAM80" s="420"/>
      <c r="GAN80" s="420"/>
      <c r="GAO80" s="420"/>
      <c r="GAP80" s="420"/>
      <c r="GAQ80" s="420"/>
      <c r="GAR80" s="420"/>
      <c r="GAS80" s="420"/>
      <c r="GAT80" s="420"/>
      <c r="GAU80" s="420"/>
      <c r="GAV80" s="420"/>
      <c r="GAW80" s="420"/>
      <c r="GAX80" s="420"/>
      <c r="GAY80" s="420"/>
      <c r="GAZ80" s="420"/>
      <c r="GBA80" s="420"/>
      <c r="GBB80" s="420"/>
      <c r="GBC80" s="420"/>
      <c r="GBD80" s="420"/>
      <c r="GBE80" s="420"/>
      <c r="GBF80" s="420"/>
      <c r="GBG80" s="420"/>
      <c r="GBH80" s="420"/>
      <c r="GBI80" s="420"/>
      <c r="GBJ80" s="420"/>
      <c r="GBK80" s="420"/>
      <c r="GBL80" s="420"/>
      <c r="GBM80" s="420"/>
      <c r="GBN80" s="420"/>
      <c r="GBO80" s="420"/>
      <c r="GBP80" s="420"/>
      <c r="GBQ80" s="420"/>
      <c r="GBR80" s="420"/>
      <c r="GBS80" s="420"/>
      <c r="GBT80" s="420"/>
      <c r="GBU80" s="420"/>
      <c r="GBV80" s="420"/>
      <c r="GBW80" s="420"/>
      <c r="GBX80" s="420"/>
      <c r="GBY80" s="420"/>
      <c r="GBZ80" s="420"/>
      <c r="GCA80" s="420"/>
      <c r="GCB80" s="420"/>
      <c r="GCC80" s="420"/>
      <c r="GCD80" s="420"/>
      <c r="GCE80" s="420"/>
      <c r="GCF80" s="420"/>
      <c r="GCG80" s="420"/>
      <c r="GCH80" s="420"/>
      <c r="GCI80" s="420"/>
      <c r="GCJ80" s="420"/>
      <c r="GCK80" s="420"/>
      <c r="GCL80" s="420"/>
      <c r="GCM80" s="420"/>
      <c r="GCN80" s="420"/>
      <c r="GCO80" s="420"/>
      <c r="GCP80" s="420"/>
      <c r="GCQ80" s="420"/>
      <c r="GCR80" s="420"/>
      <c r="GCS80" s="420"/>
      <c r="GCT80" s="420"/>
      <c r="GCU80" s="420"/>
      <c r="GCV80" s="420"/>
      <c r="GCW80" s="420"/>
      <c r="GCX80" s="420"/>
      <c r="GCY80" s="420"/>
      <c r="GCZ80" s="420"/>
      <c r="GDA80" s="420"/>
      <c r="GDB80" s="420"/>
      <c r="GDC80" s="420"/>
      <c r="GDD80" s="420"/>
      <c r="GDE80" s="420"/>
      <c r="GDF80" s="420"/>
      <c r="GDG80" s="420"/>
      <c r="GDH80" s="420"/>
      <c r="GDI80" s="420"/>
      <c r="GDJ80" s="420"/>
      <c r="GDK80" s="420"/>
      <c r="GDL80" s="420"/>
      <c r="GDM80" s="420"/>
      <c r="GDN80" s="420"/>
      <c r="GDO80" s="420"/>
      <c r="GDP80" s="420"/>
      <c r="GDQ80" s="420"/>
      <c r="GDR80" s="420"/>
      <c r="GDS80" s="420"/>
      <c r="GDT80" s="420"/>
      <c r="GDU80" s="420"/>
      <c r="GDV80" s="420"/>
      <c r="GDW80" s="420"/>
      <c r="GDX80" s="420"/>
      <c r="GDY80" s="420"/>
      <c r="GDZ80" s="420"/>
      <c r="GEA80" s="420"/>
      <c r="GEB80" s="420"/>
      <c r="GEC80" s="420"/>
      <c r="GED80" s="420"/>
      <c r="GEE80" s="420"/>
      <c r="GEF80" s="420"/>
      <c r="GEG80" s="420"/>
      <c r="GEH80" s="420"/>
      <c r="GEI80" s="420"/>
      <c r="GEJ80" s="420"/>
      <c r="GEK80" s="420"/>
      <c r="GEL80" s="420"/>
      <c r="GEM80" s="420"/>
      <c r="GEN80" s="420"/>
      <c r="GEO80" s="420"/>
      <c r="GEP80" s="420"/>
      <c r="GEQ80" s="420"/>
      <c r="GER80" s="420"/>
      <c r="GES80" s="420"/>
      <c r="GET80" s="420"/>
      <c r="GEU80" s="420"/>
      <c r="GEV80" s="420"/>
      <c r="GEW80" s="420"/>
      <c r="GEX80" s="420"/>
      <c r="GEY80" s="420"/>
      <c r="GEZ80" s="420"/>
      <c r="GFA80" s="420"/>
      <c r="GFB80" s="420"/>
      <c r="GFC80" s="420"/>
      <c r="GFD80" s="420"/>
      <c r="GFE80" s="420"/>
      <c r="GFF80" s="420"/>
      <c r="GFG80" s="420"/>
      <c r="GFH80" s="420"/>
      <c r="GFI80" s="420"/>
      <c r="GFJ80" s="420"/>
      <c r="GFK80" s="420"/>
      <c r="GFL80" s="420"/>
      <c r="GFM80" s="420"/>
      <c r="GFN80" s="420"/>
      <c r="GFO80" s="420"/>
      <c r="GFP80" s="420"/>
      <c r="GFQ80" s="420"/>
      <c r="GFR80" s="420"/>
      <c r="GFS80" s="420"/>
      <c r="GFT80" s="420"/>
      <c r="GFU80" s="420"/>
      <c r="GFV80" s="420"/>
      <c r="GFW80" s="420"/>
      <c r="GFX80" s="420"/>
      <c r="GFY80" s="420"/>
      <c r="GFZ80" s="420"/>
      <c r="GGA80" s="420"/>
      <c r="GGB80" s="420"/>
      <c r="GGC80" s="420"/>
      <c r="GGD80" s="420"/>
      <c r="GGE80" s="420"/>
      <c r="GGF80" s="420"/>
      <c r="GGG80" s="420"/>
      <c r="GGH80" s="420"/>
      <c r="GGI80" s="420"/>
      <c r="GGJ80" s="420"/>
      <c r="GGK80" s="420"/>
      <c r="GGL80" s="420"/>
      <c r="GGM80" s="420"/>
      <c r="GGN80" s="420"/>
      <c r="GGO80" s="420"/>
      <c r="GGP80" s="420"/>
      <c r="GGQ80" s="420"/>
      <c r="GGR80" s="420"/>
      <c r="GGS80" s="420"/>
      <c r="GGT80" s="420"/>
      <c r="GGU80" s="420"/>
      <c r="GGV80" s="420"/>
      <c r="GGW80" s="420"/>
      <c r="GGX80" s="420"/>
      <c r="GGY80" s="420"/>
      <c r="GGZ80" s="420"/>
      <c r="GHA80" s="420"/>
      <c r="GHB80" s="420"/>
      <c r="GHC80" s="420"/>
      <c r="GHD80" s="420"/>
      <c r="GHE80" s="420"/>
      <c r="GHF80" s="420"/>
      <c r="GHG80" s="420"/>
      <c r="GHH80" s="420"/>
      <c r="GHI80" s="420"/>
      <c r="GHJ80" s="420"/>
      <c r="GHK80" s="420"/>
      <c r="GHL80" s="420"/>
      <c r="GHM80" s="420"/>
      <c r="GHN80" s="420"/>
      <c r="GHO80" s="420"/>
      <c r="GHP80" s="420"/>
      <c r="GHQ80" s="420"/>
      <c r="GHR80" s="420"/>
      <c r="GHS80" s="420"/>
      <c r="GHT80" s="420"/>
      <c r="GHU80" s="420"/>
      <c r="GHV80" s="420"/>
      <c r="GHW80" s="420"/>
      <c r="GHX80" s="420"/>
      <c r="GHY80" s="420"/>
      <c r="GHZ80" s="420"/>
      <c r="GIA80" s="420"/>
      <c r="GIB80" s="420"/>
      <c r="GIC80" s="420"/>
      <c r="GID80" s="420"/>
      <c r="GIE80" s="420"/>
      <c r="GIF80" s="420"/>
      <c r="GIG80" s="420"/>
      <c r="GIH80" s="420"/>
      <c r="GII80" s="420"/>
      <c r="GIJ80" s="420"/>
      <c r="GIK80" s="420"/>
      <c r="GIL80" s="420"/>
      <c r="GIM80" s="420"/>
      <c r="GIN80" s="420"/>
      <c r="GIO80" s="420"/>
      <c r="GIP80" s="420"/>
      <c r="GIQ80" s="420"/>
      <c r="GIR80" s="420"/>
      <c r="GIS80" s="420"/>
      <c r="GIT80" s="420"/>
      <c r="GIU80" s="420"/>
      <c r="GIV80" s="420"/>
      <c r="GIW80" s="420"/>
      <c r="GIX80" s="420"/>
      <c r="GIY80" s="420"/>
      <c r="GIZ80" s="420"/>
      <c r="GJA80" s="420"/>
      <c r="GJB80" s="420"/>
      <c r="GJC80" s="420"/>
      <c r="GJD80" s="420"/>
      <c r="GJE80" s="420"/>
      <c r="GJF80" s="420"/>
      <c r="GJG80" s="420"/>
      <c r="GJH80" s="420"/>
      <c r="GJI80" s="420"/>
      <c r="GJJ80" s="420"/>
      <c r="GJK80" s="420"/>
      <c r="GJL80" s="420"/>
      <c r="GJM80" s="420"/>
      <c r="GJN80" s="420"/>
      <c r="GJO80" s="420"/>
      <c r="GJP80" s="420"/>
      <c r="GJQ80" s="420"/>
      <c r="GJR80" s="420"/>
      <c r="GJS80" s="420"/>
      <c r="GJT80" s="420"/>
      <c r="GJU80" s="420"/>
      <c r="GJV80" s="420"/>
      <c r="GJW80" s="420"/>
      <c r="GJX80" s="420"/>
      <c r="GJY80" s="420"/>
      <c r="GJZ80" s="420"/>
      <c r="GKA80" s="420"/>
      <c r="GKB80" s="420"/>
      <c r="GKC80" s="420"/>
      <c r="GKD80" s="420"/>
      <c r="GKE80" s="420"/>
      <c r="GKF80" s="420"/>
      <c r="GKG80" s="420"/>
      <c r="GKH80" s="420"/>
      <c r="GKI80" s="420"/>
      <c r="GKJ80" s="420"/>
      <c r="GKK80" s="420"/>
      <c r="GKL80" s="420"/>
      <c r="GKM80" s="420"/>
      <c r="GKN80" s="420"/>
      <c r="GKO80" s="420"/>
      <c r="GKP80" s="420"/>
      <c r="GKQ80" s="420"/>
      <c r="GKR80" s="420"/>
      <c r="GKS80" s="420"/>
      <c r="GKT80" s="420"/>
      <c r="GKU80" s="420"/>
      <c r="GKV80" s="420"/>
      <c r="GKW80" s="420"/>
      <c r="GKX80" s="420"/>
      <c r="GKY80" s="420"/>
      <c r="GKZ80" s="420"/>
      <c r="GLA80" s="420"/>
      <c r="GLB80" s="420"/>
      <c r="GLC80" s="420"/>
      <c r="GLD80" s="420"/>
      <c r="GLE80" s="420"/>
      <c r="GLF80" s="420"/>
      <c r="GLG80" s="420"/>
      <c r="GLH80" s="420"/>
      <c r="GLI80" s="420"/>
      <c r="GLJ80" s="420"/>
      <c r="GLK80" s="420"/>
      <c r="GLL80" s="420"/>
      <c r="GLM80" s="420"/>
      <c r="GLN80" s="420"/>
      <c r="GLO80" s="420"/>
      <c r="GLP80" s="420"/>
      <c r="GLQ80" s="420"/>
      <c r="GLR80" s="420"/>
      <c r="GLS80" s="420"/>
      <c r="GLT80" s="420"/>
      <c r="GLU80" s="420"/>
      <c r="GLV80" s="420"/>
      <c r="GLW80" s="420"/>
      <c r="GLX80" s="420"/>
      <c r="GLY80" s="420"/>
      <c r="GLZ80" s="420"/>
      <c r="GMA80" s="420"/>
      <c r="GMB80" s="420"/>
      <c r="GMC80" s="420"/>
      <c r="GMD80" s="420"/>
      <c r="GME80" s="420"/>
      <c r="GMF80" s="420"/>
      <c r="GMG80" s="420"/>
      <c r="GMH80" s="420"/>
      <c r="GMI80" s="420"/>
      <c r="GMJ80" s="420"/>
      <c r="GMK80" s="420"/>
      <c r="GML80" s="420"/>
      <c r="GMM80" s="420"/>
      <c r="GMN80" s="420"/>
      <c r="GMO80" s="420"/>
      <c r="GMP80" s="420"/>
      <c r="GMQ80" s="420"/>
      <c r="GMR80" s="420"/>
      <c r="GMS80" s="420"/>
      <c r="GMT80" s="420"/>
      <c r="GMU80" s="420"/>
      <c r="GMV80" s="420"/>
      <c r="GMW80" s="420"/>
      <c r="GMX80" s="420"/>
      <c r="GMY80" s="420"/>
      <c r="GMZ80" s="420"/>
      <c r="GNA80" s="420"/>
      <c r="GNB80" s="420"/>
      <c r="GNC80" s="420"/>
      <c r="GND80" s="420"/>
      <c r="GNE80" s="420"/>
      <c r="GNF80" s="420"/>
      <c r="GNG80" s="420"/>
      <c r="GNH80" s="420"/>
      <c r="GNI80" s="420"/>
      <c r="GNJ80" s="420"/>
      <c r="GNK80" s="420"/>
      <c r="GNL80" s="420"/>
      <c r="GNM80" s="420"/>
      <c r="GNN80" s="420"/>
      <c r="GNO80" s="420"/>
      <c r="GNP80" s="420"/>
      <c r="GNQ80" s="420"/>
      <c r="GNR80" s="420"/>
      <c r="GNS80" s="420"/>
      <c r="GNT80" s="420"/>
      <c r="GNU80" s="420"/>
      <c r="GNV80" s="420"/>
      <c r="GNW80" s="420"/>
      <c r="GNX80" s="420"/>
      <c r="GNY80" s="420"/>
      <c r="GNZ80" s="420"/>
      <c r="GOA80" s="420"/>
      <c r="GOB80" s="420"/>
      <c r="GOC80" s="420"/>
      <c r="GOD80" s="420"/>
      <c r="GOE80" s="420"/>
      <c r="GOF80" s="420"/>
      <c r="GOG80" s="420"/>
      <c r="GOH80" s="420"/>
      <c r="GOI80" s="420"/>
      <c r="GOJ80" s="420"/>
      <c r="GOK80" s="420"/>
      <c r="GOL80" s="420"/>
      <c r="GOM80" s="420"/>
      <c r="GON80" s="420"/>
      <c r="GOO80" s="420"/>
      <c r="GOP80" s="420"/>
      <c r="GOQ80" s="420"/>
      <c r="GOR80" s="420"/>
      <c r="GOS80" s="420"/>
      <c r="GOT80" s="420"/>
      <c r="GOU80" s="420"/>
      <c r="GOV80" s="420"/>
      <c r="GOW80" s="420"/>
      <c r="GOX80" s="420"/>
      <c r="GOY80" s="420"/>
      <c r="GOZ80" s="420"/>
      <c r="GPA80" s="420"/>
      <c r="GPB80" s="420"/>
      <c r="GPC80" s="420"/>
      <c r="GPD80" s="420"/>
      <c r="GPE80" s="420"/>
      <c r="GPF80" s="420"/>
      <c r="GPG80" s="420"/>
      <c r="GPH80" s="420"/>
      <c r="GPI80" s="420"/>
      <c r="GPJ80" s="420"/>
      <c r="GPK80" s="420"/>
      <c r="GPL80" s="420"/>
      <c r="GPM80" s="420"/>
      <c r="GPN80" s="420"/>
      <c r="GPO80" s="420"/>
      <c r="GPP80" s="420"/>
      <c r="GPQ80" s="420"/>
      <c r="GPR80" s="420"/>
      <c r="GPS80" s="420"/>
      <c r="GPT80" s="420"/>
      <c r="GPU80" s="420"/>
      <c r="GPV80" s="420"/>
      <c r="GPW80" s="420"/>
      <c r="GPX80" s="420"/>
      <c r="GPY80" s="420"/>
      <c r="GPZ80" s="420"/>
      <c r="GQA80" s="420"/>
      <c r="GQB80" s="420"/>
      <c r="GQC80" s="420"/>
      <c r="GQD80" s="420"/>
      <c r="GQE80" s="420"/>
      <c r="GQF80" s="420"/>
      <c r="GQG80" s="420"/>
      <c r="GQH80" s="420"/>
      <c r="GQI80" s="420"/>
      <c r="GQJ80" s="420"/>
      <c r="GQK80" s="420"/>
      <c r="GQL80" s="420"/>
      <c r="GQM80" s="420"/>
      <c r="GQN80" s="420"/>
      <c r="GQO80" s="420"/>
      <c r="GQP80" s="420"/>
      <c r="GQQ80" s="420"/>
      <c r="GQR80" s="420"/>
      <c r="GQS80" s="420"/>
      <c r="GQT80" s="420"/>
      <c r="GQU80" s="420"/>
      <c r="GQV80" s="420"/>
      <c r="GQW80" s="420"/>
      <c r="GQX80" s="420"/>
      <c r="GQY80" s="420"/>
      <c r="GQZ80" s="420"/>
      <c r="GRA80" s="420"/>
      <c r="GRB80" s="420"/>
      <c r="GRC80" s="420"/>
      <c r="GRD80" s="420"/>
      <c r="GRE80" s="420"/>
      <c r="GRF80" s="420"/>
      <c r="GRG80" s="420"/>
      <c r="GRH80" s="420"/>
      <c r="GRI80" s="420"/>
      <c r="GRJ80" s="420"/>
      <c r="GRK80" s="420"/>
      <c r="GRL80" s="420"/>
      <c r="GRM80" s="420"/>
      <c r="GRN80" s="420"/>
      <c r="GRO80" s="420"/>
      <c r="GRP80" s="420"/>
      <c r="GRQ80" s="420"/>
      <c r="GRR80" s="420"/>
      <c r="GRS80" s="420"/>
      <c r="GRT80" s="420"/>
      <c r="GRU80" s="420"/>
      <c r="GRV80" s="420"/>
      <c r="GRW80" s="420"/>
      <c r="GRX80" s="420"/>
      <c r="GRY80" s="420"/>
      <c r="GRZ80" s="420"/>
      <c r="GSA80" s="420"/>
      <c r="GSB80" s="420"/>
      <c r="GSC80" s="420"/>
      <c r="GSD80" s="420"/>
      <c r="GSE80" s="420"/>
      <c r="GSF80" s="420"/>
      <c r="GSG80" s="420"/>
      <c r="GSH80" s="420"/>
      <c r="GSI80" s="420"/>
      <c r="GSJ80" s="420"/>
      <c r="GSK80" s="420"/>
      <c r="GSL80" s="420"/>
      <c r="GSM80" s="420"/>
      <c r="GSN80" s="420"/>
      <c r="GSO80" s="420"/>
      <c r="GSP80" s="420"/>
      <c r="GSQ80" s="420"/>
      <c r="GSR80" s="420"/>
      <c r="GSS80" s="420"/>
      <c r="GST80" s="420"/>
      <c r="GSU80" s="420"/>
      <c r="GSV80" s="420"/>
      <c r="GSW80" s="420"/>
      <c r="GSX80" s="420"/>
      <c r="GSY80" s="420"/>
      <c r="GSZ80" s="420"/>
      <c r="GTA80" s="420"/>
      <c r="GTB80" s="420"/>
      <c r="GTC80" s="420"/>
      <c r="GTD80" s="420"/>
      <c r="GTE80" s="420"/>
      <c r="GTF80" s="420"/>
      <c r="GTG80" s="420"/>
      <c r="GTH80" s="420"/>
      <c r="GTI80" s="420"/>
      <c r="GTJ80" s="420"/>
      <c r="GTK80" s="420"/>
      <c r="GTL80" s="420"/>
      <c r="GTM80" s="420"/>
      <c r="GTN80" s="420"/>
      <c r="GTO80" s="420"/>
      <c r="GTP80" s="420"/>
      <c r="GTQ80" s="420"/>
      <c r="GTR80" s="420"/>
      <c r="GTS80" s="420"/>
      <c r="GTT80" s="420"/>
      <c r="GTU80" s="420"/>
      <c r="GTV80" s="420"/>
      <c r="GTW80" s="420"/>
      <c r="GTX80" s="420"/>
      <c r="GTY80" s="420"/>
      <c r="GTZ80" s="420"/>
      <c r="GUA80" s="420"/>
      <c r="GUB80" s="420"/>
      <c r="GUC80" s="420"/>
      <c r="GUD80" s="420"/>
      <c r="GUE80" s="420"/>
      <c r="GUF80" s="420"/>
      <c r="GUG80" s="420"/>
      <c r="GUH80" s="420"/>
      <c r="GUI80" s="420"/>
      <c r="GUJ80" s="420"/>
      <c r="GUK80" s="420"/>
      <c r="GUL80" s="420"/>
      <c r="GUM80" s="420"/>
      <c r="GUN80" s="420"/>
      <c r="GUO80" s="420"/>
      <c r="GUP80" s="420"/>
      <c r="GUQ80" s="420"/>
      <c r="GUR80" s="420"/>
      <c r="GUS80" s="420"/>
      <c r="GUT80" s="420"/>
      <c r="GUU80" s="420"/>
      <c r="GUV80" s="420"/>
      <c r="GUW80" s="420"/>
      <c r="GUX80" s="420"/>
      <c r="GUY80" s="420"/>
      <c r="GUZ80" s="420"/>
      <c r="GVA80" s="420"/>
      <c r="GVB80" s="420"/>
      <c r="GVC80" s="420"/>
      <c r="GVD80" s="420"/>
      <c r="GVE80" s="420"/>
      <c r="GVF80" s="420"/>
      <c r="GVG80" s="420"/>
      <c r="GVH80" s="420"/>
      <c r="GVI80" s="420"/>
      <c r="GVJ80" s="420"/>
      <c r="GVK80" s="420"/>
      <c r="GVL80" s="420"/>
      <c r="GVM80" s="420"/>
      <c r="GVN80" s="420"/>
      <c r="GVO80" s="420"/>
      <c r="GVP80" s="420"/>
      <c r="GVQ80" s="420"/>
      <c r="GVR80" s="420"/>
      <c r="GVS80" s="420"/>
      <c r="GVT80" s="420"/>
      <c r="GVU80" s="420"/>
      <c r="GVV80" s="420"/>
      <c r="GVW80" s="420"/>
      <c r="GVX80" s="420"/>
      <c r="GVY80" s="420"/>
      <c r="GVZ80" s="420"/>
      <c r="GWA80" s="420"/>
      <c r="GWB80" s="420"/>
      <c r="GWC80" s="420"/>
      <c r="GWD80" s="420"/>
      <c r="GWE80" s="420"/>
      <c r="GWF80" s="420"/>
      <c r="GWG80" s="420"/>
      <c r="GWH80" s="420"/>
      <c r="GWI80" s="420"/>
      <c r="GWJ80" s="420"/>
      <c r="GWK80" s="420"/>
      <c r="GWL80" s="420"/>
      <c r="GWM80" s="420"/>
      <c r="GWN80" s="420"/>
      <c r="GWO80" s="420"/>
      <c r="GWP80" s="420"/>
      <c r="GWQ80" s="420"/>
      <c r="GWR80" s="420"/>
      <c r="GWS80" s="420"/>
      <c r="GWT80" s="420"/>
      <c r="GWU80" s="420"/>
      <c r="GWV80" s="420"/>
      <c r="GWW80" s="420"/>
      <c r="GWX80" s="420"/>
      <c r="GWY80" s="420"/>
      <c r="GWZ80" s="420"/>
      <c r="GXA80" s="420"/>
      <c r="GXB80" s="420"/>
      <c r="GXC80" s="420"/>
      <c r="GXD80" s="420"/>
      <c r="GXE80" s="420"/>
      <c r="GXF80" s="420"/>
      <c r="GXG80" s="420"/>
      <c r="GXH80" s="420"/>
      <c r="GXI80" s="420"/>
      <c r="GXJ80" s="420"/>
      <c r="GXK80" s="420"/>
      <c r="GXL80" s="420"/>
      <c r="GXM80" s="420"/>
      <c r="GXN80" s="420"/>
      <c r="GXO80" s="420"/>
      <c r="GXP80" s="420"/>
      <c r="GXQ80" s="420"/>
      <c r="GXR80" s="420"/>
      <c r="GXS80" s="420"/>
      <c r="GXT80" s="420"/>
      <c r="GXU80" s="420"/>
      <c r="GXV80" s="420"/>
      <c r="GXW80" s="420"/>
      <c r="GXX80" s="420"/>
      <c r="GXY80" s="420"/>
      <c r="GXZ80" s="420"/>
      <c r="GYA80" s="420"/>
      <c r="GYB80" s="420"/>
      <c r="GYC80" s="420"/>
      <c r="GYD80" s="420"/>
      <c r="GYE80" s="420"/>
      <c r="GYF80" s="420"/>
      <c r="GYG80" s="420"/>
      <c r="GYH80" s="420"/>
      <c r="GYI80" s="420"/>
      <c r="GYJ80" s="420"/>
      <c r="GYK80" s="420"/>
      <c r="GYL80" s="420"/>
      <c r="GYM80" s="420"/>
      <c r="GYN80" s="420"/>
      <c r="GYO80" s="420"/>
      <c r="GYP80" s="420"/>
      <c r="GYQ80" s="420"/>
      <c r="GYR80" s="420"/>
      <c r="GYS80" s="420"/>
      <c r="GYT80" s="420"/>
      <c r="GYU80" s="420"/>
      <c r="GYV80" s="420"/>
      <c r="GYW80" s="420"/>
      <c r="GYX80" s="420"/>
      <c r="GYY80" s="420"/>
      <c r="GYZ80" s="420"/>
      <c r="GZA80" s="420"/>
      <c r="GZB80" s="420"/>
      <c r="GZC80" s="420"/>
      <c r="GZD80" s="420"/>
      <c r="GZE80" s="420"/>
      <c r="GZF80" s="420"/>
      <c r="GZG80" s="420"/>
      <c r="GZH80" s="420"/>
      <c r="GZI80" s="420"/>
      <c r="GZJ80" s="420"/>
      <c r="GZK80" s="420"/>
      <c r="GZL80" s="420"/>
      <c r="GZM80" s="420"/>
      <c r="GZN80" s="420"/>
      <c r="GZO80" s="420"/>
      <c r="GZP80" s="420"/>
      <c r="GZQ80" s="420"/>
      <c r="GZR80" s="420"/>
      <c r="GZS80" s="420"/>
      <c r="GZT80" s="420"/>
      <c r="GZU80" s="420"/>
      <c r="GZV80" s="420"/>
      <c r="GZW80" s="420"/>
      <c r="GZX80" s="420"/>
      <c r="GZY80" s="420"/>
      <c r="GZZ80" s="420"/>
      <c r="HAA80" s="420"/>
      <c r="HAB80" s="420"/>
      <c r="HAC80" s="420"/>
      <c r="HAD80" s="420"/>
      <c r="HAE80" s="420"/>
      <c r="HAF80" s="420"/>
      <c r="HAG80" s="420"/>
      <c r="HAH80" s="420"/>
      <c r="HAI80" s="420"/>
      <c r="HAJ80" s="420"/>
      <c r="HAK80" s="420"/>
      <c r="HAL80" s="420"/>
      <c r="HAM80" s="420"/>
      <c r="HAN80" s="420"/>
      <c r="HAO80" s="420"/>
      <c r="HAP80" s="420"/>
      <c r="HAQ80" s="420"/>
      <c r="HAR80" s="420"/>
      <c r="HAS80" s="420"/>
      <c r="HAT80" s="420"/>
      <c r="HAU80" s="420"/>
      <c r="HAV80" s="420"/>
      <c r="HAW80" s="420"/>
      <c r="HAX80" s="420"/>
      <c r="HAY80" s="420"/>
      <c r="HAZ80" s="420"/>
      <c r="HBA80" s="420"/>
      <c r="HBB80" s="420"/>
      <c r="HBC80" s="420"/>
      <c r="HBD80" s="420"/>
      <c r="HBE80" s="420"/>
      <c r="HBF80" s="420"/>
      <c r="HBG80" s="420"/>
      <c r="HBH80" s="420"/>
      <c r="HBI80" s="420"/>
      <c r="HBJ80" s="420"/>
      <c r="HBK80" s="420"/>
      <c r="HBL80" s="420"/>
      <c r="HBM80" s="420"/>
      <c r="HBN80" s="420"/>
      <c r="HBO80" s="420"/>
      <c r="HBP80" s="420"/>
      <c r="HBQ80" s="420"/>
      <c r="HBR80" s="420"/>
      <c r="HBS80" s="420"/>
      <c r="HBT80" s="420"/>
      <c r="HBU80" s="420"/>
      <c r="HBV80" s="420"/>
      <c r="HBW80" s="420"/>
      <c r="HBX80" s="420"/>
      <c r="HBY80" s="420"/>
      <c r="HBZ80" s="420"/>
      <c r="HCA80" s="420"/>
      <c r="HCB80" s="420"/>
      <c r="HCC80" s="420"/>
      <c r="HCD80" s="420"/>
      <c r="HCE80" s="420"/>
      <c r="HCF80" s="420"/>
      <c r="HCG80" s="420"/>
      <c r="HCH80" s="420"/>
      <c r="HCI80" s="420"/>
      <c r="HCJ80" s="420"/>
      <c r="HCK80" s="420"/>
      <c r="HCL80" s="420"/>
      <c r="HCM80" s="420"/>
      <c r="HCN80" s="420"/>
      <c r="HCO80" s="420"/>
      <c r="HCP80" s="420"/>
      <c r="HCQ80" s="420"/>
      <c r="HCR80" s="420"/>
      <c r="HCS80" s="420"/>
      <c r="HCT80" s="420"/>
      <c r="HCU80" s="420"/>
      <c r="HCV80" s="420"/>
      <c r="HCW80" s="420"/>
      <c r="HCX80" s="420"/>
      <c r="HCY80" s="420"/>
      <c r="HCZ80" s="420"/>
      <c r="HDA80" s="420"/>
      <c r="HDB80" s="420"/>
      <c r="HDC80" s="420"/>
      <c r="HDD80" s="420"/>
      <c r="HDE80" s="420"/>
      <c r="HDF80" s="420"/>
      <c r="HDG80" s="420"/>
      <c r="HDH80" s="420"/>
      <c r="HDI80" s="420"/>
      <c r="HDJ80" s="420"/>
      <c r="HDK80" s="420"/>
      <c r="HDL80" s="420"/>
      <c r="HDM80" s="420"/>
      <c r="HDN80" s="420"/>
      <c r="HDO80" s="420"/>
      <c r="HDP80" s="420"/>
      <c r="HDQ80" s="420"/>
      <c r="HDR80" s="420"/>
      <c r="HDS80" s="420"/>
      <c r="HDT80" s="420"/>
      <c r="HDU80" s="420"/>
      <c r="HDV80" s="420"/>
      <c r="HDW80" s="420"/>
      <c r="HDX80" s="420"/>
      <c r="HDY80" s="420"/>
      <c r="HDZ80" s="420"/>
      <c r="HEA80" s="420"/>
      <c r="HEB80" s="420"/>
      <c r="HEC80" s="420"/>
      <c r="HED80" s="420"/>
      <c r="HEE80" s="420"/>
      <c r="HEF80" s="420"/>
      <c r="HEG80" s="420"/>
      <c r="HEH80" s="420"/>
      <c r="HEI80" s="420"/>
      <c r="HEJ80" s="420"/>
      <c r="HEK80" s="420"/>
      <c r="HEL80" s="420"/>
      <c r="HEM80" s="420"/>
      <c r="HEN80" s="420"/>
      <c r="HEO80" s="420"/>
      <c r="HEP80" s="420"/>
      <c r="HEQ80" s="420"/>
      <c r="HER80" s="420"/>
      <c r="HES80" s="420"/>
      <c r="HET80" s="420"/>
      <c r="HEU80" s="420"/>
      <c r="HEV80" s="420"/>
      <c r="HEW80" s="420"/>
      <c r="HEX80" s="420"/>
      <c r="HEY80" s="420"/>
      <c r="HEZ80" s="420"/>
      <c r="HFA80" s="420"/>
      <c r="HFB80" s="420"/>
      <c r="HFC80" s="420"/>
      <c r="HFD80" s="420"/>
      <c r="HFE80" s="420"/>
      <c r="HFF80" s="420"/>
      <c r="HFG80" s="420"/>
      <c r="HFH80" s="420"/>
      <c r="HFI80" s="420"/>
      <c r="HFJ80" s="420"/>
      <c r="HFK80" s="420"/>
      <c r="HFL80" s="420"/>
      <c r="HFM80" s="420"/>
      <c r="HFN80" s="420"/>
      <c r="HFO80" s="420"/>
      <c r="HFP80" s="420"/>
      <c r="HFQ80" s="420"/>
      <c r="HFR80" s="420"/>
      <c r="HFS80" s="420"/>
      <c r="HFT80" s="420"/>
      <c r="HFU80" s="420"/>
      <c r="HFV80" s="420"/>
      <c r="HFW80" s="420"/>
      <c r="HFX80" s="420"/>
      <c r="HFY80" s="420"/>
      <c r="HFZ80" s="420"/>
      <c r="HGA80" s="420"/>
      <c r="HGB80" s="420"/>
      <c r="HGC80" s="420"/>
      <c r="HGD80" s="420"/>
      <c r="HGE80" s="420"/>
      <c r="HGF80" s="420"/>
      <c r="HGG80" s="420"/>
      <c r="HGH80" s="420"/>
      <c r="HGI80" s="420"/>
      <c r="HGJ80" s="420"/>
      <c r="HGK80" s="420"/>
      <c r="HGL80" s="420"/>
      <c r="HGM80" s="420"/>
      <c r="HGN80" s="420"/>
      <c r="HGO80" s="420"/>
      <c r="HGP80" s="420"/>
      <c r="HGQ80" s="420"/>
      <c r="HGR80" s="420"/>
      <c r="HGS80" s="420"/>
      <c r="HGT80" s="420"/>
      <c r="HGU80" s="420"/>
      <c r="HGV80" s="420"/>
      <c r="HGW80" s="420"/>
      <c r="HGX80" s="420"/>
      <c r="HGY80" s="420"/>
      <c r="HGZ80" s="420"/>
      <c r="HHA80" s="420"/>
      <c r="HHB80" s="420"/>
      <c r="HHC80" s="420"/>
      <c r="HHD80" s="420"/>
      <c r="HHE80" s="420"/>
      <c r="HHF80" s="420"/>
      <c r="HHG80" s="420"/>
      <c r="HHH80" s="420"/>
      <c r="HHI80" s="420"/>
      <c r="HHJ80" s="420"/>
      <c r="HHK80" s="420"/>
      <c r="HHL80" s="420"/>
      <c r="HHM80" s="420"/>
      <c r="HHN80" s="420"/>
      <c r="HHO80" s="420"/>
      <c r="HHP80" s="420"/>
      <c r="HHQ80" s="420"/>
      <c r="HHR80" s="420"/>
      <c r="HHS80" s="420"/>
      <c r="HHT80" s="420"/>
      <c r="HHU80" s="420"/>
      <c r="HHV80" s="420"/>
      <c r="HHW80" s="420"/>
      <c r="HHX80" s="420"/>
      <c r="HHY80" s="420"/>
      <c r="HHZ80" s="420"/>
      <c r="HIA80" s="420"/>
      <c r="HIB80" s="420"/>
      <c r="HIC80" s="420"/>
      <c r="HID80" s="420"/>
      <c r="HIE80" s="420"/>
      <c r="HIF80" s="420"/>
      <c r="HIG80" s="420"/>
      <c r="HIH80" s="420"/>
      <c r="HII80" s="420"/>
      <c r="HIJ80" s="420"/>
      <c r="HIK80" s="420"/>
      <c r="HIL80" s="420"/>
      <c r="HIM80" s="420"/>
      <c r="HIN80" s="420"/>
      <c r="HIO80" s="420"/>
      <c r="HIP80" s="420"/>
      <c r="HIQ80" s="420"/>
      <c r="HIR80" s="420"/>
      <c r="HIS80" s="420"/>
      <c r="HIT80" s="420"/>
      <c r="HIU80" s="420"/>
      <c r="HIV80" s="420"/>
      <c r="HIW80" s="420"/>
      <c r="HIX80" s="420"/>
      <c r="HIY80" s="420"/>
      <c r="HIZ80" s="420"/>
      <c r="HJA80" s="420"/>
      <c r="HJB80" s="420"/>
      <c r="HJC80" s="420"/>
      <c r="HJD80" s="420"/>
      <c r="HJE80" s="420"/>
      <c r="HJF80" s="420"/>
      <c r="HJG80" s="420"/>
      <c r="HJH80" s="420"/>
      <c r="HJI80" s="420"/>
      <c r="HJJ80" s="420"/>
      <c r="HJK80" s="420"/>
      <c r="HJL80" s="420"/>
      <c r="HJM80" s="420"/>
      <c r="HJN80" s="420"/>
      <c r="HJO80" s="420"/>
      <c r="HJP80" s="420"/>
      <c r="HJQ80" s="420"/>
      <c r="HJR80" s="420"/>
      <c r="HJS80" s="420"/>
      <c r="HJT80" s="420"/>
      <c r="HJU80" s="420"/>
      <c r="HJV80" s="420"/>
      <c r="HJW80" s="420"/>
      <c r="HJX80" s="420"/>
      <c r="HJY80" s="420"/>
      <c r="HJZ80" s="420"/>
      <c r="HKA80" s="420"/>
      <c r="HKB80" s="420"/>
      <c r="HKC80" s="420"/>
      <c r="HKD80" s="420"/>
      <c r="HKE80" s="420"/>
      <c r="HKF80" s="420"/>
      <c r="HKG80" s="420"/>
      <c r="HKH80" s="420"/>
      <c r="HKI80" s="420"/>
      <c r="HKJ80" s="420"/>
      <c r="HKK80" s="420"/>
      <c r="HKL80" s="420"/>
      <c r="HKM80" s="420"/>
      <c r="HKN80" s="420"/>
      <c r="HKO80" s="420"/>
      <c r="HKP80" s="420"/>
      <c r="HKQ80" s="420"/>
      <c r="HKR80" s="420"/>
      <c r="HKS80" s="420"/>
      <c r="HKT80" s="420"/>
      <c r="HKU80" s="420"/>
      <c r="HKV80" s="420"/>
      <c r="HKW80" s="420"/>
      <c r="HKX80" s="420"/>
      <c r="HKY80" s="420"/>
      <c r="HKZ80" s="420"/>
      <c r="HLA80" s="420"/>
      <c r="HLB80" s="420"/>
      <c r="HLC80" s="420"/>
      <c r="HLD80" s="420"/>
      <c r="HLE80" s="420"/>
      <c r="HLF80" s="420"/>
      <c r="HLG80" s="420"/>
      <c r="HLH80" s="420"/>
      <c r="HLI80" s="420"/>
      <c r="HLJ80" s="420"/>
      <c r="HLK80" s="420"/>
      <c r="HLL80" s="420"/>
      <c r="HLM80" s="420"/>
      <c r="HLN80" s="420"/>
      <c r="HLO80" s="420"/>
      <c r="HLP80" s="420"/>
      <c r="HLQ80" s="420"/>
      <c r="HLR80" s="420"/>
      <c r="HLS80" s="420"/>
      <c r="HLT80" s="420"/>
      <c r="HLU80" s="420"/>
      <c r="HLV80" s="420"/>
      <c r="HLW80" s="420"/>
      <c r="HLX80" s="420"/>
      <c r="HLY80" s="420"/>
      <c r="HLZ80" s="420"/>
      <c r="HMA80" s="420"/>
      <c r="HMB80" s="420"/>
      <c r="HMC80" s="420"/>
      <c r="HMD80" s="420"/>
      <c r="HME80" s="420"/>
      <c r="HMF80" s="420"/>
      <c r="HMG80" s="420"/>
      <c r="HMH80" s="420"/>
      <c r="HMI80" s="420"/>
      <c r="HMJ80" s="420"/>
      <c r="HMK80" s="420"/>
      <c r="HML80" s="420"/>
      <c r="HMM80" s="420"/>
      <c r="HMN80" s="420"/>
      <c r="HMO80" s="420"/>
      <c r="HMP80" s="420"/>
      <c r="HMQ80" s="420"/>
      <c r="HMR80" s="420"/>
      <c r="HMS80" s="420"/>
      <c r="HMT80" s="420"/>
      <c r="HMU80" s="420"/>
      <c r="HMV80" s="420"/>
      <c r="HMW80" s="420"/>
      <c r="HMX80" s="420"/>
      <c r="HMY80" s="420"/>
      <c r="HMZ80" s="420"/>
      <c r="HNA80" s="420"/>
      <c r="HNB80" s="420"/>
      <c r="HNC80" s="420"/>
      <c r="HND80" s="420"/>
      <c r="HNE80" s="420"/>
      <c r="HNF80" s="420"/>
      <c r="HNG80" s="420"/>
      <c r="HNH80" s="420"/>
      <c r="HNI80" s="420"/>
      <c r="HNJ80" s="420"/>
      <c r="HNK80" s="420"/>
      <c r="HNL80" s="420"/>
      <c r="HNM80" s="420"/>
      <c r="HNN80" s="420"/>
      <c r="HNO80" s="420"/>
      <c r="HNP80" s="420"/>
      <c r="HNQ80" s="420"/>
      <c r="HNR80" s="420"/>
      <c r="HNS80" s="420"/>
      <c r="HNT80" s="420"/>
      <c r="HNU80" s="420"/>
      <c r="HNV80" s="420"/>
      <c r="HNW80" s="420"/>
      <c r="HNX80" s="420"/>
      <c r="HNY80" s="420"/>
      <c r="HNZ80" s="420"/>
      <c r="HOA80" s="420"/>
      <c r="HOB80" s="420"/>
      <c r="HOC80" s="420"/>
      <c r="HOD80" s="420"/>
      <c r="HOE80" s="420"/>
      <c r="HOF80" s="420"/>
      <c r="HOG80" s="420"/>
      <c r="HOH80" s="420"/>
      <c r="HOI80" s="420"/>
      <c r="HOJ80" s="420"/>
      <c r="HOK80" s="420"/>
      <c r="HOL80" s="420"/>
      <c r="HOM80" s="420"/>
      <c r="HON80" s="420"/>
      <c r="HOO80" s="420"/>
      <c r="HOP80" s="420"/>
      <c r="HOQ80" s="420"/>
      <c r="HOR80" s="420"/>
      <c r="HOS80" s="420"/>
      <c r="HOT80" s="420"/>
      <c r="HOU80" s="420"/>
      <c r="HOV80" s="420"/>
      <c r="HOW80" s="420"/>
      <c r="HOX80" s="420"/>
      <c r="HOY80" s="420"/>
      <c r="HOZ80" s="420"/>
      <c r="HPA80" s="420"/>
      <c r="HPB80" s="420"/>
      <c r="HPC80" s="420"/>
      <c r="HPD80" s="420"/>
      <c r="HPE80" s="420"/>
      <c r="HPF80" s="420"/>
      <c r="HPG80" s="420"/>
      <c r="HPH80" s="420"/>
      <c r="HPI80" s="420"/>
      <c r="HPJ80" s="420"/>
      <c r="HPK80" s="420"/>
      <c r="HPL80" s="420"/>
      <c r="HPM80" s="420"/>
      <c r="HPN80" s="420"/>
      <c r="HPO80" s="420"/>
      <c r="HPP80" s="420"/>
      <c r="HPQ80" s="420"/>
      <c r="HPR80" s="420"/>
      <c r="HPS80" s="420"/>
      <c r="HPT80" s="420"/>
      <c r="HPU80" s="420"/>
      <c r="HPV80" s="420"/>
      <c r="HPW80" s="420"/>
      <c r="HPX80" s="420"/>
      <c r="HPY80" s="420"/>
      <c r="HPZ80" s="420"/>
      <c r="HQA80" s="420"/>
      <c r="HQB80" s="420"/>
      <c r="HQC80" s="420"/>
      <c r="HQD80" s="420"/>
      <c r="HQE80" s="420"/>
      <c r="HQF80" s="420"/>
      <c r="HQG80" s="420"/>
      <c r="HQH80" s="420"/>
      <c r="HQI80" s="420"/>
      <c r="HQJ80" s="420"/>
      <c r="HQK80" s="420"/>
      <c r="HQL80" s="420"/>
      <c r="HQM80" s="420"/>
      <c r="HQN80" s="420"/>
      <c r="HQO80" s="420"/>
      <c r="HQP80" s="420"/>
      <c r="HQQ80" s="420"/>
      <c r="HQR80" s="420"/>
      <c r="HQS80" s="420"/>
      <c r="HQT80" s="420"/>
      <c r="HQU80" s="420"/>
      <c r="HQV80" s="420"/>
      <c r="HQW80" s="420"/>
      <c r="HQX80" s="420"/>
      <c r="HQY80" s="420"/>
      <c r="HQZ80" s="420"/>
      <c r="HRA80" s="420"/>
      <c r="HRB80" s="420"/>
      <c r="HRC80" s="420"/>
      <c r="HRD80" s="420"/>
      <c r="HRE80" s="420"/>
      <c r="HRF80" s="420"/>
      <c r="HRG80" s="420"/>
      <c r="HRH80" s="420"/>
      <c r="HRI80" s="420"/>
      <c r="HRJ80" s="420"/>
      <c r="HRK80" s="420"/>
      <c r="HRL80" s="420"/>
      <c r="HRM80" s="420"/>
      <c r="HRN80" s="420"/>
      <c r="HRO80" s="420"/>
      <c r="HRP80" s="420"/>
      <c r="HRQ80" s="420"/>
      <c r="HRR80" s="420"/>
      <c r="HRS80" s="420"/>
      <c r="HRT80" s="420"/>
      <c r="HRU80" s="420"/>
      <c r="HRV80" s="420"/>
      <c r="HRW80" s="420"/>
      <c r="HRX80" s="420"/>
      <c r="HRY80" s="420"/>
      <c r="HRZ80" s="420"/>
      <c r="HSA80" s="420"/>
      <c r="HSB80" s="420"/>
      <c r="HSC80" s="420"/>
      <c r="HSD80" s="420"/>
      <c r="HSE80" s="420"/>
      <c r="HSF80" s="420"/>
      <c r="HSG80" s="420"/>
      <c r="HSH80" s="420"/>
      <c r="HSI80" s="420"/>
      <c r="HSJ80" s="420"/>
      <c r="HSK80" s="420"/>
      <c r="HSL80" s="420"/>
      <c r="HSM80" s="420"/>
      <c r="HSN80" s="420"/>
      <c r="HSO80" s="420"/>
      <c r="HSP80" s="420"/>
      <c r="HSQ80" s="420"/>
      <c r="HSR80" s="420"/>
      <c r="HSS80" s="420"/>
      <c r="HST80" s="420"/>
      <c r="HSU80" s="420"/>
      <c r="HSV80" s="420"/>
      <c r="HSW80" s="420"/>
      <c r="HSX80" s="420"/>
      <c r="HSY80" s="420"/>
      <c r="HSZ80" s="420"/>
      <c r="HTA80" s="420"/>
      <c r="HTB80" s="420"/>
      <c r="HTC80" s="420"/>
      <c r="HTD80" s="420"/>
      <c r="HTE80" s="420"/>
      <c r="HTF80" s="420"/>
      <c r="HTG80" s="420"/>
      <c r="HTH80" s="420"/>
      <c r="HTI80" s="420"/>
      <c r="HTJ80" s="420"/>
      <c r="HTK80" s="420"/>
      <c r="HTL80" s="420"/>
      <c r="HTM80" s="420"/>
      <c r="HTN80" s="420"/>
      <c r="HTO80" s="420"/>
      <c r="HTP80" s="420"/>
      <c r="HTQ80" s="420"/>
      <c r="HTR80" s="420"/>
      <c r="HTS80" s="420"/>
      <c r="HTT80" s="420"/>
      <c r="HTU80" s="420"/>
      <c r="HTV80" s="420"/>
      <c r="HTW80" s="420"/>
      <c r="HTX80" s="420"/>
      <c r="HTY80" s="420"/>
      <c r="HTZ80" s="420"/>
      <c r="HUA80" s="420"/>
      <c r="HUB80" s="420"/>
      <c r="HUC80" s="420"/>
      <c r="HUD80" s="420"/>
      <c r="HUE80" s="420"/>
      <c r="HUF80" s="420"/>
      <c r="HUG80" s="420"/>
      <c r="HUH80" s="420"/>
      <c r="HUI80" s="420"/>
      <c r="HUJ80" s="420"/>
      <c r="HUK80" s="420"/>
      <c r="HUL80" s="420"/>
      <c r="HUM80" s="420"/>
      <c r="HUN80" s="420"/>
      <c r="HUO80" s="420"/>
      <c r="HUP80" s="420"/>
      <c r="HUQ80" s="420"/>
      <c r="HUR80" s="420"/>
      <c r="HUS80" s="420"/>
      <c r="HUT80" s="420"/>
      <c r="HUU80" s="420"/>
      <c r="HUV80" s="420"/>
      <c r="HUW80" s="420"/>
      <c r="HUX80" s="420"/>
      <c r="HUY80" s="420"/>
      <c r="HUZ80" s="420"/>
      <c r="HVA80" s="420"/>
      <c r="HVB80" s="420"/>
      <c r="HVC80" s="420"/>
      <c r="HVD80" s="420"/>
      <c r="HVE80" s="420"/>
      <c r="HVF80" s="420"/>
      <c r="HVG80" s="420"/>
      <c r="HVH80" s="420"/>
      <c r="HVI80" s="420"/>
      <c r="HVJ80" s="420"/>
      <c r="HVK80" s="420"/>
      <c r="HVL80" s="420"/>
      <c r="HVM80" s="420"/>
      <c r="HVN80" s="420"/>
      <c r="HVO80" s="420"/>
      <c r="HVP80" s="420"/>
      <c r="HVQ80" s="420"/>
      <c r="HVR80" s="420"/>
      <c r="HVS80" s="420"/>
      <c r="HVT80" s="420"/>
      <c r="HVU80" s="420"/>
      <c r="HVV80" s="420"/>
      <c r="HVW80" s="420"/>
      <c r="HVX80" s="420"/>
      <c r="HVY80" s="420"/>
      <c r="HVZ80" s="420"/>
      <c r="HWA80" s="420"/>
      <c r="HWB80" s="420"/>
      <c r="HWC80" s="420"/>
      <c r="HWD80" s="420"/>
      <c r="HWE80" s="420"/>
      <c r="HWF80" s="420"/>
      <c r="HWG80" s="420"/>
      <c r="HWH80" s="420"/>
      <c r="HWI80" s="420"/>
      <c r="HWJ80" s="420"/>
      <c r="HWK80" s="420"/>
      <c r="HWL80" s="420"/>
      <c r="HWM80" s="420"/>
      <c r="HWN80" s="420"/>
      <c r="HWO80" s="420"/>
      <c r="HWP80" s="420"/>
      <c r="HWQ80" s="420"/>
      <c r="HWR80" s="420"/>
      <c r="HWS80" s="420"/>
      <c r="HWT80" s="420"/>
      <c r="HWU80" s="420"/>
      <c r="HWV80" s="420"/>
      <c r="HWW80" s="420"/>
      <c r="HWX80" s="420"/>
      <c r="HWY80" s="420"/>
      <c r="HWZ80" s="420"/>
      <c r="HXA80" s="420"/>
      <c r="HXB80" s="420"/>
      <c r="HXC80" s="420"/>
      <c r="HXD80" s="420"/>
      <c r="HXE80" s="420"/>
      <c r="HXF80" s="420"/>
      <c r="HXG80" s="420"/>
      <c r="HXH80" s="420"/>
      <c r="HXI80" s="420"/>
      <c r="HXJ80" s="420"/>
      <c r="HXK80" s="420"/>
      <c r="HXL80" s="420"/>
      <c r="HXM80" s="420"/>
      <c r="HXN80" s="420"/>
      <c r="HXO80" s="420"/>
      <c r="HXP80" s="420"/>
      <c r="HXQ80" s="420"/>
      <c r="HXR80" s="420"/>
      <c r="HXS80" s="420"/>
      <c r="HXT80" s="420"/>
      <c r="HXU80" s="420"/>
      <c r="HXV80" s="420"/>
      <c r="HXW80" s="420"/>
      <c r="HXX80" s="420"/>
      <c r="HXY80" s="420"/>
      <c r="HXZ80" s="420"/>
      <c r="HYA80" s="420"/>
      <c r="HYB80" s="420"/>
      <c r="HYC80" s="420"/>
      <c r="HYD80" s="420"/>
      <c r="HYE80" s="420"/>
      <c r="HYF80" s="420"/>
      <c r="HYG80" s="420"/>
      <c r="HYH80" s="420"/>
      <c r="HYI80" s="420"/>
      <c r="HYJ80" s="420"/>
      <c r="HYK80" s="420"/>
      <c r="HYL80" s="420"/>
      <c r="HYM80" s="420"/>
      <c r="HYN80" s="420"/>
      <c r="HYO80" s="420"/>
      <c r="HYP80" s="420"/>
      <c r="HYQ80" s="420"/>
      <c r="HYR80" s="420"/>
      <c r="HYS80" s="420"/>
      <c r="HYT80" s="420"/>
      <c r="HYU80" s="420"/>
      <c r="HYV80" s="420"/>
      <c r="HYW80" s="420"/>
      <c r="HYX80" s="420"/>
      <c r="HYY80" s="420"/>
      <c r="HYZ80" s="420"/>
      <c r="HZA80" s="420"/>
      <c r="HZB80" s="420"/>
      <c r="HZC80" s="420"/>
      <c r="HZD80" s="420"/>
      <c r="HZE80" s="420"/>
      <c r="HZF80" s="420"/>
      <c r="HZG80" s="420"/>
      <c r="HZH80" s="420"/>
      <c r="HZI80" s="420"/>
      <c r="HZJ80" s="420"/>
      <c r="HZK80" s="420"/>
      <c r="HZL80" s="420"/>
      <c r="HZM80" s="420"/>
      <c r="HZN80" s="420"/>
      <c r="HZO80" s="420"/>
      <c r="HZP80" s="420"/>
      <c r="HZQ80" s="420"/>
      <c r="HZR80" s="420"/>
      <c r="HZS80" s="420"/>
      <c r="HZT80" s="420"/>
      <c r="HZU80" s="420"/>
      <c r="HZV80" s="420"/>
      <c r="HZW80" s="420"/>
      <c r="HZX80" s="420"/>
      <c r="HZY80" s="420"/>
      <c r="HZZ80" s="420"/>
      <c r="IAA80" s="420"/>
      <c r="IAB80" s="420"/>
      <c r="IAC80" s="420"/>
      <c r="IAD80" s="420"/>
      <c r="IAE80" s="420"/>
      <c r="IAF80" s="420"/>
      <c r="IAG80" s="420"/>
      <c r="IAH80" s="420"/>
      <c r="IAI80" s="420"/>
      <c r="IAJ80" s="420"/>
      <c r="IAK80" s="420"/>
      <c r="IAL80" s="420"/>
      <c r="IAM80" s="420"/>
      <c r="IAN80" s="420"/>
      <c r="IAO80" s="420"/>
      <c r="IAP80" s="420"/>
      <c r="IAQ80" s="420"/>
      <c r="IAR80" s="420"/>
      <c r="IAS80" s="420"/>
      <c r="IAT80" s="420"/>
      <c r="IAU80" s="420"/>
      <c r="IAV80" s="420"/>
      <c r="IAW80" s="420"/>
      <c r="IAX80" s="420"/>
      <c r="IAY80" s="420"/>
      <c r="IAZ80" s="420"/>
      <c r="IBA80" s="420"/>
      <c r="IBB80" s="420"/>
      <c r="IBC80" s="420"/>
      <c r="IBD80" s="420"/>
      <c r="IBE80" s="420"/>
      <c r="IBF80" s="420"/>
      <c r="IBG80" s="420"/>
      <c r="IBH80" s="420"/>
      <c r="IBI80" s="420"/>
      <c r="IBJ80" s="420"/>
      <c r="IBK80" s="420"/>
      <c r="IBL80" s="420"/>
      <c r="IBM80" s="420"/>
      <c r="IBN80" s="420"/>
      <c r="IBO80" s="420"/>
      <c r="IBP80" s="420"/>
      <c r="IBQ80" s="420"/>
      <c r="IBR80" s="420"/>
      <c r="IBS80" s="420"/>
      <c r="IBT80" s="420"/>
      <c r="IBU80" s="420"/>
      <c r="IBV80" s="420"/>
      <c r="IBW80" s="420"/>
      <c r="IBX80" s="420"/>
      <c r="IBY80" s="420"/>
      <c r="IBZ80" s="420"/>
      <c r="ICA80" s="420"/>
      <c r="ICB80" s="420"/>
      <c r="ICC80" s="420"/>
      <c r="ICD80" s="420"/>
      <c r="ICE80" s="420"/>
      <c r="ICF80" s="420"/>
      <c r="ICG80" s="420"/>
      <c r="ICH80" s="420"/>
      <c r="ICI80" s="420"/>
      <c r="ICJ80" s="420"/>
      <c r="ICK80" s="420"/>
      <c r="ICL80" s="420"/>
      <c r="ICM80" s="420"/>
      <c r="ICN80" s="420"/>
      <c r="ICO80" s="420"/>
      <c r="ICP80" s="420"/>
      <c r="ICQ80" s="420"/>
      <c r="ICR80" s="420"/>
      <c r="ICS80" s="420"/>
      <c r="ICT80" s="420"/>
      <c r="ICU80" s="420"/>
      <c r="ICV80" s="420"/>
      <c r="ICW80" s="420"/>
      <c r="ICX80" s="420"/>
      <c r="ICY80" s="420"/>
      <c r="ICZ80" s="420"/>
      <c r="IDA80" s="420"/>
      <c r="IDB80" s="420"/>
      <c r="IDC80" s="420"/>
      <c r="IDD80" s="420"/>
      <c r="IDE80" s="420"/>
      <c r="IDF80" s="420"/>
      <c r="IDG80" s="420"/>
      <c r="IDH80" s="420"/>
      <c r="IDI80" s="420"/>
      <c r="IDJ80" s="420"/>
      <c r="IDK80" s="420"/>
      <c r="IDL80" s="420"/>
      <c r="IDM80" s="420"/>
      <c r="IDN80" s="420"/>
      <c r="IDO80" s="420"/>
      <c r="IDP80" s="420"/>
      <c r="IDQ80" s="420"/>
      <c r="IDR80" s="420"/>
      <c r="IDS80" s="420"/>
      <c r="IDT80" s="420"/>
      <c r="IDU80" s="420"/>
      <c r="IDV80" s="420"/>
      <c r="IDW80" s="420"/>
      <c r="IDX80" s="420"/>
      <c r="IDY80" s="420"/>
      <c r="IDZ80" s="420"/>
      <c r="IEA80" s="420"/>
      <c r="IEB80" s="420"/>
      <c r="IEC80" s="420"/>
      <c r="IED80" s="420"/>
      <c r="IEE80" s="420"/>
      <c r="IEF80" s="420"/>
      <c r="IEG80" s="420"/>
      <c r="IEH80" s="420"/>
      <c r="IEI80" s="420"/>
      <c r="IEJ80" s="420"/>
      <c r="IEK80" s="420"/>
      <c r="IEL80" s="420"/>
      <c r="IEM80" s="420"/>
      <c r="IEN80" s="420"/>
      <c r="IEO80" s="420"/>
      <c r="IEP80" s="420"/>
      <c r="IEQ80" s="420"/>
      <c r="IER80" s="420"/>
      <c r="IES80" s="420"/>
      <c r="IET80" s="420"/>
      <c r="IEU80" s="420"/>
      <c r="IEV80" s="420"/>
      <c r="IEW80" s="420"/>
      <c r="IEX80" s="420"/>
      <c r="IEY80" s="420"/>
      <c r="IEZ80" s="420"/>
      <c r="IFA80" s="420"/>
      <c r="IFB80" s="420"/>
      <c r="IFC80" s="420"/>
      <c r="IFD80" s="420"/>
      <c r="IFE80" s="420"/>
      <c r="IFF80" s="420"/>
      <c r="IFG80" s="420"/>
      <c r="IFH80" s="420"/>
      <c r="IFI80" s="420"/>
      <c r="IFJ80" s="420"/>
      <c r="IFK80" s="420"/>
      <c r="IFL80" s="420"/>
      <c r="IFM80" s="420"/>
      <c r="IFN80" s="420"/>
      <c r="IFO80" s="420"/>
      <c r="IFP80" s="420"/>
      <c r="IFQ80" s="420"/>
      <c r="IFR80" s="420"/>
      <c r="IFS80" s="420"/>
      <c r="IFT80" s="420"/>
      <c r="IFU80" s="420"/>
      <c r="IFV80" s="420"/>
      <c r="IFW80" s="420"/>
      <c r="IFX80" s="420"/>
      <c r="IFY80" s="420"/>
      <c r="IFZ80" s="420"/>
      <c r="IGA80" s="420"/>
      <c r="IGB80" s="420"/>
      <c r="IGC80" s="420"/>
      <c r="IGD80" s="420"/>
      <c r="IGE80" s="420"/>
      <c r="IGF80" s="420"/>
      <c r="IGG80" s="420"/>
      <c r="IGH80" s="420"/>
      <c r="IGI80" s="420"/>
      <c r="IGJ80" s="420"/>
      <c r="IGK80" s="420"/>
      <c r="IGL80" s="420"/>
      <c r="IGM80" s="420"/>
      <c r="IGN80" s="420"/>
      <c r="IGO80" s="420"/>
      <c r="IGP80" s="420"/>
      <c r="IGQ80" s="420"/>
      <c r="IGR80" s="420"/>
      <c r="IGS80" s="420"/>
      <c r="IGT80" s="420"/>
      <c r="IGU80" s="420"/>
      <c r="IGV80" s="420"/>
      <c r="IGW80" s="420"/>
      <c r="IGX80" s="420"/>
      <c r="IGY80" s="420"/>
      <c r="IGZ80" s="420"/>
      <c r="IHA80" s="420"/>
      <c r="IHB80" s="420"/>
      <c r="IHC80" s="420"/>
      <c r="IHD80" s="420"/>
      <c r="IHE80" s="420"/>
      <c r="IHF80" s="420"/>
      <c r="IHG80" s="420"/>
      <c r="IHH80" s="420"/>
      <c r="IHI80" s="420"/>
      <c r="IHJ80" s="420"/>
      <c r="IHK80" s="420"/>
      <c r="IHL80" s="420"/>
      <c r="IHM80" s="420"/>
      <c r="IHN80" s="420"/>
      <c r="IHO80" s="420"/>
      <c r="IHP80" s="420"/>
      <c r="IHQ80" s="420"/>
      <c r="IHR80" s="420"/>
      <c r="IHS80" s="420"/>
      <c r="IHT80" s="420"/>
      <c r="IHU80" s="420"/>
      <c r="IHV80" s="420"/>
      <c r="IHW80" s="420"/>
      <c r="IHX80" s="420"/>
      <c r="IHY80" s="420"/>
      <c r="IHZ80" s="420"/>
      <c r="IIA80" s="420"/>
      <c r="IIB80" s="420"/>
      <c r="IIC80" s="420"/>
      <c r="IID80" s="420"/>
      <c r="IIE80" s="420"/>
      <c r="IIF80" s="420"/>
      <c r="IIG80" s="420"/>
      <c r="IIH80" s="420"/>
      <c r="III80" s="420"/>
      <c r="IIJ80" s="420"/>
      <c r="IIK80" s="420"/>
      <c r="IIL80" s="420"/>
      <c r="IIM80" s="420"/>
      <c r="IIN80" s="420"/>
      <c r="IIO80" s="420"/>
      <c r="IIP80" s="420"/>
      <c r="IIQ80" s="420"/>
      <c r="IIR80" s="420"/>
      <c r="IIS80" s="420"/>
      <c r="IIT80" s="420"/>
      <c r="IIU80" s="420"/>
      <c r="IIV80" s="420"/>
      <c r="IIW80" s="420"/>
      <c r="IIX80" s="420"/>
      <c r="IIY80" s="420"/>
      <c r="IIZ80" s="420"/>
      <c r="IJA80" s="420"/>
      <c r="IJB80" s="420"/>
      <c r="IJC80" s="420"/>
      <c r="IJD80" s="420"/>
      <c r="IJE80" s="420"/>
      <c r="IJF80" s="420"/>
      <c r="IJG80" s="420"/>
      <c r="IJH80" s="420"/>
      <c r="IJI80" s="420"/>
      <c r="IJJ80" s="420"/>
      <c r="IJK80" s="420"/>
      <c r="IJL80" s="420"/>
      <c r="IJM80" s="420"/>
      <c r="IJN80" s="420"/>
      <c r="IJO80" s="420"/>
      <c r="IJP80" s="420"/>
      <c r="IJQ80" s="420"/>
      <c r="IJR80" s="420"/>
      <c r="IJS80" s="420"/>
      <c r="IJT80" s="420"/>
      <c r="IJU80" s="420"/>
      <c r="IJV80" s="420"/>
      <c r="IJW80" s="420"/>
      <c r="IJX80" s="420"/>
      <c r="IJY80" s="420"/>
      <c r="IJZ80" s="420"/>
      <c r="IKA80" s="420"/>
      <c r="IKB80" s="420"/>
      <c r="IKC80" s="420"/>
      <c r="IKD80" s="420"/>
      <c r="IKE80" s="420"/>
      <c r="IKF80" s="420"/>
      <c r="IKG80" s="420"/>
      <c r="IKH80" s="420"/>
      <c r="IKI80" s="420"/>
      <c r="IKJ80" s="420"/>
      <c r="IKK80" s="420"/>
      <c r="IKL80" s="420"/>
      <c r="IKM80" s="420"/>
      <c r="IKN80" s="420"/>
      <c r="IKO80" s="420"/>
      <c r="IKP80" s="420"/>
      <c r="IKQ80" s="420"/>
      <c r="IKR80" s="420"/>
      <c r="IKS80" s="420"/>
      <c r="IKT80" s="420"/>
      <c r="IKU80" s="420"/>
      <c r="IKV80" s="420"/>
      <c r="IKW80" s="420"/>
      <c r="IKX80" s="420"/>
      <c r="IKY80" s="420"/>
      <c r="IKZ80" s="420"/>
      <c r="ILA80" s="420"/>
      <c r="ILB80" s="420"/>
      <c r="ILC80" s="420"/>
      <c r="ILD80" s="420"/>
      <c r="ILE80" s="420"/>
      <c r="ILF80" s="420"/>
      <c r="ILG80" s="420"/>
      <c r="ILH80" s="420"/>
      <c r="ILI80" s="420"/>
      <c r="ILJ80" s="420"/>
      <c r="ILK80" s="420"/>
      <c r="ILL80" s="420"/>
      <c r="ILM80" s="420"/>
      <c r="ILN80" s="420"/>
      <c r="ILO80" s="420"/>
      <c r="ILP80" s="420"/>
      <c r="ILQ80" s="420"/>
      <c r="ILR80" s="420"/>
      <c r="ILS80" s="420"/>
      <c r="ILT80" s="420"/>
      <c r="ILU80" s="420"/>
      <c r="ILV80" s="420"/>
      <c r="ILW80" s="420"/>
      <c r="ILX80" s="420"/>
      <c r="ILY80" s="420"/>
      <c r="ILZ80" s="420"/>
      <c r="IMA80" s="420"/>
      <c r="IMB80" s="420"/>
      <c r="IMC80" s="420"/>
      <c r="IMD80" s="420"/>
      <c r="IME80" s="420"/>
      <c r="IMF80" s="420"/>
      <c r="IMG80" s="420"/>
      <c r="IMH80" s="420"/>
      <c r="IMI80" s="420"/>
      <c r="IMJ80" s="420"/>
      <c r="IMK80" s="420"/>
      <c r="IML80" s="420"/>
      <c r="IMM80" s="420"/>
      <c r="IMN80" s="420"/>
      <c r="IMO80" s="420"/>
      <c r="IMP80" s="420"/>
      <c r="IMQ80" s="420"/>
      <c r="IMR80" s="420"/>
      <c r="IMS80" s="420"/>
      <c r="IMT80" s="420"/>
      <c r="IMU80" s="420"/>
      <c r="IMV80" s="420"/>
      <c r="IMW80" s="420"/>
      <c r="IMX80" s="420"/>
      <c r="IMY80" s="420"/>
      <c r="IMZ80" s="420"/>
      <c r="INA80" s="420"/>
      <c r="INB80" s="420"/>
      <c r="INC80" s="420"/>
      <c r="IND80" s="420"/>
      <c r="INE80" s="420"/>
      <c r="INF80" s="420"/>
      <c r="ING80" s="420"/>
      <c r="INH80" s="420"/>
      <c r="INI80" s="420"/>
      <c r="INJ80" s="420"/>
      <c r="INK80" s="420"/>
      <c r="INL80" s="420"/>
      <c r="INM80" s="420"/>
      <c r="INN80" s="420"/>
      <c r="INO80" s="420"/>
      <c r="INP80" s="420"/>
      <c r="INQ80" s="420"/>
      <c r="INR80" s="420"/>
      <c r="INS80" s="420"/>
      <c r="INT80" s="420"/>
      <c r="INU80" s="420"/>
      <c r="INV80" s="420"/>
      <c r="INW80" s="420"/>
      <c r="INX80" s="420"/>
      <c r="INY80" s="420"/>
      <c r="INZ80" s="420"/>
      <c r="IOA80" s="420"/>
      <c r="IOB80" s="420"/>
      <c r="IOC80" s="420"/>
      <c r="IOD80" s="420"/>
      <c r="IOE80" s="420"/>
      <c r="IOF80" s="420"/>
      <c r="IOG80" s="420"/>
      <c r="IOH80" s="420"/>
      <c r="IOI80" s="420"/>
      <c r="IOJ80" s="420"/>
      <c r="IOK80" s="420"/>
      <c r="IOL80" s="420"/>
      <c r="IOM80" s="420"/>
      <c r="ION80" s="420"/>
      <c r="IOO80" s="420"/>
      <c r="IOP80" s="420"/>
      <c r="IOQ80" s="420"/>
      <c r="IOR80" s="420"/>
      <c r="IOS80" s="420"/>
      <c r="IOT80" s="420"/>
      <c r="IOU80" s="420"/>
      <c r="IOV80" s="420"/>
      <c r="IOW80" s="420"/>
      <c r="IOX80" s="420"/>
      <c r="IOY80" s="420"/>
      <c r="IOZ80" s="420"/>
      <c r="IPA80" s="420"/>
      <c r="IPB80" s="420"/>
      <c r="IPC80" s="420"/>
      <c r="IPD80" s="420"/>
      <c r="IPE80" s="420"/>
      <c r="IPF80" s="420"/>
      <c r="IPG80" s="420"/>
      <c r="IPH80" s="420"/>
      <c r="IPI80" s="420"/>
      <c r="IPJ80" s="420"/>
      <c r="IPK80" s="420"/>
      <c r="IPL80" s="420"/>
      <c r="IPM80" s="420"/>
      <c r="IPN80" s="420"/>
      <c r="IPO80" s="420"/>
      <c r="IPP80" s="420"/>
      <c r="IPQ80" s="420"/>
      <c r="IPR80" s="420"/>
      <c r="IPS80" s="420"/>
      <c r="IPT80" s="420"/>
      <c r="IPU80" s="420"/>
      <c r="IPV80" s="420"/>
      <c r="IPW80" s="420"/>
      <c r="IPX80" s="420"/>
      <c r="IPY80" s="420"/>
      <c r="IPZ80" s="420"/>
      <c r="IQA80" s="420"/>
      <c r="IQB80" s="420"/>
      <c r="IQC80" s="420"/>
      <c r="IQD80" s="420"/>
      <c r="IQE80" s="420"/>
      <c r="IQF80" s="420"/>
      <c r="IQG80" s="420"/>
      <c r="IQH80" s="420"/>
      <c r="IQI80" s="420"/>
      <c r="IQJ80" s="420"/>
      <c r="IQK80" s="420"/>
      <c r="IQL80" s="420"/>
      <c r="IQM80" s="420"/>
      <c r="IQN80" s="420"/>
      <c r="IQO80" s="420"/>
      <c r="IQP80" s="420"/>
      <c r="IQQ80" s="420"/>
      <c r="IQR80" s="420"/>
      <c r="IQS80" s="420"/>
      <c r="IQT80" s="420"/>
      <c r="IQU80" s="420"/>
      <c r="IQV80" s="420"/>
      <c r="IQW80" s="420"/>
      <c r="IQX80" s="420"/>
      <c r="IQY80" s="420"/>
      <c r="IQZ80" s="420"/>
      <c r="IRA80" s="420"/>
      <c r="IRB80" s="420"/>
      <c r="IRC80" s="420"/>
      <c r="IRD80" s="420"/>
      <c r="IRE80" s="420"/>
      <c r="IRF80" s="420"/>
      <c r="IRG80" s="420"/>
      <c r="IRH80" s="420"/>
      <c r="IRI80" s="420"/>
      <c r="IRJ80" s="420"/>
      <c r="IRK80" s="420"/>
      <c r="IRL80" s="420"/>
      <c r="IRM80" s="420"/>
      <c r="IRN80" s="420"/>
      <c r="IRO80" s="420"/>
      <c r="IRP80" s="420"/>
      <c r="IRQ80" s="420"/>
      <c r="IRR80" s="420"/>
      <c r="IRS80" s="420"/>
      <c r="IRT80" s="420"/>
      <c r="IRU80" s="420"/>
      <c r="IRV80" s="420"/>
      <c r="IRW80" s="420"/>
      <c r="IRX80" s="420"/>
      <c r="IRY80" s="420"/>
      <c r="IRZ80" s="420"/>
      <c r="ISA80" s="420"/>
      <c r="ISB80" s="420"/>
      <c r="ISC80" s="420"/>
      <c r="ISD80" s="420"/>
      <c r="ISE80" s="420"/>
      <c r="ISF80" s="420"/>
      <c r="ISG80" s="420"/>
      <c r="ISH80" s="420"/>
      <c r="ISI80" s="420"/>
      <c r="ISJ80" s="420"/>
      <c r="ISK80" s="420"/>
      <c r="ISL80" s="420"/>
      <c r="ISM80" s="420"/>
      <c r="ISN80" s="420"/>
      <c r="ISO80" s="420"/>
      <c r="ISP80" s="420"/>
      <c r="ISQ80" s="420"/>
      <c r="ISR80" s="420"/>
      <c r="ISS80" s="420"/>
      <c r="IST80" s="420"/>
      <c r="ISU80" s="420"/>
      <c r="ISV80" s="420"/>
      <c r="ISW80" s="420"/>
      <c r="ISX80" s="420"/>
      <c r="ISY80" s="420"/>
      <c r="ISZ80" s="420"/>
      <c r="ITA80" s="420"/>
      <c r="ITB80" s="420"/>
      <c r="ITC80" s="420"/>
      <c r="ITD80" s="420"/>
      <c r="ITE80" s="420"/>
      <c r="ITF80" s="420"/>
      <c r="ITG80" s="420"/>
      <c r="ITH80" s="420"/>
      <c r="ITI80" s="420"/>
      <c r="ITJ80" s="420"/>
      <c r="ITK80" s="420"/>
      <c r="ITL80" s="420"/>
      <c r="ITM80" s="420"/>
      <c r="ITN80" s="420"/>
      <c r="ITO80" s="420"/>
      <c r="ITP80" s="420"/>
      <c r="ITQ80" s="420"/>
      <c r="ITR80" s="420"/>
      <c r="ITS80" s="420"/>
      <c r="ITT80" s="420"/>
      <c r="ITU80" s="420"/>
      <c r="ITV80" s="420"/>
      <c r="ITW80" s="420"/>
      <c r="ITX80" s="420"/>
      <c r="ITY80" s="420"/>
      <c r="ITZ80" s="420"/>
      <c r="IUA80" s="420"/>
      <c r="IUB80" s="420"/>
      <c r="IUC80" s="420"/>
      <c r="IUD80" s="420"/>
      <c r="IUE80" s="420"/>
      <c r="IUF80" s="420"/>
      <c r="IUG80" s="420"/>
      <c r="IUH80" s="420"/>
      <c r="IUI80" s="420"/>
      <c r="IUJ80" s="420"/>
      <c r="IUK80" s="420"/>
      <c r="IUL80" s="420"/>
      <c r="IUM80" s="420"/>
      <c r="IUN80" s="420"/>
      <c r="IUO80" s="420"/>
      <c r="IUP80" s="420"/>
      <c r="IUQ80" s="420"/>
      <c r="IUR80" s="420"/>
      <c r="IUS80" s="420"/>
      <c r="IUT80" s="420"/>
      <c r="IUU80" s="420"/>
      <c r="IUV80" s="420"/>
      <c r="IUW80" s="420"/>
      <c r="IUX80" s="420"/>
      <c r="IUY80" s="420"/>
      <c r="IUZ80" s="420"/>
      <c r="IVA80" s="420"/>
      <c r="IVB80" s="420"/>
      <c r="IVC80" s="420"/>
      <c r="IVD80" s="420"/>
      <c r="IVE80" s="420"/>
      <c r="IVF80" s="420"/>
      <c r="IVG80" s="420"/>
      <c r="IVH80" s="420"/>
      <c r="IVI80" s="420"/>
      <c r="IVJ80" s="420"/>
      <c r="IVK80" s="420"/>
      <c r="IVL80" s="420"/>
      <c r="IVM80" s="420"/>
      <c r="IVN80" s="420"/>
      <c r="IVO80" s="420"/>
      <c r="IVP80" s="420"/>
      <c r="IVQ80" s="420"/>
      <c r="IVR80" s="420"/>
      <c r="IVS80" s="420"/>
      <c r="IVT80" s="420"/>
      <c r="IVU80" s="420"/>
      <c r="IVV80" s="420"/>
      <c r="IVW80" s="420"/>
      <c r="IVX80" s="420"/>
      <c r="IVY80" s="420"/>
      <c r="IVZ80" s="420"/>
      <c r="IWA80" s="420"/>
      <c r="IWB80" s="420"/>
      <c r="IWC80" s="420"/>
      <c r="IWD80" s="420"/>
      <c r="IWE80" s="420"/>
      <c r="IWF80" s="420"/>
      <c r="IWG80" s="420"/>
      <c r="IWH80" s="420"/>
      <c r="IWI80" s="420"/>
      <c r="IWJ80" s="420"/>
      <c r="IWK80" s="420"/>
      <c r="IWL80" s="420"/>
      <c r="IWM80" s="420"/>
      <c r="IWN80" s="420"/>
      <c r="IWO80" s="420"/>
      <c r="IWP80" s="420"/>
      <c r="IWQ80" s="420"/>
      <c r="IWR80" s="420"/>
      <c r="IWS80" s="420"/>
      <c r="IWT80" s="420"/>
      <c r="IWU80" s="420"/>
      <c r="IWV80" s="420"/>
      <c r="IWW80" s="420"/>
      <c r="IWX80" s="420"/>
      <c r="IWY80" s="420"/>
      <c r="IWZ80" s="420"/>
      <c r="IXA80" s="420"/>
      <c r="IXB80" s="420"/>
      <c r="IXC80" s="420"/>
      <c r="IXD80" s="420"/>
      <c r="IXE80" s="420"/>
      <c r="IXF80" s="420"/>
      <c r="IXG80" s="420"/>
      <c r="IXH80" s="420"/>
      <c r="IXI80" s="420"/>
      <c r="IXJ80" s="420"/>
      <c r="IXK80" s="420"/>
      <c r="IXL80" s="420"/>
      <c r="IXM80" s="420"/>
      <c r="IXN80" s="420"/>
      <c r="IXO80" s="420"/>
      <c r="IXP80" s="420"/>
      <c r="IXQ80" s="420"/>
      <c r="IXR80" s="420"/>
      <c r="IXS80" s="420"/>
      <c r="IXT80" s="420"/>
      <c r="IXU80" s="420"/>
      <c r="IXV80" s="420"/>
      <c r="IXW80" s="420"/>
      <c r="IXX80" s="420"/>
      <c r="IXY80" s="420"/>
      <c r="IXZ80" s="420"/>
      <c r="IYA80" s="420"/>
      <c r="IYB80" s="420"/>
      <c r="IYC80" s="420"/>
      <c r="IYD80" s="420"/>
      <c r="IYE80" s="420"/>
      <c r="IYF80" s="420"/>
      <c r="IYG80" s="420"/>
      <c r="IYH80" s="420"/>
      <c r="IYI80" s="420"/>
      <c r="IYJ80" s="420"/>
      <c r="IYK80" s="420"/>
      <c r="IYL80" s="420"/>
      <c r="IYM80" s="420"/>
      <c r="IYN80" s="420"/>
      <c r="IYO80" s="420"/>
      <c r="IYP80" s="420"/>
      <c r="IYQ80" s="420"/>
      <c r="IYR80" s="420"/>
      <c r="IYS80" s="420"/>
      <c r="IYT80" s="420"/>
      <c r="IYU80" s="420"/>
      <c r="IYV80" s="420"/>
      <c r="IYW80" s="420"/>
      <c r="IYX80" s="420"/>
      <c r="IYY80" s="420"/>
      <c r="IYZ80" s="420"/>
      <c r="IZA80" s="420"/>
      <c r="IZB80" s="420"/>
      <c r="IZC80" s="420"/>
      <c r="IZD80" s="420"/>
      <c r="IZE80" s="420"/>
      <c r="IZF80" s="420"/>
      <c r="IZG80" s="420"/>
      <c r="IZH80" s="420"/>
      <c r="IZI80" s="420"/>
      <c r="IZJ80" s="420"/>
      <c r="IZK80" s="420"/>
      <c r="IZL80" s="420"/>
      <c r="IZM80" s="420"/>
      <c r="IZN80" s="420"/>
      <c r="IZO80" s="420"/>
      <c r="IZP80" s="420"/>
      <c r="IZQ80" s="420"/>
      <c r="IZR80" s="420"/>
      <c r="IZS80" s="420"/>
      <c r="IZT80" s="420"/>
      <c r="IZU80" s="420"/>
      <c r="IZV80" s="420"/>
      <c r="IZW80" s="420"/>
      <c r="IZX80" s="420"/>
      <c r="IZY80" s="420"/>
      <c r="IZZ80" s="420"/>
      <c r="JAA80" s="420"/>
      <c r="JAB80" s="420"/>
      <c r="JAC80" s="420"/>
      <c r="JAD80" s="420"/>
      <c r="JAE80" s="420"/>
      <c r="JAF80" s="420"/>
      <c r="JAG80" s="420"/>
      <c r="JAH80" s="420"/>
      <c r="JAI80" s="420"/>
      <c r="JAJ80" s="420"/>
      <c r="JAK80" s="420"/>
      <c r="JAL80" s="420"/>
      <c r="JAM80" s="420"/>
      <c r="JAN80" s="420"/>
      <c r="JAO80" s="420"/>
      <c r="JAP80" s="420"/>
      <c r="JAQ80" s="420"/>
      <c r="JAR80" s="420"/>
      <c r="JAS80" s="420"/>
      <c r="JAT80" s="420"/>
      <c r="JAU80" s="420"/>
      <c r="JAV80" s="420"/>
      <c r="JAW80" s="420"/>
      <c r="JAX80" s="420"/>
      <c r="JAY80" s="420"/>
      <c r="JAZ80" s="420"/>
      <c r="JBA80" s="420"/>
      <c r="JBB80" s="420"/>
      <c r="JBC80" s="420"/>
      <c r="JBD80" s="420"/>
      <c r="JBE80" s="420"/>
      <c r="JBF80" s="420"/>
      <c r="JBG80" s="420"/>
      <c r="JBH80" s="420"/>
      <c r="JBI80" s="420"/>
      <c r="JBJ80" s="420"/>
      <c r="JBK80" s="420"/>
      <c r="JBL80" s="420"/>
      <c r="JBM80" s="420"/>
      <c r="JBN80" s="420"/>
      <c r="JBO80" s="420"/>
      <c r="JBP80" s="420"/>
      <c r="JBQ80" s="420"/>
      <c r="JBR80" s="420"/>
      <c r="JBS80" s="420"/>
      <c r="JBT80" s="420"/>
      <c r="JBU80" s="420"/>
      <c r="JBV80" s="420"/>
      <c r="JBW80" s="420"/>
      <c r="JBX80" s="420"/>
      <c r="JBY80" s="420"/>
      <c r="JBZ80" s="420"/>
      <c r="JCA80" s="420"/>
      <c r="JCB80" s="420"/>
      <c r="JCC80" s="420"/>
      <c r="JCD80" s="420"/>
      <c r="JCE80" s="420"/>
      <c r="JCF80" s="420"/>
      <c r="JCG80" s="420"/>
      <c r="JCH80" s="420"/>
      <c r="JCI80" s="420"/>
      <c r="JCJ80" s="420"/>
      <c r="JCK80" s="420"/>
      <c r="JCL80" s="420"/>
      <c r="JCM80" s="420"/>
      <c r="JCN80" s="420"/>
      <c r="JCO80" s="420"/>
      <c r="JCP80" s="420"/>
      <c r="JCQ80" s="420"/>
      <c r="JCR80" s="420"/>
      <c r="JCS80" s="420"/>
      <c r="JCT80" s="420"/>
      <c r="JCU80" s="420"/>
      <c r="JCV80" s="420"/>
      <c r="JCW80" s="420"/>
      <c r="JCX80" s="420"/>
      <c r="JCY80" s="420"/>
      <c r="JCZ80" s="420"/>
      <c r="JDA80" s="420"/>
      <c r="JDB80" s="420"/>
      <c r="JDC80" s="420"/>
      <c r="JDD80" s="420"/>
      <c r="JDE80" s="420"/>
      <c r="JDF80" s="420"/>
      <c r="JDG80" s="420"/>
      <c r="JDH80" s="420"/>
      <c r="JDI80" s="420"/>
      <c r="JDJ80" s="420"/>
      <c r="JDK80" s="420"/>
      <c r="JDL80" s="420"/>
      <c r="JDM80" s="420"/>
      <c r="JDN80" s="420"/>
      <c r="JDO80" s="420"/>
      <c r="JDP80" s="420"/>
      <c r="JDQ80" s="420"/>
      <c r="JDR80" s="420"/>
      <c r="JDS80" s="420"/>
      <c r="JDT80" s="420"/>
      <c r="JDU80" s="420"/>
      <c r="JDV80" s="420"/>
      <c r="JDW80" s="420"/>
      <c r="JDX80" s="420"/>
      <c r="JDY80" s="420"/>
      <c r="JDZ80" s="420"/>
      <c r="JEA80" s="420"/>
      <c r="JEB80" s="420"/>
      <c r="JEC80" s="420"/>
      <c r="JED80" s="420"/>
      <c r="JEE80" s="420"/>
      <c r="JEF80" s="420"/>
      <c r="JEG80" s="420"/>
      <c r="JEH80" s="420"/>
      <c r="JEI80" s="420"/>
      <c r="JEJ80" s="420"/>
      <c r="JEK80" s="420"/>
      <c r="JEL80" s="420"/>
      <c r="JEM80" s="420"/>
      <c r="JEN80" s="420"/>
      <c r="JEO80" s="420"/>
      <c r="JEP80" s="420"/>
      <c r="JEQ80" s="420"/>
      <c r="JER80" s="420"/>
      <c r="JES80" s="420"/>
      <c r="JET80" s="420"/>
      <c r="JEU80" s="420"/>
      <c r="JEV80" s="420"/>
      <c r="JEW80" s="420"/>
      <c r="JEX80" s="420"/>
      <c r="JEY80" s="420"/>
      <c r="JEZ80" s="420"/>
      <c r="JFA80" s="420"/>
      <c r="JFB80" s="420"/>
      <c r="JFC80" s="420"/>
      <c r="JFD80" s="420"/>
      <c r="JFE80" s="420"/>
      <c r="JFF80" s="420"/>
      <c r="JFG80" s="420"/>
      <c r="JFH80" s="420"/>
      <c r="JFI80" s="420"/>
      <c r="JFJ80" s="420"/>
      <c r="JFK80" s="420"/>
      <c r="JFL80" s="420"/>
      <c r="JFM80" s="420"/>
      <c r="JFN80" s="420"/>
      <c r="JFO80" s="420"/>
      <c r="JFP80" s="420"/>
      <c r="JFQ80" s="420"/>
      <c r="JFR80" s="420"/>
      <c r="JFS80" s="420"/>
      <c r="JFT80" s="420"/>
      <c r="JFU80" s="420"/>
      <c r="JFV80" s="420"/>
      <c r="JFW80" s="420"/>
      <c r="JFX80" s="420"/>
      <c r="JFY80" s="420"/>
      <c r="JFZ80" s="420"/>
      <c r="JGA80" s="420"/>
      <c r="JGB80" s="420"/>
      <c r="JGC80" s="420"/>
      <c r="JGD80" s="420"/>
      <c r="JGE80" s="420"/>
      <c r="JGF80" s="420"/>
      <c r="JGG80" s="420"/>
      <c r="JGH80" s="420"/>
      <c r="JGI80" s="420"/>
      <c r="JGJ80" s="420"/>
      <c r="JGK80" s="420"/>
      <c r="JGL80" s="420"/>
      <c r="JGM80" s="420"/>
      <c r="JGN80" s="420"/>
      <c r="JGO80" s="420"/>
      <c r="JGP80" s="420"/>
      <c r="JGQ80" s="420"/>
      <c r="JGR80" s="420"/>
      <c r="JGS80" s="420"/>
      <c r="JGT80" s="420"/>
      <c r="JGU80" s="420"/>
      <c r="JGV80" s="420"/>
      <c r="JGW80" s="420"/>
      <c r="JGX80" s="420"/>
      <c r="JGY80" s="420"/>
      <c r="JGZ80" s="420"/>
      <c r="JHA80" s="420"/>
      <c r="JHB80" s="420"/>
      <c r="JHC80" s="420"/>
      <c r="JHD80" s="420"/>
      <c r="JHE80" s="420"/>
      <c r="JHF80" s="420"/>
      <c r="JHG80" s="420"/>
      <c r="JHH80" s="420"/>
      <c r="JHI80" s="420"/>
      <c r="JHJ80" s="420"/>
      <c r="JHK80" s="420"/>
      <c r="JHL80" s="420"/>
      <c r="JHM80" s="420"/>
      <c r="JHN80" s="420"/>
      <c r="JHO80" s="420"/>
      <c r="JHP80" s="420"/>
      <c r="JHQ80" s="420"/>
      <c r="JHR80" s="420"/>
      <c r="JHS80" s="420"/>
      <c r="JHT80" s="420"/>
      <c r="JHU80" s="420"/>
      <c r="JHV80" s="420"/>
      <c r="JHW80" s="420"/>
      <c r="JHX80" s="420"/>
      <c r="JHY80" s="420"/>
      <c r="JHZ80" s="420"/>
      <c r="JIA80" s="420"/>
      <c r="JIB80" s="420"/>
      <c r="JIC80" s="420"/>
      <c r="JID80" s="420"/>
      <c r="JIE80" s="420"/>
      <c r="JIF80" s="420"/>
      <c r="JIG80" s="420"/>
      <c r="JIH80" s="420"/>
      <c r="JII80" s="420"/>
      <c r="JIJ80" s="420"/>
      <c r="JIK80" s="420"/>
      <c r="JIL80" s="420"/>
      <c r="JIM80" s="420"/>
      <c r="JIN80" s="420"/>
      <c r="JIO80" s="420"/>
      <c r="JIP80" s="420"/>
      <c r="JIQ80" s="420"/>
      <c r="JIR80" s="420"/>
      <c r="JIS80" s="420"/>
      <c r="JIT80" s="420"/>
      <c r="JIU80" s="420"/>
      <c r="JIV80" s="420"/>
      <c r="JIW80" s="420"/>
      <c r="JIX80" s="420"/>
      <c r="JIY80" s="420"/>
      <c r="JIZ80" s="420"/>
      <c r="JJA80" s="420"/>
      <c r="JJB80" s="420"/>
      <c r="JJC80" s="420"/>
      <c r="JJD80" s="420"/>
      <c r="JJE80" s="420"/>
      <c r="JJF80" s="420"/>
      <c r="JJG80" s="420"/>
      <c r="JJH80" s="420"/>
      <c r="JJI80" s="420"/>
      <c r="JJJ80" s="420"/>
      <c r="JJK80" s="420"/>
      <c r="JJL80" s="420"/>
      <c r="JJM80" s="420"/>
      <c r="JJN80" s="420"/>
      <c r="JJO80" s="420"/>
      <c r="JJP80" s="420"/>
      <c r="JJQ80" s="420"/>
      <c r="JJR80" s="420"/>
      <c r="JJS80" s="420"/>
      <c r="JJT80" s="420"/>
      <c r="JJU80" s="420"/>
      <c r="JJV80" s="420"/>
      <c r="JJW80" s="420"/>
      <c r="JJX80" s="420"/>
      <c r="JJY80" s="420"/>
      <c r="JJZ80" s="420"/>
      <c r="JKA80" s="420"/>
      <c r="JKB80" s="420"/>
      <c r="JKC80" s="420"/>
      <c r="JKD80" s="420"/>
      <c r="JKE80" s="420"/>
      <c r="JKF80" s="420"/>
      <c r="JKG80" s="420"/>
      <c r="JKH80" s="420"/>
      <c r="JKI80" s="420"/>
      <c r="JKJ80" s="420"/>
      <c r="JKK80" s="420"/>
      <c r="JKL80" s="420"/>
      <c r="JKM80" s="420"/>
      <c r="JKN80" s="420"/>
      <c r="JKO80" s="420"/>
      <c r="JKP80" s="420"/>
      <c r="JKQ80" s="420"/>
      <c r="JKR80" s="420"/>
      <c r="JKS80" s="420"/>
      <c r="JKT80" s="420"/>
      <c r="JKU80" s="420"/>
      <c r="JKV80" s="420"/>
      <c r="JKW80" s="420"/>
      <c r="JKX80" s="420"/>
      <c r="JKY80" s="420"/>
      <c r="JKZ80" s="420"/>
      <c r="JLA80" s="420"/>
      <c r="JLB80" s="420"/>
      <c r="JLC80" s="420"/>
      <c r="JLD80" s="420"/>
      <c r="JLE80" s="420"/>
      <c r="JLF80" s="420"/>
      <c r="JLG80" s="420"/>
      <c r="JLH80" s="420"/>
      <c r="JLI80" s="420"/>
      <c r="JLJ80" s="420"/>
      <c r="JLK80" s="420"/>
      <c r="JLL80" s="420"/>
      <c r="JLM80" s="420"/>
      <c r="JLN80" s="420"/>
      <c r="JLO80" s="420"/>
      <c r="JLP80" s="420"/>
      <c r="JLQ80" s="420"/>
      <c r="JLR80" s="420"/>
      <c r="JLS80" s="420"/>
      <c r="JLT80" s="420"/>
      <c r="JLU80" s="420"/>
      <c r="JLV80" s="420"/>
      <c r="JLW80" s="420"/>
      <c r="JLX80" s="420"/>
      <c r="JLY80" s="420"/>
      <c r="JLZ80" s="420"/>
      <c r="JMA80" s="420"/>
      <c r="JMB80" s="420"/>
      <c r="JMC80" s="420"/>
      <c r="JMD80" s="420"/>
      <c r="JME80" s="420"/>
      <c r="JMF80" s="420"/>
      <c r="JMG80" s="420"/>
      <c r="JMH80" s="420"/>
      <c r="JMI80" s="420"/>
      <c r="JMJ80" s="420"/>
      <c r="JMK80" s="420"/>
      <c r="JML80" s="420"/>
      <c r="JMM80" s="420"/>
      <c r="JMN80" s="420"/>
      <c r="JMO80" s="420"/>
      <c r="JMP80" s="420"/>
      <c r="JMQ80" s="420"/>
      <c r="JMR80" s="420"/>
      <c r="JMS80" s="420"/>
      <c r="JMT80" s="420"/>
      <c r="JMU80" s="420"/>
      <c r="JMV80" s="420"/>
      <c r="JMW80" s="420"/>
      <c r="JMX80" s="420"/>
      <c r="JMY80" s="420"/>
      <c r="JMZ80" s="420"/>
      <c r="JNA80" s="420"/>
      <c r="JNB80" s="420"/>
      <c r="JNC80" s="420"/>
      <c r="JND80" s="420"/>
      <c r="JNE80" s="420"/>
      <c r="JNF80" s="420"/>
      <c r="JNG80" s="420"/>
      <c r="JNH80" s="420"/>
      <c r="JNI80" s="420"/>
      <c r="JNJ80" s="420"/>
      <c r="JNK80" s="420"/>
      <c r="JNL80" s="420"/>
      <c r="JNM80" s="420"/>
      <c r="JNN80" s="420"/>
      <c r="JNO80" s="420"/>
      <c r="JNP80" s="420"/>
      <c r="JNQ80" s="420"/>
      <c r="JNR80" s="420"/>
      <c r="JNS80" s="420"/>
      <c r="JNT80" s="420"/>
      <c r="JNU80" s="420"/>
      <c r="JNV80" s="420"/>
      <c r="JNW80" s="420"/>
      <c r="JNX80" s="420"/>
      <c r="JNY80" s="420"/>
      <c r="JNZ80" s="420"/>
      <c r="JOA80" s="420"/>
      <c r="JOB80" s="420"/>
      <c r="JOC80" s="420"/>
      <c r="JOD80" s="420"/>
      <c r="JOE80" s="420"/>
      <c r="JOF80" s="420"/>
      <c r="JOG80" s="420"/>
      <c r="JOH80" s="420"/>
      <c r="JOI80" s="420"/>
      <c r="JOJ80" s="420"/>
      <c r="JOK80" s="420"/>
      <c r="JOL80" s="420"/>
      <c r="JOM80" s="420"/>
      <c r="JON80" s="420"/>
      <c r="JOO80" s="420"/>
      <c r="JOP80" s="420"/>
      <c r="JOQ80" s="420"/>
      <c r="JOR80" s="420"/>
      <c r="JOS80" s="420"/>
      <c r="JOT80" s="420"/>
      <c r="JOU80" s="420"/>
      <c r="JOV80" s="420"/>
      <c r="JOW80" s="420"/>
      <c r="JOX80" s="420"/>
      <c r="JOY80" s="420"/>
      <c r="JOZ80" s="420"/>
      <c r="JPA80" s="420"/>
      <c r="JPB80" s="420"/>
      <c r="JPC80" s="420"/>
      <c r="JPD80" s="420"/>
      <c r="JPE80" s="420"/>
      <c r="JPF80" s="420"/>
      <c r="JPG80" s="420"/>
      <c r="JPH80" s="420"/>
      <c r="JPI80" s="420"/>
      <c r="JPJ80" s="420"/>
      <c r="JPK80" s="420"/>
      <c r="JPL80" s="420"/>
      <c r="JPM80" s="420"/>
      <c r="JPN80" s="420"/>
      <c r="JPO80" s="420"/>
      <c r="JPP80" s="420"/>
      <c r="JPQ80" s="420"/>
      <c r="JPR80" s="420"/>
      <c r="JPS80" s="420"/>
      <c r="JPT80" s="420"/>
      <c r="JPU80" s="420"/>
      <c r="JPV80" s="420"/>
      <c r="JPW80" s="420"/>
      <c r="JPX80" s="420"/>
      <c r="JPY80" s="420"/>
      <c r="JPZ80" s="420"/>
      <c r="JQA80" s="420"/>
      <c r="JQB80" s="420"/>
      <c r="JQC80" s="420"/>
      <c r="JQD80" s="420"/>
      <c r="JQE80" s="420"/>
      <c r="JQF80" s="420"/>
      <c r="JQG80" s="420"/>
      <c r="JQH80" s="420"/>
      <c r="JQI80" s="420"/>
      <c r="JQJ80" s="420"/>
      <c r="JQK80" s="420"/>
      <c r="JQL80" s="420"/>
      <c r="JQM80" s="420"/>
      <c r="JQN80" s="420"/>
      <c r="JQO80" s="420"/>
      <c r="JQP80" s="420"/>
      <c r="JQQ80" s="420"/>
      <c r="JQR80" s="420"/>
      <c r="JQS80" s="420"/>
      <c r="JQT80" s="420"/>
      <c r="JQU80" s="420"/>
      <c r="JQV80" s="420"/>
      <c r="JQW80" s="420"/>
      <c r="JQX80" s="420"/>
      <c r="JQY80" s="420"/>
      <c r="JQZ80" s="420"/>
      <c r="JRA80" s="420"/>
      <c r="JRB80" s="420"/>
      <c r="JRC80" s="420"/>
      <c r="JRD80" s="420"/>
      <c r="JRE80" s="420"/>
      <c r="JRF80" s="420"/>
      <c r="JRG80" s="420"/>
      <c r="JRH80" s="420"/>
      <c r="JRI80" s="420"/>
      <c r="JRJ80" s="420"/>
      <c r="JRK80" s="420"/>
      <c r="JRL80" s="420"/>
      <c r="JRM80" s="420"/>
      <c r="JRN80" s="420"/>
      <c r="JRO80" s="420"/>
      <c r="JRP80" s="420"/>
      <c r="JRQ80" s="420"/>
      <c r="JRR80" s="420"/>
      <c r="JRS80" s="420"/>
      <c r="JRT80" s="420"/>
      <c r="JRU80" s="420"/>
      <c r="JRV80" s="420"/>
      <c r="JRW80" s="420"/>
      <c r="JRX80" s="420"/>
      <c r="JRY80" s="420"/>
      <c r="JRZ80" s="420"/>
      <c r="JSA80" s="420"/>
      <c r="JSB80" s="420"/>
      <c r="JSC80" s="420"/>
      <c r="JSD80" s="420"/>
      <c r="JSE80" s="420"/>
      <c r="JSF80" s="420"/>
      <c r="JSG80" s="420"/>
      <c r="JSH80" s="420"/>
      <c r="JSI80" s="420"/>
      <c r="JSJ80" s="420"/>
      <c r="JSK80" s="420"/>
      <c r="JSL80" s="420"/>
      <c r="JSM80" s="420"/>
      <c r="JSN80" s="420"/>
      <c r="JSO80" s="420"/>
      <c r="JSP80" s="420"/>
      <c r="JSQ80" s="420"/>
      <c r="JSR80" s="420"/>
      <c r="JSS80" s="420"/>
      <c r="JST80" s="420"/>
      <c r="JSU80" s="420"/>
      <c r="JSV80" s="420"/>
      <c r="JSW80" s="420"/>
      <c r="JSX80" s="420"/>
      <c r="JSY80" s="420"/>
      <c r="JSZ80" s="420"/>
      <c r="JTA80" s="420"/>
      <c r="JTB80" s="420"/>
      <c r="JTC80" s="420"/>
      <c r="JTD80" s="420"/>
      <c r="JTE80" s="420"/>
      <c r="JTF80" s="420"/>
      <c r="JTG80" s="420"/>
      <c r="JTH80" s="420"/>
      <c r="JTI80" s="420"/>
      <c r="JTJ80" s="420"/>
      <c r="JTK80" s="420"/>
      <c r="JTL80" s="420"/>
      <c r="JTM80" s="420"/>
      <c r="JTN80" s="420"/>
      <c r="JTO80" s="420"/>
      <c r="JTP80" s="420"/>
      <c r="JTQ80" s="420"/>
      <c r="JTR80" s="420"/>
      <c r="JTS80" s="420"/>
      <c r="JTT80" s="420"/>
      <c r="JTU80" s="420"/>
      <c r="JTV80" s="420"/>
      <c r="JTW80" s="420"/>
      <c r="JTX80" s="420"/>
      <c r="JTY80" s="420"/>
      <c r="JTZ80" s="420"/>
      <c r="JUA80" s="420"/>
      <c r="JUB80" s="420"/>
      <c r="JUC80" s="420"/>
      <c r="JUD80" s="420"/>
      <c r="JUE80" s="420"/>
      <c r="JUF80" s="420"/>
      <c r="JUG80" s="420"/>
      <c r="JUH80" s="420"/>
      <c r="JUI80" s="420"/>
      <c r="JUJ80" s="420"/>
      <c r="JUK80" s="420"/>
      <c r="JUL80" s="420"/>
      <c r="JUM80" s="420"/>
      <c r="JUN80" s="420"/>
      <c r="JUO80" s="420"/>
      <c r="JUP80" s="420"/>
      <c r="JUQ80" s="420"/>
      <c r="JUR80" s="420"/>
      <c r="JUS80" s="420"/>
      <c r="JUT80" s="420"/>
      <c r="JUU80" s="420"/>
      <c r="JUV80" s="420"/>
      <c r="JUW80" s="420"/>
      <c r="JUX80" s="420"/>
      <c r="JUY80" s="420"/>
      <c r="JUZ80" s="420"/>
      <c r="JVA80" s="420"/>
      <c r="JVB80" s="420"/>
      <c r="JVC80" s="420"/>
      <c r="JVD80" s="420"/>
      <c r="JVE80" s="420"/>
      <c r="JVF80" s="420"/>
      <c r="JVG80" s="420"/>
      <c r="JVH80" s="420"/>
      <c r="JVI80" s="420"/>
      <c r="JVJ80" s="420"/>
      <c r="JVK80" s="420"/>
      <c r="JVL80" s="420"/>
      <c r="JVM80" s="420"/>
      <c r="JVN80" s="420"/>
      <c r="JVO80" s="420"/>
      <c r="JVP80" s="420"/>
      <c r="JVQ80" s="420"/>
      <c r="JVR80" s="420"/>
      <c r="JVS80" s="420"/>
      <c r="JVT80" s="420"/>
      <c r="JVU80" s="420"/>
      <c r="JVV80" s="420"/>
      <c r="JVW80" s="420"/>
      <c r="JVX80" s="420"/>
      <c r="JVY80" s="420"/>
      <c r="JVZ80" s="420"/>
      <c r="JWA80" s="420"/>
      <c r="JWB80" s="420"/>
      <c r="JWC80" s="420"/>
      <c r="JWD80" s="420"/>
      <c r="JWE80" s="420"/>
      <c r="JWF80" s="420"/>
      <c r="JWG80" s="420"/>
      <c r="JWH80" s="420"/>
      <c r="JWI80" s="420"/>
      <c r="JWJ80" s="420"/>
      <c r="JWK80" s="420"/>
      <c r="JWL80" s="420"/>
      <c r="JWM80" s="420"/>
      <c r="JWN80" s="420"/>
      <c r="JWO80" s="420"/>
      <c r="JWP80" s="420"/>
      <c r="JWQ80" s="420"/>
      <c r="JWR80" s="420"/>
      <c r="JWS80" s="420"/>
      <c r="JWT80" s="420"/>
      <c r="JWU80" s="420"/>
      <c r="JWV80" s="420"/>
      <c r="JWW80" s="420"/>
      <c r="JWX80" s="420"/>
      <c r="JWY80" s="420"/>
      <c r="JWZ80" s="420"/>
      <c r="JXA80" s="420"/>
      <c r="JXB80" s="420"/>
      <c r="JXC80" s="420"/>
      <c r="JXD80" s="420"/>
      <c r="JXE80" s="420"/>
      <c r="JXF80" s="420"/>
      <c r="JXG80" s="420"/>
      <c r="JXH80" s="420"/>
      <c r="JXI80" s="420"/>
      <c r="JXJ80" s="420"/>
      <c r="JXK80" s="420"/>
      <c r="JXL80" s="420"/>
      <c r="JXM80" s="420"/>
      <c r="JXN80" s="420"/>
      <c r="JXO80" s="420"/>
      <c r="JXP80" s="420"/>
      <c r="JXQ80" s="420"/>
      <c r="JXR80" s="420"/>
      <c r="JXS80" s="420"/>
      <c r="JXT80" s="420"/>
      <c r="JXU80" s="420"/>
      <c r="JXV80" s="420"/>
      <c r="JXW80" s="420"/>
      <c r="JXX80" s="420"/>
      <c r="JXY80" s="420"/>
      <c r="JXZ80" s="420"/>
      <c r="JYA80" s="420"/>
      <c r="JYB80" s="420"/>
      <c r="JYC80" s="420"/>
      <c r="JYD80" s="420"/>
      <c r="JYE80" s="420"/>
      <c r="JYF80" s="420"/>
      <c r="JYG80" s="420"/>
      <c r="JYH80" s="420"/>
      <c r="JYI80" s="420"/>
      <c r="JYJ80" s="420"/>
      <c r="JYK80" s="420"/>
      <c r="JYL80" s="420"/>
      <c r="JYM80" s="420"/>
      <c r="JYN80" s="420"/>
      <c r="JYO80" s="420"/>
      <c r="JYP80" s="420"/>
      <c r="JYQ80" s="420"/>
      <c r="JYR80" s="420"/>
      <c r="JYS80" s="420"/>
      <c r="JYT80" s="420"/>
      <c r="JYU80" s="420"/>
      <c r="JYV80" s="420"/>
      <c r="JYW80" s="420"/>
      <c r="JYX80" s="420"/>
      <c r="JYY80" s="420"/>
      <c r="JYZ80" s="420"/>
      <c r="JZA80" s="420"/>
      <c r="JZB80" s="420"/>
      <c r="JZC80" s="420"/>
      <c r="JZD80" s="420"/>
      <c r="JZE80" s="420"/>
      <c r="JZF80" s="420"/>
      <c r="JZG80" s="420"/>
      <c r="JZH80" s="420"/>
      <c r="JZI80" s="420"/>
      <c r="JZJ80" s="420"/>
      <c r="JZK80" s="420"/>
      <c r="JZL80" s="420"/>
      <c r="JZM80" s="420"/>
      <c r="JZN80" s="420"/>
      <c r="JZO80" s="420"/>
      <c r="JZP80" s="420"/>
      <c r="JZQ80" s="420"/>
      <c r="JZR80" s="420"/>
      <c r="JZS80" s="420"/>
      <c r="JZT80" s="420"/>
      <c r="JZU80" s="420"/>
      <c r="JZV80" s="420"/>
      <c r="JZW80" s="420"/>
      <c r="JZX80" s="420"/>
      <c r="JZY80" s="420"/>
      <c r="JZZ80" s="420"/>
      <c r="KAA80" s="420"/>
      <c r="KAB80" s="420"/>
      <c r="KAC80" s="420"/>
      <c r="KAD80" s="420"/>
      <c r="KAE80" s="420"/>
      <c r="KAF80" s="420"/>
      <c r="KAG80" s="420"/>
      <c r="KAH80" s="420"/>
      <c r="KAI80" s="420"/>
      <c r="KAJ80" s="420"/>
      <c r="KAK80" s="420"/>
      <c r="KAL80" s="420"/>
      <c r="KAM80" s="420"/>
      <c r="KAN80" s="420"/>
      <c r="KAO80" s="420"/>
      <c r="KAP80" s="420"/>
      <c r="KAQ80" s="420"/>
      <c r="KAR80" s="420"/>
      <c r="KAS80" s="420"/>
      <c r="KAT80" s="420"/>
      <c r="KAU80" s="420"/>
      <c r="KAV80" s="420"/>
      <c r="KAW80" s="420"/>
      <c r="KAX80" s="420"/>
      <c r="KAY80" s="420"/>
      <c r="KAZ80" s="420"/>
      <c r="KBA80" s="420"/>
      <c r="KBB80" s="420"/>
      <c r="KBC80" s="420"/>
      <c r="KBD80" s="420"/>
      <c r="KBE80" s="420"/>
      <c r="KBF80" s="420"/>
      <c r="KBG80" s="420"/>
      <c r="KBH80" s="420"/>
      <c r="KBI80" s="420"/>
      <c r="KBJ80" s="420"/>
      <c r="KBK80" s="420"/>
      <c r="KBL80" s="420"/>
      <c r="KBM80" s="420"/>
      <c r="KBN80" s="420"/>
      <c r="KBO80" s="420"/>
      <c r="KBP80" s="420"/>
      <c r="KBQ80" s="420"/>
      <c r="KBR80" s="420"/>
      <c r="KBS80" s="420"/>
      <c r="KBT80" s="420"/>
      <c r="KBU80" s="420"/>
      <c r="KBV80" s="420"/>
      <c r="KBW80" s="420"/>
      <c r="KBX80" s="420"/>
      <c r="KBY80" s="420"/>
      <c r="KBZ80" s="420"/>
      <c r="KCA80" s="420"/>
      <c r="KCB80" s="420"/>
      <c r="KCC80" s="420"/>
      <c r="KCD80" s="420"/>
      <c r="KCE80" s="420"/>
      <c r="KCF80" s="420"/>
      <c r="KCG80" s="420"/>
      <c r="KCH80" s="420"/>
      <c r="KCI80" s="420"/>
      <c r="KCJ80" s="420"/>
      <c r="KCK80" s="420"/>
      <c r="KCL80" s="420"/>
      <c r="KCM80" s="420"/>
      <c r="KCN80" s="420"/>
      <c r="KCO80" s="420"/>
      <c r="KCP80" s="420"/>
      <c r="KCQ80" s="420"/>
      <c r="KCR80" s="420"/>
      <c r="KCS80" s="420"/>
      <c r="KCT80" s="420"/>
      <c r="KCU80" s="420"/>
      <c r="KCV80" s="420"/>
      <c r="KCW80" s="420"/>
      <c r="KCX80" s="420"/>
      <c r="KCY80" s="420"/>
      <c r="KCZ80" s="420"/>
      <c r="KDA80" s="420"/>
      <c r="KDB80" s="420"/>
      <c r="KDC80" s="420"/>
      <c r="KDD80" s="420"/>
      <c r="KDE80" s="420"/>
      <c r="KDF80" s="420"/>
      <c r="KDG80" s="420"/>
      <c r="KDH80" s="420"/>
      <c r="KDI80" s="420"/>
      <c r="KDJ80" s="420"/>
      <c r="KDK80" s="420"/>
      <c r="KDL80" s="420"/>
      <c r="KDM80" s="420"/>
      <c r="KDN80" s="420"/>
      <c r="KDO80" s="420"/>
      <c r="KDP80" s="420"/>
      <c r="KDQ80" s="420"/>
      <c r="KDR80" s="420"/>
      <c r="KDS80" s="420"/>
      <c r="KDT80" s="420"/>
      <c r="KDU80" s="420"/>
      <c r="KDV80" s="420"/>
      <c r="KDW80" s="420"/>
      <c r="KDX80" s="420"/>
      <c r="KDY80" s="420"/>
      <c r="KDZ80" s="420"/>
      <c r="KEA80" s="420"/>
      <c r="KEB80" s="420"/>
      <c r="KEC80" s="420"/>
      <c r="KED80" s="420"/>
      <c r="KEE80" s="420"/>
      <c r="KEF80" s="420"/>
      <c r="KEG80" s="420"/>
      <c r="KEH80" s="420"/>
      <c r="KEI80" s="420"/>
      <c r="KEJ80" s="420"/>
      <c r="KEK80" s="420"/>
      <c r="KEL80" s="420"/>
      <c r="KEM80" s="420"/>
      <c r="KEN80" s="420"/>
      <c r="KEO80" s="420"/>
      <c r="KEP80" s="420"/>
      <c r="KEQ80" s="420"/>
      <c r="KER80" s="420"/>
      <c r="KES80" s="420"/>
      <c r="KET80" s="420"/>
      <c r="KEU80" s="420"/>
      <c r="KEV80" s="420"/>
      <c r="KEW80" s="420"/>
      <c r="KEX80" s="420"/>
      <c r="KEY80" s="420"/>
      <c r="KEZ80" s="420"/>
      <c r="KFA80" s="420"/>
      <c r="KFB80" s="420"/>
      <c r="KFC80" s="420"/>
      <c r="KFD80" s="420"/>
      <c r="KFE80" s="420"/>
      <c r="KFF80" s="420"/>
      <c r="KFG80" s="420"/>
      <c r="KFH80" s="420"/>
      <c r="KFI80" s="420"/>
      <c r="KFJ80" s="420"/>
      <c r="KFK80" s="420"/>
      <c r="KFL80" s="420"/>
      <c r="KFM80" s="420"/>
      <c r="KFN80" s="420"/>
      <c r="KFO80" s="420"/>
      <c r="KFP80" s="420"/>
      <c r="KFQ80" s="420"/>
      <c r="KFR80" s="420"/>
      <c r="KFS80" s="420"/>
      <c r="KFT80" s="420"/>
      <c r="KFU80" s="420"/>
      <c r="KFV80" s="420"/>
      <c r="KFW80" s="420"/>
      <c r="KFX80" s="420"/>
      <c r="KFY80" s="420"/>
      <c r="KFZ80" s="420"/>
      <c r="KGA80" s="420"/>
      <c r="KGB80" s="420"/>
      <c r="KGC80" s="420"/>
      <c r="KGD80" s="420"/>
      <c r="KGE80" s="420"/>
      <c r="KGF80" s="420"/>
      <c r="KGG80" s="420"/>
      <c r="KGH80" s="420"/>
      <c r="KGI80" s="420"/>
      <c r="KGJ80" s="420"/>
      <c r="KGK80" s="420"/>
      <c r="KGL80" s="420"/>
      <c r="KGM80" s="420"/>
      <c r="KGN80" s="420"/>
      <c r="KGO80" s="420"/>
      <c r="KGP80" s="420"/>
      <c r="KGQ80" s="420"/>
      <c r="KGR80" s="420"/>
      <c r="KGS80" s="420"/>
      <c r="KGT80" s="420"/>
      <c r="KGU80" s="420"/>
      <c r="KGV80" s="420"/>
      <c r="KGW80" s="420"/>
      <c r="KGX80" s="420"/>
      <c r="KGY80" s="420"/>
      <c r="KGZ80" s="420"/>
      <c r="KHA80" s="420"/>
      <c r="KHB80" s="420"/>
      <c r="KHC80" s="420"/>
      <c r="KHD80" s="420"/>
      <c r="KHE80" s="420"/>
      <c r="KHF80" s="420"/>
      <c r="KHG80" s="420"/>
      <c r="KHH80" s="420"/>
      <c r="KHI80" s="420"/>
      <c r="KHJ80" s="420"/>
      <c r="KHK80" s="420"/>
      <c r="KHL80" s="420"/>
      <c r="KHM80" s="420"/>
      <c r="KHN80" s="420"/>
      <c r="KHO80" s="420"/>
      <c r="KHP80" s="420"/>
      <c r="KHQ80" s="420"/>
      <c r="KHR80" s="420"/>
      <c r="KHS80" s="420"/>
      <c r="KHT80" s="420"/>
      <c r="KHU80" s="420"/>
      <c r="KHV80" s="420"/>
      <c r="KHW80" s="420"/>
      <c r="KHX80" s="420"/>
      <c r="KHY80" s="420"/>
      <c r="KHZ80" s="420"/>
      <c r="KIA80" s="420"/>
      <c r="KIB80" s="420"/>
      <c r="KIC80" s="420"/>
      <c r="KID80" s="420"/>
      <c r="KIE80" s="420"/>
      <c r="KIF80" s="420"/>
      <c r="KIG80" s="420"/>
      <c r="KIH80" s="420"/>
      <c r="KII80" s="420"/>
      <c r="KIJ80" s="420"/>
      <c r="KIK80" s="420"/>
      <c r="KIL80" s="420"/>
      <c r="KIM80" s="420"/>
      <c r="KIN80" s="420"/>
      <c r="KIO80" s="420"/>
      <c r="KIP80" s="420"/>
      <c r="KIQ80" s="420"/>
      <c r="KIR80" s="420"/>
      <c r="KIS80" s="420"/>
      <c r="KIT80" s="420"/>
      <c r="KIU80" s="420"/>
      <c r="KIV80" s="420"/>
      <c r="KIW80" s="420"/>
      <c r="KIX80" s="420"/>
      <c r="KIY80" s="420"/>
      <c r="KIZ80" s="420"/>
      <c r="KJA80" s="420"/>
      <c r="KJB80" s="420"/>
      <c r="KJC80" s="420"/>
      <c r="KJD80" s="420"/>
      <c r="KJE80" s="420"/>
      <c r="KJF80" s="420"/>
      <c r="KJG80" s="420"/>
      <c r="KJH80" s="420"/>
      <c r="KJI80" s="420"/>
      <c r="KJJ80" s="420"/>
      <c r="KJK80" s="420"/>
      <c r="KJL80" s="420"/>
      <c r="KJM80" s="420"/>
      <c r="KJN80" s="420"/>
      <c r="KJO80" s="420"/>
      <c r="KJP80" s="420"/>
      <c r="KJQ80" s="420"/>
      <c r="KJR80" s="420"/>
      <c r="KJS80" s="420"/>
      <c r="KJT80" s="420"/>
      <c r="KJU80" s="420"/>
      <c r="KJV80" s="420"/>
      <c r="KJW80" s="420"/>
      <c r="KJX80" s="420"/>
      <c r="KJY80" s="420"/>
      <c r="KJZ80" s="420"/>
      <c r="KKA80" s="420"/>
      <c r="KKB80" s="420"/>
      <c r="KKC80" s="420"/>
      <c r="KKD80" s="420"/>
      <c r="KKE80" s="420"/>
      <c r="KKF80" s="420"/>
      <c r="KKG80" s="420"/>
      <c r="KKH80" s="420"/>
      <c r="KKI80" s="420"/>
      <c r="KKJ80" s="420"/>
      <c r="KKK80" s="420"/>
      <c r="KKL80" s="420"/>
      <c r="KKM80" s="420"/>
      <c r="KKN80" s="420"/>
      <c r="KKO80" s="420"/>
      <c r="KKP80" s="420"/>
      <c r="KKQ80" s="420"/>
      <c r="KKR80" s="420"/>
      <c r="KKS80" s="420"/>
      <c r="KKT80" s="420"/>
      <c r="KKU80" s="420"/>
      <c r="KKV80" s="420"/>
      <c r="KKW80" s="420"/>
      <c r="KKX80" s="420"/>
      <c r="KKY80" s="420"/>
      <c r="KKZ80" s="420"/>
      <c r="KLA80" s="420"/>
      <c r="KLB80" s="420"/>
      <c r="KLC80" s="420"/>
      <c r="KLD80" s="420"/>
      <c r="KLE80" s="420"/>
      <c r="KLF80" s="420"/>
      <c r="KLG80" s="420"/>
      <c r="KLH80" s="420"/>
      <c r="KLI80" s="420"/>
      <c r="KLJ80" s="420"/>
      <c r="KLK80" s="420"/>
      <c r="KLL80" s="420"/>
      <c r="KLM80" s="420"/>
      <c r="KLN80" s="420"/>
      <c r="KLO80" s="420"/>
      <c r="KLP80" s="420"/>
      <c r="KLQ80" s="420"/>
      <c r="KLR80" s="420"/>
      <c r="KLS80" s="420"/>
      <c r="KLT80" s="420"/>
      <c r="KLU80" s="420"/>
      <c r="KLV80" s="420"/>
      <c r="KLW80" s="420"/>
      <c r="KLX80" s="420"/>
      <c r="KLY80" s="420"/>
      <c r="KLZ80" s="420"/>
      <c r="KMA80" s="420"/>
      <c r="KMB80" s="420"/>
      <c r="KMC80" s="420"/>
      <c r="KMD80" s="420"/>
      <c r="KME80" s="420"/>
      <c r="KMF80" s="420"/>
      <c r="KMG80" s="420"/>
      <c r="KMH80" s="420"/>
      <c r="KMI80" s="420"/>
      <c r="KMJ80" s="420"/>
      <c r="KMK80" s="420"/>
      <c r="KML80" s="420"/>
      <c r="KMM80" s="420"/>
      <c r="KMN80" s="420"/>
      <c r="KMO80" s="420"/>
      <c r="KMP80" s="420"/>
      <c r="KMQ80" s="420"/>
      <c r="KMR80" s="420"/>
      <c r="KMS80" s="420"/>
      <c r="KMT80" s="420"/>
      <c r="KMU80" s="420"/>
      <c r="KMV80" s="420"/>
      <c r="KMW80" s="420"/>
      <c r="KMX80" s="420"/>
      <c r="KMY80" s="420"/>
      <c r="KMZ80" s="420"/>
      <c r="KNA80" s="420"/>
      <c r="KNB80" s="420"/>
      <c r="KNC80" s="420"/>
      <c r="KND80" s="420"/>
      <c r="KNE80" s="420"/>
      <c r="KNF80" s="420"/>
      <c r="KNG80" s="420"/>
      <c r="KNH80" s="420"/>
      <c r="KNI80" s="420"/>
      <c r="KNJ80" s="420"/>
      <c r="KNK80" s="420"/>
      <c r="KNL80" s="420"/>
      <c r="KNM80" s="420"/>
      <c r="KNN80" s="420"/>
      <c r="KNO80" s="420"/>
      <c r="KNP80" s="420"/>
      <c r="KNQ80" s="420"/>
      <c r="KNR80" s="420"/>
      <c r="KNS80" s="420"/>
      <c r="KNT80" s="420"/>
      <c r="KNU80" s="420"/>
      <c r="KNV80" s="420"/>
      <c r="KNW80" s="420"/>
      <c r="KNX80" s="420"/>
      <c r="KNY80" s="420"/>
      <c r="KNZ80" s="420"/>
      <c r="KOA80" s="420"/>
      <c r="KOB80" s="420"/>
      <c r="KOC80" s="420"/>
      <c r="KOD80" s="420"/>
      <c r="KOE80" s="420"/>
      <c r="KOF80" s="420"/>
      <c r="KOG80" s="420"/>
      <c r="KOH80" s="420"/>
      <c r="KOI80" s="420"/>
      <c r="KOJ80" s="420"/>
      <c r="KOK80" s="420"/>
      <c r="KOL80" s="420"/>
      <c r="KOM80" s="420"/>
      <c r="KON80" s="420"/>
      <c r="KOO80" s="420"/>
      <c r="KOP80" s="420"/>
      <c r="KOQ80" s="420"/>
      <c r="KOR80" s="420"/>
      <c r="KOS80" s="420"/>
      <c r="KOT80" s="420"/>
      <c r="KOU80" s="420"/>
      <c r="KOV80" s="420"/>
      <c r="KOW80" s="420"/>
      <c r="KOX80" s="420"/>
      <c r="KOY80" s="420"/>
      <c r="KOZ80" s="420"/>
      <c r="KPA80" s="420"/>
      <c r="KPB80" s="420"/>
      <c r="KPC80" s="420"/>
      <c r="KPD80" s="420"/>
      <c r="KPE80" s="420"/>
      <c r="KPF80" s="420"/>
      <c r="KPG80" s="420"/>
      <c r="KPH80" s="420"/>
      <c r="KPI80" s="420"/>
      <c r="KPJ80" s="420"/>
      <c r="KPK80" s="420"/>
      <c r="KPL80" s="420"/>
      <c r="KPM80" s="420"/>
      <c r="KPN80" s="420"/>
      <c r="KPO80" s="420"/>
      <c r="KPP80" s="420"/>
      <c r="KPQ80" s="420"/>
      <c r="KPR80" s="420"/>
      <c r="KPS80" s="420"/>
      <c r="KPT80" s="420"/>
      <c r="KPU80" s="420"/>
      <c r="KPV80" s="420"/>
      <c r="KPW80" s="420"/>
      <c r="KPX80" s="420"/>
      <c r="KPY80" s="420"/>
      <c r="KPZ80" s="420"/>
      <c r="KQA80" s="420"/>
      <c r="KQB80" s="420"/>
      <c r="KQC80" s="420"/>
      <c r="KQD80" s="420"/>
      <c r="KQE80" s="420"/>
      <c r="KQF80" s="420"/>
      <c r="KQG80" s="420"/>
      <c r="KQH80" s="420"/>
      <c r="KQI80" s="420"/>
      <c r="KQJ80" s="420"/>
      <c r="KQK80" s="420"/>
      <c r="KQL80" s="420"/>
      <c r="KQM80" s="420"/>
      <c r="KQN80" s="420"/>
      <c r="KQO80" s="420"/>
      <c r="KQP80" s="420"/>
      <c r="KQQ80" s="420"/>
      <c r="KQR80" s="420"/>
      <c r="KQS80" s="420"/>
      <c r="KQT80" s="420"/>
      <c r="KQU80" s="420"/>
      <c r="KQV80" s="420"/>
      <c r="KQW80" s="420"/>
      <c r="KQX80" s="420"/>
      <c r="KQY80" s="420"/>
      <c r="KQZ80" s="420"/>
      <c r="KRA80" s="420"/>
      <c r="KRB80" s="420"/>
      <c r="KRC80" s="420"/>
      <c r="KRD80" s="420"/>
      <c r="KRE80" s="420"/>
      <c r="KRF80" s="420"/>
      <c r="KRG80" s="420"/>
      <c r="KRH80" s="420"/>
      <c r="KRI80" s="420"/>
      <c r="KRJ80" s="420"/>
      <c r="KRK80" s="420"/>
      <c r="KRL80" s="420"/>
      <c r="KRM80" s="420"/>
      <c r="KRN80" s="420"/>
      <c r="KRO80" s="420"/>
      <c r="KRP80" s="420"/>
      <c r="KRQ80" s="420"/>
      <c r="KRR80" s="420"/>
      <c r="KRS80" s="420"/>
      <c r="KRT80" s="420"/>
      <c r="KRU80" s="420"/>
      <c r="KRV80" s="420"/>
      <c r="KRW80" s="420"/>
      <c r="KRX80" s="420"/>
      <c r="KRY80" s="420"/>
      <c r="KRZ80" s="420"/>
      <c r="KSA80" s="420"/>
      <c r="KSB80" s="420"/>
      <c r="KSC80" s="420"/>
      <c r="KSD80" s="420"/>
      <c r="KSE80" s="420"/>
      <c r="KSF80" s="420"/>
      <c r="KSG80" s="420"/>
      <c r="KSH80" s="420"/>
      <c r="KSI80" s="420"/>
      <c r="KSJ80" s="420"/>
      <c r="KSK80" s="420"/>
      <c r="KSL80" s="420"/>
      <c r="KSM80" s="420"/>
      <c r="KSN80" s="420"/>
      <c r="KSO80" s="420"/>
      <c r="KSP80" s="420"/>
      <c r="KSQ80" s="420"/>
      <c r="KSR80" s="420"/>
      <c r="KSS80" s="420"/>
      <c r="KST80" s="420"/>
      <c r="KSU80" s="420"/>
      <c r="KSV80" s="420"/>
      <c r="KSW80" s="420"/>
      <c r="KSX80" s="420"/>
      <c r="KSY80" s="420"/>
      <c r="KSZ80" s="420"/>
      <c r="KTA80" s="420"/>
      <c r="KTB80" s="420"/>
      <c r="KTC80" s="420"/>
      <c r="KTD80" s="420"/>
      <c r="KTE80" s="420"/>
      <c r="KTF80" s="420"/>
      <c r="KTG80" s="420"/>
      <c r="KTH80" s="420"/>
      <c r="KTI80" s="420"/>
      <c r="KTJ80" s="420"/>
      <c r="KTK80" s="420"/>
      <c r="KTL80" s="420"/>
      <c r="KTM80" s="420"/>
      <c r="KTN80" s="420"/>
      <c r="KTO80" s="420"/>
      <c r="KTP80" s="420"/>
      <c r="KTQ80" s="420"/>
      <c r="KTR80" s="420"/>
      <c r="KTS80" s="420"/>
      <c r="KTT80" s="420"/>
      <c r="KTU80" s="420"/>
      <c r="KTV80" s="420"/>
      <c r="KTW80" s="420"/>
      <c r="KTX80" s="420"/>
      <c r="KTY80" s="420"/>
      <c r="KTZ80" s="420"/>
      <c r="KUA80" s="420"/>
      <c r="KUB80" s="420"/>
      <c r="KUC80" s="420"/>
      <c r="KUD80" s="420"/>
      <c r="KUE80" s="420"/>
      <c r="KUF80" s="420"/>
      <c r="KUG80" s="420"/>
      <c r="KUH80" s="420"/>
      <c r="KUI80" s="420"/>
      <c r="KUJ80" s="420"/>
      <c r="KUK80" s="420"/>
      <c r="KUL80" s="420"/>
      <c r="KUM80" s="420"/>
      <c r="KUN80" s="420"/>
      <c r="KUO80" s="420"/>
      <c r="KUP80" s="420"/>
      <c r="KUQ80" s="420"/>
      <c r="KUR80" s="420"/>
      <c r="KUS80" s="420"/>
      <c r="KUT80" s="420"/>
      <c r="KUU80" s="420"/>
      <c r="KUV80" s="420"/>
      <c r="KUW80" s="420"/>
      <c r="KUX80" s="420"/>
      <c r="KUY80" s="420"/>
      <c r="KUZ80" s="420"/>
      <c r="KVA80" s="420"/>
      <c r="KVB80" s="420"/>
      <c r="KVC80" s="420"/>
      <c r="KVD80" s="420"/>
      <c r="KVE80" s="420"/>
      <c r="KVF80" s="420"/>
      <c r="KVG80" s="420"/>
      <c r="KVH80" s="420"/>
      <c r="KVI80" s="420"/>
      <c r="KVJ80" s="420"/>
      <c r="KVK80" s="420"/>
      <c r="KVL80" s="420"/>
      <c r="KVM80" s="420"/>
      <c r="KVN80" s="420"/>
      <c r="KVO80" s="420"/>
      <c r="KVP80" s="420"/>
      <c r="KVQ80" s="420"/>
      <c r="KVR80" s="420"/>
      <c r="KVS80" s="420"/>
      <c r="KVT80" s="420"/>
      <c r="KVU80" s="420"/>
      <c r="KVV80" s="420"/>
      <c r="KVW80" s="420"/>
      <c r="KVX80" s="420"/>
      <c r="KVY80" s="420"/>
      <c r="KVZ80" s="420"/>
      <c r="KWA80" s="420"/>
      <c r="KWB80" s="420"/>
      <c r="KWC80" s="420"/>
      <c r="KWD80" s="420"/>
      <c r="KWE80" s="420"/>
      <c r="KWF80" s="420"/>
      <c r="KWG80" s="420"/>
      <c r="KWH80" s="420"/>
      <c r="KWI80" s="420"/>
      <c r="KWJ80" s="420"/>
      <c r="KWK80" s="420"/>
      <c r="KWL80" s="420"/>
      <c r="KWM80" s="420"/>
      <c r="KWN80" s="420"/>
      <c r="KWO80" s="420"/>
      <c r="KWP80" s="420"/>
      <c r="KWQ80" s="420"/>
      <c r="KWR80" s="420"/>
      <c r="KWS80" s="420"/>
      <c r="KWT80" s="420"/>
      <c r="KWU80" s="420"/>
      <c r="KWV80" s="420"/>
      <c r="KWW80" s="420"/>
      <c r="KWX80" s="420"/>
      <c r="KWY80" s="420"/>
      <c r="KWZ80" s="420"/>
      <c r="KXA80" s="420"/>
      <c r="KXB80" s="420"/>
      <c r="KXC80" s="420"/>
      <c r="KXD80" s="420"/>
      <c r="KXE80" s="420"/>
      <c r="KXF80" s="420"/>
      <c r="KXG80" s="420"/>
      <c r="KXH80" s="420"/>
      <c r="KXI80" s="420"/>
      <c r="KXJ80" s="420"/>
      <c r="KXK80" s="420"/>
      <c r="KXL80" s="420"/>
      <c r="KXM80" s="420"/>
      <c r="KXN80" s="420"/>
      <c r="KXO80" s="420"/>
      <c r="KXP80" s="420"/>
      <c r="KXQ80" s="420"/>
      <c r="KXR80" s="420"/>
      <c r="KXS80" s="420"/>
      <c r="KXT80" s="420"/>
      <c r="KXU80" s="420"/>
      <c r="KXV80" s="420"/>
      <c r="KXW80" s="420"/>
      <c r="KXX80" s="420"/>
      <c r="KXY80" s="420"/>
      <c r="KXZ80" s="420"/>
      <c r="KYA80" s="420"/>
      <c r="KYB80" s="420"/>
      <c r="KYC80" s="420"/>
      <c r="KYD80" s="420"/>
      <c r="KYE80" s="420"/>
      <c r="KYF80" s="420"/>
      <c r="KYG80" s="420"/>
      <c r="KYH80" s="420"/>
      <c r="KYI80" s="420"/>
      <c r="KYJ80" s="420"/>
      <c r="KYK80" s="420"/>
      <c r="KYL80" s="420"/>
      <c r="KYM80" s="420"/>
      <c r="KYN80" s="420"/>
      <c r="KYO80" s="420"/>
      <c r="KYP80" s="420"/>
      <c r="KYQ80" s="420"/>
      <c r="KYR80" s="420"/>
      <c r="KYS80" s="420"/>
      <c r="KYT80" s="420"/>
      <c r="KYU80" s="420"/>
      <c r="KYV80" s="420"/>
      <c r="KYW80" s="420"/>
      <c r="KYX80" s="420"/>
      <c r="KYY80" s="420"/>
      <c r="KYZ80" s="420"/>
      <c r="KZA80" s="420"/>
      <c r="KZB80" s="420"/>
      <c r="KZC80" s="420"/>
      <c r="KZD80" s="420"/>
      <c r="KZE80" s="420"/>
      <c r="KZF80" s="420"/>
      <c r="KZG80" s="420"/>
      <c r="KZH80" s="420"/>
      <c r="KZI80" s="420"/>
      <c r="KZJ80" s="420"/>
      <c r="KZK80" s="420"/>
      <c r="KZL80" s="420"/>
      <c r="KZM80" s="420"/>
      <c r="KZN80" s="420"/>
      <c r="KZO80" s="420"/>
      <c r="KZP80" s="420"/>
      <c r="KZQ80" s="420"/>
      <c r="KZR80" s="420"/>
      <c r="KZS80" s="420"/>
      <c r="KZT80" s="420"/>
      <c r="KZU80" s="420"/>
      <c r="KZV80" s="420"/>
      <c r="KZW80" s="420"/>
      <c r="KZX80" s="420"/>
      <c r="KZY80" s="420"/>
      <c r="KZZ80" s="420"/>
      <c r="LAA80" s="420"/>
      <c r="LAB80" s="420"/>
      <c r="LAC80" s="420"/>
      <c r="LAD80" s="420"/>
      <c r="LAE80" s="420"/>
      <c r="LAF80" s="420"/>
      <c r="LAG80" s="420"/>
      <c r="LAH80" s="420"/>
      <c r="LAI80" s="420"/>
      <c r="LAJ80" s="420"/>
      <c r="LAK80" s="420"/>
      <c r="LAL80" s="420"/>
      <c r="LAM80" s="420"/>
      <c r="LAN80" s="420"/>
      <c r="LAO80" s="420"/>
      <c r="LAP80" s="420"/>
      <c r="LAQ80" s="420"/>
      <c r="LAR80" s="420"/>
      <c r="LAS80" s="420"/>
      <c r="LAT80" s="420"/>
      <c r="LAU80" s="420"/>
      <c r="LAV80" s="420"/>
      <c r="LAW80" s="420"/>
      <c r="LAX80" s="420"/>
      <c r="LAY80" s="420"/>
      <c r="LAZ80" s="420"/>
      <c r="LBA80" s="420"/>
      <c r="LBB80" s="420"/>
      <c r="LBC80" s="420"/>
      <c r="LBD80" s="420"/>
      <c r="LBE80" s="420"/>
      <c r="LBF80" s="420"/>
      <c r="LBG80" s="420"/>
      <c r="LBH80" s="420"/>
      <c r="LBI80" s="420"/>
      <c r="LBJ80" s="420"/>
      <c r="LBK80" s="420"/>
      <c r="LBL80" s="420"/>
      <c r="LBM80" s="420"/>
      <c r="LBN80" s="420"/>
      <c r="LBO80" s="420"/>
      <c r="LBP80" s="420"/>
      <c r="LBQ80" s="420"/>
      <c r="LBR80" s="420"/>
      <c r="LBS80" s="420"/>
      <c r="LBT80" s="420"/>
      <c r="LBU80" s="420"/>
      <c r="LBV80" s="420"/>
      <c r="LBW80" s="420"/>
      <c r="LBX80" s="420"/>
      <c r="LBY80" s="420"/>
      <c r="LBZ80" s="420"/>
      <c r="LCA80" s="420"/>
      <c r="LCB80" s="420"/>
      <c r="LCC80" s="420"/>
      <c r="LCD80" s="420"/>
      <c r="LCE80" s="420"/>
      <c r="LCF80" s="420"/>
      <c r="LCG80" s="420"/>
      <c r="LCH80" s="420"/>
      <c r="LCI80" s="420"/>
      <c r="LCJ80" s="420"/>
      <c r="LCK80" s="420"/>
      <c r="LCL80" s="420"/>
      <c r="LCM80" s="420"/>
      <c r="LCN80" s="420"/>
      <c r="LCO80" s="420"/>
      <c r="LCP80" s="420"/>
      <c r="LCQ80" s="420"/>
      <c r="LCR80" s="420"/>
      <c r="LCS80" s="420"/>
      <c r="LCT80" s="420"/>
      <c r="LCU80" s="420"/>
      <c r="LCV80" s="420"/>
      <c r="LCW80" s="420"/>
      <c r="LCX80" s="420"/>
      <c r="LCY80" s="420"/>
      <c r="LCZ80" s="420"/>
      <c r="LDA80" s="420"/>
      <c r="LDB80" s="420"/>
      <c r="LDC80" s="420"/>
      <c r="LDD80" s="420"/>
      <c r="LDE80" s="420"/>
      <c r="LDF80" s="420"/>
      <c r="LDG80" s="420"/>
      <c r="LDH80" s="420"/>
      <c r="LDI80" s="420"/>
      <c r="LDJ80" s="420"/>
      <c r="LDK80" s="420"/>
      <c r="LDL80" s="420"/>
      <c r="LDM80" s="420"/>
      <c r="LDN80" s="420"/>
      <c r="LDO80" s="420"/>
      <c r="LDP80" s="420"/>
      <c r="LDQ80" s="420"/>
      <c r="LDR80" s="420"/>
      <c r="LDS80" s="420"/>
      <c r="LDT80" s="420"/>
      <c r="LDU80" s="420"/>
      <c r="LDV80" s="420"/>
      <c r="LDW80" s="420"/>
      <c r="LDX80" s="420"/>
      <c r="LDY80" s="420"/>
      <c r="LDZ80" s="420"/>
      <c r="LEA80" s="420"/>
      <c r="LEB80" s="420"/>
      <c r="LEC80" s="420"/>
      <c r="LED80" s="420"/>
      <c r="LEE80" s="420"/>
      <c r="LEF80" s="420"/>
      <c r="LEG80" s="420"/>
      <c r="LEH80" s="420"/>
      <c r="LEI80" s="420"/>
      <c r="LEJ80" s="420"/>
      <c r="LEK80" s="420"/>
      <c r="LEL80" s="420"/>
      <c r="LEM80" s="420"/>
      <c r="LEN80" s="420"/>
      <c r="LEO80" s="420"/>
      <c r="LEP80" s="420"/>
      <c r="LEQ80" s="420"/>
      <c r="LER80" s="420"/>
      <c r="LES80" s="420"/>
      <c r="LET80" s="420"/>
      <c r="LEU80" s="420"/>
      <c r="LEV80" s="420"/>
      <c r="LEW80" s="420"/>
      <c r="LEX80" s="420"/>
      <c r="LEY80" s="420"/>
      <c r="LEZ80" s="420"/>
      <c r="LFA80" s="420"/>
      <c r="LFB80" s="420"/>
      <c r="LFC80" s="420"/>
      <c r="LFD80" s="420"/>
      <c r="LFE80" s="420"/>
      <c r="LFF80" s="420"/>
      <c r="LFG80" s="420"/>
      <c r="LFH80" s="420"/>
      <c r="LFI80" s="420"/>
      <c r="LFJ80" s="420"/>
      <c r="LFK80" s="420"/>
      <c r="LFL80" s="420"/>
      <c r="LFM80" s="420"/>
      <c r="LFN80" s="420"/>
      <c r="LFO80" s="420"/>
      <c r="LFP80" s="420"/>
      <c r="LFQ80" s="420"/>
      <c r="LFR80" s="420"/>
      <c r="LFS80" s="420"/>
      <c r="LFT80" s="420"/>
      <c r="LFU80" s="420"/>
      <c r="LFV80" s="420"/>
      <c r="LFW80" s="420"/>
      <c r="LFX80" s="420"/>
      <c r="LFY80" s="420"/>
      <c r="LFZ80" s="420"/>
      <c r="LGA80" s="420"/>
      <c r="LGB80" s="420"/>
      <c r="LGC80" s="420"/>
      <c r="LGD80" s="420"/>
      <c r="LGE80" s="420"/>
      <c r="LGF80" s="420"/>
      <c r="LGG80" s="420"/>
      <c r="LGH80" s="420"/>
      <c r="LGI80" s="420"/>
      <c r="LGJ80" s="420"/>
      <c r="LGK80" s="420"/>
      <c r="LGL80" s="420"/>
      <c r="LGM80" s="420"/>
      <c r="LGN80" s="420"/>
      <c r="LGO80" s="420"/>
      <c r="LGP80" s="420"/>
      <c r="LGQ80" s="420"/>
      <c r="LGR80" s="420"/>
      <c r="LGS80" s="420"/>
      <c r="LGT80" s="420"/>
      <c r="LGU80" s="420"/>
      <c r="LGV80" s="420"/>
      <c r="LGW80" s="420"/>
      <c r="LGX80" s="420"/>
      <c r="LGY80" s="420"/>
      <c r="LGZ80" s="420"/>
      <c r="LHA80" s="420"/>
      <c r="LHB80" s="420"/>
      <c r="LHC80" s="420"/>
      <c r="LHD80" s="420"/>
      <c r="LHE80" s="420"/>
      <c r="LHF80" s="420"/>
      <c r="LHG80" s="420"/>
      <c r="LHH80" s="420"/>
      <c r="LHI80" s="420"/>
      <c r="LHJ80" s="420"/>
      <c r="LHK80" s="420"/>
      <c r="LHL80" s="420"/>
      <c r="LHM80" s="420"/>
      <c r="LHN80" s="420"/>
      <c r="LHO80" s="420"/>
      <c r="LHP80" s="420"/>
      <c r="LHQ80" s="420"/>
      <c r="LHR80" s="420"/>
      <c r="LHS80" s="420"/>
      <c r="LHT80" s="420"/>
      <c r="LHU80" s="420"/>
      <c r="LHV80" s="420"/>
      <c r="LHW80" s="420"/>
      <c r="LHX80" s="420"/>
      <c r="LHY80" s="420"/>
      <c r="LHZ80" s="420"/>
      <c r="LIA80" s="420"/>
      <c r="LIB80" s="420"/>
      <c r="LIC80" s="420"/>
      <c r="LID80" s="420"/>
      <c r="LIE80" s="420"/>
      <c r="LIF80" s="420"/>
      <c r="LIG80" s="420"/>
      <c r="LIH80" s="420"/>
      <c r="LII80" s="420"/>
      <c r="LIJ80" s="420"/>
      <c r="LIK80" s="420"/>
      <c r="LIL80" s="420"/>
      <c r="LIM80" s="420"/>
      <c r="LIN80" s="420"/>
      <c r="LIO80" s="420"/>
      <c r="LIP80" s="420"/>
      <c r="LIQ80" s="420"/>
      <c r="LIR80" s="420"/>
      <c r="LIS80" s="420"/>
      <c r="LIT80" s="420"/>
      <c r="LIU80" s="420"/>
      <c r="LIV80" s="420"/>
      <c r="LIW80" s="420"/>
      <c r="LIX80" s="420"/>
      <c r="LIY80" s="420"/>
      <c r="LIZ80" s="420"/>
      <c r="LJA80" s="420"/>
      <c r="LJB80" s="420"/>
      <c r="LJC80" s="420"/>
      <c r="LJD80" s="420"/>
      <c r="LJE80" s="420"/>
      <c r="LJF80" s="420"/>
      <c r="LJG80" s="420"/>
      <c r="LJH80" s="420"/>
      <c r="LJI80" s="420"/>
      <c r="LJJ80" s="420"/>
      <c r="LJK80" s="420"/>
      <c r="LJL80" s="420"/>
      <c r="LJM80" s="420"/>
      <c r="LJN80" s="420"/>
      <c r="LJO80" s="420"/>
      <c r="LJP80" s="420"/>
      <c r="LJQ80" s="420"/>
      <c r="LJR80" s="420"/>
      <c r="LJS80" s="420"/>
      <c r="LJT80" s="420"/>
      <c r="LJU80" s="420"/>
      <c r="LJV80" s="420"/>
      <c r="LJW80" s="420"/>
      <c r="LJX80" s="420"/>
      <c r="LJY80" s="420"/>
      <c r="LJZ80" s="420"/>
      <c r="LKA80" s="420"/>
      <c r="LKB80" s="420"/>
      <c r="LKC80" s="420"/>
      <c r="LKD80" s="420"/>
      <c r="LKE80" s="420"/>
      <c r="LKF80" s="420"/>
      <c r="LKG80" s="420"/>
      <c r="LKH80" s="420"/>
      <c r="LKI80" s="420"/>
      <c r="LKJ80" s="420"/>
      <c r="LKK80" s="420"/>
      <c r="LKL80" s="420"/>
      <c r="LKM80" s="420"/>
      <c r="LKN80" s="420"/>
      <c r="LKO80" s="420"/>
      <c r="LKP80" s="420"/>
      <c r="LKQ80" s="420"/>
      <c r="LKR80" s="420"/>
      <c r="LKS80" s="420"/>
      <c r="LKT80" s="420"/>
      <c r="LKU80" s="420"/>
      <c r="LKV80" s="420"/>
      <c r="LKW80" s="420"/>
      <c r="LKX80" s="420"/>
      <c r="LKY80" s="420"/>
      <c r="LKZ80" s="420"/>
      <c r="LLA80" s="420"/>
      <c r="LLB80" s="420"/>
      <c r="LLC80" s="420"/>
      <c r="LLD80" s="420"/>
      <c r="LLE80" s="420"/>
      <c r="LLF80" s="420"/>
      <c r="LLG80" s="420"/>
      <c r="LLH80" s="420"/>
      <c r="LLI80" s="420"/>
      <c r="LLJ80" s="420"/>
      <c r="LLK80" s="420"/>
      <c r="LLL80" s="420"/>
      <c r="LLM80" s="420"/>
      <c r="LLN80" s="420"/>
      <c r="LLO80" s="420"/>
      <c r="LLP80" s="420"/>
      <c r="LLQ80" s="420"/>
      <c r="LLR80" s="420"/>
      <c r="LLS80" s="420"/>
      <c r="LLT80" s="420"/>
      <c r="LLU80" s="420"/>
      <c r="LLV80" s="420"/>
      <c r="LLW80" s="420"/>
      <c r="LLX80" s="420"/>
      <c r="LLY80" s="420"/>
      <c r="LLZ80" s="420"/>
      <c r="LMA80" s="420"/>
      <c r="LMB80" s="420"/>
      <c r="LMC80" s="420"/>
      <c r="LMD80" s="420"/>
      <c r="LME80" s="420"/>
      <c r="LMF80" s="420"/>
      <c r="LMG80" s="420"/>
      <c r="LMH80" s="420"/>
      <c r="LMI80" s="420"/>
      <c r="LMJ80" s="420"/>
      <c r="LMK80" s="420"/>
      <c r="LML80" s="420"/>
      <c r="LMM80" s="420"/>
      <c r="LMN80" s="420"/>
      <c r="LMO80" s="420"/>
      <c r="LMP80" s="420"/>
      <c r="LMQ80" s="420"/>
      <c r="LMR80" s="420"/>
      <c r="LMS80" s="420"/>
      <c r="LMT80" s="420"/>
      <c r="LMU80" s="420"/>
      <c r="LMV80" s="420"/>
      <c r="LMW80" s="420"/>
      <c r="LMX80" s="420"/>
      <c r="LMY80" s="420"/>
      <c r="LMZ80" s="420"/>
      <c r="LNA80" s="420"/>
      <c r="LNB80" s="420"/>
      <c r="LNC80" s="420"/>
      <c r="LND80" s="420"/>
      <c r="LNE80" s="420"/>
      <c r="LNF80" s="420"/>
      <c r="LNG80" s="420"/>
      <c r="LNH80" s="420"/>
      <c r="LNI80" s="420"/>
      <c r="LNJ80" s="420"/>
      <c r="LNK80" s="420"/>
      <c r="LNL80" s="420"/>
      <c r="LNM80" s="420"/>
      <c r="LNN80" s="420"/>
      <c r="LNO80" s="420"/>
      <c r="LNP80" s="420"/>
      <c r="LNQ80" s="420"/>
      <c r="LNR80" s="420"/>
      <c r="LNS80" s="420"/>
      <c r="LNT80" s="420"/>
      <c r="LNU80" s="420"/>
      <c r="LNV80" s="420"/>
      <c r="LNW80" s="420"/>
      <c r="LNX80" s="420"/>
      <c r="LNY80" s="420"/>
      <c r="LNZ80" s="420"/>
      <c r="LOA80" s="420"/>
      <c r="LOB80" s="420"/>
      <c r="LOC80" s="420"/>
      <c r="LOD80" s="420"/>
      <c r="LOE80" s="420"/>
      <c r="LOF80" s="420"/>
      <c r="LOG80" s="420"/>
      <c r="LOH80" s="420"/>
      <c r="LOI80" s="420"/>
      <c r="LOJ80" s="420"/>
      <c r="LOK80" s="420"/>
      <c r="LOL80" s="420"/>
      <c r="LOM80" s="420"/>
      <c r="LON80" s="420"/>
      <c r="LOO80" s="420"/>
      <c r="LOP80" s="420"/>
      <c r="LOQ80" s="420"/>
      <c r="LOR80" s="420"/>
      <c r="LOS80" s="420"/>
      <c r="LOT80" s="420"/>
      <c r="LOU80" s="420"/>
      <c r="LOV80" s="420"/>
      <c r="LOW80" s="420"/>
      <c r="LOX80" s="420"/>
      <c r="LOY80" s="420"/>
      <c r="LOZ80" s="420"/>
      <c r="LPA80" s="420"/>
      <c r="LPB80" s="420"/>
      <c r="LPC80" s="420"/>
      <c r="LPD80" s="420"/>
      <c r="LPE80" s="420"/>
      <c r="LPF80" s="420"/>
      <c r="LPG80" s="420"/>
      <c r="LPH80" s="420"/>
      <c r="LPI80" s="420"/>
      <c r="LPJ80" s="420"/>
      <c r="LPK80" s="420"/>
      <c r="LPL80" s="420"/>
      <c r="LPM80" s="420"/>
      <c r="LPN80" s="420"/>
      <c r="LPO80" s="420"/>
      <c r="LPP80" s="420"/>
      <c r="LPQ80" s="420"/>
      <c r="LPR80" s="420"/>
      <c r="LPS80" s="420"/>
      <c r="LPT80" s="420"/>
      <c r="LPU80" s="420"/>
      <c r="LPV80" s="420"/>
      <c r="LPW80" s="420"/>
      <c r="LPX80" s="420"/>
      <c r="LPY80" s="420"/>
      <c r="LPZ80" s="420"/>
      <c r="LQA80" s="420"/>
      <c r="LQB80" s="420"/>
      <c r="LQC80" s="420"/>
      <c r="LQD80" s="420"/>
      <c r="LQE80" s="420"/>
      <c r="LQF80" s="420"/>
      <c r="LQG80" s="420"/>
      <c r="LQH80" s="420"/>
      <c r="LQI80" s="420"/>
      <c r="LQJ80" s="420"/>
      <c r="LQK80" s="420"/>
      <c r="LQL80" s="420"/>
      <c r="LQM80" s="420"/>
      <c r="LQN80" s="420"/>
      <c r="LQO80" s="420"/>
      <c r="LQP80" s="420"/>
      <c r="LQQ80" s="420"/>
      <c r="LQR80" s="420"/>
      <c r="LQS80" s="420"/>
      <c r="LQT80" s="420"/>
      <c r="LQU80" s="420"/>
      <c r="LQV80" s="420"/>
      <c r="LQW80" s="420"/>
      <c r="LQX80" s="420"/>
      <c r="LQY80" s="420"/>
      <c r="LQZ80" s="420"/>
      <c r="LRA80" s="420"/>
      <c r="LRB80" s="420"/>
      <c r="LRC80" s="420"/>
      <c r="LRD80" s="420"/>
      <c r="LRE80" s="420"/>
      <c r="LRF80" s="420"/>
      <c r="LRG80" s="420"/>
      <c r="LRH80" s="420"/>
      <c r="LRI80" s="420"/>
      <c r="LRJ80" s="420"/>
      <c r="LRK80" s="420"/>
      <c r="LRL80" s="420"/>
      <c r="LRM80" s="420"/>
      <c r="LRN80" s="420"/>
      <c r="LRO80" s="420"/>
      <c r="LRP80" s="420"/>
      <c r="LRQ80" s="420"/>
      <c r="LRR80" s="420"/>
      <c r="LRS80" s="420"/>
      <c r="LRT80" s="420"/>
      <c r="LRU80" s="420"/>
      <c r="LRV80" s="420"/>
      <c r="LRW80" s="420"/>
      <c r="LRX80" s="420"/>
      <c r="LRY80" s="420"/>
      <c r="LRZ80" s="420"/>
      <c r="LSA80" s="420"/>
      <c r="LSB80" s="420"/>
      <c r="LSC80" s="420"/>
      <c r="LSD80" s="420"/>
      <c r="LSE80" s="420"/>
      <c r="LSF80" s="420"/>
      <c r="LSG80" s="420"/>
      <c r="LSH80" s="420"/>
      <c r="LSI80" s="420"/>
      <c r="LSJ80" s="420"/>
      <c r="LSK80" s="420"/>
      <c r="LSL80" s="420"/>
      <c r="LSM80" s="420"/>
      <c r="LSN80" s="420"/>
      <c r="LSO80" s="420"/>
      <c r="LSP80" s="420"/>
      <c r="LSQ80" s="420"/>
      <c r="LSR80" s="420"/>
      <c r="LSS80" s="420"/>
      <c r="LST80" s="420"/>
      <c r="LSU80" s="420"/>
      <c r="LSV80" s="420"/>
      <c r="LSW80" s="420"/>
      <c r="LSX80" s="420"/>
      <c r="LSY80" s="420"/>
      <c r="LSZ80" s="420"/>
      <c r="LTA80" s="420"/>
      <c r="LTB80" s="420"/>
      <c r="LTC80" s="420"/>
      <c r="LTD80" s="420"/>
      <c r="LTE80" s="420"/>
      <c r="LTF80" s="420"/>
      <c r="LTG80" s="420"/>
      <c r="LTH80" s="420"/>
      <c r="LTI80" s="420"/>
      <c r="LTJ80" s="420"/>
      <c r="LTK80" s="420"/>
      <c r="LTL80" s="420"/>
      <c r="LTM80" s="420"/>
      <c r="LTN80" s="420"/>
      <c r="LTO80" s="420"/>
      <c r="LTP80" s="420"/>
      <c r="LTQ80" s="420"/>
      <c r="LTR80" s="420"/>
      <c r="LTS80" s="420"/>
      <c r="LTT80" s="420"/>
      <c r="LTU80" s="420"/>
      <c r="LTV80" s="420"/>
      <c r="LTW80" s="420"/>
      <c r="LTX80" s="420"/>
      <c r="LTY80" s="420"/>
      <c r="LTZ80" s="420"/>
      <c r="LUA80" s="420"/>
      <c r="LUB80" s="420"/>
      <c r="LUC80" s="420"/>
      <c r="LUD80" s="420"/>
      <c r="LUE80" s="420"/>
      <c r="LUF80" s="420"/>
      <c r="LUG80" s="420"/>
      <c r="LUH80" s="420"/>
      <c r="LUI80" s="420"/>
      <c r="LUJ80" s="420"/>
      <c r="LUK80" s="420"/>
      <c r="LUL80" s="420"/>
      <c r="LUM80" s="420"/>
      <c r="LUN80" s="420"/>
      <c r="LUO80" s="420"/>
      <c r="LUP80" s="420"/>
      <c r="LUQ80" s="420"/>
      <c r="LUR80" s="420"/>
      <c r="LUS80" s="420"/>
      <c r="LUT80" s="420"/>
      <c r="LUU80" s="420"/>
      <c r="LUV80" s="420"/>
      <c r="LUW80" s="420"/>
      <c r="LUX80" s="420"/>
      <c r="LUY80" s="420"/>
      <c r="LUZ80" s="420"/>
      <c r="LVA80" s="420"/>
      <c r="LVB80" s="420"/>
      <c r="LVC80" s="420"/>
      <c r="LVD80" s="420"/>
      <c r="LVE80" s="420"/>
      <c r="LVF80" s="420"/>
      <c r="LVG80" s="420"/>
      <c r="LVH80" s="420"/>
      <c r="LVI80" s="420"/>
      <c r="LVJ80" s="420"/>
      <c r="LVK80" s="420"/>
      <c r="LVL80" s="420"/>
      <c r="LVM80" s="420"/>
      <c r="LVN80" s="420"/>
      <c r="LVO80" s="420"/>
      <c r="LVP80" s="420"/>
      <c r="LVQ80" s="420"/>
      <c r="LVR80" s="420"/>
      <c r="LVS80" s="420"/>
      <c r="LVT80" s="420"/>
      <c r="LVU80" s="420"/>
      <c r="LVV80" s="420"/>
      <c r="LVW80" s="420"/>
      <c r="LVX80" s="420"/>
      <c r="LVY80" s="420"/>
      <c r="LVZ80" s="420"/>
      <c r="LWA80" s="420"/>
      <c r="LWB80" s="420"/>
      <c r="LWC80" s="420"/>
      <c r="LWD80" s="420"/>
      <c r="LWE80" s="420"/>
      <c r="LWF80" s="420"/>
      <c r="LWG80" s="420"/>
      <c r="LWH80" s="420"/>
      <c r="LWI80" s="420"/>
      <c r="LWJ80" s="420"/>
      <c r="LWK80" s="420"/>
      <c r="LWL80" s="420"/>
      <c r="LWM80" s="420"/>
      <c r="LWN80" s="420"/>
      <c r="LWO80" s="420"/>
      <c r="LWP80" s="420"/>
      <c r="LWQ80" s="420"/>
      <c r="LWR80" s="420"/>
      <c r="LWS80" s="420"/>
      <c r="LWT80" s="420"/>
      <c r="LWU80" s="420"/>
      <c r="LWV80" s="420"/>
      <c r="LWW80" s="420"/>
      <c r="LWX80" s="420"/>
      <c r="LWY80" s="420"/>
      <c r="LWZ80" s="420"/>
      <c r="LXA80" s="420"/>
      <c r="LXB80" s="420"/>
      <c r="LXC80" s="420"/>
      <c r="LXD80" s="420"/>
      <c r="LXE80" s="420"/>
      <c r="LXF80" s="420"/>
      <c r="LXG80" s="420"/>
      <c r="LXH80" s="420"/>
      <c r="LXI80" s="420"/>
      <c r="LXJ80" s="420"/>
      <c r="LXK80" s="420"/>
      <c r="LXL80" s="420"/>
      <c r="LXM80" s="420"/>
      <c r="LXN80" s="420"/>
      <c r="LXO80" s="420"/>
      <c r="LXP80" s="420"/>
      <c r="LXQ80" s="420"/>
      <c r="LXR80" s="420"/>
      <c r="LXS80" s="420"/>
      <c r="LXT80" s="420"/>
      <c r="LXU80" s="420"/>
      <c r="LXV80" s="420"/>
      <c r="LXW80" s="420"/>
      <c r="LXX80" s="420"/>
      <c r="LXY80" s="420"/>
      <c r="LXZ80" s="420"/>
      <c r="LYA80" s="420"/>
      <c r="LYB80" s="420"/>
      <c r="LYC80" s="420"/>
      <c r="LYD80" s="420"/>
      <c r="LYE80" s="420"/>
      <c r="LYF80" s="420"/>
      <c r="LYG80" s="420"/>
      <c r="LYH80" s="420"/>
      <c r="LYI80" s="420"/>
      <c r="LYJ80" s="420"/>
      <c r="LYK80" s="420"/>
      <c r="LYL80" s="420"/>
      <c r="LYM80" s="420"/>
      <c r="LYN80" s="420"/>
      <c r="LYO80" s="420"/>
      <c r="LYP80" s="420"/>
      <c r="LYQ80" s="420"/>
      <c r="LYR80" s="420"/>
      <c r="LYS80" s="420"/>
      <c r="LYT80" s="420"/>
      <c r="LYU80" s="420"/>
      <c r="LYV80" s="420"/>
      <c r="LYW80" s="420"/>
      <c r="LYX80" s="420"/>
      <c r="LYY80" s="420"/>
      <c r="LYZ80" s="420"/>
      <c r="LZA80" s="420"/>
      <c r="LZB80" s="420"/>
      <c r="LZC80" s="420"/>
      <c r="LZD80" s="420"/>
      <c r="LZE80" s="420"/>
      <c r="LZF80" s="420"/>
      <c r="LZG80" s="420"/>
      <c r="LZH80" s="420"/>
      <c r="LZI80" s="420"/>
      <c r="LZJ80" s="420"/>
      <c r="LZK80" s="420"/>
      <c r="LZL80" s="420"/>
      <c r="LZM80" s="420"/>
      <c r="LZN80" s="420"/>
      <c r="LZO80" s="420"/>
      <c r="LZP80" s="420"/>
      <c r="LZQ80" s="420"/>
      <c r="LZR80" s="420"/>
      <c r="LZS80" s="420"/>
      <c r="LZT80" s="420"/>
      <c r="LZU80" s="420"/>
      <c r="LZV80" s="420"/>
      <c r="LZW80" s="420"/>
      <c r="LZX80" s="420"/>
      <c r="LZY80" s="420"/>
      <c r="LZZ80" s="420"/>
      <c r="MAA80" s="420"/>
      <c r="MAB80" s="420"/>
      <c r="MAC80" s="420"/>
      <c r="MAD80" s="420"/>
      <c r="MAE80" s="420"/>
      <c r="MAF80" s="420"/>
      <c r="MAG80" s="420"/>
      <c r="MAH80" s="420"/>
      <c r="MAI80" s="420"/>
      <c r="MAJ80" s="420"/>
      <c r="MAK80" s="420"/>
      <c r="MAL80" s="420"/>
      <c r="MAM80" s="420"/>
      <c r="MAN80" s="420"/>
      <c r="MAO80" s="420"/>
      <c r="MAP80" s="420"/>
      <c r="MAQ80" s="420"/>
      <c r="MAR80" s="420"/>
      <c r="MAS80" s="420"/>
      <c r="MAT80" s="420"/>
      <c r="MAU80" s="420"/>
      <c r="MAV80" s="420"/>
      <c r="MAW80" s="420"/>
      <c r="MAX80" s="420"/>
      <c r="MAY80" s="420"/>
      <c r="MAZ80" s="420"/>
      <c r="MBA80" s="420"/>
      <c r="MBB80" s="420"/>
      <c r="MBC80" s="420"/>
      <c r="MBD80" s="420"/>
      <c r="MBE80" s="420"/>
      <c r="MBF80" s="420"/>
      <c r="MBG80" s="420"/>
      <c r="MBH80" s="420"/>
      <c r="MBI80" s="420"/>
      <c r="MBJ80" s="420"/>
      <c r="MBK80" s="420"/>
      <c r="MBL80" s="420"/>
      <c r="MBM80" s="420"/>
      <c r="MBN80" s="420"/>
      <c r="MBO80" s="420"/>
      <c r="MBP80" s="420"/>
      <c r="MBQ80" s="420"/>
      <c r="MBR80" s="420"/>
      <c r="MBS80" s="420"/>
      <c r="MBT80" s="420"/>
      <c r="MBU80" s="420"/>
      <c r="MBV80" s="420"/>
      <c r="MBW80" s="420"/>
      <c r="MBX80" s="420"/>
      <c r="MBY80" s="420"/>
      <c r="MBZ80" s="420"/>
      <c r="MCA80" s="420"/>
      <c r="MCB80" s="420"/>
      <c r="MCC80" s="420"/>
      <c r="MCD80" s="420"/>
      <c r="MCE80" s="420"/>
      <c r="MCF80" s="420"/>
      <c r="MCG80" s="420"/>
      <c r="MCH80" s="420"/>
      <c r="MCI80" s="420"/>
      <c r="MCJ80" s="420"/>
      <c r="MCK80" s="420"/>
      <c r="MCL80" s="420"/>
      <c r="MCM80" s="420"/>
      <c r="MCN80" s="420"/>
      <c r="MCO80" s="420"/>
      <c r="MCP80" s="420"/>
      <c r="MCQ80" s="420"/>
      <c r="MCR80" s="420"/>
      <c r="MCS80" s="420"/>
      <c r="MCT80" s="420"/>
      <c r="MCU80" s="420"/>
      <c r="MCV80" s="420"/>
      <c r="MCW80" s="420"/>
      <c r="MCX80" s="420"/>
      <c r="MCY80" s="420"/>
      <c r="MCZ80" s="420"/>
      <c r="MDA80" s="420"/>
      <c r="MDB80" s="420"/>
      <c r="MDC80" s="420"/>
      <c r="MDD80" s="420"/>
      <c r="MDE80" s="420"/>
      <c r="MDF80" s="420"/>
      <c r="MDG80" s="420"/>
      <c r="MDH80" s="420"/>
      <c r="MDI80" s="420"/>
      <c r="MDJ80" s="420"/>
      <c r="MDK80" s="420"/>
      <c r="MDL80" s="420"/>
      <c r="MDM80" s="420"/>
      <c r="MDN80" s="420"/>
      <c r="MDO80" s="420"/>
      <c r="MDP80" s="420"/>
      <c r="MDQ80" s="420"/>
      <c r="MDR80" s="420"/>
      <c r="MDS80" s="420"/>
      <c r="MDT80" s="420"/>
      <c r="MDU80" s="420"/>
      <c r="MDV80" s="420"/>
      <c r="MDW80" s="420"/>
      <c r="MDX80" s="420"/>
      <c r="MDY80" s="420"/>
      <c r="MDZ80" s="420"/>
      <c r="MEA80" s="420"/>
      <c r="MEB80" s="420"/>
      <c r="MEC80" s="420"/>
      <c r="MED80" s="420"/>
      <c r="MEE80" s="420"/>
      <c r="MEF80" s="420"/>
      <c r="MEG80" s="420"/>
      <c r="MEH80" s="420"/>
      <c r="MEI80" s="420"/>
      <c r="MEJ80" s="420"/>
      <c r="MEK80" s="420"/>
      <c r="MEL80" s="420"/>
      <c r="MEM80" s="420"/>
      <c r="MEN80" s="420"/>
      <c r="MEO80" s="420"/>
      <c r="MEP80" s="420"/>
      <c r="MEQ80" s="420"/>
      <c r="MER80" s="420"/>
      <c r="MES80" s="420"/>
      <c r="MET80" s="420"/>
      <c r="MEU80" s="420"/>
      <c r="MEV80" s="420"/>
      <c r="MEW80" s="420"/>
      <c r="MEX80" s="420"/>
      <c r="MEY80" s="420"/>
      <c r="MEZ80" s="420"/>
      <c r="MFA80" s="420"/>
      <c r="MFB80" s="420"/>
      <c r="MFC80" s="420"/>
      <c r="MFD80" s="420"/>
      <c r="MFE80" s="420"/>
      <c r="MFF80" s="420"/>
      <c r="MFG80" s="420"/>
      <c r="MFH80" s="420"/>
      <c r="MFI80" s="420"/>
      <c r="MFJ80" s="420"/>
      <c r="MFK80" s="420"/>
      <c r="MFL80" s="420"/>
      <c r="MFM80" s="420"/>
      <c r="MFN80" s="420"/>
      <c r="MFO80" s="420"/>
      <c r="MFP80" s="420"/>
      <c r="MFQ80" s="420"/>
      <c r="MFR80" s="420"/>
      <c r="MFS80" s="420"/>
      <c r="MFT80" s="420"/>
      <c r="MFU80" s="420"/>
      <c r="MFV80" s="420"/>
      <c r="MFW80" s="420"/>
      <c r="MFX80" s="420"/>
      <c r="MFY80" s="420"/>
      <c r="MFZ80" s="420"/>
      <c r="MGA80" s="420"/>
      <c r="MGB80" s="420"/>
      <c r="MGC80" s="420"/>
      <c r="MGD80" s="420"/>
      <c r="MGE80" s="420"/>
      <c r="MGF80" s="420"/>
      <c r="MGG80" s="420"/>
      <c r="MGH80" s="420"/>
      <c r="MGI80" s="420"/>
      <c r="MGJ80" s="420"/>
      <c r="MGK80" s="420"/>
      <c r="MGL80" s="420"/>
      <c r="MGM80" s="420"/>
      <c r="MGN80" s="420"/>
      <c r="MGO80" s="420"/>
      <c r="MGP80" s="420"/>
      <c r="MGQ80" s="420"/>
      <c r="MGR80" s="420"/>
      <c r="MGS80" s="420"/>
      <c r="MGT80" s="420"/>
      <c r="MGU80" s="420"/>
      <c r="MGV80" s="420"/>
      <c r="MGW80" s="420"/>
      <c r="MGX80" s="420"/>
      <c r="MGY80" s="420"/>
      <c r="MGZ80" s="420"/>
      <c r="MHA80" s="420"/>
      <c r="MHB80" s="420"/>
      <c r="MHC80" s="420"/>
      <c r="MHD80" s="420"/>
      <c r="MHE80" s="420"/>
      <c r="MHF80" s="420"/>
      <c r="MHG80" s="420"/>
      <c r="MHH80" s="420"/>
      <c r="MHI80" s="420"/>
      <c r="MHJ80" s="420"/>
      <c r="MHK80" s="420"/>
      <c r="MHL80" s="420"/>
      <c r="MHM80" s="420"/>
      <c r="MHN80" s="420"/>
      <c r="MHO80" s="420"/>
      <c r="MHP80" s="420"/>
      <c r="MHQ80" s="420"/>
      <c r="MHR80" s="420"/>
      <c r="MHS80" s="420"/>
      <c r="MHT80" s="420"/>
      <c r="MHU80" s="420"/>
      <c r="MHV80" s="420"/>
      <c r="MHW80" s="420"/>
      <c r="MHX80" s="420"/>
      <c r="MHY80" s="420"/>
      <c r="MHZ80" s="420"/>
      <c r="MIA80" s="420"/>
      <c r="MIB80" s="420"/>
      <c r="MIC80" s="420"/>
      <c r="MID80" s="420"/>
      <c r="MIE80" s="420"/>
      <c r="MIF80" s="420"/>
      <c r="MIG80" s="420"/>
      <c r="MIH80" s="420"/>
      <c r="MII80" s="420"/>
      <c r="MIJ80" s="420"/>
      <c r="MIK80" s="420"/>
      <c r="MIL80" s="420"/>
      <c r="MIM80" s="420"/>
      <c r="MIN80" s="420"/>
      <c r="MIO80" s="420"/>
      <c r="MIP80" s="420"/>
      <c r="MIQ80" s="420"/>
      <c r="MIR80" s="420"/>
      <c r="MIS80" s="420"/>
      <c r="MIT80" s="420"/>
      <c r="MIU80" s="420"/>
      <c r="MIV80" s="420"/>
      <c r="MIW80" s="420"/>
      <c r="MIX80" s="420"/>
      <c r="MIY80" s="420"/>
      <c r="MIZ80" s="420"/>
      <c r="MJA80" s="420"/>
      <c r="MJB80" s="420"/>
      <c r="MJC80" s="420"/>
      <c r="MJD80" s="420"/>
      <c r="MJE80" s="420"/>
      <c r="MJF80" s="420"/>
      <c r="MJG80" s="420"/>
      <c r="MJH80" s="420"/>
      <c r="MJI80" s="420"/>
      <c r="MJJ80" s="420"/>
      <c r="MJK80" s="420"/>
      <c r="MJL80" s="420"/>
      <c r="MJM80" s="420"/>
      <c r="MJN80" s="420"/>
      <c r="MJO80" s="420"/>
      <c r="MJP80" s="420"/>
      <c r="MJQ80" s="420"/>
      <c r="MJR80" s="420"/>
      <c r="MJS80" s="420"/>
      <c r="MJT80" s="420"/>
      <c r="MJU80" s="420"/>
      <c r="MJV80" s="420"/>
      <c r="MJW80" s="420"/>
      <c r="MJX80" s="420"/>
      <c r="MJY80" s="420"/>
      <c r="MJZ80" s="420"/>
      <c r="MKA80" s="420"/>
      <c r="MKB80" s="420"/>
      <c r="MKC80" s="420"/>
      <c r="MKD80" s="420"/>
      <c r="MKE80" s="420"/>
      <c r="MKF80" s="420"/>
      <c r="MKG80" s="420"/>
      <c r="MKH80" s="420"/>
      <c r="MKI80" s="420"/>
      <c r="MKJ80" s="420"/>
      <c r="MKK80" s="420"/>
      <c r="MKL80" s="420"/>
      <c r="MKM80" s="420"/>
      <c r="MKN80" s="420"/>
      <c r="MKO80" s="420"/>
      <c r="MKP80" s="420"/>
      <c r="MKQ80" s="420"/>
      <c r="MKR80" s="420"/>
      <c r="MKS80" s="420"/>
      <c r="MKT80" s="420"/>
      <c r="MKU80" s="420"/>
      <c r="MKV80" s="420"/>
      <c r="MKW80" s="420"/>
      <c r="MKX80" s="420"/>
      <c r="MKY80" s="420"/>
      <c r="MKZ80" s="420"/>
      <c r="MLA80" s="420"/>
      <c r="MLB80" s="420"/>
      <c r="MLC80" s="420"/>
      <c r="MLD80" s="420"/>
      <c r="MLE80" s="420"/>
      <c r="MLF80" s="420"/>
      <c r="MLG80" s="420"/>
      <c r="MLH80" s="420"/>
      <c r="MLI80" s="420"/>
      <c r="MLJ80" s="420"/>
      <c r="MLK80" s="420"/>
      <c r="MLL80" s="420"/>
      <c r="MLM80" s="420"/>
      <c r="MLN80" s="420"/>
      <c r="MLO80" s="420"/>
      <c r="MLP80" s="420"/>
      <c r="MLQ80" s="420"/>
      <c r="MLR80" s="420"/>
      <c r="MLS80" s="420"/>
      <c r="MLT80" s="420"/>
      <c r="MLU80" s="420"/>
      <c r="MLV80" s="420"/>
      <c r="MLW80" s="420"/>
      <c r="MLX80" s="420"/>
      <c r="MLY80" s="420"/>
      <c r="MLZ80" s="420"/>
      <c r="MMA80" s="420"/>
      <c r="MMB80" s="420"/>
      <c r="MMC80" s="420"/>
      <c r="MMD80" s="420"/>
      <c r="MME80" s="420"/>
      <c r="MMF80" s="420"/>
      <c r="MMG80" s="420"/>
      <c r="MMH80" s="420"/>
      <c r="MMI80" s="420"/>
      <c r="MMJ80" s="420"/>
      <c r="MMK80" s="420"/>
      <c r="MML80" s="420"/>
      <c r="MMM80" s="420"/>
      <c r="MMN80" s="420"/>
      <c r="MMO80" s="420"/>
      <c r="MMP80" s="420"/>
      <c r="MMQ80" s="420"/>
      <c r="MMR80" s="420"/>
      <c r="MMS80" s="420"/>
      <c r="MMT80" s="420"/>
      <c r="MMU80" s="420"/>
      <c r="MMV80" s="420"/>
      <c r="MMW80" s="420"/>
      <c r="MMX80" s="420"/>
      <c r="MMY80" s="420"/>
      <c r="MMZ80" s="420"/>
      <c r="MNA80" s="420"/>
      <c r="MNB80" s="420"/>
      <c r="MNC80" s="420"/>
      <c r="MND80" s="420"/>
      <c r="MNE80" s="420"/>
      <c r="MNF80" s="420"/>
      <c r="MNG80" s="420"/>
      <c r="MNH80" s="420"/>
      <c r="MNI80" s="420"/>
      <c r="MNJ80" s="420"/>
      <c r="MNK80" s="420"/>
      <c r="MNL80" s="420"/>
      <c r="MNM80" s="420"/>
      <c r="MNN80" s="420"/>
      <c r="MNO80" s="420"/>
      <c r="MNP80" s="420"/>
      <c r="MNQ80" s="420"/>
      <c r="MNR80" s="420"/>
      <c r="MNS80" s="420"/>
      <c r="MNT80" s="420"/>
      <c r="MNU80" s="420"/>
      <c r="MNV80" s="420"/>
      <c r="MNW80" s="420"/>
      <c r="MNX80" s="420"/>
      <c r="MNY80" s="420"/>
      <c r="MNZ80" s="420"/>
      <c r="MOA80" s="420"/>
      <c r="MOB80" s="420"/>
      <c r="MOC80" s="420"/>
      <c r="MOD80" s="420"/>
      <c r="MOE80" s="420"/>
      <c r="MOF80" s="420"/>
      <c r="MOG80" s="420"/>
      <c r="MOH80" s="420"/>
      <c r="MOI80" s="420"/>
      <c r="MOJ80" s="420"/>
      <c r="MOK80" s="420"/>
      <c r="MOL80" s="420"/>
      <c r="MOM80" s="420"/>
      <c r="MON80" s="420"/>
      <c r="MOO80" s="420"/>
      <c r="MOP80" s="420"/>
      <c r="MOQ80" s="420"/>
      <c r="MOR80" s="420"/>
      <c r="MOS80" s="420"/>
      <c r="MOT80" s="420"/>
      <c r="MOU80" s="420"/>
      <c r="MOV80" s="420"/>
      <c r="MOW80" s="420"/>
      <c r="MOX80" s="420"/>
      <c r="MOY80" s="420"/>
      <c r="MOZ80" s="420"/>
      <c r="MPA80" s="420"/>
      <c r="MPB80" s="420"/>
      <c r="MPC80" s="420"/>
      <c r="MPD80" s="420"/>
      <c r="MPE80" s="420"/>
      <c r="MPF80" s="420"/>
      <c r="MPG80" s="420"/>
      <c r="MPH80" s="420"/>
      <c r="MPI80" s="420"/>
      <c r="MPJ80" s="420"/>
      <c r="MPK80" s="420"/>
      <c r="MPL80" s="420"/>
      <c r="MPM80" s="420"/>
      <c r="MPN80" s="420"/>
      <c r="MPO80" s="420"/>
      <c r="MPP80" s="420"/>
      <c r="MPQ80" s="420"/>
      <c r="MPR80" s="420"/>
      <c r="MPS80" s="420"/>
      <c r="MPT80" s="420"/>
      <c r="MPU80" s="420"/>
      <c r="MPV80" s="420"/>
      <c r="MPW80" s="420"/>
      <c r="MPX80" s="420"/>
      <c r="MPY80" s="420"/>
      <c r="MPZ80" s="420"/>
      <c r="MQA80" s="420"/>
      <c r="MQB80" s="420"/>
      <c r="MQC80" s="420"/>
      <c r="MQD80" s="420"/>
      <c r="MQE80" s="420"/>
      <c r="MQF80" s="420"/>
      <c r="MQG80" s="420"/>
      <c r="MQH80" s="420"/>
      <c r="MQI80" s="420"/>
      <c r="MQJ80" s="420"/>
      <c r="MQK80" s="420"/>
      <c r="MQL80" s="420"/>
      <c r="MQM80" s="420"/>
      <c r="MQN80" s="420"/>
      <c r="MQO80" s="420"/>
      <c r="MQP80" s="420"/>
      <c r="MQQ80" s="420"/>
      <c r="MQR80" s="420"/>
      <c r="MQS80" s="420"/>
      <c r="MQT80" s="420"/>
      <c r="MQU80" s="420"/>
      <c r="MQV80" s="420"/>
      <c r="MQW80" s="420"/>
      <c r="MQX80" s="420"/>
      <c r="MQY80" s="420"/>
      <c r="MQZ80" s="420"/>
      <c r="MRA80" s="420"/>
      <c r="MRB80" s="420"/>
      <c r="MRC80" s="420"/>
      <c r="MRD80" s="420"/>
      <c r="MRE80" s="420"/>
      <c r="MRF80" s="420"/>
      <c r="MRG80" s="420"/>
      <c r="MRH80" s="420"/>
      <c r="MRI80" s="420"/>
      <c r="MRJ80" s="420"/>
      <c r="MRK80" s="420"/>
      <c r="MRL80" s="420"/>
      <c r="MRM80" s="420"/>
      <c r="MRN80" s="420"/>
      <c r="MRO80" s="420"/>
      <c r="MRP80" s="420"/>
      <c r="MRQ80" s="420"/>
      <c r="MRR80" s="420"/>
      <c r="MRS80" s="420"/>
      <c r="MRT80" s="420"/>
      <c r="MRU80" s="420"/>
      <c r="MRV80" s="420"/>
      <c r="MRW80" s="420"/>
      <c r="MRX80" s="420"/>
      <c r="MRY80" s="420"/>
      <c r="MRZ80" s="420"/>
      <c r="MSA80" s="420"/>
      <c r="MSB80" s="420"/>
      <c r="MSC80" s="420"/>
      <c r="MSD80" s="420"/>
      <c r="MSE80" s="420"/>
      <c r="MSF80" s="420"/>
      <c r="MSG80" s="420"/>
      <c r="MSH80" s="420"/>
      <c r="MSI80" s="420"/>
      <c r="MSJ80" s="420"/>
      <c r="MSK80" s="420"/>
      <c r="MSL80" s="420"/>
      <c r="MSM80" s="420"/>
      <c r="MSN80" s="420"/>
      <c r="MSO80" s="420"/>
      <c r="MSP80" s="420"/>
      <c r="MSQ80" s="420"/>
      <c r="MSR80" s="420"/>
      <c r="MSS80" s="420"/>
      <c r="MST80" s="420"/>
      <c r="MSU80" s="420"/>
      <c r="MSV80" s="420"/>
      <c r="MSW80" s="420"/>
      <c r="MSX80" s="420"/>
      <c r="MSY80" s="420"/>
      <c r="MSZ80" s="420"/>
      <c r="MTA80" s="420"/>
      <c r="MTB80" s="420"/>
      <c r="MTC80" s="420"/>
      <c r="MTD80" s="420"/>
      <c r="MTE80" s="420"/>
      <c r="MTF80" s="420"/>
      <c r="MTG80" s="420"/>
      <c r="MTH80" s="420"/>
      <c r="MTI80" s="420"/>
      <c r="MTJ80" s="420"/>
      <c r="MTK80" s="420"/>
      <c r="MTL80" s="420"/>
      <c r="MTM80" s="420"/>
      <c r="MTN80" s="420"/>
      <c r="MTO80" s="420"/>
      <c r="MTP80" s="420"/>
      <c r="MTQ80" s="420"/>
      <c r="MTR80" s="420"/>
      <c r="MTS80" s="420"/>
      <c r="MTT80" s="420"/>
      <c r="MTU80" s="420"/>
      <c r="MTV80" s="420"/>
      <c r="MTW80" s="420"/>
      <c r="MTX80" s="420"/>
      <c r="MTY80" s="420"/>
      <c r="MTZ80" s="420"/>
      <c r="MUA80" s="420"/>
      <c r="MUB80" s="420"/>
      <c r="MUC80" s="420"/>
      <c r="MUD80" s="420"/>
      <c r="MUE80" s="420"/>
      <c r="MUF80" s="420"/>
      <c r="MUG80" s="420"/>
      <c r="MUH80" s="420"/>
      <c r="MUI80" s="420"/>
      <c r="MUJ80" s="420"/>
      <c r="MUK80" s="420"/>
      <c r="MUL80" s="420"/>
      <c r="MUM80" s="420"/>
      <c r="MUN80" s="420"/>
      <c r="MUO80" s="420"/>
      <c r="MUP80" s="420"/>
      <c r="MUQ80" s="420"/>
      <c r="MUR80" s="420"/>
      <c r="MUS80" s="420"/>
      <c r="MUT80" s="420"/>
      <c r="MUU80" s="420"/>
      <c r="MUV80" s="420"/>
      <c r="MUW80" s="420"/>
      <c r="MUX80" s="420"/>
      <c r="MUY80" s="420"/>
      <c r="MUZ80" s="420"/>
      <c r="MVA80" s="420"/>
      <c r="MVB80" s="420"/>
      <c r="MVC80" s="420"/>
      <c r="MVD80" s="420"/>
      <c r="MVE80" s="420"/>
      <c r="MVF80" s="420"/>
      <c r="MVG80" s="420"/>
      <c r="MVH80" s="420"/>
      <c r="MVI80" s="420"/>
      <c r="MVJ80" s="420"/>
      <c r="MVK80" s="420"/>
      <c r="MVL80" s="420"/>
      <c r="MVM80" s="420"/>
      <c r="MVN80" s="420"/>
      <c r="MVO80" s="420"/>
      <c r="MVP80" s="420"/>
      <c r="MVQ80" s="420"/>
      <c r="MVR80" s="420"/>
      <c r="MVS80" s="420"/>
      <c r="MVT80" s="420"/>
      <c r="MVU80" s="420"/>
      <c r="MVV80" s="420"/>
      <c r="MVW80" s="420"/>
      <c r="MVX80" s="420"/>
      <c r="MVY80" s="420"/>
      <c r="MVZ80" s="420"/>
      <c r="MWA80" s="420"/>
      <c r="MWB80" s="420"/>
      <c r="MWC80" s="420"/>
      <c r="MWD80" s="420"/>
      <c r="MWE80" s="420"/>
      <c r="MWF80" s="420"/>
      <c r="MWG80" s="420"/>
      <c r="MWH80" s="420"/>
      <c r="MWI80" s="420"/>
      <c r="MWJ80" s="420"/>
      <c r="MWK80" s="420"/>
      <c r="MWL80" s="420"/>
      <c r="MWM80" s="420"/>
      <c r="MWN80" s="420"/>
      <c r="MWO80" s="420"/>
      <c r="MWP80" s="420"/>
      <c r="MWQ80" s="420"/>
      <c r="MWR80" s="420"/>
      <c r="MWS80" s="420"/>
      <c r="MWT80" s="420"/>
      <c r="MWU80" s="420"/>
      <c r="MWV80" s="420"/>
      <c r="MWW80" s="420"/>
      <c r="MWX80" s="420"/>
      <c r="MWY80" s="420"/>
      <c r="MWZ80" s="420"/>
      <c r="MXA80" s="420"/>
      <c r="MXB80" s="420"/>
      <c r="MXC80" s="420"/>
      <c r="MXD80" s="420"/>
      <c r="MXE80" s="420"/>
      <c r="MXF80" s="420"/>
      <c r="MXG80" s="420"/>
      <c r="MXH80" s="420"/>
      <c r="MXI80" s="420"/>
      <c r="MXJ80" s="420"/>
      <c r="MXK80" s="420"/>
      <c r="MXL80" s="420"/>
      <c r="MXM80" s="420"/>
      <c r="MXN80" s="420"/>
      <c r="MXO80" s="420"/>
      <c r="MXP80" s="420"/>
      <c r="MXQ80" s="420"/>
      <c r="MXR80" s="420"/>
      <c r="MXS80" s="420"/>
      <c r="MXT80" s="420"/>
      <c r="MXU80" s="420"/>
      <c r="MXV80" s="420"/>
      <c r="MXW80" s="420"/>
      <c r="MXX80" s="420"/>
      <c r="MXY80" s="420"/>
      <c r="MXZ80" s="420"/>
      <c r="MYA80" s="420"/>
      <c r="MYB80" s="420"/>
      <c r="MYC80" s="420"/>
      <c r="MYD80" s="420"/>
      <c r="MYE80" s="420"/>
      <c r="MYF80" s="420"/>
      <c r="MYG80" s="420"/>
      <c r="MYH80" s="420"/>
      <c r="MYI80" s="420"/>
      <c r="MYJ80" s="420"/>
      <c r="MYK80" s="420"/>
      <c r="MYL80" s="420"/>
      <c r="MYM80" s="420"/>
      <c r="MYN80" s="420"/>
      <c r="MYO80" s="420"/>
      <c r="MYP80" s="420"/>
      <c r="MYQ80" s="420"/>
      <c r="MYR80" s="420"/>
      <c r="MYS80" s="420"/>
      <c r="MYT80" s="420"/>
      <c r="MYU80" s="420"/>
      <c r="MYV80" s="420"/>
      <c r="MYW80" s="420"/>
      <c r="MYX80" s="420"/>
      <c r="MYY80" s="420"/>
      <c r="MYZ80" s="420"/>
      <c r="MZA80" s="420"/>
      <c r="MZB80" s="420"/>
      <c r="MZC80" s="420"/>
      <c r="MZD80" s="420"/>
      <c r="MZE80" s="420"/>
      <c r="MZF80" s="420"/>
      <c r="MZG80" s="420"/>
      <c r="MZH80" s="420"/>
      <c r="MZI80" s="420"/>
      <c r="MZJ80" s="420"/>
      <c r="MZK80" s="420"/>
      <c r="MZL80" s="420"/>
      <c r="MZM80" s="420"/>
      <c r="MZN80" s="420"/>
      <c r="MZO80" s="420"/>
      <c r="MZP80" s="420"/>
      <c r="MZQ80" s="420"/>
      <c r="MZR80" s="420"/>
      <c r="MZS80" s="420"/>
      <c r="MZT80" s="420"/>
      <c r="MZU80" s="420"/>
      <c r="MZV80" s="420"/>
      <c r="MZW80" s="420"/>
      <c r="MZX80" s="420"/>
      <c r="MZY80" s="420"/>
      <c r="MZZ80" s="420"/>
      <c r="NAA80" s="420"/>
      <c r="NAB80" s="420"/>
      <c r="NAC80" s="420"/>
      <c r="NAD80" s="420"/>
      <c r="NAE80" s="420"/>
      <c r="NAF80" s="420"/>
      <c r="NAG80" s="420"/>
      <c r="NAH80" s="420"/>
      <c r="NAI80" s="420"/>
      <c r="NAJ80" s="420"/>
      <c r="NAK80" s="420"/>
      <c r="NAL80" s="420"/>
      <c r="NAM80" s="420"/>
      <c r="NAN80" s="420"/>
      <c r="NAO80" s="420"/>
      <c r="NAP80" s="420"/>
      <c r="NAQ80" s="420"/>
      <c r="NAR80" s="420"/>
      <c r="NAS80" s="420"/>
      <c r="NAT80" s="420"/>
      <c r="NAU80" s="420"/>
      <c r="NAV80" s="420"/>
      <c r="NAW80" s="420"/>
      <c r="NAX80" s="420"/>
      <c r="NAY80" s="420"/>
      <c r="NAZ80" s="420"/>
      <c r="NBA80" s="420"/>
      <c r="NBB80" s="420"/>
      <c r="NBC80" s="420"/>
      <c r="NBD80" s="420"/>
      <c r="NBE80" s="420"/>
      <c r="NBF80" s="420"/>
      <c r="NBG80" s="420"/>
      <c r="NBH80" s="420"/>
      <c r="NBI80" s="420"/>
      <c r="NBJ80" s="420"/>
      <c r="NBK80" s="420"/>
      <c r="NBL80" s="420"/>
      <c r="NBM80" s="420"/>
      <c r="NBN80" s="420"/>
      <c r="NBO80" s="420"/>
      <c r="NBP80" s="420"/>
      <c r="NBQ80" s="420"/>
      <c r="NBR80" s="420"/>
      <c r="NBS80" s="420"/>
      <c r="NBT80" s="420"/>
      <c r="NBU80" s="420"/>
      <c r="NBV80" s="420"/>
      <c r="NBW80" s="420"/>
      <c r="NBX80" s="420"/>
      <c r="NBY80" s="420"/>
      <c r="NBZ80" s="420"/>
      <c r="NCA80" s="420"/>
      <c r="NCB80" s="420"/>
      <c r="NCC80" s="420"/>
      <c r="NCD80" s="420"/>
      <c r="NCE80" s="420"/>
      <c r="NCF80" s="420"/>
      <c r="NCG80" s="420"/>
      <c r="NCH80" s="420"/>
      <c r="NCI80" s="420"/>
      <c r="NCJ80" s="420"/>
      <c r="NCK80" s="420"/>
      <c r="NCL80" s="420"/>
      <c r="NCM80" s="420"/>
      <c r="NCN80" s="420"/>
      <c r="NCO80" s="420"/>
      <c r="NCP80" s="420"/>
      <c r="NCQ80" s="420"/>
      <c r="NCR80" s="420"/>
      <c r="NCS80" s="420"/>
      <c r="NCT80" s="420"/>
      <c r="NCU80" s="420"/>
      <c r="NCV80" s="420"/>
      <c r="NCW80" s="420"/>
      <c r="NCX80" s="420"/>
      <c r="NCY80" s="420"/>
      <c r="NCZ80" s="420"/>
      <c r="NDA80" s="420"/>
      <c r="NDB80" s="420"/>
      <c r="NDC80" s="420"/>
      <c r="NDD80" s="420"/>
      <c r="NDE80" s="420"/>
      <c r="NDF80" s="420"/>
      <c r="NDG80" s="420"/>
      <c r="NDH80" s="420"/>
      <c r="NDI80" s="420"/>
      <c r="NDJ80" s="420"/>
      <c r="NDK80" s="420"/>
      <c r="NDL80" s="420"/>
      <c r="NDM80" s="420"/>
      <c r="NDN80" s="420"/>
      <c r="NDO80" s="420"/>
      <c r="NDP80" s="420"/>
      <c r="NDQ80" s="420"/>
      <c r="NDR80" s="420"/>
      <c r="NDS80" s="420"/>
      <c r="NDT80" s="420"/>
      <c r="NDU80" s="420"/>
      <c r="NDV80" s="420"/>
      <c r="NDW80" s="420"/>
      <c r="NDX80" s="420"/>
      <c r="NDY80" s="420"/>
      <c r="NDZ80" s="420"/>
      <c r="NEA80" s="420"/>
      <c r="NEB80" s="420"/>
      <c r="NEC80" s="420"/>
      <c r="NED80" s="420"/>
      <c r="NEE80" s="420"/>
      <c r="NEF80" s="420"/>
      <c r="NEG80" s="420"/>
      <c r="NEH80" s="420"/>
      <c r="NEI80" s="420"/>
      <c r="NEJ80" s="420"/>
      <c r="NEK80" s="420"/>
      <c r="NEL80" s="420"/>
      <c r="NEM80" s="420"/>
      <c r="NEN80" s="420"/>
      <c r="NEO80" s="420"/>
      <c r="NEP80" s="420"/>
      <c r="NEQ80" s="420"/>
      <c r="NER80" s="420"/>
      <c r="NES80" s="420"/>
      <c r="NET80" s="420"/>
      <c r="NEU80" s="420"/>
      <c r="NEV80" s="420"/>
      <c r="NEW80" s="420"/>
      <c r="NEX80" s="420"/>
      <c r="NEY80" s="420"/>
      <c r="NEZ80" s="420"/>
      <c r="NFA80" s="420"/>
      <c r="NFB80" s="420"/>
      <c r="NFC80" s="420"/>
      <c r="NFD80" s="420"/>
      <c r="NFE80" s="420"/>
      <c r="NFF80" s="420"/>
      <c r="NFG80" s="420"/>
      <c r="NFH80" s="420"/>
      <c r="NFI80" s="420"/>
      <c r="NFJ80" s="420"/>
      <c r="NFK80" s="420"/>
      <c r="NFL80" s="420"/>
      <c r="NFM80" s="420"/>
      <c r="NFN80" s="420"/>
      <c r="NFO80" s="420"/>
      <c r="NFP80" s="420"/>
      <c r="NFQ80" s="420"/>
      <c r="NFR80" s="420"/>
      <c r="NFS80" s="420"/>
      <c r="NFT80" s="420"/>
      <c r="NFU80" s="420"/>
      <c r="NFV80" s="420"/>
      <c r="NFW80" s="420"/>
      <c r="NFX80" s="420"/>
      <c r="NFY80" s="420"/>
      <c r="NFZ80" s="420"/>
      <c r="NGA80" s="420"/>
      <c r="NGB80" s="420"/>
      <c r="NGC80" s="420"/>
      <c r="NGD80" s="420"/>
      <c r="NGE80" s="420"/>
      <c r="NGF80" s="420"/>
      <c r="NGG80" s="420"/>
      <c r="NGH80" s="420"/>
      <c r="NGI80" s="420"/>
      <c r="NGJ80" s="420"/>
      <c r="NGK80" s="420"/>
      <c r="NGL80" s="420"/>
      <c r="NGM80" s="420"/>
      <c r="NGN80" s="420"/>
      <c r="NGO80" s="420"/>
      <c r="NGP80" s="420"/>
      <c r="NGQ80" s="420"/>
      <c r="NGR80" s="420"/>
      <c r="NGS80" s="420"/>
      <c r="NGT80" s="420"/>
      <c r="NGU80" s="420"/>
      <c r="NGV80" s="420"/>
      <c r="NGW80" s="420"/>
      <c r="NGX80" s="420"/>
      <c r="NGY80" s="420"/>
      <c r="NGZ80" s="420"/>
      <c r="NHA80" s="420"/>
      <c r="NHB80" s="420"/>
      <c r="NHC80" s="420"/>
      <c r="NHD80" s="420"/>
      <c r="NHE80" s="420"/>
      <c r="NHF80" s="420"/>
      <c r="NHG80" s="420"/>
      <c r="NHH80" s="420"/>
      <c r="NHI80" s="420"/>
      <c r="NHJ80" s="420"/>
      <c r="NHK80" s="420"/>
      <c r="NHL80" s="420"/>
      <c r="NHM80" s="420"/>
      <c r="NHN80" s="420"/>
      <c r="NHO80" s="420"/>
      <c r="NHP80" s="420"/>
      <c r="NHQ80" s="420"/>
      <c r="NHR80" s="420"/>
      <c r="NHS80" s="420"/>
      <c r="NHT80" s="420"/>
      <c r="NHU80" s="420"/>
      <c r="NHV80" s="420"/>
      <c r="NHW80" s="420"/>
      <c r="NHX80" s="420"/>
      <c r="NHY80" s="420"/>
      <c r="NHZ80" s="420"/>
      <c r="NIA80" s="420"/>
      <c r="NIB80" s="420"/>
      <c r="NIC80" s="420"/>
      <c r="NID80" s="420"/>
      <c r="NIE80" s="420"/>
      <c r="NIF80" s="420"/>
      <c r="NIG80" s="420"/>
      <c r="NIH80" s="420"/>
      <c r="NII80" s="420"/>
      <c r="NIJ80" s="420"/>
      <c r="NIK80" s="420"/>
      <c r="NIL80" s="420"/>
      <c r="NIM80" s="420"/>
      <c r="NIN80" s="420"/>
      <c r="NIO80" s="420"/>
      <c r="NIP80" s="420"/>
      <c r="NIQ80" s="420"/>
      <c r="NIR80" s="420"/>
      <c r="NIS80" s="420"/>
      <c r="NIT80" s="420"/>
      <c r="NIU80" s="420"/>
      <c r="NIV80" s="420"/>
      <c r="NIW80" s="420"/>
      <c r="NIX80" s="420"/>
      <c r="NIY80" s="420"/>
      <c r="NIZ80" s="420"/>
      <c r="NJA80" s="420"/>
      <c r="NJB80" s="420"/>
      <c r="NJC80" s="420"/>
      <c r="NJD80" s="420"/>
      <c r="NJE80" s="420"/>
      <c r="NJF80" s="420"/>
      <c r="NJG80" s="420"/>
      <c r="NJH80" s="420"/>
      <c r="NJI80" s="420"/>
      <c r="NJJ80" s="420"/>
      <c r="NJK80" s="420"/>
      <c r="NJL80" s="420"/>
      <c r="NJM80" s="420"/>
      <c r="NJN80" s="420"/>
      <c r="NJO80" s="420"/>
      <c r="NJP80" s="420"/>
      <c r="NJQ80" s="420"/>
      <c r="NJR80" s="420"/>
      <c r="NJS80" s="420"/>
      <c r="NJT80" s="420"/>
      <c r="NJU80" s="420"/>
      <c r="NJV80" s="420"/>
      <c r="NJW80" s="420"/>
      <c r="NJX80" s="420"/>
      <c r="NJY80" s="420"/>
      <c r="NJZ80" s="420"/>
      <c r="NKA80" s="420"/>
      <c r="NKB80" s="420"/>
      <c r="NKC80" s="420"/>
      <c r="NKD80" s="420"/>
      <c r="NKE80" s="420"/>
      <c r="NKF80" s="420"/>
      <c r="NKG80" s="420"/>
      <c r="NKH80" s="420"/>
      <c r="NKI80" s="420"/>
      <c r="NKJ80" s="420"/>
      <c r="NKK80" s="420"/>
      <c r="NKL80" s="420"/>
      <c r="NKM80" s="420"/>
      <c r="NKN80" s="420"/>
      <c r="NKO80" s="420"/>
      <c r="NKP80" s="420"/>
      <c r="NKQ80" s="420"/>
      <c r="NKR80" s="420"/>
      <c r="NKS80" s="420"/>
      <c r="NKT80" s="420"/>
      <c r="NKU80" s="420"/>
      <c r="NKV80" s="420"/>
      <c r="NKW80" s="420"/>
      <c r="NKX80" s="420"/>
      <c r="NKY80" s="420"/>
      <c r="NKZ80" s="420"/>
      <c r="NLA80" s="420"/>
      <c r="NLB80" s="420"/>
      <c r="NLC80" s="420"/>
      <c r="NLD80" s="420"/>
      <c r="NLE80" s="420"/>
      <c r="NLF80" s="420"/>
      <c r="NLG80" s="420"/>
      <c r="NLH80" s="420"/>
      <c r="NLI80" s="420"/>
      <c r="NLJ80" s="420"/>
      <c r="NLK80" s="420"/>
      <c r="NLL80" s="420"/>
      <c r="NLM80" s="420"/>
      <c r="NLN80" s="420"/>
      <c r="NLO80" s="420"/>
      <c r="NLP80" s="420"/>
      <c r="NLQ80" s="420"/>
      <c r="NLR80" s="420"/>
      <c r="NLS80" s="420"/>
      <c r="NLT80" s="420"/>
      <c r="NLU80" s="420"/>
      <c r="NLV80" s="420"/>
      <c r="NLW80" s="420"/>
      <c r="NLX80" s="420"/>
      <c r="NLY80" s="420"/>
      <c r="NLZ80" s="420"/>
      <c r="NMA80" s="420"/>
      <c r="NMB80" s="420"/>
      <c r="NMC80" s="420"/>
      <c r="NMD80" s="420"/>
      <c r="NME80" s="420"/>
      <c r="NMF80" s="420"/>
      <c r="NMG80" s="420"/>
      <c r="NMH80" s="420"/>
      <c r="NMI80" s="420"/>
      <c r="NMJ80" s="420"/>
      <c r="NMK80" s="420"/>
      <c r="NML80" s="420"/>
      <c r="NMM80" s="420"/>
      <c r="NMN80" s="420"/>
      <c r="NMO80" s="420"/>
      <c r="NMP80" s="420"/>
      <c r="NMQ80" s="420"/>
      <c r="NMR80" s="420"/>
      <c r="NMS80" s="420"/>
      <c r="NMT80" s="420"/>
      <c r="NMU80" s="420"/>
      <c r="NMV80" s="420"/>
      <c r="NMW80" s="420"/>
      <c r="NMX80" s="420"/>
      <c r="NMY80" s="420"/>
      <c r="NMZ80" s="420"/>
      <c r="NNA80" s="420"/>
      <c r="NNB80" s="420"/>
      <c r="NNC80" s="420"/>
      <c r="NND80" s="420"/>
      <c r="NNE80" s="420"/>
      <c r="NNF80" s="420"/>
      <c r="NNG80" s="420"/>
      <c r="NNH80" s="420"/>
      <c r="NNI80" s="420"/>
      <c r="NNJ80" s="420"/>
      <c r="NNK80" s="420"/>
      <c r="NNL80" s="420"/>
      <c r="NNM80" s="420"/>
      <c r="NNN80" s="420"/>
      <c r="NNO80" s="420"/>
      <c r="NNP80" s="420"/>
      <c r="NNQ80" s="420"/>
      <c r="NNR80" s="420"/>
      <c r="NNS80" s="420"/>
      <c r="NNT80" s="420"/>
      <c r="NNU80" s="420"/>
      <c r="NNV80" s="420"/>
      <c r="NNW80" s="420"/>
      <c r="NNX80" s="420"/>
      <c r="NNY80" s="420"/>
      <c r="NNZ80" s="420"/>
      <c r="NOA80" s="420"/>
      <c r="NOB80" s="420"/>
      <c r="NOC80" s="420"/>
      <c r="NOD80" s="420"/>
      <c r="NOE80" s="420"/>
      <c r="NOF80" s="420"/>
      <c r="NOG80" s="420"/>
      <c r="NOH80" s="420"/>
      <c r="NOI80" s="420"/>
      <c r="NOJ80" s="420"/>
      <c r="NOK80" s="420"/>
      <c r="NOL80" s="420"/>
      <c r="NOM80" s="420"/>
      <c r="NON80" s="420"/>
      <c r="NOO80" s="420"/>
      <c r="NOP80" s="420"/>
      <c r="NOQ80" s="420"/>
      <c r="NOR80" s="420"/>
      <c r="NOS80" s="420"/>
      <c r="NOT80" s="420"/>
      <c r="NOU80" s="420"/>
      <c r="NOV80" s="420"/>
      <c r="NOW80" s="420"/>
      <c r="NOX80" s="420"/>
      <c r="NOY80" s="420"/>
      <c r="NOZ80" s="420"/>
      <c r="NPA80" s="420"/>
      <c r="NPB80" s="420"/>
      <c r="NPC80" s="420"/>
      <c r="NPD80" s="420"/>
      <c r="NPE80" s="420"/>
      <c r="NPF80" s="420"/>
      <c r="NPG80" s="420"/>
      <c r="NPH80" s="420"/>
      <c r="NPI80" s="420"/>
      <c r="NPJ80" s="420"/>
      <c r="NPK80" s="420"/>
      <c r="NPL80" s="420"/>
      <c r="NPM80" s="420"/>
      <c r="NPN80" s="420"/>
      <c r="NPO80" s="420"/>
      <c r="NPP80" s="420"/>
      <c r="NPQ80" s="420"/>
      <c r="NPR80" s="420"/>
      <c r="NPS80" s="420"/>
      <c r="NPT80" s="420"/>
      <c r="NPU80" s="420"/>
      <c r="NPV80" s="420"/>
      <c r="NPW80" s="420"/>
      <c r="NPX80" s="420"/>
      <c r="NPY80" s="420"/>
      <c r="NPZ80" s="420"/>
      <c r="NQA80" s="420"/>
      <c r="NQB80" s="420"/>
      <c r="NQC80" s="420"/>
      <c r="NQD80" s="420"/>
      <c r="NQE80" s="420"/>
      <c r="NQF80" s="420"/>
      <c r="NQG80" s="420"/>
      <c r="NQH80" s="420"/>
      <c r="NQI80" s="420"/>
      <c r="NQJ80" s="420"/>
      <c r="NQK80" s="420"/>
      <c r="NQL80" s="420"/>
      <c r="NQM80" s="420"/>
      <c r="NQN80" s="420"/>
      <c r="NQO80" s="420"/>
      <c r="NQP80" s="420"/>
      <c r="NQQ80" s="420"/>
      <c r="NQR80" s="420"/>
      <c r="NQS80" s="420"/>
      <c r="NQT80" s="420"/>
      <c r="NQU80" s="420"/>
      <c r="NQV80" s="420"/>
      <c r="NQW80" s="420"/>
      <c r="NQX80" s="420"/>
      <c r="NQY80" s="420"/>
      <c r="NQZ80" s="420"/>
      <c r="NRA80" s="420"/>
      <c r="NRB80" s="420"/>
      <c r="NRC80" s="420"/>
      <c r="NRD80" s="420"/>
      <c r="NRE80" s="420"/>
      <c r="NRF80" s="420"/>
      <c r="NRG80" s="420"/>
      <c r="NRH80" s="420"/>
      <c r="NRI80" s="420"/>
      <c r="NRJ80" s="420"/>
      <c r="NRK80" s="420"/>
      <c r="NRL80" s="420"/>
      <c r="NRM80" s="420"/>
      <c r="NRN80" s="420"/>
      <c r="NRO80" s="420"/>
      <c r="NRP80" s="420"/>
      <c r="NRQ80" s="420"/>
      <c r="NRR80" s="420"/>
      <c r="NRS80" s="420"/>
      <c r="NRT80" s="420"/>
      <c r="NRU80" s="420"/>
      <c r="NRV80" s="420"/>
      <c r="NRW80" s="420"/>
      <c r="NRX80" s="420"/>
      <c r="NRY80" s="420"/>
      <c r="NRZ80" s="420"/>
      <c r="NSA80" s="420"/>
      <c r="NSB80" s="420"/>
      <c r="NSC80" s="420"/>
      <c r="NSD80" s="420"/>
      <c r="NSE80" s="420"/>
      <c r="NSF80" s="420"/>
      <c r="NSG80" s="420"/>
      <c r="NSH80" s="420"/>
      <c r="NSI80" s="420"/>
      <c r="NSJ80" s="420"/>
      <c r="NSK80" s="420"/>
      <c r="NSL80" s="420"/>
      <c r="NSM80" s="420"/>
      <c r="NSN80" s="420"/>
      <c r="NSO80" s="420"/>
      <c r="NSP80" s="420"/>
      <c r="NSQ80" s="420"/>
      <c r="NSR80" s="420"/>
      <c r="NSS80" s="420"/>
      <c r="NST80" s="420"/>
      <c r="NSU80" s="420"/>
      <c r="NSV80" s="420"/>
      <c r="NSW80" s="420"/>
      <c r="NSX80" s="420"/>
      <c r="NSY80" s="420"/>
      <c r="NSZ80" s="420"/>
      <c r="NTA80" s="420"/>
      <c r="NTB80" s="420"/>
      <c r="NTC80" s="420"/>
      <c r="NTD80" s="420"/>
      <c r="NTE80" s="420"/>
      <c r="NTF80" s="420"/>
      <c r="NTG80" s="420"/>
      <c r="NTH80" s="420"/>
      <c r="NTI80" s="420"/>
      <c r="NTJ80" s="420"/>
      <c r="NTK80" s="420"/>
      <c r="NTL80" s="420"/>
      <c r="NTM80" s="420"/>
      <c r="NTN80" s="420"/>
      <c r="NTO80" s="420"/>
      <c r="NTP80" s="420"/>
      <c r="NTQ80" s="420"/>
      <c r="NTR80" s="420"/>
      <c r="NTS80" s="420"/>
      <c r="NTT80" s="420"/>
      <c r="NTU80" s="420"/>
      <c r="NTV80" s="420"/>
      <c r="NTW80" s="420"/>
      <c r="NTX80" s="420"/>
      <c r="NTY80" s="420"/>
      <c r="NTZ80" s="420"/>
      <c r="NUA80" s="420"/>
      <c r="NUB80" s="420"/>
      <c r="NUC80" s="420"/>
      <c r="NUD80" s="420"/>
      <c r="NUE80" s="420"/>
      <c r="NUF80" s="420"/>
      <c r="NUG80" s="420"/>
      <c r="NUH80" s="420"/>
      <c r="NUI80" s="420"/>
      <c r="NUJ80" s="420"/>
      <c r="NUK80" s="420"/>
      <c r="NUL80" s="420"/>
      <c r="NUM80" s="420"/>
      <c r="NUN80" s="420"/>
      <c r="NUO80" s="420"/>
      <c r="NUP80" s="420"/>
      <c r="NUQ80" s="420"/>
      <c r="NUR80" s="420"/>
      <c r="NUS80" s="420"/>
      <c r="NUT80" s="420"/>
      <c r="NUU80" s="420"/>
      <c r="NUV80" s="420"/>
      <c r="NUW80" s="420"/>
      <c r="NUX80" s="420"/>
      <c r="NUY80" s="420"/>
      <c r="NUZ80" s="420"/>
      <c r="NVA80" s="420"/>
      <c r="NVB80" s="420"/>
      <c r="NVC80" s="420"/>
      <c r="NVD80" s="420"/>
      <c r="NVE80" s="420"/>
      <c r="NVF80" s="420"/>
      <c r="NVG80" s="420"/>
      <c r="NVH80" s="420"/>
      <c r="NVI80" s="420"/>
      <c r="NVJ80" s="420"/>
      <c r="NVK80" s="420"/>
      <c r="NVL80" s="420"/>
      <c r="NVM80" s="420"/>
      <c r="NVN80" s="420"/>
      <c r="NVO80" s="420"/>
      <c r="NVP80" s="420"/>
      <c r="NVQ80" s="420"/>
      <c r="NVR80" s="420"/>
      <c r="NVS80" s="420"/>
      <c r="NVT80" s="420"/>
      <c r="NVU80" s="420"/>
      <c r="NVV80" s="420"/>
      <c r="NVW80" s="420"/>
      <c r="NVX80" s="420"/>
      <c r="NVY80" s="420"/>
      <c r="NVZ80" s="420"/>
      <c r="NWA80" s="420"/>
      <c r="NWB80" s="420"/>
      <c r="NWC80" s="420"/>
      <c r="NWD80" s="420"/>
      <c r="NWE80" s="420"/>
      <c r="NWF80" s="420"/>
      <c r="NWG80" s="420"/>
      <c r="NWH80" s="420"/>
      <c r="NWI80" s="420"/>
      <c r="NWJ80" s="420"/>
      <c r="NWK80" s="420"/>
      <c r="NWL80" s="420"/>
      <c r="NWM80" s="420"/>
      <c r="NWN80" s="420"/>
      <c r="NWO80" s="420"/>
      <c r="NWP80" s="420"/>
      <c r="NWQ80" s="420"/>
      <c r="NWR80" s="420"/>
      <c r="NWS80" s="420"/>
      <c r="NWT80" s="420"/>
      <c r="NWU80" s="420"/>
      <c r="NWV80" s="420"/>
      <c r="NWW80" s="420"/>
      <c r="NWX80" s="420"/>
      <c r="NWY80" s="420"/>
      <c r="NWZ80" s="420"/>
      <c r="NXA80" s="420"/>
      <c r="NXB80" s="420"/>
      <c r="NXC80" s="420"/>
      <c r="NXD80" s="420"/>
      <c r="NXE80" s="420"/>
      <c r="NXF80" s="420"/>
      <c r="NXG80" s="420"/>
      <c r="NXH80" s="420"/>
      <c r="NXI80" s="420"/>
      <c r="NXJ80" s="420"/>
      <c r="NXK80" s="420"/>
      <c r="NXL80" s="420"/>
      <c r="NXM80" s="420"/>
      <c r="NXN80" s="420"/>
      <c r="NXO80" s="420"/>
      <c r="NXP80" s="420"/>
      <c r="NXQ80" s="420"/>
      <c r="NXR80" s="420"/>
      <c r="NXS80" s="420"/>
      <c r="NXT80" s="420"/>
      <c r="NXU80" s="420"/>
      <c r="NXV80" s="420"/>
      <c r="NXW80" s="420"/>
      <c r="NXX80" s="420"/>
      <c r="NXY80" s="420"/>
      <c r="NXZ80" s="420"/>
      <c r="NYA80" s="420"/>
      <c r="NYB80" s="420"/>
      <c r="NYC80" s="420"/>
      <c r="NYD80" s="420"/>
      <c r="NYE80" s="420"/>
      <c r="NYF80" s="420"/>
      <c r="NYG80" s="420"/>
      <c r="NYH80" s="420"/>
      <c r="NYI80" s="420"/>
      <c r="NYJ80" s="420"/>
      <c r="NYK80" s="420"/>
      <c r="NYL80" s="420"/>
      <c r="NYM80" s="420"/>
      <c r="NYN80" s="420"/>
      <c r="NYO80" s="420"/>
      <c r="NYP80" s="420"/>
      <c r="NYQ80" s="420"/>
      <c r="NYR80" s="420"/>
      <c r="NYS80" s="420"/>
      <c r="NYT80" s="420"/>
      <c r="NYU80" s="420"/>
      <c r="NYV80" s="420"/>
      <c r="NYW80" s="420"/>
      <c r="NYX80" s="420"/>
      <c r="NYY80" s="420"/>
      <c r="NYZ80" s="420"/>
      <c r="NZA80" s="420"/>
      <c r="NZB80" s="420"/>
      <c r="NZC80" s="420"/>
      <c r="NZD80" s="420"/>
      <c r="NZE80" s="420"/>
      <c r="NZF80" s="420"/>
      <c r="NZG80" s="420"/>
      <c r="NZH80" s="420"/>
      <c r="NZI80" s="420"/>
      <c r="NZJ80" s="420"/>
      <c r="NZK80" s="420"/>
      <c r="NZL80" s="420"/>
      <c r="NZM80" s="420"/>
      <c r="NZN80" s="420"/>
      <c r="NZO80" s="420"/>
      <c r="NZP80" s="420"/>
      <c r="NZQ80" s="420"/>
      <c r="NZR80" s="420"/>
      <c r="NZS80" s="420"/>
      <c r="NZT80" s="420"/>
      <c r="NZU80" s="420"/>
      <c r="NZV80" s="420"/>
      <c r="NZW80" s="420"/>
      <c r="NZX80" s="420"/>
      <c r="NZY80" s="420"/>
      <c r="NZZ80" s="420"/>
      <c r="OAA80" s="420"/>
      <c r="OAB80" s="420"/>
      <c r="OAC80" s="420"/>
      <c r="OAD80" s="420"/>
      <c r="OAE80" s="420"/>
      <c r="OAF80" s="420"/>
      <c r="OAG80" s="420"/>
      <c r="OAH80" s="420"/>
      <c r="OAI80" s="420"/>
      <c r="OAJ80" s="420"/>
      <c r="OAK80" s="420"/>
      <c r="OAL80" s="420"/>
      <c r="OAM80" s="420"/>
      <c r="OAN80" s="420"/>
      <c r="OAO80" s="420"/>
      <c r="OAP80" s="420"/>
      <c r="OAQ80" s="420"/>
      <c r="OAR80" s="420"/>
      <c r="OAS80" s="420"/>
      <c r="OAT80" s="420"/>
      <c r="OAU80" s="420"/>
      <c r="OAV80" s="420"/>
      <c r="OAW80" s="420"/>
      <c r="OAX80" s="420"/>
      <c r="OAY80" s="420"/>
      <c r="OAZ80" s="420"/>
      <c r="OBA80" s="420"/>
      <c r="OBB80" s="420"/>
      <c r="OBC80" s="420"/>
      <c r="OBD80" s="420"/>
      <c r="OBE80" s="420"/>
      <c r="OBF80" s="420"/>
      <c r="OBG80" s="420"/>
      <c r="OBH80" s="420"/>
      <c r="OBI80" s="420"/>
      <c r="OBJ80" s="420"/>
      <c r="OBK80" s="420"/>
      <c r="OBL80" s="420"/>
      <c r="OBM80" s="420"/>
      <c r="OBN80" s="420"/>
      <c r="OBO80" s="420"/>
      <c r="OBP80" s="420"/>
      <c r="OBQ80" s="420"/>
      <c r="OBR80" s="420"/>
      <c r="OBS80" s="420"/>
      <c r="OBT80" s="420"/>
      <c r="OBU80" s="420"/>
      <c r="OBV80" s="420"/>
      <c r="OBW80" s="420"/>
      <c r="OBX80" s="420"/>
      <c r="OBY80" s="420"/>
      <c r="OBZ80" s="420"/>
      <c r="OCA80" s="420"/>
      <c r="OCB80" s="420"/>
      <c r="OCC80" s="420"/>
      <c r="OCD80" s="420"/>
      <c r="OCE80" s="420"/>
      <c r="OCF80" s="420"/>
      <c r="OCG80" s="420"/>
      <c r="OCH80" s="420"/>
      <c r="OCI80" s="420"/>
      <c r="OCJ80" s="420"/>
      <c r="OCK80" s="420"/>
      <c r="OCL80" s="420"/>
      <c r="OCM80" s="420"/>
      <c r="OCN80" s="420"/>
      <c r="OCO80" s="420"/>
      <c r="OCP80" s="420"/>
      <c r="OCQ80" s="420"/>
      <c r="OCR80" s="420"/>
      <c r="OCS80" s="420"/>
      <c r="OCT80" s="420"/>
      <c r="OCU80" s="420"/>
      <c r="OCV80" s="420"/>
      <c r="OCW80" s="420"/>
      <c r="OCX80" s="420"/>
      <c r="OCY80" s="420"/>
      <c r="OCZ80" s="420"/>
      <c r="ODA80" s="420"/>
      <c r="ODB80" s="420"/>
      <c r="ODC80" s="420"/>
      <c r="ODD80" s="420"/>
      <c r="ODE80" s="420"/>
      <c r="ODF80" s="420"/>
      <c r="ODG80" s="420"/>
      <c r="ODH80" s="420"/>
      <c r="ODI80" s="420"/>
      <c r="ODJ80" s="420"/>
      <c r="ODK80" s="420"/>
      <c r="ODL80" s="420"/>
      <c r="ODM80" s="420"/>
      <c r="ODN80" s="420"/>
      <c r="ODO80" s="420"/>
      <c r="ODP80" s="420"/>
      <c r="ODQ80" s="420"/>
      <c r="ODR80" s="420"/>
      <c r="ODS80" s="420"/>
      <c r="ODT80" s="420"/>
      <c r="ODU80" s="420"/>
      <c r="ODV80" s="420"/>
      <c r="ODW80" s="420"/>
      <c r="ODX80" s="420"/>
      <c r="ODY80" s="420"/>
      <c r="ODZ80" s="420"/>
      <c r="OEA80" s="420"/>
      <c r="OEB80" s="420"/>
      <c r="OEC80" s="420"/>
      <c r="OED80" s="420"/>
      <c r="OEE80" s="420"/>
      <c r="OEF80" s="420"/>
      <c r="OEG80" s="420"/>
      <c r="OEH80" s="420"/>
      <c r="OEI80" s="420"/>
      <c r="OEJ80" s="420"/>
      <c r="OEK80" s="420"/>
      <c r="OEL80" s="420"/>
      <c r="OEM80" s="420"/>
      <c r="OEN80" s="420"/>
      <c r="OEO80" s="420"/>
      <c r="OEP80" s="420"/>
      <c r="OEQ80" s="420"/>
      <c r="OER80" s="420"/>
      <c r="OES80" s="420"/>
      <c r="OET80" s="420"/>
      <c r="OEU80" s="420"/>
      <c r="OEV80" s="420"/>
      <c r="OEW80" s="420"/>
      <c r="OEX80" s="420"/>
      <c r="OEY80" s="420"/>
      <c r="OEZ80" s="420"/>
      <c r="OFA80" s="420"/>
      <c r="OFB80" s="420"/>
      <c r="OFC80" s="420"/>
      <c r="OFD80" s="420"/>
      <c r="OFE80" s="420"/>
      <c r="OFF80" s="420"/>
      <c r="OFG80" s="420"/>
      <c r="OFH80" s="420"/>
      <c r="OFI80" s="420"/>
      <c r="OFJ80" s="420"/>
      <c r="OFK80" s="420"/>
      <c r="OFL80" s="420"/>
      <c r="OFM80" s="420"/>
      <c r="OFN80" s="420"/>
      <c r="OFO80" s="420"/>
      <c r="OFP80" s="420"/>
      <c r="OFQ80" s="420"/>
      <c r="OFR80" s="420"/>
      <c r="OFS80" s="420"/>
      <c r="OFT80" s="420"/>
      <c r="OFU80" s="420"/>
      <c r="OFV80" s="420"/>
      <c r="OFW80" s="420"/>
      <c r="OFX80" s="420"/>
      <c r="OFY80" s="420"/>
      <c r="OFZ80" s="420"/>
      <c r="OGA80" s="420"/>
      <c r="OGB80" s="420"/>
      <c r="OGC80" s="420"/>
      <c r="OGD80" s="420"/>
      <c r="OGE80" s="420"/>
      <c r="OGF80" s="420"/>
      <c r="OGG80" s="420"/>
      <c r="OGH80" s="420"/>
      <c r="OGI80" s="420"/>
      <c r="OGJ80" s="420"/>
      <c r="OGK80" s="420"/>
      <c r="OGL80" s="420"/>
      <c r="OGM80" s="420"/>
      <c r="OGN80" s="420"/>
      <c r="OGO80" s="420"/>
      <c r="OGP80" s="420"/>
      <c r="OGQ80" s="420"/>
      <c r="OGR80" s="420"/>
      <c r="OGS80" s="420"/>
      <c r="OGT80" s="420"/>
      <c r="OGU80" s="420"/>
      <c r="OGV80" s="420"/>
      <c r="OGW80" s="420"/>
      <c r="OGX80" s="420"/>
      <c r="OGY80" s="420"/>
      <c r="OGZ80" s="420"/>
      <c r="OHA80" s="420"/>
      <c r="OHB80" s="420"/>
      <c r="OHC80" s="420"/>
      <c r="OHD80" s="420"/>
      <c r="OHE80" s="420"/>
      <c r="OHF80" s="420"/>
      <c r="OHG80" s="420"/>
      <c r="OHH80" s="420"/>
      <c r="OHI80" s="420"/>
      <c r="OHJ80" s="420"/>
      <c r="OHK80" s="420"/>
      <c r="OHL80" s="420"/>
      <c r="OHM80" s="420"/>
      <c r="OHN80" s="420"/>
      <c r="OHO80" s="420"/>
      <c r="OHP80" s="420"/>
      <c r="OHQ80" s="420"/>
      <c r="OHR80" s="420"/>
      <c r="OHS80" s="420"/>
      <c r="OHT80" s="420"/>
      <c r="OHU80" s="420"/>
      <c r="OHV80" s="420"/>
      <c r="OHW80" s="420"/>
      <c r="OHX80" s="420"/>
      <c r="OHY80" s="420"/>
      <c r="OHZ80" s="420"/>
      <c r="OIA80" s="420"/>
      <c r="OIB80" s="420"/>
      <c r="OIC80" s="420"/>
      <c r="OID80" s="420"/>
      <c r="OIE80" s="420"/>
      <c r="OIF80" s="420"/>
      <c r="OIG80" s="420"/>
      <c r="OIH80" s="420"/>
      <c r="OII80" s="420"/>
      <c r="OIJ80" s="420"/>
      <c r="OIK80" s="420"/>
      <c r="OIL80" s="420"/>
      <c r="OIM80" s="420"/>
      <c r="OIN80" s="420"/>
      <c r="OIO80" s="420"/>
      <c r="OIP80" s="420"/>
      <c r="OIQ80" s="420"/>
      <c r="OIR80" s="420"/>
      <c r="OIS80" s="420"/>
      <c r="OIT80" s="420"/>
      <c r="OIU80" s="420"/>
      <c r="OIV80" s="420"/>
      <c r="OIW80" s="420"/>
      <c r="OIX80" s="420"/>
      <c r="OIY80" s="420"/>
      <c r="OIZ80" s="420"/>
      <c r="OJA80" s="420"/>
      <c r="OJB80" s="420"/>
      <c r="OJC80" s="420"/>
      <c r="OJD80" s="420"/>
      <c r="OJE80" s="420"/>
      <c r="OJF80" s="420"/>
      <c r="OJG80" s="420"/>
      <c r="OJH80" s="420"/>
      <c r="OJI80" s="420"/>
      <c r="OJJ80" s="420"/>
      <c r="OJK80" s="420"/>
      <c r="OJL80" s="420"/>
      <c r="OJM80" s="420"/>
      <c r="OJN80" s="420"/>
      <c r="OJO80" s="420"/>
      <c r="OJP80" s="420"/>
      <c r="OJQ80" s="420"/>
      <c r="OJR80" s="420"/>
      <c r="OJS80" s="420"/>
      <c r="OJT80" s="420"/>
      <c r="OJU80" s="420"/>
      <c r="OJV80" s="420"/>
      <c r="OJW80" s="420"/>
      <c r="OJX80" s="420"/>
      <c r="OJY80" s="420"/>
      <c r="OJZ80" s="420"/>
      <c r="OKA80" s="420"/>
      <c r="OKB80" s="420"/>
      <c r="OKC80" s="420"/>
      <c r="OKD80" s="420"/>
      <c r="OKE80" s="420"/>
      <c r="OKF80" s="420"/>
      <c r="OKG80" s="420"/>
      <c r="OKH80" s="420"/>
      <c r="OKI80" s="420"/>
      <c r="OKJ80" s="420"/>
      <c r="OKK80" s="420"/>
      <c r="OKL80" s="420"/>
      <c r="OKM80" s="420"/>
      <c r="OKN80" s="420"/>
      <c r="OKO80" s="420"/>
      <c r="OKP80" s="420"/>
      <c r="OKQ80" s="420"/>
      <c r="OKR80" s="420"/>
      <c r="OKS80" s="420"/>
      <c r="OKT80" s="420"/>
      <c r="OKU80" s="420"/>
      <c r="OKV80" s="420"/>
      <c r="OKW80" s="420"/>
      <c r="OKX80" s="420"/>
      <c r="OKY80" s="420"/>
      <c r="OKZ80" s="420"/>
      <c r="OLA80" s="420"/>
      <c r="OLB80" s="420"/>
      <c r="OLC80" s="420"/>
      <c r="OLD80" s="420"/>
      <c r="OLE80" s="420"/>
      <c r="OLF80" s="420"/>
      <c r="OLG80" s="420"/>
      <c r="OLH80" s="420"/>
      <c r="OLI80" s="420"/>
      <c r="OLJ80" s="420"/>
      <c r="OLK80" s="420"/>
      <c r="OLL80" s="420"/>
      <c r="OLM80" s="420"/>
      <c r="OLN80" s="420"/>
      <c r="OLO80" s="420"/>
      <c r="OLP80" s="420"/>
      <c r="OLQ80" s="420"/>
      <c r="OLR80" s="420"/>
      <c r="OLS80" s="420"/>
      <c r="OLT80" s="420"/>
      <c r="OLU80" s="420"/>
      <c r="OLV80" s="420"/>
      <c r="OLW80" s="420"/>
      <c r="OLX80" s="420"/>
      <c r="OLY80" s="420"/>
      <c r="OLZ80" s="420"/>
      <c r="OMA80" s="420"/>
      <c r="OMB80" s="420"/>
      <c r="OMC80" s="420"/>
      <c r="OMD80" s="420"/>
      <c r="OME80" s="420"/>
      <c r="OMF80" s="420"/>
      <c r="OMG80" s="420"/>
      <c r="OMH80" s="420"/>
      <c r="OMI80" s="420"/>
      <c r="OMJ80" s="420"/>
      <c r="OMK80" s="420"/>
      <c r="OML80" s="420"/>
      <c r="OMM80" s="420"/>
      <c r="OMN80" s="420"/>
      <c r="OMO80" s="420"/>
      <c r="OMP80" s="420"/>
      <c r="OMQ80" s="420"/>
      <c r="OMR80" s="420"/>
      <c r="OMS80" s="420"/>
      <c r="OMT80" s="420"/>
      <c r="OMU80" s="420"/>
      <c r="OMV80" s="420"/>
      <c r="OMW80" s="420"/>
      <c r="OMX80" s="420"/>
      <c r="OMY80" s="420"/>
      <c r="OMZ80" s="420"/>
      <c r="ONA80" s="420"/>
      <c r="ONB80" s="420"/>
      <c r="ONC80" s="420"/>
      <c r="OND80" s="420"/>
      <c r="ONE80" s="420"/>
      <c r="ONF80" s="420"/>
      <c r="ONG80" s="420"/>
      <c r="ONH80" s="420"/>
      <c r="ONI80" s="420"/>
      <c r="ONJ80" s="420"/>
      <c r="ONK80" s="420"/>
      <c r="ONL80" s="420"/>
      <c r="ONM80" s="420"/>
      <c r="ONN80" s="420"/>
      <c r="ONO80" s="420"/>
      <c r="ONP80" s="420"/>
      <c r="ONQ80" s="420"/>
      <c r="ONR80" s="420"/>
      <c r="ONS80" s="420"/>
      <c r="ONT80" s="420"/>
      <c r="ONU80" s="420"/>
      <c r="ONV80" s="420"/>
      <c r="ONW80" s="420"/>
      <c r="ONX80" s="420"/>
      <c r="ONY80" s="420"/>
      <c r="ONZ80" s="420"/>
      <c r="OOA80" s="420"/>
      <c r="OOB80" s="420"/>
      <c r="OOC80" s="420"/>
      <c r="OOD80" s="420"/>
      <c r="OOE80" s="420"/>
      <c r="OOF80" s="420"/>
      <c r="OOG80" s="420"/>
      <c r="OOH80" s="420"/>
      <c r="OOI80" s="420"/>
      <c r="OOJ80" s="420"/>
      <c r="OOK80" s="420"/>
      <c r="OOL80" s="420"/>
      <c r="OOM80" s="420"/>
      <c r="OON80" s="420"/>
      <c r="OOO80" s="420"/>
      <c r="OOP80" s="420"/>
      <c r="OOQ80" s="420"/>
      <c r="OOR80" s="420"/>
      <c r="OOS80" s="420"/>
      <c r="OOT80" s="420"/>
      <c r="OOU80" s="420"/>
      <c r="OOV80" s="420"/>
      <c r="OOW80" s="420"/>
      <c r="OOX80" s="420"/>
      <c r="OOY80" s="420"/>
      <c r="OOZ80" s="420"/>
      <c r="OPA80" s="420"/>
      <c r="OPB80" s="420"/>
      <c r="OPC80" s="420"/>
      <c r="OPD80" s="420"/>
      <c r="OPE80" s="420"/>
      <c r="OPF80" s="420"/>
      <c r="OPG80" s="420"/>
      <c r="OPH80" s="420"/>
      <c r="OPI80" s="420"/>
      <c r="OPJ80" s="420"/>
      <c r="OPK80" s="420"/>
      <c r="OPL80" s="420"/>
      <c r="OPM80" s="420"/>
      <c r="OPN80" s="420"/>
      <c r="OPO80" s="420"/>
      <c r="OPP80" s="420"/>
      <c r="OPQ80" s="420"/>
      <c r="OPR80" s="420"/>
      <c r="OPS80" s="420"/>
      <c r="OPT80" s="420"/>
      <c r="OPU80" s="420"/>
      <c r="OPV80" s="420"/>
      <c r="OPW80" s="420"/>
      <c r="OPX80" s="420"/>
      <c r="OPY80" s="420"/>
      <c r="OPZ80" s="420"/>
      <c r="OQA80" s="420"/>
      <c r="OQB80" s="420"/>
      <c r="OQC80" s="420"/>
      <c r="OQD80" s="420"/>
      <c r="OQE80" s="420"/>
      <c r="OQF80" s="420"/>
      <c r="OQG80" s="420"/>
      <c r="OQH80" s="420"/>
      <c r="OQI80" s="420"/>
      <c r="OQJ80" s="420"/>
      <c r="OQK80" s="420"/>
      <c r="OQL80" s="420"/>
      <c r="OQM80" s="420"/>
      <c r="OQN80" s="420"/>
      <c r="OQO80" s="420"/>
      <c r="OQP80" s="420"/>
      <c r="OQQ80" s="420"/>
      <c r="OQR80" s="420"/>
      <c r="OQS80" s="420"/>
      <c r="OQT80" s="420"/>
      <c r="OQU80" s="420"/>
      <c r="OQV80" s="420"/>
      <c r="OQW80" s="420"/>
      <c r="OQX80" s="420"/>
      <c r="OQY80" s="420"/>
      <c r="OQZ80" s="420"/>
      <c r="ORA80" s="420"/>
      <c r="ORB80" s="420"/>
      <c r="ORC80" s="420"/>
      <c r="ORD80" s="420"/>
      <c r="ORE80" s="420"/>
      <c r="ORF80" s="420"/>
      <c r="ORG80" s="420"/>
      <c r="ORH80" s="420"/>
      <c r="ORI80" s="420"/>
      <c r="ORJ80" s="420"/>
      <c r="ORK80" s="420"/>
      <c r="ORL80" s="420"/>
      <c r="ORM80" s="420"/>
      <c r="ORN80" s="420"/>
      <c r="ORO80" s="420"/>
      <c r="ORP80" s="420"/>
      <c r="ORQ80" s="420"/>
      <c r="ORR80" s="420"/>
      <c r="ORS80" s="420"/>
      <c r="ORT80" s="420"/>
      <c r="ORU80" s="420"/>
      <c r="ORV80" s="420"/>
      <c r="ORW80" s="420"/>
      <c r="ORX80" s="420"/>
      <c r="ORY80" s="420"/>
      <c r="ORZ80" s="420"/>
      <c r="OSA80" s="420"/>
      <c r="OSB80" s="420"/>
      <c r="OSC80" s="420"/>
      <c r="OSD80" s="420"/>
      <c r="OSE80" s="420"/>
      <c r="OSF80" s="420"/>
      <c r="OSG80" s="420"/>
      <c r="OSH80" s="420"/>
      <c r="OSI80" s="420"/>
      <c r="OSJ80" s="420"/>
      <c r="OSK80" s="420"/>
      <c r="OSL80" s="420"/>
      <c r="OSM80" s="420"/>
      <c r="OSN80" s="420"/>
      <c r="OSO80" s="420"/>
      <c r="OSP80" s="420"/>
      <c r="OSQ80" s="420"/>
      <c r="OSR80" s="420"/>
      <c r="OSS80" s="420"/>
      <c r="OST80" s="420"/>
      <c r="OSU80" s="420"/>
      <c r="OSV80" s="420"/>
      <c r="OSW80" s="420"/>
      <c r="OSX80" s="420"/>
      <c r="OSY80" s="420"/>
      <c r="OSZ80" s="420"/>
      <c r="OTA80" s="420"/>
      <c r="OTB80" s="420"/>
      <c r="OTC80" s="420"/>
      <c r="OTD80" s="420"/>
      <c r="OTE80" s="420"/>
      <c r="OTF80" s="420"/>
      <c r="OTG80" s="420"/>
      <c r="OTH80" s="420"/>
      <c r="OTI80" s="420"/>
      <c r="OTJ80" s="420"/>
      <c r="OTK80" s="420"/>
      <c r="OTL80" s="420"/>
      <c r="OTM80" s="420"/>
      <c r="OTN80" s="420"/>
      <c r="OTO80" s="420"/>
      <c r="OTP80" s="420"/>
      <c r="OTQ80" s="420"/>
      <c r="OTR80" s="420"/>
      <c r="OTS80" s="420"/>
      <c r="OTT80" s="420"/>
      <c r="OTU80" s="420"/>
      <c r="OTV80" s="420"/>
      <c r="OTW80" s="420"/>
      <c r="OTX80" s="420"/>
      <c r="OTY80" s="420"/>
      <c r="OTZ80" s="420"/>
      <c r="OUA80" s="420"/>
      <c r="OUB80" s="420"/>
      <c r="OUC80" s="420"/>
      <c r="OUD80" s="420"/>
      <c r="OUE80" s="420"/>
      <c r="OUF80" s="420"/>
      <c r="OUG80" s="420"/>
      <c r="OUH80" s="420"/>
      <c r="OUI80" s="420"/>
      <c r="OUJ80" s="420"/>
      <c r="OUK80" s="420"/>
      <c r="OUL80" s="420"/>
      <c r="OUM80" s="420"/>
      <c r="OUN80" s="420"/>
      <c r="OUO80" s="420"/>
      <c r="OUP80" s="420"/>
      <c r="OUQ80" s="420"/>
      <c r="OUR80" s="420"/>
      <c r="OUS80" s="420"/>
      <c r="OUT80" s="420"/>
      <c r="OUU80" s="420"/>
      <c r="OUV80" s="420"/>
      <c r="OUW80" s="420"/>
      <c r="OUX80" s="420"/>
      <c r="OUY80" s="420"/>
      <c r="OUZ80" s="420"/>
      <c r="OVA80" s="420"/>
      <c r="OVB80" s="420"/>
      <c r="OVC80" s="420"/>
      <c r="OVD80" s="420"/>
      <c r="OVE80" s="420"/>
      <c r="OVF80" s="420"/>
      <c r="OVG80" s="420"/>
      <c r="OVH80" s="420"/>
      <c r="OVI80" s="420"/>
      <c r="OVJ80" s="420"/>
      <c r="OVK80" s="420"/>
      <c r="OVL80" s="420"/>
      <c r="OVM80" s="420"/>
      <c r="OVN80" s="420"/>
      <c r="OVO80" s="420"/>
      <c r="OVP80" s="420"/>
      <c r="OVQ80" s="420"/>
      <c r="OVR80" s="420"/>
      <c r="OVS80" s="420"/>
      <c r="OVT80" s="420"/>
      <c r="OVU80" s="420"/>
      <c r="OVV80" s="420"/>
      <c r="OVW80" s="420"/>
      <c r="OVX80" s="420"/>
      <c r="OVY80" s="420"/>
      <c r="OVZ80" s="420"/>
      <c r="OWA80" s="420"/>
      <c r="OWB80" s="420"/>
      <c r="OWC80" s="420"/>
      <c r="OWD80" s="420"/>
      <c r="OWE80" s="420"/>
      <c r="OWF80" s="420"/>
      <c r="OWG80" s="420"/>
      <c r="OWH80" s="420"/>
      <c r="OWI80" s="420"/>
      <c r="OWJ80" s="420"/>
      <c r="OWK80" s="420"/>
      <c r="OWL80" s="420"/>
      <c r="OWM80" s="420"/>
      <c r="OWN80" s="420"/>
      <c r="OWO80" s="420"/>
      <c r="OWP80" s="420"/>
      <c r="OWQ80" s="420"/>
      <c r="OWR80" s="420"/>
      <c r="OWS80" s="420"/>
      <c r="OWT80" s="420"/>
      <c r="OWU80" s="420"/>
      <c r="OWV80" s="420"/>
      <c r="OWW80" s="420"/>
      <c r="OWX80" s="420"/>
      <c r="OWY80" s="420"/>
      <c r="OWZ80" s="420"/>
      <c r="OXA80" s="420"/>
      <c r="OXB80" s="420"/>
      <c r="OXC80" s="420"/>
      <c r="OXD80" s="420"/>
      <c r="OXE80" s="420"/>
      <c r="OXF80" s="420"/>
      <c r="OXG80" s="420"/>
      <c r="OXH80" s="420"/>
      <c r="OXI80" s="420"/>
      <c r="OXJ80" s="420"/>
      <c r="OXK80" s="420"/>
      <c r="OXL80" s="420"/>
      <c r="OXM80" s="420"/>
      <c r="OXN80" s="420"/>
      <c r="OXO80" s="420"/>
      <c r="OXP80" s="420"/>
      <c r="OXQ80" s="420"/>
      <c r="OXR80" s="420"/>
      <c r="OXS80" s="420"/>
      <c r="OXT80" s="420"/>
      <c r="OXU80" s="420"/>
      <c r="OXV80" s="420"/>
      <c r="OXW80" s="420"/>
      <c r="OXX80" s="420"/>
      <c r="OXY80" s="420"/>
      <c r="OXZ80" s="420"/>
      <c r="OYA80" s="420"/>
      <c r="OYB80" s="420"/>
      <c r="OYC80" s="420"/>
      <c r="OYD80" s="420"/>
      <c r="OYE80" s="420"/>
      <c r="OYF80" s="420"/>
      <c r="OYG80" s="420"/>
      <c r="OYH80" s="420"/>
      <c r="OYI80" s="420"/>
      <c r="OYJ80" s="420"/>
      <c r="OYK80" s="420"/>
      <c r="OYL80" s="420"/>
      <c r="OYM80" s="420"/>
      <c r="OYN80" s="420"/>
      <c r="OYO80" s="420"/>
      <c r="OYP80" s="420"/>
      <c r="OYQ80" s="420"/>
      <c r="OYR80" s="420"/>
      <c r="OYS80" s="420"/>
      <c r="OYT80" s="420"/>
      <c r="OYU80" s="420"/>
      <c r="OYV80" s="420"/>
      <c r="OYW80" s="420"/>
      <c r="OYX80" s="420"/>
      <c r="OYY80" s="420"/>
      <c r="OYZ80" s="420"/>
      <c r="OZA80" s="420"/>
      <c r="OZB80" s="420"/>
      <c r="OZC80" s="420"/>
      <c r="OZD80" s="420"/>
      <c r="OZE80" s="420"/>
      <c r="OZF80" s="420"/>
      <c r="OZG80" s="420"/>
      <c r="OZH80" s="420"/>
      <c r="OZI80" s="420"/>
      <c r="OZJ80" s="420"/>
      <c r="OZK80" s="420"/>
      <c r="OZL80" s="420"/>
      <c r="OZM80" s="420"/>
      <c r="OZN80" s="420"/>
      <c r="OZO80" s="420"/>
      <c r="OZP80" s="420"/>
      <c r="OZQ80" s="420"/>
      <c r="OZR80" s="420"/>
      <c r="OZS80" s="420"/>
      <c r="OZT80" s="420"/>
      <c r="OZU80" s="420"/>
      <c r="OZV80" s="420"/>
      <c r="OZW80" s="420"/>
      <c r="OZX80" s="420"/>
      <c r="OZY80" s="420"/>
      <c r="OZZ80" s="420"/>
      <c r="PAA80" s="420"/>
      <c r="PAB80" s="420"/>
      <c r="PAC80" s="420"/>
      <c r="PAD80" s="420"/>
      <c r="PAE80" s="420"/>
      <c r="PAF80" s="420"/>
      <c r="PAG80" s="420"/>
      <c r="PAH80" s="420"/>
      <c r="PAI80" s="420"/>
      <c r="PAJ80" s="420"/>
      <c r="PAK80" s="420"/>
      <c r="PAL80" s="420"/>
      <c r="PAM80" s="420"/>
      <c r="PAN80" s="420"/>
      <c r="PAO80" s="420"/>
      <c r="PAP80" s="420"/>
      <c r="PAQ80" s="420"/>
      <c r="PAR80" s="420"/>
      <c r="PAS80" s="420"/>
      <c r="PAT80" s="420"/>
      <c r="PAU80" s="420"/>
      <c r="PAV80" s="420"/>
      <c r="PAW80" s="420"/>
      <c r="PAX80" s="420"/>
      <c r="PAY80" s="420"/>
      <c r="PAZ80" s="420"/>
      <c r="PBA80" s="420"/>
      <c r="PBB80" s="420"/>
      <c r="PBC80" s="420"/>
      <c r="PBD80" s="420"/>
      <c r="PBE80" s="420"/>
      <c r="PBF80" s="420"/>
      <c r="PBG80" s="420"/>
      <c r="PBH80" s="420"/>
      <c r="PBI80" s="420"/>
      <c r="PBJ80" s="420"/>
      <c r="PBK80" s="420"/>
      <c r="PBL80" s="420"/>
      <c r="PBM80" s="420"/>
      <c r="PBN80" s="420"/>
      <c r="PBO80" s="420"/>
      <c r="PBP80" s="420"/>
      <c r="PBQ80" s="420"/>
      <c r="PBR80" s="420"/>
      <c r="PBS80" s="420"/>
      <c r="PBT80" s="420"/>
      <c r="PBU80" s="420"/>
      <c r="PBV80" s="420"/>
      <c r="PBW80" s="420"/>
      <c r="PBX80" s="420"/>
      <c r="PBY80" s="420"/>
      <c r="PBZ80" s="420"/>
      <c r="PCA80" s="420"/>
      <c r="PCB80" s="420"/>
      <c r="PCC80" s="420"/>
      <c r="PCD80" s="420"/>
      <c r="PCE80" s="420"/>
      <c r="PCF80" s="420"/>
      <c r="PCG80" s="420"/>
      <c r="PCH80" s="420"/>
      <c r="PCI80" s="420"/>
      <c r="PCJ80" s="420"/>
      <c r="PCK80" s="420"/>
      <c r="PCL80" s="420"/>
      <c r="PCM80" s="420"/>
      <c r="PCN80" s="420"/>
      <c r="PCO80" s="420"/>
      <c r="PCP80" s="420"/>
      <c r="PCQ80" s="420"/>
      <c r="PCR80" s="420"/>
      <c r="PCS80" s="420"/>
      <c r="PCT80" s="420"/>
      <c r="PCU80" s="420"/>
      <c r="PCV80" s="420"/>
      <c r="PCW80" s="420"/>
      <c r="PCX80" s="420"/>
      <c r="PCY80" s="420"/>
      <c r="PCZ80" s="420"/>
      <c r="PDA80" s="420"/>
      <c r="PDB80" s="420"/>
      <c r="PDC80" s="420"/>
      <c r="PDD80" s="420"/>
      <c r="PDE80" s="420"/>
      <c r="PDF80" s="420"/>
      <c r="PDG80" s="420"/>
      <c r="PDH80" s="420"/>
      <c r="PDI80" s="420"/>
      <c r="PDJ80" s="420"/>
      <c r="PDK80" s="420"/>
      <c r="PDL80" s="420"/>
      <c r="PDM80" s="420"/>
      <c r="PDN80" s="420"/>
      <c r="PDO80" s="420"/>
      <c r="PDP80" s="420"/>
      <c r="PDQ80" s="420"/>
      <c r="PDR80" s="420"/>
      <c r="PDS80" s="420"/>
      <c r="PDT80" s="420"/>
      <c r="PDU80" s="420"/>
      <c r="PDV80" s="420"/>
      <c r="PDW80" s="420"/>
      <c r="PDX80" s="420"/>
      <c r="PDY80" s="420"/>
      <c r="PDZ80" s="420"/>
      <c r="PEA80" s="420"/>
      <c r="PEB80" s="420"/>
      <c r="PEC80" s="420"/>
      <c r="PED80" s="420"/>
      <c r="PEE80" s="420"/>
      <c r="PEF80" s="420"/>
      <c r="PEG80" s="420"/>
      <c r="PEH80" s="420"/>
      <c r="PEI80" s="420"/>
      <c r="PEJ80" s="420"/>
      <c r="PEK80" s="420"/>
      <c r="PEL80" s="420"/>
      <c r="PEM80" s="420"/>
      <c r="PEN80" s="420"/>
      <c r="PEO80" s="420"/>
      <c r="PEP80" s="420"/>
      <c r="PEQ80" s="420"/>
      <c r="PER80" s="420"/>
      <c r="PES80" s="420"/>
      <c r="PET80" s="420"/>
      <c r="PEU80" s="420"/>
      <c r="PEV80" s="420"/>
      <c r="PEW80" s="420"/>
      <c r="PEX80" s="420"/>
      <c r="PEY80" s="420"/>
      <c r="PEZ80" s="420"/>
      <c r="PFA80" s="420"/>
      <c r="PFB80" s="420"/>
      <c r="PFC80" s="420"/>
      <c r="PFD80" s="420"/>
      <c r="PFE80" s="420"/>
      <c r="PFF80" s="420"/>
      <c r="PFG80" s="420"/>
      <c r="PFH80" s="420"/>
      <c r="PFI80" s="420"/>
      <c r="PFJ80" s="420"/>
      <c r="PFK80" s="420"/>
      <c r="PFL80" s="420"/>
      <c r="PFM80" s="420"/>
      <c r="PFN80" s="420"/>
      <c r="PFO80" s="420"/>
      <c r="PFP80" s="420"/>
      <c r="PFQ80" s="420"/>
      <c r="PFR80" s="420"/>
      <c r="PFS80" s="420"/>
      <c r="PFT80" s="420"/>
      <c r="PFU80" s="420"/>
      <c r="PFV80" s="420"/>
      <c r="PFW80" s="420"/>
      <c r="PFX80" s="420"/>
      <c r="PFY80" s="420"/>
      <c r="PFZ80" s="420"/>
      <c r="PGA80" s="420"/>
      <c r="PGB80" s="420"/>
      <c r="PGC80" s="420"/>
      <c r="PGD80" s="420"/>
      <c r="PGE80" s="420"/>
      <c r="PGF80" s="420"/>
      <c r="PGG80" s="420"/>
      <c r="PGH80" s="420"/>
      <c r="PGI80" s="420"/>
      <c r="PGJ80" s="420"/>
      <c r="PGK80" s="420"/>
      <c r="PGL80" s="420"/>
      <c r="PGM80" s="420"/>
      <c r="PGN80" s="420"/>
      <c r="PGO80" s="420"/>
      <c r="PGP80" s="420"/>
      <c r="PGQ80" s="420"/>
      <c r="PGR80" s="420"/>
      <c r="PGS80" s="420"/>
      <c r="PGT80" s="420"/>
      <c r="PGU80" s="420"/>
      <c r="PGV80" s="420"/>
      <c r="PGW80" s="420"/>
      <c r="PGX80" s="420"/>
      <c r="PGY80" s="420"/>
      <c r="PGZ80" s="420"/>
      <c r="PHA80" s="420"/>
      <c r="PHB80" s="420"/>
      <c r="PHC80" s="420"/>
      <c r="PHD80" s="420"/>
      <c r="PHE80" s="420"/>
      <c r="PHF80" s="420"/>
      <c r="PHG80" s="420"/>
      <c r="PHH80" s="420"/>
      <c r="PHI80" s="420"/>
      <c r="PHJ80" s="420"/>
      <c r="PHK80" s="420"/>
      <c r="PHL80" s="420"/>
      <c r="PHM80" s="420"/>
      <c r="PHN80" s="420"/>
      <c r="PHO80" s="420"/>
      <c r="PHP80" s="420"/>
      <c r="PHQ80" s="420"/>
      <c r="PHR80" s="420"/>
      <c r="PHS80" s="420"/>
      <c r="PHT80" s="420"/>
      <c r="PHU80" s="420"/>
      <c r="PHV80" s="420"/>
      <c r="PHW80" s="420"/>
      <c r="PHX80" s="420"/>
      <c r="PHY80" s="420"/>
      <c r="PHZ80" s="420"/>
      <c r="PIA80" s="420"/>
      <c r="PIB80" s="420"/>
      <c r="PIC80" s="420"/>
      <c r="PID80" s="420"/>
      <c r="PIE80" s="420"/>
      <c r="PIF80" s="420"/>
      <c r="PIG80" s="420"/>
      <c r="PIH80" s="420"/>
      <c r="PII80" s="420"/>
      <c r="PIJ80" s="420"/>
      <c r="PIK80" s="420"/>
      <c r="PIL80" s="420"/>
      <c r="PIM80" s="420"/>
      <c r="PIN80" s="420"/>
      <c r="PIO80" s="420"/>
      <c r="PIP80" s="420"/>
      <c r="PIQ80" s="420"/>
      <c r="PIR80" s="420"/>
      <c r="PIS80" s="420"/>
      <c r="PIT80" s="420"/>
      <c r="PIU80" s="420"/>
      <c r="PIV80" s="420"/>
      <c r="PIW80" s="420"/>
      <c r="PIX80" s="420"/>
      <c r="PIY80" s="420"/>
      <c r="PIZ80" s="420"/>
      <c r="PJA80" s="420"/>
      <c r="PJB80" s="420"/>
      <c r="PJC80" s="420"/>
      <c r="PJD80" s="420"/>
      <c r="PJE80" s="420"/>
      <c r="PJF80" s="420"/>
      <c r="PJG80" s="420"/>
      <c r="PJH80" s="420"/>
      <c r="PJI80" s="420"/>
      <c r="PJJ80" s="420"/>
      <c r="PJK80" s="420"/>
      <c r="PJL80" s="420"/>
      <c r="PJM80" s="420"/>
      <c r="PJN80" s="420"/>
      <c r="PJO80" s="420"/>
      <c r="PJP80" s="420"/>
      <c r="PJQ80" s="420"/>
      <c r="PJR80" s="420"/>
      <c r="PJS80" s="420"/>
      <c r="PJT80" s="420"/>
      <c r="PJU80" s="420"/>
      <c r="PJV80" s="420"/>
      <c r="PJW80" s="420"/>
      <c r="PJX80" s="420"/>
      <c r="PJY80" s="420"/>
      <c r="PJZ80" s="420"/>
      <c r="PKA80" s="420"/>
      <c r="PKB80" s="420"/>
      <c r="PKC80" s="420"/>
      <c r="PKD80" s="420"/>
      <c r="PKE80" s="420"/>
      <c r="PKF80" s="420"/>
      <c r="PKG80" s="420"/>
      <c r="PKH80" s="420"/>
      <c r="PKI80" s="420"/>
      <c r="PKJ80" s="420"/>
      <c r="PKK80" s="420"/>
      <c r="PKL80" s="420"/>
      <c r="PKM80" s="420"/>
      <c r="PKN80" s="420"/>
      <c r="PKO80" s="420"/>
      <c r="PKP80" s="420"/>
      <c r="PKQ80" s="420"/>
      <c r="PKR80" s="420"/>
      <c r="PKS80" s="420"/>
      <c r="PKT80" s="420"/>
      <c r="PKU80" s="420"/>
      <c r="PKV80" s="420"/>
      <c r="PKW80" s="420"/>
      <c r="PKX80" s="420"/>
      <c r="PKY80" s="420"/>
      <c r="PKZ80" s="420"/>
      <c r="PLA80" s="420"/>
      <c r="PLB80" s="420"/>
      <c r="PLC80" s="420"/>
      <c r="PLD80" s="420"/>
      <c r="PLE80" s="420"/>
      <c r="PLF80" s="420"/>
      <c r="PLG80" s="420"/>
      <c r="PLH80" s="420"/>
      <c r="PLI80" s="420"/>
      <c r="PLJ80" s="420"/>
      <c r="PLK80" s="420"/>
      <c r="PLL80" s="420"/>
      <c r="PLM80" s="420"/>
      <c r="PLN80" s="420"/>
      <c r="PLO80" s="420"/>
      <c r="PLP80" s="420"/>
      <c r="PLQ80" s="420"/>
      <c r="PLR80" s="420"/>
      <c r="PLS80" s="420"/>
      <c r="PLT80" s="420"/>
      <c r="PLU80" s="420"/>
      <c r="PLV80" s="420"/>
      <c r="PLW80" s="420"/>
      <c r="PLX80" s="420"/>
      <c r="PLY80" s="420"/>
      <c r="PLZ80" s="420"/>
      <c r="PMA80" s="420"/>
      <c r="PMB80" s="420"/>
      <c r="PMC80" s="420"/>
      <c r="PMD80" s="420"/>
      <c r="PME80" s="420"/>
      <c r="PMF80" s="420"/>
      <c r="PMG80" s="420"/>
      <c r="PMH80" s="420"/>
      <c r="PMI80" s="420"/>
      <c r="PMJ80" s="420"/>
      <c r="PMK80" s="420"/>
      <c r="PML80" s="420"/>
      <c r="PMM80" s="420"/>
      <c r="PMN80" s="420"/>
      <c r="PMO80" s="420"/>
      <c r="PMP80" s="420"/>
      <c r="PMQ80" s="420"/>
      <c r="PMR80" s="420"/>
      <c r="PMS80" s="420"/>
      <c r="PMT80" s="420"/>
      <c r="PMU80" s="420"/>
      <c r="PMV80" s="420"/>
      <c r="PMW80" s="420"/>
      <c r="PMX80" s="420"/>
      <c r="PMY80" s="420"/>
      <c r="PMZ80" s="420"/>
      <c r="PNA80" s="420"/>
      <c r="PNB80" s="420"/>
      <c r="PNC80" s="420"/>
      <c r="PND80" s="420"/>
      <c r="PNE80" s="420"/>
      <c r="PNF80" s="420"/>
      <c r="PNG80" s="420"/>
      <c r="PNH80" s="420"/>
      <c r="PNI80" s="420"/>
      <c r="PNJ80" s="420"/>
      <c r="PNK80" s="420"/>
      <c r="PNL80" s="420"/>
      <c r="PNM80" s="420"/>
      <c r="PNN80" s="420"/>
      <c r="PNO80" s="420"/>
      <c r="PNP80" s="420"/>
      <c r="PNQ80" s="420"/>
      <c r="PNR80" s="420"/>
      <c r="PNS80" s="420"/>
      <c r="PNT80" s="420"/>
      <c r="PNU80" s="420"/>
      <c r="PNV80" s="420"/>
      <c r="PNW80" s="420"/>
      <c r="PNX80" s="420"/>
      <c r="PNY80" s="420"/>
      <c r="PNZ80" s="420"/>
      <c r="POA80" s="420"/>
      <c r="POB80" s="420"/>
      <c r="POC80" s="420"/>
      <c r="POD80" s="420"/>
      <c r="POE80" s="420"/>
      <c r="POF80" s="420"/>
      <c r="POG80" s="420"/>
      <c r="POH80" s="420"/>
      <c r="POI80" s="420"/>
      <c r="POJ80" s="420"/>
      <c r="POK80" s="420"/>
      <c r="POL80" s="420"/>
      <c r="POM80" s="420"/>
      <c r="PON80" s="420"/>
      <c r="POO80" s="420"/>
      <c r="POP80" s="420"/>
      <c r="POQ80" s="420"/>
      <c r="POR80" s="420"/>
      <c r="POS80" s="420"/>
      <c r="POT80" s="420"/>
      <c r="POU80" s="420"/>
      <c r="POV80" s="420"/>
      <c r="POW80" s="420"/>
      <c r="POX80" s="420"/>
      <c r="POY80" s="420"/>
      <c r="POZ80" s="420"/>
      <c r="PPA80" s="420"/>
      <c r="PPB80" s="420"/>
      <c r="PPC80" s="420"/>
      <c r="PPD80" s="420"/>
      <c r="PPE80" s="420"/>
      <c r="PPF80" s="420"/>
      <c r="PPG80" s="420"/>
      <c r="PPH80" s="420"/>
      <c r="PPI80" s="420"/>
      <c r="PPJ80" s="420"/>
      <c r="PPK80" s="420"/>
      <c r="PPL80" s="420"/>
      <c r="PPM80" s="420"/>
      <c r="PPN80" s="420"/>
      <c r="PPO80" s="420"/>
      <c r="PPP80" s="420"/>
      <c r="PPQ80" s="420"/>
      <c r="PPR80" s="420"/>
      <c r="PPS80" s="420"/>
      <c r="PPT80" s="420"/>
      <c r="PPU80" s="420"/>
      <c r="PPV80" s="420"/>
      <c r="PPW80" s="420"/>
      <c r="PPX80" s="420"/>
      <c r="PPY80" s="420"/>
      <c r="PPZ80" s="420"/>
      <c r="PQA80" s="420"/>
      <c r="PQB80" s="420"/>
      <c r="PQC80" s="420"/>
      <c r="PQD80" s="420"/>
      <c r="PQE80" s="420"/>
      <c r="PQF80" s="420"/>
      <c r="PQG80" s="420"/>
      <c r="PQH80" s="420"/>
      <c r="PQI80" s="420"/>
      <c r="PQJ80" s="420"/>
      <c r="PQK80" s="420"/>
      <c r="PQL80" s="420"/>
      <c r="PQM80" s="420"/>
      <c r="PQN80" s="420"/>
      <c r="PQO80" s="420"/>
      <c r="PQP80" s="420"/>
      <c r="PQQ80" s="420"/>
      <c r="PQR80" s="420"/>
      <c r="PQS80" s="420"/>
      <c r="PQT80" s="420"/>
      <c r="PQU80" s="420"/>
      <c r="PQV80" s="420"/>
      <c r="PQW80" s="420"/>
      <c r="PQX80" s="420"/>
      <c r="PQY80" s="420"/>
      <c r="PQZ80" s="420"/>
      <c r="PRA80" s="420"/>
      <c r="PRB80" s="420"/>
      <c r="PRC80" s="420"/>
      <c r="PRD80" s="420"/>
      <c r="PRE80" s="420"/>
      <c r="PRF80" s="420"/>
      <c r="PRG80" s="420"/>
      <c r="PRH80" s="420"/>
      <c r="PRI80" s="420"/>
      <c r="PRJ80" s="420"/>
      <c r="PRK80" s="420"/>
      <c r="PRL80" s="420"/>
      <c r="PRM80" s="420"/>
      <c r="PRN80" s="420"/>
      <c r="PRO80" s="420"/>
      <c r="PRP80" s="420"/>
      <c r="PRQ80" s="420"/>
      <c r="PRR80" s="420"/>
      <c r="PRS80" s="420"/>
      <c r="PRT80" s="420"/>
      <c r="PRU80" s="420"/>
      <c r="PRV80" s="420"/>
      <c r="PRW80" s="420"/>
      <c r="PRX80" s="420"/>
      <c r="PRY80" s="420"/>
      <c r="PRZ80" s="420"/>
      <c r="PSA80" s="420"/>
      <c r="PSB80" s="420"/>
      <c r="PSC80" s="420"/>
      <c r="PSD80" s="420"/>
      <c r="PSE80" s="420"/>
      <c r="PSF80" s="420"/>
      <c r="PSG80" s="420"/>
      <c r="PSH80" s="420"/>
      <c r="PSI80" s="420"/>
      <c r="PSJ80" s="420"/>
      <c r="PSK80" s="420"/>
      <c r="PSL80" s="420"/>
      <c r="PSM80" s="420"/>
      <c r="PSN80" s="420"/>
      <c r="PSO80" s="420"/>
      <c r="PSP80" s="420"/>
      <c r="PSQ80" s="420"/>
      <c r="PSR80" s="420"/>
      <c r="PSS80" s="420"/>
      <c r="PST80" s="420"/>
      <c r="PSU80" s="420"/>
      <c r="PSV80" s="420"/>
      <c r="PSW80" s="420"/>
      <c r="PSX80" s="420"/>
      <c r="PSY80" s="420"/>
      <c r="PSZ80" s="420"/>
      <c r="PTA80" s="420"/>
      <c r="PTB80" s="420"/>
      <c r="PTC80" s="420"/>
      <c r="PTD80" s="420"/>
      <c r="PTE80" s="420"/>
      <c r="PTF80" s="420"/>
      <c r="PTG80" s="420"/>
      <c r="PTH80" s="420"/>
      <c r="PTI80" s="420"/>
      <c r="PTJ80" s="420"/>
      <c r="PTK80" s="420"/>
      <c r="PTL80" s="420"/>
      <c r="PTM80" s="420"/>
      <c r="PTN80" s="420"/>
      <c r="PTO80" s="420"/>
      <c r="PTP80" s="420"/>
      <c r="PTQ80" s="420"/>
      <c r="PTR80" s="420"/>
      <c r="PTS80" s="420"/>
      <c r="PTT80" s="420"/>
      <c r="PTU80" s="420"/>
      <c r="PTV80" s="420"/>
      <c r="PTW80" s="420"/>
      <c r="PTX80" s="420"/>
      <c r="PTY80" s="420"/>
      <c r="PTZ80" s="420"/>
      <c r="PUA80" s="420"/>
      <c r="PUB80" s="420"/>
      <c r="PUC80" s="420"/>
      <c r="PUD80" s="420"/>
      <c r="PUE80" s="420"/>
      <c r="PUF80" s="420"/>
      <c r="PUG80" s="420"/>
      <c r="PUH80" s="420"/>
      <c r="PUI80" s="420"/>
      <c r="PUJ80" s="420"/>
      <c r="PUK80" s="420"/>
      <c r="PUL80" s="420"/>
      <c r="PUM80" s="420"/>
      <c r="PUN80" s="420"/>
      <c r="PUO80" s="420"/>
      <c r="PUP80" s="420"/>
      <c r="PUQ80" s="420"/>
      <c r="PUR80" s="420"/>
      <c r="PUS80" s="420"/>
      <c r="PUT80" s="420"/>
      <c r="PUU80" s="420"/>
      <c r="PUV80" s="420"/>
      <c r="PUW80" s="420"/>
      <c r="PUX80" s="420"/>
      <c r="PUY80" s="420"/>
      <c r="PUZ80" s="420"/>
      <c r="PVA80" s="420"/>
      <c r="PVB80" s="420"/>
      <c r="PVC80" s="420"/>
      <c r="PVD80" s="420"/>
      <c r="PVE80" s="420"/>
      <c r="PVF80" s="420"/>
      <c r="PVG80" s="420"/>
      <c r="PVH80" s="420"/>
      <c r="PVI80" s="420"/>
      <c r="PVJ80" s="420"/>
      <c r="PVK80" s="420"/>
      <c r="PVL80" s="420"/>
      <c r="PVM80" s="420"/>
      <c r="PVN80" s="420"/>
      <c r="PVO80" s="420"/>
      <c r="PVP80" s="420"/>
      <c r="PVQ80" s="420"/>
      <c r="PVR80" s="420"/>
      <c r="PVS80" s="420"/>
      <c r="PVT80" s="420"/>
      <c r="PVU80" s="420"/>
      <c r="PVV80" s="420"/>
      <c r="PVW80" s="420"/>
      <c r="PVX80" s="420"/>
      <c r="PVY80" s="420"/>
      <c r="PVZ80" s="420"/>
      <c r="PWA80" s="420"/>
      <c r="PWB80" s="420"/>
      <c r="PWC80" s="420"/>
      <c r="PWD80" s="420"/>
      <c r="PWE80" s="420"/>
      <c r="PWF80" s="420"/>
      <c r="PWG80" s="420"/>
      <c r="PWH80" s="420"/>
      <c r="PWI80" s="420"/>
      <c r="PWJ80" s="420"/>
      <c r="PWK80" s="420"/>
      <c r="PWL80" s="420"/>
      <c r="PWM80" s="420"/>
      <c r="PWN80" s="420"/>
      <c r="PWO80" s="420"/>
      <c r="PWP80" s="420"/>
      <c r="PWQ80" s="420"/>
      <c r="PWR80" s="420"/>
      <c r="PWS80" s="420"/>
      <c r="PWT80" s="420"/>
      <c r="PWU80" s="420"/>
      <c r="PWV80" s="420"/>
      <c r="PWW80" s="420"/>
      <c r="PWX80" s="420"/>
      <c r="PWY80" s="420"/>
      <c r="PWZ80" s="420"/>
      <c r="PXA80" s="420"/>
      <c r="PXB80" s="420"/>
      <c r="PXC80" s="420"/>
      <c r="PXD80" s="420"/>
      <c r="PXE80" s="420"/>
      <c r="PXF80" s="420"/>
      <c r="PXG80" s="420"/>
      <c r="PXH80" s="420"/>
      <c r="PXI80" s="420"/>
      <c r="PXJ80" s="420"/>
      <c r="PXK80" s="420"/>
      <c r="PXL80" s="420"/>
      <c r="PXM80" s="420"/>
      <c r="PXN80" s="420"/>
      <c r="PXO80" s="420"/>
      <c r="PXP80" s="420"/>
      <c r="PXQ80" s="420"/>
      <c r="PXR80" s="420"/>
      <c r="PXS80" s="420"/>
      <c r="PXT80" s="420"/>
      <c r="PXU80" s="420"/>
      <c r="PXV80" s="420"/>
      <c r="PXW80" s="420"/>
      <c r="PXX80" s="420"/>
      <c r="PXY80" s="420"/>
      <c r="PXZ80" s="420"/>
      <c r="PYA80" s="420"/>
      <c r="PYB80" s="420"/>
      <c r="PYC80" s="420"/>
      <c r="PYD80" s="420"/>
      <c r="PYE80" s="420"/>
      <c r="PYF80" s="420"/>
      <c r="PYG80" s="420"/>
      <c r="PYH80" s="420"/>
      <c r="PYI80" s="420"/>
      <c r="PYJ80" s="420"/>
      <c r="PYK80" s="420"/>
      <c r="PYL80" s="420"/>
      <c r="PYM80" s="420"/>
      <c r="PYN80" s="420"/>
      <c r="PYO80" s="420"/>
      <c r="PYP80" s="420"/>
      <c r="PYQ80" s="420"/>
      <c r="PYR80" s="420"/>
      <c r="PYS80" s="420"/>
      <c r="PYT80" s="420"/>
      <c r="PYU80" s="420"/>
      <c r="PYV80" s="420"/>
      <c r="PYW80" s="420"/>
      <c r="PYX80" s="420"/>
      <c r="PYY80" s="420"/>
      <c r="PYZ80" s="420"/>
      <c r="PZA80" s="420"/>
      <c r="PZB80" s="420"/>
      <c r="PZC80" s="420"/>
      <c r="PZD80" s="420"/>
      <c r="PZE80" s="420"/>
      <c r="PZF80" s="420"/>
      <c r="PZG80" s="420"/>
      <c r="PZH80" s="420"/>
      <c r="PZI80" s="420"/>
      <c r="PZJ80" s="420"/>
      <c r="PZK80" s="420"/>
      <c r="PZL80" s="420"/>
      <c r="PZM80" s="420"/>
      <c r="PZN80" s="420"/>
      <c r="PZO80" s="420"/>
      <c r="PZP80" s="420"/>
      <c r="PZQ80" s="420"/>
      <c r="PZR80" s="420"/>
      <c r="PZS80" s="420"/>
      <c r="PZT80" s="420"/>
      <c r="PZU80" s="420"/>
      <c r="PZV80" s="420"/>
      <c r="PZW80" s="420"/>
      <c r="PZX80" s="420"/>
      <c r="PZY80" s="420"/>
      <c r="PZZ80" s="420"/>
      <c r="QAA80" s="420"/>
      <c r="QAB80" s="420"/>
      <c r="QAC80" s="420"/>
      <c r="QAD80" s="420"/>
      <c r="QAE80" s="420"/>
      <c r="QAF80" s="420"/>
      <c r="QAG80" s="420"/>
      <c r="QAH80" s="420"/>
      <c r="QAI80" s="420"/>
      <c r="QAJ80" s="420"/>
      <c r="QAK80" s="420"/>
      <c r="QAL80" s="420"/>
      <c r="QAM80" s="420"/>
      <c r="QAN80" s="420"/>
      <c r="QAO80" s="420"/>
      <c r="QAP80" s="420"/>
      <c r="QAQ80" s="420"/>
      <c r="QAR80" s="420"/>
      <c r="QAS80" s="420"/>
      <c r="QAT80" s="420"/>
      <c r="QAU80" s="420"/>
      <c r="QAV80" s="420"/>
      <c r="QAW80" s="420"/>
      <c r="QAX80" s="420"/>
      <c r="QAY80" s="420"/>
      <c r="QAZ80" s="420"/>
      <c r="QBA80" s="420"/>
      <c r="QBB80" s="420"/>
      <c r="QBC80" s="420"/>
      <c r="QBD80" s="420"/>
      <c r="QBE80" s="420"/>
      <c r="QBF80" s="420"/>
      <c r="QBG80" s="420"/>
      <c r="QBH80" s="420"/>
      <c r="QBI80" s="420"/>
      <c r="QBJ80" s="420"/>
      <c r="QBK80" s="420"/>
      <c r="QBL80" s="420"/>
      <c r="QBM80" s="420"/>
      <c r="QBN80" s="420"/>
      <c r="QBO80" s="420"/>
      <c r="QBP80" s="420"/>
      <c r="QBQ80" s="420"/>
      <c r="QBR80" s="420"/>
      <c r="QBS80" s="420"/>
      <c r="QBT80" s="420"/>
      <c r="QBU80" s="420"/>
      <c r="QBV80" s="420"/>
      <c r="QBW80" s="420"/>
      <c r="QBX80" s="420"/>
      <c r="QBY80" s="420"/>
      <c r="QBZ80" s="420"/>
      <c r="QCA80" s="420"/>
      <c r="QCB80" s="420"/>
      <c r="QCC80" s="420"/>
      <c r="QCD80" s="420"/>
      <c r="QCE80" s="420"/>
      <c r="QCF80" s="420"/>
      <c r="QCG80" s="420"/>
      <c r="QCH80" s="420"/>
      <c r="QCI80" s="420"/>
      <c r="QCJ80" s="420"/>
      <c r="QCK80" s="420"/>
      <c r="QCL80" s="420"/>
      <c r="QCM80" s="420"/>
      <c r="QCN80" s="420"/>
      <c r="QCO80" s="420"/>
      <c r="QCP80" s="420"/>
      <c r="QCQ80" s="420"/>
      <c r="QCR80" s="420"/>
      <c r="QCS80" s="420"/>
      <c r="QCT80" s="420"/>
      <c r="QCU80" s="420"/>
      <c r="QCV80" s="420"/>
      <c r="QCW80" s="420"/>
      <c r="QCX80" s="420"/>
      <c r="QCY80" s="420"/>
      <c r="QCZ80" s="420"/>
      <c r="QDA80" s="420"/>
      <c r="QDB80" s="420"/>
      <c r="QDC80" s="420"/>
      <c r="QDD80" s="420"/>
      <c r="QDE80" s="420"/>
      <c r="QDF80" s="420"/>
      <c r="QDG80" s="420"/>
      <c r="QDH80" s="420"/>
      <c r="QDI80" s="420"/>
      <c r="QDJ80" s="420"/>
      <c r="QDK80" s="420"/>
      <c r="QDL80" s="420"/>
      <c r="QDM80" s="420"/>
      <c r="QDN80" s="420"/>
      <c r="QDO80" s="420"/>
      <c r="QDP80" s="420"/>
      <c r="QDQ80" s="420"/>
      <c r="QDR80" s="420"/>
      <c r="QDS80" s="420"/>
      <c r="QDT80" s="420"/>
      <c r="QDU80" s="420"/>
      <c r="QDV80" s="420"/>
      <c r="QDW80" s="420"/>
      <c r="QDX80" s="420"/>
      <c r="QDY80" s="420"/>
      <c r="QDZ80" s="420"/>
      <c r="QEA80" s="420"/>
      <c r="QEB80" s="420"/>
      <c r="QEC80" s="420"/>
      <c r="QED80" s="420"/>
      <c r="QEE80" s="420"/>
      <c r="QEF80" s="420"/>
      <c r="QEG80" s="420"/>
      <c r="QEH80" s="420"/>
      <c r="QEI80" s="420"/>
      <c r="QEJ80" s="420"/>
      <c r="QEK80" s="420"/>
      <c r="QEL80" s="420"/>
      <c r="QEM80" s="420"/>
      <c r="QEN80" s="420"/>
      <c r="QEO80" s="420"/>
      <c r="QEP80" s="420"/>
      <c r="QEQ80" s="420"/>
      <c r="QER80" s="420"/>
      <c r="QES80" s="420"/>
      <c r="QET80" s="420"/>
      <c r="QEU80" s="420"/>
      <c r="QEV80" s="420"/>
      <c r="QEW80" s="420"/>
      <c r="QEX80" s="420"/>
      <c r="QEY80" s="420"/>
      <c r="QEZ80" s="420"/>
      <c r="QFA80" s="420"/>
      <c r="QFB80" s="420"/>
      <c r="QFC80" s="420"/>
      <c r="QFD80" s="420"/>
      <c r="QFE80" s="420"/>
      <c r="QFF80" s="420"/>
      <c r="QFG80" s="420"/>
      <c r="QFH80" s="420"/>
      <c r="QFI80" s="420"/>
      <c r="QFJ80" s="420"/>
      <c r="QFK80" s="420"/>
      <c r="QFL80" s="420"/>
      <c r="QFM80" s="420"/>
      <c r="QFN80" s="420"/>
      <c r="QFO80" s="420"/>
      <c r="QFP80" s="420"/>
      <c r="QFQ80" s="420"/>
      <c r="QFR80" s="420"/>
      <c r="QFS80" s="420"/>
      <c r="QFT80" s="420"/>
      <c r="QFU80" s="420"/>
      <c r="QFV80" s="420"/>
      <c r="QFW80" s="420"/>
      <c r="QFX80" s="420"/>
      <c r="QFY80" s="420"/>
      <c r="QFZ80" s="420"/>
      <c r="QGA80" s="420"/>
      <c r="QGB80" s="420"/>
      <c r="QGC80" s="420"/>
      <c r="QGD80" s="420"/>
      <c r="QGE80" s="420"/>
      <c r="QGF80" s="420"/>
      <c r="QGG80" s="420"/>
      <c r="QGH80" s="420"/>
      <c r="QGI80" s="420"/>
      <c r="QGJ80" s="420"/>
      <c r="QGK80" s="420"/>
      <c r="QGL80" s="420"/>
      <c r="QGM80" s="420"/>
      <c r="QGN80" s="420"/>
      <c r="QGO80" s="420"/>
      <c r="QGP80" s="420"/>
      <c r="QGQ80" s="420"/>
      <c r="QGR80" s="420"/>
      <c r="QGS80" s="420"/>
      <c r="QGT80" s="420"/>
      <c r="QGU80" s="420"/>
      <c r="QGV80" s="420"/>
      <c r="QGW80" s="420"/>
      <c r="QGX80" s="420"/>
      <c r="QGY80" s="420"/>
      <c r="QGZ80" s="420"/>
      <c r="QHA80" s="420"/>
      <c r="QHB80" s="420"/>
      <c r="QHC80" s="420"/>
      <c r="QHD80" s="420"/>
      <c r="QHE80" s="420"/>
      <c r="QHF80" s="420"/>
      <c r="QHG80" s="420"/>
      <c r="QHH80" s="420"/>
      <c r="QHI80" s="420"/>
      <c r="QHJ80" s="420"/>
      <c r="QHK80" s="420"/>
      <c r="QHL80" s="420"/>
      <c r="QHM80" s="420"/>
      <c r="QHN80" s="420"/>
      <c r="QHO80" s="420"/>
      <c r="QHP80" s="420"/>
      <c r="QHQ80" s="420"/>
      <c r="QHR80" s="420"/>
      <c r="QHS80" s="420"/>
      <c r="QHT80" s="420"/>
      <c r="QHU80" s="420"/>
      <c r="QHV80" s="420"/>
      <c r="QHW80" s="420"/>
      <c r="QHX80" s="420"/>
      <c r="QHY80" s="420"/>
      <c r="QHZ80" s="420"/>
      <c r="QIA80" s="420"/>
      <c r="QIB80" s="420"/>
      <c r="QIC80" s="420"/>
      <c r="QID80" s="420"/>
      <c r="QIE80" s="420"/>
      <c r="QIF80" s="420"/>
      <c r="QIG80" s="420"/>
      <c r="QIH80" s="420"/>
      <c r="QII80" s="420"/>
      <c r="QIJ80" s="420"/>
      <c r="QIK80" s="420"/>
      <c r="QIL80" s="420"/>
      <c r="QIM80" s="420"/>
      <c r="QIN80" s="420"/>
      <c r="QIO80" s="420"/>
      <c r="QIP80" s="420"/>
      <c r="QIQ80" s="420"/>
      <c r="QIR80" s="420"/>
      <c r="QIS80" s="420"/>
      <c r="QIT80" s="420"/>
      <c r="QIU80" s="420"/>
      <c r="QIV80" s="420"/>
      <c r="QIW80" s="420"/>
      <c r="QIX80" s="420"/>
      <c r="QIY80" s="420"/>
      <c r="QIZ80" s="420"/>
      <c r="QJA80" s="420"/>
      <c r="QJB80" s="420"/>
      <c r="QJC80" s="420"/>
      <c r="QJD80" s="420"/>
      <c r="QJE80" s="420"/>
      <c r="QJF80" s="420"/>
      <c r="QJG80" s="420"/>
      <c r="QJH80" s="420"/>
      <c r="QJI80" s="420"/>
      <c r="QJJ80" s="420"/>
      <c r="QJK80" s="420"/>
      <c r="QJL80" s="420"/>
      <c r="QJM80" s="420"/>
      <c r="QJN80" s="420"/>
      <c r="QJO80" s="420"/>
      <c r="QJP80" s="420"/>
      <c r="QJQ80" s="420"/>
      <c r="QJR80" s="420"/>
      <c r="QJS80" s="420"/>
      <c r="QJT80" s="420"/>
      <c r="QJU80" s="420"/>
      <c r="QJV80" s="420"/>
      <c r="QJW80" s="420"/>
      <c r="QJX80" s="420"/>
      <c r="QJY80" s="420"/>
      <c r="QJZ80" s="420"/>
      <c r="QKA80" s="420"/>
      <c r="QKB80" s="420"/>
      <c r="QKC80" s="420"/>
      <c r="QKD80" s="420"/>
      <c r="QKE80" s="420"/>
      <c r="QKF80" s="420"/>
      <c r="QKG80" s="420"/>
      <c r="QKH80" s="420"/>
      <c r="QKI80" s="420"/>
      <c r="QKJ80" s="420"/>
      <c r="QKK80" s="420"/>
      <c r="QKL80" s="420"/>
      <c r="QKM80" s="420"/>
      <c r="QKN80" s="420"/>
      <c r="QKO80" s="420"/>
      <c r="QKP80" s="420"/>
      <c r="QKQ80" s="420"/>
      <c r="QKR80" s="420"/>
      <c r="QKS80" s="420"/>
      <c r="QKT80" s="420"/>
      <c r="QKU80" s="420"/>
      <c r="QKV80" s="420"/>
      <c r="QKW80" s="420"/>
      <c r="QKX80" s="420"/>
      <c r="QKY80" s="420"/>
      <c r="QKZ80" s="420"/>
      <c r="QLA80" s="420"/>
      <c r="QLB80" s="420"/>
      <c r="QLC80" s="420"/>
      <c r="QLD80" s="420"/>
      <c r="QLE80" s="420"/>
      <c r="QLF80" s="420"/>
      <c r="QLG80" s="420"/>
      <c r="QLH80" s="420"/>
      <c r="QLI80" s="420"/>
      <c r="QLJ80" s="420"/>
      <c r="QLK80" s="420"/>
      <c r="QLL80" s="420"/>
      <c r="QLM80" s="420"/>
      <c r="QLN80" s="420"/>
      <c r="QLO80" s="420"/>
      <c r="QLP80" s="420"/>
      <c r="QLQ80" s="420"/>
      <c r="QLR80" s="420"/>
      <c r="QLS80" s="420"/>
      <c r="QLT80" s="420"/>
      <c r="QLU80" s="420"/>
      <c r="QLV80" s="420"/>
      <c r="QLW80" s="420"/>
      <c r="QLX80" s="420"/>
      <c r="QLY80" s="420"/>
      <c r="QLZ80" s="420"/>
      <c r="QMA80" s="420"/>
      <c r="QMB80" s="420"/>
      <c r="QMC80" s="420"/>
      <c r="QMD80" s="420"/>
      <c r="QME80" s="420"/>
      <c r="QMF80" s="420"/>
      <c r="QMG80" s="420"/>
      <c r="QMH80" s="420"/>
      <c r="QMI80" s="420"/>
      <c r="QMJ80" s="420"/>
      <c r="QMK80" s="420"/>
      <c r="QML80" s="420"/>
      <c r="QMM80" s="420"/>
      <c r="QMN80" s="420"/>
      <c r="QMO80" s="420"/>
      <c r="QMP80" s="420"/>
      <c r="QMQ80" s="420"/>
      <c r="QMR80" s="420"/>
      <c r="QMS80" s="420"/>
      <c r="QMT80" s="420"/>
      <c r="QMU80" s="420"/>
      <c r="QMV80" s="420"/>
      <c r="QMW80" s="420"/>
      <c r="QMX80" s="420"/>
      <c r="QMY80" s="420"/>
      <c r="QMZ80" s="420"/>
      <c r="QNA80" s="420"/>
      <c r="QNB80" s="420"/>
      <c r="QNC80" s="420"/>
      <c r="QND80" s="420"/>
      <c r="QNE80" s="420"/>
      <c r="QNF80" s="420"/>
      <c r="QNG80" s="420"/>
      <c r="QNH80" s="420"/>
      <c r="QNI80" s="420"/>
      <c r="QNJ80" s="420"/>
      <c r="QNK80" s="420"/>
      <c r="QNL80" s="420"/>
      <c r="QNM80" s="420"/>
      <c r="QNN80" s="420"/>
      <c r="QNO80" s="420"/>
      <c r="QNP80" s="420"/>
      <c r="QNQ80" s="420"/>
      <c r="QNR80" s="420"/>
      <c r="QNS80" s="420"/>
      <c r="QNT80" s="420"/>
      <c r="QNU80" s="420"/>
      <c r="QNV80" s="420"/>
      <c r="QNW80" s="420"/>
      <c r="QNX80" s="420"/>
      <c r="QNY80" s="420"/>
      <c r="QNZ80" s="420"/>
      <c r="QOA80" s="420"/>
      <c r="QOB80" s="420"/>
      <c r="QOC80" s="420"/>
      <c r="QOD80" s="420"/>
      <c r="QOE80" s="420"/>
      <c r="QOF80" s="420"/>
      <c r="QOG80" s="420"/>
      <c r="QOH80" s="420"/>
      <c r="QOI80" s="420"/>
      <c r="QOJ80" s="420"/>
      <c r="QOK80" s="420"/>
      <c r="QOL80" s="420"/>
      <c r="QOM80" s="420"/>
      <c r="QON80" s="420"/>
      <c r="QOO80" s="420"/>
      <c r="QOP80" s="420"/>
      <c r="QOQ80" s="420"/>
      <c r="QOR80" s="420"/>
      <c r="QOS80" s="420"/>
      <c r="QOT80" s="420"/>
      <c r="QOU80" s="420"/>
      <c r="QOV80" s="420"/>
      <c r="QOW80" s="420"/>
      <c r="QOX80" s="420"/>
      <c r="QOY80" s="420"/>
      <c r="QOZ80" s="420"/>
      <c r="QPA80" s="420"/>
      <c r="QPB80" s="420"/>
      <c r="QPC80" s="420"/>
      <c r="QPD80" s="420"/>
      <c r="QPE80" s="420"/>
      <c r="QPF80" s="420"/>
      <c r="QPG80" s="420"/>
      <c r="QPH80" s="420"/>
      <c r="QPI80" s="420"/>
      <c r="QPJ80" s="420"/>
      <c r="QPK80" s="420"/>
      <c r="QPL80" s="420"/>
      <c r="QPM80" s="420"/>
      <c r="QPN80" s="420"/>
      <c r="QPO80" s="420"/>
      <c r="QPP80" s="420"/>
      <c r="QPQ80" s="420"/>
      <c r="QPR80" s="420"/>
      <c r="QPS80" s="420"/>
      <c r="QPT80" s="420"/>
      <c r="QPU80" s="420"/>
      <c r="QPV80" s="420"/>
      <c r="QPW80" s="420"/>
      <c r="QPX80" s="420"/>
      <c r="QPY80" s="420"/>
      <c r="QPZ80" s="420"/>
      <c r="QQA80" s="420"/>
      <c r="QQB80" s="420"/>
      <c r="QQC80" s="420"/>
      <c r="QQD80" s="420"/>
      <c r="QQE80" s="420"/>
      <c r="QQF80" s="420"/>
      <c r="QQG80" s="420"/>
      <c r="QQH80" s="420"/>
      <c r="QQI80" s="420"/>
      <c r="QQJ80" s="420"/>
      <c r="QQK80" s="420"/>
      <c r="QQL80" s="420"/>
      <c r="QQM80" s="420"/>
      <c r="QQN80" s="420"/>
      <c r="QQO80" s="420"/>
      <c r="QQP80" s="420"/>
      <c r="QQQ80" s="420"/>
      <c r="QQR80" s="420"/>
      <c r="QQS80" s="420"/>
      <c r="QQT80" s="420"/>
      <c r="QQU80" s="420"/>
      <c r="QQV80" s="420"/>
      <c r="QQW80" s="420"/>
      <c r="QQX80" s="420"/>
      <c r="QQY80" s="420"/>
      <c r="QQZ80" s="420"/>
      <c r="QRA80" s="420"/>
      <c r="QRB80" s="420"/>
      <c r="QRC80" s="420"/>
      <c r="QRD80" s="420"/>
      <c r="QRE80" s="420"/>
      <c r="QRF80" s="420"/>
      <c r="QRG80" s="420"/>
      <c r="QRH80" s="420"/>
      <c r="QRI80" s="420"/>
      <c r="QRJ80" s="420"/>
      <c r="QRK80" s="420"/>
      <c r="QRL80" s="420"/>
      <c r="QRM80" s="420"/>
      <c r="QRN80" s="420"/>
      <c r="QRO80" s="420"/>
      <c r="QRP80" s="420"/>
      <c r="QRQ80" s="420"/>
      <c r="QRR80" s="420"/>
      <c r="QRS80" s="420"/>
      <c r="QRT80" s="420"/>
      <c r="QRU80" s="420"/>
      <c r="QRV80" s="420"/>
      <c r="QRW80" s="420"/>
      <c r="QRX80" s="420"/>
      <c r="QRY80" s="420"/>
      <c r="QRZ80" s="420"/>
      <c r="QSA80" s="420"/>
      <c r="QSB80" s="420"/>
      <c r="QSC80" s="420"/>
      <c r="QSD80" s="420"/>
      <c r="QSE80" s="420"/>
      <c r="QSF80" s="420"/>
      <c r="QSG80" s="420"/>
      <c r="QSH80" s="420"/>
      <c r="QSI80" s="420"/>
      <c r="QSJ80" s="420"/>
      <c r="QSK80" s="420"/>
      <c r="QSL80" s="420"/>
      <c r="QSM80" s="420"/>
      <c r="QSN80" s="420"/>
      <c r="QSO80" s="420"/>
      <c r="QSP80" s="420"/>
      <c r="QSQ80" s="420"/>
      <c r="QSR80" s="420"/>
      <c r="QSS80" s="420"/>
      <c r="QST80" s="420"/>
      <c r="QSU80" s="420"/>
      <c r="QSV80" s="420"/>
      <c r="QSW80" s="420"/>
      <c r="QSX80" s="420"/>
      <c r="QSY80" s="420"/>
      <c r="QSZ80" s="420"/>
      <c r="QTA80" s="420"/>
      <c r="QTB80" s="420"/>
      <c r="QTC80" s="420"/>
      <c r="QTD80" s="420"/>
      <c r="QTE80" s="420"/>
      <c r="QTF80" s="420"/>
      <c r="QTG80" s="420"/>
      <c r="QTH80" s="420"/>
      <c r="QTI80" s="420"/>
      <c r="QTJ80" s="420"/>
      <c r="QTK80" s="420"/>
      <c r="QTL80" s="420"/>
      <c r="QTM80" s="420"/>
      <c r="QTN80" s="420"/>
      <c r="QTO80" s="420"/>
      <c r="QTP80" s="420"/>
      <c r="QTQ80" s="420"/>
      <c r="QTR80" s="420"/>
      <c r="QTS80" s="420"/>
      <c r="QTT80" s="420"/>
      <c r="QTU80" s="420"/>
      <c r="QTV80" s="420"/>
      <c r="QTW80" s="420"/>
      <c r="QTX80" s="420"/>
      <c r="QTY80" s="420"/>
      <c r="QTZ80" s="420"/>
      <c r="QUA80" s="420"/>
      <c r="QUB80" s="420"/>
      <c r="QUC80" s="420"/>
      <c r="QUD80" s="420"/>
      <c r="QUE80" s="420"/>
      <c r="QUF80" s="420"/>
      <c r="QUG80" s="420"/>
      <c r="QUH80" s="420"/>
      <c r="QUI80" s="420"/>
      <c r="QUJ80" s="420"/>
      <c r="QUK80" s="420"/>
      <c r="QUL80" s="420"/>
      <c r="QUM80" s="420"/>
      <c r="QUN80" s="420"/>
      <c r="QUO80" s="420"/>
      <c r="QUP80" s="420"/>
      <c r="QUQ80" s="420"/>
      <c r="QUR80" s="420"/>
      <c r="QUS80" s="420"/>
      <c r="QUT80" s="420"/>
      <c r="QUU80" s="420"/>
      <c r="QUV80" s="420"/>
      <c r="QUW80" s="420"/>
      <c r="QUX80" s="420"/>
      <c r="QUY80" s="420"/>
      <c r="QUZ80" s="420"/>
      <c r="QVA80" s="420"/>
      <c r="QVB80" s="420"/>
      <c r="QVC80" s="420"/>
      <c r="QVD80" s="420"/>
      <c r="QVE80" s="420"/>
      <c r="QVF80" s="420"/>
      <c r="QVG80" s="420"/>
      <c r="QVH80" s="420"/>
      <c r="QVI80" s="420"/>
      <c r="QVJ80" s="420"/>
      <c r="QVK80" s="420"/>
      <c r="QVL80" s="420"/>
      <c r="QVM80" s="420"/>
      <c r="QVN80" s="420"/>
      <c r="QVO80" s="420"/>
      <c r="QVP80" s="420"/>
      <c r="QVQ80" s="420"/>
      <c r="QVR80" s="420"/>
      <c r="QVS80" s="420"/>
      <c r="QVT80" s="420"/>
      <c r="QVU80" s="420"/>
      <c r="QVV80" s="420"/>
      <c r="QVW80" s="420"/>
      <c r="QVX80" s="420"/>
      <c r="QVY80" s="420"/>
      <c r="QVZ80" s="420"/>
      <c r="QWA80" s="420"/>
      <c r="QWB80" s="420"/>
      <c r="QWC80" s="420"/>
      <c r="QWD80" s="420"/>
      <c r="QWE80" s="420"/>
      <c r="QWF80" s="420"/>
      <c r="QWG80" s="420"/>
      <c r="QWH80" s="420"/>
      <c r="QWI80" s="420"/>
      <c r="QWJ80" s="420"/>
      <c r="QWK80" s="420"/>
      <c r="QWL80" s="420"/>
      <c r="QWM80" s="420"/>
      <c r="QWN80" s="420"/>
      <c r="QWO80" s="420"/>
      <c r="QWP80" s="420"/>
      <c r="QWQ80" s="420"/>
      <c r="QWR80" s="420"/>
      <c r="QWS80" s="420"/>
      <c r="QWT80" s="420"/>
      <c r="QWU80" s="420"/>
      <c r="QWV80" s="420"/>
      <c r="QWW80" s="420"/>
      <c r="QWX80" s="420"/>
      <c r="QWY80" s="420"/>
      <c r="QWZ80" s="420"/>
      <c r="QXA80" s="420"/>
      <c r="QXB80" s="420"/>
      <c r="QXC80" s="420"/>
      <c r="QXD80" s="420"/>
      <c r="QXE80" s="420"/>
      <c r="QXF80" s="420"/>
      <c r="QXG80" s="420"/>
      <c r="QXH80" s="420"/>
      <c r="QXI80" s="420"/>
      <c r="QXJ80" s="420"/>
      <c r="QXK80" s="420"/>
      <c r="QXL80" s="420"/>
      <c r="QXM80" s="420"/>
      <c r="QXN80" s="420"/>
      <c r="QXO80" s="420"/>
      <c r="QXP80" s="420"/>
      <c r="QXQ80" s="420"/>
      <c r="QXR80" s="420"/>
      <c r="QXS80" s="420"/>
      <c r="QXT80" s="420"/>
      <c r="QXU80" s="420"/>
      <c r="QXV80" s="420"/>
      <c r="QXW80" s="420"/>
      <c r="QXX80" s="420"/>
      <c r="QXY80" s="420"/>
      <c r="QXZ80" s="420"/>
      <c r="QYA80" s="420"/>
      <c r="QYB80" s="420"/>
      <c r="QYC80" s="420"/>
      <c r="QYD80" s="420"/>
      <c r="QYE80" s="420"/>
      <c r="QYF80" s="420"/>
      <c r="QYG80" s="420"/>
      <c r="QYH80" s="420"/>
      <c r="QYI80" s="420"/>
      <c r="QYJ80" s="420"/>
      <c r="QYK80" s="420"/>
      <c r="QYL80" s="420"/>
      <c r="QYM80" s="420"/>
      <c r="QYN80" s="420"/>
      <c r="QYO80" s="420"/>
      <c r="QYP80" s="420"/>
      <c r="QYQ80" s="420"/>
      <c r="QYR80" s="420"/>
      <c r="QYS80" s="420"/>
      <c r="QYT80" s="420"/>
      <c r="QYU80" s="420"/>
      <c r="QYV80" s="420"/>
      <c r="QYW80" s="420"/>
      <c r="QYX80" s="420"/>
      <c r="QYY80" s="420"/>
      <c r="QYZ80" s="420"/>
      <c r="QZA80" s="420"/>
      <c r="QZB80" s="420"/>
      <c r="QZC80" s="420"/>
      <c r="QZD80" s="420"/>
      <c r="QZE80" s="420"/>
      <c r="QZF80" s="420"/>
      <c r="QZG80" s="420"/>
      <c r="QZH80" s="420"/>
      <c r="QZI80" s="420"/>
      <c r="QZJ80" s="420"/>
      <c r="QZK80" s="420"/>
      <c r="QZL80" s="420"/>
      <c r="QZM80" s="420"/>
      <c r="QZN80" s="420"/>
      <c r="QZO80" s="420"/>
      <c r="QZP80" s="420"/>
      <c r="QZQ80" s="420"/>
      <c r="QZR80" s="420"/>
      <c r="QZS80" s="420"/>
      <c r="QZT80" s="420"/>
      <c r="QZU80" s="420"/>
      <c r="QZV80" s="420"/>
      <c r="QZW80" s="420"/>
      <c r="QZX80" s="420"/>
      <c r="QZY80" s="420"/>
      <c r="QZZ80" s="420"/>
      <c r="RAA80" s="420"/>
      <c r="RAB80" s="420"/>
      <c r="RAC80" s="420"/>
      <c r="RAD80" s="420"/>
      <c r="RAE80" s="420"/>
      <c r="RAF80" s="420"/>
      <c r="RAG80" s="420"/>
      <c r="RAH80" s="420"/>
      <c r="RAI80" s="420"/>
      <c r="RAJ80" s="420"/>
      <c r="RAK80" s="420"/>
      <c r="RAL80" s="420"/>
      <c r="RAM80" s="420"/>
      <c r="RAN80" s="420"/>
      <c r="RAO80" s="420"/>
      <c r="RAP80" s="420"/>
      <c r="RAQ80" s="420"/>
      <c r="RAR80" s="420"/>
      <c r="RAS80" s="420"/>
      <c r="RAT80" s="420"/>
      <c r="RAU80" s="420"/>
      <c r="RAV80" s="420"/>
      <c r="RAW80" s="420"/>
      <c r="RAX80" s="420"/>
      <c r="RAY80" s="420"/>
      <c r="RAZ80" s="420"/>
      <c r="RBA80" s="420"/>
      <c r="RBB80" s="420"/>
      <c r="RBC80" s="420"/>
      <c r="RBD80" s="420"/>
      <c r="RBE80" s="420"/>
      <c r="RBF80" s="420"/>
      <c r="RBG80" s="420"/>
      <c r="RBH80" s="420"/>
      <c r="RBI80" s="420"/>
      <c r="RBJ80" s="420"/>
      <c r="RBK80" s="420"/>
      <c r="RBL80" s="420"/>
      <c r="RBM80" s="420"/>
      <c r="RBN80" s="420"/>
      <c r="RBO80" s="420"/>
      <c r="RBP80" s="420"/>
      <c r="RBQ80" s="420"/>
      <c r="RBR80" s="420"/>
      <c r="RBS80" s="420"/>
      <c r="RBT80" s="420"/>
      <c r="RBU80" s="420"/>
      <c r="RBV80" s="420"/>
      <c r="RBW80" s="420"/>
      <c r="RBX80" s="420"/>
      <c r="RBY80" s="420"/>
      <c r="RBZ80" s="420"/>
      <c r="RCA80" s="420"/>
      <c r="RCB80" s="420"/>
      <c r="RCC80" s="420"/>
      <c r="RCD80" s="420"/>
      <c r="RCE80" s="420"/>
      <c r="RCF80" s="420"/>
      <c r="RCG80" s="420"/>
      <c r="RCH80" s="420"/>
      <c r="RCI80" s="420"/>
      <c r="RCJ80" s="420"/>
      <c r="RCK80" s="420"/>
      <c r="RCL80" s="420"/>
      <c r="RCM80" s="420"/>
      <c r="RCN80" s="420"/>
      <c r="RCO80" s="420"/>
      <c r="RCP80" s="420"/>
      <c r="RCQ80" s="420"/>
      <c r="RCR80" s="420"/>
      <c r="RCS80" s="420"/>
      <c r="RCT80" s="420"/>
      <c r="RCU80" s="420"/>
      <c r="RCV80" s="420"/>
      <c r="RCW80" s="420"/>
      <c r="RCX80" s="420"/>
      <c r="RCY80" s="420"/>
      <c r="RCZ80" s="420"/>
      <c r="RDA80" s="420"/>
      <c r="RDB80" s="420"/>
      <c r="RDC80" s="420"/>
      <c r="RDD80" s="420"/>
      <c r="RDE80" s="420"/>
      <c r="RDF80" s="420"/>
      <c r="RDG80" s="420"/>
      <c r="RDH80" s="420"/>
      <c r="RDI80" s="420"/>
      <c r="RDJ80" s="420"/>
      <c r="RDK80" s="420"/>
      <c r="RDL80" s="420"/>
      <c r="RDM80" s="420"/>
      <c r="RDN80" s="420"/>
      <c r="RDO80" s="420"/>
      <c r="RDP80" s="420"/>
      <c r="RDQ80" s="420"/>
      <c r="RDR80" s="420"/>
      <c r="RDS80" s="420"/>
      <c r="RDT80" s="420"/>
      <c r="RDU80" s="420"/>
      <c r="RDV80" s="420"/>
      <c r="RDW80" s="420"/>
      <c r="RDX80" s="420"/>
      <c r="RDY80" s="420"/>
      <c r="RDZ80" s="420"/>
      <c r="REA80" s="420"/>
      <c r="REB80" s="420"/>
      <c r="REC80" s="420"/>
      <c r="RED80" s="420"/>
      <c r="REE80" s="420"/>
      <c r="REF80" s="420"/>
      <c r="REG80" s="420"/>
      <c r="REH80" s="420"/>
      <c r="REI80" s="420"/>
      <c r="REJ80" s="420"/>
      <c r="REK80" s="420"/>
      <c r="REL80" s="420"/>
      <c r="REM80" s="420"/>
      <c r="REN80" s="420"/>
      <c r="REO80" s="420"/>
      <c r="REP80" s="420"/>
      <c r="REQ80" s="420"/>
      <c r="RER80" s="420"/>
      <c r="RES80" s="420"/>
      <c r="RET80" s="420"/>
      <c r="REU80" s="420"/>
      <c r="REV80" s="420"/>
      <c r="REW80" s="420"/>
      <c r="REX80" s="420"/>
      <c r="REY80" s="420"/>
      <c r="REZ80" s="420"/>
      <c r="RFA80" s="420"/>
      <c r="RFB80" s="420"/>
      <c r="RFC80" s="420"/>
      <c r="RFD80" s="420"/>
      <c r="RFE80" s="420"/>
      <c r="RFF80" s="420"/>
      <c r="RFG80" s="420"/>
      <c r="RFH80" s="420"/>
      <c r="RFI80" s="420"/>
      <c r="RFJ80" s="420"/>
      <c r="RFK80" s="420"/>
      <c r="RFL80" s="420"/>
      <c r="RFM80" s="420"/>
      <c r="RFN80" s="420"/>
      <c r="RFO80" s="420"/>
      <c r="RFP80" s="420"/>
      <c r="RFQ80" s="420"/>
      <c r="RFR80" s="420"/>
      <c r="RFS80" s="420"/>
      <c r="RFT80" s="420"/>
      <c r="RFU80" s="420"/>
      <c r="RFV80" s="420"/>
      <c r="RFW80" s="420"/>
      <c r="RFX80" s="420"/>
      <c r="RFY80" s="420"/>
      <c r="RFZ80" s="420"/>
      <c r="RGA80" s="420"/>
      <c r="RGB80" s="420"/>
      <c r="RGC80" s="420"/>
      <c r="RGD80" s="420"/>
      <c r="RGE80" s="420"/>
      <c r="RGF80" s="420"/>
      <c r="RGG80" s="420"/>
      <c r="RGH80" s="420"/>
      <c r="RGI80" s="420"/>
      <c r="RGJ80" s="420"/>
      <c r="RGK80" s="420"/>
      <c r="RGL80" s="420"/>
      <c r="RGM80" s="420"/>
      <c r="RGN80" s="420"/>
      <c r="RGO80" s="420"/>
      <c r="RGP80" s="420"/>
      <c r="RGQ80" s="420"/>
      <c r="RGR80" s="420"/>
      <c r="RGS80" s="420"/>
      <c r="RGT80" s="420"/>
      <c r="RGU80" s="420"/>
      <c r="RGV80" s="420"/>
      <c r="RGW80" s="420"/>
      <c r="RGX80" s="420"/>
      <c r="RGY80" s="420"/>
      <c r="RGZ80" s="420"/>
      <c r="RHA80" s="420"/>
      <c r="RHB80" s="420"/>
      <c r="RHC80" s="420"/>
      <c r="RHD80" s="420"/>
      <c r="RHE80" s="420"/>
      <c r="RHF80" s="420"/>
      <c r="RHG80" s="420"/>
      <c r="RHH80" s="420"/>
      <c r="RHI80" s="420"/>
      <c r="RHJ80" s="420"/>
      <c r="RHK80" s="420"/>
      <c r="RHL80" s="420"/>
      <c r="RHM80" s="420"/>
      <c r="RHN80" s="420"/>
      <c r="RHO80" s="420"/>
      <c r="RHP80" s="420"/>
      <c r="RHQ80" s="420"/>
      <c r="RHR80" s="420"/>
      <c r="RHS80" s="420"/>
      <c r="RHT80" s="420"/>
      <c r="RHU80" s="420"/>
      <c r="RHV80" s="420"/>
      <c r="RHW80" s="420"/>
      <c r="RHX80" s="420"/>
      <c r="RHY80" s="420"/>
      <c r="RHZ80" s="420"/>
      <c r="RIA80" s="420"/>
      <c r="RIB80" s="420"/>
      <c r="RIC80" s="420"/>
      <c r="RID80" s="420"/>
      <c r="RIE80" s="420"/>
      <c r="RIF80" s="420"/>
      <c r="RIG80" s="420"/>
      <c r="RIH80" s="420"/>
      <c r="RII80" s="420"/>
      <c r="RIJ80" s="420"/>
      <c r="RIK80" s="420"/>
      <c r="RIL80" s="420"/>
      <c r="RIM80" s="420"/>
      <c r="RIN80" s="420"/>
      <c r="RIO80" s="420"/>
      <c r="RIP80" s="420"/>
      <c r="RIQ80" s="420"/>
      <c r="RIR80" s="420"/>
      <c r="RIS80" s="420"/>
      <c r="RIT80" s="420"/>
      <c r="RIU80" s="420"/>
      <c r="RIV80" s="420"/>
      <c r="RIW80" s="420"/>
      <c r="RIX80" s="420"/>
      <c r="RIY80" s="420"/>
      <c r="RIZ80" s="420"/>
      <c r="RJA80" s="420"/>
      <c r="RJB80" s="420"/>
      <c r="RJC80" s="420"/>
      <c r="RJD80" s="420"/>
      <c r="RJE80" s="420"/>
      <c r="RJF80" s="420"/>
      <c r="RJG80" s="420"/>
      <c r="RJH80" s="420"/>
      <c r="RJI80" s="420"/>
      <c r="RJJ80" s="420"/>
      <c r="RJK80" s="420"/>
      <c r="RJL80" s="420"/>
      <c r="RJM80" s="420"/>
      <c r="RJN80" s="420"/>
      <c r="RJO80" s="420"/>
      <c r="RJP80" s="420"/>
      <c r="RJQ80" s="420"/>
      <c r="RJR80" s="420"/>
      <c r="RJS80" s="420"/>
      <c r="RJT80" s="420"/>
      <c r="RJU80" s="420"/>
      <c r="RJV80" s="420"/>
      <c r="RJW80" s="420"/>
      <c r="RJX80" s="420"/>
      <c r="RJY80" s="420"/>
      <c r="RJZ80" s="420"/>
      <c r="RKA80" s="420"/>
      <c r="RKB80" s="420"/>
      <c r="RKC80" s="420"/>
      <c r="RKD80" s="420"/>
      <c r="RKE80" s="420"/>
      <c r="RKF80" s="420"/>
      <c r="RKG80" s="420"/>
      <c r="RKH80" s="420"/>
      <c r="RKI80" s="420"/>
      <c r="RKJ80" s="420"/>
      <c r="RKK80" s="420"/>
      <c r="RKL80" s="420"/>
      <c r="RKM80" s="420"/>
      <c r="RKN80" s="420"/>
      <c r="RKO80" s="420"/>
      <c r="RKP80" s="420"/>
      <c r="RKQ80" s="420"/>
      <c r="RKR80" s="420"/>
      <c r="RKS80" s="420"/>
      <c r="RKT80" s="420"/>
      <c r="RKU80" s="420"/>
      <c r="RKV80" s="420"/>
      <c r="RKW80" s="420"/>
      <c r="RKX80" s="420"/>
      <c r="RKY80" s="420"/>
      <c r="RKZ80" s="420"/>
      <c r="RLA80" s="420"/>
      <c r="RLB80" s="420"/>
      <c r="RLC80" s="420"/>
      <c r="RLD80" s="420"/>
      <c r="RLE80" s="420"/>
      <c r="RLF80" s="420"/>
      <c r="RLG80" s="420"/>
      <c r="RLH80" s="420"/>
      <c r="RLI80" s="420"/>
      <c r="RLJ80" s="420"/>
      <c r="RLK80" s="420"/>
      <c r="RLL80" s="420"/>
      <c r="RLM80" s="420"/>
      <c r="RLN80" s="420"/>
      <c r="RLO80" s="420"/>
      <c r="RLP80" s="420"/>
      <c r="RLQ80" s="420"/>
      <c r="RLR80" s="420"/>
      <c r="RLS80" s="420"/>
      <c r="RLT80" s="420"/>
      <c r="RLU80" s="420"/>
      <c r="RLV80" s="420"/>
      <c r="RLW80" s="420"/>
      <c r="RLX80" s="420"/>
      <c r="RLY80" s="420"/>
      <c r="RLZ80" s="420"/>
      <c r="RMA80" s="420"/>
      <c r="RMB80" s="420"/>
      <c r="RMC80" s="420"/>
      <c r="RMD80" s="420"/>
      <c r="RME80" s="420"/>
      <c r="RMF80" s="420"/>
      <c r="RMG80" s="420"/>
      <c r="RMH80" s="420"/>
      <c r="RMI80" s="420"/>
      <c r="RMJ80" s="420"/>
      <c r="RMK80" s="420"/>
      <c r="RML80" s="420"/>
      <c r="RMM80" s="420"/>
      <c r="RMN80" s="420"/>
      <c r="RMO80" s="420"/>
      <c r="RMP80" s="420"/>
      <c r="RMQ80" s="420"/>
      <c r="RMR80" s="420"/>
      <c r="RMS80" s="420"/>
      <c r="RMT80" s="420"/>
      <c r="RMU80" s="420"/>
      <c r="RMV80" s="420"/>
      <c r="RMW80" s="420"/>
      <c r="RMX80" s="420"/>
      <c r="RMY80" s="420"/>
      <c r="RMZ80" s="420"/>
      <c r="RNA80" s="420"/>
      <c r="RNB80" s="420"/>
      <c r="RNC80" s="420"/>
      <c r="RND80" s="420"/>
      <c r="RNE80" s="420"/>
      <c r="RNF80" s="420"/>
      <c r="RNG80" s="420"/>
      <c r="RNH80" s="420"/>
      <c r="RNI80" s="420"/>
      <c r="RNJ80" s="420"/>
      <c r="RNK80" s="420"/>
      <c r="RNL80" s="420"/>
      <c r="RNM80" s="420"/>
      <c r="RNN80" s="420"/>
      <c r="RNO80" s="420"/>
      <c r="RNP80" s="420"/>
      <c r="RNQ80" s="420"/>
      <c r="RNR80" s="420"/>
      <c r="RNS80" s="420"/>
      <c r="RNT80" s="420"/>
      <c r="RNU80" s="420"/>
      <c r="RNV80" s="420"/>
      <c r="RNW80" s="420"/>
      <c r="RNX80" s="420"/>
      <c r="RNY80" s="420"/>
      <c r="RNZ80" s="420"/>
      <c r="ROA80" s="420"/>
      <c r="ROB80" s="420"/>
      <c r="ROC80" s="420"/>
      <c r="ROD80" s="420"/>
      <c r="ROE80" s="420"/>
      <c r="ROF80" s="420"/>
      <c r="ROG80" s="420"/>
      <c r="ROH80" s="420"/>
      <c r="ROI80" s="420"/>
      <c r="ROJ80" s="420"/>
      <c r="ROK80" s="420"/>
      <c r="ROL80" s="420"/>
      <c r="ROM80" s="420"/>
      <c r="RON80" s="420"/>
      <c r="ROO80" s="420"/>
      <c r="ROP80" s="420"/>
      <c r="ROQ80" s="420"/>
      <c r="ROR80" s="420"/>
      <c r="ROS80" s="420"/>
      <c r="ROT80" s="420"/>
      <c r="ROU80" s="420"/>
      <c r="ROV80" s="420"/>
      <c r="ROW80" s="420"/>
      <c r="ROX80" s="420"/>
      <c r="ROY80" s="420"/>
      <c r="ROZ80" s="420"/>
      <c r="RPA80" s="420"/>
      <c r="RPB80" s="420"/>
      <c r="RPC80" s="420"/>
      <c r="RPD80" s="420"/>
      <c r="RPE80" s="420"/>
      <c r="RPF80" s="420"/>
      <c r="RPG80" s="420"/>
      <c r="RPH80" s="420"/>
      <c r="RPI80" s="420"/>
      <c r="RPJ80" s="420"/>
      <c r="RPK80" s="420"/>
      <c r="RPL80" s="420"/>
      <c r="RPM80" s="420"/>
      <c r="RPN80" s="420"/>
      <c r="RPO80" s="420"/>
      <c r="RPP80" s="420"/>
      <c r="RPQ80" s="420"/>
      <c r="RPR80" s="420"/>
      <c r="RPS80" s="420"/>
      <c r="RPT80" s="420"/>
      <c r="RPU80" s="420"/>
      <c r="RPV80" s="420"/>
      <c r="RPW80" s="420"/>
      <c r="RPX80" s="420"/>
      <c r="RPY80" s="420"/>
      <c r="RPZ80" s="420"/>
      <c r="RQA80" s="420"/>
      <c r="RQB80" s="420"/>
      <c r="RQC80" s="420"/>
      <c r="RQD80" s="420"/>
      <c r="RQE80" s="420"/>
      <c r="RQF80" s="420"/>
      <c r="RQG80" s="420"/>
      <c r="RQH80" s="420"/>
      <c r="RQI80" s="420"/>
      <c r="RQJ80" s="420"/>
      <c r="RQK80" s="420"/>
      <c r="RQL80" s="420"/>
      <c r="RQM80" s="420"/>
      <c r="RQN80" s="420"/>
      <c r="RQO80" s="420"/>
      <c r="RQP80" s="420"/>
      <c r="RQQ80" s="420"/>
      <c r="RQR80" s="420"/>
      <c r="RQS80" s="420"/>
      <c r="RQT80" s="420"/>
      <c r="RQU80" s="420"/>
      <c r="RQV80" s="420"/>
      <c r="RQW80" s="420"/>
      <c r="RQX80" s="420"/>
      <c r="RQY80" s="420"/>
      <c r="RQZ80" s="420"/>
      <c r="RRA80" s="420"/>
      <c r="RRB80" s="420"/>
      <c r="RRC80" s="420"/>
      <c r="RRD80" s="420"/>
      <c r="RRE80" s="420"/>
      <c r="RRF80" s="420"/>
      <c r="RRG80" s="420"/>
      <c r="RRH80" s="420"/>
      <c r="RRI80" s="420"/>
      <c r="RRJ80" s="420"/>
      <c r="RRK80" s="420"/>
      <c r="RRL80" s="420"/>
      <c r="RRM80" s="420"/>
      <c r="RRN80" s="420"/>
      <c r="RRO80" s="420"/>
      <c r="RRP80" s="420"/>
      <c r="RRQ80" s="420"/>
      <c r="RRR80" s="420"/>
      <c r="RRS80" s="420"/>
      <c r="RRT80" s="420"/>
      <c r="RRU80" s="420"/>
      <c r="RRV80" s="420"/>
      <c r="RRW80" s="420"/>
      <c r="RRX80" s="420"/>
      <c r="RRY80" s="420"/>
      <c r="RRZ80" s="420"/>
      <c r="RSA80" s="420"/>
      <c r="RSB80" s="420"/>
      <c r="RSC80" s="420"/>
      <c r="RSD80" s="420"/>
      <c r="RSE80" s="420"/>
      <c r="RSF80" s="420"/>
      <c r="RSG80" s="420"/>
      <c r="RSH80" s="420"/>
      <c r="RSI80" s="420"/>
      <c r="RSJ80" s="420"/>
      <c r="RSK80" s="420"/>
      <c r="RSL80" s="420"/>
      <c r="RSM80" s="420"/>
      <c r="RSN80" s="420"/>
      <c r="RSO80" s="420"/>
      <c r="RSP80" s="420"/>
      <c r="RSQ80" s="420"/>
      <c r="RSR80" s="420"/>
      <c r="RSS80" s="420"/>
      <c r="RST80" s="420"/>
      <c r="RSU80" s="420"/>
      <c r="RSV80" s="420"/>
      <c r="RSW80" s="420"/>
      <c r="RSX80" s="420"/>
      <c r="RSY80" s="420"/>
      <c r="RSZ80" s="420"/>
      <c r="RTA80" s="420"/>
      <c r="RTB80" s="420"/>
      <c r="RTC80" s="420"/>
      <c r="RTD80" s="420"/>
      <c r="RTE80" s="420"/>
      <c r="RTF80" s="420"/>
      <c r="RTG80" s="420"/>
      <c r="RTH80" s="420"/>
      <c r="RTI80" s="420"/>
      <c r="RTJ80" s="420"/>
      <c r="RTK80" s="420"/>
      <c r="RTL80" s="420"/>
      <c r="RTM80" s="420"/>
      <c r="RTN80" s="420"/>
      <c r="RTO80" s="420"/>
      <c r="RTP80" s="420"/>
      <c r="RTQ80" s="420"/>
      <c r="RTR80" s="420"/>
      <c r="RTS80" s="420"/>
      <c r="RTT80" s="420"/>
      <c r="RTU80" s="420"/>
      <c r="RTV80" s="420"/>
      <c r="RTW80" s="420"/>
      <c r="RTX80" s="420"/>
      <c r="RTY80" s="420"/>
      <c r="RTZ80" s="420"/>
      <c r="RUA80" s="420"/>
      <c r="RUB80" s="420"/>
      <c r="RUC80" s="420"/>
      <c r="RUD80" s="420"/>
      <c r="RUE80" s="420"/>
      <c r="RUF80" s="420"/>
      <c r="RUG80" s="420"/>
      <c r="RUH80" s="420"/>
      <c r="RUI80" s="420"/>
      <c r="RUJ80" s="420"/>
      <c r="RUK80" s="420"/>
      <c r="RUL80" s="420"/>
      <c r="RUM80" s="420"/>
      <c r="RUN80" s="420"/>
      <c r="RUO80" s="420"/>
      <c r="RUP80" s="420"/>
      <c r="RUQ80" s="420"/>
      <c r="RUR80" s="420"/>
      <c r="RUS80" s="420"/>
      <c r="RUT80" s="420"/>
      <c r="RUU80" s="420"/>
      <c r="RUV80" s="420"/>
      <c r="RUW80" s="420"/>
      <c r="RUX80" s="420"/>
      <c r="RUY80" s="420"/>
      <c r="RUZ80" s="420"/>
      <c r="RVA80" s="420"/>
      <c r="RVB80" s="420"/>
      <c r="RVC80" s="420"/>
      <c r="RVD80" s="420"/>
      <c r="RVE80" s="420"/>
      <c r="RVF80" s="420"/>
      <c r="RVG80" s="420"/>
      <c r="RVH80" s="420"/>
      <c r="RVI80" s="420"/>
      <c r="RVJ80" s="420"/>
      <c r="RVK80" s="420"/>
      <c r="RVL80" s="420"/>
      <c r="RVM80" s="420"/>
      <c r="RVN80" s="420"/>
      <c r="RVO80" s="420"/>
      <c r="RVP80" s="420"/>
      <c r="RVQ80" s="420"/>
      <c r="RVR80" s="420"/>
      <c r="RVS80" s="420"/>
      <c r="RVT80" s="420"/>
      <c r="RVU80" s="420"/>
      <c r="RVV80" s="420"/>
      <c r="RVW80" s="420"/>
      <c r="RVX80" s="420"/>
      <c r="RVY80" s="420"/>
      <c r="RVZ80" s="420"/>
      <c r="RWA80" s="420"/>
      <c r="RWB80" s="420"/>
      <c r="RWC80" s="420"/>
      <c r="RWD80" s="420"/>
      <c r="RWE80" s="420"/>
      <c r="RWF80" s="420"/>
      <c r="RWG80" s="420"/>
      <c r="RWH80" s="420"/>
      <c r="RWI80" s="420"/>
      <c r="RWJ80" s="420"/>
      <c r="RWK80" s="420"/>
      <c r="RWL80" s="420"/>
      <c r="RWM80" s="420"/>
      <c r="RWN80" s="420"/>
      <c r="RWO80" s="420"/>
      <c r="RWP80" s="420"/>
      <c r="RWQ80" s="420"/>
      <c r="RWR80" s="420"/>
      <c r="RWS80" s="420"/>
      <c r="RWT80" s="420"/>
      <c r="RWU80" s="420"/>
      <c r="RWV80" s="420"/>
      <c r="RWW80" s="420"/>
      <c r="RWX80" s="420"/>
      <c r="RWY80" s="420"/>
      <c r="RWZ80" s="420"/>
      <c r="RXA80" s="420"/>
      <c r="RXB80" s="420"/>
      <c r="RXC80" s="420"/>
      <c r="RXD80" s="420"/>
      <c r="RXE80" s="420"/>
      <c r="RXF80" s="420"/>
      <c r="RXG80" s="420"/>
      <c r="RXH80" s="420"/>
      <c r="RXI80" s="420"/>
      <c r="RXJ80" s="420"/>
      <c r="RXK80" s="420"/>
      <c r="RXL80" s="420"/>
      <c r="RXM80" s="420"/>
      <c r="RXN80" s="420"/>
      <c r="RXO80" s="420"/>
      <c r="RXP80" s="420"/>
      <c r="RXQ80" s="420"/>
      <c r="RXR80" s="420"/>
      <c r="RXS80" s="420"/>
      <c r="RXT80" s="420"/>
      <c r="RXU80" s="420"/>
      <c r="RXV80" s="420"/>
      <c r="RXW80" s="420"/>
      <c r="RXX80" s="420"/>
      <c r="RXY80" s="420"/>
      <c r="RXZ80" s="420"/>
      <c r="RYA80" s="420"/>
      <c r="RYB80" s="420"/>
      <c r="RYC80" s="420"/>
      <c r="RYD80" s="420"/>
      <c r="RYE80" s="420"/>
      <c r="RYF80" s="420"/>
      <c r="RYG80" s="420"/>
      <c r="RYH80" s="420"/>
      <c r="RYI80" s="420"/>
      <c r="RYJ80" s="420"/>
      <c r="RYK80" s="420"/>
      <c r="RYL80" s="420"/>
      <c r="RYM80" s="420"/>
      <c r="RYN80" s="420"/>
      <c r="RYO80" s="420"/>
      <c r="RYP80" s="420"/>
      <c r="RYQ80" s="420"/>
      <c r="RYR80" s="420"/>
      <c r="RYS80" s="420"/>
      <c r="RYT80" s="420"/>
      <c r="RYU80" s="420"/>
      <c r="RYV80" s="420"/>
      <c r="RYW80" s="420"/>
      <c r="RYX80" s="420"/>
      <c r="RYY80" s="420"/>
      <c r="RYZ80" s="420"/>
      <c r="RZA80" s="420"/>
      <c r="RZB80" s="420"/>
      <c r="RZC80" s="420"/>
      <c r="RZD80" s="420"/>
      <c r="RZE80" s="420"/>
      <c r="RZF80" s="420"/>
      <c r="RZG80" s="420"/>
      <c r="RZH80" s="420"/>
      <c r="RZI80" s="420"/>
      <c r="RZJ80" s="420"/>
      <c r="RZK80" s="420"/>
      <c r="RZL80" s="420"/>
      <c r="RZM80" s="420"/>
      <c r="RZN80" s="420"/>
      <c r="RZO80" s="420"/>
      <c r="RZP80" s="420"/>
      <c r="RZQ80" s="420"/>
      <c r="RZR80" s="420"/>
      <c r="RZS80" s="420"/>
      <c r="RZT80" s="420"/>
      <c r="RZU80" s="420"/>
      <c r="RZV80" s="420"/>
      <c r="RZW80" s="420"/>
      <c r="RZX80" s="420"/>
      <c r="RZY80" s="420"/>
      <c r="RZZ80" s="420"/>
      <c r="SAA80" s="420"/>
      <c r="SAB80" s="420"/>
      <c r="SAC80" s="420"/>
      <c r="SAD80" s="420"/>
      <c r="SAE80" s="420"/>
      <c r="SAF80" s="420"/>
      <c r="SAG80" s="420"/>
      <c r="SAH80" s="420"/>
      <c r="SAI80" s="420"/>
      <c r="SAJ80" s="420"/>
      <c r="SAK80" s="420"/>
      <c r="SAL80" s="420"/>
      <c r="SAM80" s="420"/>
      <c r="SAN80" s="420"/>
      <c r="SAO80" s="420"/>
      <c r="SAP80" s="420"/>
      <c r="SAQ80" s="420"/>
      <c r="SAR80" s="420"/>
      <c r="SAS80" s="420"/>
      <c r="SAT80" s="420"/>
      <c r="SAU80" s="420"/>
      <c r="SAV80" s="420"/>
      <c r="SAW80" s="420"/>
      <c r="SAX80" s="420"/>
      <c r="SAY80" s="420"/>
      <c r="SAZ80" s="420"/>
      <c r="SBA80" s="420"/>
      <c r="SBB80" s="420"/>
      <c r="SBC80" s="420"/>
      <c r="SBD80" s="420"/>
      <c r="SBE80" s="420"/>
      <c r="SBF80" s="420"/>
      <c r="SBG80" s="420"/>
      <c r="SBH80" s="420"/>
      <c r="SBI80" s="420"/>
      <c r="SBJ80" s="420"/>
      <c r="SBK80" s="420"/>
      <c r="SBL80" s="420"/>
      <c r="SBM80" s="420"/>
      <c r="SBN80" s="420"/>
      <c r="SBO80" s="420"/>
      <c r="SBP80" s="420"/>
      <c r="SBQ80" s="420"/>
      <c r="SBR80" s="420"/>
      <c r="SBS80" s="420"/>
      <c r="SBT80" s="420"/>
      <c r="SBU80" s="420"/>
      <c r="SBV80" s="420"/>
      <c r="SBW80" s="420"/>
      <c r="SBX80" s="420"/>
      <c r="SBY80" s="420"/>
      <c r="SBZ80" s="420"/>
      <c r="SCA80" s="420"/>
      <c r="SCB80" s="420"/>
      <c r="SCC80" s="420"/>
      <c r="SCD80" s="420"/>
      <c r="SCE80" s="420"/>
      <c r="SCF80" s="420"/>
      <c r="SCG80" s="420"/>
      <c r="SCH80" s="420"/>
      <c r="SCI80" s="420"/>
      <c r="SCJ80" s="420"/>
      <c r="SCK80" s="420"/>
      <c r="SCL80" s="420"/>
      <c r="SCM80" s="420"/>
      <c r="SCN80" s="420"/>
      <c r="SCO80" s="420"/>
      <c r="SCP80" s="420"/>
      <c r="SCQ80" s="420"/>
      <c r="SCR80" s="420"/>
      <c r="SCS80" s="420"/>
      <c r="SCT80" s="420"/>
      <c r="SCU80" s="420"/>
      <c r="SCV80" s="420"/>
      <c r="SCW80" s="420"/>
      <c r="SCX80" s="420"/>
      <c r="SCY80" s="420"/>
      <c r="SCZ80" s="420"/>
      <c r="SDA80" s="420"/>
      <c r="SDB80" s="420"/>
      <c r="SDC80" s="420"/>
      <c r="SDD80" s="420"/>
      <c r="SDE80" s="420"/>
      <c r="SDF80" s="420"/>
      <c r="SDG80" s="420"/>
      <c r="SDH80" s="420"/>
      <c r="SDI80" s="420"/>
      <c r="SDJ80" s="420"/>
      <c r="SDK80" s="420"/>
      <c r="SDL80" s="420"/>
      <c r="SDM80" s="420"/>
      <c r="SDN80" s="420"/>
      <c r="SDO80" s="420"/>
      <c r="SDP80" s="420"/>
      <c r="SDQ80" s="420"/>
      <c r="SDR80" s="420"/>
      <c r="SDS80" s="420"/>
      <c r="SDT80" s="420"/>
      <c r="SDU80" s="420"/>
      <c r="SDV80" s="420"/>
      <c r="SDW80" s="420"/>
      <c r="SDX80" s="420"/>
      <c r="SDY80" s="420"/>
      <c r="SDZ80" s="420"/>
      <c r="SEA80" s="420"/>
      <c r="SEB80" s="420"/>
      <c r="SEC80" s="420"/>
      <c r="SED80" s="420"/>
      <c r="SEE80" s="420"/>
      <c r="SEF80" s="420"/>
      <c r="SEG80" s="420"/>
      <c r="SEH80" s="420"/>
      <c r="SEI80" s="420"/>
      <c r="SEJ80" s="420"/>
      <c r="SEK80" s="420"/>
      <c r="SEL80" s="420"/>
      <c r="SEM80" s="420"/>
      <c r="SEN80" s="420"/>
      <c r="SEO80" s="420"/>
      <c r="SEP80" s="420"/>
      <c r="SEQ80" s="420"/>
      <c r="SER80" s="420"/>
      <c r="SES80" s="420"/>
      <c r="SET80" s="420"/>
      <c r="SEU80" s="420"/>
      <c r="SEV80" s="420"/>
      <c r="SEW80" s="420"/>
      <c r="SEX80" s="420"/>
      <c r="SEY80" s="420"/>
      <c r="SEZ80" s="420"/>
      <c r="SFA80" s="420"/>
      <c r="SFB80" s="420"/>
      <c r="SFC80" s="420"/>
      <c r="SFD80" s="420"/>
      <c r="SFE80" s="420"/>
      <c r="SFF80" s="420"/>
      <c r="SFG80" s="420"/>
      <c r="SFH80" s="420"/>
      <c r="SFI80" s="420"/>
      <c r="SFJ80" s="420"/>
      <c r="SFK80" s="420"/>
      <c r="SFL80" s="420"/>
      <c r="SFM80" s="420"/>
      <c r="SFN80" s="420"/>
      <c r="SFO80" s="420"/>
      <c r="SFP80" s="420"/>
      <c r="SFQ80" s="420"/>
      <c r="SFR80" s="420"/>
      <c r="SFS80" s="420"/>
      <c r="SFT80" s="420"/>
      <c r="SFU80" s="420"/>
      <c r="SFV80" s="420"/>
      <c r="SFW80" s="420"/>
      <c r="SFX80" s="420"/>
      <c r="SFY80" s="420"/>
      <c r="SFZ80" s="420"/>
      <c r="SGA80" s="420"/>
      <c r="SGB80" s="420"/>
      <c r="SGC80" s="420"/>
      <c r="SGD80" s="420"/>
      <c r="SGE80" s="420"/>
      <c r="SGF80" s="420"/>
      <c r="SGG80" s="420"/>
      <c r="SGH80" s="420"/>
      <c r="SGI80" s="420"/>
      <c r="SGJ80" s="420"/>
      <c r="SGK80" s="420"/>
      <c r="SGL80" s="420"/>
      <c r="SGM80" s="420"/>
      <c r="SGN80" s="420"/>
      <c r="SGO80" s="420"/>
      <c r="SGP80" s="420"/>
      <c r="SGQ80" s="420"/>
      <c r="SGR80" s="420"/>
      <c r="SGS80" s="420"/>
      <c r="SGT80" s="420"/>
      <c r="SGU80" s="420"/>
      <c r="SGV80" s="420"/>
      <c r="SGW80" s="420"/>
      <c r="SGX80" s="420"/>
      <c r="SGY80" s="420"/>
      <c r="SGZ80" s="420"/>
      <c r="SHA80" s="420"/>
      <c r="SHB80" s="420"/>
      <c r="SHC80" s="420"/>
      <c r="SHD80" s="420"/>
      <c r="SHE80" s="420"/>
      <c r="SHF80" s="420"/>
      <c r="SHG80" s="420"/>
      <c r="SHH80" s="420"/>
      <c r="SHI80" s="420"/>
      <c r="SHJ80" s="420"/>
      <c r="SHK80" s="420"/>
      <c r="SHL80" s="420"/>
      <c r="SHM80" s="420"/>
      <c r="SHN80" s="420"/>
      <c r="SHO80" s="420"/>
      <c r="SHP80" s="420"/>
      <c r="SHQ80" s="420"/>
      <c r="SHR80" s="420"/>
      <c r="SHS80" s="420"/>
      <c r="SHT80" s="420"/>
      <c r="SHU80" s="420"/>
      <c r="SHV80" s="420"/>
      <c r="SHW80" s="420"/>
      <c r="SHX80" s="420"/>
      <c r="SHY80" s="420"/>
      <c r="SHZ80" s="420"/>
      <c r="SIA80" s="420"/>
      <c r="SIB80" s="420"/>
      <c r="SIC80" s="420"/>
      <c r="SID80" s="420"/>
      <c r="SIE80" s="420"/>
      <c r="SIF80" s="420"/>
      <c r="SIG80" s="420"/>
      <c r="SIH80" s="420"/>
      <c r="SII80" s="420"/>
      <c r="SIJ80" s="420"/>
      <c r="SIK80" s="420"/>
      <c r="SIL80" s="420"/>
      <c r="SIM80" s="420"/>
      <c r="SIN80" s="420"/>
      <c r="SIO80" s="420"/>
      <c r="SIP80" s="420"/>
      <c r="SIQ80" s="420"/>
      <c r="SIR80" s="420"/>
      <c r="SIS80" s="420"/>
      <c r="SIT80" s="420"/>
      <c r="SIU80" s="420"/>
      <c r="SIV80" s="420"/>
      <c r="SIW80" s="420"/>
      <c r="SIX80" s="420"/>
      <c r="SIY80" s="420"/>
      <c r="SIZ80" s="420"/>
      <c r="SJA80" s="420"/>
      <c r="SJB80" s="420"/>
      <c r="SJC80" s="420"/>
      <c r="SJD80" s="420"/>
      <c r="SJE80" s="420"/>
      <c r="SJF80" s="420"/>
      <c r="SJG80" s="420"/>
      <c r="SJH80" s="420"/>
      <c r="SJI80" s="420"/>
      <c r="SJJ80" s="420"/>
      <c r="SJK80" s="420"/>
      <c r="SJL80" s="420"/>
      <c r="SJM80" s="420"/>
      <c r="SJN80" s="420"/>
      <c r="SJO80" s="420"/>
      <c r="SJP80" s="420"/>
      <c r="SJQ80" s="420"/>
      <c r="SJR80" s="420"/>
      <c r="SJS80" s="420"/>
      <c r="SJT80" s="420"/>
      <c r="SJU80" s="420"/>
      <c r="SJV80" s="420"/>
      <c r="SJW80" s="420"/>
      <c r="SJX80" s="420"/>
      <c r="SJY80" s="420"/>
      <c r="SJZ80" s="420"/>
      <c r="SKA80" s="420"/>
      <c r="SKB80" s="420"/>
      <c r="SKC80" s="420"/>
      <c r="SKD80" s="420"/>
      <c r="SKE80" s="420"/>
      <c r="SKF80" s="420"/>
      <c r="SKG80" s="420"/>
      <c r="SKH80" s="420"/>
      <c r="SKI80" s="420"/>
      <c r="SKJ80" s="420"/>
      <c r="SKK80" s="420"/>
      <c r="SKL80" s="420"/>
      <c r="SKM80" s="420"/>
      <c r="SKN80" s="420"/>
      <c r="SKO80" s="420"/>
      <c r="SKP80" s="420"/>
      <c r="SKQ80" s="420"/>
      <c r="SKR80" s="420"/>
      <c r="SKS80" s="420"/>
      <c r="SKT80" s="420"/>
      <c r="SKU80" s="420"/>
      <c r="SKV80" s="420"/>
      <c r="SKW80" s="420"/>
      <c r="SKX80" s="420"/>
      <c r="SKY80" s="420"/>
      <c r="SKZ80" s="420"/>
      <c r="SLA80" s="420"/>
      <c r="SLB80" s="420"/>
      <c r="SLC80" s="420"/>
      <c r="SLD80" s="420"/>
      <c r="SLE80" s="420"/>
      <c r="SLF80" s="420"/>
      <c r="SLG80" s="420"/>
      <c r="SLH80" s="420"/>
      <c r="SLI80" s="420"/>
      <c r="SLJ80" s="420"/>
      <c r="SLK80" s="420"/>
      <c r="SLL80" s="420"/>
      <c r="SLM80" s="420"/>
      <c r="SLN80" s="420"/>
      <c r="SLO80" s="420"/>
      <c r="SLP80" s="420"/>
      <c r="SLQ80" s="420"/>
      <c r="SLR80" s="420"/>
      <c r="SLS80" s="420"/>
      <c r="SLT80" s="420"/>
      <c r="SLU80" s="420"/>
      <c r="SLV80" s="420"/>
      <c r="SLW80" s="420"/>
      <c r="SLX80" s="420"/>
      <c r="SLY80" s="420"/>
      <c r="SLZ80" s="420"/>
      <c r="SMA80" s="420"/>
      <c r="SMB80" s="420"/>
      <c r="SMC80" s="420"/>
      <c r="SMD80" s="420"/>
      <c r="SME80" s="420"/>
      <c r="SMF80" s="420"/>
      <c r="SMG80" s="420"/>
      <c r="SMH80" s="420"/>
      <c r="SMI80" s="420"/>
      <c r="SMJ80" s="420"/>
      <c r="SMK80" s="420"/>
      <c r="SML80" s="420"/>
      <c r="SMM80" s="420"/>
      <c r="SMN80" s="420"/>
      <c r="SMO80" s="420"/>
      <c r="SMP80" s="420"/>
      <c r="SMQ80" s="420"/>
      <c r="SMR80" s="420"/>
      <c r="SMS80" s="420"/>
      <c r="SMT80" s="420"/>
      <c r="SMU80" s="420"/>
      <c r="SMV80" s="420"/>
      <c r="SMW80" s="420"/>
      <c r="SMX80" s="420"/>
      <c r="SMY80" s="420"/>
      <c r="SMZ80" s="420"/>
      <c r="SNA80" s="420"/>
      <c r="SNB80" s="420"/>
      <c r="SNC80" s="420"/>
      <c r="SND80" s="420"/>
      <c r="SNE80" s="420"/>
      <c r="SNF80" s="420"/>
      <c r="SNG80" s="420"/>
      <c r="SNH80" s="420"/>
      <c r="SNI80" s="420"/>
      <c r="SNJ80" s="420"/>
      <c r="SNK80" s="420"/>
      <c r="SNL80" s="420"/>
      <c r="SNM80" s="420"/>
      <c r="SNN80" s="420"/>
      <c r="SNO80" s="420"/>
      <c r="SNP80" s="420"/>
      <c r="SNQ80" s="420"/>
      <c r="SNR80" s="420"/>
      <c r="SNS80" s="420"/>
      <c r="SNT80" s="420"/>
      <c r="SNU80" s="420"/>
      <c r="SNV80" s="420"/>
      <c r="SNW80" s="420"/>
      <c r="SNX80" s="420"/>
      <c r="SNY80" s="420"/>
      <c r="SNZ80" s="420"/>
      <c r="SOA80" s="420"/>
      <c r="SOB80" s="420"/>
      <c r="SOC80" s="420"/>
      <c r="SOD80" s="420"/>
      <c r="SOE80" s="420"/>
      <c r="SOF80" s="420"/>
      <c r="SOG80" s="420"/>
      <c r="SOH80" s="420"/>
      <c r="SOI80" s="420"/>
      <c r="SOJ80" s="420"/>
      <c r="SOK80" s="420"/>
      <c r="SOL80" s="420"/>
      <c r="SOM80" s="420"/>
      <c r="SON80" s="420"/>
      <c r="SOO80" s="420"/>
      <c r="SOP80" s="420"/>
      <c r="SOQ80" s="420"/>
      <c r="SOR80" s="420"/>
      <c r="SOS80" s="420"/>
      <c r="SOT80" s="420"/>
      <c r="SOU80" s="420"/>
      <c r="SOV80" s="420"/>
      <c r="SOW80" s="420"/>
      <c r="SOX80" s="420"/>
      <c r="SOY80" s="420"/>
      <c r="SOZ80" s="420"/>
      <c r="SPA80" s="420"/>
      <c r="SPB80" s="420"/>
      <c r="SPC80" s="420"/>
      <c r="SPD80" s="420"/>
      <c r="SPE80" s="420"/>
      <c r="SPF80" s="420"/>
      <c r="SPG80" s="420"/>
      <c r="SPH80" s="420"/>
      <c r="SPI80" s="420"/>
      <c r="SPJ80" s="420"/>
      <c r="SPK80" s="420"/>
      <c r="SPL80" s="420"/>
      <c r="SPM80" s="420"/>
      <c r="SPN80" s="420"/>
      <c r="SPO80" s="420"/>
      <c r="SPP80" s="420"/>
      <c r="SPQ80" s="420"/>
      <c r="SPR80" s="420"/>
      <c r="SPS80" s="420"/>
      <c r="SPT80" s="420"/>
      <c r="SPU80" s="420"/>
      <c r="SPV80" s="420"/>
      <c r="SPW80" s="420"/>
      <c r="SPX80" s="420"/>
      <c r="SPY80" s="420"/>
      <c r="SPZ80" s="420"/>
      <c r="SQA80" s="420"/>
      <c r="SQB80" s="420"/>
      <c r="SQC80" s="420"/>
      <c r="SQD80" s="420"/>
      <c r="SQE80" s="420"/>
      <c r="SQF80" s="420"/>
      <c r="SQG80" s="420"/>
      <c r="SQH80" s="420"/>
      <c r="SQI80" s="420"/>
      <c r="SQJ80" s="420"/>
      <c r="SQK80" s="420"/>
      <c r="SQL80" s="420"/>
      <c r="SQM80" s="420"/>
      <c r="SQN80" s="420"/>
      <c r="SQO80" s="420"/>
      <c r="SQP80" s="420"/>
      <c r="SQQ80" s="420"/>
      <c r="SQR80" s="420"/>
      <c r="SQS80" s="420"/>
      <c r="SQT80" s="420"/>
      <c r="SQU80" s="420"/>
      <c r="SQV80" s="420"/>
      <c r="SQW80" s="420"/>
      <c r="SQX80" s="420"/>
      <c r="SQY80" s="420"/>
      <c r="SQZ80" s="420"/>
      <c r="SRA80" s="420"/>
      <c r="SRB80" s="420"/>
      <c r="SRC80" s="420"/>
      <c r="SRD80" s="420"/>
      <c r="SRE80" s="420"/>
      <c r="SRF80" s="420"/>
      <c r="SRG80" s="420"/>
      <c r="SRH80" s="420"/>
      <c r="SRI80" s="420"/>
      <c r="SRJ80" s="420"/>
      <c r="SRK80" s="420"/>
      <c r="SRL80" s="420"/>
      <c r="SRM80" s="420"/>
      <c r="SRN80" s="420"/>
      <c r="SRO80" s="420"/>
      <c r="SRP80" s="420"/>
      <c r="SRQ80" s="420"/>
      <c r="SRR80" s="420"/>
      <c r="SRS80" s="420"/>
      <c r="SRT80" s="420"/>
      <c r="SRU80" s="420"/>
      <c r="SRV80" s="420"/>
      <c r="SRW80" s="420"/>
      <c r="SRX80" s="420"/>
      <c r="SRY80" s="420"/>
      <c r="SRZ80" s="420"/>
      <c r="SSA80" s="420"/>
      <c r="SSB80" s="420"/>
      <c r="SSC80" s="420"/>
      <c r="SSD80" s="420"/>
      <c r="SSE80" s="420"/>
      <c r="SSF80" s="420"/>
      <c r="SSG80" s="420"/>
      <c r="SSH80" s="420"/>
      <c r="SSI80" s="420"/>
      <c r="SSJ80" s="420"/>
      <c r="SSK80" s="420"/>
      <c r="SSL80" s="420"/>
      <c r="SSM80" s="420"/>
      <c r="SSN80" s="420"/>
      <c r="SSO80" s="420"/>
      <c r="SSP80" s="420"/>
      <c r="SSQ80" s="420"/>
      <c r="SSR80" s="420"/>
      <c r="SSS80" s="420"/>
      <c r="SST80" s="420"/>
      <c r="SSU80" s="420"/>
      <c r="SSV80" s="420"/>
      <c r="SSW80" s="420"/>
      <c r="SSX80" s="420"/>
      <c r="SSY80" s="420"/>
      <c r="SSZ80" s="420"/>
      <c r="STA80" s="420"/>
      <c r="STB80" s="420"/>
      <c r="STC80" s="420"/>
      <c r="STD80" s="420"/>
      <c r="STE80" s="420"/>
      <c r="STF80" s="420"/>
      <c r="STG80" s="420"/>
      <c r="STH80" s="420"/>
      <c r="STI80" s="420"/>
      <c r="STJ80" s="420"/>
      <c r="STK80" s="420"/>
      <c r="STL80" s="420"/>
      <c r="STM80" s="420"/>
      <c r="STN80" s="420"/>
      <c r="STO80" s="420"/>
      <c r="STP80" s="420"/>
      <c r="STQ80" s="420"/>
      <c r="STR80" s="420"/>
      <c r="STS80" s="420"/>
      <c r="STT80" s="420"/>
      <c r="STU80" s="420"/>
      <c r="STV80" s="420"/>
      <c r="STW80" s="420"/>
      <c r="STX80" s="420"/>
      <c r="STY80" s="420"/>
      <c r="STZ80" s="420"/>
      <c r="SUA80" s="420"/>
      <c r="SUB80" s="420"/>
      <c r="SUC80" s="420"/>
      <c r="SUD80" s="420"/>
      <c r="SUE80" s="420"/>
      <c r="SUF80" s="420"/>
      <c r="SUG80" s="420"/>
      <c r="SUH80" s="420"/>
      <c r="SUI80" s="420"/>
      <c r="SUJ80" s="420"/>
      <c r="SUK80" s="420"/>
      <c r="SUL80" s="420"/>
      <c r="SUM80" s="420"/>
      <c r="SUN80" s="420"/>
      <c r="SUO80" s="420"/>
      <c r="SUP80" s="420"/>
      <c r="SUQ80" s="420"/>
      <c r="SUR80" s="420"/>
      <c r="SUS80" s="420"/>
      <c r="SUT80" s="420"/>
      <c r="SUU80" s="420"/>
      <c r="SUV80" s="420"/>
      <c r="SUW80" s="420"/>
      <c r="SUX80" s="420"/>
      <c r="SUY80" s="420"/>
      <c r="SUZ80" s="420"/>
      <c r="SVA80" s="420"/>
      <c r="SVB80" s="420"/>
      <c r="SVC80" s="420"/>
      <c r="SVD80" s="420"/>
      <c r="SVE80" s="420"/>
      <c r="SVF80" s="420"/>
      <c r="SVG80" s="420"/>
      <c r="SVH80" s="420"/>
      <c r="SVI80" s="420"/>
      <c r="SVJ80" s="420"/>
      <c r="SVK80" s="420"/>
      <c r="SVL80" s="420"/>
      <c r="SVM80" s="420"/>
      <c r="SVN80" s="420"/>
      <c r="SVO80" s="420"/>
      <c r="SVP80" s="420"/>
      <c r="SVQ80" s="420"/>
      <c r="SVR80" s="420"/>
      <c r="SVS80" s="420"/>
      <c r="SVT80" s="420"/>
      <c r="SVU80" s="420"/>
      <c r="SVV80" s="420"/>
      <c r="SVW80" s="420"/>
      <c r="SVX80" s="420"/>
      <c r="SVY80" s="420"/>
      <c r="SVZ80" s="420"/>
      <c r="SWA80" s="420"/>
      <c r="SWB80" s="420"/>
      <c r="SWC80" s="420"/>
      <c r="SWD80" s="420"/>
      <c r="SWE80" s="420"/>
      <c r="SWF80" s="420"/>
      <c r="SWG80" s="420"/>
      <c r="SWH80" s="420"/>
      <c r="SWI80" s="420"/>
      <c r="SWJ80" s="420"/>
      <c r="SWK80" s="420"/>
      <c r="SWL80" s="420"/>
      <c r="SWM80" s="420"/>
      <c r="SWN80" s="420"/>
      <c r="SWO80" s="420"/>
      <c r="SWP80" s="420"/>
      <c r="SWQ80" s="420"/>
      <c r="SWR80" s="420"/>
      <c r="SWS80" s="420"/>
      <c r="SWT80" s="420"/>
      <c r="SWU80" s="420"/>
      <c r="SWV80" s="420"/>
      <c r="SWW80" s="420"/>
      <c r="SWX80" s="420"/>
      <c r="SWY80" s="420"/>
      <c r="SWZ80" s="420"/>
      <c r="SXA80" s="420"/>
      <c r="SXB80" s="420"/>
      <c r="SXC80" s="420"/>
      <c r="SXD80" s="420"/>
      <c r="SXE80" s="420"/>
      <c r="SXF80" s="420"/>
      <c r="SXG80" s="420"/>
      <c r="SXH80" s="420"/>
      <c r="SXI80" s="420"/>
      <c r="SXJ80" s="420"/>
      <c r="SXK80" s="420"/>
      <c r="SXL80" s="420"/>
      <c r="SXM80" s="420"/>
      <c r="SXN80" s="420"/>
      <c r="SXO80" s="420"/>
      <c r="SXP80" s="420"/>
      <c r="SXQ80" s="420"/>
      <c r="SXR80" s="420"/>
      <c r="SXS80" s="420"/>
      <c r="SXT80" s="420"/>
      <c r="SXU80" s="420"/>
      <c r="SXV80" s="420"/>
      <c r="SXW80" s="420"/>
      <c r="SXX80" s="420"/>
      <c r="SXY80" s="420"/>
      <c r="SXZ80" s="420"/>
      <c r="SYA80" s="420"/>
      <c r="SYB80" s="420"/>
      <c r="SYC80" s="420"/>
      <c r="SYD80" s="420"/>
      <c r="SYE80" s="420"/>
      <c r="SYF80" s="420"/>
      <c r="SYG80" s="420"/>
      <c r="SYH80" s="420"/>
      <c r="SYI80" s="420"/>
      <c r="SYJ80" s="420"/>
      <c r="SYK80" s="420"/>
      <c r="SYL80" s="420"/>
      <c r="SYM80" s="420"/>
      <c r="SYN80" s="420"/>
      <c r="SYO80" s="420"/>
      <c r="SYP80" s="420"/>
      <c r="SYQ80" s="420"/>
      <c r="SYR80" s="420"/>
      <c r="SYS80" s="420"/>
      <c r="SYT80" s="420"/>
      <c r="SYU80" s="420"/>
      <c r="SYV80" s="420"/>
      <c r="SYW80" s="420"/>
      <c r="SYX80" s="420"/>
      <c r="SYY80" s="420"/>
      <c r="SYZ80" s="420"/>
      <c r="SZA80" s="420"/>
      <c r="SZB80" s="420"/>
      <c r="SZC80" s="420"/>
      <c r="SZD80" s="420"/>
      <c r="SZE80" s="420"/>
      <c r="SZF80" s="420"/>
      <c r="SZG80" s="420"/>
      <c r="SZH80" s="420"/>
      <c r="SZI80" s="420"/>
      <c r="SZJ80" s="420"/>
      <c r="SZK80" s="420"/>
      <c r="SZL80" s="420"/>
      <c r="SZM80" s="420"/>
      <c r="SZN80" s="420"/>
      <c r="SZO80" s="420"/>
      <c r="SZP80" s="420"/>
      <c r="SZQ80" s="420"/>
      <c r="SZR80" s="420"/>
      <c r="SZS80" s="420"/>
      <c r="SZT80" s="420"/>
      <c r="SZU80" s="420"/>
      <c r="SZV80" s="420"/>
      <c r="SZW80" s="420"/>
      <c r="SZX80" s="420"/>
      <c r="SZY80" s="420"/>
      <c r="SZZ80" s="420"/>
      <c r="TAA80" s="420"/>
      <c r="TAB80" s="420"/>
      <c r="TAC80" s="420"/>
      <c r="TAD80" s="420"/>
      <c r="TAE80" s="420"/>
      <c r="TAF80" s="420"/>
      <c r="TAG80" s="420"/>
      <c r="TAH80" s="420"/>
      <c r="TAI80" s="420"/>
      <c r="TAJ80" s="420"/>
      <c r="TAK80" s="420"/>
      <c r="TAL80" s="420"/>
      <c r="TAM80" s="420"/>
      <c r="TAN80" s="420"/>
      <c r="TAO80" s="420"/>
      <c r="TAP80" s="420"/>
      <c r="TAQ80" s="420"/>
      <c r="TAR80" s="420"/>
      <c r="TAS80" s="420"/>
      <c r="TAT80" s="420"/>
      <c r="TAU80" s="420"/>
      <c r="TAV80" s="420"/>
      <c r="TAW80" s="420"/>
      <c r="TAX80" s="420"/>
      <c r="TAY80" s="420"/>
      <c r="TAZ80" s="420"/>
      <c r="TBA80" s="420"/>
      <c r="TBB80" s="420"/>
      <c r="TBC80" s="420"/>
      <c r="TBD80" s="420"/>
      <c r="TBE80" s="420"/>
      <c r="TBF80" s="420"/>
      <c r="TBG80" s="420"/>
      <c r="TBH80" s="420"/>
      <c r="TBI80" s="420"/>
      <c r="TBJ80" s="420"/>
      <c r="TBK80" s="420"/>
      <c r="TBL80" s="420"/>
      <c r="TBM80" s="420"/>
      <c r="TBN80" s="420"/>
      <c r="TBO80" s="420"/>
      <c r="TBP80" s="420"/>
      <c r="TBQ80" s="420"/>
      <c r="TBR80" s="420"/>
      <c r="TBS80" s="420"/>
      <c r="TBT80" s="420"/>
      <c r="TBU80" s="420"/>
      <c r="TBV80" s="420"/>
      <c r="TBW80" s="420"/>
      <c r="TBX80" s="420"/>
      <c r="TBY80" s="420"/>
      <c r="TBZ80" s="420"/>
      <c r="TCA80" s="420"/>
      <c r="TCB80" s="420"/>
      <c r="TCC80" s="420"/>
      <c r="TCD80" s="420"/>
      <c r="TCE80" s="420"/>
      <c r="TCF80" s="420"/>
      <c r="TCG80" s="420"/>
      <c r="TCH80" s="420"/>
      <c r="TCI80" s="420"/>
      <c r="TCJ80" s="420"/>
      <c r="TCK80" s="420"/>
      <c r="TCL80" s="420"/>
      <c r="TCM80" s="420"/>
      <c r="TCN80" s="420"/>
      <c r="TCO80" s="420"/>
      <c r="TCP80" s="420"/>
      <c r="TCQ80" s="420"/>
      <c r="TCR80" s="420"/>
      <c r="TCS80" s="420"/>
      <c r="TCT80" s="420"/>
      <c r="TCU80" s="420"/>
      <c r="TCV80" s="420"/>
      <c r="TCW80" s="420"/>
      <c r="TCX80" s="420"/>
      <c r="TCY80" s="420"/>
      <c r="TCZ80" s="420"/>
      <c r="TDA80" s="420"/>
      <c r="TDB80" s="420"/>
      <c r="TDC80" s="420"/>
      <c r="TDD80" s="420"/>
      <c r="TDE80" s="420"/>
      <c r="TDF80" s="420"/>
      <c r="TDG80" s="420"/>
      <c r="TDH80" s="420"/>
      <c r="TDI80" s="420"/>
      <c r="TDJ80" s="420"/>
      <c r="TDK80" s="420"/>
      <c r="TDL80" s="420"/>
      <c r="TDM80" s="420"/>
      <c r="TDN80" s="420"/>
      <c r="TDO80" s="420"/>
      <c r="TDP80" s="420"/>
      <c r="TDQ80" s="420"/>
      <c r="TDR80" s="420"/>
      <c r="TDS80" s="420"/>
      <c r="TDT80" s="420"/>
      <c r="TDU80" s="420"/>
      <c r="TDV80" s="420"/>
      <c r="TDW80" s="420"/>
      <c r="TDX80" s="420"/>
      <c r="TDY80" s="420"/>
      <c r="TDZ80" s="420"/>
      <c r="TEA80" s="420"/>
      <c r="TEB80" s="420"/>
      <c r="TEC80" s="420"/>
      <c r="TED80" s="420"/>
      <c r="TEE80" s="420"/>
      <c r="TEF80" s="420"/>
      <c r="TEG80" s="420"/>
      <c r="TEH80" s="420"/>
      <c r="TEI80" s="420"/>
      <c r="TEJ80" s="420"/>
      <c r="TEK80" s="420"/>
      <c r="TEL80" s="420"/>
      <c r="TEM80" s="420"/>
      <c r="TEN80" s="420"/>
      <c r="TEO80" s="420"/>
      <c r="TEP80" s="420"/>
      <c r="TEQ80" s="420"/>
      <c r="TER80" s="420"/>
      <c r="TES80" s="420"/>
      <c r="TET80" s="420"/>
      <c r="TEU80" s="420"/>
      <c r="TEV80" s="420"/>
      <c r="TEW80" s="420"/>
      <c r="TEX80" s="420"/>
      <c r="TEY80" s="420"/>
      <c r="TEZ80" s="420"/>
      <c r="TFA80" s="420"/>
      <c r="TFB80" s="420"/>
      <c r="TFC80" s="420"/>
      <c r="TFD80" s="420"/>
      <c r="TFE80" s="420"/>
      <c r="TFF80" s="420"/>
      <c r="TFG80" s="420"/>
      <c r="TFH80" s="420"/>
      <c r="TFI80" s="420"/>
      <c r="TFJ80" s="420"/>
      <c r="TFK80" s="420"/>
      <c r="TFL80" s="420"/>
      <c r="TFM80" s="420"/>
      <c r="TFN80" s="420"/>
      <c r="TFO80" s="420"/>
      <c r="TFP80" s="420"/>
      <c r="TFQ80" s="420"/>
      <c r="TFR80" s="420"/>
      <c r="TFS80" s="420"/>
      <c r="TFT80" s="420"/>
      <c r="TFU80" s="420"/>
      <c r="TFV80" s="420"/>
      <c r="TFW80" s="420"/>
      <c r="TFX80" s="420"/>
      <c r="TFY80" s="420"/>
      <c r="TFZ80" s="420"/>
      <c r="TGA80" s="420"/>
      <c r="TGB80" s="420"/>
      <c r="TGC80" s="420"/>
      <c r="TGD80" s="420"/>
      <c r="TGE80" s="420"/>
      <c r="TGF80" s="420"/>
      <c r="TGG80" s="420"/>
      <c r="TGH80" s="420"/>
      <c r="TGI80" s="420"/>
      <c r="TGJ80" s="420"/>
      <c r="TGK80" s="420"/>
      <c r="TGL80" s="420"/>
      <c r="TGM80" s="420"/>
      <c r="TGN80" s="420"/>
      <c r="TGO80" s="420"/>
      <c r="TGP80" s="420"/>
      <c r="TGQ80" s="420"/>
      <c r="TGR80" s="420"/>
      <c r="TGS80" s="420"/>
      <c r="TGT80" s="420"/>
      <c r="TGU80" s="420"/>
      <c r="TGV80" s="420"/>
      <c r="TGW80" s="420"/>
      <c r="TGX80" s="420"/>
      <c r="TGY80" s="420"/>
      <c r="TGZ80" s="420"/>
      <c r="THA80" s="420"/>
      <c r="THB80" s="420"/>
      <c r="THC80" s="420"/>
      <c r="THD80" s="420"/>
      <c r="THE80" s="420"/>
      <c r="THF80" s="420"/>
      <c r="THG80" s="420"/>
      <c r="THH80" s="420"/>
      <c r="THI80" s="420"/>
      <c r="THJ80" s="420"/>
      <c r="THK80" s="420"/>
      <c r="THL80" s="420"/>
      <c r="THM80" s="420"/>
      <c r="THN80" s="420"/>
      <c r="THO80" s="420"/>
      <c r="THP80" s="420"/>
      <c r="THQ80" s="420"/>
      <c r="THR80" s="420"/>
      <c r="THS80" s="420"/>
      <c r="THT80" s="420"/>
      <c r="THU80" s="420"/>
      <c r="THV80" s="420"/>
      <c r="THW80" s="420"/>
      <c r="THX80" s="420"/>
      <c r="THY80" s="420"/>
      <c r="THZ80" s="420"/>
      <c r="TIA80" s="420"/>
      <c r="TIB80" s="420"/>
      <c r="TIC80" s="420"/>
      <c r="TID80" s="420"/>
      <c r="TIE80" s="420"/>
      <c r="TIF80" s="420"/>
      <c r="TIG80" s="420"/>
      <c r="TIH80" s="420"/>
      <c r="TII80" s="420"/>
      <c r="TIJ80" s="420"/>
      <c r="TIK80" s="420"/>
      <c r="TIL80" s="420"/>
      <c r="TIM80" s="420"/>
      <c r="TIN80" s="420"/>
      <c r="TIO80" s="420"/>
      <c r="TIP80" s="420"/>
      <c r="TIQ80" s="420"/>
      <c r="TIR80" s="420"/>
      <c r="TIS80" s="420"/>
      <c r="TIT80" s="420"/>
      <c r="TIU80" s="420"/>
      <c r="TIV80" s="420"/>
      <c r="TIW80" s="420"/>
      <c r="TIX80" s="420"/>
      <c r="TIY80" s="420"/>
      <c r="TIZ80" s="420"/>
      <c r="TJA80" s="420"/>
      <c r="TJB80" s="420"/>
      <c r="TJC80" s="420"/>
      <c r="TJD80" s="420"/>
      <c r="TJE80" s="420"/>
      <c r="TJF80" s="420"/>
      <c r="TJG80" s="420"/>
      <c r="TJH80" s="420"/>
      <c r="TJI80" s="420"/>
      <c r="TJJ80" s="420"/>
      <c r="TJK80" s="420"/>
      <c r="TJL80" s="420"/>
      <c r="TJM80" s="420"/>
      <c r="TJN80" s="420"/>
      <c r="TJO80" s="420"/>
      <c r="TJP80" s="420"/>
      <c r="TJQ80" s="420"/>
      <c r="TJR80" s="420"/>
      <c r="TJS80" s="420"/>
      <c r="TJT80" s="420"/>
      <c r="TJU80" s="420"/>
      <c r="TJV80" s="420"/>
      <c r="TJW80" s="420"/>
      <c r="TJX80" s="420"/>
      <c r="TJY80" s="420"/>
      <c r="TJZ80" s="420"/>
      <c r="TKA80" s="420"/>
      <c r="TKB80" s="420"/>
      <c r="TKC80" s="420"/>
      <c r="TKD80" s="420"/>
      <c r="TKE80" s="420"/>
      <c r="TKF80" s="420"/>
      <c r="TKG80" s="420"/>
      <c r="TKH80" s="420"/>
      <c r="TKI80" s="420"/>
      <c r="TKJ80" s="420"/>
      <c r="TKK80" s="420"/>
      <c r="TKL80" s="420"/>
      <c r="TKM80" s="420"/>
      <c r="TKN80" s="420"/>
      <c r="TKO80" s="420"/>
      <c r="TKP80" s="420"/>
      <c r="TKQ80" s="420"/>
      <c r="TKR80" s="420"/>
      <c r="TKS80" s="420"/>
      <c r="TKT80" s="420"/>
      <c r="TKU80" s="420"/>
      <c r="TKV80" s="420"/>
      <c r="TKW80" s="420"/>
      <c r="TKX80" s="420"/>
      <c r="TKY80" s="420"/>
      <c r="TKZ80" s="420"/>
      <c r="TLA80" s="420"/>
      <c r="TLB80" s="420"/>
      <c r="TLC80" s="420"/>
      <c r="TLD80" s="420"/>
      <c r="TLE80" s="420"/>
      <c r="TLF80" s="420"/>
      <c r="TLG80" s="420"/>
      <c r="TLH80" s="420"/>
      <c r="TLI80" s="420"/>
      <c r="TLJ80" s="420"/>
      <c r="TLK80" s="420"/>
      <c r="TLL80" s="420"/>
      <c r="TLM80" s="420"/>
      <c r="TLN80" s="420"/>
      <c r="TLO80" s="420"/>
      <c r="TLP80" s="420"/>
      <c r="TLQ80" s="420"/>
      <c r="TLR80" s="420"/>
      <c r="TLS80" s="420"/>
      <c r="TLT80" s="420"/>
      <c r="TLU80" s="420"/>
      <c r="TLV80" s="420"/>
      <c r="TLW80" s="420"/>
      <c r="TLX80" s="420"/>
      <c r="TLY80" s="420"/>
      <c r="TLZ80" s="420"/>
      <c r="TMA80" s="420"/>
      <c r="TMB80" s="420"/>
      <c r="TMC80" s="420"/>
      <c r="TMD80" s="420"/>
      <c r="TME80" s="420"/>
      <c r="TMF80" s="420"/>
      <c r="TMG80" s="420"/>
      <c r="TMH80" s="420"/>
      <c r="TMI80" s="420"/>
      <c r="TMJ80" s="420"/>
      <c r="TMK80" s="420"/>
      <c r="TML80" s="420"/>
      <c r="TMM80" s="420"/>
      <c r="TMN80" s="420"/>
      <c r="TMO80" s="420"/>
      <c r="TMP80" s="420"/>
      <c r="TMQ80" s="420"/>
      <c r="TMR80" s="420"/>
      <c r="TMS80" s="420"/>
      <c r="TMT80" s="420"/>
      <c r="TMU80" s="420"/>
      <c r="TMV80" s="420"/>
      <c r="TMW80" s="420"/>
      <c r="TMX80" s="420"/>
      <c r="TMY80" s="420"/>
      <c r="TMZ80" s="420"/>
      <c r="TNA80" s="420"/>
      <c r="TNB80" s="420"/>
      <c r="TNC80" s="420"/>
      <c r="TND80" s="420"/>
      <c r="TNE80" s="420"/>
      <c r="TNF80" s="420"/>
      <c r="TNG80" s="420"/>
      <c r="TNH80" s="420"/>
      <c r="TNI80" s="420"/>
      <c r="TNJ80" s="420"/>
      <c r="TNK80" s="420"/>
      <c r="TNL80" s="420"/>
      <c r="TNM80" s="420"/>
      <c r="TNN80" s="420"/>
      <c r="TNO80" s="420"/>
      <c r="TNP80" s="420"/>
      <c r="TNQ80" s="420"/>
      <c r="TNR80" s="420"/>
      <c r="TNS80" s="420"/>
      <c r="TNT80" s="420"/>
      <c r="TNU80" s="420"/>
      <c r="TNV80" s="420"/>
      <c r="TNW80" s="420"/>
      <c r="TNX80" s="420"/>
      <c r="TNY80" s="420"/>
      <c r="TNZ80" s="420"/>
      <c r="TOA80" s="420"/>
      <c r="TOB80" s="420"/>
      <c r="TOC80" s="420"/>
      <c r="TOD80" s="420"/>
      <c r="TOE80" s="420"/>
      <c r="TOF80" s="420"/>
      <c r="TOG80" s="420"/>
      <c r="TOH80" s="420"/>
      <c r="TOI80" s="420"/>
      <c r="TOJ80" s="420"/>
      <c r="TOK80" s="420"/>
      <c r="TOL80" s="420"/>
      <c r="TOM80" s="420"/>
      <c r="TON80" s="420"/>
      <c r="TOO80" s="420"/>
      <c r="TOP80" s="420"/>
      <c r="TOQ80" s="420"/>
      <c r="TOR80" s="420"/>
      <c r="TOS80" s="420"/>
      <c r="TOT80" s="420"/>
      <c r="TOU80" s="420"/>
      <c r="TOV80" s="420"/>
      <c r="TOW80" s="420"/>
      <c r="TOX80" s="420"/>
      <c r="TOY80" s="420"/>
      <c r="TOZ80" s="420"/>
      <c r="TPA80" s="420"/>
      <c r="TPB80" s="420"/>
      <c r="TPC80" s="420"/>
      <c r="TPD80" s="420"/>
      <c r="TPE80" s="420"/>
      <c r="TPF80" s="420"/>
      <c r="TPG80" s="420"/>
      <c r="TPH80" s="420"/>
      <c r="TPI80" s="420"/>
      <c r="TPJ80" s="420"/>
      <c r="TPK80" s="420"/>
      <c r="TPL80" s="420"/>
      <c r="TPM80" s="420"/>
      <c r="TPN80" s="420"/>
      <c r="TPO80" s="420"/>
      <c r="TPP80" s="420"/>
      <c r="TPQ80" s="420"/>
      <c r="TPR80" s="420"/>
      <c r="TPS80" s="420"/>
      <c r="TPT80" s="420"/>
      <c r="TPU80" s="420"/>
      <c r="TPV80" s="420"/>
      <c r="TPW80" s="420"/>
      <c r="TPX80" s="420"/>
      <c r="TPY80" s="420"/>
      <c r="TPZ80" s="420"/>
      <c r="TQA80" s="420"/>
      <c r="TQB80" s="420"/>
      <c r="TQC80" s="420"/>
      <c r="TQD80" s="420"/>
      <c r="TQE80" s="420"/>
      <c r="TQF80" s="420"/>
      <c r="TQG80" s="420"/>
      <c r="TQH80" s="420"/>
      <c r="TQI80" s="420"/>
      <c r="TQJ80" s="420"/>
      <c r="TQK80" s="420"/>
      <c r="TQL80" s="420"/>
      <c r="TQM80" s="420"/>
      <c r="TQN80" s="420"/>
      <c r="TQO80" s="420"/>
      <c r="TQP80" s="420"/>
      <c r="TQQ80" s="420"/>
      <c r="TQR80" s="420"/>
      <c r="TQS80" s="420"/>
      <c r="TQT80" s="420"/>
      <c r="TQU80" s="420"/>
      <c r="TQV80" s="420"/>
      <c r="TQW80" s="420"/>
      <c r="TQX80" s="420"/>
      <c r="TQY80" s="420"/>
      <c r="TQZ80" s="420"/>
      <c r="TRA80" s="420"/>
      <c r="TRB80" s="420"/>
      <c r="TRC80" s="420"/>
      <c r="TRD80" s="420"/>
      <c r="TRE80" s="420"/>
      <c r="TRF80" s="420"/>
      <c r="TRG80" s="420"/>
      <c r="TRH80" s="420"/>
      <c r="TRI80" s="420"/>
      <c r="TRJ80" s="420"/>
      <c r="TRK80" s="420"/>
      <c r="TRL80" s="420"/>
      <c r="TRM80" s="420"/>
      <c r="TRN80" s="420"/>
      <c r="TRO80" s="420"/>
      <c r="TRP80" s="420"/>
      <c r="TRQ80" s="420"/>
      <c r="TRR80" s="420"/>
      <c r="TRS80" s="420"/>
      <c r="TRT80" s="420"/>
      <c r="TRU80" s="420"/>
      <c r="TRV80" s="420"/>
      <c r="TRW80" s="420"/>
      <c r="TRX80" s="420"/>
      <c r="TRY80" s="420"/>
      <c r="TRZ80" s="420"/>
      <c r="TSA80" s="420"/>
      <c r="TSB80" s="420"/>
      <c r="TSC80" s="420"/>
      <c r="TSD80" s="420"/>
      <c r="TSE80" s="420"/>
      <c r="TSF80" s="420"/>
      <c r="TSG80" s="420"/>
      <c r="TSH80" s="420"/>
      <c r="TSI80" s="420"/>
      <c r="TSJ80" s="420"/>
      <c r="TSK80" s="420"/>
      <c r="TSL80" s="420"/>
      <c r="TSM80" s="420"/>
      <c r="TSN80" s="420"/>
      <c r="TSO80" s="420"/>
      <c r="TSP80" s="420"/>
      <c r="TSQ80" s="420"/>
      <c r="TSR80" s="420"/>
      <c r="TSS80" s="420"/>
      <c r="TST80" s="420"/>
      <c r="TSU80" s="420"/>
      <c r="TSV80" s="420"/>
      <c r="TSW80" s="420"/>
      <c r="TSX80" s="420"/>
      <c r="TSY80" s="420"/>
      <c r="TSZ80" s="420"/>
      <c r="TTA80" s="420"/>
      <c r="TTB80" s="420"/>
      <c r="TTC80" s="420"/>
      <c r="TTD80" s="420"/>
      <c r="TTE80" s="420"/>
      <c r="TTF80" s="420"/>
      <c r="TTG80" s="420"/>
      <c r="TTH80" s="420"/>
      <c r="TTI80" s="420"/>
      <c r="TTJ80" s="420"/>
      <c r="TTK80" s="420"/>
      <c r="TTL80" s="420"/>
      <c r="TTM80" s="420"/>
      <c r="TTN80" s="420"/>
      <c r="TTO80" s="420"/>
      <c r="TTP80" s="420"/>
      <c r="TTQ80" s="420"/>
      <c r="TTR80" s="420"/>
      <c r="TTS80" s="420"/>
      <c r="TTT80" s="420"/>
      <c r="TTU80" s="420"/>
      <c r="TTV80" s="420"/>
      <c r="TTW80" s="420"/>
      <c r="TTX80" s="420"/>
      <c r="TTY80" s="420"/>
      <c r="TTZ80" s="420"/>
      <c r="TUA80" s="420"/>
      <c r="TUB80" s="420"/>
      <c r="TUC80" s="420"/>
      <c r="TUD80" s="420"/>
      <c r="TUE80" s="420"/>
      <c r="TUF80" s="420"/>
      <c r="TUG80" s="420"/>
      <c r="TUH80" s="420"/>
      <c r="TUI80" s="420"/>
      <c r="TUJ80" s="420"/>
      <c r="TUK80" s="420"/>
      <c r="TUL80" s="420"/>
      <c r="TUM80" s="420"/>
      <c r="TUN80" s="420"/>
      <c r="TUO80" s="420"/>
      <c r="TUP80" s="420"/>
      <c r="TUQ80" s="420"/>
      <c r="TUR80" s="420"/>
      <c r="TUS80" s="420"/>
      <c r="TUT80" s="420"/>
      <c r="TUU80" s="420"/>
      <c r="TUV80" s="420"/>
      <c r="TUW80" s="420"/>
      <c r="TUX80" s="420"/>
      <c r="TUY80" s="420"/>
      <c r="TUZ80" s="420"/>
      <c r="TVA80" s="420"/>
      <c r="TVB80" s="420"/>
      <c r="TVC80" s="420"/>
      <c r="TVD80" s="420"/>
      <c r="TVE80" s="420"/>
      <c r="TVF80" s="420"/>
      <c r="TVG80" s="420"/>
      <c r="TVH80" s="420"/>
      <c r="TVI80" s="420"/>
      <c r="TVJ80" s="420"/>
      <c r="TVK80" s="420"/>
      <c r="TVL80" s="420"/>
      <c r="TVM80" s="420"/>
      <c r="TVN80" s="420"/>
      <c r="TVO80" s="420"/>
      <c r="TVP80" s="420"/>
      <c r="TVQ80" s="420"/>
      <c r="TVR80" s="420"/>
      <c r="TVS80" s="420"/>
      <c r="TVT80" s="420"/>
      <c r="TVU80" s="420"/>
      <c r="TVV80" s="420"/>
      <c r="TVW80" s="420"/>
      <c r="TVX80" s="420"/>
      <c r="TVY80" s="420"/>
      <c r="TVZ80" s="420"/>
      <c r="TWA80" s="420"/>
      <c r="TWB80" s="420"/>
      <c r="TWC80" s="420"/>
      <c r="TWD80" s="420"/>
      <c r="TWE80" s="420"/>
      <c r="TWF80" s="420"/>
      <c r="TWG80" s="420"/>
      <c r="TWH80" s="420"/>
      <c r="TWI80" s="420"/>
      <c r="TWJ80" s="420"/>
      <c r="TWK80" s="420"/>
      <c r="TWL80" s="420"/>
      <c r="TWM80" s="420"/>
      <c r="TWN80" s="420"/>
      <c r="TWO80" s="420"/>
      <c r="TWP80" s="420"/>
      <c r="TWQ80" s="420"/>
      <c r="TWR80" s="420"/>
      <c r="TWS80" s="420"/>
      <c r="TWT80" s="420"/>
      <c r="TWU80" s="420"/>
      <c r="TWV80" s="420"/>
      <c r="TWW80" s="420"/>
      <c r="TWX80" s="420"/>
      <c r="TWY80" s="420"/>
      <c r="TWZ80" s="420"/>
      <c r="TXA80" s="420"/>
      <c r="TXB80" s="420"/>
      <c r="TXC80" s="420"/>
      <c r="TXD80" s="420"/>
      <c r="TXE80" s="420"/>
      <c r="TXF80" s="420"/>
      <c r="TXG80" s="420"/>
      <c r="TXH80" s="420"/>
      <c r="TXI80" s="420"/>
      <c r="TXJ80" s="420"/>
      <c r="TXK80" s="420"/>
      <c r="TXL80" s="420"/>
      <c r="TXM80" s="420"/>
      <c r="TXN80" s="420"/>
      <c r="TXO80" s="420"/>
      <c r="TXP80" s="420"/>
      <c r="TXQ80" s="420"/>
      <c r="TXR80" s="420"/>
      <c r="TXS80" s="420"/>
      <c r="TXT80" s="420"/>
      <c r="TXU80" s="420"/>
      <c r="TXV80" s="420"/>
      <c r="TXW80" s="420"/>
      <c r="TXX80" s="420"/>
      <c r="TXY80" s="420"/>
      <c r="TXZ80" s="420"/>
      <c r="TYA80" s="420"/>
      <c r="TYB80" s="420"/>
      <c r="TYC80" s="420"/>
      <c r="TYD80" s="420"/>
      <c r="TYE80" s="420"/>
      <c r="TYF80" s="420"/>
      <c r="TYG80" s="420"/>
      <c r="TYH80" s="420"/>
      <c r="TYI80" s="420"/>
      <c r="TYJ80" s="420"/>
      <c r="TYK80" s="420"/>
      <c r="TYL80" s="420"/>
      <c r="TYM80" s="420"/>
      <c r="TYN80" s="420"/>
      <c r="TYO80" s="420"/>
      <c r="TYP80" s="420"/>
      <c r="TYQ80" s="420"/>
      <c r="TYR80" s="420"/>
      <c r="TYS80" s="420"/>
      <c r="TYT80" s="420"/>
      <c r="TYU80" s="420"/>
      <c r="TYV80" s="420"/>
      <c r="TYW80" s="420"/>
      <c r="TYX80" s="420"/>
      <c r="TYY80" s="420"/>
      <c r="TYZ80" s="420"/>
      <c r="TZA80" s="420"/>
      <c r="TZB80" s="420"/>
      <c r="TZC80" s="420"/>
      <c r="TZD80" s="420"/>
      <c r="TZE80" s="420"/>
      <c r="TZF80" s="420"/>
      <c r="TZG80" s="420"/>
      <c r="TZH80" s="420"/>
      <c r="TZI80" s="420"/>
      <c r="TZJ80" s="420"/>
      <c r="TZK80" s="420"/>
      <c r="TZL80" s="420"/>
      <c r="TZM80" s="420"/>
      <c r="TZN80" s="420"/>
      <c r="TZO80" s="420"/>
      <c r="TZP80" s="420"/>
      <c r="TZQ80" s="420"/>
      <c r="TZR80" s="420"/>
      <c r="TZS80" s="420"/>
      <c r="TZT80" s="420"/>
      <c r="TZU80" s="420"/>
      <c r="TZV80" s="420"/>
      <c r="TZW80" s="420"/>
      <c r="TZX80" s="420"/>
      <c r="TZY80" s="420"/>
      <c r="TZZ80" s="420"/>
      <c r="UAA80" s="420"/>
      <c r="UAB80" s="420"/>
      <c r="UAC80" s="420"/>
      <c r="UAD80" s="420"/>
      <c r="UAE80" s="420"/>
      <c r="UAF80" s="420"/>
      <c r="UAG80" s="420"/>
      <c r="UAH80" s="420"/>
      <c r="UAI80" s="420"/>
      <c r="UAJ80" s="420"/>
      <c r="UAK80" s="420"/>
      <c r="UAL80" s="420"/>
      <c r="UAM80" s="420"/>
      <c r="UAN80" s="420"/>
      <c r="UAO80" s="420"/>
      <c r="UAP80" s="420"/>
      <c r="UAQ80" s="420"/>
      <c r="UAR80" s="420"/>
      <c r="UAS80" s="420"/>
      <c r="UAT80" s="420"/>
      <c r="UAU80" s="420"/>
      <c r="UAV80" s="420"/>
      <c r="UAW80" s="420"/>
      <c r="UAX80" s="420"/>
      <c r="UAY80" s="420"/>
      <c r="UAZ80" s="420"/>
      <c r="UBA80" s="420"/>
      <c r="UBB80" s="420"/>
      <c r="UBC80" s="420"/>
      <c r="UBD80" s="420"/>
      <c r="UBE80" s="420"/>
      <c r="UBF80" s="420"/>
      <c r="UBG80" s="420"/>
      <c r="UBH80" s="420"/>
      <c r="UBI80" s="420"/>
      <c r="UBJ80" s="420"/>
      <c r="UBK80" s="420"/>
      <c r="UBL80" s="420"/>
      <c r="UBM80" s="420"/>
      <c r="UBN80" s="420"/>
      <c r="UBO80" s="420"/>
      <c r="UBP80" s="420"/>
      <c r="UBQ80" s="420"/>
      <c r="UBR80" s="420"/>
      <c r="UBS80" s="420"/>
      <c r="UBT80" s="420"/>
      <c r="UBU80" s="420"/>
      <c r="UBV80" s="420"/>
      <c r="UBW80" s="420"/>
      <c r="UBX80" s="420"/>
      <c r="UBY80" s="420"/>
      <c r="UBZ80" s="420"/>
      <c r="UCA80" s="420"/>
      <c r="UCB80" s="420"/>
      <c r="UCC80" s="420"/>
      <c r="UCD80" s="420"/>
      <c r="UCE80" s="420"/>
      <c r="UCF80" s="420"/>
      <c r="UCG80" s="420"/>
      <c r="UCH80" s="420"/>
      <c r="UCI80" s="420"/>
      <c r="UCJ80" s="420"/>
      <c r="UCK80" s="420"/>
      <c r="UCL80" s="420"/>
      <c r="UCM80" s="420"/>
      <c r="UCN80" s="420"/>
      <c r="UCO80" s="420"/>
      <c r="UCP80" s="420"/>
      <c r="UCQ80" s="420"/>
      <c r="UCR80" s="420"/>
      <c r="UCS80" s="420"/>
      <c r="UCT80" s="420"/>
      <c r="UCU80" s="420"/>
      <c r="UCV80" s="420"/>
      <c r="UCW80" s="420"/>
      <c r="UCX80" s="420"/>
      <c r="UCY80" s="420"/>
      <c r="UCZ80" s="420"/>
      <c r="UDA80" s="420"/>
      <c r="UDB80" s="420"/>
      <c r="UDC80" s="420"/>
      <c r="UDD80" s="420"/>
      <c r="UDE80" s="420"/>
      <c r="UDF80" s="420"/>
      <c r="UDG80" s="420"/>
      <c r="UDH80" s="420"/>
      <c r="UDI80" s="420"/>
      <c r="UDJ80" s="420"/>
      <c r="UDK80" s="420"/>
      <c r="UDL80" s="420"/>
      <c r="UDM80" s="420"/>
      <c r="UDN80" s="420"/>
      <c r="UDO80" s="420"/>
      <c r="UDP80" s="420"/>
      <c r="UDQ80" s="420"/>
      <c r="UDR80" s="420"/>
      <c r="UDS80" s="420"/>
      <c r="UDT80" s="420"/>
      <c r="UDU80" s="420"/>
      <c r="UDV80" s="420"/>
      <c r="UDW80" s="420"/>
      <c r="UDX80" s="420"/>
      <c r="UDY80" s="420"/>
      <c r="UDZ80" s="420"/>
      <c r="UEA80" s="420"/>
      <c r="UEB80" s="420"/>
      <c r="UEC80" s="420"/>
      <c r="UED80" s="420"/>
      <c r="UEE80" s="420"/>
      <c r="UEF80" s="420"/>
      <c r="UEG80" s="420"/>
      <c r="UEH80" s="420"/>
      <c r="UEI80" s="420"/>
      <c r="UEJ80" s="420"/>
      <c r="UEK80" s="420"/>
      <c r="UEL80" s="420"/>
      <c r="UEM80" s="420"/>
      <c r="UEN80" s="420"/>
      <c r="UEO80" s="420"/>
      <c r="UEP80" s="420"/>
      <c r="UEQ80" s="420"/>
      <c r="UER80" s="420"/>
      <c r="UES80" s="420"/>
      <c r="UET80" s="420"/>
      <c r="UEU80" s="420"/>
      <c r="UEV80" s="420"/>
      <c r="UEW80" s="420"/>
      <c r="UEX80" s="420"/>
      <c r="UEY80" s="420"/>
      <c r="UEZ80" s="420"/>
      <c r="UFA80" s="420"/>
      <c r="UFB80" s="420"/>
      <c r="UFC80" s="420"/>
      <c r="UFD80" s="420"/>
      <c r="UFE80" s="420"/>
      <c r="UFF80" s="420"/>
      <c r="UFG80" s="420"/>
      <c r="UFH80" s="420"/>
      <c r="UFI80" s="420"/>
      <c r="UFJ80" s="420"/>
      <c r="UFK80" s="420"/>
      <c r="UFL80" s="420"/>
      <c r="UFM80" s="420"/>
      <c r="UFN80" s="420"/>
      <c r="UFO80" s="420"/>
      <c r="UFP80" s="420"/>
      <c r="UFQ80" s="420"/>
      <c r="UFR80" s="420"/>
      <c r="UFS80" s="420"/>
      <c r="UFT80" s="420"/>
      <c r="UFU80" s="420"/>
      <c r="UFV80" s="420"/>
      <c r="UFW80" s="420"/>
      <c r="UFX80" s="420"/>
      <c r="UFY80" s="420"/>
      <c r="UFZ80" s="420"/>
      <c r="UGA80" s="420"/>
      <c r="UGB80" s="420"/>
      <c r="UGC80" s="420"/>
      <c r="UGD80" s="420"/>
      <c r="UGE80" s="420"/>
      <c r="UGF80" s="420"/>
      <c r="UGG80" s="420"/>
      <c r="UGH80" s="420"/>
      <c r="UGI80" s="420"/>
      <c r="UGJ80" s="420"/>
      <c r="UGK80" s="420"/>
      <c r="UGL80" s="420"/>
      <c r="UGM80" s="420"/>
      <c r="UGN80" s="420"/>
      <c r="UGO80" s="420"/>
      <c r="UGP80" s="420"/>
      <c r="UGQ80" s="420"/>
      <c r="UGR80" s="420"/>
      <c r="UGS80" s="420"/>
      <c r="UGT80" s="420"/>
      <c r="UGU80" s="420"/>
      <c r="UGV80" s="420"/>
      <c r="UGW80" s="420"/>
      <c r="UGX80" s="420"/>
      <c r="UGY80" s="420"/>
      <c r="UGZ80" s="420"/>
      <c r="UHA80" s="420"/>
      <c r="UHB80" s="420"/>
      <c r="UHC80" s="420"/>
      <c r="UHD80" s="420"/>
      <c r="UHE80" s="420"/>
      <c r="UHF80" s="420"/>
      <c r="UHG80" s="420"/>
      <c r="UHH80" s="420"/>
      <c r="UHI80" s="420"/>
      <c r="UHJ80" s="420"/>
      <c r="UHK80" s="420"/>
      <c r="UHL80" s="420"/>
      <c r="UHM80" s="420"/>
      <c r="UHN80" s="420"/>
      <c r="UHO80" s="420"/>
      <c r="UHP80" s="420"/>
      <c r="UHQ80" s="420"/>
      <c r="UHR80" s="420"/>
      <c r="UHS80" s="420"/>
      <c r="UHT80" s="420"/>
      <c r="UHU80" s="420"/>
      <c r="UHV80" s="420"/>
      <c r="UHW80" s="420"/>
      <c r="UHX80" s="420"/>
      <c r="UHY80" s="420"/>
      <c r="UHZ80" s="420"/>
      <c r="UIA80" s="420"/>
      <c r="UIB80" s="420"/>
      <c r="UIC80" s="420"/>
      <c r="UID80" s="420"/>
      <c r="UIE80" s="420"/>
      <c r="UIF80" s="420"/>
      <c r="UIG80" s="420"/>
      <c r="UIH80" s="420"/>
      <c r="UII80" s="420"/>
      <c r="UIJ80" s="420"/>
      <c r="UIK80" s="420"/>
      <c r="UIL80" s="420"/>
      <c r="UIM80" s="420"/>
      <c r="UIN80" s="420"/>
      <c r="UIO80" s="420"/>
      <c r="UIP80" s="420"/>
      <c r="UIQ80" s="420"/>
      <c r="UIR80" s="420"/>
      <c r="UIS80" s="420"/>
      <c r="UIT80" s="420"/>
      <c r="UIU80" s="420"/>
      <c r="UIV80" s="420"/>
      <c r="UIW80" s="420"/>
      <c r="UIX80" s="420"/>
      <c r="UIY80" s="420"/>
      <c r="UIZ80" s="420"/>
      <c r="UJA80" s="420"/>
      <c r="UJB80" s="420"/>
      <c r="UJC80" s="420"/>
      <c r="UJD80" s="420"/>
      <c r="UJE80" s="420"/>
      <c r="UJF80" s="420"/>
      <c r="UJG80" s="420"/>
      <c r="UJH80" s="420"/>
      <c r="UJI80" s="420"/>
      <c r="UJJ80" s="420"/>
      <c r="UJK80" s="420"/>
      <c r="UJL80" s="420"/>
      <c r="UJM80" s="420"/>
      <c r="UJN80" s="420"/>
      <c r="UJO80" s="420"/>
      <c r="UJP80" s="420"/>
      <c r="UJQ80" s="420"/>
      <c r="UJR80" s="420"/>
      <c r="UJS80" s="420"/>
      <c r="UJT80" s="420"/>
      <c r="UJU80" s="420"/>
      <c r="UJV80" s="420"/>
      <c r="UJW80" s="420"/>
      <c r="UJX80" s="420"/>
      <c r="UJY80" s="420"/>
      <c r="UJZ80" s="420"/>
      <c r="UKA80" s="420"/>
      <c r="UKB80" s="420"/>
      <c r="UKC80" s="420"/>
      <c r="UKD80" s="420"/>
      <c r="UKE80" s="420"/>
      <c r="UKF80" s="420"/>
      <c r="UKG80" s="420"/>
      <c r="UKH80" s="420"/>
      <c r="UKI80" s="420"/>
      <c r="UKJ80" s="420"/>
      <c r="UKK80" s="420"/>
      <c r="UKL80" s="420"/>
      <c r="UKM80" s="420"/>
      <c r="UKN80" s="420"/>
      <c r="UKO80" s="420"/>
      <c r="UKP80" s="420"/>
      <c r="UKQ80" s="420"/>
      <c r="UKR80" s="420"/>
      <c r="UKS80" s="420"/>
      <c r="UKT80" s="420"/>
      <c r="UKU80" s="420"/>
      <c r="UKV80" s="420"/>
      <c r="UKW80" s="420"/>
      <c r="UKX80" s="420"/>
      <c r="UKY80" s="420"/>
      <c r="UKZ80" s="420"/>
      <c r="ULA80" s="420"/>
      <c r="ULB80" s="420"/>
      <c r="ULC80" s="420"/>
      <c r="ULD80" s="420"/>
      <c r="ULE80" s="420"/>
      <c r="ULF80" s="420"/>
      <c r="ULG80" s="420"/>
      <c r="ULH80" s="420"/>
      <c r="ULI80" s="420"/>
      <c r="ULJ80" s="420"/>
      <c r="ULK80" s="420"/>
      <c r="ULL80" s="420"/>
      <c r="ULM80" s="420"/>
      <c r="ULN80" s="420"/>
      <c r="ULO80" s="420"/>
      <c r="ULP80" s="420"/>
      <c r="ULQ80" s="420"/>
      <c r="ULR80" s="420"/>
      <c r="ULS80" s="420"/>
      <c r="ULT80" s="420"/>
      <c r="ULU80" s="420"/>
      <c r="ULV80" s="420"/>
      <c r="ULW80" s="420"/>
      <c r="ULX80" s="420"/>
      <c r="ULY80" s="420"/>
      <c r="ULZ80" s="420"/>
      <c r="UMA80" s="420"/>
      <c r="UMB80" s="420"/>
      <c r="UMC80" s="420"/>
      <c r="UMD80" s="420"/>
      <c r="UME80" s="420"/>
      <c r="UMF80" s="420"/>
      <c r="UMG80" s="420"/>
      <c r="UMH80" s="420"/>
      <c r="UMI80" s="420"/>
      <c r="UMJ80" s="420"/>
      <c r="UMK80" s="420"/>
      <c r="UML80" s="420"/>
      <c r="UMM80" s="420"/>
      <c r="UMN80" s="420"/>
      <c r="UMO80" s="420"/>
      <c r="UMP80" s="420"/>
      <c r="UMQ80" s="420"/>
      <c r="UMR80" s="420"/>
      <c r="UMS80" s="420"/>
      <c r="UMT80" s="420"/>
      <c r="UMU80" s="420"/>
      <c r="UMV80" s="420"/>
      <c r="UMW80" s="420"/>
      <c r="UMX80" s="420"/>
      <c r="UMY80" s="420"/>
      <c r="UMZ80" s="420"/>
      <c r="UNA80" s="420"/>
      <c r="UNB80" s="420"/>
      <c r="UNC80" s="420"/>
      <c r="UND80" s="420"/>
      <c r="UNE80" s="420"/>
      <c r="UNF80" s="420"/>
      <c r="UNG80" s="420"/>
      <c r="UNH80" s="420"/>
      <c r="UNI80" s="420"/>
      <c r="UNJ80" s="420"/>
      <c r="UNK80" s="420"/>
      <c r="UNL80" s="420"/>
      <c r="UNM80" s="420"/>
      <c r="UNN80" s="420"/>
      <c r="UNO80" s="420"/>
      <c r="UNP80" s="420"/>
      <c r="UNQ80" s="420"/>
      <c r="UNR80" s="420"/>
      <c r="UNS80" s="420"/>
      <c r="UNT80" s="420"/>
      <c r="UNU80" s="420"/>
      <c r="UNV80" s="420"/>
      <c r="UNW80" s="420"/>
      <c r="UNX80" s="420"/>
      <c r="UNY80" s="420"/>
      <c r="UNZ80" s="420"/>
      <c r="UOA80" s="420"/>
      <c r="UOB80" s="420"/>
      <c r="UOC80" s="420"/>
      <c r="UOD80" s="420"/>
      <c r="UOE80" s="420"/>
      <c r="UOF80" s="420"/>
      <c r="UOG80" s="420"/>
      <c r="UOH80" s="420"/>
      <c r="UOI80" s="420"/>
      <c r="UOJ80" s="420"/>
      <c r="UOK80" s="420"/>
      <c r="UOL80" s="420"/>
      <c r="UOM80" s="420"/>
      <c r="UON80" s="420"/>
      <c r="UOO80" s="420"/>
      <c r="UOP80" s="420"/>
      <c r="UOQ80" s="420"/>
      <c r="UOR80" s="420"/>
      <c r="UOS80" s="420"/>
      <c r="UOT80" s="420"/>
      <c r="UOU80" s="420"/>
      <c r="UOV80" s="420"/>
      <c r="UOW80" s="420"/>
      <c r="UOX80" s="420"/>
      <c r="UOY80" s="420"/>
      <c r="UOZ80" s="420"/>
      <c r="UPA80" s="420"/>
      <c r="UPB80" s="420"/>
      <c r="UPC80" s="420"/>
      <c r="UPD80" s="420"/>
      <c r="UPE80" s="420"/>
      <c r="UPF80" s="420"/>
      <c r="UPG80" s="420"/>
      <c r="UPH80" s="420"/>
      <c r="UPI80" s="420"/>
      <c r="UPJ80" s="420"/>
      <c r="UPK80" s="420"/>
      <c r="UPL80" s="420"/>
      <c r="UPM80" s="420"/>
      <c r="UPN80" s="420"/>
      <c r="UPO80" s="420"/>
      <c r="UPP80" s="420"/>
      <c r="UPQ80" s="420"/>
      <c r="UPR80" s="420"/>
      <c r="UPS80" s="420"/>
      <c r="UPT80" s="420"/>
      <c r="UPU80" s="420"/>
      <c r="UPV80" s="420"/>
      <c r="UPW80" s="420"/>
      <c r="UPX80" s="420"/>
      <c r="UPY80" s="420"/>
      <c r="UPZ80" s="420"/>
      <c r="UQA80" s="420"/>
      <c r="UQB80" s="420"/>
      <c r="UQC80" s="420"/>
      <c r="UQD80" s="420"/>
      <c r="UQE80" s="420"/>
      <c r="UQF80" s="420"/>
      <c r="UQG80" s="420"/>
      <c r="UQH80" s="420"/>
      <c r="UQI80" s="420"/>
      <c r="UQJ80" s="420"/>
      <c r="UQK80" s="420"/>
      <c r="UQL80" s="420"/>
      <c r="UQM80" s="420"/>
      <c r="UQN80" s="420"/>
      <c r="UQO80" s="420"/>
      <c r="UQP80" s="420"/>
      <c r="UQQ80" s="420"/>
      <c r="UQR80" s="420"/>
      <c r="UQS80" s="420"/>
      <c r="UQT80" s="420"/>
      <c r="UQU80" s="420"/>
      <c r="UQV80" s="420"/>
      <c r="UQW80" s="420"/>
      <c r="UQX80" s="420"/>
      <c r="UQY80" s="420"/>
      <c r="UQZ80" s="420"/>
      <c r="URA80" s="420"/>
      <c r="URB80" s="420"/>
      <c r="URC80" s="420"/>
      <c r="URD80" s="420"/>
      <c r="URE80" s="420"/>
      <c r="URF80" s="420"/>
      <c r="URG80" s="420"/>
      <c r="URH80" s="420"/>
      <c r="URI80" s="420"/>
      <c r="URJ80" s="420"/>
      <c r="URK80" s="420"/>
      <c r="URL80" s="420"/>
      <c r="URM80" s="420"/>
      <c r="URN80" s="420"/>
      <c r="URO80" s="420"/>
      <c r="URP80" s="420"/>
      <c r="URQ80" s="420"/>
      <c r="URR80" s="420"/>
      <c r="URS80" s="420"/>
      <c r="URT80" s="420"/>
      <c r="URU80" s="420"/>
      <c r="URV80" s="420"/>
      <c r="URW80" s="420"/>
      <c r="URX80" s="420"/>
      <c r="URY80" s="420"/>
      <c r="URZ80" s="420"/>
      <c r="USA80" s="420"/>
      <c r="USB80" s="420"/>
      <c r="USC80" s="420"/>
      <c r="USD80" s="420"/>
      <c r="USE80" s="420"/>
      <c r="USF80" s="420"/>
      <c r="USG80" s="420"/>
      <c r="USH80" s="420"/>
      <c r="USI80" s="420"/>
      <c r="USJ80" s="420"/>
      <c r="USK80" s="420"/>
      <c r="USL80" s="420"/>
      <c r="USM80" s="420"/>
      <c r="USN80" s="420"/>
      <c r="USO80" s="420"/>
      <c r="USP80" s="420"/>
      <c r="USQ80" s="420"/>
      <c r="USR80" s="420"/>
      <c r="USS80" s="420"/>
      <c r="UST80" s="420"/>
      <c r="USU80" s="420"/>
      <c r="USV80" s="420"/>
      <c r="USW80" s="420"/>
      <c r="USX80" s="420"/>
      <c r="USY80" s="420"/>
      <c r="USZ80" s="420"/>
      <c r="UTA80" s="420"/>
      <c r="UTB80" s="420"/>
      <c r="UTC80" s="420"/>
      <c r="UTD80" s="420"/>
      <c r="UTE80" s="420"/>
      <c r="UTF80" s="420"/>
      <c r="UTG80" s="420"/>
      <c r="UTH80" s="420"/>
      <c r="UTI80" s="420"/>
      <c r="UTJ80" s="420"/>
      <c r="UTK80" s="420"/>
      <c r="UTL80" s="420"/>
      <c r="UTM80" s="420"/>
      <c r="UTN80" s="420"/>
      <c r="UTO80" s="420"/>
      <c r="UTP80" s="420"/>
      <c r="UTQ80" s="420"/>
      <c r="UTR80" s="420"/>
      <c r="UTS80" s="420"/>
      <c r="UTT80" s="420"/>
      <c r="UTU80" s="420"/>
      <c r="UTV80" s="420"/>
      <c r="UTW80" s="420"/>
      <c r="UTX80" s="420"/>
      <c r="UTY80" s="420"/>
      <c r="UTZ80" s="420"/>
      <c r="UUA80" s="420"/>
      <c r="UUB80" s="420"/>
      <c r="UUC80" s="420"/>
      <c r="UUD80" s="420"/>
      <c r="UUE80" s="420"/>
      <c r="UUF80" s="420"/>
      <c r="UUG80" s="420"/>
      <c r="UUH80" s="420"/>
      <c r="UUI80" s="420"/>
      <c r="UUJ80" s="420"/>
      <c r="UUK80" s="420"/>
      <c r="UUL80" s="420"/>
      <c r="UUM80" s="420"/>
      <c r="UUN80" s="420"/>
      <c r="UUO80" s="420"/>
      <c r="UUP80" s="420"/>
      <c r="UUQ80" s="420"/>
      <c r="UUR80" s="420"/>
      <c r="UUS80" s="420"/>
      <c r="UUT80" s="420"/>
      <c r="UUU80" s="420"/>
      <c r="UUV80" s="420"/>
      <c r="UUW80" s="420"/>
      <c r="UUX80" s="420"/>
      <c r="UUY80" s="420"/>
      <c r="UUZ80" s="420"/>
      <c r="UVA80" s="420"/>
      <c r="UVB80" s="420"/>
      <c r="UVC80" s="420"/>
      <c r="UVD80" s="420"/>
      <c r="UVE80" s="420"/>
      <c r="UVF80" s="420"/>
      <c r="UVG80" s="420"/>
      <c r="UVH80" s="420"/>
      <c r="UVI80" s="420"/>
      <c r="UVJ80" s="420"/>
      <c r="UVK80" s="420"/>
      <c r="UVL80" s="420"/>
      <c r="UVM80" s="420"/>
      <c r="UVN80" s="420"/>
      <c r="UVO80" s="420"/>
      <c r="UVP80" s="420"/>
      <c r="UVQ80" s="420"/>
      <c r="UVR80" s="420"/>
      <c r="UVS80" s="420"/>
      <c r="UVT80" s="420"/>
      <c r="UVU80" s="420"/>
      <c r="UVV80" s="420"/>
      <c r="UVW80" s="420"/>
      <c r="UVX80" s="420"/>
      <c r="UVY80" s="420"/>
      <c r="UVZ80" s="420"/>
      <c r="UWA80" s="420"/>
      <c r="UWB80" s="420"/>
      <c r="UWC80" s="420"/>
      <c r="UWD80" s="420"/>
      <c r="UWE80" s="420"/>
      <c r="UWF80" s="420"/>
      <c r="UWG80" s="420"/>
      <c r="UWH80" s="420"/>
      <c r="UWI80" s="420"/>
      <c r="UWJ80" s="420"/>
      <c r="UWK80" s="420"/>
      <c r="UWL80" s="420"/>
      <c r="UWM80" s="420"/>
      <c r="UWN80" s="420"/>
      <c r="UWO80" s="420"/>
      <c r="UWP80" s="420"/>
      <c r="UWQ80" s="420"/>
      <c r="UWR80" s="420"/>
      <c r="UWS80" s="420"/>
      <c r="UWT80" s="420"/>
      <c r="UWU80" s="420"/>
      <c r="UWV80" s="420"/>
      <c r="UWW80" s="420"/>
      <c r="UWX80" s="420"/>
      <c r="UWY80" s="420"/>
      <c r="UWZ80" s="420"/>
      <c r="UXA80" s="420"/>
      <c r="UXB80" s="420"/>
      <c r="UXC80" s="420"/>
      <c r="UXD80" s="420"/>
      <c r="UXE80" s="420"/>
      <c r="UXF80" s="420"/>
      <c r="UXG80" s="420"/>
      <c r="UXH80" s="420"/>
      <c r="UXI80" s="420"/>
      <c r="UXJ80" s="420"/>
      <c r="UXK80" s="420"/>
      <c r="UXL80" s="420"/>
      <c r="UXM80" s="420"/>
      <c r="UXN80" s="420"/>
      <c r="UXO80" s="420"/>
      <c r="UXP80" s="420"/>
      <c r="UXQ80" s="420"/>
      <c r="UXR80" s="420"/>
      <c r="UXS80" s="420"/>
      <c r="UXT80" s="420"/>
      <c r="UXU80" s="420"/>
      <c r="UXV80" s="420"/>
      <c r="UXW80" s="420"/>
      <c r="UXX80" s="420"/>
      <c r="UXY80" s="420"/>
      <c r="UXZ80" s="420"/>
      <c r="UYA80" s="420"/>
      <c r="UYB80" s="420"/>
      <c r="UYC80" s="420"/>
      <c r="UYD80" s="420"/>
      <c r="UYE80" s="420"/>
      <c r="UYF80" s="420"/>
      <c r="UYG80" s="420"/>
      <c r="UYH80" s="420"/>
      <c r="UYI80" s="420"/>
      <c r="UYJ80" s="420"/>
      <c r="UYK80" s="420"/>
      <c r="UYL80" s="420"/>
      <c r="UYM80" s="420"/>
      <c r="UYN80" s="420"/>
      <c r="UYO80" s="420"/>
      <c r="UYP80" s="420"/>
      <c r="UYQ80" s="420"/>
      <c r="UYR80" s="420"/>
      <c r="UYS80" s="420"/>
      <c r="UYT80" s="420"/>
      <c r="UYU80" s="420"/>
      <c r="UYV80" s="420"/>
      <c r="UYW80" s="420"/>
      <c r="UYX80" s="420"/>
      <c r="UYY80" s="420"/>
      <c r="UYZ80" s="420"/>
      <c r="UZA80" s="420"/>
      <c r="UZB80" s="420"/>
      <c r="UZC80" s="420"/>
      <c r="UZD80" s="420"/>
      <c r="UZE80" s="420"/>
      <c r="UZF80" s="420"/>
      <c r="UZG80" s="420"/>
      <c r="UZH80" s="420"/>
      <c r="UZI80" s="420"/>
      <c r="UZJ80" s="420"/>
      <c r="UZK80" s="420"/>
      <c r="UZL80" s="420"/>
      <c r="UZM80" s="420"/>
      <c r="UZN80" s="420"/>
      <c r="UZO80" s="420"/>
      <c r="UZP80" s="420"/>
      <c r="UZQ80" s="420"/>
      <c r="UZR80" s="420"/>
      <c r="UZS80" s="420"/>
      <c r="UZT80" s="420"/>
      <c r="UZU80" s="420"/>
      <c r="UZV80" s="420"/>
      <c r="UZW80" s="420"/>
      <c r="UZX80" s="420"/>
      <c r="UZY80" s="420"/>
      <c r="UZZ80" s="420"/>
      <c r="VAA80" s="420"/>
      <c r="VAB80" s="420"/>
      <c r="VAC80" s="420"/>
      <c r="VAD80" s="420"/>
      <c r="VAE80" s="420"/>
      <c r="VAF80" s="420"/>
      <c r="VAG80" s="420"/>
      <c r="VAH80" s="420"/>
      <c r="VAI80" s="420"/>
      <c r="VAJ80" s="420"/>
      <c r="VAK80" s="420"/>
      <c r="VAL80" s="420"/>
      <c r="VAM80" s="420"/>
      <c r="VAN80" s="420"/>
      <c r="VAO80" s="420"/>
      <c r="VAP80" s="420"/>
      <c r="VAQ80" s="420"/>
      <c r="VAR80" s="420"/>
      <c r="VAS80" s="420"/>
      <c r="VAT80" s="420"/>
      <c r="VAU80" s="420"/>
      <c r="VAV80" s="420"/>
      <c r="VAW80" s="420"/>
      <c r="VAX80" s="420"/>
      <c r="VAY80" s="420"/>
      <c r="VAZ80" s="420"/>
      <c r="VBA80" s="420"/>
      <c r="VBB80" s="420"/>
      <c r="VBC80" s="420"/>
      <c r="VBD80" s="420"/>
      <c r="VBE80" s="420"/>
      <c r="VBF80" s="420"/>
      <c r="VBG80" s="420"/>
      <c r="VBH80" s="420"/>
      <c r="VBI80" s="420"/>
      <c r="VBJ80" s="420"/>
      <c r="VBK80" s="420"/>
      <c r="VBL80" s="420"/>
      <c r="VBM80" s="420"/>
      <c r="VBN80" s="420"/>
      <c r="VBO80" s="420"/>
      <c r="VBP80" s="420"/>
      <c r="VBQ80" s="420"/>
      <c r="VBR80" s="420"/>
      <c r="VBS80" s="420"/>
      <c r="VBT80" s="420"/>
      <c r="VBU80" s="420"/>
      <c r="VBV80" s="420"/>
      <c r="VBW80" s="420"/>
      <c r="VBX80" s="420"/>
      <c r="VBY80" s="420"/>
      <c r="VBZ80" s="420"/>
      <c r="VCA80" s="420"/>
      <c r="VCB80" s="420"/>
      <c r="VCC80" s="420"/>
      <c r="VCD80" s="420"/>
      <c r="VCE80" s="420"/>
      <c r="VCF80" s="420"/>
      <c r="VCG80" s="420"/>
      <c r="VCH80" s="420"/>
      <c r="VCI80" s="420"/>
      <c r="VCJ80" s="420"/>
      <c r="VCK80" s="420"/>
      <c r="VCL80" s="420"/>
      <c r="VCM80" s="420"/>
      <c r="VCN80" s="420"/>
      <c r="VCO80" s="420"/>
      <c r="VCP80" s="420"/>
      <c r="VCQ80" s="420"/>
      <c r="VCR80" s="420"/>
      <c r="VCS80" s="420"/>
      <c r="VCT80" s="420"/>
      <c r="VCU80" s="420"/>
      <c r="VCV80" s="420"/>
      <c r="VCW80" s="420"/>
      <c r="VCX80" s="420"/>
      <c r="VCY80" s="420"/>
      <c r="VCZ80" s="420"/>
      <c r="VDA80" s="420"/>
      <c r="VDB80" s="420"/>
      <c r="VDC80" s="420"/>
      <c r="VDD80" s="420"/>
      <c r="VDE80" s="420"/>
      <c r="VDF80" s="420"/>
      <c r="VDG80" s="420"/>
      <c r="VDH80" s="420"/>
      <c r="VDI80" s="420"/>
      <c r="VDJ80" s="420"/>
      <c r="VDK80" s="420"/>
      <c r="VDL80" s="420"/>
      <c r="VDM80" s="420"/>
      <c r="VDN80" s="420"/>
      <c r="VDO80" s="420"/>
      <c r="VDP80" s="420"/>
      <c r="VDQ80" s="420"/>
      <c r="VDR80" s="420"/>
      <c r="VDS80" s="420"/>
      <c r="VDT80" s="420"/>
      <c r="VDU80" s="420"/>
      <c r="VDV80" s="420"/>
      <c r="VDW80" s="420"/>
      <c r="VDX80" s="420"/>
      <c r="VDY80" s="420"/>
      <c r="VDZ80" s="420"/>
      <c r="VEA80" s="420"/>
      <c r="VEB80" s="420"/>
      <c r="VEC80" s="420"/>
      <c r="VED80" s="420"/>
      <c r="VEE80" s="420"/>
      <c r="VEF80" s="420"/>
      <c r="VEG80" s="420"/>
      <c r="VEH80" s="420"/>
      <c r="VEI80" s="420"/>
      <c r="VEJ80" s="420"/>
      <c r="VEK80" s="420"/>
      <c r="VEL80" s="420"/>
      <c r="VEM80" s="420"/>
      <c r="VEN80" s="420"/>
      <c r="VEO80" s="420"/>
      <c r="VEP80" s="420"/>
      <c r="VEQ80" s="420"/>
      <c r="VER80" s="420"/>
      <c r="VES80" s="420"/>
      <c r="VET80" s="420"/>
      <c r="VEU80" s="420"/>
      <c r="VEV80" s="420"/>
      <c r="VEW80" s="420"/>
      <c r="VEX80" s="420"/>
      <c r="VEY80" s="420"/>
      <c r="VEZ80" s="420"/>
      <c r="VFA80" s="420"/>
      <c r="VFB80" s="420"/>
      <c r="VFC80" s="420"/>
      <c r="VFD80" s="420"/>
      <c r="VFE80" s="420"/>
      <c r="VFF80" s="420"/>
      <c r="VFG80" s="420"/>
      <c r="VFH80" s="420"/>
      <c r="VFI80" s="420"/>
      <c r="VFJ80" s="420"/>
      <c r="VFK80" s="420"/>
      <c r="VFL80" s="420"/>
      <c r="VFM80" s="420"/>
      <c r="VFN80" s="420"/>
      <c r="VFO80" s="420"/>
      <c r="VFP80" s="420"/>
      <c r="VFQ80" s="420"/>
      <c r="VFR80" s="420"/>
      <c r="VFS80" s="420"/>
      <c r="VFT80" s="420"/>
      <c r="VFU80" s="420"/>
      <c r="VFV80" s="420"/>
      <c r="VFW80" s="420"/>
      <c r="VFX80" s="420"/>
      <c r="VFY80" s="420"/>
      <c r="VFZ80" s="420"/>
      <c r="VGA80" s="420"/>
      <c r="VGB80" s="420"/>
      <c r="VGC80" s="420"/>
      <c r="VGD80" s="420"/>
      <c r="VGE80" s="420"/>
      <c r="VGF80" s="420"/>
      <c r="VGG80" s="420"/>
      <c r="VGH80" s="420"/>
      <c r="VGI80" s="420"/>
      <c r="VGJ80" s="420"/>
      <c r="VGK80" s="420"/>
      <c r="VGL80" s="420"/>
      <c r="VGM80" s="420"/>
      <c r="VGN80" s="420"/>
      <c r="VGO80" s="420"/>
      <c r="VGP80" s="420"/>
      <c r="VGQ80" s="420"/>
      <c r="VGR80" s="420"/>
      <c r="VGS80" s="420"/>
      <c r="VGT80" s="420"/>
      <c r="VGU80" s="420"/>
      <c r="VGV80" s="420"/>
      <c r="VGW80" s="420"/>
      <c r="VGX80" s="420"/>
      <c r="VGY80" s="420"/>
      <c r="VGZ80" s="420"/>
      <c r="VHA80" s="420"/>
      <c r="VHB80" s="420"/>
      <c r="VHC80" s="420"/>
      <c r="VHD80" s="420"/>
      <c r="VHE80" s="420"/>
      <c r="VHF80" s="420"/>
      <c r="VHG80" s="420"/>
      <c r="VHH80" s="420"/>
      <c r="VHI80" s="420"/>
      <c r="VHJ80" s="420"/>
      <c r="VHK80" s="420"/>
      <c r="VHL80" s="420"/>
      <c r="VHM80" s="420"/>
      <c r="VHN80" s="420"/>
      <c r="VHO80" s="420"/>
      <c r="VHP80" s="420"/>
      <c r="VHQ80" s="420"/>
      <c r="VHR80" s="420"/>
      <c r="VHS80" s="420"/>
      <c r="VHT80" s="420"/>
      <c r="VHU80" s="420"/>
      <c r="VHV80" s="420"/>
      <c r="VHW80" s="420"/>
      <c r="VHX80" s="420"/>
      <c r="VHY80" s="420"/>
      <c r="VHZ80" s="420"/>
      <c r="VIA80" s="420"/>
      <c r="VIB80" s="420"/>
      <c r="VIC80" s="420"/>
      <c r="VID80" s="420"/>
      <c r="VIE80" s="420"/>
      <c r="VIF80" s="420"/>
      <c r="VIG80" s="420"/>
      <c r="VIH80" s="420"/>
      <c r="VII80" s="420"/>
      <c r="VIJ80" s="420"/>
      <c r="VIK80" s="420"/>
      <c r="VIL80" s="420"/>
      <c r="VIM80" s="420"/>
      <c r="VIN80" s="420"/>
      <c r="VIO80" s="420"/>
      <c r="VIP80" s="420"/>
      <c r="VIQ80" s="420"/>
      <c r="VIR80" s="420"/>
      <c r="VIS80" s="420"/>
      <c r="VIT80" s="420"/>
      <c r="VIU80" s="420"/>
      <c r="VIV80" s="420"/>
      <c r="VIW80" s="420"/>
      <c r="VIX80" s="420"/>
      <c r="VIY80" s="420"/>
      <c r="VIZ80" s="420"/>
      <c r="VJA80" s="420"/>
      <c r="VJB80" s="420"/>
      <c r="VJC80" s="420"/>
      <c r="VJD80" s="420"/>
      <c r="VJE80" s="420"/>
      <c r="VJF80" s="420"/>
      <c r="VJG80" s="420"/>
      <c r="VJH80" s="420"/>
      <c r="VJI80" s="420"/>
      <c r="VJJ80" s="420"/>
      <c r="VJK80" s="420"/>
      <c r="VJL80" s="420"/>
      <c r="VJM80" s="420"/>
      <c r="VJN80" s="420"/>
      <c r="VJO80" s="420"/>
      <c r="VJP80" s="420"/>
      <c r="VJQ80" s="420"/>
      <c r="VJR80" s="420"/>
      <c r="VJS80" s="420"/>
      <c r="VJT80" s="420"/>
      <c r="VJU80" s="420"/>
      <c r="VJV80" s="420"/>
      <c r="VJW80" s="420"/>
      <c r="VJX80" s="420"/>
      <c r="VJY80" s="420"/>
      <c r="VJZ80" s="420"/>
      <c r="VKA80" s="420"/>
      <c r="VKB80" s="420"/>
      <c r="VKC80" s="420"/>
      <c r="VKD80" s="420"/>
      <c r="VKE80" s="420"/>
      <c r="VKF80" s="420"/>
      <c r="VKG80" s="420"/>
      <c r="VKH80" s="420"/>
      <c r="VKI80" s="420"/>
      <c r="VKJ80" s="420"/>
      <c r="VKK80" s="420"/>
      <c r="VKL80" s="420"/>
      <c r="VKM80" s="420"/>
      <c r="VKN80" s="420"/>
      <c r="VKO80" s="420"/>
      <c r="VKP80" s="420"/>
      <c r="VKQ80" s="420"/>
      <c r="VKR80" s="420"/>
      <c r="VKS80" s="420"/>
      <c r="VKT80" s="420"/>
      <c r="VKU80" s="420"/>
      <c r="VKV80" s="420"/>
      <c r="VKW80" s="420"/>
      <c r="VKX80" s="420"/>
      <c r="VKY80" s="420"/>
      <c r="VKZ80" s="420"/>
      <c r="VLA80" s="420"/>
      <c r="VLB80" s="420"/>
      <c r="VLC80" s="420"/>
      <c r="VLD80" s="420"/>
      <c r="VLE80" s="420"/>
      <c r="VLF80" s="420"/>
      <c r="VLG80" s="420"/>
      <c r="VLH80" s="420"/>
      <c r="VLI80" s="420"/>
      <c r="VLJ80" s="420"/>
      <c r="VLK80" s="420"/>
      <c r="VLL80" s="420"/>
      <c r="VLM80" s="420"/>
      <c r="VLN80" s="420"/>
      <c r="VLO80" s="420"/>
      <c r="VLP80" s="420"/>
      <c r="VLQ80" s="420"/>
      <c r="VLR80" s="420"/>
      <c r="VLS80" s="420"/>
      <c r="VLT80" s="420"/>
      <c r="VLU80" s="420"/>
      <c r="VLV80" s="420"/>
      <c r="VLW80" s="420"/>
      <c r="VLX80" s="420"/>
      <c r="VLY80" s="420"/>
      <c r="VLZ80" s="420"/>
      <c r="VMA80" s="420"/>
      <c r="VMB80" s="420"/>
      <c r="VMC80" s="420"/>
      <c r="VMD80" s="420"/>
      <c r="VME80" s="420"/>
      <c r="VMF80" s="420"/>
      <c r="VMG80" s="420"/>
      <c r="VMH80" s="420"/>
      <c r="VMI80" s="420"/>
      <c r="VMJ80" s="420"/>
      <c r="VMK80" s="420"/>
      <c r="VML80" s="420"/>
      <c r="VMM80" s="420"/>
      <c r="VMN80" s="420"/>
      <c r="VMO80" s="420"/>
      <c r="VMP80" s="420"/>
      <c r="VMQ80" s="420"/>
      <c r="VMR80" s="420"/>
      <c r="VMS80" s="420"/>
      <c r="VMT80" s="420"/>
      <c r="VMU80" s="420"/>
      <c r="VMV80" s="420"/>
      <c r="VMW80" s="420"/>
      <c r="VMX80" s="420"/>
      <c r="VMY80" s="420"/>
      <c r="VMZ80" s="420"/>
      <c r="VNA80" s="420"/>
      <c r="VNB80" s="420"/>
      <c r="VNC80" s="420"/>
      <c r="VND80" s="420"/>
      <c r="VNE80" s="420"/>
      <c r="VNF80" s="420"/>
      <c r="VNG80" s="420"/>
      <c r="VNH80" s="420"/>
      <c r="VNI80" s="420"/>
      <c r="VNJ80" s="420"/>
      <c r="VNK80" s="420"/>
      <c r="VNL80" s="420"/>
      <c r="VNM80" s="420"/>
      <c r="VNN80" s="420"/>
      <c r="VNO80" s="420"/>
      <c r="VNP80" s="420"/>
      <c r="VNQ80" s="420"/>
      <c r="VNR80" s="420"/>
      <c r="VNS80" s="420"/>
      <c r="VNT80" s="420"/>
      <c r="VNU80" s="420"/>
      <c r="VNV80" s="420"/>
      <c r="VNW80" s="420"/>
      <c r="VNX80" s="420"/>
      <c r="VNY80" s="420"/>
      <c r="VNZ80" s="420"/>
      <c r="VOA80" s="420"/>
      <c r="VOB80" s="420"/>
      <c r="VOC80" s="420"/>
      <c r="VOD80" s="420"/>
      <c r="VOE80" s="420"/>
      <c r="VOF80" s="420"/>
      <c r="VOG80" s="420"/>
      <c r="VOH80" s="420"/>
      <c r="VOI80" s="420"/>
      <c r="VOJ80" s="420"/>
      <c r="VOK80" s="420"/>
      <c r="VOL80" s="420"/>
      <c r="VOM80" s="420"/>
      <c r="VON80" s="420"/>
      <c r="VOO80" s="420"/>
      <c r="VOP80" s="420"/>
      <c r="VOQ80" s="420"/>
      <c r="VOR80" s="420"/>
      <c r="VOS80" s="420"/>
      <c r="VOT80" s="420"/>
      <c r="VOU80" s="420"/>
      <c r="VOV80" s="420"/>
      <c r="VOW80" s="420"/>
      <c r="VOX80" s="420"/>
      <c r="VOY80" s="420"/>
      <c r="VOZ80" s="420"/>
      <c r="VPA80" s="420"/>
      <c r="VPB80" s="420"/>
      <c r="VPC80" s="420"/>
      <c r="VPD80" s="420"/>
      <c r="VPE80" s="420"/>
      <c r="VPF80" s="420"/>
      <c r="VPG80" s="420"/>
      <c r="VPH80" s="420"/>
      <c r="VPI80" s="420"/>
      <c r="VPJ80" s="420"/>
      <c r="VPK80" s="420"/>
      <c r="VPL80" s="420"/>
      <c r="VPM80" s="420"/>
      <c r="VPN80" s="420"/>
      <c r="VPO80" s="420"/>
      <c r="VPP80" s="420"/>
      <c r="VPQ80" s="420"/>
      <c r="VPR80" s="420"/>
      <c r="VPS80" s="420"/>
      <c r="VPT80" s="420"/>
      <c r="VPU80" s="420"/>
      <c r="VPV80" s="420"/>
      <c r="VPW80" s="420"/>
      <c r="VPX80" s="420"/>
      <c r="VPY80" s="420"/>
      <c r="VPZ80" s="420"/>
      <c r="VQA80" s="420"/>
      <c r="VQB80" s="420"/>
      <c r="VQC80" s="420"/>
      <c r="VQD80" s="420"/>
      <c r="VQE80" s="420"/>
      <c r="VQF80" s="420"/>
      <c r="VQG80" s="420"/>
      <c r="VQH80" s="420"/>
      <c r="VQI80" s="420"/>
      <c r="VQJ80" s="420"/>
      <c r="VQK80" s="420"/>
      <c r="VQL80" s="420"/>
      <c r="VQM80" s="420"/>
      <c r="VQN80" s="420"/>
      <c r="VQO80" s="420"/>
      <c r="VQP80" s="420"/>
      <c r="VQQ80" s="420"/>
      <c r="VQR80" s="420"/>
      <c r="VQS80" s="420"/>
      <c r="VQT80" s="420"/>
      <c r="VQU80" s="420"/>
      <c r="VQV80" s="420"/>
      <c r="VQW80" s="420"/>
      <c r="VQX80" s="420"/>
      <c r="VQY80" s="420"/>
      <c r="VQZ80" s="420"/>
      <c r="VRA80" s="420"/>
      <c r="VRB80" s="420"/>
      <c r="VRC80" s="420"/>
      <c r="VRD80" s="420"/>
      <c r="VRE80" s="420"/>
      <c r="VRF80" s="420"/>
      <c r="VRG80" s="420"/>
      <c r="VRH80" s="420"/>
      <c r="VRI80" s="420"/>
      <c r="VRJ80" s="420"/>
      <c r="VRK80" s="420"/>
      <c r="VRL80" s="420"/>
      <c r="VRM80" s="420"/>
      <c r="VRN80" s="420"/>
      <c r="VRO80" s="420"/>
      <c r="VRP80" s="420"/>
      <c r="VRQ80" s="420"/>
      <c r="VRR80" s="420"/>
      <c r="VRS80" s="420"/>
      <c r="VRT80" s="420"/>
      <c r="VRU80" s="420"/>
      <c r="VRV80" s="420"/>
      <c r="VRW80" s="420"/>
      <c r="VRX80" s="420"/>
      <c r="VRY80" s="420"/>
      <c r="VRZ80" s="420"/>
      <c r="VSA80" s="420"/>
      <c r="VSB80" s="420"/>
      <c r="VSC80" s="420"/>
      <c r="VSD80" s="420"/>
      <c r="VSE80" s="420"/>
      <c r="VSF80" s="420"/>
      <c r="VSG80" s="420"/>
      <c r="VSH80" s="420"/>
      <c r="VSI80" s="420"/>
      <c r="VSJ80" s="420"/>
      <c r="VSK80" s="420"/>
      <c r="VSL80" s="420"/>
      <c r="VSM80" s="420"/>
      <c r="VSN80" s="420"/>
      <c r="VSO80" s="420"/>
      <c r="VSP80" s="420"/>
      <c r="VSQ80" s="420"/>
      <c r="VSR80" s="420"/>
      <c r="VSS80" s="420"/>
      <c r="VST80" s="420"/>
      <c r="VSU80" s="420"/>
      <c r="VSV80" s="420"/>
      <c r="VSW80" s="420"/>
      <c r="VSX80" s="420"/>
      <c r="VSY80" s="420"/>
      <c r="VSZ80" s="420"/>
      <c r="VTA80" s="420"/>
      <c r="VTB80" s="420"/>
      <c r="VTC80" s="420"/>
      <c r="VTD80" s="420"/>
      <c r="VTE80" s="420"/>
      <c r="VTF80" s="420"/>
      <c r="VTG80" s="420"/>
      <c r="VTH80" s="420"/>
      <c r="VTI80" s="420"/>
      <c r="VTJ80" s="420"/>
      <c r="VTK80" s="420"/>
      <c r="VTL80" s="420"/>
      <c r="VTM80" s="420"/>
      <c r="VTN80" s="420"/>
      <c r="VTO80" s="420"/>
      <c r="VTP80" s="420"/>
      <c r="VTQ80" s="420"/>
      <c r="VTR80" s="420"/>
      <c r="VTS80" s="420"/>
      <c r="VTT80" s="420"/>
      <c r="VTU80" s="420"/>
      <c r="VTV80" s="420"/>
      <c r="VTW80" s="420"/>
      <c r="VTX80" s="420"/>
      <c r="VTY80" s="420"/>
      <c r="VTZ80" s="420"/>
      <c r="VUA80" s="420"/>
      <c r="VUB80" s="420"/>
      <c r="VUC80" s="420"/>
      <c r="VUD80" s="420"/>
      <c r="VUE80" s="420"/>
      <c r="VUF80" s="420"/>
      <c r="VUG80" s="420"/>
      <c r="VUH80" s="420"/>
      <c r="VUI80" s="420"/>
      <c r="VUJ80" s="420"/>
      <c r="VUK80" s="420"/>
      <c r="VUL80" s="420"/>
      <c r="VUM80" s="420"/>
      <c r="VUN80" s="420"/>
      <c r="VUO80" s="420"/>
      <c r="VUP80" s="420"/>
      <c r="VUQ80" s="420"/>
      <c r="VUR80" s="420"/>
      <c r="VUS80" s="420"/>
      <c r="VUT80" s="420"/>
      <c r="VUU80" s="420"/>
      <c r="VUV80" s="420"/>
      <c r="VUW80" s="420"/>
      <c r="VUX80" s="420"/>
      <c r="VUY80" s="420"/>
      <c r="VUZ80" s="420"/>
      <c r="VVA80" s="420"/>
      <c r="VVB80" s="420"/>
      <c r="VVC80" s="420"/>
      <c r="VVD80" s="420"/>
      <c r="VVE80" s="420"/>
      <c r="VVF80" s="420"/>
      <c r="VVG80" s="420"/>
      <c r="VVH80" s="420"/>
      <c r="VVI80" s="420"/>
      <c r="VVJ80" s="420"/>
      <c r="VVK80" s="420"/>
      <c r="VVL80" s="420"/>
      <c r="VVM80" s="420"/>
      <c r="VVN80" s="420"/>
      <c r="VVO80" s="420"/>
      <c r="VVP80" s="420"/>
      <c r="VVQ80" s="420"/>
      <c r="VVR80" s="420"/>
      <c r="VVS80" s="420"/>
      <c r="VVT80" s="420"/>
      <c r="VVU80" s="420"/>
      <c r="VVV80" s="420"/>
      <c r="VVW80" s="420"/>
      <c r="VVX80" s="420"/>
      <c r="VVY80" s="420"/>
      <c r="VVZ80" s="420"/>
      <c r="VWA80" s="420"/>
      <c r="VWB80" s="420"/>
      <c r="VWC80" s="420"/>
      <c r="VWD80" s="420"/>
      <c r="VWE80" s="420"/>
      <c r="VWF80" s="420"/>
      <c r="VWG80" s="420"/>
      <c r="VWH80" s="420"/>
      <c r="VWI80" s="420"/>
      <c r="VWJ80" s="420"/>
      <c r="VWK80" s="420"/>
      <c r="VWL80" s="420"/>
      <c r="VWM80" s="420"/>
      <c r="VWN80" s="420"/>
      <c r="VWO80" s="420"/>
      <c r="VWP80" s="420"/>
      <c r="VWQ80" s="420"/>
      <c r="VWR80" s="420"/>
      <c r="VWS80" s="420"/>
      <c r="VWT80" s="420"/>
      <c r="VWU80" s="420"/>
      <c r="VWV80" s="420"/>
      <c r="VWW80" s="420"/>
      <c r="VWX80" s="420"/>
      <c r="VWY80" s="420"/>
      <c r="VWZ80" s="420"/>
      <c r="VXA80" s="420"/>
      <c r="VXB80" s="420"/>
      <c r="VXC80" s="420"/>
      <c r="VXD80" s="420"/>
      <c r="VXE80" s="420"/>
      <c r="VXF80" s="420"/>
      <c r="VXG80" s="420"/>
      <c r="VXH80" s="420"/>
      <c r="VXI80" s="420"/>
      <c r="VXJ80" s="420"/>
      <c r="VXK80" s="420"/>
      <c r="VXL80" s="420"/>
      <c r="VXM80" s="420"/>
      <c r="VXN80" s="420"/>
      <c r="VXO80" s="420"/>
      <c r="VXP80" s="420"/>
      <c r="VXQ80" s="420"/>
      <c r="VXR80" s="420"/>
      <c r="VXS80" s="420"/>
      <c r="VXT80" s="420"/>
      <c r="VXU80" s="420"/>
      <c r="VXV80" s="420"/>
      <c r="VXW80" s="420"/>
      <c r="VXX80" s="420"/>
      <c r="VXY80" s="420"/>
      <c r="VXZ80" s="420"/>
      <c r="VYA80" s="420"/>
      <c r="VYB80" s="420"/>
      <c r="VYC80" s="420"/>
      <c r="VYD80" s="420"/>
      <c r="VYE80" s="420"/>
      <c r="VYF80" s="420"/>
      <c r="VYG80" s="420"/>
      <c r="VYH80" s="420"/>
      <c r="VYI80" s="420"/>
      <c r="VYJ80" s="420"/>
      <c r="VYK80" s="420"/>
      <c r="VYL80" s="420"/>
      <c r="VYM80" s="420"/>
      <c r="VYN80" s="420"/>
      <c r="VYO80" s="420"/>
      <c r="VYP80" s="420"/>
      <c r="VYQ80" s="420"/>
      <c r="VYR80" s="420"/>
      <c r="VYS80" s="420"/>
      <c r="VYT80" s="420"/>
      <c r="VYU80" s="420"/>
      <c r="VYV80" s="420"/>
      <c r="VYW80" s="420"/>
      <c r="VYX80" s="420"/>
      <c r="VYY80" s="420"/>
      <c r="VYZ80" s="420"/>
      <c r="VZA80" s="420"/>
      <c r="VZB80" s="420"/>
      <c r="VZC80" s="420"/>
      <c r="VZD80" s="420"/>
      <c r="VZE80" s="420"/>
      <c r="VZF80" s="420"/>
      <c r="VZG80" s="420"/>
      <c r="VZH80" s="420"/>
      <c r="VZI80" s="420"/>
      <c r="VZJ80" s="420"/>
      <c r="VZK80" s="420"/>
      <c r="VZL80" s="420"/>
      <c r="VZM80" s="420"/>
      <c r="VZN80" s="420"/>
      <c r="VZO80" s="420"/>
      <c r="VZP80" s="420"/>
      <c r="VZQ80" s="420"/>
      <c r="VZR80" s="420"/>
      <c r="VZS80" s="420"/>
      <c r="VZT80" s="420"/>
      <c r="VZU80" s="420"/>
      <c r="VZV80" s="420"/>
      <c r="VZW80" s="420"/>
      <c r="VZX80" s="420"/>
      <c r="VZY80" s="420"/>
      <c r="VZZ80" s="420"/>
      <c r="WAA80" s="420"/>
      <c r="WAB80" s="420"/>
      <c r="WAC80" s="420"/>
      <c r="WAD80" s="420"/>
      <c r="WAE80" s="420"/>
      <c r="WAF80" s="420"/>
      <c r="WAG80" s="420"/>
      <c r="WAH80" s="420"/>
      <c r="WAI80" s="420"/>
      <c r="WAJ80" s="420"/>
      <c r="WAK80" s="420"/>
      <c r="WAL80" s="420"/>
      <c r="WAM80" s="420"/>
      <c r="WAN80" s="420"/>
      <c r="WAO80" s="420"/>
      <c r="WAP80" s="420"/>
      <c r="WAQ80" s="420"/>
      <c r="WAR80" s="420"/>
      <c r="WAS80" s="420"/>
      <c r="WAT80" s="420"/>
      <c r="WAU80" s="420"/>
      <c r="WAV80" s="420"/>
      <c r="WAW80" s="420"/>
      <c r="WAX80" s="420"/>
      <c r="WAY80" s="420"/>
      <c r="WAZ80" s="420"/>
      <c r="WBA80" s="420"/>
      <c r="WBB80" s="420"/>
      <c r="WBC80" s="420"/>
      <c r="WBD80" s="420"/>
      <c r="WBE80" s="420"/>
      <c r="WBF80" s="420"/>
      <c r="WBG80" s="420"/>
      <c r="WBH80" s="420"/>
      <c r="WBI80" s="420"/>
      <c r="WBJ80" s="420"/>
      <c r="WBK80" s="420"/>
      <c r="WBL80" s="420"/>
      <c r="WBM80" s="420"/>
      <c r="WBN80" s="420"/>
      <c r="WBO80" s="420"/>
      <c r="WBP80" s="420"/>
      <c r="WBQ80" s="420"/>
      <c r="WBR80" s="420"/>
      <c r="WBS80" s="420"/>
      <c r="WBT80" s="420"/>
      <c r="WBU80" s="420"/>
      <c r="WBV80" s="420"/>
      <c r="WBW80" s="420"/>
      <c r="WBX80" s="420"/>
      <c r="WBY80" s="420"/>
      <c r="WBZ80" s="420"/>
      <c r="WCA80" s="420"/>
      <c r="WCB80" s="420"/>
      <c r="WCC80" s="420"/>
      <c r="WCD80" s="420"/>
      <c r="WCE80" s="420"/>
      <c r="WCF80" s="420"/>
      <c r="WCG80" s="420"/>
      <c r="WCH80" s="420"/>
      <c r="WCI80" s="420"/>
      <c r="WCJ80" s="420"/>
      <c r="WCK80" s="420"/>
      <c r="WCL80" s="420"/>
      <c r="WCM80" s="420"/>
      <c r="WCN80" s="420"/>
      <c r="WCO80" s="420"/>
      <c r="WCP80" s="420"/>
      <c r="WCQ80" s="420"/>
      <c r="WCR80" s="420"/>
      <c r="WCS80" s="420"/>
      <c r="WCT80" s="420"/>
      <c r="WCU80" s="420"/>
      <c r="WCV80" s="420"/>
      <c r="WCW80" s="420"/>
      <c r="WCX80" s="420"/>
      <c r="WCY80" s="420"/>
      <c r="WCZ80" s="420"/>
      <c r="WDA80" s="420"/>
      <c r="WDB80" s="420"/>
      <c r="WDC80" s="420"/>
      <c r="WDD80" s="420"/>
      <c r="WDE80" s="420"/>
      <c r="WDF80" s="420"/>
      <c r="WDG80" s="420"/>
      <c r="WDH80" s="420"/>
      <c r="WDI80" s="420"/>
      <c r="WDJ80" s="420"/>
      <c r="WDK80" s="420"/>
      <c r="WDL80" s="420"/>
      <c r="WDM80" s="420"/>
      <c r="WDN80" s="420"/>
      <c r="WDO80" s="420"/>
      <c r="WDP80" s="420"/>
      <c r="WDQ80" s="420"/>
      <c r="WDR80" s="420"/>
      <c r="WDS80" s="420"/>
      <c r="WDT80" s="420"/>
      <c r="WDU80" s="420"/>
      <c r="WDV80" s="420"/>
      <c r="WDW80" s="420"/>
      <c r="WDX80" s="420"/>
      <c r="WDY80" s="420"/>
      <c r="WDZ80" s="420"/>
      <c r="WEA80" s="420"/>
      <c r="WEB80" s="420"/>
      <c r="WEC80" s="420"/>
      <c r="WED80" s="420"/>
      <c r="WEE80" s="420"/>
      <c r="WEF80" s="420"/>
      <c r="WEG80" s="420"/>
      <c r="WEH80" s="420"/>
      <c r="WEI80" s="420"/>
      <c r="WEJ80" s="420"/>
      <c r="WEK80" s="420"/>
      <c r="WEL80" s="420"/>
      <c r="WEM80" s="420"/>
      <c r="WEN80" s="420"/>
      <c r="WEO80" s="420"/>
      <c r="WEP80" s="420"/>
      <c r="WEQ80" s="420"/>
      <c r="WER80" s="420"/>
      <c r="WES80" s="420"/>
      <c r="WET80" s="420"/>
      <c r="WEU80" s="420"/>
      <c r="WEV80" s="420"/>
      <c r="WEW80" s="420"/>
      <c r="WEX80" s="420"/>
      <c r="WEY80" s="420"/>
      <c r="WEZ80" s="420"/>
      <c r="WFA80" s="420"/>
      <c r="WFB80" s="420"/>
      <c r="WFC80" s="420"/>
      <c r="WFD80" s="420"/>
      <c r="WFE80" s="420"/>
      <c r="WFF80" s="420"/>
      <c r="WFG80" s="420"/>
      <c r="WFH80" s="420"/>
      <c r="WFI80" s="420"/>
      <c r="WFJ80" s="420"/>
      <c r="WFK80" s="420"/>
      <c r="WFL80" s="420"/>
      <c r="WFM80" s="420"/>
      <c r="WFN80" s="420"/>
      <c r="WFO80" s="420"/>
      <c r="WFP80" s="420"/>
      <c r="WFQ80" s="420"/>
      <c r="WFR80" s="420"/>
      <c r="WFS80" s="420"/>
      <c r="WFT80" s="420"/>
      <c r="WFU80" s="420"/>
      <c r="WFV80" s="420"/>
      <c r="WFW80" s="420"/>
      <c r="WFX80" s="420"/>
      <c r="WFY80" s="420"/>
      <c r="WFZ80" s="420"/>
      <c r="WGA80" s="420"/>
      <c r="WGB80" s="420"/>
      <c r="WGC80" s="420"/>
      <c r="WGD80" s="420"/>
      <c r="WGE80" s="420"/>
      <c r="WGF80" s="420"/>
      <c r="WGG80" s="420"/>
      <c r="WGH80" s="420"/>
      <c r="WGI80" s="420"/>
      <c r="WGJ80" s="420"/>
      <c r="WGK80" s="420"/>
      <c r="WGL80" s="420"/>
      <c r="WGM80" s="420"/>
      <c r="WGN80" s="420"/>
      <c r="WGO80" s="420"/>
      <c r="WGP80" s="420"/>
      <c r="WGQ80" s="420"/>
      <c r="WGR80" s="420"/>
      <c r="WGS80" s="420"/>
      <c r="WGT80" s="420"/>
      <c r="WGU80" s="420"/>
      <c r="WGV80" s="420"/>
      <c r="WGW80" s="420"/>
      <c r="WGX80" s="420"/>
      <c r="WGY80" s="420"/>
      <c r="WGZ80" s="420"/>
      <c r="WHA80" s="420"/>
      <c r="WHB80" s="420"/>
      <c r="WHC80" s="420"/>
      <c r="WHD80" s="420"/>
      <c r="WHE80" s="420"/>
      <c r="WHF80" s="420"/>
      <c r="WHG80" s="420"/>
      <c r="WHH80" s="420"/>
      <c r="WHI80" s="420"/>
      <c r="WHJ80" s="420"/>
      <c r="WHK80" s="420"/>
      <c r="WHL80" s="420"/>
      <c r="WHM80" s="420"/>
      <c r="WHN80" s="420"/>
      <c r="WHO80" s="420"/>
      <c r="WHP80" s="420"/>
      <c r="WHQ80" s="420"/>
      <c r="WHR80" s="420"/>
      <c r="WHS80" s="420"/>
      <c r="WHT80" s="420"/>
      <c r="WHU80" s="420"/>
      <c r="WHV80" s="420"/>
      <c r="WHW80" s="420"/>
      <c r="WHX80" s="420"/>
      <c r="WHY80" s="420"/>
      <c r="WHZ80" s="420"/>
      <c r="WIA80" s="420"/>
      <c r="WIB80" s="420"/>
      <c r="WIC80" s="420"/>
      <c r="WID80" s="420"/>
      <c r="WIE80" s="420"/>
      <c r="WIF80" s="420"/>
      <c r="WIG80" s="420"/>
      <c r="WIH80" s="420"/>
      <c r="WII80" s="420"/>
      <c r="WIJ80" s="420"/>
      <c r="WIK80" s="420"/>
      <c r="WIL80" s="420"/>
      <c r="WIM80" s="420"/>
      <c r="WIN80" s="420"/>
      <c r="WIO80" s="420"/>
      <c r="WIP80" s="420"/>
      <c r="WIQ80" s="420"/>
      <c r="WIR80" s="420"/>
      <c r="WIS80" s="420"/>
      <c r="WIT80" s="420"/>
      <c r="WIU80" s="420"/>
      <c r="WIV80" s="420"/>
      <c r="WIW80" s="420"/>
      <c r="WIX80" s="420"/>
      <c r="WIY80" s="420"/>
      <c r="WIZ80" s="420"/>
      <c r="WJA80" s="420"/>
      <c r="WJB80" s="420"/>
      <c r="WJC80" s="420"/>
      <c r="WJD80" s="420"/>
      <c r="WJE80" s="420"/>
      <c r="WJF80" s="420"/>
      <c r="WJG80" s="420"/>
      <c r="WJH80" s="420"/>
      <c r="WJI80" s="420"/>
      <c r="WJJ80" s="420"/>
      <c r="WJK80" s="420"/>
      <c r="WJL80" s="420"/>
      <c r="WJM80" s="420"/>
      <c r="WJN80" s="420"/>
      <c r="WJO80" s="420"/>
      <c r="WJP80" s="420"/>
      <c r="WJQ80" s="420"/>
      <c r="WJR80" s="420"/>
      <c r="WJS80" s="420"/>
      <c r="WJT80" s="420"/>
      <c r="WJU80" s="420"/>
      <c r="WJV80" s="420"/>
      <c r="WJW80" s="420"/>
      <c r="WJX80" s="420"/>
      <c r="WJY80" s="420"/>
      <c r="WJZ80" s="420"/>
      <c r="WKA80" s="420"/>
      <c r="WKB80" s="420"/>
      <c r="WKC80" s="420"/>
      <c r="WKD80" s="420"/>
      <c r="WKE80" s="420"/>
      <c r="WKF80" s="420"/>
      <c r="WKG80" s="420"/>
      <c r="WKH80" s="420"/>
      <c r="WKI80" s="420"/>
      <c r="WKJ80" s="420"/>
      <c r="WKK80" s="420"/>
      <c r="WKL80" s="420"/>
      <c r="WKM80" s="420"/>
      <c r="WKN80" s="420"/>
      <c r="WKO80" s="420"/>
      <c r="WKP80" s="420"/>
      <c r="WKQ80" s="420"/>
      <c r="WKR80" s="420"/>
      <c r="WKS80" s="420"/>
      <c r="WKT80" s="420"/>
      <c r="WKU80" s="420"/>
      <c r="WKV80" s="420"/>
      <c r="WKW80" s="420"/>
      <c r="WKX80" s="420"/>
      <c r="WKY80" s="420"/>
      <c r="WKZ80" s="420"/>
      <c r="WLA80" s="420"/>
      <c r="WLB80" s="420"/>
      <c r="WLC80" s="420"/>
      <c r="WLD80" s="420"/>
      <c r="WLE80" s="420"/>
      <c r="WLF80" s="420"/>
      <c r="WLG80" s="420"/>
      <c r="WLH80" s="420"/>
      <c r="WLI80" s="420"/>
      <c r="WLJ80" s="420"/>
      <c r="WLK80" s="420"/>
      <c r="WLL80" s="420"/>
      <c r="WLM80" s="420"/>
      <c r="WLN80" s="420"/>
      <c r="WLO80" s="420"/>
      <c r="WLP80" s="420"/>
      <c r="WLQ80" s="420"/>
      <c r="WLR80" s="420"/>
      <c r="WLS80" s="420"/>
      <c r="WLT80" s="420"/>
      <c r="WLU80" s="420"/>
      <c r="WLV80" s="420"/>
      <c r="WLW80" s="420"/>
      <c r="WLX80" s="420"/>
      <c r="WLY80" s="420"/>
      <c r="WLZ80" s="420"/>
      <c r="WMA80" s="420"/>
      <c r="WMB80" s="420"/>
      <c r="WMC80" s="420"/>
      <c r="WMD80" s="420"/>
      <c r="WME80" s="420"/>
      <c r="WMF80" s="420"/>
      <c r="WMG80" s="420"/>
      <c r="WMH80" s="420"/>
      <c r="WMI80" s="420"/>
      <c r="WMJ80" s="420"/>
      <c r="WMK80" s="420"/>
      <c r="WML80" s="420"/>
      <c r="WMM80" s="420"/>
      <c r="WMN80" s="420"/>
      <c r="WMO80" s="420"/>
      <c r="WMP80" s="420"/>
      <c r="WMQ80" s="420"/>
      <c r="WMR80" s="420"/>
      <c r="WMS80" s="420"/>
      <c r="WMT80" s="420"/>
      <c r="WMU80" s="420"/>
      <c r="WMV80" s="420"/>
      <c r="WMW80" s="420"/>
      <c r="WMX80" s="420"/>
      <c r="WMY80" s="420"/>
      <c r="WMZ80" s="420"/>
      <c r="WNA80" s="420"/>
      <c r="WNB80" s="420"/>
      <c r="WNC80" s="420"/>
      <c r="WND80" s="420"/>
      <c r="WNE80" s="420"/>
      <c r="WNF80" s="420"/>
      <c r="WNG80" s="420"/>
      <c r="WNH80" s="420"/>
      <c r="WNI80" s="420"/>
      <c r="WNJ80" s="420"/>
      <c r="WNK80" s="420"/>
      <c r="WNL80" s="420"/>
      <c r="WNM80" s="420"/>
      <c r="WNN80" s="420"/>
      <c r="WNO80" s="420"/>
      <c r="WNP80" s="420"/>
      <c r="WNQ80" s="420"/>
      <c r="WNR80" s="420"/>
      <c r="WNS80" s="420"/>
      <c r="WNT80" s="420"/>
      <c r="WNU80" s="420"/>
      <c r="WNV80" s="420"/>
      <c r="WNW80" s="420"/>
      <c r="WNX80" s="420"/>
      <c r="WNY80" s="420"/>
      <c r="WNZ80" s="420"/>
      <c r="WOA80" s="420"/>
      <c r="WOB80" s="420"/>
      <c r="WOC80" s="420"/>
      <c r="WOD80" s="420"/>
      <c r="WOE80" s="420"/>
      <c r="WOF80" s="420"/>
      <c r="WOG80" s="420"/>
      <c r="WOH80" s="420"/>
      <c r="WOI80" s="420"/>
      <c r="WOJ80" s="420"/>
      <c r="WOK80" s="420"/>
      <c r="WOL80" s="420"/>
      <c r="WOM80" s="420"/>
      <c r="WON80" s="420"/>
      <c r="WOO80" s="420"/>
      <c r="WOP80" s="420"/>
      <c r="WOQ80" s="420"/>
      <c r="WOR80" s="420"/>
      <c r="WOS80" s="420"/>
      <c r="WOT80" s="420"/>
      <c r="WOU80" s="420"/>
      <c r="WOV80" s="420"/>
      <c r="WOW80" s="420"/>
      <c r="WOX80" s="420"/>
      <c r="WOY80" s="420"/>
      <c r="WOZ80" s="420"/>
      <c r="WPA80" s="420"/>
      <c r="WPB80" s="420"/>
      <c r="WPC80" s="420"/>
      <c r="WPD80" s="420"/>
      <c r="WPE80" s="420"/>
      <c r="WPF80" s="420"/>
      <c r="WPG80" s="420"/>
      <c r="WPH80" s="420"/>
      <c r="WPI80" s="420"/>
      <c r="WPJ80" s="420"/>
      <c r="WPK80" s="420"/>
      <c r="WPL80" s="420"/>
      <c r="WPM80" s="420"/>
      <c r="WPN80" s="420"/>
      <c r="WPO80" s="420"/>
      <c r="WPP80" s="420"/>
      <c r="WPQ80" s="420"/>
      <c r="WPR80" s="420"/>
      <c r="WPS80" s="420"/>
      <c r="WPT80" s="420"/>
      <c r="WPU80" s="420"/>
      <c r="WPV80" s="420"/>
      <c r="WPW80" s="420"/>
      <c r="WPX80" s="420"/>
      <c r="WPY80" s="420"/>
      <c r="WPZ80" s="420"/>
      <c r="WQA80" s="420"/>
      <c r="WQB80" s="420"/>
      <c r="WQC80" s="420"/>
      <c r="WQD80" s="420"/>
      <c r="WQE80" s="420"/>
      <c r="WQF80" s="420"/>
      <c r="WQG80" s="420"/>
      <c r="WQH80" s="420"/>
      <c r="WQI80" s="420"/>
      <c r="WQJ80" s="420"/>
      <c r="WQK80" s="420"/>
      <c r="WQL80" s="420"/>
      <c r="WQM80" s="420"/>
      <c r="WQN80" s="420"/>
      <c r="WQO80" s="420"/>
      <c r="WQP80" s="420"/>
      <c r="WQQ80" s="420"/>
      <c r="WQR80" s="420"/>
      <c r="WQS80" s="420"/>
      <c r="WQT80" s="420"/>
      <c r="WQU80" s="420"/>
      <c r="WQV80" s="420"/>
      <c r="WQW80" s="420"/>
      <c r="WQX80" s="420"/>
      <c r="WQY80" s="420"/>
      <c r="WQZ80" s="420"/>
      <c r="WRA80" s="420"/>
      <c r="WRB80" s="420"/>
      <c r="WRC80" s="420"/>
      <c r="WRD80" s="420"/>
      <c r="WRE80" s="420"/>
      <c r="WRF80" s="420"/>
      <c r="WRG80" s="420"/>
      <c r="WRH80" s="420"/>
      <c r="WRI80" s="420"/>
      <c r="WRJ80" s="420"/>
      <c r="WRK80" s="420"/>
      <c r="WRL80" s="420"/>
      <c r="WRM80" s="420"/>
      <c r="WRN80" s="420"/>
      <c r="WRO80" s="420"/>
      <c r="WRP80" s="420"/>
      <c r="WRQ80" s="420"/>
      <c r="WRR80" s="420"/>
      <c r="WRS80" s="420"/>
      <c r="WRT80" s="420"/>
      <c r="WRU80" s="420"/>
      <c r="WRV80" s="420"/>
      <c r="WRW80" s="420"/>
      <c r="WRX80" s="420"/>
      <c r="WRY80" s="420"/>
      <c r="WRZ80" s="420"/>
      <c r="WSA80" s="420"/>
      <c r="WSB80" s="420"/>
      <c r="WSC80" s="420"/>
      <c r="WSD80" s="420"/>
      <c r="WSE80" s="420"/>
      <c r="WSF80" s="420"/>
      <c r="WSG80" s="420"/>
      <c r="WSH80" s="420"/>
      <c r="WSI80" s="420"/>
      <c r="WSJ80" s="420"/>
      <c r="WSK80" s="420"/>
      <c r="WSL80" s="420"/>
      <c r="WSM80" s="420"/>
      <c r="WSN80" s="420"/>
      <c r="WSO80" s="420"/>
      <c r="WSP80" s="420"/>
      <c r="WSQ80" s="420"/>
      <c r="WSR80" s="420"/>
      <c r="WSS80" s="420"/>
      <c r="WST80" s="420"/>
      <c r="WSU80" s="420"/>
      <c r="WSV80" s="420"/>
      <c r="WSW80" s="420"/>
      <c r="WSX80" s="420"/>
      <c r="WSY80" s="420"/>
      <c r="WSZ80" s="420"/>
      <c r="WTA80" s="420"/>
      <c r="WTB80" s="420"/>
      <c r="WTC80" s="420"/>
      <c r="WTD80" s="420"/>
      <c r="WTE80" s="420"/>
      <c r="WTF80" s="420"/>
      <c r="WTG80" s="420"/>
      <c r="WTH80" s="420"/>
      <c r="WTI80" s="420"/>
      <c r="WTJ80" s="420"/>
      <c r="WTK80" s="420"/>
      <c r="WTL80" s="420"/>
      <c r="WTM80" s="420"/>
      <c r="WTN80" s="420"/>
      <c r="WTO80" s="420"/>
      <c r="WTP80" s="420"/>
      <c r="WTQ80" s="420"/>
      <c r="WTR80" s="420"/>
      <c r="WTS80" s="420"/>
      <c r="WTT80" s="420"/>
      <c r="WTU80" s="420"/>
      <c r="WTV80" s="420"/>
      <c r="WTW80" s="420"/>
      <c r="WTX80" s="420"/>
      <c r="WTY80" s="420"/>
      <c r="WTZ80" s="420"/>
      <c r="WUA80" s="420"/>
      <c r="WUB80" s="420"/>
      <c r="WUC80" s="420"/>
      <c r="WUD80" s="420"/>
      <c r="WUE80" s="420"/>
      <c r="WUF80" s="420"/>
      <c r="WUG80" s="420"/>
      <c r="WUH80" s="420"/>
      <c r="WUI80" s="420"/>
      <c r="WUJ80" s="420"/>
      <c r="WUK80" s="420"/>
      <c r="WUL80" s="420"/>
      <c r="WUM80" s="420"/>
      <c r="WUN80" s="420"/>
      <c r="WUO80" s="420"/>
      <c r="WUP80" s="420"/>
      <c r="WUQ80" s="420"/>
      <c r="WUR80" s="420"/>
      <c r="WUS80" s="420"/>
      <c r="WUT80" s="420"/>
      <c r="WUU80" s="420"/>
      <c r="WUV80" s="420"/>
      <c r="WUW80" s="420"/>
      <c r="WUX80" s="420"/>
      <c r="WUY80" s="420"/>
      <c r="WUZ80" s="420"/>
      <c r="WVA80" s="420"/>
      <c r="WVB80" s="420"/>
      <c r="WVC80" s="420"/>
      <c r="WVD80" s="420"/>
      <c r="WVE80" s="420"/>
      <c r="WVF80" s="420"/>
      <c r="WVG80" s="420"/>
      <c r="WVH80" s="420"/>
      <c r="WVI80" s="420"/>
      <c r="WVJ80" s="420"/>
      <c r="WVK80" s="420"/>
      <c r="WVL80" s="420"/>
      <c r="WVM80" s="420"/>
      <c r="WVN80" s="420"/>
      <c r="WVO80" s="420"/>
      <c r="WVP80" s="420"/>
      <c r="WVQ80" s="420"/>
      <c r="WVR80" s="420"/>
      <c r="WVS80" s="420"/>
      <c r="WVT80" s="420"/>
      <c r="WVU80" s="420"/>
      <c r="WVV80" s="420"/>
      <c r="WVW80" s="420"/>
      <c r="WVX80" s="420"/>
      <c r="WVY80" s="420"/>
      <c r="WVZ80" s="420"/>
      <c r="WWA80" s="420"/>
      <c r="WWB80" s="420"/>
      <c r="WWC80" s="420"/>
      <c r="WWD80" s="420"/>
      <c r="WWE80" s="420"/>
      <c r="WWF80" s="420"/>
      <c r="WWG80" s="420"/>
      <c r="WWH80" s="420"/>
      <c r="WWI80" s="420"/>
      <c r="WWJ80" s="420"/>
      <c r="WWK80" s="420"/>
      <c r="WWL80" s="420"/>
      <c r="WWM80" s="420"/>
      <c r="WWN80" s="420"/>
      <c r="WWO80" s="420"/>
      <c r="WWP80" s="420"/>
      <c r="WWQ80" s="420"/>
      <c r="WWR80" s="420"/>
      <c r="WWS80" s="420"/>
      <c r="WWT80" s="420"/>
      <c r="WWU80" s="420"/>
      <c r="WWV80" s="420"/>
      <c r="WWW80" s="420"/>
      <c r="WWX80" s="420"/>
      <c r="WWY80" s="420"/>
      <c r="WWZ80" s="420"/>
      <c r="WXA80" s="420"/>
      <c r="WXB80" s="420"/>
      <c r="WXC80" s="420"/>
      <c r="WXD80" s="420"/>
      <c r="WXE80" s="420"/>
      <c r="WXF80" s="420"/>
      <c r="WXG80" s="420"/>
      <c r="WXH80" s="420"/>
      <c r="WXI80" s="420"/>
      <c r="WXJ80" s="420"/>
      <c r="WXK80" s="420"/>
      <c r="WXL80" s="420"/>
      <c r="WXM80" s="420"/>
      <c r="WXN80" s="420"/>
      <c r="WXO80" s="420"/>
      <c r="WXP80" s="420"/>
      <c r="WXQ80" s="420"/>
      <c r="WXR80" s="420"/>
      <c r="WXS80" s="420"/>
      <c r="WXT80" s="420"/>
      <c r="WXU80" s="420"/>
      <c r="WXV80" s="420"/>
      <c r="WXW80" s="420"/>
      <c r="WXX80" s="420"/>
      <c r="WXY80" s="420"/>
      <c r="WXZ80" s="420"/>
      <c r="WYA80" s="420"/>
      <c r="WYB80" s="420"/>
      <c r="WYC80" s="420"/>
      <c r="WYD80" s="420"/>
      <c r="WYE80" s="420"/>
      <c r="WYF80" s="420"/>
      <c r="WYG80" s="420"/>
      <c r="WYH80" s="420"/>
      <c r="WYI80" s="420"/>
      <c r="WYJ80" s="420"/>
      <c r="WYK80" s="420"/>
      <c r="WYL80" s="420"/>
      <c r="WYM80" s="420"/>
      <c r="WYN80" s="420"/>
      <c r="WYO80" s="420"/>
      <c r="WYP80" s="420"/>
      <c r="WYQ80" s="420"/>
      <c r="WYR80" s="420"/>
      <c r="WYS80" s="420"/>
      <c r="WYT80" s="420"/>
      <c r="WYU80" s="420"/>
      <c r="WYV80" s="420"/>
      <c r="WYW80" s="420"/>
      <c r="WYX80" s="420"/>
      <c r="WYY80" s="420"/>
      <c r="WYZ80" s="420"/>
      <c r="WZA80" s="420"/>
      <c r="WZB80" s="420"/>
      <c r="WZC80" s="420"/>
      <c r="WZD80" s="420"/>
      <c r="WZE80" s="420"/>
      <c r="WZF80" s="420"/>
      <c r="WZG80" s="420"/>
      <c r="WZH80" s="420"/>
      <c r="WZI80" s="420"/>
      <c r="WZJ80" s="420"/>
      <c r="WZK80" s="420"/>
      <c r="WZL80" s="420"/>
      <c r="WZM80" s="420"/>
      <c r="WZN80" s="420"/>
      <c r="WZO80" s="420"/>
      <c r="WZP80" s="420"/>
      <c r="WZQ80" s="420"/>
      <c r="WZR80" s="420"/>
      <c r="WZS80" s="420"/>
      <c r="WZT80" s="420"/>
      <c r="WZU80" s="420"/>
      <c r="WZV80" s="420"/>
      <c r="WZW80" s="420"/>
      <c r="WZX80" s="420"/>
      <c r="WZY80" s="420"/>
      <c r="WZZ80" s="420"/>
      <c r="XAA80" s="420"/>
      <c r="XAB80" s="420"/>
      <c r="XAC80" s="420"/>
      <c r="XAD80" s="420"/>
      <c r="XAE80" s="420"/>
      <c r="XAF80" s="420"/>
      <c r="XAG80" s="420"/>
      <c r="XAH80" s="420"/>
      <c r="XAI80" s="420"/>
      <c r="XAJ80" s="420"/>
      <c r="XAK80" s="420"/>
      <c r="XAL80" s="420"/>
      <c r="XAM80" s="420"/>
      <c r="XAN80" s="420"/>
      <c r="XAO80" s="420"/>
      <c r="XAP80" s="420"/>
      <c r="XAQ80" s="420"/>
      <c r="XAR80" s="420"/>
      <c r="XAS80" s="420"/>
      <c r="XAT80" s="420"/>
      <c r="XAU80" s="420"/>
      <c r="XAV80" s="420"/>
      <c r="XAW80" s="420"/>
      <c r="XAX80" s="420"/>
      <c r="XAY80" s="420"/>
      <c r="XAZ80" s="420"/>
      <c r="XBA80" s="420"/>
      <c r="XBB80" s="420"/>
      <c r="XBC80" s="420"/>
      <c r="XBD80" s="420"/>
      <c r="XBE80" s="420"/>
      <c r="XBF80" s="420"/>
      <c r="XBG80" s="420"/>
      <c r="XBH80" s="420"/>
      <c r="XBI80" s="420"/>
      <c r="XBJ80" s="420"/>
      <c r="XBK80" s="420"/>
      <c r="XBL80" s="420"/>
      <c r="XBM80" s="420"/>
      <c r="XBN80" s="420"/>
      <c r="XBO80" s="420"/>
      <c r="XBP80" s="420"/>
      <c r="XBQ80" s="420"/>
      <c r="XBR80" s="420"/>
      <c r="XBS80" s="420"/>
      <c r="XBT80" s="420"/>
      <c r="XBU80" s="420"/>
      <c r="XBV80" s="420"/>
      <c r="XBW80" s="420"/>
      <c r="XBX80" s="420"/>
      <c r="XBY80" s="420"/>
      <c r="XBZ80" s="420"/>
      <c r="XCA80" s="420"/>
      <c r="XCB80" s="420"/>
      <c r="XCC80" s="420"/>
      <c r="XCD80" s="420"/>
      <c r="XCE80" s="420"/>
      <c r="XCF80" s="420"/>
      <c r="XCG80" s="420"/>
      <c r="XCH80" s="420"/>
      <c r="XCI80" s="420"/>
      <c r="XCJ80" s="420"/>
      <c r="XCK80" s="420"/>
      <c r="XCL80" s="420"/>
      <c r="XCM80" s="420"/>
      <c r="XCN80" s="420"/>
      <c r="XCO80" s="420"/>
      <c r="XCP80" s="420"/>
      <c r="XCQ80" s="420"/>
      <c r="XCR80" s="420"/>
      <c r="XCS80" s="420"/>
      <c r="XCT80" s="420"/>
      <c r="XCU80" s="420"/>
      <c r="XCV80" s="420"/>
      <c r="XCW80" s="420"/>
      <c r="XCX80" s="420"/>
      <c r="XCY80" s="420"/>
      <c r="XCZ80" s="420"/>
      <c r="XDA80" s="420"/>
      <c r="XDB80" s="420"/>
      <c r="XDC80" s="420"/>
      <c r="XDD80" s="420"/>
      <c r="XDE80" s="420"/>
      <c r="XDF80" s="420"/>
      <c r="XDG80" s="420"/>
      <c r="XDH80" s="420"/>
      <c r="XDI80" s="420"/>
      <c r="XDJ80" s="420"/>
      <c r="XDK80" s="420"/>
      <c r="XDL80" s="420"/>
      <c r="XDM80" s="420"/>
      <c r="XDN80" s="420"/>
      <c r="XDO80" s="420"/>
      <c r="XDP80" s="420"/>
      <c r="XDQ80" s="420"/>
      <c r="XDR80" s="420"/>
      <c r="XDS80" s="420"/>
      <c r="XDT80" s="420"/>
      <c r="XDU80" s="420"/>
      <c r="XDV80" s="420"/>
      <c r="XDW80" s="420"/>
      <c r="XDX80" s="420"/>
      <c r="XDY80" s="420"/>
      <c r="XDZ80" s="420"/>
      <c r="XEA80" s="420"/>
      <c r="XEB80" s="420"/>
      <c r="XEC80" s="420"/>
      <c r="XED80" s="420"/>
      <c r="XEE80" s="420"/>
      <c r="XEF80" s="420"/>
      <c r="XEG80" s="420"/>
      <c r="XEH80" s="420"/>
      <c r="XEI80" s="420"/>
      <c r="XEJ80" s="420"/>
      <c r="XEK80" s="420"/>
      <c r="XEL80" s="420"/>
      <c r="XEM80" s="420"/>
      <c r="XEN80" s="420"/>
      <c r="XEO80" s="420"/>
      <c r="XEP80" s="420"/>
      <c r="XEQ80" s="420"/>
      <c r="XER80" s="420"/>
      <c r="XES80" s="420"/>
      <c r="XET80" s="420"/>
      <c r="XEU80" s="420"/>
      <c r="XEV80" s="420"/>
      <c r="XEW80" s="420"/>
      <c r="XEX80" s="420"/>
      <c r="XEY80" s="420"/>
      <c r="XEZ80" s="420"/>
    </row>
    <row r="81" spans="1:16380" x14ac:dyDescent="0.2">
      <c r="A81" s="1053"/>
      <c r="B81" s="832" t="str">
        <f>IF(D81&gt;0,'Cellular+Conn. Build Calc'!A46,"")</f>
        <v/>
      </c>
      <c r="C81" s="1407" t="str">
        <f>'Part List '!D29</f>
        <v>Emergency Push Button with a Cover (indoor/outdoor surface)</v>
      </c>
      <c r="D81" s="809">
        <f>'Cellular+Conn. Build Calc'!B46</f>
        <v>0</v>
      </c>
      <c r="E81" s="728">
        <f>'Cellular+Conn. Build Calc'!C106</f>
        <v>522</v>
      </c>
      <c r="F81" s="728">
        <f>'Cellular+Conn. Build Calc'!D106</f>
        <v>0</v>
      </c>
      <c r="G81" s="1048" t="str">
        <f>'Part List '!C29</f>
        <v>PNCBTTN</v>
      </c>
      <c r="H81" s="728">
        <f>F81*'Part List '!$J$6</f>
        <v>0</v>
      </c>
      <c r="I81" s="1053"/>
      <c r="J81" s="1053"/>
      <c r="K81" s="1053"/>
      <c r="L81" s="1053"/>
      <c r="M81" s="1053"/>
      <c r="N81" s="1053"/>
      <c r="O81" s="1053"/>
      <c r="P81" s="1053"/>
      <c r="Q81" s="1053"/>
      <c r="R81" s="1053"/>
      <c r="S81" s="1053"/>
      <c r="T81" s="1053"/>
      <c r="U81" s="420"/>
      <c r="V81" s="420"/>
      <c r="W81" s="420"/>
      <c r="X81" s="420"/>
      <c r="Y81" s="420"/>
      <c r="Z81" s="420"/>
      <c r="AA81" s="420"/>
      <c r="AB81" s="420"/>
      <c r="AC81" s="420"/>
      <c r="AD81" s="420"/>
      <c r="AE81" s="420"/>
      <c r="AF81" s="420"/>
      <c r="AG81" s="420"/>
      <c r="AH81" s="420"/>
      <c r="AI81" s="420"/>
      <c r="AJ81" s="420"/>
      <c r="AK81" s="420"/>
      <c r="AL81" s="420"/>
      <c r="AM81" s="420"/>
      <c r="AN81" s="420"/>
      <c r="AO81" s="420"/>
      <c r="AP81" s="420"/>
      <c r="AQ81" s="420"/>
      <c r="AR81" s="420"/>
      <c r="AS81" s="420"/>
      <c r="AT81" s="420"/>
      <c r="AU81" s="420"/>
      <c r="AV81" s="420"/>
      <c r="AW81" s="420"/>
      <c r="AX81" s="420"/>
      <c r="AY81" s="420"/>
      <c r="AZ81" s="420"/>
      <c r="BA81" s="420"/>
      <c r="BB81" s="420"/>
      <c r="BC81" s="420"/>
      <c r="BD81" s="420"/>
      <c r="BE81" s="420"/>
      <c r="BF81" s="420"/>
      <c r="BG81" s="420"/>
      <c r="BH81" s="420"/>
      <c r="BI81" s="420"/>
      <c r="BJ81" s="420"/>
      <c r="BK81" s="420"/>
      <c r="BL81" s="420"/>
      <c r="BM81" s="420"/>
      <c r="BN81" s="420"/>
      <c r="BO81" s="420"/>
      <c r="BP81" s="420"/>
      <c r="BQ81" s="420"/>
      <c r="BR81" s="420"/>
      <c r="BS81" s="420"/>
      <c r="BT81" s="420"/>
      <c r="BU81" s="420"/>
      <c r="BV81" s="420"/>
      <c r="BW81" s="420"/>
      <c r="BX81" s="420"/>
      <c r="BY81" s="420"/>
      <c r="BZ81" s="420"/>
      <c r="CA81" s="420"/>
      <c r="CB81" s="420"/>
      <c r="CC81" s="420"/>
      <c r="CD81" s="420"/>
      <c r="CE81" s="420"/>
      <c r="CF81" s="420"/>
      <c r="CG81" s="420"/>
      <c r="CH81" s="420"/>
      <c r="CI81" s="420"/>
      <c r="CJ81" s="420"/>
      <c r="CK81" s="420"/>
      <c r="CL81" s="420"/>
      <c r="CM81" s="420"/>
      <c r="CN81" s="420"/>
      <c r="CO81" s="420"/>
      <c r="CP81" s="420"/>
      <c r="CQ81" s="420"/>
      <c r="CR81" s="420"/>
      <c r="CS81" s="420"/>
      <c r="CT81" s="420"/>
      <c r="CU81" s="420"/>
      <c r="CV81" s="420"/>
      <c r="CW81" s="420"/>
      <c r="CX81" s="420"/>
      <c r="CY81" s="420"/>
      <c r="CZ81" s="420"/>
      <c r="DA81" s="420"/>
      <c r="DB81" s="420"/>
      <c r="DC81" s="420"/>
      <c r="DD81" s="420"/>
      <c r="DE81" s="420"/>
      <c r="DF81" s="420"/>
      <c r="DG81" s="420"/>
      <c r="DH81" s="420"/>
      <c r="DI81" s="420"/>
      <c r="DJ81" s="420"/>
      <c r="DK81" s="420"/>
      <c r="DL81" s="420"/>
      <c r="DM81" s="420"/>
      <c r="DN81" s="420"/>
      <c r="DO81" s="420"/>
      <c r="DP81" s="420"/>
      <c r="DQ81" s="420"/>
      <c r="DR81" s="420"/>
      <c r="DS81" s="420"/>
      <c r="DT81" s="420"/>
      <c r="DU81" s="420"/>
      <c r="DV81" s="420"/>
      <c r="DW81" s="420"/>
      <c r="DX81" s="420"/>
      <c r="DY81" s="420"/>
      <c r="DZ81" s="420"/>
      <c r="EA81" s="420"/>
      <c r="EB81" s="420"/>
      <c r="EC81" s="420"/>
      <c r="ED81" s="420"/>
      <c r="EE81" s="420"/>
      <c r="EF81" s="420"/>
      <c r="EG81" s="420"/>
      <c r="EH81" s="420"/>
      <c r="EI81" s="420"/>
      <c r="EJ81" s="420"/>
      <c r="EK81" s="420"/>
      <c r="EL81" s="420"/>
      <c r="EM81" s="420"/>
      <c r="EN81" s="420"/>
      <c r="EO81" s="420"/>
      <c r="EP81" s="420"/>
      <c r="EQ81" s="420"/>
      <c r="ER81" s="420"/>
      <c r="ES81" s="420"/>
      <c r="ET81" s="420"/>
      <c r="EU81" s="420"/>
      <c r="EV81" s="420"/>
      <c r="EW81" s="420"/>
      <c r="EX81" s="420"/>
      <c r="EY81" s="420"/>
      <c r="EZ81" s="420"/>
      <c r="FA81" s="420"/>
      <c r="FB81" s="420"/>
      <c r="FC81" s="420"/>
      <c r="FD81" s="420"/>
      <c r="FE81" s="420"/>
      <c r="FF81" s="420"/>
      <c r="FG81" s="420"/>
      <c r="FH81" s="420"/>
      <c r="FI81" s="420"/>
      <c r="FJ81" s="420"/>
      <c r="FK81" s="420"/>
      <c r="FL81" s="420"/>
      <c r="FM81" s="420"/>
      <c r="FN81" s="420"/>
      <c r="FO81" s="420"/>
      <c r="FP81" s="420"/>
      <c r="FQ81" s="420"/>
      <c r="FR81" s="420"/>
      <c r="FS81" s="420"/>
      <c r="FT81" s="420"/>
      <c r="FU81" s="420"/>
      <c r="FV81" s="420"/>
      <c r="FW81" s="420"/>
      <c r="FX81" s="420"/>
      <c r="FY81" s="420"/>
      <c r="FZ81" s="420"/>
      <c r="GA81" s="420"/>
      <c r="GB81" s="420"/>
      <c r="GC81" s="420"/>
      <c r="GD81" s="420"/>
      <c r="GE81" s="420"/>
      <c r="GF81" s="420"/>
      <c r="GG81" s="420"/>
      <c r="GH81" s="420"/>
      <c r="GI81" s="420"/>
      <c r="GJ81" s="420"/>
      <c r="GK81" s="420"/>
      <c r="GL81" s="420"/>
      <c r="GM81" s="420"/>
      <c r="GN81" s="420"/>
      <c r="GO81" s="420"/>
      <c r="GP81" s="420"/>
      <c r="GQ81" s="420"/>
      <c r="GR81" s="420"/>
      <c r="GS81" s="420"/>
      <c r="GT81" s="420"/>
      <c r="GU81" s="420"/>
      <c r="GV81" s="420"/>
      <c r="GW81" s="420"/>
      <c r="GX81" s="420"/>
      <c r="GY81" s="420"/>
      <c r="GZ81" s="420"/>
      <c r="HA81" s="420"/>
      <c r="HB81" s="420"/>
      <c r="HC81" s="420"/>
      <c r="HD81" s="420"/>
      <c r="HE81" s="420"/>
      <c r="HF81" s="420"/>
      <c r="HG81" s="420"/>
      <c r="HH81" s="420"/>
      <c r="HI81" s="420"/>
      <c r="HJ81" s="420"/>
      <c r="HK81" s="420"/>
      <c r="HL81" s="420"/>
      <c r="HM81" s="420"/>
      <c r="HN81" s="420"/>
      <c r="HO81" s="420"/>
      <c r="HP81" s="420"/>
      <c r="HQ81" s="420"/>
      <c r="HR81" s="420"/>
      <c r="HS81" s="420"/>
      <c r="HT81" s="420"/>
      <c r="HU81" s="420"/>
      <c r="HV81" s="420"/>
      <c r="HW81" s="420"/>
      <c r="HX81" s="420"/>
      <c r="HY81" s="420"/>
      <c r="HZ81" s="420"/>
      <c r="IA81" s="420"/>
      <c r="IB81" s="420"/>
      <c r="IC81" s="420"/>
      <c r="ID81" s="420"/>
      <c r="IE81" s="420"/>
      <c r="IF81" s="420"/>
      <c r="IG81" s="420"/>
      <c r="IH81" s="420"/>
      <c r="II81" s="420"/>
      <c r="IJ81" s="420"/>
      <c r="IK81" s="420"/>
      <c r="IL81" s="420"/>
      <c r="IM81" s="420"/>
      <c r="IN81" s="420"/>
      <c r="IO81" s="420"/>
      <c r="IP81" s="420"/>
      <c r="IQ81" s="420"/>
      <c r="IR81" s="420"/>
      <c r="IS81" s="420"/>
      <c r="IT81" s="420"/>
      <c r="IU81" s="420"/>
      <c r="IV81" s="420"/>
      <c r="IW81" s="420"/>
      <c r="IX81" s="420"/>
      <c r="IY81" s="420"/>
      <c r="IZ81" s="420"/>
      <c r="JA81" s="420"/>
      <c r="JB81" s="420"/>
      <c r="JC81" s="420"/>
      <c r="JD81" s="420"/>
      <c r="JE81" s="420"/>
      <c r="JF81" s="420"/>
      <c r="JG81" s="420"/>
      <c r="JH81" s="420"/>
      <c r="JI81" s="420"/>
      <c r="JJ81" s="420"/>
      <c r="JK81" s="420"/>
      <c r="JL81" s="420"/>
      <c r="JM81" s="420"/>
      <c r="JN81" s="420"/>
      <c r="JO81" s="420"/>
      <c r="JP81" s="420"/>
      <c r="JQ81" s="420"/>
      <c r="JR81" s="420"/>
      <c r="JS81" s="420"/>
      <c r="JT81" s="420"/>
      <c r="JU81" s="420"/>
      <c r="JV81" s="420"/>
      <c r="JW81" s="420"/>
      <c r="JX81" s="420"/>
      <c r="JY81" s="420"/>
      <c r="JZ81" s="420"/>
      <c r="KA81" s="420"/>
      <c r="KB81" s="420"/>
      <c r="KC81" s="420"/>
      <c r="KD81" s="420"/>
      <c r="KE81" s="420"/>
      <c r="KF81" s="420"/>
      <c r="KG81" s="420"/>
      <c r="KH81" s="420"/>
      <c r="KI81" s="420"/>
      <c r="KJ81" s="420"/>
      <c r="KK81" s="420"/>
      <c r="KL81" s="420"/>
      <c r="KM81" s="420"/>
      <c r="KN81" s="420"/>
      <c r="KO81" s="420"/>
      <c r="KP81" s="420"/>
      <c r="KQ81" s="420"/>
      <c r="KR81" s="420"/>
      <c r="KS81" s="420"/>
      <c r="KT81" s="420"/>
      <c r="KU81" s="420"/>
      <c r="KV81" s="420"/>
      <c r="KW81" s="420"/>
      <c r="KX81" s="420"/>
      <c r="KY81" s="420"/>
      <c r="KZ81" s="420"/>
      <c r="LA81" s="420"/>
      <c r="LB81" s="420"/>
      <c r="LC81" s="420"/>
      <c r="LD81" s="420"/>
      <c r="LE81" s="420"/>
      <c r="LF81" s="420"/>
      <c r="LG81" s="420"/>
      <c r="LH81" s="420"/>
      <c r="LI81" s="420"/>
      <c r="LJ81" s="420"/>
      <c r="LK81" s="420"/>
      <c r="LL81" s="420"/>
      <c r="LM81" s="420"/>
      <c r="LN81" s="420"/>
      <c r="LO81" s="420"/>
      <c r="LP81" s="420"/>
      <c r="LQ81" s="420"/>
      <c r="LR81" s="420"/>
      <c r="LS81" s="420"/>
      <c r="LT81" s="420"/>
      <c r="LU81" s="420"/>
      <c r="LV81" s="420"/>
      <c r="LW81" s="420"/>
      <c r="LX81" s="420"/>
      <c r="LY81" s="420"/>
      <c r="LZ81" s="420"/>
      <c r="MA81" s="420"/>
      <c r="MB81" s="420"/>
      <c r="MC81" s="420"/>
      <c r="MD81" s="420"/>
      <c r="ME81" s="420"/>
      <c r="MF81" s="420"/>
      <c r="MG81" s="420"/>
      <c r="MH81" s="420"/>
      <c r="MI81" s="420"/>
      <c r="MJ81" s="420"/>
      <c r="MK81" s="420"/>
      <c r="ML81" s="420"/>
      <c r="MM81" s="420"/>
      <c r="MN81" s="420"/>
      <c r="MO81" s="420"/>
      <c r="MP81" s="420"/>
      <c r="MQ81" s="420"/>
      <c r="MR81" s="420"/>
      <c r="MS81" s="420"/>
      <c r="MT81" s="420"/>
      <c r="MU81" s="420"/>
      <c r="MV81" s="420"/>
      <c r="MW81" s="420"/>
      <c r="MX81" s="420"/>
      <c r="MY81" s="420"/>
      <c r="MZ81" s="420"/>
      <c r="NA81" s="420"/>
      <c r="NB81" s="420"/>
      <c r="NC81" s="420"/>
      <c r="ND81" s="420"/>
      <c r="NE81" s="420"/>
      <c r="NF81" s="420"/>
      <c r="NG81" s="420"/>
      <c r="NH81" s="420"/>
      <c r="NI81" s="420"/>
      <c r="NJ81" s="420"/>
      <c r="NK81" s="420"/>
      <c r="NL81" s="420"/>
      <c r="NM81" s="420"/>
      <c r="NN81" s="420"/>
      <c r="NO81" s="420"/>
      <c r="NP81" s="420"/>
      <c r="NQ81" s="420"/>
      <c r="NR81" s="420"/>
      <c r="NS81" s="420"/>
      <c r="NT81" s="420"/>
      <c r="NU81" s="420"/>
      <c r="NV81" s="420"/>
      <c r="NW81" s="420"/>
      <c r="NX81" s="420"/>
      <c r="NY81" s="420"/>
      <c r="NZ81" s="420"/>
      <c r="OA81" s="420"/>
      <c r="OB81" s="420"/>
      <c r="OC81" s="420"/>
      <c r="OD81" s="420"/>
      <c r="OE81" s="420"/>
      <c r="OF81" s="420"/>
      <c r="OG81" s="420"/>
      <c r="OH81" s="420"/>
      <c r="OI81" s="420"/>
      <c r="OJ81" s="420"/>
      <c r="OK81" s="420"/>
      <c r="OL81" s="420"/>
      <c r="OM81" s="420"/>
      <c r="ON81" s="420"/>
      <c r="OO81" s="420"/>
      <c r="OP81" s="420"/>
      <c r="OQ81" s="420"/>
      <c r="OR81" s="420"/>
      <c r="OS81" s="420"/>
      <c r="OT81" s="420"/>
      <c r="OU81" s="420"/>
      <c r="OV81" s="420"/>
      <c r="OW81" s="420"/>
      <c r="OX81" s="420"/>
      <c r="OY81" s="420"/>
      <c r="OZ81" s="420"/>
      <c r="PA81" s="420"/>
      <c r="PB81" s="420"/>
      <c r="PC81" s="420"/>
      <c r="PD81" s="420"/>
      <c r="PE81" s="420"/>
      <c r="PF81" s="420"/>
      <c r="PG81" s="420"/>
      <c r="PH81" s="420"/>
      <c r="PI81" s="420"/>
      <c r="PJ81" s="420"/>
      <c r="PK81" s="420"/>
      <c r="PL81" s="420"/>
      <c r="PM81" s="420"/>
      <c r="PN81" s="420"/>
      <c r="PO81" s="420"/>
      <c r="PP81" s="420"/>
      <c r="PQ81" s="420"/>
      <c r="PR81" s="420"/>
      <c r="PS81" s="420"/>
      <c r="PT81" s="420"/>
      <c r="PU81" s="420"/>
      <c r="PV81" s="420"/>
      <c r="PW81" s="420"/>
      <c r="PX81" s="420"/>
      <c r="PY81" s="420"/>
      <c r="PZ81" s="420"/>
      <c r="QA81" s="420"/>
      <c r="QB81" s="420"/>
      <c r="QC81" s="420"/>
      <c r="QD81" s="420"/>
      <c r="QE81" s="420"/>
      <c r="QF81" s="420"/>
      <c r="QG81" s="420"/>
      <c r="QH81" s="420"/>
      <c r="QI81" s="420"/>
      <c r="QJ81" s="420"/>
      <c r="QK81" s="420"/>
      <c r="QL81" s="420"/>
      <c r="QM81" s="420"/>
      <c r="QN81" s="420"/>
      <c r="QO81" s="420"/>
      <c r="QP81" s="420"/>
      <c r="QQ81" s="420"/>
      <c r="QR81" s="420"/>
      <c r="QS81" s="420"/>
      <c r="QT81" s="420"/>
      <c r="QU81" s="420"/>
      <c r="QV81" s="420"/>
      <c r="QW81" s="420"/>
      <c r="QX81" s="420"/>
      <c r="QY81" s="420"/>
      <c r="QZ81" s="420"/>
      <c r="RA81" s="420"/>
      <c r="RB81" s="420"/>
      <c r="RC81" s="420"/>
      <c r="RD81" s="420"/>
      <c r="RE81" s="420"/>
      <c r="RF81" s="420"/>
      <c r="RG81" s="420"/>
      <c r="RH81" s="420"/>
      <c r="RI81" s="420"/>
      <c r="RJ81" s="420"/>
      <c r="RK81" s="420"/>
      <c r="RL81" s="420"/>
      <c r="RM81" s="420"/>
      <c r="RN81" s="420"/>
      <c r="RO81" s="420"/>
      <c r="RP81" s="420"/>
      <c r="RQ81" s="420"/>
      <c r="RR81" s="420"/>
      <c r="RS81" s="420"/>
      <c r="RT81" s="420"/>
      <c r="RU81" s="420"/>
      <c r="RV81" s="420"/>
      <c r="RW81" s="420"/>
      <c r="RX81" s="420"/>
      <c r="RY81" s="420"/>
      <c r="RZ81" s="420"/>
      <c r="SA81" s="420"/>
      <c r="SB81" s="420"/>
      <c r="SC81" s="420"/>
      <c r="SD81" s="420"/>
      <c r="SE81" s="420"/>
      <c r="SF81" s="420"/>
      <c r="SG81" s="420"/>
      <c r="SH81" s="420"/>
      <c r="SI81" s="420"/>
      <c r="SJ81" s="420"/>
      <c r="SK81" s="420"/>
      <c r="SL81" s="420"/>
      <c r="SM81" s="420"/>
      <c r="SN81" s="420"/>
      <c r="SO81" s="420"/>
      <c r="SP81" s="420"/>
      <c r="SQ81" s="420"/>
      <c r="SR81" s="420"/>
      <c r="SS81" s="420"/>
      <c r="ST81" s="420"/>
      <c r="SU81" s="420"/>
      <c r="SV81" s="420"/>
      <c r="SW81" s="420"/>
      <c r="SX81" s="420"/>
      <c r="SY81" s="420"/>
      <c r="SZ81" s="420"/>
      <c r="TA81" s="420"/>
      <c r="TB81" s="420"/>
      <c r="TC81" s="420"/>
      <c r="TD81" s="420"/>
      <c r="TE81" s="420"/>
      <c r="TF81" s="420"/>
      <c r="TG81" s="420"/>
      <c r="TH81" s="420"/>
      <c r="TI81" s="420"/>
      <c r="TJ81" s="420"/>
      <c r="TK81" s="420"/>
      <c r="TL81" s="420"/>
      <c r="TM81" s="420"/>
      <c r="TN81" s="420"/>
      <c r="TO81" s="420"/>
      <c r="TP81" s="420"/>
      <c r="TQ81" s="420"/>
      <c r="TR81" s="420"/>
      <c r="TS81" s="420"/>
      <c r="TT81" s="420"/>
      <c r="TU81" s="420"/>
      <c r="TV81" s="420"/>
      <c r="TW81" s="420"/>
      <c r="TX81" s="420"/>
      <c r="TY81" s="420"/>
      <c r="TZ81" s="420"/>
      <c r="UA81" s="420"/>
      <c r="UB81" s="420"/>
      <c r="UC81" s="420"/>
      <c r="UD81" s="420"/>
      <c r="UE81" s="420"/>
      <c r="UF81" s="420"/>
      <c r="UG81" s="420"/>
      <c r="UH81" s="420"/>
      <c r="UI81" s="420"/>
      <c r="UJ81" s="420"/>
      <c r="UK81" s="420"/>
      <c r="UL81" s="420"/>
      <c r="UM81" s="420"/>
      <c r="UN81" s="420"/>
      <c r="UO81" s="420"/>
      <c r="UP81" s="420"/>
      <c r="UQ81" s="420"/>
      <c r="UR81" s="420"/>
      <c r="US81" s="420"/>
      <c r="UT81" s="420"/>
      <c r="UU81" s="420"/>
      <c r="UV81" s="420"/>
      <c r="UW81" s="420"/>
      <c r="UX81" s="420"/>
      <c r="UY81" s="420"/>
      <c r="UZ81" s="420"/>
      <c r="VA81" s="420"/>
      <c r="VB81" s="420"/>
      <c r="VC81" s="420"/>
      <c r="VD81" s="420"/>
      <c r="VE81" s="420"/>
      <c r="VF81" s="420"/>
      <c r="VG81" s="420"/>
      <c r="VH81" s="420"/>
      <c r="VI81" s="420"/>
      <c r="VJ81" s="420"/>
      <c r="VK81" s="420"/>
      <c r="VL81" s="420"/>
      <c r="VM81" s="420"/>
      <c r="VN81" s="420"/>
      <c r="VO81" s="420"/>
      <c r="VP81" s="420"/>
      <c r="VQ81" s="420"/>
      <c r="VR81" s="420"/>
      <c r="VS81" s="420"/>
      <c r="VT81" s="420"/>
      <c r="VU81" s="420"/>
      <c r="VV81" s="420"/>
      <c r="VW81" s="420"/>
      <c r="VX81" s="420"/>
      <c r="VY81" s="420"/>
      <c r="VZ81" s="420"/>
      <c r="WA81" s="420"/>
      <c r="WB81" s="420"/>
      <c r="WC81" s="420"/>
      <c r="WD81" s="420"/>
      <c r="WE81" s="420"/>
      <c r="WF81" s="420"/>
      <c r="WG81" s="420"/>
      <c r="WH81" s="420"/>
      <c r="WI81" s="420"/>
      <c r="WJ81" s="420"/>
      <c r="WK81" s="420"/>
      <c r="WL81" s="420"/>
      <c r="WM81" s="420"/>
      <c r="WN81" s="420"/>
      <c r="WO81" s="420"/>
      <c r="WP81" s="420"/>
      <c r="WQ81" s="420"/>
      <c r="WR81" s="420"/>
      <c r="WS81" s="420"/>
      <c r="WT81" s="420"/>
      <c r="WU81" s="420"/>
      <c r="WV81" s="420"/>
      <c r="WW81" s="420"/>
      <c r="WX81" s="420"/>
      <c r="WY81" s="420"/>
      <c r="WZ81" s="420"/>
      <c r="XA81" s="420"/>
      <c r="XB81" s="420"/>
      <c r="XC81" s="420"/>
      <c r="XD81" s="420"/>
      <c r="XE81" s="420"/>
      <c r="XF81" s="420"/>
      <c r="XG81" s="420"/>
      <c r="XH81" s="420"/>
      <c r="XI81" s="420"/>
      <c r="XJ81" s="420"/>
      <c r="XK81" s="420"/>
      <c r="XL81" s="420"/>
      <c r="XM81" s="420"/>
      <c r="XN81" s="420"/>
      <c r="XO81" s="420"/>
      <c r="XP81" s="420"/>
      <c r="XQ81" s="420"/>
      <c r="XR81" s="420"/>
      <c r="XS81" s="420"/>
      <c r="XT81" s="420"/>
      <c r="XU81" s="420"/>
      <c r="XV81" s="420"/>
      <c r="XW81" s="420"/>
      <c r="XX81" s="420"/>
      <c r="XY81" s="420"/>
      <c r="XZ81" s="420"/>
      <c r="YA81" s="420"/>
      <c r="YB81" s="420"/>
      <c r="YC81" s="420"/>
      <c r="YD81" s="420"/>
      <c r="YE81" s="420"/>
      <c r="YF81" s="420"/>
      <c r="YG81" s="420"/>
      <c r="YH81" s="420"/>
      <c r="YI81" s="420"/>
      <c r="YJ81" s="420"/>
      <c r="YK81" s="420"/>
      <c r="YL81" s="420"/>
      <c r="YM81" s="420"/>
      <c r="YN81" s="420"/>
      <c r="YO81" s="420"/>
      <c r="YP81" s="420"/>
      <c r="YQ81" s="420"/>
      <c r="YR81" s="420"/>
      <c r="YS81" s="420"/>
      <c r="YT81" s="420"/>
      <c r="YU81" s="420"/>
      <c r="YV81" s="420"/>
      <c r="YW81" s="420"/>
      <c r="YX81" s="420"/>
      <c r="YY81" s="420"/>
      <c r="YZ81" s="420"/>
      <c r="ZA81" s="420"/>
      <c r="ZB81" s="420"/>
      <c r="ZC81" s="420"/>
      <c r="ZD81" s="420"/>
      <c r="ZE81" s="420"/>
      <c r="ZF81" s="420"/>
      <c r="ZG81" s="420"/>
      <c r="ZH81" s="420"/>
      <c r="ZI81" s="420"/>
      <c r="ZJ81" s="420"/>
      <c r="ZK81" s="420"/>
      <c r="ZL81" s="420"/>
      <c r="ZM81" s="420"/>
      <c r="ZN81" s="420"/>
      <c r="ZO81" s="420"/>
      <c r="ZP81" s="420"/>
      <c r="ZQ81" s="420"/>
      <c r="ZR81" s="420"/>
      <c r="ZS81" s="420"/>
      <c r="ZT81" s="420"/>
      <c r="ZU81" s="420"/>
      <c r="ZV81" s="420"/>
      <c r="ZW81" s="420"/>
      <c r="ZX81" s="420"/>
      <c r="ZY81" s="420"/>
      <c r="ZZ81" s="420"/>
      <c r="AAA81" s="420"/>
      <c r="AAB81" s="420"/>
      <c r="AAC81" s="420"/>
      <c r="AAD81" s="420"/>
      <c r="AAE81" s="420"/>
      <c r="AAF81" s="420"/>
      <c r="AAG81" s="420"/>
      <c r="AAH81" s="420"/>
      <c r="AAI81" s="420"/>
      <c r="AAJ81" s="420"/>
      <c r="AAK81" s="420"/>
      <c r="AAL81" s="420"/>
      <c r="AAM81" s="420"/>
      <c r="AAN81" s="420"/>
      <c r="AAO81" s="420"/>
      <c r="AAP81" s="420"/>
      <c r="AAQ81" s="420"/>
      <c r="AAR81" s="420"/>
      <c r="AAS81" s="420"/>
      <c r="AAT81" s="420"/>
      <c r="AAU81" s="420"/>
      <c r="AAV81" s="420"/>
      <c r="AAW81" s="420"/>
      <c r="AAX81" s="420"/>
      <c r="AAY81" s="420"/>
      <c r="AAZ81" s="420"/>
      <c r="ABA81" s="420"/>
      <c r="ABB81" s="420"/>
      <c r="ABC81" s="420"/>
      <c r="ABD81" s="420"/>
      <c r="ABE81" s="420"/>
      <c r="ABF81" s="420"/>
      <c r="ABG81" s="420"/>
      <c r="ABH81" s="420"/>
      <c r="ABI81" s="420"/>
      <c r="ABJ81" s="420"/>
      <c r="ABK81" s="420"/>
      <c r="ABL81" s="420"/>
      <c r="ABM81" s="420"/>
      <c r="ABN81" s="420"/>
      <c r="ABO81" s="420"/>
      <c r="ABP81" s="420"/>
      <c r="ABQ81" s="420"/>
      <c r="ABR81" s="420"/>
      <c r="ABS81" s="420"/>
      <c r="ABT81" s="420"/>
      <c r="ABU81" s="420"/>
      <c r="ABV81" s="420"/>
      <c r="ABW81" s="420"/>
      <c r="ABX81" s="420"/>
      <c r="ABY81" s="420"/>
      <c r="ABZ81" s="420"/>
      <c r="ACA81" s="420"/>
      <c r="ACB81" s="420"/>
      <c r="ACC81" s="420"/>
      <c r="ACD81" s="420"/>
      <c r="ACE81" s="420"/>
      <c r="ACF81" s="420"/>
      <c r="ACG81" s="420"/>
      <c r="ACH81" s="420"/>
      <c r="ACI81" s="420"/>
      <c r="ACJ81" s="420"/>
      <c r="ACK81" s="420"/>
      <c r="ACL81" s="420"/>
      <c r="ACM81" s="420"/>
      <c r="ACN81" s="420"/>
      <c r="ACO81" s="420"/>
      <c r="ACP81" s="420"/>
      <c r="ACQ81" s="420"/>
      <c r="ACR81" s="420"/>
      <c r="ACS81" s="420"/>
      <c r="ACT81" s="420"/>
      <c r="ACU81" s="420"/>
      <c r="ACV81" s="420"/>
      <c r="ACW81" s="420"/>
      <c r="ACX81" s="420"/>
      <c r="ACY81" s="420"/>
      <c r="ACZ81" s="420"/>
      <c r="ADA81" s="420"/>
      <c r="ADB81" s="420"/>
      <c r="ADC81" s="420"/>
      <c r="ADD81" s="420"/>
      <c r="ADE81" s="420"/>
      <c r="ADF81" s="420"/>
      <c r="ADG81" s="420"/>
      <c r="ADH81" s="420"/>
      <c r="ADI81" s="420"/>
      <c r="ADJ81" s="420"/>
      <c r="ADK81" s="420"/>
      <c r="ADL81" s="420"/>
      <c r="ADM81" s="420"/>
      <c r="ADN81" s="420"/>
      <c r="ADO81" s="420"/>
      <c r="ADP81" s="420"/>
      <c r="ADQ81" s="420"/>
      <c r="ADR81" s="420"/>
      <c r="ADS81" s="420"/>
      <c r="ADT81" s="420"/>
      <c r="ADU81" s="420"/>
      <c r="ADV81" s="420"/>
      <c r="ADW81" s="420"/>
      <c r="ADX81" s="420"/>
      <c r="ADY81" s="420"/>
      <c r="ADZ81" s="420"/>
      <c r="AEA81" s="420"/>
      <c r="AEB81" s="420"/>
      <c r="AEC81" s="420"/>
      <c r="AED81" s="420"/>
      <c r="AEE81" s="420"/>
      <c r="AEF81" s="420"/>
      <c r="AEG81" s="420"/>
      <c r="AEH81" s="420"/>
      <c r="AEI81" s="420"/>
      <c r="AEJ81" s="420"/>
      <c r="AEK81" s="420"/>
      <c r="AEL81" s="420"/>
      <c r="AEM81" s="420"/>
      <c r="AEN81" s="420"/>
      <c r="AEO81" s="420"/>
      <c r="AEP81" s="420"/>
      <c r="AEQ81" s="420"/>
      <c r="AER81" s="420"/>
      <c r="AES81" s="420"/>
      <c r="AET81" s="420"/>
      <c r="AEU81" s="420"/>
      <c r="AEV81" s="420"/>
      <c r="AEW81" s="420"/>
      <c r="AEX81" s="420"/>
      <c r="AEY81" s="420"/>
      <c r="AEZ81" s="420"/>
      <c r="AFA81" s="420"/>
      <c r="AFB81" s="420"/>
      <c r="AFC81" s="420"/>
      <c r="AFD81" s="420"/>
      <c r="AFE81" s="420"/>
      <c r="AFF81" s="420"/>
      <c r="AFG81" s="420"/>
      <c r="AFH81" s="420"/>
      <c r="AFI81" s="420"/>
      <c r="AFJ81" s="420"/>
      <c r="AFK81" s="420"/>
      <c r="AFL81" s="420"/>
      <c r="AFM81" s="420"/>
      <c r="AFN81" s="420"/>
      <c r="AFO81" s="420"/>
      <c r="AFP81" s="420"/>
      <c r="AFQ81" s="420"/>
      <c r="AFR81" s="420"/>
      <c r="AFS81" s="420"/>
      <c r="AFT81" s="420"/>
      <c r="AFU81" s="420"/>
      <c r="AFV81" s="420"/>
      <c r="AFW81" s="420"/>
      <c r="AFX81" s="420"/>
      <c r="AFY81" s="420"/>
      <c r="AFZ81" s="420"/>
      <c r="AGA81" s="420"/>
      <c r="AGB81" s="420"/>
      <c r="AGC81" s="420"/>
      <c r="AGD81" s="420"/>
      <c r="AGE81" s="420"/>
      <c r="AGF81" s="420"/>
      <c r="AGG81" s="420"/>
      <c r="AGH81" s="420"/>
      <c r="AGI81" s="420"/>
      <c r="AGJ81" s="420"/>
      <c r="AGK81" s="420"/>
      <c r="AGL81" s="420"/>
      <c r="AGM81" s="420"/>
      <c r="AGN81" s="420"/>
      <c r="AGO81" s="420"/>
      <c r="AGP81" s="420"/>
      <c r="AGQ81" s="420"/>
      <c r="AGR81" s="420"/>
      <c r="AGS81" s="420"/>
      <c r="AGT81" s="420"/>
      <c r="AGU81" s="420"/>
      <c r="AGV81" s="420"/>
      <c r="AGW81" s="420"/>
      <c r="AGX81" s="420"/>
      <c r="AGY81" s="420"/>
      <c r="AGZ81" s="420"/>
      <c r="AHA81" s="420"/>
      <c r="AHB81" s="420"/>
      <c r="AHC81" s="420"/>
      <c r="AHD81" s="420"/>
      <c r="AHE81" s="420"/>
      <c r="AHF81" s="420"/>
      <c r="AHG81" s="420"/>
      <c r="AHH81" s="420"/>
      <c r="AHI81" s="420"/>
      <c r="AHJ81" s="420"/>
      <c r="AHK81" s="420"/>
      <c r="AHL81" s="420"/>
      <c r="AHM81" s="420"/>
      <c r="AHN81" s="420"/>
      <c r="AHO81" s="420"/>
      <c r="AHP81" s="420"/>
      <c r="AHQ81" s="420"/>
      <c r="AHR81" s="420"/>
      <c r="AHS81" s="420"/>
      <c r="AHT81" s="420"/>
      <c r="AHU81" s="420"/>
      <c r="AHV81" s="420"/>
      <c r="AHW81" s="420"/>
      <c r="AHX81" s="420"/>
      <c r="AHY81" s="420"/>
      <c r="AHZ81" s="420"/>
      <c r="AIA81" s="420"/>
      <c r="AIB81" s="420"/>
      <c r="AIC81" s="420"/>
      <c r="AID81" s="420"/>
      <c r="AIE81" s="420"/>
      <c r="AIF81" s="420"/>
      <c r="AIG81" s="420"/>
      <c r="AIH81" s="420"/>
      <c r="AII81" s="420"/>
      <c r="AIJ81" s="420"/>
      <c r="AIK81" s="420"/>
      <c r="AIL81" s="420"/>
      <c r="AIM81" s="420"/>
      <c r="AIN81" s="420"/>
      <c r="AIO81" s="420"/>
      <c r="AIP81" s="420"/>
      <c r="AIQ81" s="420"/>
      <c r="AIR81" s="420"/>
      <c r="AIS81" s="420"/>
      <c r="AIT81" s="420"/>
      <c r="AIU81" s="420"/>
      <c r="AIV81" s="420"/>
      <c r="AIW81" s="420"/>
      <c r="AIX81" s="420"/>
      <c r="AIY81" s="420"/>
      <c r="AIZ81" s="420"/>
      <c r="AJA81" s="420"/>
      <c r="AJB81" s="420"/>
      <c r="AJC81" s="420"/>
      <c r="AJD81" s="420"/>
      <c r="AJE81" s="420"/>
      <c r="AJF81" s="420"/>
      <c r="AJG81" s="420"/>
      <c r="AJH81" s="420"/>
      <c r="AJI81" s="420"/>
      <c r="AJJ81" s="420"/>
      <c r="AJK81" s="420"/>
      <c r="AJL81" s="420"/>
      <c r="AJM81" s="420"/>
      <c r="AJN81" s="420"/>
      <c r="AJO81" s="420"/>
      <c r="AJP81" s="420"/>
      <c r="AJQ81" s="420"/>
      <c r="AJR81" s="420"/>
      <c r="AJS81" s="420"/>
      <c r="AJT81" s="420"/>
      <c r="AJU81" s="420"/>
      <c r="AJV81" s="420"/>
      <c r="AJW81" s="420"/>
      <c r="AJX81" s="420"/>
      <c r="AJY81" s="420"/>
      <c r="AJZ81" s="420"/>
      <c r="AKA81" s="420"/>
      <c r="AKB81" s="420"/>
      <c r="AKC81" s="420"/>
      <c r="AKD81" s="420"/>
      <c r="AKE81" s="420"/>
      <c r="AKF81" s="420"/>
      <c r="AKG81" s="420"/>
      <c r="AKH81" s="420"/>
      <c r="AKI81" s="420"/>
      <c r="AKJ81" s="420"/>
      <c r="AKK81" s="420"/>
      <c r="AKL81" s="420"/>
      <c r="AKM81" s="420"/>
      <c r="AKN81" s="420"/>
      <c r="AKO81" s="420"/>
      <c r="AKP81" s="420"/>
      <c r="AKQ81" s="420"/>
      <c r="AKR81" s="420"/>
      <c r="AKS81" s="420"/>
      <c r="AKT81" s="420"/>
      <c r="AKU81" s="420"/>
      <c r="AKV81" s="420"/>
      <c r="AKW81" s="420"/>
      <c r="AKX81" s="420"/>
      <c r="AKY81" s="420"/>
      <c r="AKZ81" s="420"/>
      <c r="ALA81" s="420"/>
      <c r="ALB81" s="420"/>
      <c r="ALC81" s="420"/>
      <c r="ALD81" s="420"/>
      <c r="ALE81" s="420"/>
      <c r="ALF81" s="420"/>
      <c r="ALG81" s="420"/>
      <c r="ALH81" s="420"/>
      <c r="ALI81" s="420"/>
      <c r="ALJ81" s="420"/>
      <c r="ALK81" s="420"/>
      <c r="ALL81" s="420"/>
      <c r="ALM81" s="420"/>
      <c r="ALN81" s="420"/>
      <c r="ALO81" s="420"/>
      <c r="ALP81" s="420"/>
      <c r="ALQ81" s="420"/>
      <c r="ALR81" s="420"/>
      <c r="ALS81" s="420"/>
      <c r="ALT81" s="420"/>
      <c r="ALU81" s="420"/>
      <c r="ALV81" s="420"/>
      <c r="ALW81" s="420"/>
      <c r="ALX81" s="420"/>
      <c r="ALY81" s="420"/>
      <c r="ALZ81" s="420"/>
      <c r="AMA81" s="420"/>
      <c r="AMB81" s="420"/>
      <c r="AMC81" s="420"/>
      <c r="AMD81" s="420"/>
      <c r="AME81" s="420"/>
      <c r="AMF81" s="420"/>
      <c r="AMG81" s="420"/>
      <c r="AMH81" s="420"/>
      <c r="AMI81" s="420"/>
      <c r="AMJ81" s="420"/>
      <c r="AMK81" s="420"/>
      <c r="AML81" s="420"/>
      <c r="AMM81" s="420"/>
      <c r="AMN81" s="420"/>
      <c r="AMO81" s="420"/>
      <c r="AMP81" s="420"/>
      <c r="AMQ81" s="420"/>
      <c r="AMR81" s="420"/>
      <c r="AMS81" s="420"/>
      <c r="AMT81" s="420"/>
      <c r="AMU81" s="420"/>
      <c r="AMV81" s="420"/>
      <c r="AMW81" s="420"/>
      <c r="AMX81" s="420"/>
      <c r="AMY81" s="420"/>
      <c r="AMZ81" s="420"/>
      <c r="ANA81" s="420"/>
      <c r="ANB81" s="420"/>
      <c r="ANC81" s="420"/>
      <c r="AND81" s="420"/>
      <c r="ANE81" s="420"/>
      <c r="ANF81" s="420"/>
      <c r="ANG81" s="420"/>
      <c r="ANH81" s="420"/>
      <c r="ANI81" s="420"/>
      <c r="ANJ81" s="420"/>
      <c r="ANK81" s="420"/>
      <c r="ANL81" s="420"/>
      <c r="ANM81" s="420"/>
      <c r="ANN81" s="420"/>
      <c r="ANO81" s="420"/>
      <c r="ANP81" s="420"/>
      <c r="ANQ81" s="420"/>
      <c r="ANR81" s="420"/>
      <c r="ANS81" s="420"/>
      <c r="ANT81" s="420"/>
      <c r="ANU81" s="420"/>
      <c r="ANV81" s="420"/>
      <c r="ANW81" s="420"/>
      <c r="ANX81" s="420"/>
      <c r="ANY81" s="420"/>
      <c r="ANZ81" s="420"/>
      <c r="AOA81" s="420"/>
      <c r="AOB81" s="420"/>
      <c r="AOC81" s="420"/>
      <c r="AOD81" s="420"/>
      <c r="AOE81" s="420"/>
      <c r="AOF81" s="420"/>
      <c r="AOG81" s="420"/>
      <c r="AOH81" s="420"/>
      <c r="AOI81" s="420"/>
      <c r="AOJ81" s="420"/>
      <c r="AOK81" s="420"/>
      <c r="AOL81" s="420"/>
      <c r="AOM81" s="420"/>
      <c r="AON81" s="420"/>
      <c r="AOO81" s="420"/>
      <c r="AOP81" s="420"/>
      <c r="AOQ81" s="420"/>
      <c r="AOR81" s="420"/>
      <c r="AOS81" s="420"/>
      <c r="AOT81" s="420"/>
      <c r="AOU81" s="420"/>
      <c r="AOV81" s="420"/>
      <c r="AOW81" s="420"/>
      <c r="AOX81" s="420"/>
      <c r="AOY81" s="420"/>
      <c r="AOZ81" s="420"/>
      <c r="APA81" s="420"/>
      <c r="APB81" s="420"/>
      <c r="APC81" s="420"/>
      <c r="APD81" s="420"/>
      <c r="APE81" s="420"/>
      <c r="APF81" s="420"/>
      <c r="APG81" s="420"/>
      <c r="APH81" s="420"/>
      <c r="API81" s="420"/>
      <c r="APJ81" s="420"/>
      <c r="APK81" s="420"/>
      <c r="APL81" s="420"/>
      <c r="APM81" s="420"/>
      <c r="APN81" s="420"/>
      <c r="APO81" s="420"/>
      <c r="APP81" s="420"/>
      <c r="APQ81" s="420"/>
      <c r="APR81" s="420"/>
      <c r="APS81" s="420"/>
      <c r="APT81" s="420"/>
      <c r="APU81" s="420"/>
      <c r="APV81" s="420"/>
      <c r="APW81" s="420"/>
      <c r="APX81" s="420"/>
      <c r="APY81" s="420"/>
      <c r="APZ81" s="420"/>
      <c r="AQA81" s="420"/>
      <c r="AQB81" s="420"/>
      <c r="AQC81" s="420"/>
      <c r="AQD81" s="420"/>
      <c r="AQE81" s="420"/>
      <c r="AQF81" s="420"/>
      <c r="AQG81" s="420"/>
      <c r="AQH81" s="420"/>
      <c r="AQI81" s="420"/>
      <c r="AQJ81" s="420"/>
      <c r="AQK81" s="420"/>
      <c r="AQL81" s="420"/>
      <c r="AQM81" s="420"/>
      <c r="AQN81" s="420"/>
      <c r="AQO81" s="420"/>
      <c r="AQP81" s="420"/>
      <c r="AQQ81" s="420"/>
      <c r="AQR81" s="420"/>
      <c r="AQS81" s="420"/>
      <c r="AQT81" s="420"/>
      <c r="AQU81" s="420"/>
      <c r="AQV81" s="420"/>
      <c r="AQW81" s="420"/>
      <c r="AQX81" s="420"/>
      <c r="AQY81" s="420"/>
      <c r="AQZ81" s="420"/>
      <c r="ARA81" s="420"/>
      <c r="ARB81" s="420"/>
      <c r="ARC81" s="420"/>
      <c r="ARD81" s="420"/>
      <c r="ARE81" s="420"/>
      <c r="ARF81" s="420"/>
      <c r="ARG81" s="420"/>
      <c r="ARH81" s="420"/>
      <c r="ARI81" s="420"/>
      <c r="ARJ81" s="420"/>
      <c r="ARK81" s="420"/>
      <c r="ARL81" s="420"/>
      <c r="ARM81" s="420"/>
      <c r="ARN81" s="420"/>
      <c r="ARO81" s="420"/>
      <c r="ARP81" s="420"/>
      <c r="ARQ81" s="420"/>
      <c r="ARR81" s="420"/>
      <c r="ARS81" s="420"/>
      <c r="ART81" s="420"/>
      <c r="ARU81" s="420"/>
      <c r="ARV81" s="420"/>
      <c r="ARW81" s="420"/>
      <c r="ARX81" s="420"/>
      <c r="ARY81" s="420"/>
      <c r="ARZ81" s="420"/>
      <c r="ASA81" s="420"/>
      <c r="ASB81" s="420"/>
      <c r="ASC81" s="420"/>
      <c r="ASD81" s="420"/>
      <c r="ASE81" s="420"/>
      <c r="ASF81" s="420"/>
      <c r="ASG81" s="420"/>
      <c r="ASH81" s="420"/>
      <c r="ASI81" s="420"/>
      <c r="ASJ81" s="420"/>
      <c r="ASK81" s="420"/>
      <c r="ASL81" s="420"/>
      <c r="ASM81" s="420"/>
      <c r="ASN81" s="420"/>
      <c r="ASO81" s="420"/>
      <c r="ASP81" s="420"/>
      <c r="ASQ81" s="420"/>
      <c r="ASR81" s="420"/>
      <c r="ASS81" s="420"/>
      <c r="AST81" s="420"/>
      <c r="ASU81" s="420"/>
      <c r="ASV81" s="420"/>
      <c r="ASW81" s="420"/>
      <c r="ASX81" s="420"/>
      <c r="ASY81" s="420"/>
      <c r="ASZ81" s="420"/>
      <c r="ATA81" s="420"/>
      <c r="ATB81" s="420"/>
      <c r="ATC81" s="420"/>
      <c r="ATD81" s="420"/>
      <c r="ATE81" s="420"/>
      <c r="ATF81" s="420"/>
      <c r="ATG81" s="420"/>
      <c r="ATH81" s="420"/>
      <c r="ATI81" s="420"/>
      <c r="ATJ81" s="420"/>
      <c r="ATK81" s="420"/>
      <c r="ATL81" s="420"/>
      <c r="ATM81" s="420"/>
      <c r="ATN81" s="420"/>
      <c r="ATO81" s="420"/>
      <c r="ATP81" s="420"/>
      <c r="ATQ81" s="420"/>
      <c r="ATR81" s="420"/>
      <c r="ATS81" s="420"/>
      <c r="ATT81" s="420"/>
      <c r="ATU81" s="420"/>
      <c r="ATV81" s="420"/>
      <c r="ATW81" s="420"/>
      <c r="ATX81" s="420"/>
      <c r="ATY81" s="420"/>
      <c r="ATZ81" s="420"/>
      <c r="AUA81" s="420"/>
      <c r="AUB81" s="420"/>
      <c r="AUC81" s="420"/>
      <c r="AUD81" s="420"/>
      <c r="AUE81" s="420"/>
      <c r="AUF81" s="420"/>
      <c r="AUG81" s="420"/>
      <c r="AUH81" s="420"/>
      <c r="AUI81" s="420"/>
      <c r="AUJ81" s="420"/>
      <c r="AUK81" s="420"/>
      <c r="AUL81" s="420"/>
      <c r="AUM81" s="420"/>
      <c r="AUN81" s="420"/>
      <c r="AUO81" s="420"/>
      <c r="AUP81" s="420"/>
      <c r="AUQ81" s="420"/>
      <c r="AUR81" s="420"/>
      <c r="AUS81" s="420"/>
      <c r="AUT81" s="420"/>
      <c r="AUU81" s="420"/>
      <c r="AUV81" s="420"/>
      <c r="AUW81" s="420"/>
      <c r="AUX81" s="420"/>
      <c r="AUY81" s="420"/>
      <c r="AUZ81" s="420"/>
      <c r="AVA81" s="420"/>
      <c r="AVB81" s="420"/>
      <c r="AVC81" s="420"/>
      <c r="AVD81" s="420"/>
      <c r="AVE81" s="420"/>
      <c r="AVF81" s="420"/>
      <c r="AVG81" s="420"/>
      <c r="AVH81" s="420"/>
      <c r="AVI81" s="420"/>
      <c r="AVJ81" s="420"/>
      <c r="AVK81" s="420"/>
      <c r="AVL81" s="420"/>
      <c r="AVM81" s="420"/>
      <c r="AVN81" s="420"/>
      <c r="AVO81" s="420"/>
      <c r="AVP81" s="420"/>
      <c r="AVQ81" s="420"/>
      <c r="AVR81" s="420"/>
      <c r="AVS81" s="420"/>
      <c r="AVT81" s="420"/>
      <c r="AVU81" s="420"/>
      <c r="AVV81" s="420"/>
      <c r="AVW81" s="420"/>
      <c r="AVX81" s="420"/>
      <c r="AVY81" s="420"/>
      <c r="AVZ81" s="420"/>
      <c r="AWA81" s="420"/>
      <c r="AWB81" s="420"/>
      <c r="AWC81" s="420"/>
      <c r="AWD81" s="420"/>
      <c r="AWE81" s="420"/>
      <c r="AWF81" s="420"/>
      <c r="AWG81" s="420"/>
      <c r="AWH81" s="420"/>
      <c r="AWI81" s="420"/>
      <c r="AWJ81" s="420"/>
      <c r="AWK81" s="420"/>
      <c r="AWL81" s="420"/>
      <c r="AWM81" s="420"/>
      <c r="AWN81" s="420"/>
      <c r="AWO81" s="420"/>
      <c r="AWP81" s="420"/>
      <c r="AWQ81" s="420"/>
      <c r="AWR81" s="420"/>
      <c r="AWS81" s="420"/>
      <c r="AWT81" s="420"/>
      <c r="AWU81" s="420"/>
      <c r="AWV81" s="420"/>
      <c r="AWW81" s="420"/>
      <c r="AWX81" s="420"/>
      <c r="AWY81" s="420"/>
      <c r="AWZ81" s="420"/>
      <c r="AXA81" s="420"/>
      <c r="AXB81" s="420"/>
      <c r="AXC81" s="420"/>
      <c r="AXD81" s="420"/>
      <c r="AXE81" s="420"/>
      <c r="AXF81" s="420"/>
      <c r="AXG81" s="420"/>
      <c r="AXH81" s="420"/>
      <c r="AXI81" s="420"/>
      <c r="AXJ81" s="420"/>
      <c r="AXK81" s="420"/>
      <c r="AXL81" s="420"/>
      <c r="AXM81" s="420"/>
      <c r="AXN81" s="420"/>
      <c r="AXO81" s="420"/>
      <c r="AXP81" s="420"/>
      <c r="AXQ81" s="420"/>
      <c r="AXR81" s="420"/>
      <c r="AXS81" s="420"/>
      <c r="AXT81" s="420"/>
      <c r="AXU81" s="420"/>
      <c r="AXV81" s="420"/>
      <c r="AXW81" s="420"/>
      <c r="AXX81" s="420"/>
      <c r="AXY81" s="420"/>
      <c r="AXZ81" s="420"/>
      <c r="AYA81" s="420"/>
      <c r="AYB81" s="420"/>
      <c r="AYC81" s="420"/>
      <c r="AYD81" s="420"/>
      <c r="AYE81" s="420"/>
      <c r="AYF81" s="420"/>
      <c r="AYG81" s="420"/>
      <c r="AYH81" s="420"/>
      <c r="AYI81" s="420"/>
      <c r="AYJ81" s="420"/>
      <c r="AYK81" s="420"/>
      <c r="AYL81" s="420"/>
      <c r="AYM81" s="420"/>
      <c r="AYN81" s="420"/>
      <c r="AYO81" s="420"/>
      <c r="AYP81" s="420"/>
      <c r="AYQ81" s="420"/>
      <c r="AYR81" s="420"/>
      <c r="AYS81" s="420"/>
      <c r="AYT81" s="420"/>
      <c r="AYU81" s="420"/>
      <c r="AYV81" s="420"/>
      <c r="AYW81" s="420"/>
      <c r="AYX81" s="420"/>
      <c r="AYY81" s="420"/>
      <c r="AYZ81" s="420"/>
      <c r="AZA81" s="420"/>
      <c r="AZB81" s="420"/>
      <c r="AZC81" s="420"/>
      <c r="AZD81" s="420"/>
      <c r="AZE81" s="420"/>
      <c r="AZF81" s="420"/>
      <c r="AZG81" s="420"/>
      <c r="AZH81" s="420"/>
      <c r="AZI81" s="420"/>
      <c r="AZJ81" s="420"/>
      <c r="AZK81" s="420"/>
      <c r="AZL81" s="420"/>
      <c r="AZM81" s="420"/>
      <c r="AZN81" s="420"/>
      <c r="AZO81" s="420"/>
      <c r="AZP81" s="420"/>
      <c r="AZQ81" s="420"/>
      <c r="AZR81" s="420"/>
      <c r="AZS81" s="420"/>
      <c r="AZT81" s="420"/>
      <c r="AZU81" s="420"/>
      <c r="AZV81" s="420"/>
      <c r="AZW81" s="420"/>
      <c r="AZX81" s="420"/>
      <c r="AZY81" s="420"/>
      <c r="AZZ81" s="420"/>
      <c r="BAA81" s="420"/>
      <c r="BAB81" s="420"/>
      <c r="BAC81" s="420"/>
      <c r="BAD81" s="420"/>
      <c r="BAE81" s="420"/>
      <c r="BAF81" s="420"/>
      <c r="BAG81" s="420"/>
      <c r="BAH81" s="420"/>
      <c r="BAI81" s="420"/>
      <c r="BAJ81" s="420"/>
      <c r="BAK81" s="420"/>
      <c r="BAL81" s="420"/>
      <c r="BAM81" s="420"/>
      <c r="BAN81" s="420"/>
      <c r="BAO81" s="420"/>
      <c r="BAP81" s="420"/>
      <c r="BAQ81" s="420"/>
      <c r="BAR81" s="420"/>
      <c r="BAS81" s="420"/>
      <c r="BAT81" s="420"/>
      <c r="BAU81" s="420"/>
      <c r="BAV81" s="420"/>
      <c r="BAW81" s="420"/>
      <c r="BAX81" s="420"/>
      <c r="BAY81" s="420"/>
      <c r="BAZ81" s="420"/>
      <c r="BBA81" s="420"/>
      <c r="BBB81" s="420"/>
      <c r="BBC81" s="420"/>
      <c r="BBD81" s="420"/>
      <c r="BBE81" s="420"/>
      <c r="BBF81" s="420"/>
      <c r="BBG81" s="420"/>
      <c r="BBH81" s="420"/>
      <c r="BBI81" s="420"/>
      <c r="BBJ81" s="420"/>
      <c r="BBK81" s="420"/>
      <c r="BBL81" s="420"/>
      <c r="BBM81" s="420"/>
      <c r="BBN81" s="420"/>
      <c r="BBO81" s="420"/>
      <c r="BBP81" s="420"/>
      <c r="BBQ81" s="420"/>
      <c r="BBR81" s="420"/>
      <c r="BBS81" s="420"/>
      <c r="BBT81" s="420"/>
      <c r="BBU81" s="420"/>
      <c r="BBV81" s="420"/>
      <c r="BBW81" s="420"/>
      <c r="BBX81" s="420"/>
      <c r="BBY81" s="420"/>
      <c r="BBZ81" s="420"/>
      <c r="BCA81" s="420"/>
      <c r="BCB81" s="420"/>
      <c r="BCC81" s="420"/>
      <c r="BCD81" s="420"/>
      <c r="BCE81" s="420"/>
      <c r="BCF81" s="420"/>
      <c r="BCG81" s="420"/>
      <c r="BCH81" s="420"/>
      <c r="BCI81" s="420"/>
      <c r="BCJ81" s="420"/>
      <c r="BCK81" s="420"/>
      <c r="BCL81" s="420"/>
      <c r="BCM81" s="420"/>
      <c r="BCN81" s="420"/>
      <c r="BCO81" s="420"/>
      <c r="BCP81" s="420"/>
      <c r="BCQ81" s="420"/>
      <c r="BCR81" s="420"/>
      <c r="BCS81" s="420"/>
      <c r="BCT81" s="420"/>
      <c r="BCU81" s="420"/>
      <c r="BCV81" s="420"/>
      <c r="BCW81" s="420"/>
      <c r="BCX81" s="420"/>
      <c r="BCY81" s="420"/>
      <c r="BCZ81" s="420"/>
      <c r="BDA81" s="420"/>
      <c r="BDB81" s="420"/>
      <c r="BDC81" s="420"/>
      <c r="BDD81" s="420"/>
      <c r="BDE81" s="420"/>
      <c r="BDF81" s="420"/>
      <c r="BDG81" s="420"/>
      <c r="BDH81" s="420"/>
      <c r="BDI81" s="420"/>
      <c r="BDJ81" s="420"/>
      <c r="BDK81" s="420"/>
      <c r="BDL81" s="420"/>
      <c r="BDM81" s="420"/>
      <c r="BDN81" s="420"/>
      <c r="BDO81" s="420"/>
      <c r="BDP81" s="420"/>
      <c r="BDQ81" s="420"/>
      <c r="BDR81" s="420"/>
      <c r="BDS81" s="420"/>
      <c r="BDT81" s="420"/>
      <c r="BDU81" s="420"/>
      <c r="BDV81" s="420"/>
      <c r="BDW81" s="420"/>
      <c r="BDX81" s="420"/>
      <c r="BDY81" s="420"/>
      <c r="BDZ81" s="420"/>
      <c r="BEA81" s="420"/>
      <c r="BEB81" s="420"/>
      <c r="BEC81" s="420"/>
      <c r="BED81" s="420"/>
      <c r="BEE81" s="420"/>
      <c r="BEF81" s="420"/>
      <c r="BEG81" s="420"/>
      <c r="BEH81" s="420"/>
      <c r="BEI81" s="420"/>
      <c r="BEJ81" s="420"/>
      <c r="BEK81" s="420"/>
      <c r="BEL81" s="420"/>
      <c r="BEM81" s="420"/>
      <c r="BEN81" s="420"/>
      <c r="BEO81" s="420"/>
      <c r="BEP81" s="420"/>
      <c r="BEQ81" s="420"/>
      <c r="BER81" s="420"/>
      <c r="BES81" s="420"/>
      <c r="BET81" s="420"/>
      <c r="BEU81" s="420"/>
      <c r="BEV81" s="420"/>
      <c r="BEW81" s="420"/>
      <c r="BEX81" s="420"/>
      <c r="BEY81" s="420"/>
      <c r="BEZ81" s="420"/>
      <c r="BFA81" s="420"/>
      <c r="BFB81" s="420"/>
      <c r="BFC81" s="420"/>
      <c r="BFD81" s="420"/>
      <c r="BFE81" s="420"/>
      <c r="BFF81" s="420"/>
      <c r="BFG81" s="420"/>
      <c r="BFH81" s="420"/>
      <c r="BFI81" s="420"/>
      <c r="BFJ81" s="420"/>
      <c r="BFK81" s="420"/>
      <c r="BFL81" s="420"/>
      <c r="BFM81" s="420"/>
      <c r="BFN81" s="420"/>
      <c r="BFO81" s="420"/>
      <c r="BFP81" s="420"/>
      <c r="BFQ81" s="420"/>
      <c r="BFR81" s="420"/>
      <c r="BFS81" s="420"/>
      <c r="BFT81" s="420"/>
      <c r="BFU81" s="420"/>
      <c r="BFV81" s="420"/>
      <c r="BFW81" s="420"/>
      <c r="BFX81" s="420"/>
      <c r="BFY81" s="420"/>
      <c r="BFZ81" s="420"/>
      <c r="BGA81" s="420"/>
      <c r="BGB81" s="420"/>
      <c r="BGC81" s="420"/>
      <c r="BGD81" s="420"/>
      <c r="BGE81" s="420"/>
      <c r="BGF81" s="420"/>
      <c r="BGG81" s="420"/>
      <c r="BGH81" s="420"/>
      <c r="BGI81" s="420"/>
      <c r="BGJ81" s="420"/>
      <c r="BGK81" s="420"/>
      <c r="BGL81" s="420"/>
      <c r="BGM81" s="420"/>
      <c r="BGN81" s="420"/>
      <c r="BGO81" s="420"/>
      <c r="BGP81" s="420"/>
      <c r="BGQ81" s="420"/>
      <c r="BGR81" s="420"/>
      <c r="BGS81" s="420"/>
      <c r="BGT81" s="420"/>
      <c r="BGU81" s="420"/>
      <c r="BGV81" s="420"/>
      <c r="BGW81" s="420"/>
      <c r="BGX81" s="420"/>
      <c r="BGY81" s="420"/>
      <c r="BGZ81" s="420"/>
      <c r="BHA81" s="420"/>
      <c r="BHB81" s="420"/>
      <c r="BHC81" s="420"/>
      <c r="BHD81" s="420"/>
      <c r="BHE81" s="420"/>
      <c r="BHF81" s="420"/>
      <c r="BHG81" s="420"/>
      <c r="BHH81" s="420"/>
      <c r="BHI81" s="420"/>
      <c r="BHJ81" s="420"/>
      <c r="BHK81" s="420"/>
      <c r="BHL81" s="420"/>
      <c r="BHM81" s="420"/>
      <c r="BHN81" s="420"/>
      <c r="BHO81" s="420"/>
      <c r="BHP81" s="420"/>
      <c r="BHQ81" s="420"/>
      <c r="BHR81" s="420"/>
      <c r="BHS81" s="420"/>
      <c r="BHT81" s="420"/>
      <c r="BHU81" s="420"/>
      <c r="BHV81" s="420"/>
      <c r="BHW81" s="420"/>
      <c r="BHX81" s="420"/>
      <c r="BHY81" s="420"/>
      <c r="BHZ81" s="420"/>
      <c r="BIA81" s="420"/>
      <c r="BIB81" s="420"/>
      <c r="BIC81" s="420"/>
      <c r="BID81" s="420"/>
      <c r="BIE81" s="420"/>
      <c r="BIF81" s="420"/>
      <c r="BIG81" s="420"/>
      <c r="BIH81" s="420"/>
      <c r="BII81" s="420"/>
      <c r="BIJ81" s="420"/>
      <c r="BIK81" s="420"/>
      <c r="BIL81" s="420"/>
      <c r="BIM81" s="420"/>
      <c r="BIN81" s="420"/>
      <c r="BIO81" s="420"/>
      <c r="BIP81" s="420"/>
      <c r="BIQ81" s="420"/>
      <c r="BIR81" s="420"/>
      <c r="BIS81" s="420"/>
      <c r="BIT81" s="420"/>
      <c r="BIU81" s="420"/>
      <c r="BIV81" s="420"/>
      <c r="BIW81" s="420"/>
      <c r="BIX81" s="420"/>
      <c r="BIY81" s="420"/>
      <c r="BIZ81" s="420"/>
      <c r="BJA81" s="420"/>
      <c r="BJB81" s="420"/>
      <c r="BJC81" s="420"/>
      <c r="BJD81" s="420"/>
      <c r="BJE81" s="420"/>
      <c r="BJF81" s="420"/>
      <c r="BJG81" s="420"/>
      <c r="BJH81" s="420"/>
      <c r="BJI81" s="420"/>
      <c r="BJJ81" s="420"/>
      <c r="BJK81" s="420"/>
      <c r="BJL81" s="420"/>
      <c r="BJM81" s="420"/>
      <c r="BJN81" s="420"/>
      <c r="BJO81" s="420"/>
      <c r="BJP81" s="420"/>
      <c r="BJQ81" s="420"/>
      <c r="BJR81" s="420"/>
      <c r="BJS81" s="420"/>
      <c r="BJT81" s="420"/>
      <c r="BJU81" s="420"/>
      <c r="BJV81" s="420"/>
      <c r="BJW81" s="420"/>
      <c r="BJX81" s="420"/>
      <c r="BJY81" s="420"/>
      <c r="BJZ81" s="420"/>
      <c r="BKA81" s="420"/>
      <c r="BKB81" s="420"/>
      <c r="BKC81" s="420"/>
      <c r="BKD81" s="420"/>
      <c r="BKE81" s="420"/>
      <c r="BKF81" s="420"/>
      <c r="BKG81" s="420"/>
      <c r="BKH81" s="420"/>
      <c r="BKI81" s="420"/>
      <c r="BKJ81" s="420"/>
      <c r="BKK81" s="420"/>
      <c r="BKL81" s="420"/>
      <c r="BKM81" s="420"/>
      <c r="BKN81" s="420"/>
      <c r="BKO81" s="420"/>
      <c r="BKP81" s="420"/>
      <c r="BKQ81" s="420"/>
      <c r="BKR81" s="420"/>
      <c r="BKS81" s="420"/>
      <c r="BKT81" s="420"/>
      <c r="BKU81" s="420"/>
      <c r="BKV81" s="420"/>
      <c r="BKW81" s="420"/>
      <c r="BKX81" s="420"/>
      <c r="BKY81" s="420"/>
      <c r="BKZ81" s="420"/>
      <c r="BLA81" s="420"/>
      <c r="BLB81" s="420"/>
      <c r="BLC81" s="420"/>
      <c r="BLD81" s="420"/>
      <c r="BLE81" s="420"/>
      <c r="BLF81" s="420"/>
      <c r="BLG81" s="420"/>
      <c r="BLH81" s="420"/>
      <c r="BLI81" s="420"/>
      <c r="BLJ81" s="420"/>
      <c r="BLK81" s="420"/>
      <c r="BLL81" s="420"/>
      <c r="BLM81" s="420"/>
      <c r="BLN81" s="420"/>
      <c r="BLO81" s="420"/>
      <c r="BLP81" s="420"/>
      <c r="BLQ81" s="420"/>
      <c r="BLR81" s="420"/>
      <c r="BLS81" s="420"/>
      <c r="BLT81" s="420"/>
      <c r="BLU81" s="420"/>
      <c r="BLV81" s="420"/>
      <c r="BLW81" s="420"/>
      <c r="BLX81" s="420"/>
      <c r="BLY81" s="420"/>
      <c r="BLZ81" s="420"/>
      <c r="BMA81" s="420"/>
      <c r="BMB81" s="420"/>
      <c r="BMC81" s="420"/>
      <c r="BMD81" s="420"/>
      <c r="BME81" s="420"/>
      <c r="BMF81" s="420"/>
      <c r="BMG81" s="420"/>
      <c r="BMH81" s="420"/>
      <c r="BMI81" s="420"/>
      <c r="BMJ81" s="420"/>
      <c r="BMK81" s="420"/>
      <c r="BML81" s="420"/>
      <c r="BMM81" s="420"/>
      <c r="BMN81" s="420"/>
      <c r="BMO81" s="420"/>
      <c r="BMP81" s="420"/>
      <c r="BMQ81" s="420"/>
      <c r="BMR81" s="420"/>
      <c r="BMS81" s="420"/>
      <c r="BMT81" s="420"/>
      <c r="BMU81" s="420"/>
      <c r="BMV81" s="420"/>
      <c r="BMW81" s="420"/>
      <c r="BMX81" s="420"/>
      <c r="BMY81" s="420"/>
      <c r="BMZ81" s="420"/>
      <c r="BNA81" s="420"/>
      <c r="BNB81" s="420"/>
      <c r="BNC81" s="420"/>
      <c r="BND81" s="420"/>
      <c r="BNE81" s="420"/>
      <c r="BNF81" s="420"/>
      <c r="BNG81" s="420"/>
      <c r="BNH81" s="420"/>
      <c r="BNI81" s="420"/>
      <c r="BNJ81" s="420"/>
      <c r="BNK81" s="420"/>
      <c r="BNL81" s="420"/>
      <c r="BNM81" s="420"/>
      <c r="BNN81" s="420"/>
      <c r="BNO81" s="420"/>
      <c r="BNP81" s="420"/>
      <c r="BNQ81" s="420"/>
      <c r="BNR81" s="420"/>
      <c r="BNS81" s="420"/>
      <c r="BNT81" s="420"/>
      <c r="BNU81" s="420"/>
      <c r="BNV81" s="420"/>
      <c r="BNW81" s="420"/>
      <c r="BNX81" s="420"/>
      <c r="BNY81" s="420"/>
      <c r="BNZ81" s="420"/>
      <c r="BOA81" s="420"/>
      <c r="BOB81" s="420"/>
      <c r="BOC81" s="420"/>
      <c r="BOD81" s="420"/>
      <c r="BOE81" s="420"/>
      <c r="BOF81" s="420"/>
      <c r="BOG81" s="420"/>
      <c r="BOH81" s="420"/>
      <c r="BOI81" s="420"/>
      <c r="BOJ81" s="420"/>
      <c r="BOK81" s="420"/>
      <c r="BOL81" s="420"/>
      <c r="BOM81" s="420"/>
      <c r="BON81" s="420"/>
      <c r="BOO81" s="420"/>
      <c r="BOP81" s="420"/>
      <c r="BOQ81" s="420"/>
      <c r="BOR81" s="420"/>
      <c r="BOS81" s="420"/>
      <c r="BOT81" s="420"/>
      <c r="BOU81" s="420"/>
      <c r="BOV81" s="420"/>
      <c r="BOW81" s="420"/>
      <c r="BOX81" s="420"/>
      <c r="BOY81" s="420"/>
      <c r="BOZ81" s="420"/>
      <c r="BPA81" s="420"/>
      <c r="BPB81" s="420"/>
      <c r="BPC81" s="420"/>
      <c r="BPD81" s="420"/>
      <c r="BPE81" s="420"/>
      <c r="BPF81" s="420"/>
      <c r="BPG81" s="420"/>
      <c r="BPH81" s="420"/>
      <c r="BPI81" s="420"/>
      <c r="BPJ81" s="420"/>
      <c r="BPK81" s="420"/>
      <c r="BPL81" s="420"/>
      <c r="BPM81" s="420"/>
      <c r="BPN81" s="420"/>
      <c r="BPO81" s="420"/>
      <c r="BPP81" s="420"/>
      <c r="BPQ81" s="420"/>
      <c r="BPR81" s="420"/>
      <c r="BPS81" s="420"/>
      <c r="BPT81" s="420"/>
      <c r="BPU81" s="420"/>
      <c r="BPV81" s="420"/>
      <c r="BPW81" s="420"/>
      <c r="BPX81" s="420"/>
      <c r="BPY81" s="420"/>
      <c r="BPZ81" s="420"/>
      <c r="BQA81" s="420"/>
      <c r="BQB81" s="420"/>
      <c r="BQC81" s="420"/>
      <c r="BQD81" s="420"/>
      <c r="BQE81" s="420"/>
      <c r="BQF81" s="420"/>
      <c r="BQG81" s="420"/>
      <c r="BQH81" s="420"/>
      <c r="BQI81" s="420"/>
      <c r="BQJ81" s="420"/>
      <c r="BQK81" s="420"/>
      <c r="BQL81" s="420"/>
      <c r="BQM81" s="420"/>
      <c r="BQN81" s="420"/>
      <c r="BQO81" s="420"/>
      <c r="BQP81" s="420"/>
      <c r="BQQ81" s="420"/>
      <c r="BQR81" s="420"/>
      <c r="BQS81" s="420"/>
      <c r="BQT81" s="420"/>
      <c r="BQU81" s="420"/>
      <c r="BQV81" s="420"/>
      <c r="BQW81" s="420"/>
      <c r="BQX81" s="420"/>
      <c r="BQY81" s="420"/>
      <c r="BQZ81" s="420"/>
      <c r="BRA81" s="420"/>
      <c r="BRB81" s="420"/>
      <c r="BRC81" s="420"/>
      <c r="BRD81" s="420"/>
      <c r="BRE81" s="420"/>
      <c r="BRF81" s="420"/>
      <c r="BRG81" s="420"/>
      <c r="BRH81" s="420"/>
      <c r="BRI81" s="420"/>
      <c r="BRJ81" s="420"/>
      <c r="BRK81" s="420"/>
      <c r="BRL81" s="420"/>
      <c r="BRM81" s="420"/>
      <c r="BRN81" s="420"/>
      <c r="BRO81" s="420"/>
      <c r="BRP81" s="420"/>
      <c r="BRQ81" s="420"/>
      <c r="BRR81" s="420"/>
      <c r="BRS81" s="420"/>
      <c r="BRT81" s="420"/>
      <c r="BRU81" s="420"/>
      <c r="BRV81" s="420"/>
      <c r="BRW81" s="420"/>
      <c r="BRX81" s="420"/>
      <c r="BRY81" s="420"/>
      <c r="BRZ81" s="420"/>
      <c r="BSA81" s="420"/>
      <c r="BSB81" s="420"/>
      <c r="BSC81" s="420"/>
      <c r="BSD81" s="420"/>
      <c r="BSE81" s="420"/>
      <c r="BSF81" s="420"/>
      <c r="BSG81" s="420"/>
      <c r="BSH81" s="420"/>
      <c r="BSI81" s="420"/>
      <c r="BSJ81" s="420"/>
      <c r="BSK81" s="420"/>
      <c r="BSL81" s="420"/>
      <c r="BSM81" s="420"/>
      <c r="BSN81" s="420"/>
      <c r="BSO81" s="420"/>
      <c r="BSP81" s="420"/>
      <c r="BSQ81" s="420"/>
      <c r="BSR81" s="420"/>
      <c r="BSS81" s="420"/>
      <c r="BST81" s="420"/>
      <c r="BSU81" s="420"/>
      <c r="BSV81" s="420"/>
      <c r="BSW81" s="420"/>
      <c r="BSX81" s="420"/>
      <c r="BSY81" s="420"/>
      <c r="BSZ81" s="420"/>
      <c r="BTA81" s="420"/>
      <c r="BTB81" s="420"/>
      <c r="BTC81" s="420"/>
      <c r="BTD81" s="420"/>
      <c r="BTE81" s="420"/>
      <c r="BTF81" s="420"/>
      <c r="BTG81" s="420"/>
      <c r="BTH81" s="420"/>
      <c r="BTI81" s="420"/>
      <c r="BTJ81" s="420"/>
      <c r="BTK81" s="420"/>
      <c r="BTL81" s="420"/>
      <c r="BTM81" s="420"/>
      <c r="BTN81" s="420"/>
      <c r="BTO81" s="420"/>
      <c r="BTP81" s="420"/>
      <c r="BTQ81" s="420"/>
      <c r="BTR81" s="420"/>
      <c r="BTS81" s="420"/>
      <c r="BTT81" s="420"/>
      <c r="BTU81" s="420"/>
      <c r="BTV81" s="420"/>
      <c r="BTW81" s="420"/>
      <c r="BTX81" s="420"/>
      <c r="BTY81" s="420"/>
      <c r="BTZ81" s="420"/>
      <c r="BUA81" s="420"/>
      <c r="BUB81" s="420"/>
      <c r="BUC81" s="420"/>
      <c r="BUD81" s="420"/>
      <c r="BUE81" s="420"/>
      <c r="BUF81" s="420"/>
      <c r="BUG81" s="420"/>
      <c r="BUH81" s="420"/>
      <c r="BUI81" s="420"/>
      <c r="BUJ81" s="420"/>
      <c r="BUK81" s="420"/>
      <c r="BUL81" s="420"/>
      <c r="BUM81" s="420"/>
      <c r="BUN81" s="420"/>
      <c r="BUO81" s="420"/>
      <c r="BUP81" s="420"/>
      <c r="BUQ81" s="420"/>
      <c r="BUR81" s="420"/>
      <c r="BUS81" s="420"/>
      <c r="BUT81" s="420"/>
      <c r="BUU81" s="420"/>
      <c r="BUV81" s="420"/>
      <c r="BUW81" s="420"/>
      <c r="BUX81" s="420"/>
      <c r="BUY81" s="420"/>
      <c r="BUZ81" s="420"/>
      <c r="BVA81" s="420"/>
      <c r="BVB81" s="420"/>
      <c r="BVC81" s="420"/>
      <c r="BVD81" s="420"/>
      <c r="BVE81" s="420"/>
      <c r="BVF81" s="420"/>
      <c r="BVG81" s="420"/>
      <c r="BVH81" s="420"/>
      <c r="BVI81" s="420"/>
      <c r="BVJ81" s="420"/>
      <c r="BVK81" s="420"/>
      <c r="BVL81" s="420"/>
      <c r="BVM81" s="420"/>
      <c r="BVN81" s="420"/>
      <c r="BVO81" s="420"/>
      <c r="BVP81" s="420"/>
      <c r="BVQ81" s="420"/>
      <c r="BVR81" s="420"/>
      <c r="BVS81" s="420"/>
      <c r="BVT81" s="420"/>
      <c r="BVU81" s="420"/>
      <c r="BVV81" s="420"/>
      <c r="BVW81" s="420"/>
      <c r="BVX81" s="420"/>
      <c r="BVY81" s="420"/>
      <c r="BVZ81" s="420"/>
      <c r="BWA81" s="420"/>
      <c r="BWB81" s="420"/>
      <c r="BWC81" s="420"/>
      <c r="BWD81" s="420"/>
      <c r="BWE81" s="420"/>
      <c r="BWF81" s="420"/>
      <c r="BWG81" s="420"/>
      <c r="BWH81" s="420"/>
      <c r="BWI81" s="420"/>
      <c r="BWJ81" s="420"/>
      <c r="BWK81" s="420"/>
      <c r="BWL81" s="420"/>
      <c r="BWM81" s="420"/>
      <c r="BWN81" s="420"/>
      <c r="BWO81" s="420"/>
      <c r="BWP81" s="420"/>
      <c r="BWQ81" s="420"/>
      <c r="BWR81" s="420"/>
      <c r="BWS81" s="420"/>
      <c r="BWT81" s="420"/>
      <c r="BWU81" s="420"/>
      <c r="BWV81" s="420"/>
      <c r="BWW81" s="420"/>
      <c r="BWX81" s="420"/>
      <c r="BWY81" s="420"/>
      <c r="BWZ81" s="420"/>
      <c r="BXA81" s="420"/>
      <c r="BXB81" s="420"/>
      <c r="BXC81" s="420"/>
      <c r="BXD81" s="420"/>
      <c r="BXE81" s="420"/>
      <c r="BXF81" s="420"/>
      <c r="BXG81" s="420"/>
      <c r="BXH81" s="420"/>
      <c r="BXI81" s="420"/>
      <c r="BXJ81" s="420"/>
      <c r="BXK81" s="420"/>
      <c r="BXL81" s="420"/>
      <c r="BXM81" s="420"/>
      <c r="BXN81" s="420"/>
      <c r="BXO81" s="420"/>
      <c r="BXP81" s="420"/>
      <c r="BXQ81" s="420"/>
      <c r="BXR81" s="420"/>
      <c r="BXS81" s="420"/>
      <c r="BXT81" s="420"/>
      <c r="BXU81" s="420"/>
      <c r="BXV81" s="420"/>
      <c r="BXW81" s="420"/>
      <c r="BXX81" s="420"/>
      <c r="BXY81" s="420"/>
      <c r="BXZ81" s="420"/>
      <c r="BYA81" s="420"/>
      <c r="BYB81" s="420"/>
      <c r="BYC81" s="420"/>
      <c r="BYD81" s="420"/>
      <c r="BYE81" s="420"/>
      <c r="BYF81" s="420"/>
      <c r="BYG81" s="420"/>
      <c r="BYH81" s="420"/>
      <c r="BYI81" s="420"/>
      <c r="BYJ81" s="420"/>
      <c r="BYK81" s="420"/>
      <c r="BYL81" s="420"/>
      <c r="BYM81" s="420"/>
      <c r="BYN81" s="420"/>
      <c r="BYO81" s="420"/>
      <c r="BYP81" s="420"/>
      <c r="BYQ81" s="420"/>
      <c r="BYR81" s="420"/>
      <c r="BYS81" s="420"/>
      <c r="BYT81" s="420"/>
      <c r="BYU81" s="420"/>
      <c r="BYV81" s="420"/>
      <c r="BYW81" s="420"/>
      <c r="BYX81" s="420"/>
      <c r="BYY81" s="420"/>
      <c r="BYZ81" s="420"/>
      <c r="BZA81" s="420"/>
      <c r="BZB81" s="420"/>
      <c r="BZC81" s="420"/>
      <c r="BZD81" s="420"/>
      <c r="BZE81" s="420"/>
      <c r="BZF81" s="420"/>
      <c r="BZG81" s="420"/>
      <c r="BZH81" s="420"/>
      <c r="BZI81" s="420"/>
      <c r="BZJ81" s="420"/>
      <c r="BZK81" s="420"/>
      <c r="BZL81" s="420"/>
      <c r="BZM81" s="420"/>
      <c r="BZN81" s="420"/>
      <c r="BZO81" s="420"/>
      <c r="BZP81" s="420"/>
      <c r="BZQ81" s="420"/>
      <c r="BZR81" s="420"/>
      <c r="BZS81" s="420"/>
      <c r="BZT81" s="420"/>
      <c r="BZU81" s="420"/>
      <c r="BZV81" s="420"/>
      <c r="BZW81" s="420"/>
      <c r="BZX81" s="420"/>
      <c r="BZY81" s="420"/>
      <c r="BZZ81" s="420"/>
      <c r="CAA81" s="420"/>
      <c r="CAB81" s="420"/>
      <c r="CAC81" s="420"/>
      <c r="CAD81" s="420"/>
      <c r="CAE81" s="420"/>
      <c r="CAF81" s="420"/>
      <c r="CAG81" s="420"/>
      <c r="CAH81" s="420"/>
      <c r="CAI81" s="420"/>
      <c r="CAJ81" s="420"/>
      <c r="CAK81" s="420"/>
      <c r="CAL81" s="420"/>
      <c r="CAM81" s="420"/>
      <c r="CAN81" s="420"/>
      <c r="CAO81" s="420"/>
      <c r="CAP81" s="420"/>
      <c r="CAQ81" s="420"/>
      <c r="CAR81" s="420"/>
      <c r="CAS81" s="420"/>
      <c r="CAT81" s="420"/>
      <c r="CAU81" s="420"/>
      <c r="CAV81" s="420"/>
      <c r="CAW81" s="420"/>
      <c r="CAX81" s="420"/>
      <c r="CAY81" s="420"/>
      <c r="CAZ81" s="420"/>
      <c r="CBA81" s="420"/>
      <c r="CBB81" s="420"/>
      <c r="CBC81" s="420"/>
      <c r="CBD81" s="420"/>
      <c r="CBE81" s="420"/>
      <c r="CBF81" s="420"/>
      <c r="CBG81" s="420"/>
      <c r="CBH81" s="420"/>
      <c r="CBI81" s="420"/>
      <c r="CBJ81" s="420"/>
      <c r="CBK81" s="420"/>
      <c r="CBL81" s="420"/>
      <c r="CBM81" s="420"/>
      <c r="CBN81" s="420"/>
      <c r="CBO81" s="420"/>
      <c r="CBP81" s="420"/>
      <c r="CBQ81" s="420"/>
      <c r="CBR81" s="420"/>
      <c r="CBS81" s="420"/>
      <c r="CBT81" s="420"/>
      <c r="CBU81" s="420"/>
      <c r="CBV81" s="420"/>
      <c r="CBW81" s="420"/>
      <c r="CBX81" s="420"/>
      <c r="CBY81" s="420"/>
      <c r="CBZ81" s="420"/>
      <c r="CCA81" s="420"/>
      <c r="CCB81" s="420"/>
      <c r="CCC81" s="420"/>
      <c r="CCD81" s="420"/>
      <c r="CCE81" s="420"/>
      <c r="CCF81" s="420"/>
      <c r="CCG81" s="420"/>
      <c r="CCH81" s="420"/>
      <c r="CCI81" s="420"/>
      <c r="CCJ81" s="420"/>
      <c r="CCK81" s="420"/>
      <c r="CCL81" s="420"/>
      <c r="CCM81" s="420"/>
      <c r="CCN81" s="420"/>
      <c r="CCO81" s="420"/>
      <c r="CCP81" s="420"/>
      <c r="CCQ81" s="420"/>
      <c r="CCR81" s="420"/>
      <c r="CCS81" s="420"/>
      <c r="CCT81" s="420"/>
      <c r="CCU81" s="420"/>
      <c r="CCV81" s="420"/>
      <c r="CCW81" s="420"/>
      <c r="CCX81" s="420"/>
      <c r="CCY81" s="420"/>
      <c r="CCZ81" s="420"/>
      <c r="CDA81" s="420"/>
      <c r="CDB81" s="420"/>
      <c r="CDC81" s="420"/>
      <c r="CDD81" s="420"/>
      <c r="CDE81" s="420"/>
      <c r="CDF81" s="420"/>
      <c r="CDG81" s="420"/>
      <c r="CDH81" s="420"/>
      <c r="CDI81" s="420"/>
      <c r="CDJ81" s="420"/>
      <c r="CDK81" s="420"/>
      <c r="CDL81" s="420"/>
      <c r="CDM81" s="420"/>
      <c r="CDN81" s="420"/>
      <c r="CDO81" s="420"/>
      <c r="CDP81" s="420"/>
      <c r="CDQ81" s="420"/>
      <c r="CDR81" s="420"/>
      <c r="CDS81" s="420"/>
      <c r="CDT81" s="420"/>
      <c r="CDU81" s="420"/>
      <c r="CDV81" s="420"/>
      <c r="CDW81" s="420"/>
      <c r="CDX81" s="420"/>
      <c r="CDY81" s="420"/>
      <c r="CDZ81" s="420"/>
      <c r="CEA81" s="420"/>
      <c r="CEB81" s="420"/>
      <c r="CEC81" s="420"/>
      <c r="CED81" s="420"/>
      <c r="CEE81" s="420"/>
      <c r="CEF81" s="420"/>
      <c r="CEG81" s="420"/>
      <c r="CEH81" s="420"/>
      <c r="CEI81" s="420"/>
      <c r="CEJ81" s="420"/>
      <c r="CEK81" s="420"/>
      <c r="CEL81" s="420"/>
      <c r="CEM81" s="420"/>
      <c r="CEN81" s="420"/>
      <c r="CEO81" s="420"/>
      <c r="CEP81" s="420"/>
      <c r="CEQ81" s="420"/>
      <c r="CER81" s="420"/>
      <c r="CES81" s="420"/>
      <c r="CET81" s="420"/>
      <c r="CEU81" s="420"/>
      <c r="CEV81" s="420"/>
      <c r="CEW81" s="420"/>
      <c r="CEX81" s="420"/>
      <c r="CEY81" s="420"/>
      <c r="CEZ81" s="420"/>
      <c r="CFA81" s="420"/>
      <c r="CFB81" s="420"/>
      <c r="CFC81" s="420"/>
      <c r="CFD81" s="420"/>
      <c r="CFE81" s="420"/>
      <c r="CFF81" s="420"/>
      <c r="CFG81" s="420"/>
      <c r="CFH81" s="420"/>
      <c r="CFI81" s="420"/>
      <c r="CFJ81" s="420"/>
      <c r="CFK81" s="420"/>
      <c r="CFL81" s="420"/>
      <c r="CFM81" s="420"/>
      <c r="CFN81" s="420"/>
      <c r="CFO81" s="420"/>
      <c r="CFP81" s="420"/>
      <c r="CFQ81" s="420"/>
      <c r="CFR81" s="420"/>
      <c r="CFS81" s="420"/>
      <c r="CFT81" s="420"/>
      <c r="CFU81" s="420"/>
      <c r="CFV81" s="420"/>
      <c r="CFW81" s="420"/>
      <c r="CFX81" s="420"/>
      <c r="CFY81" s="420"/>
      <c r="CFZ81" s="420"/>
      <c r="CGA81" s="420"/>
      <c r="CGB81" s="420"/>
      <c r="CGC81" s="420"/>
      <c r="CGD81" s="420"/>
      <c r="CGE81" s="420"/>
      <c r="CGF81" s="420"/>
      <c r="CGG81" s="420"/>
      <c r="CGH81" s="420"/>
      <c r="CGI81" s="420"/>
      <c r="CGJ81" s="420"/>
      <c r="CGK81" s="420"/>
      <c r="CGL81" s="420"/>
      <c r="CGM81" s="420"/>
      <c r="CGN81" s="420"/>
      <c r="CGO81" s="420"/>
      <c r="CGP81" s="420"/>
      <c r="CGQ81" s="420"/>
      <c r="CGR81" s="420"/>
      <c r="CGS81" s="420"/>
      <c r="CGT81" s="420"/>
      <c r="CGU81" s="420"/>
      <c r="CGV81" s="420"/>
      <c r="CGW81" s="420"/>
      <c r="CGX81" s="420"/>
      <c r="CGY81" s="420"/>
      <c r="CGZ81" s="420"/>
      <c r="CHA81" s="420"/>
      <c r="CHB81" s="420"/>
      <c r="CHC81" s="420"/>
      <c r="CHD81" s="420"/>
      <c r="CHE81" s="420"/>
      <c r="CHF81" s="420"/>
      <c r="CHG81" s="420"/>
      <c r="CHH81" s="420"/>
      <c r="CHI81" s="420"/>
      <c r="CHJ81" s="420"/>
      <c r="CHK81" s="420"/>
      <c r="CHL81" s="420"/>
      <c r="CHM81" s="420"/>
      <c r="CHN81" s="420"/>
      <c r="CHO81" s="420"/>
      <c r="CHP81" s="420"/>
      <c r="CHQ81" s="420"/>
      <c r="CHR81" s="420"/>
      <c r="CHS81" s="420"/>
      <c r="CHT81" s="420"/>
      <c r="CHU81" s="420"/>
      <c r="CHV81" s="420"/>
      <c r="CHW81" s="420"/>
      <c r="CHX81" s="420"/>
      <c r="CHY81" s="420"/>
      <c r="CHZ81" s="420"/>
      <c r="CIA81" s="420"/>
      <c r="CIB81" s="420"/>
      <c r="CIC81" s="420"/>
      <c r="CID81" s="420"/>
      <c r="CIE81" s="420"/>
      <c r="CIF81" s="420"/>
      <c r="CIG81" s="420"/>
      <c r="CIH81" s="420"/>
      <c r="CII81" s="420"/>
      <c r="CIJ81" s="420"/>
      <c r="CIK81" s="420"/>
      <c r="CIL81" s="420"/>
      <c r="CIM81" s="420"/>
      <c r="CIN81" s="420"/>
      <c r="CIO81" s="420"/>
      <c r="CIP81" s="420"/>
      <c r="CIQ81" s="420"/>
      <c r="CIR81" s="420"/>
      <c r="CIS81" s="420"/>
      <c r="CIT81" s="420"/>
      <c r="CIU81" s="420"/>
      <c r="CIV81" s="420"/>
      <c r="CIW81" s="420"/>
      <c r="CIX81" s="420"/>
      <c r="CIY81" s="420"/>
      <c r="CIZ81" s="420"/>
      <c r="CJA81" s="420"/>
      <c r="CJB81" s="420"/>
      <c r="CJC81" s="420"/>
      <c r="CJD81" s="420"/>
      <c r="CJE81" s="420"/>
      <c r="CJF81" s="420"/>
      <c r="CJG81" s="420"/>
      <c r="CJH81" s="420"/>
      <c r="CJI81" s="420"/>
      <c r="CJJ81" s="420"/>
      <c r="CJK81" s="420"/>
      <c r="CJL81" s="420"/>
      <c r="CJM81" s="420"/>
      <c r="CJN81" s="420"/>
      <c r="CJO81" s="420"/>
      <c r="CJP81" s="420"/>
      <c r="CJQ81" s="420"/>
      <c r="CJR81" s="420"/>
      <c r="CJS81" s="420"/>
      <c r="CJT81" s="420"/>
      <c r="CJU81" s="420"/>
      <c r="CJV81" s="420"/>
      <c r="CJW81" s="420"/>
      <c r="CJX81" s="420"/>
      <c r="CJY81" s="420"/>
      <c r="CJZ81" s="420"/>
      <c r="CKA81" s="420"/>
      <c r="CKB81" s="420"/>
      <c r="CKC81" s="420"/>
      <c r="CKD81" s="420"/>
      <c r="CKE81" s="420"/>
      <c r="CKF81" s="420"/>
      <c r="CKG81" s="420"/>
      <c r="CKH81" s="420"/>
      <c r="CKI81" s="420"/>
      <c r="CKJ81" s="420"/>
      <c r="CKK81" s="420"/>
      <c r="CKL81" s="420"/>
      <c r="CKM81" s="420"/>
      <c r="CKN81" s="420"/>
      <c r="CKO81" s="420"/>
      <c r="CKP81" s="420"/>
      <c r="CKQ81" s="420"/>
      <c r="CKR81" s="420"/>
      <c r="CKS81" s="420"/>
      <c r="CKT81" s="420"/>
      <c r="CKU81" s="420"/>
      <c r="CKV81" s="420"/>
      <c r="CKW81" s="420"/>
      <c r="CKX81" s="420"/>
      <c r="CKY81" s="420"/>
      <c r="CKZ81" s="420"/>
      <c r="CLA81" s="420"/>
      <c r="CLB81" s="420"/>
      <c r="CLC81" s="420"/>
      <c r="CLD81" s="420"/>
      <c r="CLE81" s="420"/>
      <c r="CLF81" s="420"/>
      <c r="CLG81" s="420"/>
      <c r="CLH81" s="420"/>
      <c r="CLI81" s="420"/>
      <c r="CLJ81" s="420"/>
      <c r="CLK81" s="420"/>
      <c r="CLL81" s="420"/>
      <c r="CLM81" s="420"/>
      <c r="CLN81" s="420"/>
      <c r="CLO81" s="420"/>
      <c r="CLP81" s="420"/>
      <c r="CLQ81" s="420"/>
      <c r="CLR81" s="420"/>
      <c r="CLS81" s="420"/>
      <c r="CLT81" s="420"/>
      <c r="CLU81" s="420"/>
      <c r="CLV81" s="420"/>
      <c r="CLW81" s="420"/>
      <c r="CLX81" s="420"/>
      <c r="CLY81" s="420"/>
      <c r="CLZ81" s="420"/>
      <c r="CMA81" s="420"/>
      <c r="CMB81" s="420"/>
      <c r="CMC81" s="420"/>
      <c r="CMD81" s="420"/>
      <c r="CME81" s="420"/>
      <c r="CMF81" s="420"/>
      <c r="CMG81" s="420"/>
      <c r="CMH81" s="420"/>
      <c r="CMI81" s="420"/>
      <c r="CMJ81" s="420"/>
      <c r="CMK81" s="420"/>
      <c r="CML81" s="420"/>
      <c r="CMM81" s="420"/>
      <c r="CMN81" s="420"/>
      <c r="CMO81" s="420"/>
      <c r="CMP81" s="420"/>
      <c r="CMQ81" s="420"/>
      <c r="CMR81" s="420"/>
      <c r="CMS81" s="420"/>
      <c r="CMT81" s="420"/>
      <c r="CMU81" s="420"/>
      <c r="CMV81" s="420"/>
      <c r="CMW81" s="420"/>
      <c r="CMX81" s="420"/>
      <c r="CMY81" s="420"/>
      <c r="CMZ81" s="420"/>
      <c r="CNA81" s="420"/>
      <c r="CNB81" s="420"/>
      <c r="CNC81" s="420"/>
      <c r="CND81" s="420"/>
      <c r="CNE81" s="420"/>
      <c r="CNF81" s="420"/>
      <c r="CNG81" s="420"/>
      <c r="CNH81" s="420"/>
      <c r="CNI81" s="420"/>
      <c r="CNJ81" s="420"/>
      <c r="CNK81" s="420"/>
      <c r="CNL81" s="420"/>
      <c r="CNM81" s="420"/>
      <c r="CNN81" s="420"/>
      <c r="CNO81" s="420"/>
      <c r="CNP81" s="420"/>
      <c r="CNQ81" s="420"/>
      <c r="CNR81" s="420"/>
      <c r="CNS81" s="420"/>
      <c r="CNT81" s="420"/>
      <c r="CNU81" s="420"/>
      <c r="CNV81" s="420"/>
      <c r="CNW81" s="420"/>
      <c r="CNX81" s="420"/>
      <c r="CNY81" s="420"/>
      <c r="CNZ81" s="420"/>
      <c r="COA81" s="420"/>
      <c r="COB81" s="420"/>
      <c r="COC81" s="420"/>
      <c r="COD81" s="420"/>
      <c r="COE81" s="420"/>
      <c r="COF81" s="420"/>
      <c r="COG81" s="420"/>
      <c r="COH81" s="420"/>
      <c r="COI81" s="420"/>
      <c r="COJ81" s="420"/>
      <c r="COK81" s="420"/>
      <c r="COL81" s="420"/>
      <c r="COM81" s="420"/>
      <c r="CON81" s="420"/>
      <c r="COO81" s="420"/>
      <c r="COP81" s="420"/>
      <c r="COQ81" s="420"/>
      <c r="COR81" s="420"/>
      <c r="COS81" s="420"/>
      <c r="COT81" s="420"/>
      <c r="COU81" s="420"/>
      <c r="COV81" s="420"/>
      <c r="COW81" s="420"/>
      <c r="COX81" s="420"/>
      <c r="COY81" s="420"/>
      <c r="COZ81" s="420"/>
      <c r="CPA81" s="420"/>
      <c r="CPB81" s="420"/>
      <c r="CPC81" s="420"/>
      <c r="CPD81" s="420"/>
      <c r="CPE81" s="420"/>
      <c r="CPF81" s="420"/>
      <c r="CPG81" s="420"/>
      <c r="CPH81" s="420"/>
      <c r="CPI81" s="420"/>
      <c r="CPJ81" s="420"/>
      <c r="CPK81" s="420"/>
      <c r="CPL81" s="420"/>
      <c r="CPM81" s="420"/>
      <c r="CPN81" s="420"/>
      <c r="CPO81" s="420"/>
      <c r="CPP81" s="420"/>
      <c r="CPQ81" s="420"/>
      <c r="CPR81" s="420"/>
      <c r="CPS81" s="420"/>
      <c r="CPT81" s="420"/>
      <c r="CPU81" s="420"/>
      <c r="CPV81" s="420"/>
      <c r="CPW81" s="420"/>
      <c r="CPX81" s="420"/>
      <c r="CPY81" s="420"/>
      <c r="CPZ81" s="420"/>
      <c r="CQA81" s="420"/>
      <c r="CQB81" s="420"/>
      <c r="CQC81" s="420"/>
      <c r="CQD81" s="420"/>
      <c r="CQE81" s="420"/>
      <c r="CQF81" s="420"/>
      <c r="CQG81" s="420"/>
      <c r="CQH81" s="420"/>
      <c r="CQI81" s="420"/>
      <c r="CQJ81" s="420"/>
      <c r="CQK81" s="420"/>
      <c r="CQL81" s="420"/>
      <c r="CQM81" s="420"/>
      <c r="CQN81" s="420"/>
      <c r="CQO81" s="420"/>
      <c r="CQP81" s="420"/>
      <c r="CQQ81" s="420"/>
      <c r="CQR81" s="420"/>
      <c r="CQS81" s="420"/>
      <c r="CQT81" s="420"/>
      <c r="CQU81" s="420"/>
      <c r="CQV81" s="420"/>
      <c r="CQW81" s="420"/>
      <c r="CQX81" s="420"/>
      <c r="CQY81" s="420"/>
      <c r="CQZ81" s="420"/>
      <c r="CRA81" s="420"/>
      <c r="CRB81" s="420"/>
      <c r="CRC81" s="420"/>
      <c r="CRD81" s="420"/>
      <c r="CRE81" s="420"/>
      <c r="CRF81" s="420"/>
      <c r="CRG81" s="420"/>
      <c r="CRH81" s="420"/>
      <c r="CRI81" s="420"/>
      <c r="CRJ81" s="420"/>
      <c r="CRK81" s="420"/>
      <c r="CRL81" s="420"/>
      <c r="CRM81" s="420"/>
      <c r="CRN81" s="420"/>
      <c r="CRO81" s="420"/>
      <c r="CRP81" s="420"/>
      <c r="CRQ81" s="420"/>
      <c r="CRR81" s="420"/>
      <c r="CRS81" s="420"/>
      <c r="CRT81" s="420"/>
      <c r="CRU81" s="420"/>
      <c r="CRV81" s="420"/>
      <c r="CRW81" s="420"/>
      <c r="CRX81" s="420"/>
      <c r="CRY81" s="420"/>
      <c r="CRZ81" s="420"/>
      <c r="CSA81" s="420"/>
      <c r="CSB81" s="420"/>
      <c r="CSC81" s="420"/>
      <c r="CSD81" s="420"/>
      <c r="CSE81" s="420"/>
      <c r="CSF81" s="420"/>
      <c r="CSG81" s="420"/>
      <c r="CSH81" s="420"/>
      <c r="CSI81" s="420"/>
      <c r="CSJ81" s="420"/>
      <c r="CSK81" s="420"/>
      <c r="CSL81" s="420"/>
      <c r="CSM81" s="420"/>
      <c r="CSN81" s="420"/>
      <c r="CSO81" s="420"/>
      <c r="CSP81" s="420"/>
      <c r="CSQ81" s="420"/>
      <c r="CSR81" s="420"/>
      <c r="CSS81" s="420"/>
      <c r="CST81" s="420"/>
      <c r="CSU81" s="420"/>
      <c r="CSV81" s="420"/>
      <c r="CSW81" s="420"/>
      <c r="CSX81" s="420"/>
      <c r="CSY81" s="420"/>
      <c r="CSZ81" s="420"/>
      <c r="CTA81" s="420"/>
      <c r="CTB81" s="420"/>
      <c r="CTC81" s="420"/>
      <c r="CTD81" s="420"/>
      <c r="CTE81" s="420"/>
      <c r="CTF81" s="420"/>
      <c r="CTG81" s="420"/>
      <c r="CTH81" s="420"/>
      <c r="CTI81" s="420"/>
      <c r="CTJ81" s="420"/>
      <c r="CTK81" s="420"/>
      <c r="CTL81" s="420"/>
      <c r="CTM81" s="420"/>
      <c r="CTN81" s="420"/>
      <c r="CTO81" s="420"/>
      <c r="CTP81" s="420"/>
      <c r="CTQ81" s="420"/>
      <c r="CTR81" s="420"/>
      <c r="CTS81" s="420"/>
      <c r="CTT81" s="420"/>
      <c r="CTU81" s="420"/>
      <c r="CTV81" s="420"/>
      <c r="CTW81" s="420"/>
      <c r="CTX81" s="420"/>
      <c r="CTY81" s="420"/>
      <c r="CTZ81" s="420"/>
      <c r="CUA81" s="420"/>
      <c r="CUB81" s="420"/>
      <c r="CUC81" s="420"/>
      <c r="CUD81" s="420"/>
      <c r="CUE81" s="420"/>
      <c r="CUF81" s="420"/>
      <c r="CUG81" s="420"/>
      <c r="CUH81" s="420"/>
      <c r="CUI81" s="420"/>
      <c r="CUJ81" s="420"/>
      <c r="CUK81" s="420"/>
      <c r="CUL81" s="420"/>
      <c r="CUM81" s="420"/>
      <c r="CUN81" s="420"/>
      <c r="CUO81" s="420"/>
      <c r="CUP81" s="420"/>
      <c r="CUQ81" s="420"/>
      <c r="CUR81" s="420"/>
      <c r="CUS81" s="420"/>
      <c r="CUT81" s="420"/>
      <c r="CUU81" s="420"/>
      <c r="CUV81" s="420"/>
      <c r="CUW81" s="420"/>
      <c r="CUX81" s="420"/>
      <c r="CUY81" s="420"/>
      <c r="CUZ81" s="420"/>
      <c r="CVA81" s="420"/>
      <c r="CVB81" s="420"/>
      <c r="CVC81" s="420"/>
      <c r="CVD81" s="420"/>
      <c r="CVE81" s="420"/>
      <c r="CVF81" s="420"/>
      <c r="CVG81" s="420"/>
      <c r="CVH81" s="420"/>
      <c r="CVI81" s="420"/>
      <c r="CVJ81" s="420"/>
      <c r="CVK81" s="420"/>
      <c r="CVL81" s="420"/>
      <c r="CVM81" s="420"/>
      <c r="CVN81" s="420"/>
      <c r="CVO81" s="420"/>
      <c r="CVP81" s="420"/>
      <c r="CVQ81" s="420"/>
      <c r="CVR81" s="420"/>
      <c r="CVS81" s="420"/>
      <c r="CVT81" s="420"/>
      <c r="CVU81" s="420"/>
      <c r="CVV81" s="420"/>
      <c r="CVW81" s="420"/>
      <c r="CVX81" s="420"/>
      <c r="CVY81" s="420"/>
      <c r="CVZ81" s="420"/>
      <c r="CWA81" s="420"/>
      <c r="CWB81" s="420"/>
      <c r="CWC81" s="420"/>
      <c r="CWD81" s="420"/>
      <c r="CWE81" s="420"/>
      <c r="CWF81" s="420"/>
      <c r="CWG81" s="420"/>
      <c r="CWH81" s="420"/>
      <c r="CWI81" s="420"/>
      <c r="CWJ81" s="420"/>
      <c r="CWK81" s="420"/>
      <c r="CWL81" s="420"/>
      <c r="CWM81" s="420"/>
      <c r="CWN81" s="420"/>
      <c r="CWO81" s="420"/>
      <c r="CWP81" s="420"/>
      <c r="CWQ81" s="420"/>
      <c r="CWR81" s="420"/>
      <c r="CWS81" s="420"/>
      <c r="CWT81" s="420"/>
      <c r="CWU81" s="420"/>
      <c r="CWV81" s="420"/>
      <c r="CWW81" s="420"/>
      <c r="CWX81" s="420"/>
      <c r="CWY81" s="420"/>
      <c r="CWZ81" s="420"/>
      <c r="CXA81" s="420"/>
      <c r="CXB81" s="420"/>
      <c r="CXC81" s="420"/>
      <c r="CXD81" s="420"/>
      <c r="CXE81" s="420"/>
      <c r="CXF81" s="420"/>
      <c r="CXG81" s="420"/>
      <c r="CXH81" s="420"/>
      <c r="CXI81" s="420"/>
      <c r="CXJ81" s="420"/>
      <c r="CXK81" s="420"/>
      <c r="CXL81" s="420"/>
      <c r="CXM81" s="420"/>
      <c r="CXN81" s="420"/>
      <c r="CXO81" s="420"/>
      <c r="CXP81" s="420"/>
      <c r="CXQ81" s="420"/>
      <c r="CXR81" s="420"/>
      <c r="CXS81" s="420"/>
      <c r="CXT81" s="420"/>
      <c r="CXU81" s="420"/>
      <c r="CXV81" s="420"/>
      <c r="CXW81" s="420"/>
      <c r="CXX81" s="420"/>
      <c r="CXY81" s="420"/>
      <c r="CXZ81" s="420"/>
      <c r="CYA81" s="420"/>
      <c r="CYB81" s="420"/>
      <c r="CYC81" s="420"/>
      <c r="CYD81" s="420"/>
      <c r="CYE81" s="420"/>
      <c r="CYF81" s="420"/>
      <c r="CYG81" s="420"/>
      <c r="CYH81" s="420"/>
      <c r="CYI81" s="420"/>
      <c r="CYJ81" s="420"/>
      <c r="CYK81" s="420"/>
      <c r="CYL81" s="420"/>
      <c r="CYM81" s="420"/>
      <c r="CYN81" s="420"/>
      <c r="CYO81" s="420"/>
      <c r="CYP81" s="420"/>
      <c r="CYQ81" s="420"/>
      <c r="CYR81" s="420"/>
      <c r="CYS81" s="420"/>
      <c r="CYT81" s="420"/>
      <c r="CYU81" s="420"/>
      <c r="CYV81" s="420"/>
      <c r="CYW81" s="420"/>
      <c r="CYX81" s="420"/>
      <c r="CYY81" s="420"/>
      <c r="CYZ81" s="420"/>
      <c r="CZA81" s="420"/>
      <c r="CZB81" s="420"/>
      <c r="CZC81" s="420"/>
      <c r="CZD81" s="420"/>
      <c r="CZE81" s="420"/>
      <c r="CZF81" s="420"/>
      <c r="CZG81" s="420"/>
      <c r="CZH81" s="420"/>
      <c r="CZI81" s="420"/>
      <c r="CZJ81" s="420"/>
      <c r="CZK81" s="420"/>
      <c r="CZL81" s="420"/>
      <c r="CZM81" s="420"/>
      <c r="CZN81" s="420"/>
      <c r="CZO81" s="420"/>
      <c r="CZP81" s="420"/>
      <c r="CZQ81" s="420"/>
      <c r="CZR81" s="420"/>
      <c r="CZS81" s="420"/>
      <c r="CZT81" s="420"/>
      <c r="CZU81" s="420"/>
      <c r="CZV81" s="420"/>
      <c r="CZW81" s="420"/>
      <c r="CZX81" s="420"/>
      <c r="CZY81" s="420"/>
      <c r="CZZ81" s="420"/>
      <c r="DAA81" s="420"/>
      <c r="DAB81" s="420"/>
      <c r="DAC81" s="420"/>
      <c r="DAD81" s="420"/>
      <c r="DAE81" s="420"/>
      <c r="DAF81" s="420"/>
      <c r="DAG81" s="420"/>
      <c r="DAH81" s="420"/>
      <c r="DAI81" s="420"/>
      <c r="DAJ81" s="420"/>
      <c r="DAK81" s="420"/>
      <c r="DAL81" s="420"/>
      <c r="DAM81" s="420"/>
      <c r="DAN81" s="420"/>
      <c r="DAO81" s="420"/>
      <c r="DAP81" s="420"/>
      <c r="DAQ81" s="420"/>
      <c r="DAR81" s="420"/>
      <c r="DAS81" s="420"/>
      <c r="DAT81" s="420"/>
      <c r="DAU81" s="420"/>
      <c r="DAV81" s="420"/>
      <c r="DAW81" s="420"/>
      <c r="DAX81" s="420"/>
      <c r="DAY81" s="420"/>
      <c r="DAZ81" s="420"/>
      <c r="DBA81" s="420"/>
      <c r="DBB81" s="420"/>
      <c r="DBC81" s="420"/>
      <c r="DBD81" s="420"/>
      <c r="DBE81" s="420"/>
      <c r="DBF81" s="420"/>
      <c r="DBG81" s="420"/>
      <c r="DBH81" s="420"/>
      <c r="DBI81" s="420"/>
      <c r="DBJ81" s="420"/>
      <c r="DBK81" s="420"/>
      <c r="DBL81" s="420"/>
      <c r="DBM81" s="420"/>
      <c r="DBN81" s="420"/>
      <c r="DBO81" s="420"/>
      <c r="DBP81" s="420"/>
      <c r="DBQ81" s="420"/>
      <c r="DBR81" s="420"/>
      <c r="DBS81" s="420"/>
      <c r="DBT81" s="420"/>
      <c r="DBU81" s="420"/>
      <c r="DBV81" s="420"/>
      <c r="DBW81" s="420"/>
      <c r="DBX81" s="420"/>
      <c r="DBY81" s="420"/>
      <c r="DBZ81" s="420"/>
      <c r="DCA81" s="420"/>
      <c r="DCB81" s="420"/>
      <c r="DCC81" s="420"/>
      <c r="DCD81" s="420"/>
      <c r="DCE81" s="420"/>
      <c r="DCF81" s="420"/>
      <c r="DCG81" s="420"/>
      <c r="DCH81" s="420"/>
      <c r="DCI81" s="420"/>
      <c r="DCJ81" s="420"/>
      <c r="DCK81" s="420"/>
      <c r="DCL81" s="420"/>
      <c r="DCM81" s="420"/>
      <c r="DCN81" s="420"/>
      <c r="DCO81" s="420"/>
      <c r="DCP81" s="420"/>
      <c r="DCQ81" s="420"/>
      <c r="DCR81" s="420"/>
      <c r="DCS81" s="420"/>
      <c r="DCT81" s="420"/>
      <c r="DCU81" s="420"/>
      <c r="DCV81" s="420"/>
      <c r="DCW81" s="420"/>
      <c r="DCX81" s="420"/>
      <c r="DCY81" s="420"/>
      <c r="DCZ81" s="420"/>
      <c r="DDA81" s="420"/>
      <c r="DDB81" s="420"/>
      <c r="DDC81" s="420"/>
      <c r="DDD81" s="420"/>
      <c r="DDE81" s="420"/>
      <c r="DDF81" s="420"/>
      <c r="DDG81" s="420"/>
      <c r="DDH81" s="420"/>
      <c r="DDI81" s="420"/>
      <c r="DDJ81" s="420"/>
      <c r="DDK81" s="420"/>
      <c r="DDL81" s="420"/>
      <c r="DDM81" s="420"/>
      <c r="DDN81" s="420"/>
      <c r="DDO81" s="420"/>
      <c r="DDP81" s="420"/>
      <c r="DDQ81" s="420"/>
      <c r="DDR81" s="420"/>
      <c r="DDS81" s="420"/>
      <c r="DDT81" s="420"/>
      <c r="DDU81" s="420"/>
      <c r="DDV81" s="420"/>
      <c r="DDW81" s="420"/>
      <c r="DDX81" s="420"/>
      <c r="DDY81" s="420"/>
      <c r="DDZ81" s="420"/>
      <c r="DEA81" s="420"/>
      <c r="DEB81" s="420"/>
      <c r="DEC81" s="420"/>
      <c r="DED81" s="420"/>
      <c r="DEE81" s="420"/>
      <c r="DEF81" s="420"/>
      <c r="DEG81" s="420"/>
      <c r="DEH81" s="420"/>
      <c r="DEI81" s="420"/>
      <c r="DEJ81" s="420"/>
      <c r="DEK81" s="420"/>
      <c r="DEL81" s="420"/>
      <c r="DEM81" s="420"/>
      <c r="DEN81" s="420"/>
      <c r="DEO81" s="420"/>
      <c r="DEP81" s="420"/>
      <c r="DEQ81" s="420"/>
      <c r="DER81" s="420"/>
      <c r="DES81" s="420"/>
      <c r="DET81" s="420"/>
      <c r="DEU81" s="420"/>
      <c r="DEV81" s="420"/>
      <c r="DEW81" s="420"/>
      <c r="DEX81" s="420"/>
      <c r="DEY81" s="420"/>
      <c r="DEZ81" s="420"/>
      <c r="DFA81" s="420"/>
      <c r="DFB81" s="420"/>
      <c r="DFC81" s="420"/>
      <c r="DFD81" s="420"/>
      <c r="DFE81" s="420"/>
      <c r="DFF81" s="420"/>
      <c r="DFG81" s="420"/>
      <c r="DFH81" s="420"/>
      <c r="DFI81" s="420"/>
      <c r="DFJ81" s="420"/>
      <c r="DFK81" s="420"/>
      <c r="DFL81" s="420"/>
      <c r="DFM81" s="420"/>
      <c r="DFN81" s="420"/>
      <c r="DFO81" s="420"/>
      <c r="DFP81" s="420"/>
      <c r="DFQ81" s="420"/>
      <c r="DFR81" s="420"/>
      <c r="DFS81" s="420"/>
      <c r="DFT81" s="420"/>
      <c r="DFU81" s="420"/>
      <c r="DFV81" s="420"/>
      <c r="DFW81" s="420"/>
      <c r="DFX81" s="420"/>
      <c r="DFY81" s="420"/>
      <c r="DFZ81" s="420"/>
      <c r="DGA81" s="420"/>
      <c r="DGB81" s="420"/>
      <c r="DGC81" s="420"/>
      <c r="DGD81" s="420"/>
      <c r="DGE81" s="420"/>
      <c r="DGF81" s="420"/>
      <c r="DGG81" s="420"/>
      <c r="DGH81" s="420"/>
      <c r="DGI81" s="420"/>
      <c r="DGJ81" s="420"/>
      <c r="DGK81" s="420"/>
      <c r="DGL81" s="420"/>
      <c r="DGM81" s="420"/>
      <c r="DGN81" s="420"/>
      <c r="DGO81" s="420"/>
      <c r="DGP81" s="420"/>
      <c r="DGQ81" s="420"/>
      <c r="DGR81" s="420"/>
      <c r="DGS81" s="420"/>
      <c r="DGT81" s="420"/>
      <c r="DGU81" s="420"/>
      <c r="DGV81" s="420"/>
      <c r="DGW81" s="420"/>
      <c r="DGX81" s="420"/>
      <c r="DGY81" s="420"/>
      <c r="DGZ81" s="420"/>
      <c r="DHA81" s="420"/>
      <c r="DHB81" s="420"/>
      <c r="DHC81" s="420"/>
      <c r="DHD81" s="420"/>
      <c r="DHE81" s="420"/>
      <c r="DHF81" s="420"/>
      <c r="DHG81" s="420"/>
      <c r="DHH81" s="420"/>
      <c r="DHI81" s="420"/>
      <c r="DHJ81" s="420"/>
      <c r="DHK81" s="420"/>
      <c r="DHL81" s="420"/>
      <c r="DHM81" s="420"/>
      <c r="DHN81" s="420"/>
      <c r="DHO81" s="420"/>
      <c r="DHP81" s="420"/>
      <c r="DHQ81" s="420"/>
      <c r="DHR81" s="420"/>
      <c r="DHS81" s="420"/>
      <c r="DHT81" s="420"/>
      <c r="DHU81" s="420"/>
      <c r="DHV81" s="420"/>
      <c r="DHW81" s="420"/>
      <c r="DHX81" s="420"/>
      <c r="DHY81" s="420"/>
      <c r="DHZ81" s="420"/>
      <c r="DIA81" s="420"/>
      <c r="DIB81" s="420"/>
      <c r="DIC81" s="420"/>
      <c r="DID81" s="420"/>
      <c r="DIE81" s="420"/>
      <c r="DIF81" s="420"/>
      <c r="DIG81" s="420"/>
      <c r="DIH81" s="420"/>
      <c r="DII81" s="420"/>
      <c r="DIJ81" s="420"/>
      <c r="DIK81" s="420"/>
      <c r="DIL81" s="420"/>
      <c r="DIM81" s="420"/>
      <c r="DIN81" s="420"/>
      <c r="DIO81" s="420"/>
      <c r="DIP81" s="420"/>
      <c r="DIQ81" s="420"/>
      <c r="DIR81" s="420"/>
      <c r="DIS81" s="420"/>
      <c r="DIT81" s="420"/>
      <c r="DIU81" s="420"/>
      <c r="DIV81" s="420"/>
      <c r="DIW81" s="420"/>
      <c r="DIX81" s="420"/>
      <c r="DIY81" s="420"/>
      <c r="DIZ81" s="420"/>
      <c r="DJA81" s="420"/>
      <c r="DJB81" s="420"/>
      <c r="DJC81" s="420"/>
      <c r="DJD81" s="420"/>
      <c r="DJE81" s="420"/>
      <c r="DJF81" s="420"/>
      <c r="DJG81" s="420"/>
      <c r="DJH81" s="420"/>
      <c r="DJI81" s="420"/>
      <c r="DJJ81" s="420"/>
      <c r="DJK81" s="420"/>
      <c r="DJL81" s="420"/>
      <c r="DJM81" s="420"/>
      <c r="DJN81" s="420"/>
      <c r="DJO81" s="420"/>
      <c r="DJP81" s="420"/>
      <c r="DJQ81" s="420"/>
      <c r="DJR81" s="420"/>
      <c r="DJS81" s="420"/>
      <c r="DJT81" s="420"/>
      <c r="DJU81" s="420"/>
      <c r="DJV81" s="420"/>
      <c r="DJW81" s="420"/>
      <c r="DJX81" s="420"/>
      <c r="DJY81" s="420"/>
      <c r="DJZ81" s="420"/>
      <c r="DKA81" s="420"/>
      <c r="DKB81" s="420"/>
      <c r="DKC81" s="420"/>
      <c r="DKD81" s="420"/>
      <c r="DKE81" s="420"/>
      <c r="DKF81" s="420"/>
      <c r="DKG81" s="420"/>
      <c r="DKH81" s="420"/>
      <c r="DKI81" s="420"/>
      <c r="DKJ81" s="420"/>
      <c r="DKK81" s="420"/>
      <c r="DKL81" s="420"/>
      <c r="DKM81" s="420"/>
      <c r="DKN81" s="420"/>
      <c r="DKO81" s="420"/>
      <c r="DKP81" s="420"/>
      <c r="DKQ81" s="420"/>
      <c r="DKR81" s="420"/>
      <c r="DKS81" s="420"/>
      <c r="DKT81" s="420"/>
      <c r="DKU81" s="420"/>
      <c r="DKV81" s="420"/>
      <c r="DKW81" s="420"/>
      <c r="DKX81" s="420"/>
      <c r="DKY81" s="420"/>
      <c r="DKZ81" s="420"/>
      <c r="DLA81" s="420"/>
      <c r="DLB81" s="420"/>
      <c r="DLC81" s="420"/>
      <c r="DLD81" s="420"/>
      <c r="DLE81" s="420"/>
      <c r="DLF81" s="420"/>
      <c r="DLG81" s="420"/>
      <c r="DLH81" s="420"/>
      <c r="DLI81" s="420"/>
      <c r="DLJ81" s="420"/>
      <c r="DLK81" s="420"/>
      <c r="DLL81" s="420"/>
      <c r="DLM81" s="420"/>
      <c r="DLN81" s="420"/>
      <c r="DLO81" s="420"/>
      <c r="DLP81" s="420"/>
      <c r="DLQ81" s="420"/>
      <c r="DLR81" s="420"/>
      <c r="DLS81" s="420"/>
      <c r="DLT81" s="420"/>
      <c r="DLU81" s="420"/>
      <c r="DLV81" s="420"/>
      <c r="DLW81" s="420"/>
      <c r="DLX81" s="420"/>
      <c r="DLY81" s="420"/>
      <c r="DLZ81" s="420"/>
      <c r="DMA81" s="420"/>
      <c r="DMB81" s="420"/>
      <c r="DMC81" s="420"/>
      <c r="DMD81" s="420"/>
      <c r="DME81" s="420"/>
      <c r="DMF81" s="420"/>
      <c r="DMG81" s="420"/>
      <c r="DMH81" s="420"/>
      <c r="DMI81" s="420"/>
      <c r="DMJ81" s="420"/>
      <c r="DMK81" s="420"/>
      <c r="DML81" s="420"/>
      <c r="DMM81" s="420"/>
      <c r="DMN81" s="420"/>
      <c r="DMO81" s="420"/>
      <c r="DMP81" s="420"/>
      <c r="DMQ81" s="420"/>
      <c r="DMR81" s="420"/>
      <c r="DMS81" s="420"/>
      <c r="DMT81" s="420"/>
      <c r="DMU81" s="420"/>
      <c r="DMV81" s="420"/>
      <c r="DMW81" s="420"/>
      <c r="DMX81" s="420"/>
      <c r="DMY81" s="420"/>
      <c r="DMZ81" s="420"/>
      <c r="DNA81" s="420"/>
      <c r="DNB81" s="420"/>
      <c r="DNC81" s="420"/>
      <c r="DND81" s="420"/>
      <c r="DNE81" s="420"/>
      <c r="DNF81" s="420"/>
      <c r="DNG81" s="420"/>
      <c r="DNH81" s="420"/>
      <c r="DNI81" s="420"/>
      <c r="DNJ81" s="420"/>
      <c r="DNK81" s="420"/>
      <c r="DNL81" s="420"/>
      <c r="DNM81" s="420"/>
      <c r="DNN81" s="420"/>
      <c r="DNO81" s="420"/>
      <c r="DNP81" s="420"/>
      <c r="DNQ81" s="420"/>
      <c r="DNR81" s="420"/>
      <c r="DNS81" s="420"/>
      <c r="DNT81" s="420"/>
      <c r="DNU81" s="420"/>
      <c r="DNV81" s="420"/>
      <c r="DNW81" s="420"/>
      <c r="DNX81" s="420"/>
      <c r="DNY81" s="420"/>
      <c r="DNZ81" s="420"/>
      <c r="DOA81" s="420"/>
      <c r="DOB81" s="420"/>
      <c r="DOC81" s="420"/>
      <c r="DOD81" s="420"/>
      <c r="DOE81" s="420"/>
      <c r="DOF81" s="420"/>
      <c r="DOG81" s="420"/>
      <c r="DOH81" s="420"/>
      <c r="DOI81" s="420"/>
      <c r="DOJ81" s="420"/>
      <c r="DOK81" s="420"/>
      <c r="DOL81" s="420"/>
      <c r="DOM81" s="420"/>
      <c r="DON81" s="420"/>
      <c r="DOO81" s="420"/>
      <c r="DOP81" s="420"/>
      <c r="DOQ81" s="420"/>
      <c r="DOR81" s="420"/>
      <c r="DOS81" s="420"/>
      <c r="DOT81" s="420"/>
      <c r="DOU81" s="420"/>
      <c r="DOV81" s="420"/>
      <c r="DOW81" s="420"/>
      <c r="DOX81" s="420"/>
      <c r="DOY81" s="420"/>
      <c r="DOZ81" s="420"/>
      <c r="DPA81" s="420"/>
      <c r="DPB81" s="420"/>
      <c r="DPC81" s="420"/>
      <c r="DPD81" s="420"/>
      <c r="DPE81" s="420"/>
      <c r="DPF81" s="420"/>
      <c r="DPG81" s="420"/>
      <c r="DPH81" s="420"/>
      <c r="DPI81" s="420"/>
      <c r="DPJ81" s="420"/>
      <c r="DPK81" s="420"/>
      <c r="DPL81" s="420"/>
      <c r="DPM81" s="420"/>
      <c r="DPN81" s="420"/>
      <c r="DPO81" s="420"/>
      <c r="DPP81" s="420"/>
      <c r="DPQ81" s="420"/>
      <c r="DPR81" s="420"/>
      <c r="DPS81" s="420"/>
      <c r="DPT81" s="420"/>
      <c r="DPU81" s="420"/>
      <c r="DPV81" s="420"/>
      <c r="DPW81" s="420"/>
      <c r="DPX81" s="420"/>
      <c r="DPY81" s="420"/>
      <c r="DPZ81" s="420"/>
      <c r="DQA81" s="420"/>
      <c r="DQB81" s="420"/>
      <c r="DQC81" s="420"/>
      <c r="DQD81" s="420"/>
      <c r="DQE81" s="420"/>
      <c r="DQF81" s="420"/>
      <c r="DQG81" s="420"/>
      <c r="DQH81" s="420"/>
      <c r="DQI81" s="420"/>
      <c r="DQJ81" s="420"/>
      <c r="DQK81" s="420"/>
      <c r="DQL81" s="420"/>
      <c r="DQM81" s="420"/>
      <c r="DQN81" s="420"/>
      <c r="DQO81" s="420"/>
      <c r="DQP81" s="420"/>
      <c r="DQQ81" s="420"/>
      <c r="DQR81" s="420"/>
      <c r="DQS81" s="420"/>
      <c r="DQT81" s="420"/>
      <c r="DQU81" s="420"/>
      <c r="DQV81" s="420"/>
      <c r="DQW81" s="420"/>
      <c r="DQX81" s="420"/>
      <c r="DQY81" s="420"/>
      <c r="DQZ81" s="420"/>
      <c r="DRA81" s="420"/>
      <c r="DRB81" s="420"/>
      <c r="DRC81" s="420"/>
      <c r="DRD81" s="420"/>
      <c r="DRE81" s="420"/>
      <c r="DRF81" s="420"/>
      <c r="DRG81" s="420"/>
      <c r="DRH81" s="420"/>
      <c r="DRI81" s="420"/>
      <c r="DRJ81" s="420"/>
      <c r="DRK81" s="420"/>
      <c r="DRL81" s="420"/>
      <c r="DRM81" s="420"/>
      <c r="DRN81" s="420"/>
      <c r="DRO81" s="420"/>
      <c r="DRP81" s="420"/>
      <c r="DRQ81" s="420"/>
      <c r="DRR81" s="420"/>
      <c r="DRS81" s="420"/>
      <c r="DRT81" s="420"/>
      <c r="DRU81" s="420"/>
      <c r="DRV81" s="420"/>
      <c r="DRW81" s="420"/>
      <c r="DRX81" s="420"/>
      <c r="DRY81" s="420"/>
      <c r="DRZ81" s="420"/>
      <c r="DSA81" s="420"/>
      <c r="DSB81" s="420"/>
      <c r="DSC81" s="420"/>
      <c r="DSD81" s="420"/>
      <c r="DSE81" s="420"/>
      <c r="DSF81" s="420"/>
      <c r="DSG81" s="420"/>
      <c r="DSH81" s="420"/>
      <c r="DSI81" s="420"/>
      <c r="DSJ81" s="420"/>
      <c r="DSK81" s="420"/>
      <c r="DSL81" s="420"/>
      <c r="DSM81" s="420"/>
      <c r="DSN81" s="420"/>
      <c r="DSO81" s="420"/>
      <c r="DSP81" s="420"/>
      <c r="DSQ81" s="420"/>
      <c r="DSR81" s="420"/>
      <c r="DSS81" s="420"/>
      <c r="DST81" s="420"/>
      <c r="DSU81" s="420"/>
      <c r="DSV81" s="420"/>
      <c r="DSW81" s="420"/>
      <c r="DSX81" s="420"/>
      <c r="DSY81" s="420"/>
      <c r="DSZ81" s="420"/>
      <c r="DTA81" s="420"/>
      <c r="DTB81" s="420"/>
      <c r="DTC81" s="420"/>
      <c r="DTD81" s="420"/>
      <c r="DTE81" s="420"/>
      <c r="DTF81" s="420"/>
      <c r="DTG81" s="420"/>
      <c r="DTH81" s="420"/>
      <c r="DTI81" s="420"/>
      <c r="DTJ81" s="420"/>
      <c r="DTK81" s="420"/>
      <c r="DTL81" s="420"/>
      <c r="DTM81" s="420"/>
      <c r="DTN81" s="420"/>
      <c r="DTO81" s="420"/>
      <c r="DTP81" s="420"/>
      <c r="DTQ81" s="420"/>
      <c r="DTR81" s="420"/>
      <c r="DTS81" s="420"/>
      <c r="DTT81" s="420"/>
      <c r="DTU81" s="420"/>
      <c r="DTV81" s="420"/>
      <c r="DTW81" s="420"/>
      <c r="DTX81" s="420"/>
      <c r="DTY81" s="420"/>
      <c r="DTZ81" s="420"/>
      <c r="DUA81" s="420"/>
      <c r="DUB81" s="420"/>
      <c r="DUC81" s="420"/>
      <c r="DUD81" s="420"/>
      <c r="DUE81" s="420"/>
      <c r="DUF81" s="420"/>
      <c r="DUG81" s="420"/>
      <c r="DUH81" s="420"/>
      <c r="DUI81" s="420"/>
      <c r="DUJ81" s="420"/>
      <c r="DUK81" s="420"/>
      <c r="DUL81" s="420"/>
      <c r="DUM81" s="420"/>
      <c r="DUN81" s="420"/>
      <c r="DUO81" s="420"/>
      <c r="DUP81" s="420"/>
      <c r="DUQ81" s="420"/>
      <c r="DUR81" s="420"/>
      <c r="DUS81" s="420"/>
      <c r="DUT81" s="420"/>
      <c r="DUU81" s="420"/>
      <c r="DUV81" s="420"/>
      <c r="DUW81" s="420"/>
      <c r="DUX81" s="420"/>
      <c r="DUY81" s="420"/>
      <c r="DUZ81" s="420"/>
      <c r="DVA81" s="420"/>
      <c r="DVB81" s="420"/>
      <c r="DVC81" s="420"/>
      <c r="DVD81" s="420"/>
      <c r="DVE81" s="420"/>
      <c r="DVF81" s="420"/>
      <c r="DVG81" s="420"/>
      <c r="DVH81" s="420"/>
      <c r="DVI81" s="420"/>
      <c r="DVJ81" s="420"/>
      <c r="DVK81" s="420"/>
      <c r="DVL81" s="420"/>
      <c r="DVM81" s="420"/>
      <c r="DVN81" s="420"/>
      <c r="DVO81" s="420"/>
      <c r="DVP81" s="420"/>
      <c r="DVQ81" s="420"/>
      <c r="DVR81" s="420"/>
      <c r="DVS81" s="420"/>
      <c r="DVT81" s="420"/>
      <c r="DVU81" s="420"/>
      <c r="DVV81" s="420"/>
      <c r="DVW81" s="420"/>
      <c r="DVX81" s="420"/>
      <c r="DVY81" s="420"/>
      <c r="DVZ81" s="420"/>
      <c r="DWA81" s="420"/>
      <c r="DWB81" s="420"/>
      <c r="DWC81" s="420"/>
      <c r="DWD81" s="420"/>
      <c r="DWE81" s="420"/>
      <c r="DWF81" s="420"/>
      <c r="DWG81" s="420"/>
      <c r="DWH81" s="420"/>
      <c r="DWI81" s="420"/>
      <c r="DWJ81" s="420"/>
      <c r="DWK81" s="420"/>
      <c r="DWL81" s="420"/>
      <c r="DWM81" s="420"/>
      <c r="DWN81" s="420"/>
      <c r="DWO81" s="420"/>
      <c r="DWP81" s="420"/>
      <c r="DWQ81" s="420"/>
      <c r="DWR81" s="420"/>
      <c r="DWS81" s="420"/>
      <c r="DWT81" s="420"/>
      <c r="DWU81" s="420"/>
      <c r="DWV81" s="420"/>
      <c r="DWW81" s="420"/>
      <c r="DWX81" s="420"/>
      <c r="DWY81" s="420"/>
      <c r="DWZ81" s="420"/>
      <c r="DXA81" s="420"/>
      <c r="DXB81" s="420"/>
      <c r="DXC81" s="420"/>
      <c r="DXD81" s="420"/>
      <c r="DXE81" s="420"/>
      <c r="DXF81" s="420"/>
      <c r="DXG81" s="420"/>
      <c r="DXH81" s="420"/>
      <c r="DXI81" s="420"/>
      <c r="DXJ81" s="420"/>
      <c r="DXK81" s="420"/>
      <c r="DXL81" s="420"/>
      <c r="DXM81" s="420"/>
      <c r="DXN81" s="420"/>
      <c r="DXO81" s="420"/>
      <c r="DXP81" s="420"/>
      <c r="DXQ81" s="420"/>
      <c r="DXR81" s="420"/>
      <c r="DXS81" s="420"/>
      <c r="DXT81" s="420"/>
      <c r="DXU81" s="420"/>
      <c r="DXV81" s="420"/>
      <c r="DXW81" s="420"/>
      <c r="DXX81" s="420"/>
      <c r="DXY81" s="420"/>
      <c r="DXZ81" s="420"/>
      <c r="DYA81" s="420"/>
      <c r="DYB81" s="420"/>
      <c r="DYC81" s="420"/>
      <c r="DYD81" s="420"/>
      <c r="DYE81" s="420"/>
      <c r="DYF81" s="420"/>
      <c r="DYG81" s="420"/>
      <c r="DYH81" s="420"/>
      <c r="DYI81" s="420"/>
      <c r="DYJ81" s="420"/>
      <c r="DYK81" s="420"/>
      <c r="DYL81" s="420"/>
      <c r="DYM81" s="420"/>
      <c r="DYN81" s="420"/>
      <c r="DYO81" s="420"/>
      <c r="DYP81" s="420"/>
      <c r="DYQ81" s="420"/>
      <c r="DYR81" s="420"/>
      <c r="DYS81" s="420"/>
      <c r="DYT81" s="420"/>
      <c r="DYU81" s="420"/>
      <c r="DYV81" s="420"/>
      <c r="DYW81" s="420"/>
      <c r="DYX81" s="420"/>
      <c r="DYY81" s="420"/>
      <c r="DYZ81" s="420"/>
      <c r="DZA81" s="420"/>
      <c r="DZB81" s="420"/>
      <c r="DZC81" s="420"/>
      <c r="DZD81" s="420"/>
      <c r="DZE81" s="420"/>
      <c r="DZF81" s="420"/>
      <c r="DZG81" s="420"/>
      <c r="DZH81" s="420"/>
      <c r="DZI81" s="420"/>
      <c r="DZJ81" s="420"/>
      <c r="DZK81" s="420"/>
      <c r="DZL81" s="420"/>
      <c r="DZM81" s="420"/>
      <c r="DZN81" s="420"/>
      <c r="DZO81" s="420"/>
      <c r="DZP81" s="420"/>
      <c r="DZQ81" s="420"/>
      <c r="DZR81" s="420"/>
      <c r="DZS81" s="420"/>
      <c r="DZT81" s="420"/>
      <c r="DZU81" s="420"/>
      <c r="DZV81" s="420"/>
      <c r="DZW81" s="420"/>
      <c r="DZX81" s="420"/>
      <c r="DZY81" s="420"/>
      <c r="DZZ81" s="420"/>
      <c r="EAA81" s="420"/>
      <c r="EAB81" s="420"/>
      <c r="EAC81" s="420"/>
      <c r="EAD81" s="420"/>
      <c r="EAE81" s="420"/>
      <c r="EAF81" s="420"/>
      <c r="EAG81" s="420"/>
      <c r="EAH81" s="420"/>
      <c r="EAI81" s="420"/>
      <c r="EAJ81" s="420"/>
      <c r="EAK81" s="420"/>
      <c r="EAL81" s="420"/>
      <c r="EAM81" s="420"/>
      <c r="EAN81" s="420"/>
      <c r="EAO81" s="420"/>
      <c r="EAP81" s="420"/>
      <c r="EAQ81" s="420"/>
      <c r="EAR81" s="420"/>
      <c r="EAS81" s="420"/>
      <c r="EAT81" s="420"/>
      <c r="EAU81" s="420"/>
      <c r="EAV81" s="420"/>
      <c r="EAW81" s="420"/>
      <c r="EAX81" s="420"/>
      <c r="EAY81" s="420"/>
      <c r="EAZ81" s="420"/>
      <c r="EBA81" s="420"/>
      <c r="EBB81" s="420"/>
      <c r="EBC81" s="420"/>
      <c r="EBD81" s="420"/>
      <c r="EBE81" s="420"/>
      <c r="EBF81" s="420"/>
      <c r="EBG81" s="420"/>
      <c r="EBH81" s="420"/>
      <c r="EBI81" s="420"/>
      <c r="EBJ81" s="420"/>
      <c r="EBK81" s="420"/>
      <c r="EBL81" s="420"/>
      <c r="EBM81" s="420"/>
      <c r="EBN81" s="420"/>
      <c r="EBO81" s="420"/>
      <c r="EBP81" s="420"/>
      <c r="EBQ81" s="420"/>
      <c r="EBR81" s="420"/>
      <c r="EBS81" s="420"/>
      <c r="EBT81" s="420"/>
      <c r="EBU81" s="420"/>
      <c r="EBV81" s="420"/>
      <c r="EBW81" s="420"/>
      <c r="EBX81" s="420"/>
      <c r="EBY81" s="420"/>
      <c r="EBZ81" s="420"/>
      <c r="ECA81" s="420"/>
      <c r="ECB81" s="420"/>
      <c r="ECC81" s="420"/>
      <c r="ECD81" s="420"/>
      <c r="ECE81" s="420"/>
      <c r="ECF81" s="420"/>
      <c r="ECG81" s="420"/>
      <c r="ECH81" s="420"/>
      <c r="ECI81" s="420"/>
      <c r="ECJ81" s="420"/>
      <c r="ECK81" s="420"/>
      <c r="ECL81" s="420"/>
      <c r="ECM81" s="420"/>
      <c r="ECN81" s="420"/>
      <c r="ECO81" s="420"/>
      <c r="ECP81" s="420"/>
      <c r="ECQ81" s="420"/>
      <c r="ECR81" s="420"/>
      <c r="ECS81" s="420"/>
      <c r="ECT81" s="420"/>
      <c r="ECU81" s="420"/>
      <c r="ECV81" s="420"/>
      <c r="ECW81" s="420"/>
      <c r="ECX81" s="420"/>
      <c r="ECY81" s="420"/>
      <c r="ECZ81" s="420"/>
      <c r="EDA81" s="420"/>
      <c r="EDB81" s="420"/>
      <c r="EDC81" s="420"/>
      <c r="EDD81" s="420"/>
      <c r="EDE81" s="420"/>
      <c r="EDF81" s="420"/>
      <c r="EDG81" s="420"/>
      <c r="EDH81" s="420"/>
      <c r="EDI81" s="420"/>
      <c r="EDJ81" s="420"/>
      <c r="EDK81" s="420"/>
      <c r="EDL81" s="420"/>
      <c r="EDM81" s="420"/>
      <c r="EDN81" s="420"/>
      <c r="EDO81" s="420"/>
      <c r="EDP81" s="420"/>
      <c r="EDQ81" s="420"/>
      <c r="EDR81" s="420"/>
      <c r="EDS81" s="420"/>
      <c r="EDT81" s="420"/>
      <c r="EDU81" s="420"/>
      <c r="EDV81" s="420"/>
      <c r="EDW81" s="420"/>
      <c r="EDX81" s="420"/>
      <c r="EDY81" s="420"/>
      <c r="EDZ81" s="420"/>
      <c r="EEA81" s="420"/>
      <c r="EEB81" s="420"/>
      <c r="EEC81" s="420"/>
      <c r="EED81" s="420"/>
      <c r="EEE81" s="420"/>
      <c r="EEF81" s="420"/>
      <c r="EEG81" s="420"/>
      <c r="EEH81" s="420"/>
      <c r="EEI81" s="420"/>
      <c r="EEJ81" s="420"/>
      <c r="EEK81" s="420"/>
      <c r="EEL81" s="420"/>
      <c r="EEM81" s="420"/>
      <c r="EEN81" s="420"/>
      <c r="EEO81" s="420"/>
      <c r="EEP81" s="420"/>
      <c r="EEQ81" s="420"/>
      <c r="EER81" s="420"/>
      <c r="EES81" s="420"/>
      <c r="EET81" s="420"/>
      <c r="EEU81" s="420"/>
      <c r="EEV81" s="420"/>
      <c r="EEW81" s="420"/>
      <c r="EEX81" s="420"/>
      <c r="EEY81" s="420"/>
      <c r="EEZ81" s="420"/>
      <c r="EFA81" s="420"/>
      <c r="EFB81" s="420"/>
      <c r="EFC81" s="420"/>
      <c r="EFD81" s="420"/>
      <c r="EFE81" s="420"/>
      <c r="EFF81" s="420"/>
      <c r="EFG81" s="420"/>
      <c r="EFH81" s="420"/>
      <c r="EFI81" s="420"/>
      <c r="EFJ81" s="420"/>
      <c r="EFK81" s="420"/>
      <c r="EFL81" s="420"/>
      <c r="EFM81" s="420"/>
      <c r="EFN81" s="420"/>
      <c r="EFO81" s="420"/>
      <c r="EFP81" s="420"/>
      <c r="EFQ81" s="420"/>
      <c r="EFR81" s="420"/>
      <c r="EFS81" s="420"/>
      <c r="EFT81" s="420"/>
      <c r="EFU81" s="420"/>
      <c r="EFV81" s="420"/>
      <c r="EFW81" s="420"/>
      <c r="EFX81" s="420"/>
      <c r="EFY81" s="420"/>
      <c r="EFZ81" s="420"/>
      <c r="EGA81" s="420"/>
      <c r="EGB81" s="420"/>
      <c r="EGC81" s="420"/>
      <c r="EGD81" s="420"/>
      <c r="EGE81" s="420"/>
      <c r="EGF81" s="420"/>
      <c r="EGG81" s="420"/>
      <c r="EGH81" s="420"/>
      <c r="EGI81" s="420"/>
      <c r="EGJ81" s="420"/>
      <c r="EGK81" s="420"/>
      <c r="EGL81" s="420"/>
      <c r="EGM81" s="420"/>
      <c r="EGN81" s="420"/>
      <c r="EGO81" s="420"/>
      <c r="EGP81" s="420"/>
      <c r="EGQ81" s="420"/>
      <c r="EGR81" s="420"/>
      <c r="EGS81" s="420"/>
      <c r="EGT81" s="420"/>
      <c r="EGU81" s="420"/>
      <c r="EGV81" s="420"/>
      <c r="EGW81" s="420"/>
      <c r="EGX81" s="420"/>
      <c r="EGY81" s="420"/>
      <c r="EGZ81" s="420"/>
      <c r="EHA81" s="420"/>
      <c r="EHB81" s="420"/>
      <c r="EHC81" s="420"/>
      <c r="EHD81" s="420"/>
      <c r="EHE81" s="420"/>
      <c r="EHF81" s="420"/>
      <c r="EHG81" s="420"/>
      <c r="EHH81" s="420"/>
      <c r="EHI81" s="420"/>
      <c r="EHJ81" s="420"/>
      <c r="EHK81" s="420"/>
      <c r="EHL81" s="420"/>
      <c r="EHM81" s="420"/>
      <c r="EHN81" s="420"/>
      <c r="EHO81" s="420"/>
      <c r="EHP81" s="420"/>
      <c r="EHQ81" s="420"/>
      <c r="EHR81" s="420"/>
      <c r="EHS81" s="420"/>
      <c r="EHT81" s="420"/>
      <c r="EHU81" s="420"/>
      <c r="EHV81" s="420"/>
      <c r="EHW81" s="420"/>
      <c r="EHX81" s="420"/>
      <c r="EHY81" s="420"/>
      <c r="EHZ81" s="420"/>
      <c r="EIA81" s="420"/>
      <c r="EIB81" s="420"/>
      <c r="EIC81" s="420"/>
      <c r="EID81" s="420"/>
      <c r="EIE81" s="420"/>
      <c r="EIF81" s="420"/>
      <c r="EIG81" s="420"/>
      <c r="EIH81" s="420"/>
      <c r="EII81" s="420"/>
      <c r="EIJ81" s="420"/>
      <c r="EIK81" s="420"/>
      <c r="EIL81" s="420"/>
      <c r="EIM81" s="420"/>
      <c r="EIN81" s="420"/>
      <c r="EIO81" s="420"/>
      <c r="EIP81" s="420"/>
      <c r="EIQ81" s="420"/>
      <c r="EIR81" s="420"/>
      <c r="EIS81" s="420"/>
      <c r="EIT81" s="420"/>
      <c r="EIU81" s="420"/>
      <c r="EIV81" s="420"/>
      <c r="EIW81" s="420"/>
      <c r="EIX81" s="420"/>
      <c r="EIY81" s="420"/>
      <c r="EIZ81" s="420"/>
      <c r="EJA81" s="420"/>
      <c r="EJB81" s="420"/>
      <c r="EJC81" s="420"/>
      <c r="EJD81" s="420"/>
      <c r="EJE81" s="420"/>
      <c r="EJF81" s="420"/>
      <c r="EJG81" s="420"/>
      <c r="EJH81" s="420"/>
      <c r="EJI81" s="420"/>
      <c r="EJJ81" s="420"/>
      <c r="EJK81" s="420"/>
      <c r="EJL81" s="420"/>
      <c r="EJM81" s="420"/>
      <c r="EJN81" s="420"/>
      <c r="EJO81" s="420"/>
      <c r="EJP81" s="420"/>
      <c r="EJQ81" s="420"/>
      <c r="EJR81" s="420"/>
      <c r="EJS81" s="420"/>
      <c r="EJT81" s="420"/>
      <c r="EJU81" s="420"/>
      <c r="EJV81" s="420"/>
      <c r="EJW81" s="420"/>
      <c r="EJX81" s="420"/>
      <c r="EJY81" s="420"/>
      <c r="EJZ81" s="420"/>
      <c r="EKA81" s="420"/>
      <c r="EKB81" s="420"/>
      <c r="EKC81" s="420"/>
      <c r="EKD81" s="420"/>
      <c r="EKE81" s="420"/>
      <c r="EKF81" s="420"/>
      <c r="EKG81" s="420"/>
      <c r="EKH81" s="420"/>
      <c r="EKI81" s="420"/>
      <c r="EKJ81" s="420"/>
      <c r="EKK81" s="420"/>
      <c r="EKL81" s="420"/>
      <c r="EKM81" s="420"/>
      <c r="EKN81" s="420"/>
      <c r="EKO81" s="420"/>
      <c r="EKP81" s="420"/>
      <c r="EKQ81" s="420"/>
      <c r="EKR81" s="420"/>
      <c r="EKS81" s="420"/>
      <c r="EKT81" s="420"/>
      <c r="EKU81" s="420"/>
      <c r="EKV81" s="420"/>
      <c r="EKW81" s="420"/>
      <c r="EKX81" s="420"/>
      <c r="EKY81" s="420"/>
      <c r="EKZ81" s="420"/>
      <c r="ELA81" s="420"/>
      <c r="ELB81" s="420"/>
      <c r="ELC81" s="420"/>
      <c r="ELD81" s="420"/>
      <c r="ELE81" s="420"/>
      <c r="ELF81" s="420"/>
      <c r="ELG81" s="420"/>
      <c r="ELH81" s="420"/>
      <c r="ELI81" s="420"/>
      <c r="ELJ81" s="420"/>
      <c r="ELK81" s="420"/>
      <c r="ELL81" s="420"/>
      <c r="ELM81" s="420"/>
      <c r="ELN81" s="420"/>
      <c r="ELO81" s="420"/>
      <c r="ELP81" s="420"/>
      <c r="ELQ81" s="420"/>
      <c r="ELR81" s="420"/>
      <c r="ELS81" s="420"/>
      <c r="ELT81" s="420"/>
      <c r="ELU81" s="420"/>
      <c r="ELV81" s="420"/>
      <c r="ELW81" s="420"/>
      <c r="ELX81" s="420"/>
      <c r="ELY81" s="420"/>
      <c r="ELZ81" s="420"/>
      <c r="EMA81" s="420"/>
      <c r="EMB81" s="420"/>
      <c r="EMC81" s="420"/>
      <c r="EMD81" s="420"/>
      <c r="EME81" s="420"/>
      <c r="EMF81" s="420"/>
      <c r="EMG81" s="420"/>
      <c r="EMH81" s="420"/>
      <c r="EMI81" s="420"/>
      <c r="EMJ81" s="420"/>
      <c r="EMK81" s="420"/>
      <c r="EML81" s="420"/>
      <c r="EMM81" s="420"/>
      <c r="EMN81" s="420"/>
      <c r="EMO81" s="420"/>
      <c r="EMP81" s="420"/>
      <c r="EMQ81" s="420"/>
      <c r="EMR81" s="420"/>
      <c r="EMS81" s="420"/>
      <c r="EMT81" s="420"/>
      <c r="EMU81" s="420"/>
      <c r="EMV81" s="420"/>
      <c r="EMW81" s="420"/>
      <c r="EMX81" s="420"/>
      <c r="EMY81" s="420"/>
      <c r="EMZ81" s="420"/>
      <c r="ENA81" s="420"/>
      <c r="ENB81" s="420"/>
      <c r="ENC81" s="420"/>
      <c r="END81" s="420"/>
      <c r="ENE81" s="420"/>
      <c r="ENF81" s="420"/>
      <c r="ENG81" s="420"/>
      <c r="ENH81" s="420"/>
      <c r="ENI81" s="420"/>
      <c r="ENJ81" s="420"/>
      <c r="ENK81" s="420"/>
      <c r="ENL81" s="420"/>
      <c r="ENM81" s="420"/>
      <c r="ENN81" s="420"/>
      <c r="ENO81" s="420"/>
      <c r="ENP81" s="420"/>
      <c r="ENQ81" s="420"/>
      <c r="ENR81" s="420"/>
      <c r="ENS81" s="420"/>
      <c r="ENT81" s="420"/>
      <c r="ENU81" s="420"/>
      <c r="ENV81" s="420"/>
      <c r="ENW81" s="420"/>
      <c r="ENX81" s="420"/>
      <c r="ENY81" s="420"/>
      <c r="ENZ81" s="420"/>
      <c r="EOA81" s="420"/>
      <c r="EOB81" s="420"/>
      <c r="EOC81" s="420"/>
      <c r="EOD81" s="420"/>
      <c r="EOE81" s="420"/>
      <c r="EOF81" s="420"/>
      <c r="EOG81" s="420"/>
      <c r="EOH81" s="420"/>
      <c r="EOI81" s="420"/>
      <c r="EOJ81" s="420"/>
      <c r="EOK81" s="420"/>
      <c r="EOL81" s="420"/>
      <c r="EOM81" s="420"/>
      <c r="EON81" s="420"/>
      <c r="EOO81" s="420"/>
      <c r="EOP81" s="420"/>
      <c r="EOQ81" s="420"/>
      <c r="EOR81" s="420"/>
      <c r="EOS81" s="420"/>
      <c r="EOT81" s="420"/>
      <c r="EOU81" s="420"/>
      <c r="EOV81" s="420"/>
      <c r="EOW81" s="420"/>
      <c r="EOX81" s="420"/>
      <c r="EOY81" s="420"/>
      <c r="EOZ81" s="420"/>
      <c r="EPA81" s="420"/>
      <c r="EPB81" s="420"/>
      <c r="EPC81" s="420"/>
      <c r="EPD81" s="420"/>
      <c r="EPE81" s="420"/>
      <c r="EPF81" s="420"/>
      <c r="EPG81" s="420"/>
      <c r="EPH81" s="420"/>
      <c r="EPI81" s="420"/>
      <c r="EPJ81" s="420"/>
      <c r="EPK81" s="420"/>
      <c r="EPL81" s="420"/>
      <c r="EPM81" s="420"/>
      <c r="EPN81" s="420"/>
      <c r="EPO81" s="420"/>
      <c r="EPP81" s="420"/>
      <c r="EPQ81" s="420"/>
      <c r="EPR81" s="420"/>
      <c r="EPS81" s="420"/>
      <c r="EPT81" s="420"/>
      <c r="EPU81" s="420"/>
      <c r="EPV81" s="420"/>
      <c r="EPW81" s="420"/>
      <c r="EPX81" s="420"/>
      <c r="EPY81" s="420"/>
      <c r="EPZ81" s="420"/>
      <c r="EQA81" s="420"/>
      <c r="EQB81" s="420"/>
      <c r="EQC81" s="420"/>
      <c r="EQD81" s="420"/>
      <c r="EQE81" s="420"/>
      <c r="EQF81" s="420"/>
      <c r="EQG81" s="420"/>
      <c r="EQH81" s="420"/>
      <c r="EQI81" s="420"/>
      <c r="EQJ81" s="420"/>
      <c r="EQK81" s="420"/>
      <c r="EQL81" s="420"/>
      <c r="EQM81" s="420"/>
      <c r="EQN81" s="420"/>
      <c r="EQO81" s="420"/>
      <c r="EQP81" s="420"/>
      <c r="EQQ81" s="420"/>
      <c r="EQR81" s="420"/>
      <c r="EQS81" s="420"/>
      <c r="EQT81" s="420"/>
      <c r="EQU81" s="420"/>
      <c r="EQV81" s="420"/>
      <c r="EQW81" s="420"/>
      <c r="EQX81" s="420"/>
      <c r="EQY81" s="420"/>
      <c r="EQZ81" s="420"/>
      <c r="ERA81" s="420"/>
      <c r="ERB81" s="420"/>
      <c r="ERC81" s="420"/>
      <c r="ERD81" s="420"/>
      <c r="ERE81" s="420"/>
      <c r="ERF81" s="420"/>
      <c r="ERG81" s="420"/>
      <c r="ERH81" s="420"/>
      <c r="ERI81" s="420"/>
      <c r="ERJ81" s="420"/>
      <c r="ERK81" s="420"/>
      <c r="ERL81" s="420"/>
      <c r="ERM81" s="420"/>
      <c r="ERN81" s="420"/>
      <c r="ERO81" s="420"/>
      <c r="ERP81" s="420"/>
      <c r="ERQ81" s="420"/>
      <c r="ERR81" s="420"/>
      <c r="ERS81" s="420"/>
      <c r="ERT81" s="420"/>
      <c r="ERU81" s="420"/>
      <c r="ERV81" s="420"/>
      <c r="ERW81" s="420"/>
      <c r="ERX81" s="420"/>
      <c r="ERY81" s="420"/>
      <c r="ERZ81" s="420"/>
      <c r="ESA81" s="420"/>
      <c r="ESB81" s="420"/>
      <c r="ESC81" s="420"/>
      <c r="ESD81" s="420"/>
      <c r="ESE81" s="420"/>
      <c r="ESF81" s="420"/>
      <c r="ESG81" s="420"/>
      <c r="ESH81" s="420"/>
      <c r="ESI81" s="420"/>
      <c r="ESJ81" s="420"/>
      <c r="ESK81" s="420"/>
      <c r="ESL81" s="420"/>
      <c r="ESM81" s="420"/>
      <c r="ESN81" s="420"/>
      <c r="ESO81" s="420"/>
      <c r="ESP81" s="420"/>
      <c r="ESQ81" s="420"/>
      <c r="ESR81" s="420"/>
      <c r="ESS81" s="420"/>
      <c r="EST81" s="420"/>
      <c r="ESU81" s="420"/>
      <c r="ESV81" s="420"/>
      <c r="ESW81" s="420"/>
      <c r="ESX81" s="420"/>
      <c r="ESY81" s="420"/>
      <c r="ESZ81" s="420"/>
      <c r="ETA81" s="420"/>
      <c r="ETB81" s="420"/>
      <c r="ETC81" s="420"/>
      <c r="ETD81" s="420"/>
      <c r="ETE81" s="420"/>
      <c r="ETF81" s="420"/>
      <c r="ETG81" s="420"/>
      <c r="ETH81" s="420"/>
      <c r="ETI81" s="420"/>
      <c r="ETJ81" s="420"/>
      <c r="ETK81" s="420"/>
      <c r="ETL81" s="420"/>
      <c r="ETM81" s="420"/>
      <c r="ETN81" s="420"/>
      <c r="ETO81" s="420"/>
      <c r="ETP81" s="420"/>
      <c r="ETQ81" s="420"/>
      <c r="ETR81" s="420"/>
      <c r="ETS81" s="420"/>
      <c r="ETT81" s="420"/>
      <c r="ETU81" s="420"/>
      <c r="ETV81" s="420"/>
      <c r="ETW81" s="420"/>
      <c r="ETX81" s="420"/>
      <c r="ETY81" s="420"/>
      <c r="ETZ81" s="420"/>
      <c r="EUA81" s="420"/>
      <c r="EUB81" s="420"/>
      <c r="EUC81" s="420"/>
      <c r="EUD81" s="420"/>
      <c r="EUE81" s="420"/>
      <c r="EUF81" s="420"/>
      <c r="EUG81" s="420"/>
      <c r="EUH81" s="420"/>
      <c r="EUI81" s="420"/>
      <c r="EUJ81" s="420"/>
      <c r="EUK81" s="420"/>
      <c r="EUL81" s="420"/>
      <c r="EUM81" s="420"/>
      <c r="EUN81" s="420"/>
      <c r="EUO81" s="420"/>
      <c r="EUP81" s="420"/>
      <c r="EUQ81" s="420"/>
      <c r="EUR81" s="420"/>
      <c r="EUS81" s="420"/>
      <c r="EUT81" s="420"/>
      <c r="EUU81" s="420"/>
      <c r="EUV81" s="420"/>
      <c r="EUW81" s="420"/>
      <c r="EUX81" s="420"/>
      <c r="EUY81" s="420"/>
      <c r="EUZ81" s="420"/>
      <c r="EVA81" s="420"/>
      <c r="EVB81" s="420"/>
      <c r="EVC81" s="420"/>
      <c r="EVD81" s="420"/>
      <c r="EVE81" s="420"/>
      <c r="EVF81" s="420"/>
      <c r="EVG81" s="420"/>
      <c r="EVH81" s="420"/>
      <c r="EVI81" s="420"/>
      <c r="EVJ81" s="420"/>
      <c r="EVK81" s="420"/>
      <c r="EVL81" s="420"/>
      <c r="EVM81" s="420"/>
      <c r="EVN81" s="420"/>
      <c r="EVO81" s="420"/>
      <c r="EVP81" s="420"/>
      <c r="EVQ81" s="420"/>
      <c r="EVR81" s="420"/>
      <c r="EVS81" s="420"/>
      <c r="EVT81" s="420"/>
      <c r="EVU81" s="420"/>
      <c r="EVV81" s="420"/>
      <c r="EVW81" s="420"/>
      <c r="EVX81" s="420"/>
      <c r="EVY81" s="420"/>
      <c r="EVZ81" s="420"/>
      <c r="EWA81" s="420"/>
      <c r="EWB81" s="420"/>
      <c r="EWC81" s="420"/>
      <c r="EWD81" s="420"/>
      <c r="EWE81" s="420"/>
      <c r="EWF81" s="420"/>
      <c r="EWG81" s="420"/>
      <c r="EWH81" s="420"/>
      <c r="EWI81" s="420"/>
      <c r="EWJ81" s="420"/>
      <c r="EWK81" s="420"/>
      <c r="EWL81" s="420"/>
      <c r="EWM81" s="420"/>
      <c r="EWN81" s="420"/>
      <c r="EWO81" s="420"/>
      <c r="EWP81" s="420"/>
      <c r="EWQ81" s="420"/>
      <c r="EWR81" s="420"/>
      <c r="EWS81" s="420"/>
      <c r="EWT81" s="420"/>
      <c r="EWU81" s="420"/>
      <c r="EWV81" s="420"/>
      <c r="EWW81" s="420"/>
      <c r="EWX81" s="420"/>
      <c r="EWY81" s="420"/>
      <c r="EWZ81" s="420"/>
      <c r="EXA81" s="420"/>
      <c r="EXB81" s="420"/>
      <c r="EXC81" s="420"/>
      <c r="EXD81" s="420"/>
      <c r="EXE81" s="420"/>
      <c r="EXF81" s="420"/>
      <c r="EXG81" s="420"/>
      <c r="EXH81" s="420"/>
      <c r="EXI81" s="420"/>
      <c r="EXJ81" s="420"/>
      <c r="EXK81" s="420"/>
      <c r="EXL81" s="420"/>
      <c r="EXM81" s="420"/>
      <c r="EXN81" s="420"/>
      <c r="EXO81" s="420"/>
      <c r="EXP81" s="420"/>
      <c r="EXQ81" s="420"/>
      <c r="EXR81" s="420"/>
      <c r="EXS81" s="420"/>
      <c r="EXT81" s="420"/>
      <c r="EXU81" s="420"/>
      <c r="EXV81" s="420"/>
      <c r="EXW81" s="420"/>
      <c r="EXX81" s="420"/>
      <c r="EXY81" s="420"/>
      <c r="EXZ81" s="420"/>
      <c r="EYA81" s="420"/>
      <c r="EYB81" s="420"/>
      <c r="EYC81" s="420"/>
      <c r="EYD81" s="420"/>
      <c r="EYE81" s="420"/>
      <c r="EYF81" s="420"/>
      <c r="EYG81" s="420"/>
      <c r="EYH81" s="420"/>
      <c r="EYI81" s="420"/>
      <c r="EYJ81" s="420"/>
      <c r="EYK81" s="420"/>
      <c r="EYL81" s="420"/>
      <c r="EYM81" s="420"/>
      <c r="EYN81" s="420"/>
      <c r="EYO81" s="420"/>
      <c r="EYP81" s="420"/>
      <c r="EYQ81" s="420"/>
      <c r="EYR81" s="420"/>
      <c r="EYS81" s="420"/>
      <c r="EYT81" s="420"/>
      <c r="EYU81" s="420"/>
      <c r="EYV81" s="420"/>
      <c r="EYW81" s="420"/>
      <c r="EYX81" s="420"/>
      <c r="EYY81" s="420"/>
      <c r="EYZ81" s="420"/>
      <c r="EZA81" s="420"/>
      <c r="EZB81" s="420"/>
      <c r="EZC81" s="420"/>
      <c r="EZD81" s="420"/>
      <c r="EZE81" s="420"/>
      <c r="EZF81" s="420"/>
      <c r="EZG81" s="420"/>
      <c r="EZH81" s="420"/>
      <c r="EZI81" s="420"/>
      <c r="EZJ81" s="420"/>
      <c r="EZK81" s="420"/>
      <c r="EZL81" s="420"/>
      <c r="EZM81" s="420"/>
      <c r="EZN81" s="420"/>
      <c r="EZO81" s="420"/>
      <c r="EZP81" s="420"/>
      <c r="EZQ81" s="420"/>
      <c r="EZR81" s="420"/>
      <c r="EZS81" s="420"/>
      <c r="EZT81" s="420"/>
      <c r="EZU81" s="420"/>
      <c r="EZV81" s="420"/>
      <c r="EZW81" s="420"/>
      <c r="EZX81" s="420"/>
      <c r="EZY81" s="420"/>
      <c r="EZZ81" s="420"/>
      <c r="FAA81" s="420"/>
      <c r="FAB81" s="420"/>
      <c r="FAC81" s="420"/>
      <c r="FAD81" s="420"/>
      <c r="FAE81" s="420"/>
      <c r="FAF81" s="420"/>
      <c r="FAG81" s="420"/>
      <c r="FAH81" s="420"/>
      <c r="FAI81" s="420"/>
      <c r="FAJ81" s="420"/>
      <c r="FAK81" s="420"/>
      <c r="FAL81" s="420"/>
      <c r="FAM81" s="420"/>
      <c r="FAN81" s="420"/>
      <c r="FAO81" s="420"/>
      <c r="FAP81" s="420"/>
      <c r="FAQ81" s="420"/>
      <c r="FAR81" s="420"/>
      <c r="FAS81" s="420"/>
      <c r="FAT81" s="420"/>
      <c r="FAU81" s="420"/>
      <c r="FAV81" s="420"/>
      <c r="FAW81" s="420"/>
      <c r="FAX81" s="420"/>
      <c r="FAY81" s="420"/>
      <c r="FAZ81" s="420"/>
      <c r="FBA81" s="420"/>
      <c r="FBB81" s="420"/>
      <c r="FBC81" s="420"/>
      <c r="FBD81" s="420"/>
      <c r="FBE81" s="420"/>
      <c r="FBF81" s="420"/>
      <c r="FBG81" s="420"/>
      <c r="FBH81" s="420"/>
      <c r="FBI81" s="420"/>
      <c r="FBJ81" s="420"/>
      <c r="FBK81" s="420"/>
      <c r="FBL81" s="420"/>
      <c r="FBM81" s="420"/>
      <c r="FBN81" s="420"/>
      <c r="FBO81" s="420"/>
      <c r="FBP81" s="420"/>
      <c r="FBQ81" s="420"/>
      <c r="FBR81" s="420"/>
      <c r="FBS81" s="420"/>
      <c r="FBT81" s="420"/>
      <c r="FBU81" s="420"/>
      <c r="FBV81" s="420"/>
      <c r="FBW81" s="420"/>
      <c r="FBX81" s="420"/>
      <c r="FBY81" s="420"/>
      <c r="FBZ81" s="420"/>
      <c r="FCA81" s="420"/>
      <c r="FCB81" s="420"/>
      <c r="FCC81" s="420"/>
      <c r="FCD81" s="420"/>
      <c r="FCE81" s="420"/>
      <c r="FCF81" s="420"/>
      <c r="FCG81" s="420"/>
      <c r="FCH81" s="420"/>
      <c r="FCI81" s="420"/>
      <c r="FCJ81" s="420"/>
      <c r="FCK81" s="420"/>
      <c r="FCL81" s="420"/>
      <c r="FCM81" s="420"/>
      <c r="FCN81" s="420"/>
      <c r="FCO81" s="420"/>
      <c r="FCP81" s="420"/>
      <c r="FCQ81" s="420"/>
      <c r="FCR81" s="420"/>
      <c r="FCS81" s="420"/>
      <c r="FCT81" s="420"/>
      <c r="FCU81" s="420"/>
      <c r="FCV81" s="420"/>
      <c r="FCW81" s="420"/>
      <c r="FCX81" s="420"/>
      <c r="FCY81" s="420"/>
      <c r="FCZ81" s="420"/>
      <c r="FDA81" s="420"/>
      <c r="FDB81" s="420"/>
      <c r="FDC81" s="420"/>
      <c r="FDD81" s="420"/>
      <c r="FDE81" s="420"/>
      <c r="FDF81" s="420"/>
      <c r="FDG81" s="420"/>
      <c r="FDH81" s="420"/>
      <c r="FDI81" s="420"/>
      <c r="FDJ81" s="420"/>
      <c r="FDK81" s="420"/>
      <c r="FDL81" s="420"/>
      <c r="FDM81" s="420"/>
      <c r="FDN81" s="420"/>
      <c r="FDO81" s="420"/>
      <c r="FDP81" s="420"/>
      <c r="FDQ81" s="420"/>
      <c r="FDR81" s="420"/>
      <c r="FDS81" s="420"/>
      <c r="FDT81" s="420"/>
      <c r="FDU81" s="420"/>
      <c r="FDV81" s="420"/>
      <c r="FDW81" s="420"/>
      <c r="FDX81" s="420"/>
      <c r="FDY81" s="420"/>
      <c r="FDZ81" s="420"/>
      <c r="FEA81" s="420"/>
      <c r="FEB81" s="420"/>
      <c r="FEC81" s="420"/>
      <c r="FED81" s="420"/>
      <c r="FEE81" s="420"/>
      <c r="FEF81" s="420"/>
      <c r="FEG81" s="420"/>
      <c r="FEH81" s="420"/>
      <c r="FEI81" s="420"/>
      <c r="FEJ81" s="420"/>
      <c r="FEK81" s="420"/>
      <c r="FEL81" s="420"/>
      <c r="FEM81" s="420"/>
      <c r="FEN81" s="420"/>
      <c r="FEO81" s="420"/>
      <c r="FEP81" s="420"/>
      <c r="FEQ81" s="420"/>
      <c r="FER81" s="420"/>
      <c r="FES81" s="420"/>
      <c r="FET81" s="420"/>
      <c r="FEU81" s="420"/>
      <c r="FEV81" s="420"/>
      <c r="FEW81" s="420"/>
      <c r="FEX81" s="420"/>
      <c r="FEY81" s="420"/>
      <c r="FEZ81" s="420"/>
      <c r="FFA81" s="420"/>
      <c r="FFB81" s="420"/>
      <c r="FFC81" s="420"/>
      <c r="FFD81" s="420"/>
      <c r="FFE81" s="420"/>
      <c r="FFF81" s="420"/>
      <c r="FFG81" s="420"/>
      <c r="FFH81" s="420"/>
      <c r="FFI81" s="420"/>
      <c r="FFJ81" s="420"/>
      <c r="FFK81" s="420"/>
      <c r="FFL81" s="420"/>
      <c r="FFM81" s="420"/>
      <c r="FFN81" s="420"/>
      <c r="FFO81" s="420"/>
      <c r="FFP81" s="420"/>
      <c r="FFQ81" s="420"/>
      <c r="FFR81" s="420"/>
      <c r="FFS81" s="420"/>
      <c r="FFT81" s="420"/>
      <c r="FFU81" s="420"/>
      <c r="FFV81" s="420"/>
      <c r="FFW81" s="420"/>
      <c r="FFX81" s="420"/>
      <c r="FFY81" s="420"/>
      <c r="FFZ81" s="420"/>
      <c r="FGA81" s="420"/>
      <c r="FGB81" s="420"/>
      <c r="FGC81" s="420"/>
      <c r="FGD81" s="420"/>
      <c r="FGE81" s="420"/>
      <c r="FGF81" s="420"/>
      <c r="FGG81" s="420"/>
      <c r="FGH81" s="420"/>
      <c r="FGI81" s="420"/>
      <c r="FGJ81" s="420"/>
      <c r="FGK81" s="420"/>
      <c r="FGL81" s="420"/>
      <c r="FGM81" s="420"/>
      <c r="FGN81" s="420"/>
      <c r="FGO81" s="420"/>
      <c r="FGP81" s="420"/>
      <c r="FGQ81" s="420"/>
      <c r="FGR81" s="420"/>
      <c r="FGS81" s="420"/>
      <c r="FGT81" s="420"/>
      <c r="FGU81" s="420"/>
      <c r="FGV81" s="420"/>
      <c r="FGW81" s="420"/>
      <c r="FGX81" s="420"/>
      <c r="FGY81" s="420"/>
      <c r="FGZ81" s="420"/>
      <c r="FHA81" s="420"/>
      <c r="FHB81" s="420"/>
      <c r="FHC81" s="420"/>
      <c r="FHD81" s="420"/>
      <c r="FHE81" s="420"/>
      <c r="FHF81" s="420"/>
      <c r="FHG81" s="420"/>
      <c r="FHH81" s="420"/>
      <c r="FHI81" s="420"/>
      <c r="FHJ81" s="420"/>
      <c r="FHK81" s="420"/>
      <c r="FHL81" s="420"/>
      <c r="FHM81" s="420"/>
      <c r="FHN81" s="420"/>
      <c r="FHO81" s="420"/>
      <c r="FHP81" s="420"/>
      <c r="FHQ81" s="420"/>
      <c r="FHR81" s="420"/>
      <c r="FHS81" s="420"/>
      <c r="FHT81" s="420"/>
      <c r="FHU81" s="420"/>
      <c r="FHV81" s="420"/>
      <c r="FHW81" s="420"/>
      <c r="FHX81" s="420"/>
      <c r="FHY81" s="420"/>
      <c r="FHZ81" s="420"/>
      <c r="FIA81" s="420"/>
      <c r="FIB81" s="420"/>
      <c r="FIC81" s="420"/>
      <c r="FID81" s="420"/>
      <c r="FIE81" s="420"/>
      <c r="FIF81" s="420"/>
      <c r="FIG81" s="420"/>
      <c r="FIH81" s="420"/>
      <c r="FII81" s="420"/>
      <c r="FIJ81" s="420"/>
      <c r="FIK81" s="420"/>
      <c r="FIL81" s="420"/>
      <c r="FIM81" s="420"/>
      <c r="FIN81" s="420"/>
      <c r="FIO81" s="420"/>
      <c r="FIP81" s="420"/>
      <c r="FIQ81" s="420"/>
      <c r="FIR81" s="420"/>
      <c r="FIS81" s="420"/>
      <c r="FIT81" s="420"/>
      <c r="FIU81" s="420"/>
      <c r="FIV81" s="420"/>
      <c r="FIW81" s="420"/>
      <c r="FIX81" s="420"/>
      <c r="FIY81" s="420"/>
      <c r="FIZ81" s="420"/>
      <c r="FJA81" s="420"/>
      <c r="FJB81" s="420"/>
      <c r="FJC81" s="420"/>
      <c r="FJD81" s="420"/>
      <c r="FJE81" s="420"/>
      <c r="FJF81" s="420"/>
      <c r="FJG81" s="420"/>
      <c r="FJH81" s="420"/>
      <c r="FJI81" s="420"/>
      <c r="FJJ81" s="420"/>
      <c r="FJK81" s="420"/>
      <c r="FJL81" s="420"/>
      <c r="FJM81" s="420"/>
      <c r="FJN81" s="420"/>
      <c r="FJO81" s="420"/>
      <c r="FJP81" s="420"/>
      <c r="FJQ81" s="420"/>
      <c r="FJR81" s="420"/>
      <c r="FJS81" s="420"/>
      <c r="FJT81" s="420"/>
      <c r="FJU81" s="420"/>
      <c r="FJV81" s="420"/>
      <c r="FJW81" s="420"/>
      <c r="FJX81" s="420"/>
      <c r="FJY81" s="420"/>
      <c r="FJZ81" s="420"/>
      <c r="FKA81" s="420"/>
      <c r="FKB81" s="420"/>
      <c r="FKC81" s="420"/>
      <c r="FKD81" s="420"/>
      <c r="FKE81" s="420"/>
      <c r="FKF81" s="420"/>
      <c r="FKG81" s="420"/>
      <c r="FKH81" s="420"/>
      <c r="FKI81" s="420"/>
      <c r="FKJ81" s="420"/>
      <c r="FKK81" s="420"/>
      <c r="FKL81" s="420"/>
      <c r="FKM81" s="420"/>
      <c r="FKN81" s="420"/>
      <c r="FKO81" s="420"/>
      <c r="FKP81" s="420"/>
      <c r="FKQ81" s="420"/>
      <c r="FKR81" s="420"/>
      <c r="FKS81" s="420"/>
      <c r="FKT81" s="420"/>
      <c r="FKU81" s="420"/>
      <c r="FKV81" s="420"/>
      <c r="FKW81" s="420"/>
      <c r="FKX81" s="420"/>
      <c r="FKY81" s="420"/>
      <c r="FKZ81" s="420"/>
      <c r="FLA81" s="420"/>
      <c r="FLB81" s="420"/>
      <c r="FLC81" s="420"/>
      <c r="FLD81" s="420"/>
      <c r="FLE81" s="420"/>
      <c r="FLF81" s="420"/>
      <c r="FLG81" s="420"/>
      <c r="FLH81" s="420"/>
      <c r="FLI81" s="420"/>
      <c r="FLJ81" s="420"/>
      <c r="FLK81" s="420"/>
      <c r="FLL81" s="420"/>
      <c r="FLM81" s="420"/>
      <c r="FLN81" s="420"/>
      <c r="FLO81" s="420"/>
      <c r="FLP81" s="420"/>
      <c r="FLQ81" s="420"/>
      <c r="FLR81" s="420"/>
      <c r="FLS81" s="420"/>
      <c r="FLT81" s="420"/>
      <c r="FLU81" s="420"/>
      <c r="FLV81" s="420"/>
      <c r="FLW81" s="420"/>
      <c r="FLX81" s="420"/>
      <c r="FLY81" s="420"/>
      <c r="FLZ81" s="420"/>
      <c r="FMA81" s="420"/>
      <c r="FMB81" s="420"/>
      <c r="FMC81" s="420"/>
      <c r="FMD81" s="420"/>
      <c r="FME81" s="420"/>
      <c r="FMF81" s="420"/>
      <c r="FMG81" s="420"/>
      <c r="FMH81" s="420"/>
      <c r="FMI81" s="420"/>
      <c r="FMJ81" s="420"/>
      <c r="FMK81" s="420"/>
      <c r="FML81" s="420"/>
      <c r="FMM81" s="420"/>
      <c r="FMN81" s="420"/>
      <c r="FMO81" s="420"/>
      <c r="FMP81" s="420"/>
      <c r="FMQ81" s="420"/>
      <c r="FMR81" s="420"/>
      <c r="FMS81" s="420"/>
      <c r="FMT81" s="420"/>
      <c r="FMU81" s="420"/>
      <c r="FMV81" s="420"/>
      <c r="FMW81" s="420"/>
      <c r="FMX81" s="420"/>
      <c r="FMY81" s="420"/>
      <c r="FMZ81" s="420"/>
      <c r="FNA81" s="420"/>
      <c r="FNB81" s="420"/>
      <c r="FNC81" s="420"/>
      <c r="FND81" s="420"/>
      <c r="FNE81" s="420"/>
      <c r="FNF81" s="420"/>
      <c r="FNG81" s="420"/>
      <c r="FNH81" s="420"/>
      <c r="FNI81" s="420"/>
      <c r="FNJ81" s="420"/>
      <c r="FNK81" s="420"/>
      <c r="FNL81" s="420"/>
      <c r="FNM81" s="420"/>
      <c r="FNN81" s="420"/>
      <c r="FNO81" s="420"/>
      <c r="FNP81" s="420"/>
      <c r="FNQ81" s="420"/>
      <c r="FNR81" s="420"/>
      <c r="FNS81" s="420"/>
      <c r="FNT81" s="420"/>
      <c r="FNU81" s="420"/>
      <c r="FNV81" s="420"/>
      <c r="FNW81" s="420"/>
      <c r="FNX81" s="420"/>
      <c r="FNY81" s="420"/>
      <c r="FNZ81" s="420"/>
      <c r="FOA81" s="420"/>
      <c r="FOB81" s="420"/>
      <c r="FOC81" s="420"/>
      <c r="FOD81" s="420"/>
      <c r="FOE81" s="420"/>
      <c r="FOF81" s="420"/>
      <c r="FOG81" s="420"/>
      <c r="FOH81" s="420"/>
      <c r="FOI81" s="420"/>
      <c r="FOJ81" s="420"/>
      <c r="FOK81" s="420"/>
      <c r="FOL81" s="420"/>
      <c r="FOM81" s="420"/>
      <c r="FON81" s="420"/>
      <c r="FOO81" s="420"/>
      <c r="FOP81" s="420"/>
      <c r="FOQ81" s="420"/>
      <c r="FOR81" s="420"/>
      <c r="FOS81" s="420"/>
      <c r="FOT81" s="420"/>
      <c r="FOU81" s="420"/>
      <c r="FOV81" s="420"/>
      <c r="FOW81" s="420"/>
      <c r="FOX81" s="420"/>
      <c r="FOY81" s="420"/>
      <c r="FOZ81" s="420"/>
      <c r="FPA81" s="420"/>
      <c r="FPB81" s="420"/>
      <c r="FPC81" s="420"/>
      <c r="FPD81" s="420"/>
      <c r="FPE81" s="420"/>
      <c r="FPF81" s="420"/>
      <c r="FPG81" s="420"/>
      <c r="FPH81" s="420"/>
      <c r="FPI81" s="420"/>
      <c r="FPJ81" s="420"/>
      <c r="FPK81" s="420"/>
      <c r="FPL81" s="420"/>
      <c r="FPM81" s="420"/>
      <c r="FPN81" s="420"/>
      <c r="FPO81" s="420"/>
      <c r="FPP81" s="420"/>
      <c r="FPQ81" s="420"/>
      <c r="FPR81" s="420"/>
      <c r="FPS81" s="420"/>
      <c r="FPT81" s="420"/>
      <c r="FPU81" s="420"/>
      <c r="FPV81" s="420"/>
      <c r="FPW81" s="420"/>
      <c r="FPX81" s="420"/>
      <c r="FPY81" s="420"/>
      <c r="FPZ81" s="420"/>
      <c r="FQA81" s="420"/>
      <c r="FQB81" s="420"/>
      <c r="FQC81" s="420"/>
      <c r="FQD81" s="420"/>
      <c r="FQE81" s="420"/>
      <c r="FQF81" s="420"/>
      <c r="FQG81" s="420"/>
      <c r="FQH81" s="420"/>
      <c r="FQI81" s="420"/>
      <c r="FQJ81" s="420"/>
      <c r="FQK81" s="420"/>
      <c r="FQL81" s="420"/>
      <c r="FQM81" s="420"/>
      <c r="FQN81" s="420"/>
      <c r="FQO81" s="420"/>
      <c r="FQP81" s="420"/>
      <c r="FQQ81" s="420"/>
      <c r="FQR81" s="420"/>
      <c r="FQS81" s="420"/>
      <c r="FQT81" s="420"/>
      <c r="FQU81" s="420"/>
      <c r="FQV81" s="420"/>
      <c r="FQW81" s="420"/>
      <c r="FQX81" s="420"/>
      <c r="FQY81" s="420"/>
      <c r="FQZ81" s="420"/>
      <c r="FRA81" s="420"/>
      <c r="FRB81" s="420"/>
      <c r="FRC81" s="420"/>
      <c r="FRD81" s="420"/>
      <c r="FRE81" s="420"/>
      <c r="FRF81" s="420"/>
      <c r="FRG81" s="420"/>
      <c r="FRH81" s="420"/>
      <c r="FRI81" s="420"/>
      <c r="FRJ81" s="420"/>
      <c r="FRK81" s="420"/>
      <c r="FRL81" s="420"/>
      <c r="FRM81" s="420"/>
      <c r="FRN81" s="420"/>
      <c r="FRO81" s="420"/>
      <c r="FRP81" s="420"/>
      <c r="FRQ81" s="420"/>
      <c r="FRR81" s="420"/>
      <c r="FRS81" s="420"/>
      <c r="FRT81" s="420"/>
      <c r="FRU81" s="420"/>
      <c r="FRV81" s="420"/>
      <c r="FRW81" s="420"/>
      <c r="FRX81" s="420"/>
      <c r="FRY81" s="420"/>
      <c r="FRZ81" s="420"/>
      <c r="FSA81" s="420"/>
      <c r="FSB81" s="420"/>
      <c r="FSC81" s="420"/>
      <c r="FSD81" s="420"/>
      <c r="FSE81" s="420"/>
      <c r="FSF81" s="420"/>
      <c r="FSG81" s="420"/>
      <c r="FSH81" s="420"/>
      <c r="FSI81" s="420"/>
      <c r="FSJ81" s="420"/>
      <c r="FSK81" s="420"/>
      <c r="FSL81" s="420"/>
      <c r="FSM81" s="420"/>
      <c r="FSN81" s="420"/>
      <c r="FSO81" s="420"/>
      <c r="FSP81" s="420"/>
      <c r="FSQ81" s="420"/>
      <c r="FSR81" s="420"/>
      <c r="FSS81" s="420"/>
      <c r="FST81" s="420"/>
      <c r="FSU81" s="420"/>
      <c r="FSV81" s="420"/>
      <c r="FSW81" s="420"/>
      <c r="FSX81" s="420"/>
      <c r="FSY81" s="420"/>
      <c r="FSZ81" s="420"/>
      <c r="FTA81" s="420"/>
      <c r="FTB81" s="420"/>
      <c r="FTC81" s="420"/>
      <c r="FTD81" s="420"/>
      <c r="FTE81" s="420"/>
      <c r="FTF81" s="420"/>
      <c r="FTG81" s="420"/>
      <c r="FTH81" s="420"/>
      <c r="FTI81" s="420"/>
      <c r="FTJ81" s="420"/>
      <c r="FTK81" s="420"/>
      <c r="FTL81" s="420"/>
      <c r="FTM81" s="420"/>
      <c r="FTN81" s="420"/>
      <c r="FTO81" s="420"/>
      <c r="FTP81" s="420"/>
      <c r="FTQ81" s="420"/>
      <c r="FTR81" s="420"/>
      <c r="FTS81" s="420"/>
      <c r="FTT81" s="420"/>
      <c r="FTU81" s="420"/>
      <c r="FTV81" s="420"/>
      <c r="FTW81" s="420"/>
      <c r="FTX81" s="420"/>
      <c r="FTY81" s="420"/>
      <c r="FTZ81" s="420"/>
      <c r="FUA81" s="420"/>
      <c r="FUB81" s="420"/>
      <c r="FUC81" s="420"/>
      <c r="FUD81" s="420"/>
      <c r="FUE81" s="420"/>
      <c r="FUF81" s="420"/>
      <c r="FUG81" s="420"/>
      <c r="FUH81" s="420"/>
      <c r="FUI81" s="420"/>
      <c r="FUJ81" s="420"/>
      <c r="FUK81" s="420"/>
      <c r="FUL81" s="420"/>
      <c r="FUM81" s="420"/>
      <c r="FUN81" s="420"/>
      <c r="FUO81" s="420"/>
      <c r="FUP81" s="420"/>
      <c r="FUQ81" s="420"/>
      <c r="FUR81" s="420"/>
      <c r="FUS81" s="420"/>
      <c r="FUT81" s="420"/>
      <c r="FUU81" s="420"/>
      <c r="FUV81" s="420"/>
      <c r="FUW81" s="420"/>
      <c r="FUX81" s="420"/>
      <c r="FUY81" s="420"/>
      <c r="FUZ81" s="420"/>
      <c r="FVA81" s="420"/>
      <c r="FVB81" s="420"/>
      <c r="FVC81" s="420"/>
      <c r="FVD81" s="420"/>
      <c r="FVE81" s="420"/>
      <c r="FVF81" s="420"/>
      <c r="FVG81" s="420"/>
      <c r="FVH81" s="420"/>
      <c r="FVI81" s="420"/>
      <c r="FVJ81" s="420"/>
      <c r="FVK81" s="420"/>
      <c r="FVL81" s="420"/>
      <c r="FVM81" s="420"/>
      <c r="FVN81" s="420"/>
      <c r="FVO81" s="420"/>
      <c r="FVP81" s="420"/>
      <c r="FVQ81" s="420"/>
      <c r="FVR81" s="420"/>
      <c r="FVS81" s="420"/>
      <c r="FVT81" s="420"/>
      <c r="FVU81" s="420"/>
      <c r="FVV81" s="420"/>
      <c r="FVW81" s="420"/>
      <c r="FVX81" s="420"/>
      <c r="FVY81" s="420"/>
      <c r="FVZ81" s="420"/>
      <c r="FWA81" s="420"/>
      <c r="FWB81" s="420"/>
      <c r="FWC81" s="420"/>
      <c r="FWD81" s="420"/>
      <c r="FWE81" s="420"/>
      <c r="FWF81" s="420"/>
      <c r="FWG81" s="420"/>
      <c r="FWH81" s="420"/>
      <c r="FWI81" s="420"/>
      <c r="FWJ81" s="420"/>
      <c r="FWK81" s="420"/>
      <c r="FWL81" s="420"/>
      <c r="FWM81" s="420"/>
      <c r="FWN81" s="420"/>
      <c r="FWO81" s="420"/>
      <c r="FWP81" s="420"/>
      <c r="FWQ81" s="420"/>
      <c r="FWR81" s="420"/>
      <c r="FWS81" s="420"/>
      <c r="FWT81" s="420"/>
      <c r="FWU81" s="420"/>
      <c r="FWV81" s="420"/>
      <c r="FWW81" s="420"/>
      <c r="FWX81" s="420"/>
      <c r="FWY81" s="420"/>
      <c r="FWZ81" s="420"/>
      <c r="FXA81" s="420"/>
      <c r="FXB81" s="420"/>
      <c r="FXC81" s="420"/>
      <c r="FXD81" s="420"/>
      <c r="FXE81" s="420"/>
      <c r="FXF81" s="420"/>
      <c r="FXG81" s="420"/>
      <c r="FXH81" s="420"/>
      <c r="FXI81" s="420"/>
      <c r="FXJ81" s="420"/>
      <c r="FXK81" s="420"/>
      <c r="FXL81" s="420"/>
      <c r="FXM81" s="420"/>
      <c r="FXN81" s="420"/>
      <c r="FXO81" s="420"/>
      <c r="FXP81" s="420"/>
      <c r="FXQ81" s="420"/>
      <c r="FXR81" s="420"/>
      <c r="FXS81" s="420"/>
      <c r="FXT81" s="420"/>
      <c r="FXU81" s="420"/>
      <c r="FXV81" s="420"/>
      <c r="FXW81" s="420"/>
      <c r="FXX81" s="420"/>
      <c r="FXY81" s="420"/>
      <c r="FXZ81" s="420"/>
      <c r="FYA81" s="420"/>
      <c r="FYB81" s="420"/>
      <c r="FYC81" s="420"/>
      <c r="FYD81" s="420"/>
      <c r="FYE81" s="420"/>
      <c r="FYF81" s="420"/>
      <c r="FYG81" s="420"/>
      <c r="FYH81" s="420"/>
      <c r="FYI81" s="420"/>
      <c r="FYJ81" s="420"/>
      <c r="FYK81" s="420"/>
      <c r="FYL81" s="420"/>
      <c r="FYM81" s="420"/>
      <c r="FYN81" s="420"/>
      <c r="FYO81" s="420"/>
      <c r="FYP81" s="420"/>
      <c r="FYQ81" s="420"/>
      <c r="FYR81" s="420"/>
      <c r="FYS81" s="420"/>
      <c r="FYT81" s="420"/>
      <c r="FYU81" s="420"/>
      <c r="FYV81" s="420"/>
      <c r="FYW81" s="420"/>
      <c r="FYX81" s="420"/>
      <c r="FYY81" s="420"/>
      <c r="FYZ81" s="420"/>
      <c r="FZA81" s="420"/>
      <c r="FZB81" s="420"/>
      <c r="FZC81" s="420"/>
      <c r="FZD81" s="420"/>
      <c r="FZE81" s="420"/>
      <c r="FZF81" s="420"/>
      <c r="FZG81" s="420"/>
      <c r="FZH81" s="420"/>
      <c r="FZI81" s="420"/>
      <c r="FZJ81" s="420"/>
      <c r="FZK81" s="420"/>
      <c r="FZL81" s="420"/>
      <c r="FZM81" s="420"/>
      <c r="FZN81" s="420"/>
      <c r="FZO81" s="420"/>
      <c r="FZP81" s="420"/>
      <c r="FZQ81" s="420"/>
      <c r="FZR81" s="420"/>
      <c r="FZS81" s="420"/>
      <c r="FZT81" s="420"/>
      <c r="FZU81" s="420"/>
      <c r="FZV81" s="420"/>
      <c r="FZW81" s="420"/>
      <c r="FZX81" s="420"/>
      <c r="FZY81" s="420"/>
      <c r="FZZ81" s="420"/>
      <c r="GAA81" s="420"/>
      <c r="GAB81" s="420"/>
      <c r="GAC81" s="420"/>
      <c r="GAD81" s="420"/>
      <c r="GAE81" s="420"/>
      <c r="GAF81" s="420"/>
      <c r="GAG81" s="420"/>
      <c r="GAH81" s="420"/>
      <c r="GAI81" s="420"/>
      <c r="GAJ81" s="420"/>
      <c r="GAK81" s="420"/>
      <c r="GAL81" s="420"/>
      <c r="GAM81" s="420"/>
      <c r="GAN81" s="420"/>
      <c r="GAO81" s="420"/>
      <c r="GAP81" s="420"/>
      <c r="GAQ81" s="420"/>
      <c r="GAR81" s="420"/>
      <c r="GAS81" s="420"/>
      <c r="GAT81" s="420"/>
      <c r="GAU81" s="420"/>
      <c r="GAV81" s="420"/>
      <c r="GAW81" s="420"/>
      <c r="GAX81" s="420"/>
      <c r="GAY81" s="420"/>
      <c r="GAZ81" s="420"/>
      <c r="GBA81" s="420"/>
      <c r="GBB81" s="420"/>
      <c r="GBC81" s="420"/>
      <c r="GBD81" s="420"/>
      <c r="GBE81" s="420"/>
      <c r="GBF81" s="420"/>
      <c r="GBG81" s="420"/>
      <c r="GBH81" s="420"/>
      <c r="GBI81" s="420"/>
      <c r="GBJ81" s="420"/>
      <c r="GBK81" s="420"/>
      <c r="GBL81" s="420"/>
      <c r="GBM81" s="420"/>
      <c r="GBN81" s="420"/>
      <c r="GBO81" s="420"/>
      <c r="GBP81" s="420"/>
      <c r="GBQ81" s="420"/>
      <c r="GBR81" s="420"/>
      <c r="GBS81" s="420"/>
      <c r="GBT81" s="420"/>
      <c r="GBU81" s="420"/>
      <c r="GBV81" s="420"/>
      <c r="GBW81" s="420"/>
      <c r="GBX81" s="420"/>
      <c r="GBY81" s="420"/>
      <c r="GBZ81" s="420"/>
      <c r="GCA81" s="420"/>
      <c r="GCB81" s="420"/>
      <c r="GCC81" s="420"/>
      <c r="GCD81" s="420"/>
      <c r="GCE81" s="420"/>
      <c r="GCF81" s="420"/>
      <c r="GCG81" s="420"/>
      <c r="GCH81" s="420"/>
      <c r="GCI81" s="420"/>
      <c r="GCJ81" s="420"/>
      <c r="GCK81" s="420"/>
      <c r="GCL81" s="420"/>
      <c r="GCM81" s="420"/>
      <c r="GCN81" s="420"/>
      <c r="GCO81" s="420"/>
      <c r="GCP81" s="420"/>
      <c r="GCQ81" s="420"/>
      <c r="GCR81" s="420"/>
      <c r="GCS81" s="420"/>
      <c r="GCT81" s="420"/>
      <c r="GCU81" s="420"/>
      <c r="GCV81" s="420"/>
      <c r="GCW81" s="420"/>
      <c r="GCX81" s="420"/>
      <c r="GCY81" s="420"/>
      <c r="GCZ81" s="420"/>
      <c r="GDA81" s="420"/>
      <c r="GDB81" s="420"/>
      <c r="GDC81" s="420"/>
      <c r="GDD81" s="420"/>
      <c r="GDE81" s="420"/>
      <c r="GDF81" s="420"/>
      <c r="GDG81" s="420"/>
      <c r="GDH81" s="420"/>
      <c r="GDI81" s="420"/>
      <c r="GDJ81" s="420"/>
      <c r="GDK81" s="420"/>
      <c r="GDL81" s="420"/>
      <c r="GDM81" s="420"/>
      <c r="GDN81" s="420"/>
      <c r="GDO81" s="420"/>
      <c r="GDP81" s="420"/>
      <c r="GDQ81" s="420"/>
      <c r="GDR81" s="420"/>
      <c r="GDS81" s="420"/>
      <c r="GDT81" s="420"/>
      <c r="GDU81" s="420"/>
      <c r="GDV81" s="420"/>
      <c r="GDW81" s="420"/>
      <c r="GDX81" s="420"/>
      <c r="GDY81" s="420"/>
      <c r="GDZ81" s="420"/>
      <c r="GEA81" s="420"/>
      <c r="GEB81" s="420"/>
      <c r="GEC81" s="420"/>
      <c r="GED81" s="420"/>
      <c r="GEE81" s="420"/>
      <c r="GEF81" s="420"/>
      <c r="GEG81" s="420"/>
      <c r="GEH81" s="420"/>
      <c r="GEI81" s="420"/>
      <c r="GEJ81" s="420"/>
      <c r="GEK81" s="420"/>
      <c r="GEL81" s="420"/>
      <c r="GEM81" s="420"/>
      <c r="GEN81" s="420"/>
      <c r="GEO81" s="420"/>
      <c r="GEP81" s="420"/>
      <c r="GEQ81" s="420"/>
      <c r="GER81" s="420"/>
      <c r="GES81" s="420"/>
      <c r="GET81" s="420"/>
      <c r="GEU81" s="420"/>
      <c r="GEV81" s="420"/>
      <c r="GEW81" s="420"/>
      <c r="GEX81" s="420"/>
      <c r="GEY81" s="420"/>
      <c r="GEZ81" s="420"/>
      <c r="GFA81" s="420"/>
      <c r="GFB81" s="420"/>
      <c r="GFC81" s="420"/>
      <c r="GFD81" s="420"/>
      <c r="GFE81" s="420"/>
      <c r="GFF81" s="420"/>
      <c r="GFG81" s="420"/>
      <c r="GFH81" s="420"/>
      <c r="GFI81" s="420"/>
      <c r="GFJ81" s="420"/>
      <c r="GFK81" s="420"/>
      <c r="GFL81" s="420"/>
      <c r="GFM81" s="420"/>
      <c r="GFN81" s="420"/>
      <c r="GFO81" s="420"/>
      <c r="GFP81" s="420"/>
      <c r="GFQ81" s="420"/>
      <c r="GFR81" s="420"/>
      <c r="GFS81" s="420"/>
      <c r="GFT81" s="420"/>
      <c r="GFU81" s="420"/>
      <c r="GFV81" s="420"/>
      <c r="GFW81" s="420"/>
      <c r="GFX81" s="420"/>
      <c r="GFY81" s="420"/>
      <c r="GFZ81" s="420"/>
      <c r="GGA81" s="420"/>
      <c r="GGB81" s="420"/>
      <c r="GGC81" s="420"/>
      <c r="GGD81" s="420"/>
      <c r="GGE81" s="420"/>
      <c r="GGF81" s="420"/>
      <c r="GGG81" s="420"/>
      <c r="GGH81" s="420"/>
      <c r="GGI81" s="420"/>
      <c r="GGJ81" s="420"/>
      <c r="GGK81" s="420"/>
      <c r="GGL81" s="420"/>
      <c r="GGM81" s="420"/>
      <c r="GGN81" s="420"/>
      <c r="GGO81" s="420"/>
      <c r="GGP81" s="420"/>
      <c r="GGQ81" s="420"/>
      <c r="GGR81" s="420"/>
      <c r="GGS81" s="420"/>
      <c r="GGT81" s="420"/>
      <c r="GGU81" s="420"/>
      <c r="GGV81" s="420"/>
      <c r="GGW81" s="420"/>
      <c r="GGX81" s="420"/>
      <c r="GGY81" s="420"/>
      <c r="GGZ81" s="420"/>
      <c r="GHA81" s="420"/>
      <c r="GHB81" s="420"/>
      <c r="GHC81" s="420"/>
      <c r="GHD81" s="420"/>
      <c r="GHE81" s="420"/>
      <c r="GHF81" s="420"/>
      <c r="GHG81" s="420"/>
      <c r="GHH81" s="420"/>
      <c r="GHI81" s="420"/>
      <c r="GHJ81" s="420"/>
      <c r="GHK81" s="420"/>
      <c r="GHL81" s="420"/>
      <c r="GHM81" s="420"/>
      <c r="GHN81" s="420"/>
      <c r="GHO81" s="420"/>
      <c r="GHP81" s="420"/>
      <c r="GHQ81" s="420"/>
      <c r="GHR81" s="420"/>
      <c r="GHS81" s="420"/>
      <c r="GHT81" s="420"/>
      <c r="GHU81" s="420"/>
      <c r="GHV81" s="420"/>
      <c r="GHW81" s="420"/>
      <c r="GHX81" s="420"/>
      <c r="GHY81" s="420"/>
      <c r="GHZ81" s="420"/>
      <c r="GIA81" s="420"/>
      <c r="GIB81" s="420"/>
      <c r="GIC81" s="420"/>
      <c r="GID81" s="420"/>
      <c r="GIE81" s="420"/>
      <c r="GIF81" s="420"/>
      <c r="GIG81" s="420"/>
      <c r="GIH81" s="420"/>
      <c r="GII81" s="420"/>
      <c r="GIJ81" s="420"/>
      <c r="GIK81" s="420"/>
      <c r="GIL81" s="420"/>
      <c r="GIM81" s="420"/>
      <c r="GIN81" s="420"/>
      <c r="GIO81" s="420"/>
      <c r="GIP81" s="420"/>
      <c r="GIQ81" s="420"/>
      <c r="GIR81" s="420"/>
      <c r="GIS81" s="420"/>
      <c r="GIT81" s="420"/>
      <c r="GIU81" s="420"/>
      <c r="GIV81" s="420"/>
      <c r="GIW81" s="420"/>
      <c r="GIX81" s="420"/>
      <c r="GIY81" s="420"/>
      <c r="GIZ81" s="420"/>
      <c r="GJA81" s="420"/>
      <c r="GJB81" s="420"/>
      <c r="GJC81" s="420"/>
      <c r="GJD81" s="420"/>
      <c r="GJE81" s="420"/>
      <c r="GJF81" s="420"/>
      <c r="GJG81" s="420"/>
      <c r="GJH81" s="420"/>
      <c r="GJI81" s="420"/>
      <c r="GJJ81" s="420"/>
      <c r="GJK81" s="420"/>
      <c r="GJL81" s="420"/>
      <c r="GJM81" s="420"/>
      <c r="GJN81" s="420"/>
      <c r="GJO81" s="420"/>
      <c r="GJP81" s="420"/>
      <c r="GJQ81" s="420"/>
      <c r="GJR81" s="420"/>
      <c r="GJS81" s="420"/>
      <c r="GJT81" s="420"/>
      <c r="GJU81" s="420"/>
      <c r="GJV81" s="420"/>
      <c r="GJW81" s="420"/>
      <c r="GJX81" s="420"/>
      <c r="GJY81" s="420"/>
      <c r="GJZ81" s="420"/>
      <c r="GKA81" s="420"/>
      <c r="GKB81" s="420"/>
      <c r="GKC81" s="420"/>
      <c r="GKD81" s="420"/>
      <c r="GKE81" s="420"/>
      <c r="GKF81" s="420"/>
      <c r="GKG81" s="420"/>
      <c r="GKH81" s="420"/>
      <c r="GKI81" s="420"/>
      <c r="GKJ81" s="420"/>
      <c r="GKK81" s="420"/>
      <c r="GKL81" s="420"/>
      <c r="GKM81" s="420"/>
      <c r="GKN81" s="420"/>
      <c r="GKO81" s="420"/>
      <c r="GKP81" s="420"/>
      <c r="GKQ81" s="420"/>
      <c r="GKR81" s="420"/>
      <c r="GKS81" s="420"/>
      <c r="GKT81" s="420"/>
      <c r="GKU81" s="420"/>
      <c r="GKV81" s="420"/>
      <c r="GKW81" s="420"/>
      <c r="GKX81" s="420"/>
      <c r="GKY81" s="420"/>
      <c r="GKZ81" s="420"/>
      <c r="GLA81" s="420"/>
      <c r="GLB81" s="420"/>
      <c r="GLC81" s="420"/>
      <c r="GLD81" s="420"/>
      <c r="GLE81" s="420"/>
      <c r="GLF81" s="420"/>
      <c r="GLG81" s="420"/>
      <c r="GLH81" s="420"/>
      <c r="GLI81" s="420"/>
      <c r="GLJ81" s="420"/>
      <c r="GLK81" s="420"/>
      <c r="GLL81" s="420"/>
      <c r="GLM81" s="420"/>
      <c r="GLN81" s="420"/>
      <c r="GLO81" s="420"/>
      <c r="GLP81" s="420"/>
      <c r="GLQ81" s="420"/>
      <c r="GLR81" s="420"/>
      <c r="GLS81" s="420"/>
      <c r="GLT81" s="420"/>
      <c r="GLU81" s="420"/>
      <c r="GLV81" s="420"/>
      <c r="GLW81" s="420"/>
      <c r="GLX81" s="420"/>
      <c r="GLY81" s="420"/>
      <c r="GLZ81" s="420"/>
      <c r="GMA81" s="420"/>
      <c r="GMB81" s="420"/>
      <c r="GMC81" s="420"/>
      <c r="GMD81" s="420"/>
      <c r="GME81" s="420"/>
      <c r="GMF81" s="420"/>
      <c r="GMG81" s="420"/>
      <c r="GMH81" s="420"/>
      <c r="GMI81" s="420"/>
      <c r="GMJ81" s="420"/>
      <c r="GMK81" s="420"/>
      <c r="GML81" s="420"/>
      <c r="GMM81" s="420"/>
      <c r="GMN81" s="420"/>
      <c r="GMO81" s="420"/>
      <c r="GMP81" s="420"/>
      <c r="GMQ81" s="420"/>
      <c r="GMR81" s="420"/>
      <c r="GMS81" s="420"/>
      <c r="GMT81" s="420"/>
      <c r="GMU81" s="420"/>
      <c r="GMV81" s="420"/>
      <c r="GMW81" s="420"/>
      <c r="GMX81" s="420"/>
      <c r="GMY81" s="420"/>
      <c r="GMZ81" s="420"/>
      <c r="GNA81" s="420"/>
      <c r="GNB81" s="420"/>
      <c r="GNC81" s="420"/>
      <c r="GND81" s="420"/>
      <c r="GNE81" s="420"/>
      <c r="GNF81" s="420"/>
      <c r="GNG81" s="420"/>
      <c r="GNH81" s="420"/>
      <c r="GNI81" s="420"/>
      <c r="GNJ81" s="420"/>
      <c r="GNK81" s="420"/>
      <c r="GNL81" s="420"/>
      <c r="GNM81" s="420"/>
      <c r="GNN81" s="420"/>
      <c r="GNO81" s="420"/>
      <c r="GNP81" s="420"/>
      <c r="GNQ81" s="420"/>
      <c r="GNR81" s="420"/>
      <c r="GNS81" s="420"/>
      <c r="GNT81" s="420"/>
      <c r="GNU81" s="420"/>
      <c r="GNV81" s="420"/>
      <c r="GNW81" s="420"/>
      <c r="GNX81" s="420"/>
      <c r="GNY81" s="420"/>
      <c r="GNZ81" s="420"/>
      <c r="GOA81" s="420"/>
      <c r="GOB81" s="420"/>
      <c r="GOC81" s="420"/>
      <c r="GOD81" s="420"/>
      <c r="GOE81" s="420"/>
      <c r="GOF81" s="420"/>
      <c r="GOG81" s="420"/>
      <c r="GOH81" s="420"/>
      <c r="GOI81" s="420"/>
      <c r="GOJ81" s="420"/>
      <c r="GOK81" s="420"/>
      <c r="GOL81" s="420"/>
      <c r="GOM81" s="420"/>
      <c r="GON81" s="420"/>
      <c r="GOO81" s="420"/>
      <c r="GOP81" s="420"/>
      <c r="GOQ81" s="420"/>
      <c r="GOR81" s="420"/>
      <c r="GOS81" s="420"/>
      <c r="GOT81" s="420"/>
      <c r="GOU81" s="420"/>
      <c r="GOV81" s="420"/>
      <c r="GOW81" s="420"/>
      <c r="GOX81" s="420"/>
      <c r="GOY81" s="420"/>
      <c r="GOZ81" s="420"/>
      <c r="GPA81" s="420"/>
      <c r="GPB81" s="420"/>
      <c r="GPC81" s="420"/>
      <c r="GPD81" s="420"/>
      <c r="GPE81" s="420"/>
      <c r="GPF81" s="420"/>
      <c r="GPG81" s="420"/>
      <c r="GPH81" s="420"/>
      <c r="GPI81" s="420"/>
      <c r="GPJ81" s="420"/>
      <c r="GPK81" s="420"/>
      <c r="GPL81" s="420"/>
      <c r="GPM81" s="420"/>
      <c r="GPN81" s="420"/>
      <c r="GPO81" s="420"/>
      <c r="GPP81" s="420"/>
      <c r="GPQ81" s="420"/>
      <c r="GPR81" s="420"/>
      <c r="GPS81" s="420"/>
      <c r="GPT81" s="420"/>
      <c r="GPU81" s="420"/>
      <c r="GPV81" s="420"/>
      <c r="GPW81" s="420"/>
      <c r="GPX81" s="420"/>
      <c r="GPY81" s="420"/>
      <c r="GPZ81" s="420"/>
      <c r="GQA81" s="420"/>
      <c r="GQB81" s="420"/>
      <c r="GQC81" s="420"/>
      <c r="GQD81" s="420"/>
      <c r="GQE81" s="420"/>
      <c r="GQF81" s="420"/>
      <c r="GQG81" s="420"/>
      <c r="GQH81" s="420"/>
      <c r="GQI81" s="420"/>
      <c r="GQJ81" s="420"/>
      <c r="GQK81" s="420"/>
      <c r="GQL81" s="420"/>
      <c r="GQM81" s="420"/>
      <c r="GQN81" s="420"/>
      <c r="GQO81" s="420"/>
      <c r="GQP81" s="420"/>
      <c r="GQQ81" s="420"/>
      <c r="GQR81" s="420"/>
      <c r="GQS81" s="420"/>
      <c r="GQT81" s="420"/>
      <c r="GQU81" s="420"/>
      <c r="GQV81" s="420"/>
      <c r="GQW81" s="420"/>
      <c r="GQX81" s="420"/>
      <c r="GQY81" s="420"/>
      <c r="GQZ81" s="420"/>
      <c r="GRA81" s="420"/>
      <c r="GRB81" s="420"/>
      <c r="GRC81" s="420"/>
      <c r="GRD81" s="420"/>
      <c r="GRE81" s="420"/>
      <c r="GRF81" s="420"/>
      <c r="GRG81" s="420"/>
      <c r="GRH81" s="420"/>
      <c r="GRI81" s="420"/>
      <c r="GRJ81" s="420"/>
      <c r="GRK81" s="420"/>
      <c r="GRL81" s="420"/>
      <c r="GRM81" s="420"/>
      <c r="GRN81" s="420"/>
      <c r="GRO81" s="420"/>
      <c r="GRP81" s="420"/>
      <c r="GRQ81" s="420"/>
      <c r="GRR81" s="420"/>
      <c r="GRS81" s="420"/>
      <c r="GRT81" s="420"/>
      <c r="GRU81" s="420"/>
      <c r="GRV81" s="420"/>
      <c r="GRW81" s="420"/>
      <c r="GRX81" s="420"/>
      <c r="GRY81" s="420"/>
      <c r="GRZ81" s="420"/>
      <c r="GSA81" s="420"/>
      <c r="GSB81" s="420"/>
      <c r="GSC81" s="420"/>
      <c r="GSD81" s="420"/>
      <c r="GSE81" s="420"/>
      <c r="GSF81" s="420"/>
      <c r="GSG81" s="420"/>
      <c r="GSH81" s="420"/>
      <c r="GSI81" s="420"/>
      <c r="GSJ81" s="420"/>
      <c r="GSK81" s="420"/>
      <c r="GSL81" s="420"/>
      <c r="GSM81" s="420"/>
      <c r="GSN81" s="420"/>
      <c r="GSO81" s="420"/>
      <c r="GSP81" s="420"/>
      <c r="GSQ81" s="420"/>
      <c r="GSR81" s="420"/>
      <c r="GSS81" s="420"/>
      <c r="GST81" s="420"/>
      <c r="GSU81" s="420"/>
      <c r="GSV81" s="420"/>
      <c r="GSW81" s="420"/>
      <c r="GSX81" s="420"/>
      <c r="GSY81" s="420"/>
      <c r="GSZ81" s="420"/>
      <c r="GTA81" s="420"/>
      <c r="GTB81" s="420"/>
      <c r="GTC81" s="420"/>
      <c r="GTD81" s="420"/>
      <c r="GTE81" s="420"/>
      <c r="GTF81" s="420"/>
      <c r="GTG81" s="420"/>
      <c r="GTH81" s="420"/>
      <c r="GTI81" s="420"/>
      <c r="GTJ81" s="420"/>
      <c r="GTK81" s="420"/>
      <c r="GTL81" s="420"/>
      <c r="GTM81" s="420"/>
      <c r="GTN81" s="420"/>
      <c r="GTO81" s="420"/>
      <c r="GTP81" s="420"/>
      <c r="GTQ81" s="420"/>
      <c r="GTR81" s="420"/>
      <c r="GTS81" s="420"/>
      <c r="GTT81" s="420"/>
      <c r="GTU81" s="420"/>
      <c r="GTV81" s="420"/>
      <c r="GTW81" s="420"/>
      <c r="GTX81" s="420"/>
      <c r="GTY81" s="420"/>
      <c r="GTZ81" s="420"/>
      <c r="GUA81" s="420"/>
      <c r="GUB81" s="420"/>
      <c r="GUC81" s="420"/>
      <c r="GUD81" s="420"/>
      <c r="GUE81" s="420"/>
      <c r="GUF81" s="420"/>
      <c r="GUG81" s="420"/>
      <c r="GUH81" s="420"/>
      <c r="GUI81" s="420"/>
      <c r="GUJ81" s="420"/>
      <c r="GUK81" s="420"/>
      <c r="GUL81" s="420"/>
      <c r="GUM81" s="420"/>
      <c r="GUN81" s="420"/>
      <c r="GUO81" s="420"/>
      <c r="GUP81" s="420"/>
      <c r="GUQ81" s="420"/>
      <c r="GUR81" s="420"/>
      <c r="GUS81" s="420"/>
      <c r="GUT81" s="420"/>
      <c r="GUU81" s="420"/>
      <c r="GUV81" s="420"/>
      <c r="GUW81" s="420"/>
      <c r="GUX81" s="420"/>
      <c r="GUY81" s="420"/>
      <c r="GUZ81" s="420"/>
      <c r="GVA81" s="420"/>
      <c r="GVB81" s="420"/>
      <c r="GVC81" s="420"/>
      <c r="GVD81" s="420"/>
      <c r="GVE81" s="420"/>
      <c r="GVF81" s="420"/>
      <c r="GVG81" s="420"/>
      <c r="GVH81" s="420"/>
      <c r="GVI81" s="420"/>
      <c r="GVJ81" s="420"/>
      <c r="GVK81" s="420"/>
      <c r="GVL81" s="420"/>
      <c r="GVM81" s="420"/>
      <c r="GVN81" s="420"/>
      <c r="GVO81" s="420"/>
      <c r="GVP81" s="420"/>
      <c r="GVQ81" s="420"/>
      <c r="GVR81" s="420"/>
      <c r="GVS81" s="420"/>
      <c r="GVT81" s="420"/>
      <c r="GVU81" s="420"/>
      <c r="GVV81" s="420"/>
      <c r="GVW81" s="420"/>
      <c r="GVX81" s="420"/>
      <c r="GVY81" s="420"/>
      <c r="GVZ81" s="420"/>
      <c r="GWA81" s="420"/>
      <c r="GWB81" s="420"/>
      <c r="GWC81" s="420"/>
      <c r="GWD81" s="420"/>
      <c r="GWE81" s="420"/>
      <c r="GWF81" s="420"/>
      <c r="GWG81" s="420"/>
      <c r="GWH81" s="420"/>
      <c r="GWI81" s="420"/>
      <c r="GWJ81" s="420"/>
      <c r="GWK81" s="420"/>
      <c r="GWL81" s="420"/>
      <c r="GWM81" s="420"/>
      <c r="GWN81" s="420"/>
      <c r="GWO81" s="420"/>
      <c r="GWP81" s="420"/>
      <c r="GWQ81" s="420"/>
      <c r="GWR81" s="420"/>
      <c r="GWS81" s="420"/>
      <c r="GWT81" s="420"/>
      <c r="GWU81" s="420"/>
      <c r="GWV81" s="420"/>
      <c r="GWW81" s="420"/>
      <c r="GWX81" s="420"/>
      <c r="GWY81" s="420"/>
      <c r="GWZ81" s="420"/>
      <c r="GXA81" s="420"/>
      <c r="GXB81" s="420"/>
      <c r="GXC81" s="420"/>
      <c r="GXD81" s="420"/>
      <c r="GXE81" s="420"/>
      <c r="GXF81" s="420"/>
      <c r="GXG81" s="420"/>
      <c r="GXH81" s="420"/>
      <c r="GXI81" s="420"/>
      <c r="GXJ81" s="420"/>
      <c r="GXK81" s="420"/>
      <c r="GXL81" s="420"/>
      <c r="GXM81" s="420"/>
      <c r="GXN81" s="420"/>
      <c r="GXO81" s="420"/>
      <c r="GXP81" s="420"/>
      <c r="GXQ81" s="420"/>
      <c r="GXR81" s="420"/>
      <c r="GXS81" s="420"/>
      <c r="GXT81" s="420"/>
      <c r="GXU81" s="420"/>
      <c r="GXV81" s="420"/>
      <c r="GXW81" s="420"/>
      <c r="GXX81" s="420"/>
      <c r="GXY81" s="420"/>
      <c r="GXZ81" s="420"/>
      <c r="GYA81" s="420"/>
      <c r="GYB81" s="420"/>
      <c r="GYC81" s="420"/>
      <c r="GYD81" s="420"/>
      <c r="GYE81" s="420"/>
      <c r="GYF81" s="420"/>
      <c r="GYG81" s="420"/>
      <c r="GYH81" s="420"/>
      <c r="GYI81" s="420"/>
      <c r="GYJ81" s="420"/>
      <c r="GYK81" s="420"/>
      <c r="GYL81" s="420"/>
      <c r="GYM81" s="420"/>
      <c r="GYN81" s="420"/>
      <c r="GYO81" s="420"/>
      <c r="GYP81" s="420"/>
      <c r="GYQ81" s="420"/>
      <c r="GYR81" s="420"/>
      <c r="GYS81" s="420"/>
      <c r="GYT81" s="420"/>
      <c r="GYU81" s="420"/>
      <c r="GYV81" s="420"/>
      <c r="GYW81" s="420"/>
      <c r="GYX81" s="420"/>
      <c r="GYY81" s="420"/>
      <c r="GYZ81" s="420"/>
      <c r="GZA81" s="420"/>
      <c r="GZB81" s="420"/>
      <c r="GZC81" s="420"/>
      <c r="GZD81" s="420"/>
      <c r="GZE81" s="420"/>
      <c r="GZF81" s="420"/>
      <c r="GZG81" s="420"/>
      <c r="GZH81" s="420"/>
      <c r="GZI81" s="420"/>
      <c r="GZJ81" s="420"/>
      <c r="GZK81" s="420"/>
      <c r="GZL81" s="420"/>
      <c r="GZM81" s="420"/>
      <c r="GZN81" s="420"/>
      <c r="GZO81" s="420"/>
      <c r="GZP81" s="420"/>
      <c r="GZQ81" s="420"/>
      <c r="GZR81" s="420"/>
      <c r="GZS81" s="420"/>
      <c r="GZT81" s="420"/>
      <c r="GZU81" s="420"/>
      <c r="GZV81" s="420"/>
      <c r="GZW81" s="420"/>
      <c r="GZX81" s="420"/>
      <c r="GZY81" s="420"/>
      <c r="GZZ81" s="420"/>
      <c r="HAA81" s="420"/>
      <c r="HAB81" s="420"/>
      <c r="HAC81" s="420"/>
      <c r="HAD81" s="420"/>
      <c r="HAE81" s="420"/>
      <c r="HAF81" s="420"/>
      <c r="HAG81" s="420"/>
      <c r="HAH81" s="420"/>
      <c r="HAI81" s="420"/>
      <c r="HAJ81" s="420"/>
      <c r="HAK81" s="420"/>
      <c r="HAL81" s="420"/>
      <c r="HAM81" s="420"/>
      <c r="HAN81" s="420"/>
      <c r="HAO81" s="420"/>
      <c r="HAP81" s="420"/>
      <c r="HAQ81" s="420"/>
      <c r="HAR81" s="420"/>
      <c r="HAS81" s="420"/>
      <c r="HAT81" s="420"/>
      <c r="HAU81" s="420"/>
      <c r="HAV81" s="420"/>
      <c r="HAW81" s="420"/>
      <c r="HAX81" s="420"/>
      <c r="HAY81" s="420"/>
      <c r="HAZ81" s="420"/>
      <c r="HBA81" s="420"/>
      <c r="HBB81" s="420"/>
      <c r="HBC81" s="420"/>
      <c r="HBD81" s="420"/>
      <c r="HBE81" s="420"/>
      <c r="HBF81" s="420"/>
      <c r="HBG81" s="420"/>
      <c r="HBH81" s="420"/>
      <c r="HBI81" s="420"/>
      <c r="HBJ81" s="420"/>
      <c r="HBK81" s="420"/>
      <c r="HBL81" s="420"/>
      <c r="HBM81" s="420"/>
      <c r="HBN81" s="420"/>
      <c r="HBO81" s="420"/>
      <c r="HBP81" s="420"/>
      <c r="HBQ81" s="420"/>
      <c r="HBR81" s="420"/>
      <c r="HBS81" s="420"/>
      <c r="HBT81" s="420"/>
      <c r="HBU81" s="420"/>
      <c r="HBV81" s="420"/>
      <c r="HBW81" s="420"/>
      <c r="HBX81" s="420"/>
      <c r="HBY81" s="420"/>
      <c r="HBZ81" s="420"/>
      <c r="HCA81" s="420"/>
      <c r="HCB81" s="420"/>
      <c r="HCC81" s="420"/>
      <c r="HCD81" s="420"/>
      <c r="HCE81" s="420"/>
      <c r="HCF81" s="420"/>
      <c r="HCG81" s="420"/>
      <c r="HCH81" s="420"/>
      <c r="HCI81" s="420"/>
      <c r="HCJ81" s="420"/>
      <c r="HCK81" s="420"/>
      <c r="HCL81" s="420"/>
      <c r="HCM81" s="420"/>
      <c r="HCN81" s="420"/>
      <c r="HCO81" s="420"/>
      <c r="HCP81" s="420"/>
      <c r="HCQ81" s="420"/>
      <c r="HCR81" s="420"/>
      <c r="HCS81" s="420"/>
      <c r="HCT81" s="420"/>
      <c r="HCU81" s="420"/>
      <c r="HCV81" s="420"/>
      <c r="HCW81" s="420"/>
      <c r="HCX81" s="420"/>
      <c r="HCY81" s="420"/>
      <c r="HCZ81" s="420"/>
      <c r="HDA81" s="420"/>
      <c r="HDB81" s="420"/>
      <c r="HDC81" s="420"/>
      <c r="HDD81" s="420"/>
      <c r="HDE81" s="420"/>
      <c r="HDF81" s="420"/>
      <c r="HDG81" s="420"/>
      <c r="HDH81" s="420"/>
      <c r="HDI81" s="420"/>
      <c r="HDJ81" s="420"/>
      <c r="HDK81" s="420"/>
      <c r="HDL81" s="420"/>
      <c r="HDM81" s="420"/>
      <c r="HDN81" s="420"/>
      <c r="HDO81" s="420"/>
      <c r="HDP81" s="420"/>
      <c r="HDQ81" s="420"/>
      <c r="HDR81" s="420"/>
      <c r="HDS81" s="420"/>
      <c r="HDT81" s="420"/>
      <c r="HDU81" s="420"/>
      <c r="HDV81" s="420"/>
      <c r="HDW81" s="420"/>
      <c r="HDX81" s="420"/>
      <c r="HDY81" s="420"/>
      <c r="HDZ81" s="420"/>
      <c r="HEA81" s="420"/>
      <c r="HEB81" s="420"/>
      <c r="HEC81" s="420"/>
      <c r="HED81" s="420"/>
      <c r="HEE81" s="420"/>
      <c r="HEF81" s="420"/>
      <c r="HEG81" s="420"/>
      <c r="HEH81" s="420"/>
      <c r="HEI81" s="420"/>
      <c r="HEJ81" s="420"/>
      <c r="HEK81" s="420"/>
      <c r="HEL81" s="420"/>
      <c r="HEM81" s="420"/>
      <c r="HEN81" s="420"/>
      <c r="HEO81" s="420"/>
      <c r="HEP81" s="420"/>
      <c r="HEQ81" s="420"/>
      <c r="HER81" s="420"/>
      <c r="HES81" s="420"/>
      <c r="HET81" s="420"/>
      <c r="HEU81" s="420"/>
      <c r="HEV81" s="420"/>
      <c r="HEW81" s="420"/>
      <c r="HEX81" s="420"/>
      <c r="HEY81" s="420"/>
      <c r="HEZ81" s="420"/>
      <c r="HFA81" s="420"/>
      <c r="HFB81" s="420"/>
      <c r="HFC81" s="420"/>
      <c r="HFD81" s="420"/>
      <c r="HFE81" s="420"/>
      <c r="HFF81" s="420"/>
      <c r="HFG81" s="420"/>
      <c r="HFH81" s="420"/>
      <c r="HFI81" s="420"/>
      <c r="HFJ81" s="420"/>
      <c r="HFK81" s="420"/>
      <c r="HFL81" s="420"/>
      <c r="HFM81" s="420"/>
      <c r="HFN81" s="420"/>
      <c r="HFO81" s="420"/>
      <c r="HFP81" s="420"/>
      <c r="HFQ81" s="420"/>
      <c r="HFR81" s="420"/>
      <c r="HFS81" s="420"/>
      <c r="HFT81" s="420"/>
      <c r="HFU81" s="420"/>
      <c r="HFV81" s="420"/>
      <c r="HFW81" s="420"/>
      <c r="HFX81" s="420"/>
      <c r="HFY81" s="420"/>
      <c r="HFZ81" s="420"/>
      <c r="HGA81" s="420"/>
      <c r="HGB81" s="420"/>
      <c r="HGC81" s="420"/>
      <c r="HGD81" s="420"/>
      <c r="HGE81" s="420"/>
      <c r="HGF81" s="420"/>
      <c r="HGG81" s="420"/>
      <c r="HGH81" s="420"/>
      <c r="HGI81" s="420"/>
      <c r="HGJ81" s="420"/>
      <c r="HGK81" s="420"/>
      <c r="HGL81" s="420"/>
      <c r="HGM81" s="420"/>
      <c r="HGN81" s="420"/>
      <c r="HGO81" s="420"/>
      <c r="HGP81" s="420"/>
      <c r="HGQ81" s="420"/>
      <c r="HGR81" s="420"/>
      <c r="HGS81" s="420"/>
      <c r="HGT81" s="420"/>
      <c r="HGU81" s="420"/>
      <c r="HGV81" s="420"/>
      <c r="HGW81" s="420"/>
      <c r="HGX81" s="420"/>
      <c r="HGY81" s="420"/>
      <c r="HGZ81" s="420"/>
      <c r="HHA81" s="420"/>
      <c r="HHB81" s="420"/>
      <c r="HHC81" s="420"/>
      <c r="HHD81" s="420"/>
      <c r="HHE81" s="420"/>
      <c r="HHF81" s="420"/>
      <c r="HHG81" s="420"/>
      <c r="HHH81" s="420"/>
      <c r="HHI81" s="420"/>
      <c r="HHJ81" s="420"/>
      <c r="HHK81" s="420"/>
      <c r="HHL81" s="420"/>
      <c r="HHM81" s="420"/>
      <c r="HHN81" s="420"/>
      <c r="HHO81" s="420"/>
      <c r="HHP81" s="420"/>
      <c r="HHQ81" s="420"/>
      <c r="HHR81" s="420"/>
      <c r="HHS81" s="420"/>
      <c r="HHT81" s="420"/>
      <c r="HHU81" s="420"/>
      <c r="HHV81" s="420"/>
      <c r="HHW81" s="420"/>
      <c r="HHX81" s="420"/>
      <c r="HHY81" s="420"/>
      <c r="HHZ81" s="420"/>
      <c r="HIA81" s="420"/>
      <c r="HIB81" s="420"/>
      <c r="HIC81" s="420"/>
      <c r="HID81" s="420"/>
      <c r="HIE81" s="420"/>
      <c r="HIF81" s="420"/>
      <c r="HIG81" s="420"/>
      <c r="HIH81" s="420"/>
      <c r="HII81" s="420"/>
      <c r="HIJ81" s="420"/>
      <c r="HIK81" s="420"/>
      <c r="HIL81" s="420"/>
      <c r="HIM81" s="420"/>
      <c r="HIN81" s="420"/>
      <c r="HIO81" s="420"/>
      <c r="HIP81" s="420"/>
      <c r="HIQ81" s="420"/>
      <c r="HIR81" s="420"/>
      <c r="HIS81" s="420"/>
      <c r="HIT81" s="420"/>
      <c r="HIU81" s="420"/>
      <c r="HIV81" s="420"/>
      <c r="HIW81" s="420"/>
      <c r="HIX81" s="420"/>
      <c r="HIY81" s="420"/>
      <c r="HIZ81" s="420"/>
      <c r="HJA81" s="420"/>
      <c r="HJB81" s="420"/>
      <c r="HJC81" s="420"/>
      <c r="HJD81" s="420"/>
      <c r="HJE81" s="420"/>
      <c r="HJF81" s="420"/>
      <c r="HJG81" s="420"/>
      <c r="HJH81" s="420"/>
      <c r="HJI81" s="420"/>
      <c r="HJJ81" s="420"/>
      <c r="HJK81" s="420"/>
      <c r="HJL81" s="420"/>
      <c r="HJM81" s="420"/>
      <c r="HJN81" s="420"/>
      <c r="HJO81" s="420"/>
      <c r="HJP81" s="420"/>
      <c r="HJQ81" s="420"/>
      <c r="HJR81" s="420"/>
      <c r="HJS81" s="420"/>
      <c r="HJT81" s="420"/>
      <c r="HJU81" s="420"/>
      <c r="HJV81" s="420"/>
      <c r="HJW81" s="420"/>
      <c r="HJX81" s="420"/>
      <c r="HJY81" s="420"/>
      <c r="HJZ81" s="420"/>
      <c r="HKA81" s="420"/>
      <c r="HKB81" s="420"/>
      <c r="HKC81" s="420"/>
      <c r="HKD81" s="420"/>
      <c r="HKE81" s="420"/>
      <c r="HKF81" s="420"/>
      <c r="HKG81" s="420"/>
      <c r="HKH81" s="420"/>
      <c r="HKI81" s="420"/>
      <c r="HKJ81" s="420"/>
      <c r="HKK81" s="420"/>
      <c r="HKL81" s="420"/>
      <c r="HKM81" s="420"/>
      <c r="HKN81" s="420"/>
      <c r="HKO81" s="420"/>
      <c r="HKP81" s="420"/>
      <c r="HKQ81" s="420"/>
      <c r="HKR81" s="420"/>
      <c r="HKS81" s="420"/>
      <c r="HKT81" s="420"/>
      <c r="HKU81" s="420"/>
      <c r="HKV81" s="420"/>
      <c r="HKW81" s="420"/>
      <c r="HKX81" s="420"/>
      <c r="HKY81" s="420"/>
      <c r="HKZ81" s="420"/>
      <c r="HLA81" s="420"/>
      <c r="HLB81" s="420"/>
      <c r="HLC81" s="420"/>
      <c r="HLD81" s="420"/>
      <c r="HLE81" s="420"/>
      <c r="HLF81" s="420"/>
      <c r="HLG81" s="420"/>
      <c r="HLH81" s="420"/>
      <c r="HLI81" s="420"/>
      <c r="HLJ81" s="420"/>
      <c r="HLK81" s="420"/>
      <c r="HLL81" s="420"/>
      <c r="HLM81" s="420"/>
      <c r="HLN81" s="420"/>
      <c r="HLO81" s="420"/>
      <c r="HLP81" s="420"/>
      <c r="HLQ81" s="420"/>
      <c r="HLR81" s="420"/>
      <c r="HLS81" s="420"/>
      <c r="HLT81" s="420"/>
      <c r="HLU81" s="420"/>
      <c r="HLV81" s="420"/>
      <c r="HLW81" s="420"/>
      <c r="HLX81" s="420"/>
      <c r="HLY81" s="420"/>
      <c r="HLZ81" s="420"/>
      <c r="HMA81" s="420"/>
      <c r="HMB81" s="420"/>
      <c r="HMC81" s="420"/>
      <c r="HMD81" s="420"/>
      <c r="HME81" s="420"/>
      <c r="HMF81" s="420"/>
      <c r="HMG81" s="420"/>
      <c r="HMH81" s="420"/>
      <c r="HMI81" s="420"/>
      <c r="HMJ81" s="420"/>
      <c r="HMK81" s="420"/>
      <c r="HML81" s="420"/>
      <c r="HMM81" s="420"/>
      <c r="HMN81" s="420"/>
      <c r="HMO81" s="420"/>
      <c r="HMP81" s="420"/>
      <c r="HMQ81" s="420"/>
      <c r="HMR81" s="420"/>
      <c r="HMS81" s="420"/>
      <c r="HMT81" s="420"/>
      <c r="HMU81" s="420"/>
      <c r="HMV81" s="420"/>
      <c r="HMW81" s="420"/>
      <c r="HMX81" s="420"/>
      <c r="HMY81" s="420"/>
      <c r="HMZ81" s="420"/>
      <c r="HNA81" s="420"/>
      <c r="HNB81" s="420"/>
      <c r="HNC81" s="420"/>
      <c r="HND81" s="420"/>
      <c r="HNE81" s="420"/>
      <c r="HNF81" s="420"/>
      <c r="HNG81" s="420"/>
      <c r="HNH81" s="420"/>
      <c r="HNI81" s="420"/>
      <c r="HNJ81" s="420"/>
      <c r="HNK81" s="420"/>
      <c r="HNL81" s="420"/>
      <c r="HNM81" s="420"/>
      <c r="HNN81" s="420"/>
      <c r="HNO81" s="420"/>
      <c r="HNP81" s="420"/>
      <c r="HNQ81" s="420"/>
      <c r="HNR81" s="420"/>
      <c r="HNS81" s="420"/>
      <c r="HNT81" s="420"/>
      <c r="HNU81" s="420"/>
      <c r="HNV81" s="420"/>
      <c r="HNW81" s="420"/>
      <c r="HNX81" s="420"/>
      <c r="HNY81" s="420"/>
      <c r="HNZ81" s="420"/>
      <c r="HOA81" s="420"/>
      <c r="HOB81" s="420"/>
      <c r="HOC81" s="420"/>
      <c r="HOD81" s="420"/>
      <c r="HOE81" s="420"/>
      <c r="HOF81" s="420"/>
      <c r="HOG81" s="420"/>
      <c r="HOH81" s="420"/>
      <c r="HOI81" s="420"/>
      <c r="HOJ81" s="420"/>
      <c r="HOK81" s="420"/>
      <c r="HOL81" s="420"/>
      <c r="HOM81" s="420"/>
      <c r="HON81" s="420"/>
      <c r="HOO81" s="420"/>
      <c r="HOP81" s="420"/>
      <c r="HOQ81" s="420"/>
      <c r="HOR81" s="420"/>
      <c r="HOS81" s="420"/>
      <c r="HOT81" s="420"/>
      <c r="HOU81" s="420"/>
      <c r="HOV81" s="420"/>
      <c r="HOW81" s="420"/>
      <c r="HOX81" s="420"/>
      <c r="HOY81" s="420"/>
      <c r="HOZ81" s="420"/>
      <c r="HPA81" s="420"/>
      <c r="HPB81" s="420"/>
      <c r="HPC81" s="420"/>
      <c r="HPD81" s="420"/>
      <c r="HPE81" s="420"/>
      <c r="HPF81" s="420"/>
      <c r="HPG81" s="420"/>
      <c r="HPH81" s="420"/>
      <c r="HPI81" s="420"/>
      <c r="HPJ81" s="420"/>
      <c r="HPK81" s="420"/>
      <c r="HPL81" s="420"/>
      <c r="HPM81" s="420"/>
      <c r="HPN81" s="420"/>
      <c r="HPO81" s="420"/>
      <c r="HPP81" s="420"/>
      <c r="HPQ81" s="420"/>
      <c r="HPR81" s="420"/>
      <c r="HPS81" s="420"/>
      <c r="HPT81" s="420"/>
      <c r="HPU81" s="420"/>
      <c r="HPV81" s="420"/>
      <c r="HPW81" s="420"/>
      <c r="HPX81" s="420"/>
      <c r="HPY81" s="420"/>
      <c r="HPZ81" s="420"/>
      <c r="HQA81" s="420"/>
      <c r="HQB81" s="420"/>
      <c r="HQC81" s="420"/>
      <c r="HQD81" s="420"/>
      <c r="HQE81" s="420"/>
      <c r="HQF81" s="420"/>
      <c r="HQG81" s="420"/>
      <c r="HQH81" s="420"/>
      <c r="HQI81" s="420"/>
      <c r="HQJ81" s="420"/>
      <c r="HQK81" s="420"/>
      <c r="HQL81" s="420"/>
      <c r="HQM81" s="420"/>
      <c r="HQN81" s="420"/>
      <c r="HQO81" s="420"/>
      <c r="HQP81" s="420"/>
      <c r="HQQ81" s="420"/>
      <c r="HQR81" s="420"/>
      <c r="HQS81" s="420"/>
      <c r="HQT81" s="420"/>
      <c r="HQU81" s="420"/>
      <c r="HQV81" s="420"/>
      <c r="HQW81" s="420"/>
      <c r="HQX81" s="420"/>
      <c r="HQY81" s="420"/>
      <c r="HQZ81" s="420"/>
      <c r="HRA81" s="420"/>
      <c r="HRB81" s="420"/>
      <c r="HRC81" s="420"/>
      <c r="HRD81" s="420"/>
      <c r="HRE81" s="420"/>
      <c r="HRF81" s="420"/>
      <c r="HRG81" s="420"/>
      <c r="HRH81" s="420"/>
      <c r="HRI81" s="420"/>
      <c r="HRJ81" s="420"/>
      <c r="HRK81" s="420"/>
      <c r="HRL81" s="420"/>
      <c r="HRM81" s="420"/>
      <c r="HRN81" s="420"/>
      <c r="HRO81" s="420"/>
      <c r="HRP81" s="420"/>
      <c r="HRQ81" s="420"/>
      <c r="HRR81" s="420"/>
      <c r="HRS81" s="420"/>
      <c r="HRT81" s="420"/>
      <c r="HRU81" s="420"/>
      <c r="HRV81" s="420"/>
      <c r="HRW81" s="420"/>
      <c r="HRX81" s="420"/>
      <c r="HRY81" s="420"/>
      <c r="HRZ81" s="420"/>
      <c r="HSA81" s="420"/>
      <c r="HSB81" s="420"/>
      <c r="HSC81" s="420"/>
      <c r="HSD81" s="420"/>
      <c r="HSE81" s="420"/>
      <c r="HSF81" s="420"/>
      <c r="HSG81" s="420"/>
      <c r="HSH81" s="420"/>
      <c r="HSI81" s="420"/>
      <c r="HSJ81" s="420"/>
      <c r="HSK81" s="420"/>
      <c r="HSL81" s="420"/>
      <c r="HSM81" s="420"/>
      <c r="HSN81" s="420"/>
      <c r="HSO81" s="420"/>
      <c r="HSP81" s="420"/>
      <c r="HSQ81" s="420"/>
      <c r="HSR81" s="420"/>
      <c r="HSS81" s="420"/>
      <c r="HST81" s="420"/>
      <c r="HSU81" s="420"/>
      <c r="HSV81" s="420"/>
      <c r="HSW81" s="420"/>
      <c r="HSX81" s="420"/>
      <c r="HSY81" s="420"/>
      <c r="HSZ81" s="420"/>
      <c r="HTA81" s="420"/>
      <c r="HTB81" s="420"/>
      <c r="HTC81" s="420"/>
      <c r="HTD81" s="420"/>
      <c r="HTE81" s="420"/>
      <c r="HTF81" s="420"/>
      <c r="HTG81" s="420"/>
      <c r="HTH81" s="420"/>
      <c r="HTI81" s="420"/>
      <c r="HTJ81" s="420"/>
      <c r="HTK81" s="420"/>
      <c r="HTL81" s="420"/>
      <c r="HTM81" s="420"/>
      <c r="HTN81" s="420"/>
      <c r="HTO81" s="420"/>
      <c r="HTP81" s="420"/>
      <c r="HTQ81" s="420"/>
      <c r="HTR81" s="420"/>
      <c r="HTS81" s="420"/>
      <c r="HTT81" s="420"/>
      <c r="HTU81" s="420"/>
      <c r="HTV81" s="420"/>
      <c r="HTW81" s="420"/>
      <c r="HTX81" s="420"/>
      <c r="HTY81" s="420"/>
      <c r="HTZ81" s="420"/>
      <c r="HUA81" s="420"/>
      <c r="HUB81" s="420"/>
      <c r="HUC81" s="420"/>
      <c r="HUD81" s="420"/>
      <c r="HUE81" s="420"/>
      <c r="HUF81" s="420"/>
      <c r="HUG81" s="420"/>
      <c r="HUH81" s="420"/>
      <c r="HUI81" s="420"/>
      <c r="HUJ81" s="420"/>
      <c r="HUK81" s="420"/>
      <c r="HUL81" s="420"/>
      <c r="HUM81" s="420"/>
      <c r="HUN81" s="420"/>
      <c r="HUO81" s="420"/>
      <c r="HUP81" s="420"/>
      <c r="HUQ81" s="420"/>
      <c r="HUR81" s="420"/>
      <c r="HUS81" s="420"/>
      <c r="HUT81" s="420"/>
      <c r="HUU81" s="420"/>
      <c r="HUV81" s="420"/>
      <c r="HUW81" s="420"/>
      <c r="HUX81" s="420"/>
      <c r="HUY81" s="420"/>
      <c r="HUZ81" s="420"/>
      <c r="HVA81" s="420"/>
      <c r="HVB81" s="420"/>
      <c r="HVC81" s="420"/>
      <c r="HVD81" s="420"/>
      <c r="HVE81" s="420"/>
      <c r="HVF81" s="420"/>
      <c r="HVG81" s="420"/>
      <c r="HVH81" s="420"/>
      <c r="HVI81" s="420"/>
      <c r="HVJ81" s="420"/>
      <c r="HVK81" s="420"/>
      <c r="HVL81" s="420"/>
      <c r="HVM81" s="420"/>
      <c r="HVN81" s="420"/>
      <c r="HVO81" s="420"/>
      <c r="HVP81" s="420"/>
      <c r="HVQ81" s="420"/>
      <c r="HVR81" s="420"/>
      <c r="HVS81" s="420"/>
      <c r="HVT81" s="420"/>
      <c r="HVU81" s="420"/>
      <c r="HVV81" s="420"/>
      <c r="HVW81" s="420"/>
      <c r="HVX81" s="420"/>
      <c r="HVY81" s="420"/>
      <c r="HVZ81" s="420"/>
      <c r="HWA81" s="420"/>
      <c r="HWB81" s="420"/>
      <c r="HWC81" s="420"/>
      <c r="HWD81" s="420"/>
      <c r="HWE81" s="420"/>
      <c r="HWF81" s="420"/>
      <c r="HWG81" s="420"/>
      <c r="HWH81" s="420"/>
      <c r="HWI81" s="420"/>
      <c r="HWJ81" s="420"/>
      <c r="HWK81" s="420"/>
      <c r="HWL81" s="420"/>
      <c r="HWM81" s="420"/>
      <c r="HWN81" s="420"/>
      <c r="HWO81" s="420"/>
      <c r="HWP81" s="420"/>
      <c r="HWQ81" s="420"/>
      <c r="HWR81" s="420"/>
      <c r="HWS81" s="420"/>
      <c r="HWT81" s="420"/>
      <c r="HWU81" s="420"/>
      <c r="HWV81" s="420"/>
      <c r="HWW81" s="420"/>
      <c r="HWX81" s="420"/>
      <c r="HWY81" s="420"/>
      <c r="HWZ81" s="420"/>
      <c r="HXA81" s="420"/>
      <c r="HXB81" s="420"/>
      <c r="HXC81" s="420"/>
      <c r="HXD81" s="420"/>
      <c r="HXE81" s="420"/>
      <c r="HXF81" s="420"/>
      <c r="HXG81" s="420"/>
      <c r="HXH81" s="420"/>
      <c r="HXI81" s="420"/>
      <c r="HXJ81" s="420"/>
      <c r="HXK81" s="420"/>
      <c r="HXL81" s="420"/>
      <c r="HXM81" s="420"/>
      <c r="HXN81" s="420"/>
      <c r="HXO81" s="420"/>
      <c r="HXP81" s="420"/>
      <c r="HXQ81" s="420"/>
      <c r="HXR81" s="420"/>
      <c r="HXS81" s="420"/>
      <c r="HXT81" s="420"/>
      <c r="HXU81" s="420"/>
      <c r="HXV81" s="420"/>
      <c r="HXW81" s="420"/>
      <c r="HXX81" s="420"/>
      <c r="HXY81" s="420"/>
      <c r="HXZ81" s="420"/>
      <c r="HYA81" s="420"/>
      <c r="HYB81" s="420"/>
      <c r="HYC81" s="420"/>
      <c r="HYD81" s="420"/>
      <c r="HYE81" s="420"/>
      <c r="HYF81" s="420"/>
      <c r="HYG81" s="420"/>
      <c r="HYH81" s="420"/>
      <c r="HYI81" s="420"/>
      <c r="HYJ81" s="420"/>
      <c r="HYK81" s="420"/>
      <c r="HYL81" s="420"/>
      <c r="HYM81" s="420"/>
      <c r="HYN81" s="420"/>
      <c r="HYO81" s="420"/>
      <c r="HYP81" s="420"/>
      <c r="HYQ81" s="420"/>
      <c r="HYR81" s="420"/>
      <c r="HYS81" s="420"/>
      <c r="HYT81" s="420"/>
      <c r="HYU81" s="420"/>
      <c r="HYV81" s="420"/>
      <c r="HYW81" s="420"/>
      <c r="HYX81" s="420"/>
      <c r="HYY81" s="420"/>
      <c r="HYZ81" s="420"/>
      <c r="HZA81" s="420"/>
      <c r="HZB81" s="420"/>
      <c r="HZC81" s="420"/>
      <c r="HZD81" s="420"/>
      <c r="HZE81" s="420"/>
      <c r="HZF81" s="420"/>
      <c r="HZG81" s="420"/>
      <c r="HZH81" s="420"/>
      <c r="HZI81" s="420"/>
      <c r="HZJ81" s="420"/>
      <c r="HZK81" s="420"/>
      <c r="HZL81" s="420"/>
      <c r="HZM81" s="420"/>
      <c r="HZN81" s="420"/>
      <c r="HZO81" s="420"/>
      <c r="HZP81" s="420"/>
      <c r="HZQ81" s="420"/>
      <c r="HZR81" s="420"/>
      <c r="HZS81" s="420"/>
      <c r="HZT81" s="420"/>
      <c r="HZU81" s="420"/>
      <c r="HZV81" s="420"/>
      <c r="HZW81" s="420"/>
      <c r="HZX81" s="420"/>
      <c r="HZY81" s="420"/>
      <c r="HZZ81" s="420"/>
      <c r="IAA81" s="420"/>
      <c r="IAB81" s="420"/>
      <c r="IAC81" s="420"/>
      <c r="IAD81" s="420"/>
      <c r="IAE81" s="420"/>
      <c r="IAF81" s="420"/>
      <c r="IAG81" s="420"/>
      <c r="IAH81" s="420"/>
      <c r="IAI81" s="420"/>
      <c r="IAJ81" s="420"/>
      <c r="IAK81" s="420"/>
      <c r="IAL81" s="420"/>
      <c r="IAM81" s="420"/>
      <c r="IAN81" s="420"/>
      <c r="IAO81" s="420"/>
      <c r="IAP81" s="420"/>
      <c r="IAQ81" s="420"/>
      <c r="IAR81" s="420"/>
      <c r="IAS81" s="420"/>
      <c r="IAT81" s="420"/>
      <c r="IAU81" s="420"/>
      <c r="IAV81" s="420"/>
      <c r="IAW81" s="420"/>
      <c r="IAX81" s="420"/>
      <c r="IAY81" s="420"/>
      <c r="IAZ81" s="420"/>
      <c r="IBA81" s="420"/>
      <c r="IBB81" s="420"/>
      <c r="IBC81" s="420"/>
      <c r="IBD81" s="420"/>
      <c r="IBE81" s="420"/>
      <c r="IBF81" s="420"/>
      <c r="IBG81" s="420"/>
      <c r="IBH81" s="420"/>
      <c r="IBI81" s="420"/>
      <c r="IBJ81" s="420"/>
      <c r="IBK81" s="420"/>
      <c r="IBL81" s="420"/>
      <c r="IBM81" s="420"/>
      <c r="IBN81" s="420"/>
      <c r="IBO81" s="420"/>
      <c r="IBP81" s="420"/>
      <c r="IBQ81" s="420"/>
      <c r="IBR81" s="420"/>
      <c r="IBS81" s="420"/>
      <c r="IBT81" s="420"/>
      <c r="IBU81" s="420"/>
      <c r="IBV81" s="420"/>
      <c r="IBW81" s="420"/>
      <c r="IBX81" s="420"/>
      <c r="IBY81" s="420"/>
      <c r="IBZ81" s="420"/>
      <c r="ICA81" s="420"/>
      <c r="ICB81" s="420"/>
      <c r="ICC81" s="420"/>
      <c r="ICD81" s="420"/>
      <c r="ICE81" s="420"/>
      <c r="ICF81" s="420"/>
      <c r="ICG81" s="420"/>
      <c r="ICH81" s="420"/>
      <c r="ICI81" s="420"/>
      <c r="ICJ81" s="420"/>
      <c r="ICK81" s="420"/>
      <c r="ICL81" s="420"/>
      <c r="ICM81" s="420"/>
      <c r="ICN81" s="420"/>
      <c r="ICO81" s="420"/>
      <c r="ICP81" s="420"/>
      <c r="ICQ81" s="420"/>
      <c r="ICR81" s="420"/>
      <c r="ICS81" s="420"/>
      <c r="ICT81" s="420"/>
      <c r="ICU81" s="420"/>
      <c r="ICV81" s="420"/>
      <c r="ICW81" s="420"/>
      <c r="ICX81" s="420"/>
      <c r="ICY81" s="420"/>
      <c r="ICZ81" s="420"/>
      <c r="IDA81" s="420"/>
      <c r="IDB81" s="420"/>
      <c r="IDC81" s="420"/>
      <c r="IDD81" s="420"/>
      <c r="IDE81" s="420"/>
      <c r="IDF81" s="420"/>
      <c r="IDG81" s="420"/>
      <c r="IDH81" s="420"/>
      <c r="IDI81" s="420"/>
      <c r="IDJ81" s="420"/>
      <c r="IDK81" s="420"/>
      <c r="IDL81" s="420"/>
      <c r="IDM81" s="420"/>
      <c r="IDN81" s="420"/>
      <c r="IDO81" s="420"/>
      <c r="IDP81" s="420"/>
      <c r="IDQ81" s="420"/>
      <c r="IDR81" s="420"/>
      <c r="IDS81" s="420"/>
      <c r="IDT81" s="420"/>
      <c r="IDU81" s="420"/>
      <c r="IDV81" s="420"/>
      <c r="IDW81" s="420"/>
      <c r="IDX81" s="420"/>
      <c r="IDY81" s="420"/>
      <c r="IDZ81" s="420"/>
      <c r="IEA81" s="420"/>
      <c r="IEB81" s="420"/>
      <c r="IEC81" s="420"/>
      <c r="IED81" s="420"/>
      <c r="IEE81" s="420"/>
      <c r="IEF81" s="420"/>
      <c r="IEG81" s="420"/>
      <c r="IEH81" s="420"/>
      <c r="IEI81" s="420"/>
      <c r="IEJ81" s="420"/>
      <c r="IEK81" s="420"/>
      <c r="IEL81" s="420"/>
      <c r="IEM81" s="420"/>
      <c r="IEN81" s="420"/>
      <c r="IEO81" s="420"/>
      <c r="IEP81" s="420"/>
      <c r="IEQ81" s="420"/>
      <c r="IER81" s="420"/>
      <c r="IES81" s="420"/>
      <c r="IET81" s="420"/>
      <c r="IEU81" s="420"/>
      <c r="IEV81" s="420"/>
      <c r="IEW81" s="420"/>
      <c r="IEX81" s="420"/>
      <c r="IEY81" s="420"/>
      <c r="IEZ81" s="420"/>
      <c r="IFA81" s="420"/>
      <c r="IFB81" s="420"/>
      <c r="IFC81" s="420"/>
      <c r="IFD81" s="420"/>
      <c r="IFE81" s="420"/>
      <c r="IFF81" s="420"/>
      <c r="IFG81" s="420"/>
      <c r="IFH81" s="420"/>
      <c r="IFI81" s="420"/>
      <c r="IFJ81" s="420"/>
      <c r="IFK81" s="420"/>
      <c r="IFL81" s="420"/>
      <c r="IFM81" s="420"/>
      <c r="IFN81" s="420"/>
      <c r="IFO81" s="420"/>
      <c r="IFP81" s="420"/>
      <c r="IFQ81" s="420"/>
      <c r="IFR81" s="420"/>
      <c r="IFS81" s="420"/>
      <c r="IFT81" s="420"/>
      <c r="IFU81" s="420"/>
      <c r="IFV81" s="420"/>
      <c r="IFW81" s="420"/>
      <c r="IFX81" s="420"/>
      <c r="IFY81" s="420"/>
      <c r="IFZ81" s="420"/>
      <c r="IGA81" s="420"/>
      <c r="IGB81" s="420"/>
      <c r="IGC81" s="420"/>
      <c r="IGD81" s="420"/>
      <c r="IGE81" s="420"/>
      <c r="IGF81" s="420"/>
      <c r="IGG81" s="420"/>
      <c r="IGH81" s="420"/>
      <c r="IGI81" s="420"/>
      <c r="IGJ81" s="420"/>
      <c r="IGK81" s="420"/>
      <c r="IGL81" s="420"/>
      <c r="IGM81" s="420"/>
      <c r="IGN81" s="420"/>
      <c r="IGO81" s="420"/>
      <c r="IGP81" s="420"/>
      <c r="IGQ81" s="420"/>
      <c r="IGR81" s="420"/>
      <c r="IGS81" s="420"/>
      <c r="IGT81" s="420"/>
      <c r="IGU81" s="420"/>
      <c r="IGV81" s="420"/>
      <c r="IGW81" s="420"/>
      <c r="IGX81" s="420"/>
      <c r="IGY81" s="420"/>
      <c r="IGZ81" s="420"/>
      <c r="IHA81" s="420"/>
      <c r="IHB81" s="420"/>
      <c r="IHC81" s="420"/>
      <c r="IHD81" s="420"/>
      <c r="IHE81" s="420"/>
      <c r="IHF81" s="420"/>
      <c r="IHG81" s="420"/>
      <c r="IHH81" s="420"/>
      <c r="IHI81" s="420"/>
      <c r="IHJ81" s="420"/>
      <c r="IHK81" s="420"/>
      <c r="IHL81" s="420"/>
      <c r="IHM81" s="420"/>
      <c r="IHN81" s="420"/>
      <c r="IHO81" s="420"/>
      <c r="IHP81" s="420"/>
      <c r="IHQ81" s="420"/>
      <c r="IHR81" s="420"/>
      <c r="IHS81" s="420"/>
      <c r="IHT81" s="420"/>
      <c r="IHU81" s="420"/>
      <c r="IHV81" s="420"/>
      <c r="IHW81" s="420"/>
      <c r="IHX81" s="420"/>
      <c r="IHY81" s="420"/>
      <c r="IHZ81" s="420"/>
      <c r="IIA81" s="420"/>
      <c r="IIB81" s="420"/>
      <c r="IIC81" s="420"/>
      <c r="IID81" s="420"/>
      <c r="IIE81" s="420"/>
      <c r="IIF81" s="420"/>
      <c r="IIG81" s="420"/>
      <c r="IIH81" s="420"/>
      <c r="III81" s="420"/>
      <c r="IIJ81" s="420"/>
      <c r="IIK81" s="420"/>
      <c r="IIL81" s="420"/>
      <c r="IIM81" s="420"/>
      <c r="IIN81" s="420"/>
      <c r="IIO81" s="420"/>
      <c r="IIP81" s="420"/>
      <c r="IIQ81" s="420"/>
      <c r="IIR81" s="420"/>
      <c r="IIS81" s="420"/>
      <c r="IIT81" s="420"/>
      <c r="IIU81" s="420"/>
      <c r="IIV81" s="420"/>
      <c r="IIW81" s="420"/>
      <c r="IIX81" s="420"/>
      <c r="IIY81" s="420"/>
      <c r="IIZ81" s="420"/>
      <c r="IJA81" s="420"/>
      <c r="IJB81" s="420"/>
      <c r="IJC81" s="420"/>
      <c r="IJD81" s="420"/>
      <c r="IJE81" s="420"/>
      <c r="IJF81" s="420"/>
      <c r="IJG81" s="420"/>
      <c r="IJH81" s="420"/>
      <c r="IJI81" s="420"/>
      <c r="IJJ81" s="420"/>
      <c r="IJK81" s="420"/>
      <c r="IJL81" s="420"/>
      <c r="IJM81" s="420"/>
      <c r="IJN81" s="420"/>
      <c r="IJO81" s="420"/>
      <c r="IJP81" s="420"/>
      <c r="IJQ81" s="420"/>
      <c r="IJR81" s="420"/>
      <c r="IJS81" s="420"/>
      <c r="IJT81" s="420"/>
      <c r="IJU81" s="420"/>
      <c r="IJV81" s="420"/>
      <c r="IJW81" s="420"/>
      <c r="IJX81" s="420"/>
      <c r="IJY81" s="420"/>
      <c r="IJZ81" s="420"/>
      <c r="IKA81" s="420"/>
      <c r="IKB81" s="420"/>
      <c r="IKC81" s="420"/>
      <c r="IKD81" s="420"/>
      <c r="IKE81" s="420"/>
      <c r="IKF81" s="420"/>
      <c r="IKG81" s="420"/>
      <c r="IKH81" s="420"/>
      <c r="IKI81" s="420"/>
      <c r="IKJ81" s="420"/>
      <c r="IKK81" s="420"/>
      <c r="IKL81" s="420"/>
      <c r="IKM81" s="420"/>
      <c r="IKN81" s="420"/>
      <c r="IKO81" s="420"/>
      <c r="IKP81" s="420"/>
      <c r="IKQ81" s="420"/>
      <c r="IKR81" s="420"/>
      <c r="IKS81" s="420"/>
      <c r="IKT81" s="420"/>
      <c r="IKU81" s="420"/>
      <c r="IKV81" s="420"/>
      <c r="IKW81" s="420"/>
      <c r="IKX81" s="420"/>
      <c r="IKY81" s="420"/>
      <c r="IKZ81" s="420"/>
      <c r="ILA81" s="420"/>
      <c r="ILB81" s="420"/>
      <c r="ILC81" s="420"/>
      <c r="ILD81" s="420"/>
      <c r="ILE81" s="420"/>
      <c r="ILF81" s="420"/>
      <c r="ILG81" s="420"/>
      <c r="ILH81" s="420"/>
      <c r="ILI81" s="420"/>
      <c r="ILJ81" s="420"/>
      <c r="ILK81" s="420"/>
      <c r="ILL81" s="420"/>
      <c r="ILM81" s="420"/>
      <c r="ILN81" s="420"/>
      <c r="ILO81" s="420"/>
      <c r="ILP81" s="420"/>
      <c r="ILQ81" s="420"/>
      <c r="ILR81" s="420"/>
      <c r="ILS81" s="420"/>
      <c r="ILT81" s="420"/>
      <c r="ILU81" s="420"/>
      <c r="ILV81" s="420"/>
      <c r="ILW81" s="420"/>
      <c r="ILX81" s="420"/>
      <c r="ILY81" s="420"/>
      <c r="ILZ81" s="420"/>
      <c r="IMA81" s="420"/>
      <c r="IMB81" s="420"/>
      <c r="IMC81" s="420"/>
      <c r="IMD81" s="420"/>
      <c r="IME81" s="420"/>
      <c r="IMF81" s="420"/>
      <c r="IMG81" s="420"/>
      <c r="IMH81" s="420"/>
      <c r="IMI81" s="420"/>
      <c r="IMJ81" s="420"/>
      <c r="IMK81" s="420"/>
      <c r="IML81" s="420"/>
      <c r="IMM81" s="420"/>
      <c r="IMN81" s="420"/>
      <c r="IMO81" s="420"/>
      <c r="IMP81" s="420"/>
      <c r="IMQ81" s="420"/>
      <c r="IMR81" s="420"/>
      <c r="IMS81" s="420"/>
      <c r="IMT81" s="420"/>
      <c r="IMU81" s="420"/>
      <c r="IMV81" s="420"/>
      <c r="IMW81" s="420"/>
      <c r="IMX81" s="420"/>
      <c r="IMY81" s="420"/>
      <c r="IMZ81" s="420"/>
      <c r="INA81" s="420"/>
      <c r="INB81" s="420"/>
      <c r="INC81" s="420"/>
      <c r="IND81" s="420"/>
      <c r="INE81" s="420"/>
      <c r="INF81" s="420"/>
      <c r="ING81" s="420"/>
      <c r="INH81" s="420"/>
      <c r="INI81" s="420"/>
      <c r="INJ81" s="420"/>
      <c r="INK81" s="420"/>
      <c r="INL81" s="420"/>
      <c r="INM81" s="420"/>
      <c r="INN81" s="420"/>
      <c r="INO81" s="420"/>
      <c r="INP81" s="420"/>
      <c r="INQ81" s="420"/>
      <c r="INR81" s="420"/>
      <c r="INS81" s="420"/>
      <c r="INT81" s="420"/>
      <c r="INU81" s="420"/>
      <c r="INV81" s="420"/>
      <c r="INW81" s="420"/>
      <c r="INX81" s="420"/>
      <c r="INY81" s="420"/>
      <c r="INZ81" s="420"/>
      <c r="IOA81" s="420"/>
      <c r="IOB81" s="420"/>
      <c r="IOC81" s="420"/>
      <c r="IOD81" s="420"/>
      <c r="IOE81" s="420"/>
      <c r="IOF81" s="420"/>
      <c r="IOG81" s="420"/>
      <c r="IOH81" s="420"/>
      <c r="IOI81" s="420"/>
      <c r="IOJ81" s="420"/>
      <c r="IOK81" s="420"/>
      <c r="IOL81" s="420"/>
      <c r="IOM81" s="420"/>
      <c r="ION81" s="420"/>
      <c r="IOO81" s="420"/>
      <c r="IOP81" s="420"/>
      <c r="IOQ81" s="420"/>
      <c r="IOR81" s="420"/>
      <c r="IOS81" s="420"/>
      <c r="IOT81" s="420"/>
      <c r="IOU81" s="420"/>
      <c r="IOV81" s="420"/>
      <c r="IOW81" s="420"/>
      <c r="IOX81" s="420"/>
      <c r="IOY81" s="420"/>
      <c r="IOZ81" s="420"/>
      <c r="IPA81" s="420"/>
      <c r="IPB81" s="420"/>
      <c r="IPC81" s="420"/>
      <c r="IPD81" s="420"/>
      <c r="IPE81" s="420"/>
      <c r="IPF81" s="420"/>
      <c r="IPG81" s="420"/>
      <c r="IPH81" s="420"/>
      <c r="IPI81" s="420"/>
      <c r="IPJ81" s="420"/>
      <c r="IPK81" s="420"/>
      <c r="IPL81" s="420"/>
      <c r="IPM81" s="420"/>
      <c r="IPN81" s="420"/>
      <c r="IPO81" s="420"/>
      <c r="IPP81" s="420"/>
      <c r="IPQ81" s="420"/>
      <c r="IPR81" s="420"/>
      <c r="IPS81" s="420"/>
      <c r="IPT81" s="420"/>
      <c r="IPU81" s="420"/>
      <c r="IPV81" s="420"/>
      <c r="IPW81" s="420"/>
      <c r="IPX81" s="420"/>
      <c r="IPY81" s="420"/>
      <c r="IPZ81" s="420"/>
      <c r="IQA81" s="420"/>
      <c r="IQB81" s="420"/>
      <c r="IQC81" s="420"/>
      <c r="IQD81" s="420"/>
      <c r="IQE81" s="420"/>
      <c r="IQF81" s="420"/>
      <c r="IQG81" s="420"/>
      <c r="IQH81" s="420"/>
      <c r="IQI81" s="420"/>
      <c r="IQJ81" s="420"/>
      <c r="IQK81" s="420"/>
      <c r="IQL81" s="420"/>
      <c r="IQM81" s="420"/>
      <c r="IQN81" s="420"/>
      <c r="IQO81" s="420"/>
      <c r="IQP81" s="420"/>
      <c r="IQQ81" s="420"/>
      <c r="IQR81" s="420"/>
      <c r="IQS81" s="420"/>
      <c r="IQT81" s="420"/>
      <c r="IQU81" s="420"/>
      <c r="IQV81" s="420"/>
      <c r="IQW81" s="420"/>
      <c r="IQX81" s="420"/>
      <c r="IQY81" s="420"/>
      <c r="IQZ81" s="420"/>
      <c r="IRA81" s="420"/>
      <c r="IRB81" s="420"/>
      <c r="IRC81" s="420"/>
      <c r="IRD81" s="420"/>
      <c r="IRE81" s="420"/>
      <c r="IRF81" s="420"/>
      <c r="IRG81" s="420"/>
      <c r="IRH81" s="420"/>
      <c r="IRI81" s="420"/>
      <c r="IRJ81" s="420"/>
      <c r="IRK81" s="420"/>
      <c r="IRL81" s="420"/>
      <c r="IRM81" s="420"/>
      <c r="IRN81" s="420"/>
      <c r="IRO81" s="420"/>
      <c r="IRP81" s="420"/>
      <c r="IRQ81" s="420"/>
      <c r="IRR81" s="420"/>
      <c r="IRS81" s="420"/>
      <c r="IRT81" s="420"/>
      <c r="IRU81" s="420"/>
      <c r="IRV81" s="420"/>
      <c r="IRW81" s="420"/>
      <c r="IRX81" s="420"/>
      <c r="IRY81" s="420"/>
      <c r="IRZ81" s="420"/>
      <c r="ISA81" s="420"/>
      <c r="ISB81" s="420"/>
      <c r="ISC81" s="420"/>
      <c r="ISD81" s="420"/>
      <c r="ISE81" s="420"/>
      <c r="ISF81" s="420"/>
      <c r="ISG81" s="420"/>
      <c r="ISH81" s="420"/>
      <c r="ISI81" s="420"/>
      <c r="ISJ81" s="420"/>
      <c r="ISK81" s="420"/>
      <c r="ISL81" s="420"/>
      <c r="ISM81" s="420"/>
      <c r="ISN81" s="420"/>
      <c r="ISO81" s="420"/>
      <c r="ISP81" s="420"/>
      <c r="ISQ81" s="420"/>
      <c r="ISR81" s="420"/>
      <c r="ISS81" s="420"/>
      <c r="IST81" s="420"/>
      <c r="ISU81" s="420"/>
      <c r="ISV81" s="420"/>
      <c r="ISW81" s="420"/>
      <c r="ISX81" s="420"/>
      <c r="ISY81" s="420"/>
      <c r="ISZ81" s="420"/>
      <c r="ITA81" s="420"/>
      <c r="ITB81" s="420"/>
      <c r="ITC81" s="420"/>
      <c r="ITD81" s="420"/>
      <c r="ITE81" s="420"/>
      <c r="ITF81" s="420"/>
      <c r="ITG81" s="420"/>
      <c r="ITH81" s="420"/>
      <c r="ITI81" s="420"/>
      <c r="ITJ81" s="420"/>
      <c r="ITK81" s="420"/>
      <c r="ITL81" s="420"/>
      <c r="ITM81" s="420"/>
      <c r="ITN81" s="420"/>
      <c r="ITO81" s="420"/>
      <c r="ITP81" s="420"/>
      <c r="ITQ81" s="420"/>
      <c r="ITR81" s="420"/>
      <c r="ITS81" s="420"/>
      <c r="ITT81" s="420"/>
      <c r="ITU81" s="420"/>
      <c r="ITV81" s="420"/>
      <c r="ITW81" s="420"/>
      <c r="ITX81" s="420"/>
      <c r="ITY81" s="420"/>
      <c r="ITZ81" s="420"/>
      <c r="IUA81" s="420"/>
      <c r="IUB81" s="420"/>
      <c r="IUC81" s="420"/>
      <c r="IUD81" s="420"/>
      <c r="IUE81" s="420"/>
      <c r="IUF81" s="420"/>
      <c r="IUG81" s="420"/>
      <c r="IUH81" s="420"/>
      <c r="IUI81" s="420"/>
      <c r="IUJ81" s="420"/>
      <c r="IUK81" s="420"/>
      <c r="IUL81" s="420"/>
      <c r="IUM81" s="420"/>
      <c r="IUN81" s="420"/>
      <c r="IUO81" s="420"/>
      <c r="IUP81" s="420"/>
      <c r="IUQ81" s="420"/>
      <c r="IUR81" s="420"/>
      <c r="IUS81" s="420"/>
      <c r="IUT81" s="420"/>
      <c r="IUU81" s="420"/>
      <c r="IUV81" s="420"/>
      <c r="IUW81" s="420"/>
      <c r="IUX81" s="420"/>
      <c r="IUY81" s="420"/>
      <c r="IUZ81" s="420"/>
      <c r="IVA81" s="420"/>
      <c r="IVB81" s="420"/>
      <c r="IVC81" s="420"/>
      <c r="IVD81" s="420"/>
      <c r="IVE81" s="420"/>
      <c r="IVF81" s="420"/>
      <c r="IVG81" s="420"/>
      <c r="IVH81" s="420"/>
      <c r="IVI81" s="420"/>
      <c r="IVJ81" s="420"/>
      <c r="IVK81" s="420"/>
      <c r="IVL81" s="420"/>
      <c r="IVM81" s="420"/>
      <c r="IVN81" s="420"/>
      <c r="IVO81" s="420"/>
      <c r="IVP81" s="420"/>
      <c r="IVQ81" s="420"/>
      <c r="IVR81" s="420"/>
      <c r="IVS81" s="420"/>
      <c r="IVT81" s="420"/>
      <c r="IVU81" s="420"/>
      <c r="IVV81" s="420"/>
      <c r="IVW81" s="420"/>
      <c r="IVX81" s="420"/>
      <c r="IVY81" s="420"/>
      <c r="IVZ81" s="420"/>
      <c r="IWA81" s="420"/>
      <c r="IWB81" s="420"/>
      <c r="IWC81" s="420"/>
      <c r="IWD81" s="420"/>
      <c r="IWE81" s="420"/>
      <c r="IWF81" s="420"/>
      <c r="IWG81" s="420"/>
      <c r="IWH81" s="420"/>
      <c r="IWI81" s="420"/>
      <c r="IWJ81" s="420"/>
      <c r="IWK81" s="420"/>
      <c r="IWL81" s="420"/>
      <c r="IWM81" s="420"/>
      <c r="IWN81" s="420"/>
      <c r="IWO81" s="420"/>
      <c r="IWP81" s="420"/>
      <c r="IWQ81" s="420"/>
      <c r="IWR81" s="420"/>
      <c r="IWS81" s="420"/>
      <c r="IWT81" s="420"/>
      <c r="IWU81" s="420"/>
      <c r="IWV81" s="420"/>
      <c r="IWW81" s="420"/>
      <c r="IWX81" s="420"/>
      <c r="IWY81" s="420"/>
      <c r="IWZ81" s="420"/>
      <c r="IXA81" s="420"/>
      <c r="IXB81" s="420"/>
      <c r="IXC81" s="420"/>
      <c r="IXD81" s="420"/>
      <c r="IXE81" s="420"/>
      <c r="IXF81" s="420"/>
      <c r="IXG81" s="420"/>
      <c r="IXH81" s="420"/>
      <c r="IXI81" s="420"/>
      <c r="IXJ81" s="420"/>
      <c r="IXK81" s="420"/>
      <c r="IXL81" s="420"/>
      <c r="IXM81" s="420"/>
      <c r="IXN81" s="420"/>
      <c r="IXO81" s="420"/>
      <c r="IXP81" s="420"/>
      <c r="IXQ81" s="420"/>
      <c r="IXR81" s="420"/>
      <c r="IXS81" s="420"/>
      <c r="IXT81" s="420"/>
      <c r="IXU81" s="420"/>
      <c r="IXV81" s="420"/>
      <c r="IXW81" s="420"/>
      <c r="IXX81" s="420"/>
      <c r="IXY81" s="420"/>
      <c r="IXZ81" s="420"/>
      <c r="IYA81" s="420"/>
      <c r="IYB81" s="420"/>
      <c r="IYC81" s="420"/>
      <c r="IYD81" s="420"/>
      <c r="IYE81" s="420"/>
      <c r="IYF81" s="420"/>
      <c r="IYG81" s="420"/>
      <c r="IYH81" s="420"/>
      <c r="IYI81" s="420"/>
      <c r="IYJ81" s="420"/>
      <c r="IYK81" s="420"/>
      <c r="IYL81" s="420"/>
      <c r="IYM81" s="420"/>
      <c r="IYN81" s="420"/>
      <c r="IYO81" s="420"/>
      <c r="IYP81" s="420"/>
      <c r="IYQ81" s="420"/>
      <c r="IYR81" s="420"/>
      <c r="IYS81" s="420"/>
      <c r="IYT81" s="420"/>
      <c r="IYU81" s="420"/>
      <c r="IYV81" s="420"/>
      <c r="IYW81" s="420"/>
      <c r="IYX81" s="420"/>
      <c r="IYY81" s="420"/>
      <c r="IYZ81" s="420"/>
      <c r="IZA81" s="420"/>
      <c r="IZB81" s="420"/>
      <c r="IZC81" s="420"/>
      <c r="IZD81" s="420"/>
      <c r="IZE81" s="420"/>
      <c r="IZF81" s="420"/>
      <c r="IZG81" s="420"/>
      <c r="IZH81" s="420"/>
      <c r="IZI81" s="420"/>
      <c r="IZJ81" s="420"/>
      <c r="IZK81" s="420"/>
      <c r="IZL81" s="420"/>
      <c r="IZM81" s="420"/>
      <c r="IZN81" s="420"/>
      <c r="IZO81" s="420"/>
      <c r="IZP81" s="420"/>
      <c r="IZQ81" s="420"/>
      <c r="IZR81" s="420"/>
      <c r="IZS81" s="420"/>
      <c r="IZT81" s="420"/>
      <c r="IZU81" s="420"/>
      <c r="IZV81" s="420"/>
      <c r="IZW81" s="420"/>
      <c r="IZX81" s="420"/>
      <c r="IZY81" s="420"/>
      <c r="IZZ81" s="420"/>
      <c r="JAA81" s="420"/>
      <c r="JAB81" s="420"/>
      <c r="JAC81" s="420"/>
      <c r="JAD81" s="420"/>
      <c r="JAE81" s="420"/>
      <c r="JAF81" s="420"/>
      <c r="JAG81" s="420"/>
      <c r="JAH81" s="420"/>
      <c r="JAI81" s="420"/>
      <c r="JAJ81" s="420"/>
      <c r="JAK81" s="420"/>
      <c r="JAL81" s="420"/>
      <c r="JAM81" s="420"/>
      <c r="JAN81" s="420"/>
      <c r="JAO81" s="420"/>
      <c r="JAP81" s="420"/>
      <c r="JAQ81" s="420"/>
      <c r="JAR81" s="420"/>
      <c r="JAS81" s="420"/>
      <c r="JAT81" s="420"/>
      <c r="JAU81" s="420"/>
      <c r="JAV81" s="420"/>
      <c r="JAW81" s="420"/>
      <c r="JAX81" s="420"/>
      <c r="JAY81" s="420"/>
      <c r="JAZ81" s="420"/>
      <c r="JBA81" s="420"/>
      <c r="JBB81" s="420"/>
      <c r="JBC81" s="420"/>
      <c r="JBD81" s="420"/>
      <c r="JBE81" s="420"/>
      <c r="JBF81" s="420"/>
      <c r="JBG81" s="420"/>
      <c r="JBH81" s="420"/>
      <c r="JBI81" s="420"/>
      <c r="JBJ81" s="420"/>
      <c r="JBK81" s="420"/>
      <c r="JBL81" s="420"/>
      <c r="JBM81" s="420"/>
      <c r="JBN81" s="420"/>
      <c r="JBO81" s="420"/>
      <c r="JBP81" s="420"/>
      <c r="JBQ81" s="420"/>
      <c r="JBR81" s="420"/>
      <c r="JBS81" s="420"/>
      <c r="JBT81" s="420"/>
      <c r="JBU81" s="420"/>
      <c r="JBV81" s="420"/>
      <c r="JBW81" s="420"/>
      <c r="JBX81" s="420"/>
      <c r="JBY81" s="420"/>
      <c r="JBZ81" s="420"/>
      <c r="JCA81" s="420"/>
      <c r="JCB81" s="420"/>
      <c r="JCC81" s="420"/>
      <c r="JCD81" s="420"/>
      <c r="JCE81" s="420"/>
      <c r="JCF81" s="420"/>
      <c r="JCG81" s="420"/>
      <c r="JCH81" s="420"/>
      <c r="JCI81" s="420"/>
      <c r="JCJ81" s="420"/>
      <c r="JCK81" s="420"/>
      <c r="JCL81" s="420"/>
      <c r="JCM81" s="420"/>
      <c r="JCN81" s="420"/>
      <c r="JCO81" s="420"/>
      <c r="JCP81" s="420"/>
      <c r="JCQ81" s="420"/>
      <c r="JCR81" s="420"/>
      <c r="JCS81" s="420"/>
      <c r="JCT81" s="420"/>
      <c r="JCU81" s="420"/>
      <c r="JCV81" s="420"/>
      <c r="JCW81" s="420"/>
      <c r="JCX81" s="420"/>
      <c r="JCY81" s="420"/>
      <c r="JCZ81" s="420"/>
      <c r="JDA81" s="420"/>
      <c r="JDB81" s="420"/>
      <c r="JDC81" s="420"/>
      <c r="JDD81" s="420"/>
      <c r="JDE81" s="420"/>
      <c r="JDF81" s="420"/>
      <c r="JDG81" s="420"/>
      <c r="JDH81" s="420"/>
      <c r="JDI81" s="420"/>
      <c r="JDJ81" s="420"/>
      <c r="JDK81" s="420"/>
      <c r="JDL81" s="420"/>
      <c r="JDM81" s="420"/>
      <c r="JDN81" s="420"/>
      <c r="JDO81" s="420"/>
      <c r="JDP81" s="420"/>
      <c r="JDQ81" s="420"/>
      <c r="JDR81" s="420"/>
      <c r="JDS81" s="420"/>
      <c r="JDT81" s="420"/>
      <c r="JDU81" s="420"/>
      <c r="JDV81" s="420"/>
      <c r="JDW81" s="420"/>
      <c r="JDX81" s="420"/>
      <c r="JDY81" s="420"/>
      <c r="JDZ81" s="420"/>
      <c r="JEA81" s="420"/>
      <c r="JEB81" s="420"/>
      <c r="JEC81" s="420"/>
      <c r="JED81" s="420"/>
      <c r="JEE81" s="420"/>
      <c r="JEF81" s="420"/>
      <c r="JEG81" s="420"/>
      <c r="JEH81" s="420"/>
      <c r="JEI81" s="420"/>
      <c r="JEJ81" s="420"/>
      <c r="JEK81" s="420"/>
      <c r="JEL81" s="420"/>
      <c r="JEM81" s="420"/>
      <c r="JEN81" s="420"/>
      <c r="JEO81" s="420"/>
      <c r="JEP81" s="420"/>
      <c r="JEQ81" s="420"/>
      <c r="JER81" s="420"/>
      <c r="JES81" s="420"/>
      <c r="JET81" s="420"/>
      <c r="JEU81" s="420"/>
      <c r="JEV81" s="420"/>
      <c r="JEW81" s="420"/>
      <c r="JEX81" s="420"/>
      <c r="JEY81" s="420"/>
      <c r="JEZ81" s="420"/>
      <c r="JFA81" s="420"/>
      <c r="JFB81" s="420"/>
      <c r="JFC81" s="420"/>
      <c r="JFD81" s="420"/>
      <c r="JFE81" s="420"/>
      <c r="JFF81" s="420"/>
      <c r="JFG81" s="420"/>
      <c r="JFH81" s="420"/>
      <c r="JFI81" s="420"/>
      <c r="JFJ81" s="420"/>
      <c r="JFK81" s="420"/>
      <c r="JFL81" s="420"/>
      <c r="JFM81" s="420"/>
      <c r="JFN81" s="420"/>
      <c r="JFO81" s="420"/>
      <c r="JFP81" s="420"/>
      <c r="JFQ81" s="420"/>
      <c r="JFR81" s="420"/>
      <c r="JFS81" s="420"/>
      <c r="JFT81" s="420"/>
      <c r="JFU81" s="420"/>
      <c r="JFV81" s="420"/>
      <c r="JFW81" s="420"/>
      <c r="JFX81" s="420"/>
      <c r="JFY81" s="420"/>
      <c r="JFZ81" s="420"/>
      <c r="JGA81" s="420"/>
      <c r="JGB81" s="420"/>
      <c r="JGC81" s="420"/>
      <c r="JGD81" s="420"/>
      <c r="JGE81" s="420"/>
      <c r="JGF81" s="420"/>
      <c r="JGG81" s="420"/>
      <c r="JGH81" s="420"/>
      <c r="JGI81" s="420"/>
      <c r="JGJ81" s="420"/>
      <c r="JGK81" s="420"/>
      <c r="JGL81" s="420"/>
      <c r="JGM81" s="420"/>
      <c r="JGN81" s="420"/>
      <c r="JGO81" s="420"/>
      <c r="JGP81" s="420"/>
      <c r="JGQ81" s="420"/>
      <c r="JGR81" s="420"/>
      <c r="JGS81" s="420"/>
      <c r="JGT81" s="420"/>
      <c r="JGU81" s="420"/>
      <c r="JGV81" s="420"/>
      <c r="JGW81" s="420"/>
      <c r="JGX81" s="420"/>
      <c r="JGY81" s="420"/>
      <c r="JGZ81" s="420"/>
      <c r="JHA81" s="420"/>
      <c r="JHB81" s="420"/>
      <c r="JHC81" s="420"/>
      <c r="JHD81" s="420"/>
      <c r="JHE81" s="420"/>
      <c r="JHF81" s="420"/>
      <c r="JHG81" s="420"/>
      <c r="JHH81" s="420"/>
      <c r="JHI81" s="420"/>
      <c r="JHJ81" s="420"/>
      <c r="JHK81" s="420"/>
      <c r="JHL81" s="420"/>
      <c r="JHM81" s="420"/>
      <c r="JHN81" s="420"/>
      <c r="JHO81" s="420"/>
      <c r="JHP81" s="420"/>
      <c r="JHQ81" s="420"/>
      <c r="JHR81" s="420"/>
      <c r="JHS81" s="420"/>
      <c r="JHT81" s="420"/>
      <c r="JHU81" s="420"/>
      <c r="JHV81" s="420"/>
      <c r="JHW81" s="420"/>
      <c r="JHX81" s="420"/>
      <c r="JHY81" s="420"/>
      <c r="JHZ81" s="420"/>
      <c r="JIA81" s="420"/>
      <c r="JIB81" s="420"/>
      <c r="JIC81" s="420"/>
      <c r="JID81" s="420"/>
      <c r="JIE81" s="420"/>
      <c r="JIF81" s="420"/>
      <c r="JIG81" s="420"/>
      <c r="JIH81" s="420"/>
      <c r="JII81" s="420"/>
      <c r="JIJ81" s="420"/>
      <c r="JIK81" s="420"/>
      <c r="JIL81" s="420"/>
      <c r="JIM81" s="420"/>
      <c r="JIN81" s="420"/>
      <c r="JIO81" s="420"/>
      <c r="JIP81" s="420"/>
      <c r="JIQ81" s="420"/>
      <c r="JIR81" s="420"/>
      <c r="JIS81" s="420"/>
      <c r="JIT81" s="420"/>
      <c r="JIU81" s="420"/>
      <c r="JIV81" s="420"/>
      <c r="JIW81" s="420"/>
      <c r="JIX81" s="420"/>
      <c r="JIY81" s="420"/>
      <c r="JIZ81" s="420"/>
      <c r="JJA81" s="420"/>
      <c r="JJB81" s="420"/>
      <c r="JJC81" s="420"/>
      <c r="JJD81" s="420"/>
      <c r="JJE81" s="420"/>
      <c r="JJF81" s="420"/>
      <c r="JJG81" s="420"/>
      <c r="JJH81" s="420"/>
      <c r="JJI81" s="420"/>
      <c r="JJJ81" s="420"/>
      <c r="JJK81" s="420"/>
      <c r="JJL81" s="420"/>
      <c r="JJM81" s="420"/>
      <c r="JJN81" s="420"/>
      <c r="JJO81" s="420"/>
      <c r="JJP81" s="420"/>
      <c r="JJQ81" s="420"/>
      <c r="JJR81" s="420"/>
      <c r="JJS81" s="420"/>
      <c r="JJT81" s="420"/>
      <c r="JJU81" s="420"/>
      <c r="JJV81" s="420"/>
      <c r="JJW81" s="420"/>
      <c r="JJX81" s="420"/>
      <c r="JJY81" s="420"/>
      <c r="JJZ81" s="420"/>
      <c r="JKA81" s="420"/>
      <c r="JKB81" s="420"/>
      <c r="JKC81" s="420"/>
      <c r="JKD81" s="420"/>
      <c r="JKE81" s="420"/>
      <c r="JKF81" s="420"/>
      <c r="JKG81" s="420"/>
      <c r="JKH81" s="420"/>
      <c r="JKI81" s="420"/>
      <c r="JKJ81" s="420"/>
      <c r="JKK81" s="420"/>
      <c r="JKL81" s="420"/>
      <c r="JKM81" s="420"/>
      <c r="JKN81" s="420"/>
      <c r="JKO81" s="420"/>
      <c r="JKP81" s="420"/>
      <c r="JKQ81" s="420"/>
      <c r="JKR81" s="420"/>
      <c r="JKS81" s="420"/>
      <c r="JKT81" s="420"/>
      <c r="JKU81" s="420"/>
      <c r="JKV81" s="420"/>
      <c r="JKW81" s="420"/>
      <c r="JKX81" s="420"/>
      <c r="JKY81" s="420"/>
      <c r="JKZ81" s="420"/>
      <c r="JLA81" s="420"/>
      <c r="JLB81" s="420"/>
      <c r="JLC81" s="420"/>
      <c r="JLD81" s="420"/>
      <c r="JLE81" s="420"/>
      <c r="JLF81" s="420"/>
      <c r="JLG81" s="420"/>
      <c r="JLH81" s="420"/>
      <c r="JLI81" s="420"/>
      <c r="JLJ81" s="420"/>
      <c r="JLK81" s="420"/>
      <c r="JLL81" s="420"/>
      <c r="JLM81" s="420"/>
      <c r="JLN81" s="420"/>
      <c r="JLO81" s="420"/>
      <c r="JLP81" s="420"/>
      <c r="JLQ81" s="420"/>
      <c r="JLR81" s="420"/>
      <c r="JLS81" s="420"/>
      <c r="JLT81" s="420"/>
      <c r="JLU81" s="420"/>
      <c r="JLV81" s="420"/>
      <c r="JLW81" s="420"/>
      <c r="JLX81" s="420"/>
      <c r="JLY81" s="420"/>
      <c r="JLZ81" s="420"/>
      <c r="JMA81" s="420"/>
      <c r="JMB81" s="420"/>
      <c r="JMC81" s="420"/>
      <c r="JMD81" s="420"/>
      <c r="JME81" s="420"/>
      <c r="JMF81" s="420"/>
      <c r="JMG81" s="420"/>
      <c r="JMH81" s="420"/>
      <c r="JMI81" s="420"/>
      <c r="JMJ81" s="420"/>
      <c r="JMK81" s="420"/>
      <c r="JML81" s="420"/>
      <c r="JMM81" s="420"/>
      <c r="JMN81" s="420"/>
      <c r="JMO81" s="420"/>
      <c r="JMP81" s="420"/>
      <c r="JMQ81" s="420"/>
      <c r="JMR81" s="420"/>
      <c r="JMS81" s="420"/>
      <c r="JMT81" s="420"/>
      <c r="JMU81" s="420"/>
      <c r="JMV81" s="420"/>
      <c r="JMW81" s="420"/>
      <c r="JMX81" s="420"/>
      <c r="JMY81" s="420"/>
      <c r="JMZ81" s="420"/>
      <c r="JNA81" s="420"/>
      <c r="JNB81" s="420"/>
      <c r="JNC81" s="420"/>
      <c r="JND81" s="420"/>
      <c r="JNE81" s="420"/>
      <c r="JNF81" s="420"/>
      <c r="JNG81" s="420"/>
      <c r="JNH81" s="420"/>
      <c r="JNI81" s="420"/>
      <c r="JNJ81" s="420"/>
      <c r="JNK81" s="420"/>
      <c r="JNL81" s="420"/>
      <c r="JNM81" s="420"/>
      <c r="JNN81" s="420"/>
      <c r="JNO81" s="420"/>
      <c r="JNP81" s="420"/>
      <c r="JNQ81" s="420"/>
      <c r="JNR81" s="420"/>
      <c r="JNS81" s="420"/>
      <c r="JNT81" s="420"/>
      <c r="JNU81" s="420"/>
      <c r="JNV81" s="420"/>
      <c r="JNW81" s="420"/>
      <c r="JNX81" s="420"/>
      <c r="JNY81" s="420"/>
      <c r="JNZ81" s="420"/>
      <c r="JOA81" s="420"/>
      <c r="JOB81" s="420"/>
      <c r="JOC81" s="420"/>
      <c r="JOD81" s="420"/>
      <c r="JOE81" s="420"/>
      <c r="JOF81" s="420"/>
      <c r="JOG81" s="420"/>
      <c r="JOH81" s="420"/>
      <c r="JOI81" s="420"/>
      <c r="JOJ81" s="420"/>
      <c r="JOK81" s="420"/>
      <c r="JOL81" s="420"/>
      <c r="JOM81" s="420"/>
      <c r="JON81" s="420"/>
      <c r="JOO81" s="420"/>
      <c r="JOP81" s="420"/>
      <c r="JOQ81" s="420"/>
      <c r="JOR81" s="420"/>
      <c r="JOS81" s="420"/>
      <c r="JOT81" s="420"/>
      <c r="JOU81" s="420"/>
      <c r="JOV81" s="420"/>
      <c r="JOW81" s="420"/>
      <c r="JOX81" s="420"/>
      <c r="JOY81" s="420"/>
      <c r="JOZ81" s="420"/>
      <c r="JPA81" s="420"/>
      <c r="JPB81" s="420"/>
      <c r="JPC81" s="420"/>
      <c r="JPD81" s="420"/>
      <c r="JPE81" s="420"/>
      <c r="JPF81" s="420"/>
      <c r="JPG81" s="420"/>
      <c r="JPH81" s="420"/>
      <c r="JPI81" s="420"/>
      <c r="JPJ81" s="420"/>
      <c r="JPK81" s="420"/>
      <c r="JPL81" s="420"/>
      <c r="JPM81" s="420"/>
      <c r="JPN81" s="420"/>
      <c r="JPO81" s="420"/>
      <c r="JPP81" s="420"/>
      <c r="JPQ81" s="420"/>
      <c r="JPR81" s="420"/>
      <c r="JPS81" s="420"/>
      <c r="JPT81" s="420"/>
      <c r="JPU81" s="420"/>
      <c r="JPV81" s="420"/>
      <c r="JPW81" s="420"/>
      <c r="JPX81" s="420"/>
      <c r="JPY81" s="420"/>
      <c r="JPZ81" s="420"/>
      <c r="JQA81" s="420"/>
      <c r="JQB81" s="420"/>
      <c r="JQC81" s="420"/>
      <c r="JQD81" s="420"/>
      <c r="JQE81" s="420"/>
      <c r="JQF81" s="420"/>
      <c r="JQG81" s="420"/>
      <c r="JQH81" s="420"/>
      <c r="JQI81" s="420"/>
      <c r="JQJ81" s="420"/>
      <c r="JQK81" s="420"/>
      <c r="JQL81" s="420"/>
      <c r="JQM81" s="420"/>
      <c r="JQN81" s="420"/>
      <c r="JQO81" s="420"/>
      <c r="JQP81" s="420"/>
      <c r="JQQ81" s="420"/>
      <c r="JQR81" s="420"/>
      <c r="JQS81" s="420"/>
      <c r="JQT81" s="420"/>
      <c r="JQU81" s="420"/>
      <c r="JQV81" s="420"/>
      <c r="JQW81" s="420"/>
      <c r="JQX81" s="420"/>
      <c r="JQY81" s="420"/>
      <c r="JQZ81" s="420"/>
      <c r="JRA81" s="420"/>
      <c r="JRB81" s="420"/>
      <c r="JRC81" s="420"/>
      <c r="JRD81" s="420"/>
      <c r="JRE81" s="420"/>
      <c r="JRF81" s="420"/>
      <c r="JRG81" s="420"/>
      <c r="JRH81" s="420"/>
      <c r="JRI81" s="420"/>
      <c r="JRJ81" s="420"/>
      <c r="JRK81" s="420"/>
      <c r="JRL81" s="420"/>
      <c r="JRM81" s="420"/>
      <c r="JRN81" s="420"/>
      <c r="JRO81" s="420"/>
      <c r="JRP81" s="420"/>
      <c r="JRQ81" s="420"/>
      <c r="JRR81" s="420"/>
      <c r="JRS81" s="420"/>
      <c r="JRT81" s="420"/>
      <c r="JRU81" s="420"/>
      <c r="JRV81" s="420"/>
      <c r="JRW81" s="420"/>
      <c r="JRX81" s="420"/>
      <c r="JRY81" s="420"/>
      <c r="JRZ81" s="420"/>
      <c r="JSA81" s="420"/>
      <c r="JSB81" s="420"/>
      <c r="JSC81" s="420"/>
      <c r="JSD81" s="420"/>
      <c r="JSE81" s="420"/>
      <c r="JSF81" s="420"/>
      <c r="JSG81" s="420"/>
      <c r="JSH81" s="420"/>
      <c r="JSI81" s="420"/>
      <c r="JSJ81" s="420"/>
      <c r="JSK81" s="420"/>
      <c r="JSL81" s="420"/>
      <c r="JSM81" s="420"/>
      <c r="JSN81" s="420"/>
      <c r="JSO81" s="420"/>
      <c r="JSP81" s="420"/>
      <c r="JSQ81" s="420"/>
      <c r="JSR81" s="420"/>
      <c r="JSS81" s="420"/>
      <c r="JST81" s="420"/>
      <c r="JSU81" s="420"/>
      <c r="JSV81" s="420"/>
      <c r="JSW81" s="420"/>
      <c r="JSX81" s="420"/>
      <c r="JSY81" s="420"/>
      <c r="JSZ81" s="420"/>
      <c r="JTA81" s="420"/>
      <c r="JTB81" s="420"/>
      <c r="JTC81" s="420"/>
      <c r="JTD81" s="420"/>
      <c r="JTE81" s="420"/>
      <c r="JTF81" s="420"/>
      <c r="JTG81" s="420"/>
      <c r="JTH81" s="420"/>
      <c r="JTI81" s="420"/>
      <c r="JTJ81" s="420"/>
      <c r="JTK81" s="420"/>
      <c r="JTL81" s="420"/>
      <c r="JTM81" s="420"/>
      <c r="JTN81" s="420"/>
      <c r="JTO81" s="420"/>
      <c r="JTP81" s="420"/>
      <c r="JTQ81" s="420"/>
      <c r="JTR81" s="420"/>
      <c r="JTS81" s="420"/>
      <c r="JTT81" s="420"/>
      <c r="JTU81" s="420"/>
      <c r="JTV81" s="420"/>
      <c r="JTW81" s="420"/>
      <c r="JTX81" s="420"/>
      <c r="JTY81" s="420"/>
      <c r="JTZ81" s="420"/>
      <c r="JUA81" s="420"/>
      <c r="JUB81" s="420"/>
      <c r="JUC81" s="420"/>
      <c r="JUD81" s="420"/>
      <c r="JUE81" s="420"/>
      <c r="JUF81" s="420"/>
      <c r="JUG81" s="420"/>
      <c r="JUH81" s="420"/>
      <c r="JUI81" s="420"/>
      <c r="JUJ81" s="420"/>
      <c r="JUK81" s="420"/>
      <c r="JUL81" s="420"/>
      <c r="JUM81" s="420"/>
      <c r="JUN81" s="420"/>
      <c r="JUO81" s="420"/>
      <c r="JUP81" s="420"/>
      <c r="JUQ81" s="420"/>
      <c r="JUR81" s="420"/>
      <c r="JUS81" s="420"/>
      <c r="JUT81" s="420"/>
      <c r="JUU81" s="420"/>
      <c r="JUV81" s="420"/>
      <c r="JUW81" s="420"/>
      <c r="JUX81" s="420"/>
      <c r="JUY81" s="420"/>
      <c r="JUZ81" s="420"/>
      <c r="JVA81" s="420"/>
      <c r="JVB81" s="420"/>
      <c r="JVC81" s="420"/>
      <c r="JVD81" s="420"/>
      <c r="JVE81" s="420"/>
      <c r="JVF81" s="420"/>
      <c r="JVG81" s="420"/>
      <c r="JVH81" s="420"/>
      <c r="JVI81" s="420"/>
      <c r="JVJ81" s="420"/>
      <c r="JVK81" s="420"/>
      <c r="JVL81" s="420"/>
      <c r="JVM81" s="420"/>
      <c r="JVN81" s="420"/>
      <c r="JVO81" s="420"/>
      <c r="JVP81" s="420"/>
      <c r="JVQ81" s="420"/>
      <c r="JVR81" s="420"/>
      <c r="JVS81" s="420"/>
      <c r="JVT81" s="420"/>
      <c r="JVU81" s="420"/>
      <c r="JVV81" s="420"/>
      <c r="JVW81" s="420"/>
      <c r="JVX81" s="420"/>
      <c r="JVY81" s="420"/>
      <c r="JVZ81" s="420"/>
      <c r="JWA81" s="420"/>
      <c r="JWB81" s="420"/>
      <c r="JWC81" s="420"/>
      <c r="JWD81" s="420"/>
      <c r="JWE81" s="420"/>
      <c r="JWF81" s="420"/>
      <c r="JWG81" s="420"/>
      <c r="JWH81" s="420"/>
      <c r="JWI81" s="420"/>
      <c r="JWJ81" s="420"/>
      <c r="JWK81" s="420"/>
      <c r="JWL81" s="420"/>
      <c r="JWM81" s="420"/>
      <c r="JWN81" s="420"/>
      <c r="JWO81" s="420"/>
      <c r="JWP81" s="420"/>
      <c r="JWQ81" s="420"/>
      <c r="JWR81" s="420"/>
      <c r="JWS81" s="420"/>
      <c r="JWT81" s="420"/>
      <c r="JWU81" s="420"/>
      <c r="JWV81" s="420"/>
      <c r="JWW81" s="420"/>
      <c r="JWX81" s="420"/>
      <c r="JWY81" s="420"/>
      <c r="JWZ81" s="420"/>
      <c r="JXA81" s="420"/>
      <c r="JXB81" s="420"/>
      <c r="JXC81" s="420"/>
      <c r="JXD81" s="420"/>
      <c r="JXE81" s="420"/>
      <c r="JXF81" s="420"/>
      <c r="JXG81" s="420"/>
      <c r="JXH81" s="420"/>
      <c r="JXI81" s="420"/>
      <c r="JXJ81" s="420"/>
      <c r="JXK81" s="420"/>
      <c r="JXL81" s="420"/>
      <c r="JXM81" s="420"/>
      <c r="JXN81" s="420"/>
      <c r="JXO81" s="420"/>
      <c r="JXP81" s="420"/>
      <c r="JXQ81" s="420"/>
      <c r="JXR81" s="420"/>
      <c r="JXS81" s="420"/>
      <c r="JXT81" s="420"/>
      <c r="JXU81" s="420"/>
      <c r="JXV81" s="420"/>
      <c r="JXW81" s="420"/>
      <c r="JXX81" s="420"/>
      <c r="JXY81" s="420"/>
      <c r="JXZ81" s="420"/>
      <c r="JYA81" s="420"/>
      <c r="JYB81" s="420"/>
      <c r="JYC81" s="420"/>
      <c r="JYD81" s="420"/>
      <c r="JYE81" s="420"/>
      <c r="JYF81" s="420"/>
      <c r="JYG81" s="420"/>
      <c r="JYH81" s="420"/>
      <c r="JYI81" s="420"/>
      <c r="JYJ81" s="420"/>
      <c r="JYK81" s="420"/>
      <c r="JYL81" s="420"/>
      <c r="JYM81" s="420"/>
      <c r="JYN81" s="420"/>
      <c r="JYO81" s="420"/>
      <c r="JYP81" s="420"/>
      <c r="JYQ81" s="420"/>
      <c r="JYR81" s="420"/>
      <c r="JYS81" s="420"/>
      <c r="JYT81" s="420"/>
      <c r="JYU81" s="420"/>
      <c r="JYV81" s="420"/>
      <c r="JYW81" s="420"/>
      <c r="JYX81" s="420"/>
      <c r="JYY81" s="420"/>
      <c r="JYZ81" s="420"/>
      <c r="JZA81" s="420"/>
      <c r="JZB81" s="420"/>
      <c r="JZC81" s="420"/>
      <c r="JZD81" s="420"/>
      <c r="JZE81" s="420"/>
      <c r="JZF81" s="420"/>
      <c r="JZG81" s="420"/>
      <c r="JZH81" s="420"/>
      <c r="JZI81" s="420"/>
      <c r="JZJ81" s="420"/>
      <c r="JZK81" s="420"/>
      <c r="JZL81" s="420"/>
      <c r="JZM81" s="420"/>
      <c r="JZN81" s="420"/>
      <c r="JZO81" s="420"/>
      <c r="JZP81" s="420"/>
      <c r="JZQ81" s="420"/>
      <c r="JZR81" s="420"/>
      <c r="JZS81" s="420"/>
      <c r="JZT81" s="420"/>
      <c r="JZU81" s="420"/>
      <c r="JZV81" s="420"/>
      <c r="JZW81" s="420"/>
      <c r="JZX81" s="420"/>
      <c r="JZY81" s="420"/>
      <c r="JZZ81" s="420"/>
      <c r="KAA81" s="420"/>
      <c r="KAB81" s="420"/>
      <c r="KAC81" s="420"/>
      <c r="KAD81" s="420"/>
      <c r="KAE81" s="420"/>
      <c r="KAF81" s="420"/>
      <c r="KAG81" s="420"/>
      <c r="KAH81" s="420"/>
      <c r="KAI81" s="420"/>
      <c r="KAJ81" s="420"/>
      <c r="KAK81" s="420"/>
      <c r="KAL81" s="420"/>
      <c r="KAM81" s="420"/>
      <c r="KAN81" s="420"/>
      <c r="KAO81" s="420"/>
      <c r="KAP81" s="420"/>
      <c r="KAQ81" s="420"/>
      <c r="KAR81" s="420"/>
      <c r="KAS81" s="420"/>
      <c r="KAT81" s="420"/>
      <c r="KAU81" s="420"/>
      <c r="KAV81" s="420"/>
      <c r="KAW81" s="420"/>
      <c r="KAX81" s="420"/>
      <c r="KAY81" s="420"/>
      <c r="KAZ81" s="420"/>
      <c r="KBA81" s="420"/>
      <c r="KBB81" s="420"/>
      <c r="KBC81" s="420"/>
      <c r="KBD81" s="420"/>
      <c r="KBE81" s="420"/>
      <c r="KBF81" s="420"/>
      <c r="KBG81" s="420"/>
      <c r="KBH81" s="420"/>
      <c r="KBI81" s="420"/>
      <c r="KBJ81" s="420"/>
      <c r="KBK81" s="420"/>
      <c r="KBL81" s="420"/>
      <c r="KBM81" s="420"/>
      <c r="KBN81" s="420"/>
      <c r="KBO81" s="420"/>
      <c r="KBP81" s="420"/>
      <c r="KBQ81" s="420"/>
      <c r="KBR81" s="420"/>
      <c r="KBS81" s="420"/>
      <c r="KBT81" s="420"/>
      <c r="KBU81" s="420"/>
      <c r="KBV81" s="420"/>
      <c r="KBW81" s="420"/>
      <c r="KBX81" s="420"/>
      <c r="KBY81" s="420"/>
      <c r="KBZ81" s="420"/>
      <c r="KCA81" s="420"/>
      <c r="KCB81" s="420"/>
      <c r="KCC81" s="420"/>
      <c r="KCD81" s="420"/>
      <c r="KCE81" s="420"/>
      <c r="KCF81" s="420"/>
      <c r="KCG81" s="420"/>
      <c r="KCH81" s="420"/>
      <c r="KCI81" s="420"/>
      <c r="KCJ81" s="420"/>
      <c r="KCK81" s="420"/>
      <c r="KCL81" s="420"/>
      <c r="KCM81" s="420"/>
      <c r="KCN81" s="420"/>
      <c r="KCO81" s="420"/>
      <c r="KCP81" s="420"/>
      <c r="KCQ81" s="420"/>
      <c r="KCR81" s="420"/>
      <c r="KCS81" s="420"/>
      <c r="KCT81" s="420"/>
      <c r="KCU81" s="420"/>
      <c r="KCV81" s="420"/>
      <c r="KCW81" s="420"/>
      <c r="KCX81" s="420"/>
      <c r="KCY81" s="420"/>
      <c r="KCZ81" s="420"/>
      <c r="KDA81" s="420"/>
      <c r="KDB81" s="420"/>
      <c r="KDC81" s="420"/>
      <c r="KDD81" s="420"/>
      <c r="KDE81" s="420"/>
      <c r="KDF81" s="420"/>
      <c r="KDG81" s="420"/>
      <c r="KDH81" s="420"/>
      <c r="KDI81" s="420"/>
      <c r="KDJ81" s="420"/>
      <c r="KDK81" s="420"/>
      <c r="KDL81" s="420"/>
      <c r="KDM81" s="420"/>
      <c r="KDN81" s="420"/>
      <c r="KDO81" s="420"/>
      <c r="KDP81" s="420"/>
      <c r="KDQ81" s="420"/>
      <c r="KDR81" s="420"/>
      <c r="KDS81" s="420"/>
      <c r="KDT81" s="420"/>
      <c r="KDU81" s="420"/>
      <c r="KDV81" s="420"/>
      <c r="KDW81" s="420"/>
      <c r="KDX81" s="420"/>
      <c r="KDY81" s="420"/>
      <c r="KDZ81" s="420"/>
      <c r="KEA81" s="420"/>
      <c r="KEB81" s="420"/>
      <c r="KEC81" s="420"/>
      <c r="KED81" s="420"/>
      <c r="KEE81" s="420"/>
      <c r="KEF81" s="420"/>
      <c r="KEG81" s="420"/>
      <c r="KEH81" s="420"/>
      <c r="KEI81" s="420"/>
      <c r="KEJ81" s="420"/>
      <c r="KEK81" s="420"/>
      <c r="KEL81" s="420"/>
      <c r="KEM81" s="420"/>
      <c r="KEN81" s="420"/>
      <c r="KEO81" s="420"/>
      <c r="KEP81" s="420"/>
      <c r="KEQ81" s="420"/>
      <c r="KER81" s="420"/>
      <c r="KES81" s="420"/>
      <c r="KET81" s="420"/>
      <c r="KEU81" s="420"/>
      <c r="KEV81" s="420"/>
      <c r="KEW81" s="420"/>
      <c r="KEX81" s="420"/>
      <c r="KEY81" s="420"/>
      <c r="KEZ81" s="420"/>
      <c r="KFA81" s="420"/>
      <c r="KFB81" s="420"/>
      <c r="KFC81" s="420"/>
      <c r="KFD81" s="420"/>
      <c r="KFE81" s="420"/>
      <c r="KFF81" s="420"/>
      <c r="KFG81" s="420"/>
      <c r="KFH81" s="420"/>
      <c r="KFI81" s="420"/>
      <c r="KFJ81" s="420"/>
      <c r="KFK81" s="420"/>
      <c r="KFL81" s="420"/>
      <c r="KFM81" s="420"/>
      <c r="KFN81" s="420"/>
      <c r="KFO81" s="420"/>
      <c r="KFP81" s="420"/>
      <c r="KFQ81" s="420"/>
      <c r="KFR81" s="420"/>
      <c r="KFS81" s="420"/>
      <c r="KFT81" s="420"/>
      <c r="KFU81" s="420"/>
      <c r="KFV81" s="420"/>
      <c r="KFW81" s="420"/>
      <c r="KFX81" s="420"/>
      <c r="KFY81" s="420"/>
      <c r="KFZ81" s="420"/>
      <c r="KGA81" s="420"/>
      <c r="KGB81" s="420"/>
      <c r="KGC81" s="420"/>
      <c r="KGD81" s="420"/>
      <c r="KGE81" s="420"/>
      <c r="KGF81" s="420"/>
      <c r="KGG81" s="420"/>
      <c r="KGH81" s="420"/>
      <c r="KGI81" s="420"/>
      <c r="KGJ81" s="420"/>
      <c r="KGK81" s="420"/>
      <c r="KGL81" s="420"/>
      <c r="KGM81" s="420"/>
      <c r="KGN81" s="420"/>
      <c r="KGO81" s="420"/>
      <c r="KGP81" s="420"/>
      <c r="KGQ81" s="420"/>
      <c r="KGR81" s="420"/>
      <c r="KGS81" s="420"/>
      <c r="KGT81" s="420"/>
      <c r="KGU81" s="420"/>
      <c r="KGV81" s="420"/>
      <c r="KGW81" s="420"/>
      <c r="KGX81" s="420"/>
      <c r="KGY81" s="420"/>
      <c r="KGZ81" s="420"/>
      <c r="KHA81" s="420"/>
      <c r="KHB81" s="420"/>
      <c r="KHC81" s="420"/>
      <c r="KHD81" s="420"/>
      <c r="KHE81" s="420"/>
      <c r="KHF81" s="420"/>
      <c r="KHG81" s="420"/>
      <c r="KHH81" s="420"/>
      <c r="KHI81" s="420"/>
      <c r="KHJ81" s="420"/>
      <c r="KHK81" s="420"/>
      <c r="KHL81" s="420"/>
      <c r="KHM81" s="420"/>
      <c r="KHN81" s="420"/>
      <c r="KHO81" s="420"/>
      <c r="KHP81" s="420"/>
      <c r="KHQ81" s="420"/>
      <c r="KHR81" s="420"/>
      <c r="KHS81" s="420"/>
      <c r="KHT81" s="420"/>
      <c r="KHU81" s="420"/>
      <c r="KHV81" s="420"/>
      <c r="KHW81" s="420"/>
      <c r="KHX81" s="420"/>
      <c r="KHY81" s="420"/>
      <c r="KHZ81" s="420"/>
      <c r="KIA81" s="420"/>
      <c r="KIB81" s="420"/>
      <c r="KIC81" s="420"/>
      <c r="KID81" s="420"/>
      <c r="KIE81" s="420"/>
      <c r="KIF81" s="420"/>
      <c r="KIG81" s="420"/>
      <c r="KIH81" s="420"/>
      <c r="KII81" s="420"/>
      <c r="KIJ81" s="420"/>
      <c r="KIK81" s="420"/>
      <c r="KIL81" s="420"/>
      <c r="KIM81" s="420"/>
      <c r="KIN81" s="420"/>
      <c r="KIO81" s="420"/>
      <c r="KIP81" s="420"/>
      <c r="KIQ81" s="420"/>
      <c r="KIR81" s="420"/>
      <c r="KIS81" s="420"/>
      <c r="KIT81" s="420"/>
      <c r="KIU81" s="420"/>
      <c r="KIV81" s="420"/>
      <c r="KIW81" s="420"/>
      <c r="KIX81" s="420"/>
      <c r="KIY81" s="420"/>
      <c r="KIZ81" s="420"/>
      <c r="KJA81" s="420"/>
      <c r="KJB81" s="420"/>
      <c r="KJC81" s="420"/>
      <c r="KJD81" s="420"/>
      <c r="KJE81" s="420"/>
      <c r="KJF81" s="420"/>
      <c r="KJG81" s="420"/>
      <c r="KJH81" s="420"/>
      <c r="KJI81" s="420"/>
      <c r="KJJ81" s="420"/>
      <c r="KJK81" s="420"/>
      <c r="KJL81" s="420"/>
      <c r="KJM81" s="420"/>
      <c r="KJN81" s="420"/>
      <c r="KJO81" s="420"/>
      <c r="KJP81" s="420"/>
      <c r="KJQ81" s="420"/>
      <c r="KJR81" s="420"/>
      <c r="KJS81" s="420"/>
      <c r="KJT81" s="420"/>
      <c r="KJU81" s="420"/>
      <c r="KJV81" s="420"/>
      <c r="KJW81" s="420"/>
      <c r="KJX81" s="420"/>
      <c r="KJY81" s="420"/>
      <c r="KJZ81" s="420"/>
      <c r="KKA81" s="420"/>
      <c r="KKB81" s="420"/>
      <c r="KKC81" s="420"/>
      <c r="KKD81" s="420"/>
      <c r="KKE81" s="420"/>
      <c r="KKF81" s="420"/>
      <c r="KKG81" s="420"/>
      <c r="KKH81" s="420"/>
      <c r="KKI81" s="420"/>
      <c r="KKJ81" s="420"/>
      <c r="KKK81" s="420"/>
      <c r="KKL81" s="420"/>
      <c r="KKM81" s="420"/>
      <c r="KKN81" s="420"/>
      <c r="KKO81" s="420"/>
      <c r="KKP81" s="420"/>
      <c r="KKQ81" s="420"/>
      <c r="KKR81" s="420"/>
      <c r="KKS81" s="420"/>
      <c r="KKT81" s="420"/>
      <c r="KKU81" s="420"/>
      <c r="KKV81" s="420"/>
      <c r="KKW81" s="420"/>
      <c r="KKX81" s="420"/>
      <c r="KKY81" s="420"/>
      <c r="KKZ81" s="420"/>
      <c r="KLA81" s="420"/>
      <c r="KLB81" s="420"/>
      <c r="KLC81" s="420"/>
      <c r="KLD81" s="420"/>
      <c r="KLE81" s="420"/>
      <c r="KLF81" s="420"/>
      <c r="KLG81" s="420"/>
      <c r="KLH81" s="420"/>
      <c r="KLI81" s="420"/>
      <c r="KLJ81" s="420"/>
      <c r="KLK81" s="420"/>
      <c r="KLL81" s="420"/>
      <c r="KLM81" s="420"/>
      <c r="KLN81" s="420"/>
      <c r="KLO81" s="420"/>
      <c r="KLP81" s="420"/>
      <c r="KLQ81" s="420"/>
      <c r="KLR81" s="420"/>
      <c r="KLS81" s="420"/>
      <c r="KLT81" s="420"/>
      <c r="KLU81" s="420"/>
      <c r="KLV81" s="420"/>
      <c r="KLW81" s="420"/>
      <c r="KLX81" s="420"/>
      <c r="KLY81" s="420"/>
      <c r="KLZ81" s="420"/>
      <c r="KMA81" s="420"/>
      <c r="KMB81" s="420"/>
      <c r="KMC81" s="420"/>
      <c r="KMD81" s="420"/>
      <c r="KME81" s="420"/>
      <c r="KMF81" s="420"/>
      <c r="KMG81" s="420"/>
      <c r="KMH81" s="420"/>
      <c r="KMI81" s="420"/>
      <c r="KMJ81" s="420"/>
      <c r="KMK81" s="420"/>
      <c r="KML81" s="420"/>
      <c r="KMM81" s="420"/>
      <c r="KMN81" s="420"/>
      <c r="KMO81" s="420"/>
      <c r="KMP81" s="420"/>
      <c r="KMQ81" s="420"/>
      <c r="KMR81" s="420"/>
      <c r="KMS81" s="420"/>
      <c r="KMT81" s="420"/>
      <c r="KMU81" s="420"/>
      <c r="KMV81" s="420"/>
      <c r="KMW81" s="420"/>
      <c r="KMX81" s="420"/>
      <c r="KMY81" s="420"/>
      <c r="KMZ81" s="420"/>
      <c r="KNA81" s="420"/>
      <c r="KNB81" s="420"/>
      <c r="KNC81" s="420"/>
      <c r="KND81" s="420"/>
      <c r="KNE81" s="420"/>
      <c r="KNF81" s="420"/>
      <c r="KNG81" s="420"/>
      <c r="KNH81" s="420"/>
      <c r="KNI81" s="420"/>
      <c r="KNJ81" s="420"/>
      <c r="KNK81" s="420"/>
      <c r="KNL81" s="420"/>
      <c r="KNM81" s="420"/>
      <c r="KNN81" s="420"/>
      <c r="KNO81" s="420"/>
      <c r="KNP81" s="420"/>
      <c r="KNQ81" s="420"/>
      <c r="KNR81" s="420"/>
      <c r="KNS81" s="420"/>
      <c r="KNT81" s="420"/>
      <c r="KNU81" s="420"/>
      <c r="KNV81" s="420"/>
      <c r="KNW81" s="420"/>
      <c r="KNX81" s="420"/>
      <c r="KNY81" s="420"/>
      <c r="KNZ81" s="420"/>
      <c r="KOA81" s="420"/>
      <c r="KOB81" s="420"/>
      <c r="KOC81" s="420"/>
      <c r="KOD81" s="420"/>
      <c r="KOE81" s="420"/>
      <c r="KOF81" s="420"/>
      <c r="KOG81" s="420"/>
      <c r="KOH81" s="420"/>
      <c r="KOI81" s="420"/>
      <c r="KOJ81" s="420"/>
      <c r="KOK81" s="420"/>
      <c r="KOL81" s="420"/>
      <c r="KOM81" s="420"/>
      <c r="KON81" s="420"/>
      <c r="KOO81" s="420"/>
      <c r="KOP81" s="420"/>
      <c r="KOQ81" s="420"/>
      <c r="KOR81" s="420"/>
      <c r="KOS81" s="420"/>
      <c r="KOT81" s="420"/>
      <c r="KOU81" s="420"/>
      <c r="KOV81" s="420"/>
      <c r="KOW81" s="420"/>
      <c r="KOX81" s="420"/>
      <c r="KOY81" s="420"/>
      <c r="KOZ81" s="420"/>
      <c r="KPA81" s="420"/>
      <c r="KPB81" s="420"/>
      <c r="KPC81" s="420"/>
      <c r="KPD81" s="420"/>
      <c r="KPE81" s="420"/>
      <c r="KPF81" s="420"/>
      <c r="KPG81" s="420"/>
      <c r="KPH81" s="420"/>
      <c r="KPI81" s="420"/>
      <c r="KPJ81" s="420"/>
      <c r="KPK81" s="420"/>
      <c r="KPL81" s="420"/>
      <c r="KPM81" s="420"/>
      <c r="KPN81" s="420"/>
      <c r="KPO81" s="420"/>
      <c r="KPP81" s="420"/>
      <c r="KPQ81" s="420"/>
      <c r="KPR81" s="420"/>
      <c r="KPS81" s="420"/>
      <c r="KPT81" s="420"/>
      <c r="KPU81" s="420"/>
      <c r="KPV81" s="420"/>
      <c r="KPW81" s="420"/>
      <c r="KPX81" s="420"/>
      <c r="KPY81" s="420"/>
      <c r="KPZ81" s="420"/>
      <c r="KQA81" s="420"/>
      <c r="KQB81" s="420"/>
      <c r="KQC81" s="420"/>
      <c r="KQD81" s="420"/>
      <c r="KQE81" s="420"/>
      <c r="KQF81" s="420"/>
      <c r="KQG81" s="420"/>
      <c r="KQH81" s="420"/>
      <c r="KQI81" s="420"/>
      <c r="KQJ81" s="420"/>
      <c r="KQK81" s="420"/>
      <c r="KQL81" s="420"/>
      <c r="KQM81" s="420"/>
      <c r="KQN81" s="420"/>
      <c r="KQO81" s="420"/>
      <c r="KQP81" s="420"/>
      <c r="KQQ81" s="420"/>
      <c r="KQR81" s="420"/>
      <c r="KQS81" s="420"/>
      <c r="KQT81" s="420"/>
      <c r="KQU81" s="420"/>
      <c r="KQV81" s="420"/>
      <c r="KQW81" s="420"/>
      <c r="KQX81" s="420"/>
      <c r="KQY81" s="420"/>
      <c r="KQZ81" s="420"/>
      <c r="KRA81" s="420"/>
      <c r="KRB81" s="420"/>
      <c r="KRC81" s="420"/>
      <c r="KRD81" s="420"/>
      <c r="KRE81" s="420"/>
      <c r="KRF81" s="420"/>
      <c r="KRG81" s="420"/>
      <c r="KRH81" s="420"/>
      <c r="KRI81" s="420"/>
      <c r="KRJ81" s="420"/>
      <c r="KRK81" s="420"/>
      <c r="KRL81" s="420"/>
      <c r="KRM81" s="420"/>
      <c r="KRN81" s="420"/>
      <c r="KRO81" s="420"/>
      <c r="KRP81" s="420"/>
      <c r="KRQ81" s="420"/>
      <c r="KRR81" s="420"/>
      <c r="KRS81" s="420"/>
      <c r="KRT81" s="420"/>
      <c r="KRU81" s="420"/>
      <c r="KRV81" s="420"/>
      <c r="KRW81" s="420"/>
      <c r="KRX81" s="420"/>
      <c r="KRY81" s="420"/>
      <c r="KRZ81" s="420"/>
      <c r="KSA81" s="420"/>
      <c r="KSB81" s="420"/>
      <c r="KSC81" s="420"/>
      <c r="KSD81" s="420"/>
      <c r="KSE81" s="420"/>
      <c r="KSF81" s="420"/>
      <c r="KSG81" s="420"/>
      <c r="KSH81" s="420"/>
      <c r="KSI81" s="420"/>
      <c r="KSJ81" s="420"/>
      <c r="KSK81" s="420"/>
      <c r="KSL81" s="420"/>
      <c r="KSM81" s="420"/>
      <c r="KSN81" s="420"/>
      <c r="KSO81" s="420"/>
      <c r="KSP81" s="420"/>
      <c r="KSQ81" s="420"/>
      <c r="KSR81" s="420"/>
      <c r="KSS81" s="420"/>
      <c r="KST81" s="420"/>
      <c r="KSU81" s="420"/>
      <c r="KSV81" s="420"/>
      <c r="KSW81" s="420"/>
      <c r="KSX81" s="420"/>
      <c r="KSY81" s="420"/>
      <c r="KSZ81" s="420"/>
      <c r="KTA81" s="420"/>
      <c r="KTB81" s="420"/>
      <c r="KTC81" s="420"/>
      <c r="KTD81" s="420"/>
      <c r="KTE81" s="420"/>
      <c r="KTF81" s="420"/>
      <c r="KTG81" s="420"/>
      <c r="KTH81" s="420"/>
      <c r="KTI81" s="420"/>
      <c r="KTJ81" s="420"/>
      <c r="KTK81" s="420"/>
      <c r="KTL81" s="420"/>
      <c r="KTM81" s="420"/>
      <c r="KTN81" s="420"/>
      <c r="KTO81" s="420"/>
      <c r="KTP81" s="420"/>
      <c r="KTQ81" s="420"/>
      <c r="KTR81" s="420"/>
      <c r="KTS81" s="420"/>
      <c r="KTT81" s="420"/>
      <c r="KTU81" s="420"/>
      <c r="KTV81" s="420"/>
      <c r="KTW81" s="420"/>
      <c r="KTX81" s="420"/>
      <c r="KTY81" s="420"/>
      <c r="KTZ81" s="420"/>
      <c r="KUA81" s="420"/>
      <c r="KUB81" s="420"/>
      <c r="KUC81" s="420"/>
      <c r="KUD81" s="420"/>
      <c r="KUE81" s="420"/>
      <c r="KUF81" s="420"/>
      <c r="KUG81" s="420"/>
      <c r="KUH81" s="420"/>
      <c r="KUI81" s="420"/>
      <c r="KUJ81" s="420"/>
      <c r="KUK81" s="420"/>
      <c r="KUL81" s="420"/>
      <c r="KUM81" s="420"/>
      <c r="KUN81" s="420"/>
      <c r="KUO81" s="420"/>
      <c r="KUP81" s="420"/>
      <c r="KUQ81" s="420"/>
      <c r="KUR81" s="420"/>
      <c r="KUS81" s="420"/>
      <c r="KUT81" s="420"/>
      <c r="KUU81" s="420"/>
      <c r="KUV81" s="420"/>
      <c r="KUW81" s="420"/>
      <c r="KUX81" s="420"/>
      <c r="KUY81" s="420"/>
      <c r="KUZ81" s="420"/>
      <c r="KVA81" s="420"/>
      <c r="KVB81" s="420"/>
      <c r="KVC81" s="420"/>
      <c r="KVD81" s="420"/>
      <c r="KVE81" s="420"/>
      <c r="KVF81" s="420"/>
      <c r="KVG81" s="420"/>
      <c r="KVH81" s="420"/>
      <c r="KVI81" s="420"/>
      <c r="KVJ81" s="420"/>
      <c r="KVK81" s="420"/>
      <c r="KVL81" s="420"/>
      <c r="KVM81" s="420"/>
      <c r="KVN81" s="420"/>
      <c r="KVO81" s="420"/>
      <c r="KVP81" s="420"/>
      <c r="KVQ81" s="420"/>
      <c r="KVR81" s="420"/>
      <c r="KVS81" s="420"/>
      <c r="KVT81" s="420"/>
      <c r="KVU81" s="420"/>
      <c r="KVV81" s="420"/>
      <c r="KVW81" s="420"/>
      <c r="KVX81" s="420"/>
      <c r="KVY81" s="420"/>
      <c r="KVZ81" s="420"/>
      <c r="KWA81" s="420"/>
      <c r="KWB81" s="420"/>
      <c r="KWC81" s="420"/>
      <c r="KWD81" s="420"/>
      <c r="KWE81" s="420"/>
      <c r="KWF81" s="420"/>
      <c r="KWG81" s="420"/>
      <c r="KWH81" s="420"/>
      <c r="KWI81" s="420"/>
      <c r="KWJ81" s="420"/>
      <c r="KWK81" s="420"/>
      <c r="KWL81" s="420"/>
      <c r="KWM81" s="420"/>
      <c r="KWN81" s="420"/>
      <c r="KWO81" s="420"/>
      <c r="KWP81" s="420"/>
      <c r="KWQ81" s="420"/>
      <c r="KWR81" s="420"/>
      <c r="KWS81" s="420"/>
      <c r="KWT81" s="420"/>
      <c r="KWU81" s="420"/>
      <c r="KWV81" s="420"/>
      <c r="KWW81" s="420"/>
      <c r="KWX81" s="420"/>
      <c r="KWY81" s="420"/>
      <c r="KWZ81" s="420"/>
      <c r="KXA81" s="420"/>
      <c r="KXB81" s="420"/>
      <c r="KXC81" s="420"/>
      <c r="KXD81" s="420"/>
      <c r="KXE81" s="420"/>
      <c r="KXF81" s="420"/>
      <c r="KXG81" s="420"/>
      <c r="KXH81" s="420"/>
      <c r="KXI81" s="420"/>
      <c r="KXJ81" s="420"/>
      <c r="KXK81" s="420"/>
      <c r="KXL81" s="420"/>
      <c r="KXM81" s="420"/>
      <c r="KXN81" s="420"/>
      <c r="KXO81" s="420"/>
      <c r="KXP81" s="420"/>
      <c r="KXQ81" s="420"/>
      <c r="KXR81" s="420"/>
      <c r="KXS81" s="420"/>
      <c r="KXT81" s="420"/>
      <c r="KXU81" s="420"/>
      <c r="KXV81" s="420"/>
      <c r="KXW81" s="420"/>
      <c r="KXX81" s="420"/>
      <c r="KXY81" s="420"/>
      <c r="KXZ81" s="420"/>
      <c r="KYA81" s="420"/>
      <c r="KYB81" s="420"/>
      <c r="KYC81" s="420"/>
      <c r="KYD81" s="420"/>
      <c r="KYE81" s="420"/>
      <c r="KYF81" s="420"/>
      <c r="KYG81" s="420"/>
      <c r="KYH81" s="420"/>
      <c r="KYI81" s="420"/>
      <c r="KYJ81" s="420"/>
      <c r="KYK81" s="420"/>
      <c r="KYL81" s="420"/>
      <c r="KYM81" s="420"/>
      <c r="KYN81" s="420"/>
      <c r="KYO81" s="420"/>
      <c r="KYP81" s="420"/>
      <c r="KYQ81" s="420"/>
      <c r="KYR81" s="420"/>
      <c r="KYS81" s="420"/>
      <c r="KYT81" s="420"/>
      <c r="KYU81" s="420"/>
      <c r="KYV81" s="420"/>
      <c r="KYW81" s="420"/>
      <c r="KYX81" s="420"/>
      <c r="KYY81" s="420"/>
      <c r="KYZ81" s="420"/>
      <c r="KZA81" s="420"/>
      <c r="KZB81" s="420"/>
      <c r="KZC81" s="420"/>
      <c r="KZD81" s="420"/>
      <c r="KZE81" s="420"/>
      <c r="KZF81" s="420"/>
      <c r="KZG81" s="420"/>
      <c r="KZH81" s="420"/>
      <c r="KZI81" s="420"/>
      <c r="KZJ81" s="420"/>
      <c r="KZK81" s="420"/>
      <c r="KZL81" s="420"/>
      <c r="KZM81" s="420"/>
      <c r="KZN81" s="420"/>
      <c r="KZO81" s="420"/>
      <c r="KZP81" s="420"/>
      <c r="KZQ81" s="420"/>
      <c r="KZR81" s="420"/>
      <c r="KZS81" s="420"/>
      <c r="KZT81" s="420"/>
      <c r="KZU81" s="420"/>
      <c r="KZV81" s="420"/>
      <c r="KZW81" s="420"/>
      <c r="KZX81" s="420"/>
      <c r="KZY81" s="420"/>
      <c r="KZZ81" s="420"/>
      <c r="LAA81" s="420"/>
      <c r="LAB81" s="420"/>
      <c r="LAC81" s="420"/>
      <c r="LAD81" s="420"/>
      <c r="LAE81" s="420"/>
      <c r="LAF81" s="420"/>
      <c r="LAG81" s="420"/>
      <c r="LAH81" s="420"/>
      <c r="LAI81" s="420"/>
      <c r="LAJ81" s="420"/>
      <c r="LAK81" s="420"/>
      <c r="LAL81" s="420"/>
      <c r="LAM81" s="420"/>
      <c r="LAN81" s="420"/>
      <c r="LAO81" s="420"/>
      <c r="LAP81" s="420"/>
      <c r="LAQ81" s="420"/>
      <c r="LAR81" s="420"/>
      <c r="LAS81" s="420"/>
      <c r="LAT81" s="420"/>
      <c r="LAU81" s="420"/>
      <c r="LAV81" s="420"/>
      <c r="LAW81" s="420"/>
      <c r="LAX81" s="420"/>
      <c r="LAY81" s="420"/>
      <c r="LAZ81" s="420"/>
      <c r="LBA81" s="420"/>
      <c r="LBB81" s="420"/>
      <c r="LBC81" s="420"/>
      <c r="LBD81" s="420"/>
      <c r="LBE81" s="420"/>
      <c r="LBF81" s="420"/>
      <c r="LBG81" s="420"/>
      <c r="LBH81" s="420"/>
      <c r="LBI81" s="420"/>
      <c r="LBJ81" s="420"/>
      <c r="LBK81" s="420"/>
      <c r="LBL81" s="420"/>
      <c r="LBM81" s="420"/>
      <c r="LBN81" s="420"/>
      <c r="LBO81" s="420"/>
      <c r="LBP81" s="420"/>
      <c r="LBQ81" s="420"/>
      <c r="LBR81" s="420"/>
      <c r="LBS81" s="420"/>
      <c r="LBT81" s="420"/>
      <c r="LBU81" s="420"/>
      <c r="LBV81" s="420"/>
      <c r="LBW81" s="420"/>
      <c r="LBX81" s="420"/>
      <c r="LBY81" s="420"/>
      <c r="LBZ81" s="420"/>
      <c r="LCA81" s="420"/>
      <c r="LCB81" s="420"/>
      <c r="LCC81" s="420"/>
      <c r="LCD81" s="420"/>
      <c r="LCE81" s="420"/>
      <c r="LCF81" s="420"/>
      <c r="LCG81" s="420"/>
      <c r="LCH81" s="420"/>
      <c r="LCI81" s="420"/>
      <c r="LCJ81" s="420"/>
      <c r="LCK81" s="420"/>
      <c r="LCL81" s="420"/>
      <c r="LCM81" s="420"/>
      <c r="LCN81" s="420"/>
      <c r="LCO81" s="420"/>
      <c r="LCP81" s="420"/>
      <c r="LCQ81" s="420"/>
      <c r="LCR81" s="420"/>
      <c r="LCS81" s="420"/>
      <c r="LCT81" s="420"/>
      <c r="LCU81" s="420"/>
      <c r="LCV81" s="420"/>
      <c r="LCW81" s="420"/>
      <c r="LCX81" s="420"/>
      <c r="LCY81" s="420"/>
      <c r="LCZ81" s="420"/>
      <c r="LDA81" s="420"/>
      <c r="LDB81" s="420"/>
      <c r="LDC81" s="420"/>
      <c r="LDD81" s="420"/>
      <c r="LDE81" s="420"/>
      <c r="LDF81" s="420"/>
      <c r="LDG81" s="420"/>
      <c r="LDH81" s="420"/>
      <c r="LDI81" s="420"/>
      <c r="LDJ81" s="420"/>
      <c r="LDK81" s="420"/>
      <c r="LDL81" s="420"/>
      <c r="LDM81" s="420"/>
      <c r="LDN81" s="420"/>
      <c r="LDO81" s="420"/>
      <c r="LDP81" s="420"/>
      <c r="LDQ81" s="420"/>
      <c r="LDR81" s="420"/>
      <c r="LDS81" s="420"/>
      <c r="LDT81" s="420"/>
      <c r="LDU81" s="420"/>
      <c r="LDV81" s="420"/>
      <c r="LDW81" s="420"/>
      <c r="LDX81" s="420"/>
      <c r="LDY81" s="420"/>
      <c r="LDZ81" s="420"/>
      <c r="LEA81" s="420"/>
      <c r="LEB81" s="420"/>
      <c r="LEC81" s="420"/>
      <c r="LED81" s="420"/>
      <c r="LEE81" s="420"/>
      <c r="LEF81" s="420"/>
      <c r="LEG81" s="420"/>
      <c r="LEH81" s="420"/>
      <c r="LEI81" s="420"/>
      <c r="LEJ81" s="420"/>
      <c r="LEK81" s="420"/>
      <c r="LEL81" s="420"/>
      <c r="LEM81" s="420"/>
      <c r="LEN81" s="420"/>
      <c r="LEO81" s="420"/>
      <c r="LEP81" s="420"/>
      <c r="LEQ81" s="420"/>
      <c r="LER81" s="420"/>
      <c r="LES81" s="420"/>
      <c r="LET81" s="420"/>
      <c r="LEU81" s="420"/>
      <c r="LEV81" s="420"/>
      <c r="LEW81" s="420"/>
      <c r="LEX81" s="420"/>
      <c r="LEY81" s="420"/>
      <c r="LEZ81" s="420"/>
      <c r="LFA81" s="420"/>
      <c r="LFB81" s="420"/>
      <c r="LFC81" s="420"/>
      <c r="LFD81" s="420"/>
      <c r="LFE81" s="420"/>
      <c r="LFF81" s="420"/>
      <c r="LFG81" s="420"/>
      <c r="LFH81" s="420"/>
      <c r="LFI81" s="420"/>
      <c r="LFJ81" s="420"/>
      <c r="LFK81" s="420"/>
      <c r="LFL81" s="420"/>
      <c r="LFM81" s="420"/>
      <c r="LFN81" s="420"/>
      <c r="LFO81" s="420"/>
      <c r="LFP81" s="420"/>
      <c r="LFQ81" s="420"/>
      <c r="LFR81" s="420"/>
      <c r="LFS81" s="420"/>
      <c r="LFT81" s="420"/>
      <c r="LFU81" s="420"/>
      <c r="LFV81" s="420"/>
      <c r="LFW81" s="420"/>
      <c r="LFX81" s="420"/>
      <c r="LFY81" s="420"/>
      <c r="LFZ81" s="420"/>
      <c r="LGA81" s="420"/>
      <c r="LGB81" s="420"/>
      <c r="LGC81" s="420"/>
      <c r="LGD81" s="420"/>
      <c r="LGE81" s="420"/>
      <c r="LGF81" s="420"/>
      <c r="LGG81" s="420"/>
      <c r="LGH81" s="420"/>
      <c r="LGI81" s="420"/>
      <c r="LGJ81" s="420"/>
      <c r="LGK81" s="420"/>
      <c r="LGL81" s="420"/>
      <c r="LGM81" s="420"/>
      <c r="LGN81" s="420"/>
      <c r="LGO81" s="420"/>
      <c r="LGP81" s="420"/>
      <c r="LGQ81" s="420"/>
      <c r="LGR81" s="420"/>
      <c r="LGS81" s="420"/>
      <c r="LGT81" s="420"/>
      <c r="LGU81" s="420"/>
      <c r="LGV81" s="420"/>
      <c r="LGW81" s="420"/>
      <c r="LGX81" s="420"/>
      <c r="LGY81" s="420"/>
      <c r="LGZ81" s="420"/>
      <c r="LHA81" s="420"/>
      <c r="LHB81" s="420"/>
      <c r="LHC81" s="420"/>
      <c r="LHD81" s="420"/>
      <c r="LHE81" s="420"/>
      <c r="LHF81" s="420"/>
      <c r="LHG81" s="420"/>
      <c r="LHH81" s="420"/>
      <c r="LHI81" s="420"/>
      <c r="LHJ81" s="420"/>
      <c r="LHK81" s="420"/>
      <c r="LHL81" s="420"/>
      <c r="LHM81" s="420"/>
      <c r="LHN81" s="420"/>
      <c r="LHO81" s="420"/>
      <c r="LHP81" s="420"/>
      <c r="LHQ81" s="420"/>
      <c r="LHR81" s="420"/>
      <c r="LHS81" s="420"/>
      <c r="LHT81" s="420"/>
      <c r="LHU81" s="420"/>
      <c r="LHV81" s="420"/>
      <c r="LHW81" s="420"/>
      <c r="LHX81" s="420"/>
      <c r="LHY81" s="420"/>
      <c r="LHZ81" s="420"/>
      <c r="LIA81" s="420"/>
      <c r="LIB81" s="420"/>
      <c r="LIC81" s="420"/>
      <c r="LID81" s="420"/>
      <c r="LIE81" s="420"/>
      <c r="LIF81" s="420"/>
      <c r="LIG81" s="420"/>
      <c r="LIH81" s="420"/>
      <c r="LII81" s="420"/>
      <c r="LIJ81" s="420"/>
      <c r="LIK81" s="420"/>
      <c r="LIL81" s="420"/>
      <c r="LIM81" s="420"/>
      <c r="LIN81" s="420"/>
      <c r="LIO81" s="420"/>
      <c r="LIP81" s="420"/>
      <c r="LIQ81" s="420"/>
      <c r="LIR81" s="420"/>
      <c r="LIS81" s="420"/>
      <c r="LIT81" s="420"/>
      <c r="LIU81" s="420"/>
      <c r="LIV81" s="420"/>
      <c r="LIW81" s="420"/>
      <c r="LIX81" s="420"/>
      <c r="LIY81" s="420"/>
      <c r="LIZ81" s="420"/>
      <c r="LJA81" s="420"/>
      <c r="LJB81" s="420"/>
      <c r="LJC81" s="420"/>
      <c r="LJD81" s="420"/>
      <c r="LJE81" s="420"/>
      <c r="LJF81" s="420"/>
      <c r="LJG81" s="420"/>
      <c r="LJH81" s="420"/>
      <c r="LJI81" s="420"/>
      <c r="LJJ81" s="420"/>
      <c r="LJK81" s="420"/>
      <c r="LJL81" s="420"/>
      <c r="LJM81" s="420"/>
      <c r="LJN81" s="420"/>
      <c r="LJO81" s="420"/>
      <c r="LJP81" s="420"/>
      <c r="LJQ81" s="420"/>
      <c r="LJR81" s="420"/>
      <c r="LJS81" s="420"/>
      <c r="LJT81" s="420"/>
      <c r="LJU81" s="420"/>
      <c r="LJV81" s="420"/>
      <c r="LJW81" s="420"/>
      <c r="LJX81" s="420"/>
      <c r="LJY81" s="420"/>
      <c r="LJZ81" s="420"/>
      <c r="LKA81" s="420"/>
      <c r="LKB81" s="420"/>
      <c r="LKC81" s="420"/>
      <c r="LKD81" s="420"/>
      <c r="LKE81" s="420"/>
      <c r="LKF81" s="420"/>
      <c r="LKG81" s="420"/>
      <c r="LKH81" s="420"/>
      <c r="LKI81" s="420"/>
      <c r="LKJ81" s="420"/>
      <c r="LKK81" s="420"/>
      <c r="LKL81" s="420"/>
      <c r="LKM81" s="420"/>
      <c r="LKN81" s="420"/>
      <c r="LKO81" s="420"/>
      <c r="LKP81" s="420"/>
      <c r="LKQ81" s="420"/>
      <c r="LKR81" s="420"/>
      <c r="LKS81" s="420"/>
      <c r="LKT81" s="420"/>
      <c r="LKU81" s="420"/>
      <c r="LKV81" s="420"/>
      <c r="LKW81" s="420"/>
      <c r="LKX81" s="420"/>
      <c r="LKY81" s="420"/>
      <c r="LKZ81" s="420"/>
      <c r="LLA81" s="420"/>
      <c r="LLB81" s="420"/>
      <c r="LLC81" s="420"/>
      <c r="LLD81" s="420"/>
      <c r="LLE81" s="420"/>
      <c r="LLF81" s="420"/>
      <c r="LLG81" s="420"/>
      <c r="LLH81" s="420"/>
      <c r="LLI81" s="420"/>
      <c r="LLJ81" s="420"/>
      <c r="LLK81" s="420"/>
      <c r="LLL81" s="420"/>
      <c r="LLM81" s="420"/>
      <c r="LLN81" s="420"/>
      <c r="LLO81" s="420"/>
      <c r="LLP81" s="420"/>
      <c r="LLQ81" s="420"/>
      <c r="LLR81" s="420"/>
      <c r="LLS81" s="420"/>
      <c r="LLT81" s="420"/>
      <c r="LLU81" s="420"/>
      <c r="LLV81" s="420"/>
      <c r="LLW81" s="420"/>
      <c r="LLX81" s="420"/>
      <c r="LLY81" s="420"/>
      <c r="LLZ81" s="420"/>
      <c r="LMA81" s="420"/>
      <c r="LMB81" s="420"/>
      <c r="LMC81" s="420"/>
      <c r="LMD81" s="420"/>
      <c r="LME81" s="420"/>
      <c r="LMF81" s="420"/>
      <c r="LMG81" s="420"/>
      <c r="LMH81" s="420"/>
      <c r="LMI81" s="420"/>
      <c r="LMJ81" s="420"/>
      <c r="LMK81" s="420"/>
      <c r="LML81" s="420"/>
      <c r="LMM81" s="420"/>
      <c r="LMN81" s="420"/>
      <c r="LMO81" s="420"/>
      <c r="LMP81" s="420"/>
      <c r="LMQ81" s="420"/>
      <c r="LMR81" s="420"/>
      <c r="LMS81" s="420"/>
      <c r="LMT81" s="420"/>
      <c r="LMU81" s="420"/>
      <c r="LMV81" s="420"/>
      <c r="LMW81" s="420"/>
      <c r="LMX81" s="420"/>
      <c r="LMY81" s="420"/>
      <c r="LMZ81" s="420"/>
      <c r="LNA81" s="420"/>
      <c r="LNB81" s="420"/>
      <c r="LNC81" s="420"/>
      <c r="LND81" s="420"/>
      <c r="LNE81" s="420"/>
      <c r="LNF81" s="420"/>
      <c r="LNG81" s="420"/>
      <c r="LNH81" s="420"/>
      <c r="LNI81" s="420"/>
      <c r="LNJ81" s="420"/>
      <c r="LNK81" s="420"/>
      <c r="LNL81" s="420"/>
      <c r="LNM81" s="420"/>
      <c r="LNN81" s="420"/>
      <c r="LNO81" s="420"/>
      <c r="LNP81" s="420"/>
      <c r="LNQ81" s="420"/>
      <c r="LNR81" s="420"/>
      <c r="LNS81" s="420"/>
      <c r="LNT81" s="420"/>
      <c r="LNU81" s="420"/>
      <c r="LNV81" s="420"/>
      <c r="LNW81" s="420"/>
      <c r="LNX81" s="420"/>
      <c r="LNY81" s="420"/>
      <c r="LNZ81" s="420"/>
      <c r="LOA81" s="420"/>
      <c r="LOB81" s="420"/>
      <c r="LOC81" s="420"/>
      <c r="LOD81" s="420"/>
      <c r="LOE81" s="420"/>
      <c r="LOF81" s="420"/>
      <c r="LOG81" s="420"/>
      <c r="LOH81" s="420"/>
      <c r="LOI81" s="420"/>
      <c r="LOJ81" s="420"/>
      <c r="LOK81" s="420"/>
      <c r="LOL81" s="420"/>
      <c r="LOM81" s="420"/>
      <c r="LON81" s="420"/>
      <c r="LOO81" s="420"/>
      <c r="LOP81" s="420"/>
      <c r="LOQ81" s="420"/>
      <c r="LOR81" s="420"/>
      <c r="LOS81" s="420"/>
      <c r="LOT81" s="420"/>
      <c r="LOU81" s="420"/>
      <c r="LOV81" s="420"/>
      <c r="LOW81" s="420"/>
      <c r="LOX81" s="420"/>
      <c r="LOY81" s="420"/>
      <c r="LOZ81" s="420"/>
      <c r="LPA81" s="420"/>
      <c r="LPB81" s="420"/>
      <c r="LPC81" s="420"/>
      <c r="LPD81" s="420"/>
      <c r="LPE81" s="420"/>
      <c r="LPF81" s="420"/>
      <c r="LPG81" s="420"/>
      <c r="LPH81" s="420"/>
      <c r="LPI81" s="420"/>
      <c r="LPJ81" s="420"/>
      <c r="LPK81" s="420"/>
      <c r="LPL81" s="420"/>
      <c r="LPM81" s="420"/>
      <c r="LPN81" s="420"/>
      <c r="LPO81" s="420"/>
      <c r="LPP81" s="420"/>
      <c r="LPQ81" s="420"/>
      <c r="LPR81" s="420"/>
      <c r="LPS81" s="420"/>
      <c r="LPT81" s="420"/>
      <c r="LPU81" s="420"/>
      <c r="LPV81" s="420"/>
      <c r="LPW81" s="420"/>
      <c r="LPX81" s="420"/>
      <c r="LPY81" s="420"/>
      <c r="LPZ81" s="420"/>
      <c r="LQA81" s="420"/>
      <c r="LQB81" s="420"/>
      <c r="LQC81" s="420"/>
      <c r="LQD81" s="420"/>
      <c r="LQE81" s="420"/>
      <c r="LQF81" s="420"/>
      <c r="LQG81" s="420"/>
      <c r="LQH81" s="420"/>
      <c r="LQI81" s="420"/>
      <c r="LQJ81" s="420"/>
      <c r="LQK81" s="420"/>
      <c r="LQL81" s="420"/>
      <c r="LQM81" s="420"/>
      <c r="LQN81" s="420"/>
      <c r="LQO81" s="420"/>
      <c r="LQP81" s="420"/>
      <c r="LQQ81" s="420"/>
      <c r="LQR81" s="420"/>
      <c r="LQS81" s="420"/>
      <c r="LQT81" s="420"/>
      <c r="LQU81" s="420"/>
      <c r="LQV81" s="420"/>
      <c r="LQW81" s="420"/>
      <c r="LQX81" s="420"/>
      <c r="LQY81" s="420"/>
      <c r="LQZ81" s="420"/>
      <c r="LRA81" s="420"/>
      <c r="LRB81" s="420"/>
      <c r="LRC81" s="420"/>
      <c r="LRD81" s="420"/>
      <c r="LRE81" s="420"/>
      <c r="LRF81" s="420"/>
      <c r="LRG81" s="420"/>
      <c r="LRH81" s="420"/>
      <c r="LRI81" s="420"/>
      <c r="LRJ81" s="420"/>
      <c r="LRK81" s="420"/>
      <c r="LRL81" s="420"/>
      <c r="LRM81" s="420"/>
      <c r="LRN81" s="420"/>
      <c r="LRO81" s="420"/>
      <c r="LRP81" s="420"/>
      <c r="LRQ81" s="420"/>
      <c r="LRR81" s="420"/>
      <c r="LRS81" s="420"/>
      <c r="LRT81" s="420"/>
      <c r="LRU81" s="420"/>
      <c r="LRV81" s="420"/>
      <c r="LRW81" s="420"/>
      <c r="LRX81" s="420"/>
      <c r="LRY81" s="420"/>
      <c r="LRZ81" s="420"/>
      <c r="LSA81" s="420"/>
      <c r="LSB81" s="420"/>
      <c r="LSC81" s="420"/>
      <c r="LSD81" s="420"/>
      <c r="LSE81" s="420"/>
      <c r="LSF81" s="420"/>
      <c r="LSG81" s="420"/>
      <c r="LSH81" s="420"/>
      <c r="LSI81" s="420"/>
      <c r="LSJ81" s="420"/>
      <c r="LSK81" s="420"/>
      <c r="LSL81" s="420"/>
      <c r="LSM81" s="420"/>
      <c r="LSN81" s="420"/>
      <c r="LSO81" s="420"/>
      <c r="LSP81" s="420"/>
      <c r="LSQ81" s="420"/>
      <c r="LSR81" s="420"/>
      <c r="LSS81" s="420"/>
      <c r="LST81" s="420"/>
      <c r="LSU81" s="420"/>
      <c r="LSV81" s="420"/>
      <c r="LSW81" s="420"/>
      <c r="LSX81" s="420"/>
      <c r="LSY81" s="420"/>
      <c r="LSZ81" s="420"/>
      <c r="LTA81" s="420"/>
      <c r="LTB81" s="420"/>
      <c r="LTC81" s="420"/>
      <c r="LTD81" s="420"/>
      <c r="LTE81" s="420"/>
      <c r="LTF81" s="420"/>
      <c r="LTG81" s="420"/>
      <c r="LTH81" s="420"/>
      <c r="LTI81" s="420"/>
      <c r="LTJ81" s="420"/>
      <c r="LTK81" s="420"/>
      <c r="LTL81" s="420"/>
      <c r="LTM81" s="420"/>
      <c r="LTN81" s="420"/>
      <c r="LTO81" s="420"/>
      <c r="LTP81" s="420"/>
      <c r="LTQ81" s="420"/>
      <c r="LTR81" s="420"/>
      <c r="LTS81" s="420"/>
      <c r="LTT81" s="420"/>
      <c r="LTU81" s="420"/>
      <c r="LTV81" s="420"/>
      <c r="LTW81" s="420"/>
      <c r="LTX81" s="420"/>
      <c r="LTY81" s="420"/>
      <c r="LTZ81" s="420"/>
      <c r="LUA81" s="420"/>
      <c r="LUB81" s="420"/>
      <c r="LUC81" s="420"/>
      <c r="LUD81" s="420"/>
      <c r="LUE81" s="420"/>
      <c r="LUF81" s="420"/>
      <c r="LUG81" s="420"/>
      <c r="LUH81" s="420"/>
      <c r="LUI81" s="420"/>
      <c r="LUJ81" s="420"/>
      <c r="LUK81" s="420"/>
      <c r="LUL81" s="420"/>
      <c r="LUM81" s="420"/>
      <c r="LUN81" s="420"/>
      <c r="LUO81" s="420"/>
      <c r="LUP81" s="420"/>
      <c r="LUQ81" s="420"/>
      <c r="LUR81" s="420"/>
      <c r="LUS81" s="420"/>
      <c r="LUT81" s="420"/>
      <c r="LUU81" s="420"/>
      <c r="LUV81" s="420"/>
      <c r="LUW81" s="420"/>
      <c r="LUX81" s="420"/>
      <c r="LUY81" s="420"/>
      <c r="LUZ81" s="420"/>
      <c r="LVA81" s="420"/>
      <c r="LVB81" s="420"/>
      <c r="LVC81" s="420"/>
      <c r="LVD81" s="420"/>
      <c r="LVE81" s="420"/>
      <c r="LVF81" s="420"/>
      <c r="LVG81" s="420"/>
      <c r="LVH81" s="420"/>
      <c r="LVI81" s="420"/>
      <c r="LVJ81" s="420"/>
      <c r="LVK81" s="420"/>
      <c r="LVL81" s="420"/>
      <c r="LVM81" s="420"/>
      <c r="LVN81" s="420"/>
      <c r="LVO81" s="420"/>
      <c r="LVP81" s="420"/>
      <c r="LVQ81" s="420"/>
      <c r="LVR81" s="420"/>
      <c r="LVS81" s="420"/>
      <c r="LVT81" s="420"/>
      <c r="LVU81" s="420"/>
      <c r="LVV81" s="420"/>
      <c r="LVW81" s="420"/>
      <c r="LVX81" s="420"/>
      <c r="LVY81" s="420"/>
      <c r="LVZ81" s="420"/>
      <c r="LWA81" s="420"/>
      <c r="LWB81" s="420"/>
      <c r="LWC81" s="420"/>
      <c r="LWD81" s="420"/>
      <c r="LWE81" s="420"/>
      <c r="LWF81" s="420"/>
      <c r="LWG81" s="420"/>
      <c r="LWH81" s="420"/>
      <c r="LWI81" s="420"/>
      <c r="LWJ81" s="420"/>
      <c r="LWK81" s="420"/>
      <c r="LWL81" s="420"/>
      <c r="LWM81" s="420"/>
      <c r="LWN81" s="420"/>
      <c r="LWO81" s="420"/>
      <c r="LWP81" s="420"/>
      <c r="LWQ81" s="420"/>
      <c r="LWR81" s="420"/>
      <c r="LWS81" s="420"/>
      <c r="LWT81" s="420"/>
      <c r="LWU81" s="420"/>
      <c r="LWV81" s="420"/>
      <c r="LWW81" s="420"/>
      <c r="LWX81" s="420"/>
      <c r="LWY81" s="420"/>
      <c r="LWZ81" s="420"/>
      <c r="LXA81" s="420"/>
      <c r="LXB81" s="420"/>
      <c r="LXC81" s="420"/>
      <c r="LXD81" s="420"/>
      <c r="LXE81" s="420"/>
      <c r="LXF81" s="420"/>
      <c r="LXG81" s="420"/>
      <c r="LXH81" s="420"/>
      <c r="LXI81" s="420"/>
      <c r="LXJ81" s="420"/>
      <c r="LXK81" s="420"/>
      <c r="LXL81" s="420"/>
      <c r="LXM81" s="420"/>
      <c r="LXN81" s="420"/>
      <c r="LXO81" s="420"/>
      <c r="LXP81" s="420"/>
      <c r="LXQ81" s="420"/>
      <c r="LXR81" s="420"/>
      <c r="LXS81" s="420"/>
      <c r="LXT81" s="420"/>
      <c r="LXU81" s="420"/>
      <c r="LXV81" s="420"/>
      <c r="LXW81" s="420"/>
      <c r="LXX81" s="420"/>
      <c r="LXY81" s="420"/>
      <c r="LXZ81" s="420"/>
      <c r="LYA81" s="420"/>
      <c r="LYB81" s="420"/>
      <c r="LYC81" s="420"/>
      <c r="LYD81" s="420"/>
      <c r="LYE81" s="420"/>
      <c r="LYF81" s="420"/>
      <c r="LYG81" s="420"/>
      <c r="LYH81" s="420"/>
      <c r="LYI81" s="420"/>
      <c r="LYJ81" s="420"/>
      <c r="LYK81" s="420"/>
      <c r="LYL81" s="420"/>
      <c r="LYM81" s="420"/>
      <c r="LYN81" s="420"/>
      <c r="LYO81" s="420"/>
      <c r="LYP81" s="420"/>
      <c r="LYQ81" s="420"/>
      <c r="LYR81" s="420"/>
      <c r="LYS81" s="420"/>
      <c r="LYT81" s="420"/>
      <c r="LYU81" s="420"/>
      <c r="LYV81" s="420"/>
      <c r="LYW81" s="420"/>
      <c r="LYX81" s="420"/>
      <c r="LYY81" s="420"/>
      <c r="LYZ81" s="420"/>
      <c r="LZA81" s="420"/>
      <c r="LZB81" s="420"/>
      <c r="LZC81" s="420"/>
      <c r="LZD81" s="420"/>
      <c r="LZE81" s="420"/>
      <c r="LZF81" s="420"/>
      <c r="LZG81" s="420"/>
      <c r="LZH81" s="420"/>
      <c r="LZI81" s="420"/>
      <c r="LZJ81" s="420"/>
      <c r="LZK81" s="420"/>
      <c r="LZL81" s="420"/>
      <c r="LZM81" s="420"/>
      <c r="LZN81" s="420"/>
      <c r="LZO81" s="420"/>
      <c r="LZP81" s="420"/>
      <c r="LZQ81" s="420"/>
      <c r="LZR81" s="420"/>
      <c r="LZS81" s="420"/>
      <c r="LZT81" s="420"/>
      <c r="LZU81" s="420"/>
      <c r="LZV81" s="420"/>
      <c r="LZW81" s="420"/>
      <c r="LZX81" s="420"/>
      <c r="LZY81" s="420"/>
      <c r="LZZ81" s="420"/>
      <c r="MAA81" s="420"/>
      <c r="MAB81" s="420"/>
      <c r="MAC81" s="420"/>
      <c r="MAD81" s="420"/>
      <c r="MAE81" s="420"/>
      <c r="MAF81" s="420"/>
      <c r="MAG81" s="420"/>
      <c r="MAH81" s="420"/>
      <c r="MAI81" s="420"/>
      <c r="MAJ81" s="420"/>
      <c r="MAK81" s="420"/>
      <c r="MAL81" s="420"/>
      <c r="MAM81" s="420"/>
      <c r="MAN81" s="420"/>
      <c r="MAO81" s="420"/>
      <c r="MAP81" s="420"/>
      <c r="MAQ81" s="420"/>
      <c r="MAR81" s="420"/>
      <c r="MAS81" s="420"/>
      <c r="MAT81" s="420"/>
      <c r="MAU81" s="420"/>
      <c r="MAV81" s="420"/>
      <c r="MAW81" s="420"/>
      <c r="MAX81" s="420"/>
      <c r="MAY81" s="420"/>
      <c r="MAZ81" s="420"/>
      <c r="MBA81" s="420"/>
      <c r="MBB81" s="420"/>
      <c r="MBC81" s="420"/>
      <c r="MBD81" s="420"/>
      <c r="MBE81" s="420"/>
      <c r="MBF81" s="420"/>
      <c r="MBG81" s="420"/>
      <c r="MBH81" s="420"/>
      <c r="MBI81" s="420"/>
      <c r="MBJ81" s="420"/>
      <c r="MBK81" s="420"/>
      <c r="MBL81" s="420"/>
      <c r="MBM81" s="420"/>
      <c r="MBN81" s="420"/>
      <c r="MBO81" s="420"/>
      <c r="MBP81" s="420"/>
      <c r="MBQ81" s="420"/>
      <c r="MBR81" s="420"/>
      <c r="MBS81" s="420"/>
      <c r="MBT81" s="420"/>
      <c r="MBU81" s="420"/>
      <c r="MBV81" s="420"/>
      <c r="MBW81" s="420"/>
      <c r="MBX81" s="420"/>
      <c r="MBY81" s="420"/>
      <c r="MBZ81" s="420"/>
      <c r="MCA81" s="420"/>
      <c r="MCB81" s="420"/>
      <c r="MCC81" s="420"/>
      <c r="MCD81" s="420"/>
      <c r="MCE81" s="420"/>
      <c r="MCF81" s="420"/>
      <c r="MCG81" s="420"/>
      <c r="MCH81" s="420"/>
      <c r="MCI81" s="420"/>
      <c r="MCJ81" s="420"/>
      <c r="MCK81" s="420"/>
      <c r="MCL81" s="420"/>
      <c r="MCM81" s="420"/>
      <c r="MCN81" s="420"/>
      <c r="MCO81" s="420"/>
      <c r="MCP81" s="420"/>
      <c r="MCQ81" s="420"/>
      <c r="MCR81" s="420"/>
      <c r="MCS81" s="420"/>
      <c r="MCT81" s="420"/>
      <c r="MCU81" s="420"/>
      <c r="MCV81" s="420"/>
      <c r="MCW81" s="420"/>
      <c r="MCX81" s="420"/>
      <c r="MCY81" s="420"/>
      <c r="MCZ81" s="420"/>
      <c r="MDA81" s="420"/>
      <c r="MDB81" s="420"/>
      <c r="MDC81" s="420"/>
      <c r="MDD81" s="420"/>
      <c r="MDE81" s="420"/>
      <c r="MDF81" s="420"/>
      <c r="MDG81" s="420"/>
      <c r="MDH81" s="420"/>
      <c r="MDI81" s="420"/>
      <c r="MDJ81" s="420"/>
      <c r="MDK81" s="420"/>
      <c r="MDL81" s="420"/>
      <c r="MDM81" s="420"/>
      <c r="MDN81" s="420"/>
      <c r="MDO81" s="420"/>
      <c r="MDP81" s="420"/>
      <c r="MDQ81" s="420"/>
      <c r="MDR81" s="420"/>
      <c r="MDS81" s="420"/>
      <c r="MDT81" s="420"/>
      <c r="MDU81" s="420"/>
      <c r="MDV81" s="420"/>
      <c r="MDW81" s="420"/>
      <c r="MDX81" s="420"/>
      <c r="MDY81" s="420"/>
      <c r="MDZ81" s="420"/>
      <c r="MEA81" s="420"/>
      <c r="MEB81" s="420"/>
      <c r="MEC81" s="420"/>
      <c r="MED81" s="420"/>
      <c r="MEE81" s="420"/>
      <c r="MEF81" s="420"/>
      <c r="MEG81" s="420"/>
      <c r="MEH81" s="420"/>
      <c r="MEI81" s="420"/>
      <c r="MEJ81" s="420"/>
      <c r="MEK81" s="420"/>
      <c r="MEL81" s="420"/>
      <c r="MEM81" s="420"/>
      <c r="MEN81" s="420"/>
      <c r="MEO81" s="420"/>
      <c r="MEP81" s="420"/>
      <c r="MEQ81" s="420"/>
      <c r="MER81" s="420"/>
      <c r="MES81" s="420"/>
      <c r="MET81" s="420"/>
      <c r="MEU81" s="420"/>
      <c r="MEV81" s="420"/>
      <c r="MEW81" s="420"/>
      <c r="MEX81" s="420"/>
      <c r="MEY81" s="420"/>
      <c r="MEZ81" s="420"/>
      <c r="MFA81" s="420"/>
      <c r="MFB81" s="420"/>
      <c r="MFC81" s="420"/>
      <c r="MFD81" s="420"/>
      <c r="MFE81" s="420"/>
      <c r="MFF81" s="420"/>
      <c r="MFG81" s="420"/>
      <c r="MFH81" s="420"/>
      <c r="MFI81" s="420"/>
      <c r="MFJ81" s="420"/>
      <c r="MFK81" s="420"/>
      <c r="MFL81" s="420"/>
      <c r="MFM81" s="420"/>
      <c r="MFN81" s="420"/>
      <c r="MFO81" s="420"/>
      <c r="MFP81" s="420"/>
      <c r="MFQ81" s="420"/>
      <c r="MFR81" s="420"/>
      <c r="MFS81" s="420"/>
      <c r="MFT81" s="420"/>
      <c r="MFU81" s="420"/>
      <c r="MFV81" s="420"/>
      <c r="MFW81" s="420"/>
      <c r="MFX81" s="420"/>
      <c r="MFY81" s="420"/>
      <c r="MFZ81" s="420"/>
      <c r="MGA81" s="420"/>
      <c r="MGB81" s="420"/>
      <c r="MGC81" s="420"/>
      <c r="MGD81" s="420"/>
      <c r="MGE81" s="420"/>
      <c r="MGF81" s="420"/>
      <c r="MGG81" s="420"/>
      <c r="MGH81" s="420"/>
      <c r="MGI81" s="420"/>
      <c r="MGJ81" s="420"/>
      <c r="MGK81" s="420"/>
      <c r="MGL81" s="420"/>
      <c r="MGM81" s="420"/>
      <c r="MGN81" s="420"/>
      <c r="MGO81" s="420"/>
      <c r="MGP81" s="420"/>
      <c r="MGQ81" s="420"/>
      <c r="MGR81" s="420"/>
      <c r="MGS81" s="420"/>
      <c r="MGT81" s="420"/>
      <c r="MGU81" s="420"/>
      <c r="MGV81" s="420"/>
      <c r="MGW81" s="420"/>
      <c r="MGX81" s="420"/>
      <c r="MGY81" s="420"/>
      <c r="MGZ81" s="420"/>
      <c r="MHA81" s="420"/>
      <c r="MHB81" s="420"/>
      <c r="MHC81" s="420"/>
      <c r="MHD81" s="420"/>
      <c r="MHE81" s="420"/>
      <c r="MHF81" s="420"/>
      <c r="MHG81" s="420"/>
      <c r="MHH81" s="420"/>
      <c r="MHI81" s="420"/>
      <c r="MHJ81" s="420"/>
      <c r="MHK81" s="420"/>
      <c r="MHL81" s="420"/>
      <c r="MHM81" s="420"/>
      <c r="MHN81" s="420"/>
      <c r="MHO81" s="420"/>
      <c r="MHP81" s="420"/>
      <c r="MHQ81" s="420"/>
      <c r="MHR81" s="420"/>
      <c r="MHS81" s="420"/>
      <c r="MHT81" s="420"/>
      <c r="MHU81" s="420"/>
      <c r="MHV81" s="420"/>
      <c r="MHW81" s="420"/>
      <c r="MHX81" s="420"/>
      <c r="MHY81" s="420"/>
      <c r="MHZ81" s="420"/>
      <c r="MIA81" s="420"/>
      <c r="MIB81" s="420"/>
      <c r="MIC81" s="420"/>
      <c r="MID81" s="420"/>
      <c r="MIE81" s="420"/>
      <c r="MIF81" s="420"/>
      <c r="MIG81" s="420"/>
      <c r="MIH81" s="420"/>
      <c r="MII81" s="420"/>
      <c r="MIJ81" s="420"/>
      <c r="MIK81" s="420"/>
      <c r="MIL81" s="420"/>
      <c r="MIM81" s="420"/>
      <c r="MIN81" s="420"/>
      <c r="MIO81" s="420"/>
      <c r="MIP81" s="420"/>
      <c r="MIQ81" s="420"/>
      <c r="MIR81" s="420"/>
      <c r="MIS81" s="420"/>
      <c r="MIT81" s="420"/>
      <c r="MIU81" s="420"/>
      <c r="MIV81" s="420"/>
      <c r="MIW81" s="420"/>
      <c r="MIX81" s="420"/>
      <c r="MIY81" s="420"/>
      <c r="MIZ81" s="420"/>
      <c r="MJA81" s="420"/>
      <c r="MJB81" s="420"/>
      <c r="MJC81" s="420"/>
      <c r="MJD81" s="420"/>
      <c r="MJE81" s="420"/>
      <c r="MJF81" s="420"/>
      <c r="MJG81" s="420"/>
      <c r="MJH81" s="420"/>
      <c r="MJI81" s="420"/>
      <c r="MJJ81" s="420"/>
      <c r="MJK81" s="420"/>
      <c r="MJL81" s="420"/>
      <c r="MJM81" s="420"/>
      <c r="MJN81" s="420"/>
      <c r="MJO81" s="420"/>
      <c r="MJP81" s="420"/>
      <c r="MJQ81" s="420"/>
      <c r="MJR81" s="420"/>
      <c r="MJS81" s="420"/>
      <c r="MJT81" s="420"/>
      <c r="MJU81" s="420"/>
      <c r="MJV81" s="420"/>
      <c r="MJW81" s="420"/>
      <c r="MJX81" s="420"/>
      <c r="MJY81" s="420"/>
      <c r="MJZ81" s="420"/>
      <c r="MKA81" s="420"/>
      <c r="MKB81" s="420"/>
      <c r="MKC81" s="420"/>
      <c r="MKD81" s="420"/>
      <c r="MKE81" s="420"/>
      <c r="MKF81" s="420"/>
      <c r="MKG81" s="420"/>
      <c r="MKH81" s="420"/>
      <c r="MKI81" s="420"/>
      <c r="MKJ81" s="420"/>
      <c r="MKK81" s="420"/>
      <c r="MKL81" s="420"/>
      <c r="MKM81" s="420"/>
      <c r="MKN81" s="420"/>
      <c r="MKO81" s="420"/>
      <c r="MKP81" s="420"/>
      <c r="MKQ81" s="420"/>
      <c r="MKR81" s="420"/>
      <c r="MKS81" s="420"/>
      <c r="MKT81" s="420"/>
      <c r="MKU81" s="420"/>
      <c r="MKV81" s="420"/>
      <c r="MKW81" s="420"/>
      <c r="MKX81" s="420"/>
      <c r="MKY81" s="420"/>
      <c r="MKZ81" s="420"/>
      <c r="MLA81" s="420"/>
      <c r="MLB81" s="420"/>
      <c r="MLC81" s="420"/>
      <c r="MLD81" s="420"/>
      <c r="MLE81" s="420"/>
      <c r="MLF81" s="420"/>
      <c r="MLG81" s="420"/>
      <c r="MLH81" s="420"/>
      <c r="MLI81" s="420"/>
      <c r="MLJ81" s="420"/>
      <c r="MLK81" s="420"/>
      <c r="MLL81" s="420"/>
      <c r="MLM81" s="420"/>
      <c r="MLN81" s="420"/>
      <c r="MLO81" s="420"/>
      <c r="MLP81" s="420"/>
      <c r="MLQ81" s="420"/>
      <c r="MLR81" s="420"/>
      <c r="MLS81" s="420"/>
      <c r="MLT81" s="420"/>
      <c r="MLU81" s="420"/>
      <c r="MLV81" s="420"/>
      <c r="MLW81" s="420"/>
      <c r="MLX81" s="420"/>
      <c r="MLY81" s="420"/>
      <c r="MLZ81" s="420"/>
      <c r="MMA81" s="420"/>
      <c r="MMB81" s="420"/>
      <c r="MMC81" s="420"/>
      <c r="MMD81" s="420"/>
      <c r="MME81" s="420"/>
      <c r="MMF81" s="420"/>
      <c r="MMG81" s="420"/>
      <c r="MMH81" s="420"/>
      <c r="MMI81" s="420"/>
      <c r="MMJ81" s="420"/>
      <c r="MMK81" s="420"/>
      <c r="MML81" s="420"/>
      <c r="MMM81" s="420"/>
      <c r="MMN81" s="420"/>
      <c r="MMO81" s="420"/>
      <c r="MMP81" s="420"/>
      <c r="MMQ81" s="420"/>
      <c r="MMR81" s="420"/>
      <c r="MMS81" s="420"/>
      <c r="MMT81" s="420"/>
      <c r="MMU81" s="420"/>
      <c r="MMV81" s="420"/>
      <c r="MMW81" s="420"/>
      <c r="MMX81" s="420"/>
      <c r="MMY81" s="420"/>
      <c r="MMZ81" s="420"/>
      <c r="MNA81" s="420"/>
      <c r="MNB81" s="420"/>
      <c r="MNC81" s="420"/>
      <c r="MND81" s="420"/>
      <c r="MNE81" s="420"/>
      <c r="MNF81" s="420"/>
      <c r="MNG81" s="420"/>
      <c r="MNH81" s="420"/>
      <c r="MNI81" s="420"/>
      <c r="MNJ81" s="420"/>
      <c r="MNK81" s="420"/>
      <c r="MNL81" s="420"/>
      <c r="MNM81" s="420"/>
      <c r="MNN81" s="420"/>
      <c r="MNO81" s="420"/>
      <c r="MNP81" s="420"/>
      <c r="MNQ81" s="420"/>
      <c r="MNR81" s="420"/>
      <c r="MNS81" s="420"/>
      <c r="MNT81" s="420"/>
      <c r="MNU81" s="420"/>
      <c r="MNV81" s="420"/>
      <c r="MNW81" s="420"/>
      <c r="MNX81" s="420"/>
      <c r="MNY81" s="420"/>
      <c r="MNZ81" s="420"/>
      <c r="MOA81" s="420"/>
      <c r="MOB81" s="420"/>
      <c r="MOC81" s="420"/>
      <c r="MOD81" s="420"/>
      <c r="MOE81" s="420"/>
      <c r="MOF81" s="420"/>
      <c r="MOG81" s="420"/>
      <c r="MOH81" s="420"/>
      <c r="MOI81" s="420"/>
      <c r="MOJ81" s="420"/>
      <c r="MOK81" s="420"/>
      <c r="MOL81" s="420"/>
      <c r="MOM81" s="420"/>
      <c r="MON81" s="420"/>
      <c r="MOO81" s="420"/>
      <c r="MOP81" s="420"/>
      <c r="MOQ81" s="420"/>
      <c r="MOR81" s="420"/>
      <c r="MOS81" s="420"/>
      <c r="MOT81" s="420"/>
      <c r="MOU81" s="420"/>
      <c r="MOV81" s="420"/>
      <c r="MOW81" s="420"/>
      <c r="MOX81" s="420"/>
      <c r="MOY81" s="420"/>
      <c r="MOZ81" s="420"/>
      <c r="MPA81" s="420"/>
      <c r="MPB81" s="420"/>
      <c r="MPC81" s="420"/>
      <c r="MPD81" s="420"/>
      <c r="MPE81" s="420"/>
      <c r="MPF81" s="420"/>
      <c r="MPG81" s="420"/>
      <c r="MPH81" s="420"/>
      <c r="MPI81" s="420"/>
      <c r="MPJ81" s="420"/>
      <c r="MPK81" s="420"/>
      <c r="MPL81" s="420"/>
      <c r="MPM81" s="420"/>
      <c r="MPN81" s="420"/>
      <c r="MPO81" s="420"/>
      <c r="MPP81" s="420"/>
      <c r="MPQ81" s="420"/>
      <c r="MPR81" s="420"/>
      <c r="MPS81" s="420"/>
      <c r="MPT81" s="420"/>
      <c r="MPU81" s="420"/>
      <c r="MPV81" s="420"/>
      <c r="MPW81" s="420"/>
      <c r="MPX81" s="420"/>
      <c r="MPY81" s="420"/>
      <c r="MPZ81" s="420"/>
      <c r="MQA81" s="420"/>
      <c r="MQB81" s="420"/>
      <c r="MQC81" s="420"/>
      <c r="MQD81" s="420"/>
      <c r="MQE81" s="420"/>
      <c r="MQF81" s="420"/>
      <c r="MQG81" s="420"/>
      <c r="MQH81" s="420"/>
      <c r="MQI81" s="420"/>
      <c r="MQJ81" s="420"/>
      <c r="MQK81" s="420"/>
      <c r="MQL81" s="420"/>
      <c r="MQM81" s="420"/>
      <c r="MQN81" s="420"/>
      <c r="MQO81" s="420"/>
      <c r="MQP81" s="420"/>
      <c r="MQQ81" s="420"/>
      <c r="MQR81" s="420"/>
      <c r="MQS81" s="420"/>
      <c r="MQT81" s="420"/>
      <c r="MQU81" s="420"/>
      <c r="MQV81" s="420"/>
      <c r="MQW81" s="420"/>
      <c r="MQX81" s="420"/>
      <c r="MQY81" s="420"/>
      <c r="MQZ81" s="420"/>
      <c r="MRA81" s="420"/>
      <c r="MRB81" s="420"/>
      <c r="MRC81" s="420"/>
      <c r="MRD81" s="420"/>
      <c r="MRE81" s="420"/>
      <c r="MRF81" s="420"/>
      <c r="MRG81" s="420"/>
      <c r="MRH81" s="420"/>
      <c r="MRI81" s="420"/>
      <c r="MRJ81" s="420"/>
      <c r="MRK81" s="420"/>
      <c r="MRL81" s="420"/>
      <c r="MRM81" s="420"/>
      <c r="MRN81" s="420"/>
      <c r="MRO81" s="420"/>
      <c r="MRP81" s="420"/>
      <c r="MRQ81" s="420"/>
      <c r="MRR81" s="420"/>
      <c r="MRS81" s="420"/>
      <c r="MRT81" s="420"/>
      <c r="MRU81" s="420"/>
      <c r="MRV81" s="420"/>
      <c r="MRW81" s="420"/>
      <c r="MRX81" s="420"/>
      <c r="MRY81" s="420"/>
      <c r="MRZ81" s="420"/>
      <c r="MSA81" s="420"/>
      <c r="MSB81" s="420"/>
      <c r="MSC81" s="420"/>
      <c r="MSD81" s="420"/>
      <c r="MSE81" s="420"/>
      <c r="MSF81" s="420"/>
      <c r="MSG81" s="420"/>
      <c r="MSH81" s="420"/>
      <c r="MSI81" s="420"/>
      <c r="MSJ81" s="420"/>
      <c r="MSK81" s="420"/>
      <c r="MSL81" s="420"/>
      <c r="MSM81" s="420"/>
      <c r="MSN81" s="420"/>
      <c r="MSO81" s="420"/>
      <c r="MSP81" s="420"/>
      <c r="MSQ81" s="420"/>
      <c r="MSR81" s="420"/>
      <c r="MSS81" s="420"/>
      <c r="MST81" s="420"/>
      <c r="MSU81" s="420"/>
      <c r="MSV81" s="420"/>
      <c r="MSW81" s="420"/>
      <c r="MSX81" s="420"/>
      <c r="MSY81" s="420"/>
      <c r="MSZ81" s="420"/>
      <c r="MTA81" s="420"/>
      <c r="MTB81" s="420"/>
      <c r="MTC81" s="420"/>
      <c r="MTD81" s="420"/>
      <c r="MTE81" s="420"/>
      <c r="MTF81" s="420"/>
      <c r="MTG81" s="420"/>
      <c r="MTH81" s="420"/>
      <c r="MTI81" s="420"/>
      <c r="MTJ81" s="420"/>
      <c r="MTK81" s="420"/>
      <c r="MTL81" s="420"/>
      <c r="MTM81" s="420"/>
      <c r="MTN81" s="420"/>
      <c r="MTO81" s="420"/>
      <c r="MTP81" s="420"/>
      <c r="MTQ81" s="420"/>
      <c r="MTR81" s="420"/>
      <c r="MTS81" s="420"/>
      <c r="MTT81" s="420"/>
      <c r="MTU81" s="420"/>
      <c r="MTV81" s="420"/>
      <c r="MTW81" s="420"/>
      <c r="MTX81" s="420"/>
      <c r="MTY81" s="420"/>
      <c r="MTZ81" s="420"/>
      <c r="MUA81" s="420"/>
      <c r="MUB81" s="420"/>
      <c r="MUC81" s="420"/>
      <c r="MUD81" s="420"/>
      <c r="MUE81" s="420"/>
      <c r="MUF81" s="420"/>
      <c r="MUG81" s="420"/>
      <c r="MUH81" s="420"/>
      <c r="MUI81" s="420"/>
      <c r="MUJ81" s="420"/>
      <c r="MUK81" s="420"/>
      <c r="MUL81" s="420"/>
      <c r="MUM81" s="420"/>
      <c r="MUN81" s="420"/>
      <c r="MUO81" s="420"/>
      <c r="MUP81" s="420"/>
      <c r="MUQ81" s="420"/>
      <c r="MUR81" s="420"/>
      <c r="MUS81" s="420"/>
      <c r="MUT81" s="420"/>
      <c r="MUU81" s="420"/>
      <c r="MUV81" s="420"/>
      <c r="MUW81" s="420"/>
      <c r="MUX81" s="420"/>
      <c r="MUY81" s="420"/>
      <c r="MUZ81" s="420"/>
      <c r="MVA81" s="420"/>
      <c r="MVB81" s="420"/>
      <c r="MVC81" s="420"/>
      <c r="MVD81" s="420"/>
      <c r="MVE81" s="420"/>
      <c r="MVF81" s="420"/>
      <c r="MVG81" s="420"/>
      <c r="MVH81" s="420"/>
      <c r="MVI81" s="420"/>
      <c r="MVJ81" s="420"/>
      <c r="MVK81" s="420"/>
      <c r="MVL81" s="420"/>
      <c r="MVM81" s="420"/>
      <c r="MVN81" s="420"/>
      <c r="MVO81" s="420"/>
      <c r="MVP81" s="420"/>
      <c r="MVQ81" s="420"/>
      <c r="MVR81" s="420"/>
      <c r="MVS81" s="420"/>
      <c r="MVT81" s="420"/>
      <c r="MVU81" s="420"/>
      <c r="MVV81" s="420"/>
      <c r="MVW81" s="420"/>
      <c r="MVX81" s="420"/>
      <c r="MVY81" s="420"/>
      <c r="MVZ81" s="420"/>
      <c r="MWA81" s="420"/>
      <c r="MWB81" s="420"/>
      <c r="MWC81" s="420"/>
      <c r="MWD81" s="420"/>
      <c r="MWE81" s="420"/>
      <c r="MWF81" s="420"/>
      <c r="MWG81" s="420"/>
      <c r="MWH81" s="420"/>
      <c r="MWI81" s="420"/>
      <c r="MWJ81" s="420"/>
      <c r="MWK81" s="420"/>
      <c r="MWL81" s="420"/>
      <c r="MWM81" s="420"/>
      <c r="MWN81" s="420"/>
      <c r="MWO81" s="420"/>
      <c r="MWP81" s="420"/>
      <c r="MWQ81" s="420"/>
      <c r="MWR81" s="420"/>
      <c r="MWS81" s="420"/>
      <c r="MWT81" s="420"/>
      <c r="MWU81" s="420"/>
      <c r="MWV81" s="420"/>
      <c r="MWW81" s="420"/>
      <c r="MWX81" s="420"/>
      <c r="MWY81" s="420"/>
      <c r="MWZ81" s="420"/>
      <c r="MXA81" s="420"/>
      <c r="MXB81" s="420"/>
      <c r="MXC81" s="420"/>
      <c r="MXD81" s="420"/>
      <c r="MXE81" s="420"/>
      <c r="MXF81" s="420"/>
      <c r="MXG81" s="420"/>
      <c r="MXH81" s="420"/>
      <c r="MXI81" s="420"/>
      <c r="MXJ81" s="420"/>
      <c r="MXK81" s="420"/>
      <c r="MXL81" s="420"/>
      <c r="MXM81" s="420"/>
      <c r="MXN81" s="420"/>
      <c r="MXO81" s="420"/>
      <c r="MXP81" s="420"/>
      <c r="MXQ81" s="420"/>
      <c r="MXR81" s="420"/>
      <c r="MXS81" s="420"/>
      <c r="MXT81" s="420"/>
      <c r="MXU81" s="420"/>
      <c r="MXV81" s="420"/>
      <c r="MXW81" s="420"/>
      <c r="MXX81" s="420"/>
      <c r="MXY81" s="420"/>
      <c r="MXZ81" s="420"/>
      <c r="MYA81" s="420"/>
      <c r="MYB81" s="420"/>
      <c r="MYC81" s="420"/>
      <c r="MYD81" s="420"/>
      <c r="MYE81" s="420"/>
      <c r="MYF81" s="420"/>
      <c r="MYG81" s="420"/>
      <c r="MYH81" s="420"/>
      <c r="MYI81" s="420"/>
      <c r="MYJ81" s="420"/>
      <c r="MYK81" s="420"/>
      <c r="MYL81" s="420"/>
      <c r="MYM81" s="420"/>
      <c r="MYN81" s="420"/>
      <c r="MYO81" s="420"/>
      <c r="MYP81" s="420"/>
      <c r="MYQ81" s="420"/>
      <c r="MYR81" s="420"/>
      <c r="MYS81" s="420"/>
      <c r="MYT81" s="420"/>
      <c r="MYU81" s="420"/>
      <c r="MYV81" s="420"/>
      <c r="MYW81" s="420"/>
      <c r="MYX81" s="420"/>
      <c r="MYY81" s="420"/>
      <c r="MYZ81" s="420"/>
      <c r="MZA81" s="420"/>
      <c r="MZB81" s="420"/>
      <c r="MZC81" s="420"/>
      <c r="MZD81" s="420"/>
      <c r="MZE81" s="420"/>
      <c r="MZF81" s="420"/>
      <c r="MZG81" s="420"/>
      <c r="MZH81" s="420"/>
      <c r="MZI81" s="420"/>
      <c r="MZJ81" s="420"/>
      <c r="MZK81" s="420"/>
      <c r="MZL81" s="420"/>
      <c r="MZM81" s="420"/>
      <c r="MZN81" s="420"/>
      <c r="MZO81" s="420"/>
      <c r="MZP81" s="420"/>
      <c r="MZQ81" s="420"/>
      <c r="MZR81" s="420"/>
      <c r="MZS81" s="420"/>
      <c r="MZT81" s="420"/>
      <c r="MZU81" s="420"/>
      <c r="MZV81" s="420"/>
      <c r="MZW81" s="420"/>
      <c r="MZX81" s="420"/>
      <c r="MZY81" s="420"/>
      <c r="MZZ81" s="420"/>
      <c r="NAA81" s="420"/>
      <c r="NAB81" s="420"/>
      <c r="NAC81" s="420"/>
      <c r="NAD81" s="420"/>
      <c r="NAE81" s="420"/>
      <c r="NAF81" s="420"/>
      <c r="NAG81" s="420"/>
      <c r="NAH81" s="420"/>
      <c r="NAI81" s="420"/>
      <c r="NAJ81" s="420"/>
      <c r="NAK81" s="420"/>
      <c r="NAL81" s="420"/>
      <c r="NAM81" s="420"/>
      <c r="NAN81" s="420"/>
      <c r="NAO81" s="420"/>
      <c r="NAP81" s="420"/>
      <c r="NAQ81" s="420"/>
      <c r="NAR81" s="420"/>
      <c r="NAS81" s="420"/>
      <c r="NAT81" s="420"/>
      <c r="NAU81" s="420"/>
      <c r="NAV81" s="420"/>
      <c r="NAW81" s="420"/>
      <c r="NAX81" s="420"/>
      <c r="NAY81" s="420"/>
      <c r="NAZ81" s="420"/>
      <c r="NBA81" s="420"/>
      <c r="NBB81" s="420"/>
      <c r="NBC81" s="420"/>
      <c r="NBD81" s="420"/>
      <c r="NBE81" s="420"/>
      <c r="NBF81" s="420"/>
      <c r="NBG81" s="420"/>
      <c r="NBH81" s="420"/>
      <c r="NBI81" s="420"/>
      <c r="NBJ81" s="420"/>
      <c r="NBK81" s="420"/>
      <c r="NBL81" s="420"/>
      <c r="NBM81" s="420"/>
      <c r="NBN81" s="420"/>
      <c r="NBO81" s="420"/>
      <c r="NBP81" s="420"/>
      <c r="NBQ81" s="420"/>
      <c r="NBR81" s="420"/>
      <c r="NBS81" s="420"/>
      <c r="NBT81" s="420"/>
      <c r="NBU81" s="420"/>
      <c r="NBV81" s="420"/>
      <c r="NBW81" s="420"/>
      <c r="NBX81" s="420"/>
      <c r="NBY81" s="420"/>
      <c r="NBZ81" s="420"/>
      <c r="NCA81" s="420"/>
      <c r="NCB81" s="420"/>
      <c r="NCC81" s="420"/>
      <c r="NCD81" s="420"/>
      <c r="NCE81" s="420"/>
      <c r="NCF81" s="420"/>
      <c r="NCG81" s="420"/>
      <c r="NCH81" s="420"/>
      <c r="NCI81" s="420"/>
      <c r="NCJ81" s="420"/>
      <c r="NCK81" s="420"/>
      <c r="NCL81" s="420"/>
      <c r="NCM81" s="420"/>
      <c r="NCN81" s="420"/>
      <c r="NCO81" s="420"/>
      <c r="NCP81" s="420"/>
      <c r="NCQ81" s="420"/>
      <c r="NCR81" s="420"/>
      <c r="NCS81" s="420"/>
      <c r="NCT81" s="420"/>
      <c r="NCU81" s="420"/>
      <c r="NCV81" s="420"/>
      <c r="NCW81" s="420"/>
      <c r="NCX81" s="420"/>
      <c r="NCY81" s="420"/>
      <c r="NCZ81" s="420"/>
      <c r="NDA81" s="420"/>
      <c r="NDB81" s="420"/>
      <c r="NDC81" s="420"/>
      <c r="NDD81" s="420"/>
      <c r="NDE81" s="420"/>
      <c r="NDF81" s="420"/>
      <c r="NDG81" s="420"/>
      <c r="NDH81" s="420"/>
      <c r="NDI81" s="420"/>
      <c r="NDJ81" s="420"/>
      <c r="NDK81" s="420"/>
      <c r="NDL81" s="420"/>
      <c r="NDM81" s="420"/>
      <c r="NDN81" s="420"/>
      <c r="NDO81" s="420"/>
      <c r="NDP81" s="420"/>
      <c r="NDQ81" s="420"/>
      <c r="NDR81" s="420"/>
      <c r="NDS81" s="420"/>
      <c r="NDT81" s="420"/>
      <c r="NDU81" s="420"/>
      <c r="NDV81" s="420"/>
      <c r="NDW81" s="420"/>
      <c r="NDX81" s="420"/>
      <c r="NDY81" s="420"/>
      <c r="NDZ81" s="420"/>
      <c r="NEA81" s="420"/>
      <c r="NEB81" s="420"/>
      <c r="NEC81" s="420"/>
      <c r="NED81" s="420"/>
      <c r="NEE81" s="420"/>
      <c r="NEF81" s="420"/>
      <c r="NEG81" s="420"/>
      <c r="NEH81" s="420"/>
      <c r="NEI81" s="420"/>
      <c r="NEJ81" s="420"/>
      <c r="NEK81" s="420"/>
      <c r="NEL81" s="420"/>
      <c r="NEM81" s="420"/>
      <c r="NEN81" s="420"/>
      <c r="NEO81" s="420"/>
      <c r="NEP81" s="420"/>
      <c r="NEQ81" s="420"/>
      <c r="NER81" s="420"/>
      <c r="NES81" s="420"/>
      <c r="NET81" s="420"/>
      <c r="NEU81" s="420"/>
      <c r="NEV81" s="420"/>
      <c r="NEW81" s="420"/>
      <c r="NEX81" s="420"/>
      <c r="NEY81" s="420"/>
      <c r="NEZ81" s="420"/>
      <c r="NFA81" s="420"/>
      <c r="NFB81" s="420"/>
      <c r="NFC81" s="420"/>
      <c r="NFD81" s="420"/>
      <c r="NFE81" s="420"/>
      <c r="NFF81" s="420"/>
      <c r="NFG81" s="420"/>
      <c r="NFH81" s="420"/>
      <c r="NFI81" s="420"/>
      <c r="NFJ81" s="420"/>
      <c r="NFK81" s="420"/>
      <c r="NFL81" s="420"/>
      <c r="NFM81" s="420"/>
      <c r="NFN81" s="420"/>
      <c r="NFO81" s="420"/>
      <c r="NFP81" s="420"/>
      <c r="NFQ81" s="420"/>
      <c r="NFR81" s="420"/>
      <c r="NFS81" s="420"/>
      <c r="NFT81" s="420"/>
      <c r="NFU81" s="420"/>
      <c r="NFV81" s="420"/>
      <c r="NFW81" s="420"/>
      <c r="NFX81" s="420"/>
      <c r="NFY81" s="420"/>
      <c r="NFZ81" s="420"/>
      <c r="NGA81" s="420"/>
      <c r="NGB81" s="420"/>
      <c r="NGC81" s="420"/>
      <c r="NGD81" s="420"/>
      <c r="NGE81" s="420"/>
      <c r="NGF81" s="420"/>
      <c r="NGG81" s="420"/>
      <c r="NGH81" s="420"/>
      <c r="NGI81" s="420"/>
      <c r="NGJ81" s="420"/>
      <c r="NGK81" s="420"/>
      <c r="NGL81" s="420"/>
      <c r="NGM81" s="420"/>
      <c r="NGN81" s="420"/>
      <c r="NGO81" s="420"/>
      <c r="NGP81" s="420"/>
      <c r="NGQ81" s="420"/>
      <c r="NGR81" s="420"/>
      <c r="NGS81" s="420"/>
      <c r="NGT81" s="420"/>
      <c r="NGU81" s="420"/>
      <c r="NGV81" s="420"/>
      <c r="NGW81" s="420"/>
      <c r="NGX81" s="420"/>
      <c r="NGY81" s="420"/>
      <c r="NGZ81" s="420"/>
      <c r="NHA81" s="420"/>
      <c r="NHB81" s="420"/>
      <c r="NHC81" s="420"/>
      <c r="NHD81" s="420"/>
      <c r="NHE81" s="420"/>
      <c r="NHF81" s="420"/>
      <c r="NHG81" s="420"/>
      <c r="NHH81" s="420"/>
      <c r="NHI81" s="420"/>
      <c r="NHJ81" s="420"/>
      <c r="NHK81" s="420"/>
      <c r="NHL81" s="420"/>
      <c r="NHM81" s="420"/>
      <c r="NHN81" s="420"/>
      <c r="NHO81" s="420"/>
      <c r="NHP81" s="420"/>
      <c r="NHQ81" s="420"/>
      <c r="NHR81" s="420"/>
      <c r="NHS81" s="420"/>
      <c r="NHT81" s="420"/>
      <c r="NHU81" s="420"/>
      <c r="NHV81" s="420"/>
      <c r="NHW81" s="420"/>
      <c r="NHX81" s="420"/>
      <c r="NHY81" s="420"/>
      <c r="NHZ81" s="420"/>
      <c r="NIA81" s="420"/>
      <c r="NIB81" s="420"/>
      <c r="NIC81" s="420"/>
      <c r="NID81" s="420"/>
      <c r="NIE81" s="420"/>
      <c r="NIF81" s="420"/>
      <c r="NIG81" s="420"/>
      <c r="NIH81" s="420"/>
      <c r="NII81" s="420"/>
      <c r="NIJ81" s="420"/>
      <c r="NIK81" s="420"/>
      <c r="NIL81" s="420"/>
      <c r="NIM81" s="420"/>
      <c r="NIN81" s="420"/>
      <c r="NIO81" s="420"/>
      <c r="NIP81" s="420"/>
      <c r="NIQ81" s="420"/>
      <c r="NIR81" s="420"/>
      <c r="NIS81" s="420"/>
      <c r="NIT81" s="420"/>
      <c r="NIU81" s="420"/>
      <c r="NIV81" s="420"/>
      <c r="NIW81" s="420"/>
      <c r="NIX81" s="420"/>
      <c r="NIY81" s="420"/>
      <c r="NIZ81" s="420"/>
      <c r="NJA81" s="420"/>
      <c r="NJB81" s="420"/>
      <c r="NJC81" s="420"/>
      <c r="NJD81" s="420"/>
      <c r="NJE81" s="420"/>
      <c r="NJF81" s="420"/>
      <c r="NJG81" s="420"/>
      <c r="NJH81" s="420"/>
      <c r="NJI81" s="420"/>
      <c r="NJJ81" s="420"/>
      <c r="NJK81" s="420"/>
      <c r="NJL81" s="420"/>
      <c r="NJM81" s="420"/>
      <c r="NJN81" s="420"/>
      <c r="NJO81" s="420"/>
      <c r="NJP81" s="420"/>
      <c r="NJQ81" s="420"/>
      <c r="NJR81" s="420"/>
      <c r="NJS81" s="420"/>
      <c r="NJT81" s="420"/>
      <c r="NJU81" s="420"/>
      <c r="NJV81" s="420"/>
      <c r="NJW81" s="420"/>
      <c r="NJX81" s="420"/>
      <c r="NJY81" s="420"/>
      <c r="NJZ81" s="420"/>
      <c r="NKA81" s="420"/>
      <c r="NKB81" s="420"/>
      <c r="NKC81" s="420"/>
      <c r="NKD81" s="420"/>
      <c r="NKE81" s="420"/>
      <c r="NKF81" s="420"/>
      <c r="NKG81" s="420"/>
      <c r="NKH81" s="420"/>
      <c r="NKI81" s="420"/>
      <c r="NKJ81" s="420"/>
      <c r="NKK81" s="420"/>
      <c r="NKL81" s="420"/>
      <c r="NKM81" s="420"/>
      <c r="NKN81" s="420"/>
      <c r="NKO81" s="420"/>
      <c r="NKP81" s="420"/>
      <c r="NKQ81" s="420"/>
      <c r="NKR81" s="420"/>
      <c r="NKS81" s="420"/>
      <c r="NKT81" s="420"/>
      <c r="NKU81" s="420"/>
      <c r="NKV81" s="420"/>
      <c r="NKW81" s="420"/>
      <c r="NKX81" s="420"/>
      <c r="NKY81" s="420"/>
      <c r="NKZ81" s="420"/>
      <c r="NLA81" s="420"/>
      <c r="NLB81" s="420"/>
      <c r="NLC81" s="420"/>
      <c r="NLD81" s="420"/>
      <c r="NLE81" s="420"/>
      <c r="NLF81" s="420"/>
      <c r="NLG81" s="420"/>
      <c r="NLH81" s="420"/>
      <c r="NLI81" s="420"/>
      <c r="NLJ81" s="420"/>
      <c r="NLK81" s="420"/>
      <c r="NLL81" s="420"/>
      <c r="NLM81" s="420"/>
      <c r="NLN81" s="420"/>
      <c r="NLO81" s="420"/>
      <c r="NLP81" s="420"/>
      <c r="NLQ81" s="420"/>
      <c r="NLR81" s="420"/>
      <c r="NLS81" s="420"/>
      <c r="NLT81" s="420"/>
      <c r="NLU81" s="420"/>
      <c r="NLV81" s="420"/>
      <c r="NLW81" s="420"/>
      <c r="NLX81" s="420"/>
      <c r="NLY81" s="420"/>
      <c r="NLZ81" s="420"/>
      <c r="NMA81" s="420"/>
      <c r="NMB81" s="420"/>
      <c r="NMC81" s="420"/>
      <c r="NMD81" s="420"/>
      <c r="NME81" s="420"/>
      <c r="NMF81" s="420"/>
      <c r="NMG81" s="420"/>
      <c r="NMH81" s="420"/>
      <c r="NMI81" s="420"/>
      <c r="NMJ81" s="420"/>
      <c r="NMK81" s="420"/>
      <c r="NML81" s="420"/>
      <c r="NMM81" s="420"/>
      <c r="NMN81" s="420"/>
      <c r="NMO81" s="420"/>
      <c r="NMP81" s="420"/>
      <c r="NMQ81" s="420"/>
      <c r="NMR81" s="420"/>
      <c r="NMS81" s="420"/>
      <c r="NMT81" s="420"/>
      <c r="NMU81" s="420"/>
      <c r="NMV81" s="420"/>
      <c r="NMW81" s="420"/>
      <c r="NMX81" s="420"/>
      <c r="NMY81" s="420"/>
      <c r="NMZ81" s="420"/>
      <c r="NNA81" s="420"/>
      <c r="NNB81" s="420"/>
      <c r="NNC81" s="420"/>
      <c r="NND81" s="420"/>
      <c r="NNE81" s="420"/>
      <c r="NNF81" s="420"/>
      <c r="NNG81" s="420"/>
      <c r="NNH81" s="420"/>
      <c r="NNI81" s="420"/>
      <c r="NNJ81" s="420"/>
      <c r="NNK81" s="420"/>
      <c r="NNL81" s="420"/>
      <c r="NNM81" s="420"/>
      <c r="NNN81" s="420"/>
      <c r="NNO81" s="420"/>
      <c r="NNP81" s="420"/>
      <c r="NNQ81" s="420"/>
      <c r="NNR81" s="420"/>
      <c r="NNS81" s="420"/>
      <c r="NNT81" s="420"/>
      <c r="NNU81" s="420"/>
      <c r="NNV81" s="420"/>
      <c r="NNW81" s="420"/>
      <c r="NNX81" s="420"/>
      <c r="NNY81" s="420"/>
      <c r="NNZ81" s="420"/>
      <c r="NOA81" s="420"/>
      <c r="NOB81" s="420"/>
      <c r="NOC81" s="420"/>
      <c r="NOD81" s="420"/>
      <c r="NOE81" s="420"/>
      <c r="NOF81" s="420"/>
      <c r="NOG81" s="420"/>
      <c r="NOH81" s="420"/>
      <c r="NOI81" s="420"/>
      <c r="NOJ81" s="420"/>
      <c r="NOK81" s="420"/>
      <c r="NOL81" s="420"/>
      <c r="NOM81" s="420"/>
      <c r="NON81" s="420"/>
      <c r="NOO81" s="420"/>
      <c r="NOP81" s="420"/>
      <c r="NOQ81" s="420"/>
      <c r="NOR81" s="420"/>
      <c r="NOS81" s="420"/>
      <c r="NOT81" s="420"/>
      <c r="NOU81" s="420"/>
      <c r="NOV81" s="420"/>
      <c r="NOW81" s="420"/>
      <c r="NOX81" s="420"/>
      <c r="NOY81" s="420"/>
      <c r="NOZ81" s="420"/>
      <c r="NPA81" s="420"/>
      <c r="NPB81" s="420"/>
      <c r="NPC81" s="420"/>
      <c r="NPD81" s="420"/>
      <c r="NPE81" s="420"/>
      <c r="NPF81" s="420"/>
      <c r="NPG81" s="420"/>
      <c r="NPH81" s="420"/>
      <c r="NPI81" s="420"/>
      <c r="NPJ81" s="420"/>
      <c r="NPK81" s="420"/>
      <c r="NPL81" s="420"/>
      <c r="NPM81" s="420"/>
      <c r="NPN81" s="420"/>
      <c r="NPO81" s="420"/>
      <c r="NPP81" s="420"/>
      <c r="NPQ81" s="420"/>
      <c r="NPR81" s="420"/>
      <c r="NPS81" s="420"/>
      <c r="NPT81" s="420"/>
      <c r="NPU81" s="420"/>
      <c r="NPV81" s="420"/>
      <c r="NPW81" s="420"/>
      <c r="NPX81" s="420"/>
      <c r="NPY81" s="420"/>
      <c r="NPZ81" s="420"/>
      <c r="NQA81" s="420"/>
      <c r="NQB81" s="420"/>
      <c r="NQC81" s="420"/>
      <c r="NQD81" s="420"/>
      <c r="NQE81" s="420"/>
      <c r="NQF81" s="420"/>
      <c r="NQG81" s="420"/>
      <c r="NQH81" s="420"/>
      <c r="NQI81" s="420"/>
      <c r="NQJ81" s="420"/>
      <c r="NQK81" s="420"/>
      <c r="NQL81" s="420"/>
      <c r="NQM81" s="420"/>
      <c r="NQN81" s="420"/>
      <c r="NQO81" s="420"/>
      <c r="NQP81" s="420"/>
      <c r="NQQ81" s="420"/>
      <c r="NQR81" s="420"/>
      <c r="NQS81" s="420"/>
      <c r="NQT81" s="420"/>
      <c r="NQU81" s="420"/>
      <c r="NQV81" s="420"/>
      <c r="NQW81" s="420"/>
      <c r="NQX81" s="420"/>
      <c r="NQY81" s="420"/>
      <c r="NQZ81" s="420"/>
      <c r="NRA81" s="420"/>
      <c r="NRB81" s="420"/>
      <c r="NRC81" s="420"/>
      <c r="NRD81" s="420"/>
      <c r="NRE81" s="420"/>
      <c r="NRF81" s="420"/>
      <c r="NRG81" s="420"/>
      <c r="NRH81" s="420"/>
      <c r="NRI81" s="420"/>
      <c r="NRJ81" s="420"/>
      <c r="NRK81" s="420"/>
      <c r="NRL81" s="420"/>
      <c r="NRM81" s="420"/>
      <c r="NRN81" s="420"/>
      <c r="NRO81" s="420"/>
      <c r="NRP81" s="420"/>
      <c r="NRQ81" s="420"/>
      <c r="NRR81" s="420"/>
      <c r="NRS81" s="420"/>
      <c r="NRT81" s="420"/>
      <c r="NRU81" s="420"/>
      <c r="NRV81" s="420"/>
      <c r="NRW81" s="420"/>
      <c r="NRX81" s="420"/>
      <c r="NRY81" s="420"/>
      <c r="NRZ81" s="420"/>
      <c r="NSA81" s="420"/>
      <c r="NSB81" s="420"/>
      <c r="NSC81" s="420"/>
      <c r="NSD81" s="420"/>
      <c r="NSE81" s="420"/>
      <c r="NSF81" s="420"/>
      <c r="NSG81" s="420"/>
      <c r="NSH81" s="420"/>
      <c r="NSI81" s="420"/>
      <c r="NSJ81" s="420"/>
      <c r="NSK81" s="420"/>
      <c r="NSL81" s="420"/>
      <c r="NSM81" s="420"/>
      <c r="NSN81" s="420"/>
      <c r="NSO81" s="420"/>
      <c r="NSP81" s="420"/>
      <c r="NSQ81" s="420"/>
      <c r="NSR81" s="420"/>
      <c r="NSS81" s="420"/>
      <c r="NST81" s="420"/>
      <c r="NSU81" s="420"/>
      <c r="NSV81" s="420"/>
      <c r="NSW81" s="420"/>
      <c r="NSX81" s="420"/>
      <c r="NSY81" s="420"/>
      <c r="NSZ81" s="420"/>
      <c r="NTA81" s="420"/>
      <c r="NTB81" s="420"/>
      <c r="NTC81" s="420"/>
      <c r="NTD81" s="420"/>
      <c r="NTE81" s="420"/>
      <c r="NTF81" s="420"/>
      <c r="NTG81" s="420"/>
      <c r="NTH81" s="420"/>
      <c r="NTI81" s="420"/>
      <c r="NTJ81" s="420"/>
      <c r="NTK81" s="420"/>
      <c r="NTL81" s="420"/>
      <c r="NTM81" s="420"/>
      <c r="NTN81" s="420"/>
      <c r="NTO81" s="420"/>
      <c r="NTP81" s="420"/>
      <c r="NTQ81" s="420"/>
      <c r="NTR81" s="420"/>
      <c r="NTS81" s="420"/>
      <c r="NTT81" s="420"/>
      <c r="NTU81" s="420"/>
      <c r="NTV81" s="420"/>
      <c r="NTW81" s="420"/>
      <c r="NTX81" s="420"/>
      <c r="NTY81" s="420"/>
      <c r="NTZ81" s="420"/>
      <c r="NUA81" s="420"/>
      <c r="NUB81" s="420"/>
      <c r="NUC81" s="420"/>
      <c r="NUD81" s="420"/>
      <c r="NUE81" s="420"/>
      <c r="NUF81" s="420"/>
      <c r="NUG81" s="420"/>
      <c r="NUH81" s="420"/>
      <c r="NUI81" s="420"/>
      <c r="NUJ81" s="420"/>
      <c r="NUK81" s="420"/>
      <c r="NUL81" s="420"/>
      <c r="NUM81" s="420"/>
      <c r="NUN81" s="420"/>
      <c r="NUO81" s="420"/>
      <c r="NUP81" s="420"/>
      <c r="NUQ81" s="420"/>
      <c r="NUR81" s="420"/>
      <c r="NUS81" s="420"/>
      <c r="NUT81" s="420"/>
      <c r="NUU81" s="420"/>
      <c r="NUV81" s="420"/>
      <c r="NUW81" s="420"/>
      <c r="NUX81" s="420"/>
      <c r="NUY81" s="420"/>
      <c r="NUZ81" s="420"/>
      <c r="NVA81" s="420"/>
      <c r="NVB81" s="420"/>
      <c r="NVC81" s="420"/>
      <c r="NVD81" s="420"/>
      <c r="NVE81" s="420"/>
      <c r="NVF81" s="420"/>
      <c r="NVG81" s="420"/>
      <c r="NVH81" s="420"/>
      <c r="NVI81" s="420"/>
      <c r="NVJ81" s="420"/>
      <c r="NVK81" s="420"/>
      <c r="NVL81" s="420"/>
      <c r="NVM81" s="420"/>
      <c r="NVN81" s="420"/>
      <c r="NVO81" s="420"/>
      <c r="NVP81" s="420"/>
      <c r="NVQ81" s="420"/>
      <c r="NVR81" s="420"/>
      <c r="NVS81" s="420"/>
      <c r="NVT81" s="420"/>
      <c r="NVU81" s="420"/>
      <c r="NVV81" s="420"/>
      <c r="NVW81" s="420"/>
      <c r="NVX81" s="420"/>
      <c r="NVY81" s="420"/>
      <c r="NVZ81" s="420"/>
      <c r="NWA81" s="420"/>
      <c r="NWB81" s="420"/>
      <c r="NWC81" s="420"/>
      <c r="NWD81" s="420"/>
      <c r="NWE81" s="420"/>
      <c r="NWF81" s="420"/>
      <c r="NWG81" s="420"/>
      <c r="NWH81" s="420"/>
      <c r="NWI81" s="420"/>
      <c r="NWJ81" s="420"/>
      <c r="NWK81" s="420"/>
      <c r="NWL81" s="420"/>
      <c r="NWM81" s="420"/>
      <c r="NWN81" s="420"/>
      <c r="NWO81" s="420"/>
      <c r="NWP81" s="420"/>
      <c r="NWQ81" s="420"/>
      <c r="NWR81" s="420"/>
      <c r="NWS81" s="420"/>
      <c r="NWT81" s="420"/>
      <c r="NWU81" s="420"/>
      <c r="NWV81" s="420"/>
      <c r="NWW81" s="420"/>
      <c r="NWX81" s="420"/>
      <c r="NWY81" s="420"/>
      <c r="NWZ81" s="420"/>
      <c r="NXA81" s="420"/>
      <c r="NXB81" s="420"/>
      <c r="NXC81" s="420"/>
      <c r="NXD81" s="420"/>
      <c r="NXE81" s="420"/>
      <c r="NXF81" s="420"/>
      <c r="NXG81" s="420"/>
      <c r="NXH81" s="420"/>
      <c r="NXI81" s="420"/>
      <c r="NXJ81" s="420"/>
      <c r="NXK81" s="420"/>
      <c r="NXL81" s="420"/>
      <c r="NXM81" s="420"/>
      <c r="NXN81" s="420"/>
      <c r="NXO81" s="420"/>
      <c r="NXP81" s="420"/>
      <c r="NXQ81" s="420"/>
      <c r="NXR81" s="420"/>
      <c r="NXS81" s="420"/>
      <c r="NXT81" s="420"/>
      <c r="NXU81" s="420"/>
      <c r="NXV81" s="420"/>
      <c r="NXW81" s="420"/>
      <c r="NXX81" s="420"/>
      <c r="NXY81" s="420"/>
      <c r="NXZ81" s="420"/>
      <c r="NYA81" s="420"/>
      <c r="NYB81" s="420"/>
      <c r="NYC81" s="420"/>
      <c r="NYD81" s="420"/>
      <c r="NYE81" s="420"/>
      <c r="NYF81" s="420"/>
      <c r="NYG81" s="420"/>
      <c r="NYH81" s="420"/>
      <c r="NYI81" s="420"/>
      <c r="NYJ81" s="420"/>
      <c r="NYK81" s="420"/>
      <c r="NYL81" s="420"/>
      <c r="NYM81" s="420"/>
      <c r="NYN81" s="420"/>
      <c r="NYO81" s="420"/>
      <c r="NYP81" s="420"/>
      <c r="NYQ81" s="420"/>
      <c r="NYR81" s="420"/>
      <c r="NYS81" s="420"/>
      <c r="NYT81" s="420"/>
      <c r="NYU81" s="420"/>
      <c r="NYV81" s="420"/>
      <c r="NYW81" s="420"/>
      <c r="NYX81" s="420"/>
      <c r="NYY81" s="420"/>
      <c r="NYZ81" s="420"/>
      <c r="NZA81" s="420"/>
      <c r="NZB81" s="420"/>
      <c r="NZC81" s="420"/>
      <c r="NZD81" s="420"/>
      <c r="NZE81" s="420"/>
      <c r="NZF81" s="420"/>
      <c r="NZG81" s="420"/>
      <c r="NZH81" s="420"/>
      <c r="NZI81" s="420"/>
      <c r="NZJ81" s="420"/>
      <c r="NZK81" s="420"/>
      <c r="NZL81" s="420"/>
      <c r="NZM81" s="420"/>
      <c r="NZN81" s="420"/>
      <c r="NZO81" s="420"/>
      <c r="NZP81" s="420"/>
      <c r="NZQ81" s="420"/>
      <c r="NZR81" s="420"/>
      <c r="NZS81" s="420"/>
      <c r="NZT81" s="420"/>
      <c r="NZU81" s="420"/>
      <c r="NZV81" s="420"/>
      <c r="NZW81" s="420"/>
      <c r="NZX81" s="420"/>
      <c r="NZY81" s="420"/>
      <c r="NZZ81" s="420"/>
      <c r="OAA81" s="420"/>
      <c r="OAB81" s="420"/>
      <c r="OAC81" s="420"/>
      <c r="OAD81" s="420"/>
      <c r="OAE81" s="420"/>
      <c r="OAF81" s="420"/>
      <c r="OAG81" s="420"/>
      <c r="OAH81" s="420"/>
      <c r="OAI81" s="420"/>
      <c r="OAJ81" s="420"/>
      <c r="OAK81" s="420"/>
      <c r="OAL81" s="420"/>
      <c r="OAM81" s="420"/>
      <c r="OAN81" s="420"/>
      <c r="OAO81" s="420"/>
      <c r="OAP81" s="420"/>
      <c r="OAQ81" s="420"/>
      <c r="OAR81" s="420"/>
      <c r="OAS81" s="420"/>
      <c r="OAT81" s="420"/>
      <c r="OAU81" s="420"/>
      <c r="OAV81" s="420"/>
      <c r="OAW81" s="420"/>
      <c r="OAX81" s="420"/>
      <c r="OAY81" s="420"/>
      <c r="OAZ81" s="420"/>
      <c r="OBA81" s="420"/>
      <c r="OBB81" s="420"/>
      <c r="OBC81" s="420"/>
      <c r="OBD81" s="420"/>
      <c r="OBE81" s="420"/>
      <c r="OBF81" s="420"/>
      <c r="OBG81" s="420"/>
      <c r="OBH81" s="420"/>
      <c r="OBI81" s="420"/>
      <c r="OBJ81" s="420"/>
      <c r="OBK81" s="420"/>
      <c r="OBL81" s="420"/>
      <c r="OBM81" s="420"/>
      <c r="OBN81" s="420"/>
      <c r="OBO81" s="420"/>
      <c r="OBP81" s="420"/>
      <c r="OBQ81" s="420"/>
      <c r="OBR81" s="420"/>
      <c r="OBS81" s="420"/>
      <c r="OBT81" s="420"/>
      <c r="OBU81" s="420"/>
      <c r="OBV81" s="420"/>
      <c r="OBW81" s="420"/>
      <c r="OBX81" s="420"/>
      <c r="OBY81" s="420"/>
      <c r="OBZ81" s="420"/>
      <c r="OCA81" s="420"/>
      <c r="OCB81" s="420"/>
      <c r="OCC81" s="420"/>
      <c r="OCD81" s="420"/>
      <c r="OCE81" s="420"/>
      <c r="OCF81" s="420"/>
      <c r="OCG81" s="420"/>
      <c r="OCH81" s="420"/>
      <c r="OCI81" s="420"/>
      <c r="OCJ81" s="420"/>
      <c r="OCK81" s="420"/>
      <c r="OCL81" s="420"/>
      <c r="OCM81" s="420"/>
      <c r="OCN81" s="420"/>
      <c r="OCO81" s="420"/>
      <c r="OCP81" s="420"/>
      <c r="OCQ81" s="420"/>
      <c r="OCR81" s="420"/>
      <c r="OCS81" s="420"/>
      <c r="OCT81" s="420"/>
      <c r="OCU81" s="420"/>
      <c r="OCV81" s="420"/>
      <c r="OCW81" s="420"/>
      <c r="OCX81" s="420"/>
      <c r="OCY81" s="420"/>
      <c r="OCZ81" s="420"/>
      <c r="ODA81" s="420"/>
      <c r="ODB81" s="420"/>
      <c r="ODC81" s="420"/>
      <c r="ODD81" s="420"/>
      <c r="ODE81" s="420"/>
      <c r="ODF81" s="420"/>
      <c r="ODG81" s="420"/>
      <c r="ODH81" s="420"/>
      <c r="ODI81" s="420"/>
      <c r="ODJ81" s="420"/>
      <c r="ODK81" s="420"/>
      <c r="ODL81" s="420"/>
      <c r="ODM81" s="420"/>
      <c r="ODN81" s="420"/>
      <c r="ODO81" s="420"/>
      <c r="ODP81" s="420"/>
      <c r="ODQ81" s="420"/>
      <c r="ODR81" s="420"/>
      <c r="ODS81" s="420"/>
      <c r="ODT81" s="420"/>
      <c r="ODU81" s="420"/>
      <c r="ODV81" s="420"/>
      <c r="ODW81" s="420"/>
      <c r="ODX81" s="420"/>
      <c r="ODY81" s="420"/>
      <c r="ODZ81" s="420"/>
      <c r="OEA81" s="420"/>
      <c r="OEB81" s="420"/>
      <c r="OEC81" s="420"/>
      <c r="OED81" s="420"/>
      <c r="OEE81" s="420"/>
      <c r="OEF81" s="420"/>
      <c r="OEG81" s="420"/>
      <c r="OEH81" s="420"/>
      <c r="OEI81" s="420"/>
      <c r="OEJ81" s="420"/>
      <c r="OEK81" s="420"/>
      <c r="OEL81" s="420"/>
      <c r="OEM81" s="420"/>
      <c r="OEN81" s="420"/>
      <c r="OEO81" s="420"/>
      <c r="OEP81" s="420"/>
      <c r="OEQ81" s="420"/>
      <c r="OER81" s="420"/>
      <c r="OES81" s="420"/>
      <c r="OET81" s="420"/>
      <c r="OEU81" s="420"/>
      <c r="OEV81" s="420"/>
      <c r="OEW81" s="420"/>
      <c r="OEX81" s="420"/>
      <c r="OEY81" s="420"/>
      <c r="OEZ81" s="420"/>
      <c r="OFA81" s="420"/>
      <c r="OFB81" s="420"/>
      <c r="OFC81" s="420"/>
      <c r="OFD81" s="420"/>
      <c r="OFE81" s="420"/>
      <c r="OFF81" s="420"/>
      <c r="OFG81" s="420"/>
      <c r="OFH81" s="420"/>
      <c r="OFI81" s="420"/>
      <c r="OFJ81" s="420"/>
      <c r="OFK81" s="420"/>
      <c r="OFL81" s="420"/>
      <c r="OFM81" s="420"/>
      <c r="OFN81" s="420"/>
      <c r="OFO81" s="420"/>
      <c r="OFP81" s="420"/>
      <c r="OFQ81" s="420"/>
      <c r="OFR81" s="420"/>
      <c r="OFS81" s="420"/>
      <c r="OFT81" s="420"/>
      <c r="OFU81" s="420"/>
      <c r="OFV81" s="420"/>
      <c r="OFW81" s="420"/>
      <c r="OFX81" s="420"/>
      <c r="OFY81" s="420"/>
      <c r="OFZ81" s="420"/>
      <c r="OGA81" s="420"/>
      <c r="OGB81" s="420"/>
      <c r="OGC81" s="420"/>
      <c r="OGD81" s="420"/>
      <c r="OGE81" s="420"/>
      <c r="OGF81" s="420"/>
      <c r="OGG81" s="420"/>
      <c r="OGH81" s="420"/>
      <c r="OGI81" s="420"/>
      <c r="OGJ81" s="420"/>
      <c r="OGK81" s="420"/>
      <c r="OGL81" s="420"/>
      <c r="OGM81" s="420"/>
      <c r="OGN81" s="420"/>
      <c r="OGO81" s="420"/>
      <c r="OGP81" s="420"/>
      <c r="OGQ81" s="420"/>
      <c r="OGR81" s="420"/>
      <c r="OGS81" s="420"/>
      <c r="OGT81" s="420"/>
      <c r="OGU81" s="420"/>
      <c r="OGV81" s="420"/>
      <c r="OGW81" s="420"/>
      <c r="OGX81" s="420"/>
      <c r="OGY81" s="420"/>
      <c r="OGZ81" s="420"/>
      <c r="OHA81" s="420"/>
      <c r="OHB81" s="420"/>
      <c r="OHC81" s="420"/>
      <c r="OHD81" s="420"/>
      <c r="OHE81" s="420"/>
      <c r="OHF81" s="420"/>
      <c r="OHG81" s="420"/>
      <c r="OHH81" s="420"/>
      <c r="OHI81" s="420"/>
      <c r="OHJ81" s="420"/>
      <c r="OHK81" s="420"/>
      <c r="OHL81" s="420"/>
      <c r="OHM81" s="420"/>
      <c r="OHN81" s="420"/>
      <c r="OHO81" s="420"/>
      <c r="OHP81" s="420"/>
      <c r="OHQ81" s="420"/>
      <c r="OHR81" s="420"/>
      <c r="OHS81" s="420"/>
      <c r="OHT81" s="420"/>
      <c r="OHU81" s="420"/>
      <c r="OHV81" s="420"/>
      <c r="OHW81" s="420"/>
      <c r="OHX81" s="420"/>
      <c r="OHY81" s="420"/>
      <c r="OHZ81" s="420"/>
      <c r="OIA81" s="420"/>
      <c r="OIB81" s="420"/>
      <c r="OIC81" s="420"/>
      <c r="OID81" s="420"/>
      <c r="OIE81" s="420"/>
      <c r="OIF81" s="420"/>
      <c r="OIG81" s="420"/>
      <c r="OIH81" s="420"/>
      <c r="OII81" s="420"/>
      <c r="OIJ81" s="420"/>
      <c r="OIK81" s="420"/>
      <c r="OIL81" s="420"/>
      <c r="OIM81" s="420"/>
      <c r="OIN81" s="420"/>
      <c r="OIO81" s="420"/>
      <c r="OIP81" s="420"/>
      <c r="OIQ81" s="420"/>
      <c r="OIR81" s="420"/>
      <c r="OIS81" s="420"/>
      <c r="OIT81" s="420"/>
      <c r="OIU81" s="420"/>
      <c r="OIV81" s="420"/>
      <c r="OIW81" s="420"/>
      <c r="OIX81" s="420"/>
      <c r="OIY81" s="420"/>
      <c r="OIZ81" s="420"/>
      <c r="OJA81" s="420"/>
      <c r="OJB81" s="420"/>
      <c r="OJC81" s="420"/>
      <c r="OJD81" s="420"/>
      <c r="OJE81" s="420"/>
      <c r="OJF81" s="420"/>
      <c r="OJG81" s="420"/>
      <c r="OJH81" s="420"/>
      <c r="OJI81" s="420"/>
      <c r="OJJ81" s="420"/>
      <c r="OJK81" s="420"/>
      <c r="OJL81" s="420"/>
      <c r="OJM81" s="420"/>
      <c r="OJN81" s="420"/>
      <c r="OJO81" s="420"/>
      <c r="OJP81" s="420"/>
      <c r="OJQ81" s="420"/>
      <c r="OJR81" s="420"/>
      <c r="OJS81" s="420"/>
      <c r="OJT81" s="420"/>
      <c r="OJU81" s="420"/>
      <c r="OJV81" s="420"/>
      <c r="OJW81" s="420"/>
      <c r="OJX81" s="420"/>
      <c r="OJY81" s="420"/>
      <c r="OJZ81" s="420"/>
      <c r="OKA81" s="420"/>
      <c r="OKB81" s="420"/>
      <c r="OKC81" s="420"/>
      <c r="OKD81" s="420"/>
      <c r="OKE81" s="420"/>
      <c r="OKF81" s="420"/>
      <c r="OKG81" s="420"/>
      <c r="OKH81" s="420"/>
      <c r="OKI81" s="420"/>
      <c r="OKJ81" s="420"/>
      <c r="OKK81" s="420"/>
      <c r="OKL81" s="420"/>
      <c r="OKM81" s="420"/>
      <c r="OKN81" s="420"/>
      <c r="OKO81" s="420"/>
      <c r="OKP81" s="420"/>
      <c r="OKQ81" s="420"/>
      <c r="OKR81" s="420"/>
      <c r="OKS81" s="420"/>
      <c r="OKT81" s="420"/>
      <c r="OKU81" s="420"/>
      <c r="OKV81" s="420"/>
      <c r="OKW81" s="420"/>
      <c r="OKX81" s="420"/>
      <c r="OKY81" s="420"/>
      <c r="OKZ81" s="420"/>
      <c r="OLA81" s="420"/>
      <c r="OLB81" s="420"/>
      <c r="OLC81" s="420"/>
      <c r="OLD81" s="420"/>
      <c r="OLE81" s="420"/>
      <c r="OLF81" s="420"/>
      <c r="OLG81" s="420"/>
      <c r="OLH81" s="420"/>
      <c r="OLI81" s="420"/>
      <c r="OLJ81" s="420"/>
      <c r="OLK81" s="420"/>
      <c r="OLL81" s="420"/>
      <c r="OLM81" s="420"/>
      <c r="OLN81" s="420"/>
      <c r="OLO81" s="420"/>
      <c r="OLP81" s="420"/>
      <c r="OLQ81" s="420"/>
      <c r="OLR81" s="420"/>
      <c r="OLS81" s="420"/>
      <c r="OLT81" s="420"/>
      <c r="OLU81" s="420"/>
      <c r="OLV81" s="420"/>
      <c r="OLW81" s="420"/>
      <c r="OLX81" s="420"/>
      <c r="OLY81" s="420"/>
      <c r="OLZ81" s="420"/>
      <c r="OMA81" s="420"/>
      <c r="OMB81" s="420"/>
      <c r="OMC81" s="420"/>
      <c r="OMD81" s="420"/>
      <c r="OME81" s="420"/>
      <c r="OMF81" s="420"/>
      <c r="OMG81" s="420"/>
      <c r="OMH81" s="420"/>
      <c r="OMI81" s="420"/>
      <c r="OMJ81" s="420"/>
      <c r="OMK81" s="420"/>
      <c r="OML81" s="420"/>
      <c r="OMM81" s="420"/>
      <c r="OMN81" s="420"/>
      <c r="OMO81" s="420"/>
      <c r="OMP81" s="420"/>
      <c r="OMQ81" s="420"/>
      <c r="OMR81" s="420"/>
      <c r="OMS81" s="420"/>
      <c r="OMT81" s="420"/>
      <c r="OMU81" s="420"/>
      <c r="OMV81" s="420"/>
      <c r="OMW81" s="420"/>
      <c r="OMX81" s="420"/>
      <c r="OMY81" s="420"/>
      <c r="OMZ81" s="420"/>
      <c r="ONA81" s="420"/>
      <c r="ONB81" s="420"/>
      <c r="ONC81" s="420"/>
      <c r="OND81" s="420"/>
      <c r="ONE81" s="420"/>
      <c r="ONF81" s="420"/>
      <c r="ONG81" s="420"/>
      <c r="ONH81" s="420"/>
      <c r="ONI81" s="420"/>
      <c r="ONJ81" s="420"/>
      <c r="ONK81" s="420"/>
      <c r="ONL81" s="420"/>
      <c r="ONM81" s="420"/>
      <c r="ONN81" s="420"/>
      <c r="ONO81" s="420"/>
      <c r="ONP81" s="420"/>
      <c r="ONQ81" s="420"/>
      <c r="ONR81" s="420"/>
      <c r="ONS81" s="420"/>
      <c r="ONT81" s="420"/>
      <c r="ONU81" s="420"/>
      <c r="ONV81" s="420"/>
      <c r="ONW81" s="420"/>
      <c r="ONX81" s="420"/>
      <c r="ONY81" s="420"/>
      <c r="ONZ81" s="420"/>
      <c r="OOA81" s="420"/>
      <c r="OOB81" s="420"/>
      <c r="OOC81" s="420"/>
      <c r="OOD81" s="420"/>
      <c r="OOE81" s="420"/>
      <c r="OOF81" s="420"/>
      <c r="OOG81" s="420"/>
      <c r="OOH81" s="420"/>
      <c r="OOI81" s="420"/>
      <c r="OOJ81" s="420"/>
      <c r="OOK81" s="420"/>
      <c r="OOL81" s="420"/>
      <c r="OOM81" s="420"/>
      <c r="OON81" s="420"/>
      <c r="OOO81" s="420"/>
      <c r="OOP81" s="420"/>
      <c r="OOQ81" s="420"/>
      <c r="OOR81" s="420"/>
      <c r="OOS81" s="420"/>
      <c r="OOT81" s="420"/>
      <c r="OOU81" s="420"/>
      <c r="OOV81" s="420"/>
      <c r="OOW81" s="420"/>
      <c r="OOX81" s="420"/>
      <c r="OOY81" s="420"/>
      <c r="OOZ81" s="420"/>
      <c r="OPA81" s="420"/>
      <c r="OPB81" s="420"/>
      <c r="OPC81" s="420"/>
      <c r="OPD81" s="420"/>
      <c r="OPE81" s="420"/>
      <c r="OPF81" s="420"/>
      <c r="OPG81" s="420"/>
      <c r="OPH81" s="420"/>
      <c r="OPI81" s="420"/>
      <c r="OPJ81" s="420"/>
      <c r="OPK81" s="420"/>
      <c r="OPL81" s="420"/>
      <c r="OPM81" s="420"/>
      <c r="OPN81" s="420"/>
      <c r="OPO81" s="420"/>
      <c r="OPP81" s="420"/>
      <c r="OPQ81" s="420"/>
      <c r="OPR81" s="420"/>
      <c r="OPS81" s="420"/>
      <c r="OPT81" s="420"/>
      <c r="OPU81" s="420"/>
      <c r="OPV81" s="420"/>
      <c r="OPW81" s="420"/>
      <c r="OPX81" s="420"/>
      <c r="OPY81" s="420"/>
      <c r="OPZ81" s="420"/>
      <c r="OQA81" s="420"/>
      <c r="OQB81" s="420"/>
      <c r="OQC81" s="420"/>
      <c r="OQD81" s="420"/>
      <c r="OQE81" s="420"/>
      <c r="OQF81" s="420"/>
      <c r="OQG81" s="420"/>
      <c r="OQH81" s="420"/>
      <c r="OQI81" s="420"/>
      <c r="OQJ81" s="420"/>
      <c r="OQK81" s="420"/>
      <c r="OQL81" s="420"/>
      <c r="OQM81" s="420"/>
      <c r="OQN81" s="420"/>
      <c r="OQO81" s="420"/>
      <c r="OQP81" s="420"/>
      <c r="OQQ81" s="420"/>
      <c r="OQR81" s="420"/>
      <c r="OQS81" s="420"/>
      <c r="OQT81" s="420"/>
      <c r="OQU81" s="420"/>
      <c r="OQV81" s="420"/>
      <c r="OQW81" s="420"/>
      <c r="OQX81" s="420"/>
      <c r="OQY81" s="420"/>
      <c r="OQZ81" s="420"/>
      <c r="ORA81" s="420"/>
      <c r="ORB81" s="420"/>
      <c r="ORC81" s="420"/>
      <c r="ORD81" s="420"/>
      <c r="ORE81" s="420"/>
      <c r="ORF81" s="420"/>
      <c r="ORG81" s="420"/>
      <c r="ORH81" s="420"/>
      <c r="ORI81" s="420"/>
      <c r="ORJ81" s="420"/>
      <c r="ORK81" s="420"/>
      <c r="ORL81" s="420"/>
      <c r="ORM81" s="420"/>
      <c r="ORN81" s="420"/>
      <c r="ORO81" s="420"/>
      <c r="ORP81" s="420"/>
      <c r="ORQ81" s="420"/>
      <c r="ORR81" s="420"/>
      <c r="ORS81" s="420"/>
      <c r="ORT81" s="420"/>
      <c r="ORU81" s="420"/>
      <c r="ORV81" s="420"/>
      <c r="ORW81" s="420"/>
      <c r="ORX81" s="420"/>
      <c r="ORY81" s="420"/>
      <c r="ORZ81" s="420"/>
      <c r="OSA81" s="420"/>
      <c r="OSB81" s="420"/>
      <c r="OSC81" s="420"/>
      <c r="OSD81" s="420"/>
      <c r="OSE81" s="420"/>
      <c r="OSF81" s="420"/>
      <c r="OSG81" s="420"/>
      <c r="OSH81" s="420"/>
      <c r="OSI81" s="420"/>
      <c r="OSJ81" s="420"/>
      <c r="OSK81" s="420"/>
      <c r="OSL81" s="420"/>
      <c r="OSM81" s="420"/>
      <c r="OSN81" s="420"/>
      <c r="OSO81" s="420"/>
      <c r="OSP81" s="420"/>
      <c r="OSQ81" s="420"/>
      <c r="OSR81" s="420"/>
      <c r="OSS81" s="420"/>
      <c r="OST81" s="420"/>
      <c r="OSU81" s="420"/>
      <c r="OSV81" s="420"/>
      <c r="OSW81" s="420"/>
      <c r="OSX81" s="420"/>
      <c r="OSY81" s="420"/>
      <c r="OSZ81" s="420"/>
      <c r="OTA81" s="420"/>
      <c r="OTB81" s="420"/>
      <c r="OTC81" s="420"/>
      <c r="OTD81" s="420"/>
      <c r="OTE81" s="420"/>
      <c r="OTF81" s="420"/>
      <c r="OTG81" s="420"/>
      <c r="OTH81" s="420"/>
      <c r="OTI81" s="420"/>
      <c r="OTJ81" s="420"/>
      <c r="OTK81" s="420"/>
      <c r="OTL81" s="420"/>
      <c r="OTM81" s="420"/>
      <c r="OTN81" s="420"/>
      <c r="OTO81" s="420"/>
      <c r="OTP81" s="420"/>
      <c r="OTQ81" s="420"/>
      <c r="OTR81" s="420"/>
      <c r="OTS81" s="420"/>
      <c r="OTT81" s="420"/>
      <c r="OTU81" s="420"/>
      <c r="OTV81" s="420"/>
      <c r="OTW81" s="420"/>
      <c r="OTX81" s="420"/>
      <c r="OTY81" s="420"/>
      <c r="OTZ81" s="420"/>
      <c r="OUA81" s="420"/>
      <c r="OUB81" s="420"/>
      <c r="OUC81" s="420"/>
      <c r="OUD81" s="420"/>
      <c r="OUE81" s="420"/>
      <c r="OUF81" s="420"/>
      <c r="OUG81" s="420"/>
      <c r="OUH81" s="420"/>
      <c r="OUI81" s="420"/>
      <c r="OUJ81" s="420"/>
      <c r="OUK81" s="420"/>
      <c r="OUL81" s="420"/>
      <c r="OUM81" s="420"/>
      <c r="OUN81" s="420"/>
      <c r="OUO81" s="420"/>
      <c r="OUP81" s="420"/>
      <c r="OUQ81" s="420"/>
      <c r="OUR81" s="420"/>
      <c r="OUS81" s="420"/>
      <c r="OUT81" s="420"/>
      <c r="OUU81" s="420"/>
      <c r="OUV81" s="420"/>
      <c r="OUW81" s="420"/>
      <c r="OUX81" s="420"/>
      <c r="OUY81" s="420"/>
      <c r="OUZ81" s="420"/>
      <c r="OVA81" s="420"/>
      <c r="OVB81" s="420"/>
      <c r="OVC81" s="420"/>
      <c r="OVD81" s="420"/>
      <c r="OVE81" s="420"/>
      <c r="OVF81" s="420"/>
      <c r="OVG81" s="420"/>
      <c r="OVH81" s="420"/>
      <c r="OVI81" s="420"/>
      <c r="OVJ81" s="420"/>
      <c r="OVK81" s="420"/>
      <c r="OVL81" s="420"/>
      <c r="OVM81" s="420"/>
      <c r="OVN81" s="420"/>
      <c r="OVO81" s="420"/>
      <c r="OVP81" s="420"/>
      <c r="OVQ81" s="420"/>
      <c r="OVR81" s="420"/>
      <c r="OVS81" s="420"/>
      <c r="OVT81" s="420"/>
      <c r="OVU81" s="420"/>
      <c r="OVV81" s="420"/>
      <c r="OVW81" s="420"/>
      <c r="OVX81" s="420"/>
      <c r="OVY81" s="420"/>
      <c r="OVZ81" s="420"/>
      <c r="OWA81" s="420"/>
      <c r="OWB81" s="420"/>
      <c r="OWC81" s="420"/>
      <c r="OWD81" s="420"/>
      <c r="OWE81" s="420"/>
      <c r="OWF81" s="420"/>
      <c r="OWG81" s="420"/>
      <c r="OWH81" s="420"/>
      <c r="OWI81" s="420"/>
      <c r="OWJ81" s="420"/>
      <c r="OWK81" s="420"/>
      <c r="OWL81" s="420"/>
      <c r="OWM81" s="420"/>
      <c r="OWN81" s="420"/>
      <c r="OWO81" s="420"/>
      <c r="OWP81" s="420"/>
      <c r="OWQ81" s="420"/>
      <c r="OWR81" s="420"/>
      <c r="OWS81" s="420"/>
      <c r="OWT81" s="420"/>
      <c r="OWU81" s="420"/>
      <c r="OWV81" s="420"/>
      <c r="OWW81" s="420"/>
      <c r="OWX81" s="420"/>
      <c r="OWY81" s="420"/>
      <c r="OWZ81" s="420"/>
      <c r="OXA81" s="420"/>
      <c r="OXB81" s="420"/>
      <c r="OXC81" s="420"/>
      <c r="OXD81" s="420"/>
      <c r="OXE81" s="420"/>
      <c r="OXF81" s="420"/>
      <c r="OXG81" s="420"/>
      <c r="OXH81" s="420"/>
      <c r="OXI81" s="420"/>
      <c r="OXJ81" s="420"/>
      <c r="OXK81" s="420"/>
      <c r="OXL81" s="420"/>
      <c r="OXM81" s="420"/>
      <c r="OXN81" s="420"/>
      <c r="OXO81" s="420"/>
      <c r="OXP81" s="420"/>
      <c r="OXQ81" s="420"/>
      <c r="OXR81" s="420"/>
      <c r="OXS81" s="420"/>
      <c r="OXT81" s="420"/>
      <c r="OXU81" s="420"/>
      <c r="OXV81" s="420"/>
      <c r="OXW81" s="420"/>
      <c r="OXX81" s="420"/>
      <c r="OXY81" s="420"/>
      <c r="OXZ81" s="420"/>
      <c r="OYA81" s="420"/>
      <c r="OYB81" s="420"/>
      <c r="OYC81" s="420"/>
      <c r="OYD81" s="420"/>
      <c r="OYE81" s="420"/>
      <c r="OYF81" s="420"/>
      <c r="OYG81" s="420"/>
      <c r="OYH81" s="420"/>
      <c r="OYI81" s="420"/>
      <c r="OYJ81" s="420"/>
      <c r="OYK81" s="420"/>
      <c r="OYL81" s="420"/>
      <c r="OYM81" s="420"/>
      <c r="OYN81" s="420"/>
      <c r="OYO81" s="420"/>
      <c r="OYP81" s="420"/>
      <c r="OYQ81" s="420"/>
      <c r="OYR81" s="420"/>
      <c r="OYS81" s="420"/>
      <c r="OYT81" s="420"/>
      <c r="OYU81" s="420"/>
      <c r="OYV81" s="420"/>
      <c r="OYW81" s="420"/>
      <c r="OYX81" s="420"/>
      <c r="OYY81" s="420"/>
      <c r="OYZ81" s="420"/>
      <c r="OZA81" s="420"/>
      <c r="OZB81" s="420"/>
      <c r="OZC81" s="420"/>
      <c r="OZD81" s="420"/>
      <c r="OZE81" s="420"/>
      <c r="OZF81" s="420"/>
      <c r="OZG81" s="420"/>
      <c r="OZH81" s="420"/>
      <c r="OZI81" s="420"/>
      <c r="OZJ81" s="420"/>
      <c r="OZK81" s="420"/>
      <c r="OZL81" s="420"/>
      <c r="OZM81" s="420"/>
      <c r="OZN81" s="420"/>
      <c r="OZO81" s="420"/>
      <c r="OZP81" s="420"/>
      <c r="OZQ81" s="420"/>
      <c r="OZR81" s="420"/>
      <c r="OZS81" s="420"/>
      <c r="OZT81" s="420"/>
      <c r="OZU81" s="420"/>
      <c r="OZV81" s="420"/>
      <c r="OZW81" s="420"/>
      <c r="OZX81" s="420"/>
      <c r="OZY81" s="420"/>
      <c r="OZZ81" s="420"/>
      <c r="PAA81" s="420"/>
      <c r="PAB81" s="420"/>
      <c r="PAC81" s="420"/>
      <c r="PAD81" s="420"/>
      <c r="PAE81" s="420"/>
      <c r="PAF81" s="420"/>
      <c r="PAG81" s="420"/>
      <c r="PAH81" s="420"/>
      <c r="PAI81" s="420"/>
      <c r="PAJ81" s="420"/>
      <c r="PAK81" s="420"/>
      <c r="PAL81" s="420"/>
      <c r="PAM81" s="420"/>
      <c r="PAN81" s="420"/>
      <c r="PAO81" s="420"/>
      <c r="PAP81" s="420"/>
      <c r="PAQ81" s="420"/>
      <c r="PAR81" s="420"/>
      <c r="PAS81" s="420"/>
      <c r="PAT81" s="420"/>
      <c r="PAU81" s="420"/>
      <c r="PAV81" s="420"/>
      <c r="PAW81" s="420"/>
      <c r="PAX81" s="420"/>
      <c r="PAY81" s="420"/>
      <c r="PAZ81" s="420"/>
      <c r="PBA81" s="420"/>
      <c r="PBB81" s="420"/>
      <c r="PBC81" s="420"/>
      <c r="PBD81" s="420"/>
      <c r="PBE81" s="420"/>
      <c r="PBF81" s="420"/>
      <c r="PBG81" s="420"/>
      <c r="PBH81" s="420"/>
      <c r="PBI81" s="420"/>
      <c r="PBJ81" s="420"/>
      <c r="PBK81" s="420"/>
      <c r="PBL81" s="420"/>
      <c r="PBM81" s="420"/>
      <c r="PBN81" s="420"/>
      <c r="PBO81" s="420"/>
      <c r="PBP81" s="420"/>
      <c r="PBQ81" s="420"/>
      <c r="PBR81" s="420"/>
      <c r="PBS81" s="420"/>
      <c r="PBT81" s="420"/>
      <c r="PBU81" s="420"/>
      <c r="PBV81" s="420"/>
      <c r="PBW81" s="420"/>
      <c r="PBX81" s="420"/>
      <c r="PBY81" s="420"/>
      <c r="PBZ81" s="420"/>
      <c r="PCA81" s="420"/>
      <c r="PCB81" s="420"/>
      <c r="PCC81" s="420"/>
      <c r="PCD81" s="420"/>
      <c r="PCE81" s="420"/>
      <c r="PCF81" s="420"/>
      <c r="PCG81" s="420"/>
      <c r="PCH81" s="420"/>
      <c r="PCI81" s="420"/>
      <c r="PCJ81" s="420"/>
      <c r="PCK81" s="420"/>
      <c r="PCL81" s="420"/>
      <c r="PCM81" s="420"/>
      <c r="PCN81" s="420"/>
      <c r="PCO81" s="420"/>
      <c r="PCP81" s="420"/>
      <c r="PCQ81" s="420"/>
      <c r="PCR81" s="420"/>
      <c r="PCS81" s="420"/>
      <c r="PCT81" s="420"/>
      <c r="PCU81" s="420"/>
      <c r="PCV81" s="420"/>
      <c r="PCW81" s="420"/>
      <c r="PCX81" s="420"/>
      <c r="PCY81" s="420"/>
      <c r="PCZ81" s="420"/>
      <c r="PDA81" s="420"/>
      <c r="PDB81" s="420"/>
      <c r="PDC81" s="420"/>
      <c r="PDD81" s="420"/>
      <c r="PDE81" s="420"/>
      <c r="PDF81" s="420"/>
      <c r="PDG81" s="420"/>
      <c r="PDH81" s="420"/>
      <c r="PDI81" s="420"/>
      <c r="PDJ81" s="420"/>
      <c r="PDK81" s="420"/>
      <c r="PDL81" s="420"/>
      <c r="PDM81" s="420"/>
      <c r="PDN81" s="420"/>
      <c r="PDO81" s="420"/>
      <c r="PDP81" s="420"/>
      <c r="PDQ81" s="420"/>
      <c r="PDR81" s="420"/>
      <c r="PDS81" s="420"/>
      <c r="PDT81" s="420"/>
      <c r="PDU81" s="420"/>
      <c r="PDV81" s="420"/>
      <c r="PDW81" s="420"/>
      <c r="PDX81" s="420"/>
      <c r="PDY81" s="420"/>
      <c r="PDZ81" s="420"/>
      <c r="PEA81" s="420"/>
      <c r="PEB81" s="420"/>
      <c r="PEC81" s="420"/>
      <c r="PED81" s="420"/>
      <c r="PEE81" s="420"/>
      <c r="PEF81" s="420"/>
      <c r="PEG81" s="420"/>
      <c r="PEH81" s="420"/>
      <c r="PEI81" s="420"/>
      <c r="PEJ81" s="420"/>
      <c r="PEK81" s="420"/>
      <c r="PEL81" s="420"/>
      <c r="PEM81" s="420"/>
      <c r="PEN81" s="420"/>
      <c r="PEO81" s="420"/>
      <c r="PEP81" s="420"/>
      <c r="PEQ81" s="420"/>
      <c r="PER81" s="420"/>
      <c r="PES81" s="420"/>
      <c r="PET81" s="420"/>
      <c r="PEU81" s="420"/>
      <c r="PEV81" s="420"/>
      <c r="PEW81" s="420"/>
      <c r="PEX81" s="420"/>
      <c r="PEY81" s="420"/>
      <c r="PEZ81" s="420"/>
      <c r="PFA81" s="420"/>
      <c r="PFB81" s="420"/>
      <c r="PFC81" s="420"/>
      <c r="PFD81" s="420"/>
      <c r="PFE81" s="420"/>
      <c r="PFF81" s="420"/>
      <c r="PFG81" s="420"/>
      <c r="PFH81" s="420"/>
      <c r="PFI81" s="420"/>
      <c r="PFJ81" s="420"/>
      <c r="PFK81" s="420"/>
      <c r="PFL81" s="420"/>
      <c r="PFM81" s="420"/>
      <c r="PFN81" s="420"/>
      <c r="PFO81" s="420"/>
      <c r="PFP81" s="420"/>
      <c r="PFQ81" s="420"/>
      <c r="PFR81" s="420"/>
      <c r="PFS81" s="420"/>
      <c r="PFT81" s="420"/>
      <c r="PFU81" s="420"/>
      <c r="PFV81" s="420"/>
      <c r="PFW81" s="420"/>
      <c r="PFX81" s="420"/>
      <c r="PFY81" s="420"/>
      <c r="PFZ81" s="420"/>
      <c r="PGA81" s="420"/>
      <c r="PGB81" s="420"/>
      <c r="PGC81" s="420"/>
      <c r="PGD81" s="420"/>
      <c r="PGE81" s="420"/>
      <c r="PGF81" s="420"/>
      <c r="PGG81" s="420"/>
      <c r="PGH81" s="420"/>
      <c r="PGI81" s="420"/>
      <c r="PGJ81" s="420"/>
      <c r="PGK81" s="420"/>
      <c r="PGL81" s="420"/>
      <c r="PGM81" s="420"/>
      <c r="PGN81" s="420"/>
      <c r="PGO81" s="420"/>
      <c r="PGP81" s="420"/>
      <c r="PGQ81" s="420"/>
      <c r="PGR81" s="420"/>
      <c r="PGS81" s="420"/>
      <c r="PGT81" s="420"/>
      <c r="PGU81" s="420"/>
      <c r="PGV81" s="420"/>
      <c r="PGW81" s="420"/>
      <c r="PGX81" s="420"/>
      <c r="PGY81" s="420"/>
      <c r="PGZ81" s="420"/>
      <c r="PHA81" s="420"/>
      <c r="PHB81" s="420"/>
      <c r="PHC81" s="420"/>
      <c r="PHD81" s="420"/>
      <c r="PHE81" s="420"/>
      <c r="PHF81" s="420"/>
      <c r="PHG81" s="420"/>
      <c r="PHH81" s="420"/>
      <c r="PHI81" s="420"/>
      <c r="PHJ81" s="420"/>
      <c r="PHK81" s="420"/>
      <c r="PHL81" s="420"/>
      <c r="PHM81" s="420"/>
      <c r="PHN81" s="420"/>
      <c r="PHO81" s="420"/>
      <c r="PHP81" s="420"/>
      <c r="PHQ81" s="420"/>
      <c r="PHR81" s="420"/>
      <c r="PHS81" s="420"/>
      <c r="PHT81" s="420"/>
      <c r="PHU81" s="420"/>
      <c r="PHV81" s="420"/>
      <c r="PHW81" s="420"/>
      <c r="PHX81" s="420"/>
      <c r="PHY81" s="420"/>
      <c r="PHZ81" s="420"/>
      <c r="PIA81" s="420"/>
      <c r="PIB81" s="420"/>
      <c r="PIC81" s="420"/>
      <c r="PID81" s="420"/>
      <c r="PIE81" s="420"/>
      <c r="PIF81" s="420"/>
      <c r="PIG81" s="420"/>
      <c r="PIH81" s="420"/>
      <c r="PII81" s="420"/>
      <c r="PIJ81" s="420"/>
      <c r="PIK81" s="420"/>
      <c r="PIL81" s="420"/>
      <c r="PIM81" s="420"/>
      <c r="PIN81" s="420"/>
      <c r="PIO81" s="420"/>
      <c r="PIP81" s="420"/>
      <c r="PIQ81" s="420"/>
      <c r="PIR81" s="420"/>
      <c r="PIS81" s="420"/>
      <c r="PIT81" s="420"/>
      <c r="PIU81" s="420"/>
      <c r="PIV81" s="420"/>
      <c r="PIW81" s="420"/>
      <c r="PIX81" s="420"/>
      <c r="PIY81" s="420"/>
      <c r="PIZ81" s="420"/>
      <c r="PJA81" s="420"/>
      <c r="PJB81" s="420"/>
      <c r="PJC81" s="420"/>
      <c r="PJD81" s="420"/>
      <c r="PJE81" s="420"/>
      <c r="PJF81" s="420"/>
      <c r="PJG81" s="420"/>
      <c r="PJH81" s="420"/>
      <c r="PJI81" s="420"/>
      <c r="PJJ81" s="420"/>
      <c r="PJK81" s="420"/>
      <c r="PJL81" s="420"/>
      <c r="PJM81" s="420"/>
      <c r="PJN81" s="420"/>
      <c r="PJO81" s="420"/>
      <c r="PJP81" s="420"/>
      <c r="PJQ81" s="420"/>
      <c r="PJR81" s="420"/>
      <c r="PJS81" s="420"/>
      <c r="PJT81" s="420"/>
      <c r="PJU81" s="420"/>
      <c r="PJV81" s="420"/>
      <c r="PJW81" s="420"/>
      <c r="PJX81" s="420"/>
      <c r="PJY81" s="420"/>
      <c r="PJZ81" s="420"/>
      <c r="PKA81" s="420"/>
      <c r="PKB81" s="420"/>
      <c r="PKC81" s="420"/>
      <c r="PKD81" s="420"/>
      <c r="PKE81" s="420"/>
      <c r="PKF81" s="420"/>
      <c r="PKG81" s="420"/>
      <c r="PKH81" s="420"/>
      <c r="PKI81" s="420"/>
      <c r="PKJ81" s="420"/>
      <c r="PKK81" s="420"/>
      <c r="PKL81" s="420"/>
      <c r="PKM81" s="420"/>
      <c r="PKN81" s="420"/>
      <c r="PKO81" s="420"/>
      <c r="PKP81" s="420"/>
      <c r="PKQ81" s="420"/>
      <c r="PKR81" s="420"/>
      <c r="PKS81" s="420"/>
      <c r="PKT81" s="420"/>
      <c r="PKU81" s="420"/>
      <c r="PKV81" s="420"/>
      <c r="PKW81" s="420"/>
      <c r="PKX81" s="420"/>
      <c r="PKY81" s="420"/>
      <c r="PKZ81" s="420"/>
      <c r="PLA81" s="420"/>
      <c r="PLB81" s="420"/>
      <c r="PLC81" s="420"/>
      <c r="PLD81" s="420"/>
      <c r="PLE81" s="420"/>
      <c r="PLF81" s="420"/>
      <c r="PLG81" s="420"/>
      <c r="PLH81" s="420"/>
      <c r="PLI81" s="420"/>
      <c r="PLJ81" s="420"/>
      <c r="PLK81" s="420"/>
      <c r="PLL81" s="420"/>
      <c r="PLM81" s="420"/>
      <c r="PLN81" s="420"/>
      <c r="PLO81" s="420"/>
      <c r="PLP81" s="420"/>
      <c r="PLQ81" s="420"/>
      <c r="PLR81" s="420"/>
      <c r="PLS81" s="420"/>
      <c r="PLT81" s="420"/>
      <c r="PLU81" s="420"/>
      <c r="PLV81" s="420"/>
      <c r="PLW81" s="420"/>
      <c r="PLX81" s="420"/>
      <c r="PLY81" s="420"/>
      <c r="PLZ81" s="420"/>
      <c r="PMA81" s="420"/>
      <c r="PMB81" s="420"/>
      <c r="PMC81" s="420"/>
      <c r="PMD81" s="420"/>
      <c r="PME81" s="420"/>
      <c r="PMF81" s="420"/>
      <c r="PMG81" s="420"/>
      <c r="PMH81" s="420"/>
      <c r="PMI81" s="420"/>
      <c r="PMJ81" s="420"/>
      <c r="PMK81" s="420"/>
      <c r="PML81" s="420"/>
      <c r="PMM81" s="420"/>
      <c r="PMN81" s="420"/>
      <c r="PMO81" s="420"/>
      <c r="PMP81" s="420"/>
      <c r="PMQ81" s="420"/>
      <c r="PMR81" s="420"/>
      <c r="PMS81" s="420"/>
      <c r="PMT81" s="420"/>
      <c r="PMU81" s="420"/>
      <c r="PMV81" s="420"/>
      <c r="PMW81" s="420"/>
      <c r="PMX81" s="420"/>
      <c r="PMY81" s="420"/>
      <c r="PMZ81" s="420"/>
      <c r="PNA81" s="420"/>
      <c r="PNB81" s="420"/>
      <c r="PNC81" s="420"/>
      <c r="PND81" s="420"/>
      <c r="PNE81" s="420"/>
      <c r="PNF81" s="420"/>
      <c r="PNG81" s="420"/>
      <c r="PNH81" s="420"/>
      <c r="PNI81" s="420"/>
      <c r="PNJ81" s="420"/>
      <c r="PNK81" s="420"/>
      <c r="PNL81" s="420"/>
      <c r="PNM81" s="420"/>
      <c r="PNN81" s="420"/>
      <c r="PNO81" s="420"/>
      <c r="PNP81" s="420"/>
      <c r="PNQ81" s="420"/>
      <c r="PNR81" s="420"/>
      <c r="PNS81" s="420"/>
      <c r="PNT81" s="420"/>
      <c r="PNU81" s="420"/>
      <c r="PNV81" s="420"/>
      <c r="PNW81" s="420"/>
      <c r="PNX81" s="420"/>
      <c r="PNY81" s="420"/>
      <c r="PNZ81" s="420"/>
      <c r="POA81" s="420"/>
      <c r="POB81" s="420"/>
      <c r="POC81" s="420"/>
      <c r="POD81" s="420"/>
      <c r="POE81" s="420"/>
      <c r="POF81" s="420"/>
      <c r="POG81" s="420"/>
      <c r="POH81" s="420"/>
      <c r="POI81" s="420"/>
      <c r="POJ81" s="420"/>
      <c r="POK81" s="420"/>
      <c r="POL81" s="420"/>
      <c r="POM81" s="420"/>
      <c r="PON81" s="420"/>
      <c r="POO81" s="420"/>
      <c r="POP81" s="420"/>
      <c r="POQ81" s="420"/>
      <c r="POR81" s="420"/>
      <c r="POS81" s="420"/>
      <c r="POT81" s="420"/>
      <c r="POU81" s="420"/>
      <c r="POV81" s="420"/>
      <c r="POW81" s="420"/>
      <c r="POX81" s="420"/>
      <c r="POY81" s="420"/>
      <c r="POZ81" s="420"/>
      <c r="PPA81" s="420"/>
      <c r="PPB81" s="420"/>
      <c r="PPC81" s="420"/>
      <c r="PPD81" s="420"/>
      <c r="PPE81" s="420"/>
      <c r="PPF81" s="420"/>
      <c r="PPG81" s="420"/>
      <c r="PPH81" s="420"/>
      <c r="PPI81" s="420"/>
      <c r="PPJ81" s="420"/>
      <c r="PPK81" s="420"/>
      <c r="PPL81" s="420"/>
      <c r="PPM81" s="420"/>
      <c r="PPN81" s="420"/>
      <c r="PPO81" s="420"/>
      <c r="PPP81" s="420"/>
      <c r="PPQ81" s="420"/>
      <c r="PPR81" s="420"/>
      <c r="PPS81" s="420"/>
      <c r="PPT81" s="420"/>
      <c r="PPU81" s="420"/>
      <c r="PPV81" s="420"/>
      <c r="PPW81" s="420"/>
      <c r="PPX81" s="420"/>
      <c r="PPY81" s="420"/>
      <c r="PPZ81" s="420"/>
      <c r="PQA81" s="420"/>
      <c r="PQB81" s="420"/>
      <c r="PQC81" s="420"/>
      <c r="PQD81" s="420"/>
      <c r="PQE81" s="420"/>
      <c r="PQF81" s="420"/>
      <c r="PQG81" s="420"/>
      <c r="PQH81" s="420"/>
      <c r="PQI81" s="420"/>
      <c r="PQJ81" s="420"/>
      <c r="PQK81" s="420"/>
      <c r="PQL81" s="420"/>
      <c r="PQM81" s="420"/>
      <c r="PQN81" s="420"/>
      <c r="PQO81" s="420"/>
      <c r="PQP81" s="420"/>
      <c r="PQQ81" s="420"/>
      <c r="PQR81" s="420"/>
      <c r="PQS81" s="420"/>
      <c r="PQT81" s="420"/>
      <c r="PQU81" s="420"/>
      <c r="PQV81" s="420"/>
      <c r="PQW81" s="420"/>
      <c r="PQX81" s="420"/>
      <c r="PQY81" s="420"/>
      <c r="PQZ81" s="420"/>
      <c r="PRA81" s="420"/>
      <c r="PRB81" s="420"/>
      <c r="PRC81" s="420"/>
      <c r="PRD81" s="420"/>
      <c r="PRE81" s="420"/>
      <c r="PRF81" s="420"/>
      <c r="PRG81" s="420"/>
      <c r="PRH81" s="420"/>
      <c r="PRI81" s="420"/>
      <c r="PRJ81" s="420"/>
      <c r="PRK81" s="420"/>
      <c r="PRL81" s="420"/>
      <c r="PRM81" s="420"/>
      <c r="PRN81" s="420"/>
      <c r="PRO81" s="420"/>
      <c r="PRP81" s="420"/>
      <c r="PRQ81" s="420"/>
      <c r="PRR81" s="420"/>
      <c r="PRS81" s="420"/>
      <c r="PRT81" s="420"/>
      <c r="PRU81" s="420"/>
      <c r="PRV81" s="420"/>
      <c r="PRW81" s="420"/>
      <c r="PRX81" s="420"/>
      <c r="PRY81" s="420"/>
      <c r="PRZ81" s="420"/>
      <c r="PSA81" s="420"/>
      <c r="PSB81" s="420"/>
      <c r="PSC81" s="420"/>
      <c r="PSD81" s="420"/>
      <c r="PSE81" s="420"/>
      <c r="PSF81" s="420"/>
      <c r="PSG81" s="420"/>
      <c r="PSH81" s="420"/>
      <c r="PSI81" s="420"/>
      <c r="PSJ81" s="420"/>
      <c r="PSK81" s="420"/>
      <c r="PSL81" s="420"/>
      <c r="PSM81" s="420"/>
      <c r="PSN81" s="420"/>
      <c r="PSO81" s="420"/>
      <c r="PSP81" s="420"/>
      <c r="PSQ81" s="420"/>
      <c r="PSR81" s="420"/>
      <c r="PSS81" s="420"/>
      <c r="PST81" s="420"/>
      <c r="PSU81" s="420"/>
      <c r="PSV81" s="420"/>
      <c r="PSW81" s="420"/>
      <c r="PSX81" s="420"/>
      <c r="PSY81" s="420"/>
      <c r="PSZ81" s="420"/>
      <c r="PTA81" s="420"/>
      <c r="PTB81" s="420"/>
      <c r="PTC81" s="420"/>
      <c r="PTD81" s="420"/>
      <c r="PTE81" s="420"/>
      <c r="PTF81" s="420"/>
      <c r="PTG81" s="420"/>
      <c r="PTH81" s="420"/>
      <c r="PTI81" s="420"/>
      <c r="PTJ81" s="420"/>
      <c r="PTK81" s="420"/>
      <c r="PTL81" s="420"/>
      <c r="PTM81" s="420"/>
      <c r="PTN81" s="420"/>
      <c r="PTO81" s="420"/>
      <c r="PTP81" s="420"/>
      <c r="PTQ81" s="420"/>
      <c r="PTR81" s="420"/>
      <c r="PTS81" s="420"/>
      <c r="PTT81" s="420"/>
      <c r="PTU81" s="420"/>
      <c r="PTV81" s="420"/>
      <c r="PTW81" s="420"/>
      <c r="PTX81" s="420"/>
      <c r="PTY81" s="420"/>
      <c r="PTZ81" s="420"/>
      <c r="PUA81" s="420"/>
      <c r="PUB81" s="420"/>
      <c r="PUC81" s="420"/>
      <c r="PUD81" s="420"/>
      <c r="PUE81" s="420"/>
      <c r="PUF81" s="420"/>
      <c r="PUG81" s="420"/>
      <c r="PUH81" s="420"/>
      <c r="PUI81" s="420"/>
      <c r="PUJ81" s="420"/>
      <c r="PUK81" s="420"/>
      <c r="PUL81" s="420"/>
      <c r="PUM81" s="420"/>
      <c r="PUN81" s="420"/>
      <c r="PUO81" s="420"/>
      <c r="PUP81" s="420"/>
      <c r="PUQ81" s="420"/>
      <c r="PUR81" s="420"/>
      <c r="PUS81" s="420"/>
      <c r="PUT81" s="420"/>
      <c r="PUU81" s="420"/>
      <c r="PUV81" s="420"/>
      <c r="PUW81" s="420"/>
      <c r="PUX81" s="420"/>
      <c r="PUY81" s="420"/>
      <c r="PUZ81" s="420"/>
      <c r="PVA81" s="420"/>
      <c r="PVB81" s="420"/>
      <c r="PVC81" s="420"/>
      <c r="PVD81" s="420"/>
      <c r="PVE81" s="420"/>
      <c r="PVF81" s="420"/>
      <c r="PVG81" s="420"/>
      <c r="PVH81" s="420"/>
      <c r="PVI81" s="420"/>
      <c r="PVJ81" s="420"/>
      <c r="PVK81" s="420"/>
      <c r="PVL81" s="420"/>
      <c r="PVM81" s="420"/>
      <c r="PVN81" s="420"/>
      <c r="PVO81" s="420"/>
      <c r="PVP81" s="420"/>
      <c r="PVQ81" s="420"/>
      <c r="PVR81" s="420"/>
      <c r="PVS81" s="420"/>
      <c r="PVT81" s="420"/>
      <c r="PVU81" s="420"/>
      <c r="PVV81" s="420"/>
      <c r="PVW81" s="420"/>
      <c r="PVX81" s="420"/>
      <c r="PVY81" s="420"/>
      <c r="PVZ81" s="420"/>
      <c r="PWA81" s="420"/>
      <c r="PWB81" s="420"/>
      <c r="PWC81" s="420"/>
      <c r="PWD81" s="420"/>
      <c r="PWE81" s="420"/>
      <c r="PWF81" s="420"/>
      <c r="PWG81" s="420"/>
      <c r="PWH81" s="420"/>
      <c r="PWI81" s="420"/>
      <c r="PWJ81" s="420"/>
      <c r="PWK81" s="420"/>
      <c r="PWL81" s="420"/>
      <c r="PWM81" s="420"/>
      <c r="PWN81" s="420"/>
      <c r="PWO81" s="420"/>
      <c r="PWP81" s="420"/>
      <c r="PWQ81" s="420"/>
      <c r="PWR81" s="420"/>
      <c r="PWS81" s="420"/>
      <c r="PWT81" s="420"/>
      <c r="PWU81" s="420"/>
      <c r="PWV81" s="420"/>
      <c r="PWW81" s="420"/>
      <c r="PWX81" s="420"/>
      <c r="PWY81" s="420"/>
      <c r="PWZ81" s="420"/>
      <c r="PXA81" s="420"/>
      <c r="PXB81" s="420"/>
      <c r="PXC81" s="420"/>
      <c r="PXD81" s="420"/>
      <c r="PXE81" s="420"/>
      <c r="PXF81" s="420"/>
      <c r="PXG81" s="420"/>
      <c r="PXH81" s="420"/>
      <c r="PXI81" s="420"/>
      <c r="PXJ81" s="420"/>
      <c r="PXK81" s="420"/>
      <c r="PXL81" s="420"/>
      <c r="PXM81" s="420"/>
      <c r="PXN81" s="420"/>
      <c r="PXO81" s="420"/>
      <c r="PXP81" s="420"/>
      <c r="PXQ81" s="420"/>
      <c r="PXR81" s="420"/>
      <c r="PXS81" s="420"/>
      <c r="PXT81" s="420"/>
      <c r="PXU81" s="420"/>
      <c r="PXV81" s="420"/>
      <c r="PXW81" s="420"/>
      <c r="PXX81" s="420"/>
      <c r="PXY81" s="420"/>
      <c r="PXZ81" s="420"/>
      <c r="PYA81" s="420"/>
      <c r="PYB81" s="420"/>
      <c r="PYC81" s="420"/>
      <c r="PYD81" s="420"/>
      <c r="PYE81" s="420"/>
      <c r="PYF81" s="420"/>
      <c r="PYG81" s="420"/>
      <c r="PYH81" s="420"/>
      <c r="PYI81" s="420"/>
      <c r="PYJ81" s="420"/>
      <c r="PYK81" s="420"/>
      <c r="PYL81" s="420"/>
      <c r="PYM81" s="420"/>
      <c r="PYN81" s="420"/>
      <c r="PYO81" s="420"/>
      <c r="PYP81" s="420"/>
      <c r="PYQ81" s="420"/>
      <c r="PYR81" s="420"/>
      <c r="PYS81" s="420"/>
      <c r="PYT81" s="420"/>
      <c r="PYU81" s="420"/>
      <c r="PYV81" s="420"/>
      <c r="PYW81" s="420"/>
      <c r="PYX81" s="420"/>
      <c r="PYY81" s="420"/>
      <c r="PYZ81" s="420"/>
      <c r="PZA81" s="420"/>
      <c r="PZB81" s="420"/>
      <c r="PZC81" s="420"/>
      <c r="PZD81" s="420"/>
      <c r="PZE81" s="420"/>
      <c r="PZF81" s="420"/>
      <c r="PZG81" s="420"/>
      <c r="PZH81" s="420"/>
      <c r="PZI81" s="420"/>
      <c r="PZJ81" s="420"/>
      <c r="PZK81" s="420"/>
      <c r="PZL81" s="420"/>
      <c r="PZM81" s="420"/>
      <c r="PZN81" s="420"/>
      <c r="PZO81" s="420"/>
      <c r="PZP81" s="420"/>
      <c r="PZQ81" s="420"/>
      <c r="PZR81" s="420"/>
      <c r="PZS81" s="420"/>
      <c r="PZT81" s="420"/>
      <c r="PZU81" s="420"/>
      <c r="PZV81" s="420"/>
      <c r="PZW81" s="420"/>
      <c r="PZX81" s="420"/>
      <c r="PZY81" s="420"/>
      <c r="PZZ81" s="420"/>
      <c r="QAA81" s="420"/>
      <c r="QAB81" s="420"/>
      <c r="QAC81" s="420"/>
      <c r="QAD81" s="420"/>
      <c r="QAE81" s="420"/>
      <c r="QAF81" s="420"/>
      <c r="QAG81" s="420"/>
      <c r="QAH81" s="420"/>
      <c r="QAI81" s="420"/>
      <c r="QAJ81" s="420"/>
      <c r="QAK81" s="420"/>
      <c r="QAL81" s="420"/>
      <c r="QAM81" s="420"/>
      <c r="QAN81" s="420"/>
      <c r="QAO81" s="420"/>
      <c r="QAP81" s="420"/>
      <c r="QAQ81" s="420"/>
      <c r="QAR81" s="420"/>
      <c r="QAS81" s="420"/>
      <c r="QAT81" s="420"/>
      <c r="QAU81" s="420"/>
      <c r="QAV81" s="420"/>
      <c r="QAW81" s="420"/>
      <c r="QAX81" s="420"/>
      <c r="QAY81" s="420"/>
      <c r="QAZ81" s="420"/>
      <c r="QBA81" s="420"/>
      <c r="QBB81" s="420"/>
      <c r="QBC81" s="420"/>
      <c r="QBD81" s="420"/>
      <c r="QBE81" s="420"/>
      <c r="QBF81" s="420"/>
      <c r="QBG81" s="420"/>
      <c r="QBH81" s="420"/>
      <c r="QBI81" s="420"/>
      <c r="QBJ81" s="420"/>
      <c r="QBK81" s="420"/>
      <c r="QBL81" s="420"/>
      <c r="QBM81" s="420"/>
      <c r="QBN81" s="420"/>
      <c r="QBO81" s="420"/>
      <c r="QBP81" s="420"/>
      <c r="QBQ81" s="420"/>
      <c r="QBR81" s="420"/>
      <c r="QBS81" s="420"/>
      <c r="QBT81" s="420"/>
      <c r="QBU81" s="420"/>
      <c r="QBV81" s="420"/>
      <c r="QBW81" s="420"/>
      <c r="QBX81" s="420"/>
      <c r="QBY81" s="420"/>
      <c r="QBZ81" s="420"/>
      <c r="QCA81" s="420"/>
      <c r="QCB81" s="420"/>
      <c r="QCC81" s="420"/>
      <c r="QCD81" s="420"/>
      <c r="QCE81" s="420"/>
      <c r="QCF81" s="420"/>
      <c r="QCG81" s="420"/>
      <c r="QCH81" s="420"/>
      <c r="QCI81" s="420"/>
      <c r="QCJ81" s="420"/>
      <c r="QCK81" s="420"/>
      <c r="QCL81" s="420"/>
      <c r="QCM81" s="420"/>
      <c r="QCN81" s="420"/>
      <c r="QCO81" s="420"/>
      <c r="QCP81" s="420"/>
      <c r="QCQ81" s="420"/>
      <c r="QCR81" s="420"/>
      <c r="QCS81" s="420"/>
      <c r="QCT81" s="420"/>
      <c r="QCU81" s="420"/>
      <c r="QCV81" s="420"/>
      <c r="QCW81" s="420"/>
      <c r="QCX81" s="420"/>
      <c r="QCY81" s="420"/>
      <c r="QCZ81" s="420"/>
      <c r="QDA81" s="420"/>
      <c r="QDB81" s="420"/>
      <c r="QDC81" s="420"/>
      <c r="QDD81" s="420"/>
      <c r="QDE81" s="420"/>
      <c r="QDF81" s="420"/>
      <c r="QDG81" s="420"/>
      <c r="QDH81" s="420"/>
      <c r="QDI81" s="420"/>
      <c r="QDJ81" s="420"/>
      <c r="QDK81" s="420"/>
      <c r="QDL81" s="420"/>
      <c r="QDM81" s="420"/>
      <c r="QDN81" s="420"/>
      <c r="QDO81" s="420"/>
      <c r="QDP81" s="420"/>
      <c r="QDQ81" s="420"/>
      <c r="QDR81" s="420"/>
      <c r="QDS81" s="420"/>
      <c r="QDT81" s="420"/>
      <c r="QDU81" s="420"/>
      <c r="QDV81" s="420"/>
      <c r="QDW81" s="420"/>
      <c r="QDX81" s="420"/>
      <c r="QDY81" s="420"/>
      <c r="QDZ81" s="420"/>
      <c r="QEA81" s="420"/>
      <c r="QEB81" s="420"/>
      <c r="QEC81" s="420"/>
      <c r="QED81" s="420"/>
      <c r="QEE81" s="420"/>
      <c r="QEF81" s="420"/>
      <c r="QEG81" s="420"/>
      <c r="QEH81" s="420"/>
      <c r="QEI81" s="420"/>
      <c r="QEJ81" s="420"/>
      <c r="QEK81" s="420"/>
      <c r="QEL81" s="420"/>
      <c r="QEM81" s="420"/>
      <c r="QEN81" s="420"/>
      <c r="QEO81" s="420"/>
      <c r="QEP81" s="420"/>
      <c r="QEQ81" s="420"/>
      <c r="QER81" s="420"/>
      <c r="QES81" s="420"/>
      <c r="QET81" s="420"/>
      <c r="QEU81" s="420"/>
      <c r="QEV81" s="420"/>
      <c r="QEW81" s="420"/>
      <c r="QEX81" s="420"/>
      <c r="QEY81" s="420"/>
      <c r="QEZ81" s="420"/>
      <c r="QFA81" s="420"/>
      <c r="QFB81" s="420"/>
      <c r="QFC81" s="420"/>
      <c r="QFD81" s="420"/>
      <c r="QFE81" s="420"/>
      <c r="QFF81" s="420"/>
      <c r="QFG81" s="420"/>
      <c r="QFH81" s="420"/>
      <c r="QFI81" s="420"/>
      <c r="QFJ81" s="420"/>
      <c r="QFK81" s="420"/>
      <c r="QFL81" s="420"/>
      <c r="QFM81" s="420"/>
      <c r="QFN81" s="420"/>
      <c r="QFO81" s="420"/>
      <c r="QFP81" s="420"/>
      <c r="QFQ81" s="420"/>
      <c r="QFR81" s="420"/>
      <c r="QFS81" s="420"/>
      <c r="QFT81" s="420"/>
      <c r="QFU81" s="420"/>
      <c r="QFV81" s="420"/>
      <c r="QFW81" s="420"/>
      <c r="QFX81" s="420"/>
      <c r="QFY81" s="420"/>
      <c r="QFZ81" s="420"/>
      <c r="QGA81" s="420"/>
      <c r="QGB81" s="420"/>
      <c r="QGC81" s="420"/>
      <c r="QGD81" s="420"/>
      <c r="QGE81" s="420"/>
      <c r="QGF81" s="420"/>
      <c r="QGG81" s="420"/>
      <c r="QGH81" s="420"/>
      <c r="QGI81" s="420"/>
      <c r="QGJ81" s="420"/>
      <c r="QGK81" s="420"/>
      <c r="QGL81" s="420"/>
      <c r="QGM81" s="420"/>
      <c r="QGN81" s="420"/>
      <c r="QGO81" s="420"/>
      <c r="QGP81" s="420"/>
      <c r="QGQ81" s="420"/>
      <c r="QGR81" s="420"/>
      <c r="QGS81" s="420"/>
      <c r="QGT81" s="420"/>
      <c r="QGU81" s="420"/>
      <c r="QGV81" s="420"/>
      <c r="QGW81" s="420"/>
      <c r="QGX81" s="420"/>
      <c r="QGY81" s="420"/>
      <c r="QGZ81" s="420"/>
      <c r="QHA81" s="420"/>
      <c r="QHB81" s="420"/>
      <c r="QHC81" s="420"/>
      <c r="QHD81" s="420"/>
      <c r="QHE81" s="420"/>
      <c r="QHF81" s="420"/>
      <c r="QHG81" s="420"/>
      <c r="QHH81" s="420"/>
      <c r="QHI81" s="420"/>
      <c r="QHJ81" s="420"/>
      <c r="QHK81" s="420"/>
      <c r="QHL81" s="420"/>
      <c r="QHM81" s="420"/>
      <c r="QHN81" s="420"/>
      <c r="QHO81" s="420"/>
      <c r="QHP81" s="420"/>
      <c r="QHQ81" s="420"/>
      <c r="QHR81" s="420"/>
      <c r="QHS81" s="420"/>
      <c r="QHT81" s="420"/>
      <c r="QHU81" s="420"/>
      <c r="QHV81" s="420"/>
      <c r="QHW81" s="420"/>
      <c r="QHX81" s="420"/>
      <c r="QHY81" s="420"/>
      <c r="QHZ81" s="420"/>
      <c r="QIA81" s="420"/>
      <c r="QIB81" s="420"/>
      <c r="QIC81" s="420"/>
      <c r="QID81" s="420"/>
      <c r="QIE81" s="420"/>
      <c r="QIF81" s="420"/>
      <c r="QIG81" s="420"/>
      <c r="QIH81" s="420"/>
      <c r="QII81" s="420"/>
      <c r="QIJ81" s="420"/>
      <c r="QIK81" s="420"/>
      <c r="QIL81" s="420"/>
      <c r="QIM81" s="420"/>
      <c r="QIN81" s="420"/>
      <c r="QIO81" s="420"/>
      <c r="QIP81" s="420"/>
      <c r="QIQ81" s="420"/>
      <c r="QIR81" s="420"/>
      <c r="QIS81" s="420"/>
      <c r="QIT81" s="420"/>
      <c r="QIU81" s="420"/>
      <c r="QIV81" s="420"/>
      <c r="QIW81" s="420"/>
      <c r="QIX81" s="420"/>
      <c r="QIY81" s="420"/>
      <c r="QIZ81" s="420"/>
      <c r="QJA81" s="420"/>
      <c r="QJB81" s="420"/>
      <c r="QJC81" s="420"/>
      <c r="QJD81" s="420"/>
      <c r="QJE81" s="420"/>
      <c r="QJF81" s="420"/>
      <c r="QJG81" s="420"/>
      <c r="QJH81" s="420"/>
      <c r="QJI81" s="420"/>
      <c r="QJJ81" s="420"/>
      <c r="QJK81" s="420"/>
      <c r="QJL81" s="420"/>
      <c r="QJM81" s="420"/>
      <c r="QJN81" s="420"/>
      <c r="QJO81" s="420"/>
      <c r="QJP81" s="420"/>
      <c r="QJQ81" s="420"/>
      <c r="QJR81" s="420"/>
      <c r="QJS81" s="420"/>
      <c r="QJT81" s="420"/>
      <c r="QJU81" s="420"/>
      <c r="QJV81" s="420"/>
      <c r="QJW81" s="420"/>
      <c r="QJX81" s="420"/>
      <c r="QJY81" s="420"/>
      <c r="QJZ81" s="420"/>
      <c r="QKA81" s="420"/>
      <c r="QKB81" s="420"/>
      <c r="QKC81" s="420"/>
      <c r="QKD81" s="420"/>
      <c r="QKE81" s="420"/>
      <c r="QKF81" s="420"/>
      <c r="QKG81" s="420"/>
      <c r="QKH81" s="420"/>
      <c r="QKI81" s="420"/>
      <c r="QKJ81" s="420"/>
      <c r="QKK81" s="420"/>
      <c r="QKL81" s="420"/>
      <c r="QKM81" s="420"/>
      <c r="QKN81" s="420"/>
      <c r="QKO81" s="420"/>
      <c r="QKP81" s="420"/>
      <c r="QKQ81" s="420"/>
      <c r="QKR81" s="420"/>
      <c r="QKS81" s="420"/>
      <c r="QKT81" s="420"/>
      <c r="QKU81" s="420"/>
      <c r="QKV81" s="420"/>
      <c r="QKW81" s="420"/>
      <c r="QKX81" s="420"/>
      <c r="QKY81" s="420"/>
      <c r="QKZ81" s="420"/>
      <c r="QLA81" s="420"/>
      <c r="QLB81" s="420"/>
      <c r="QLC81" s="420"/>
      <c r="QLD81" s="420"/>
      <c r="QLE81" s="420"/>
      <c r="QLF81" s="420"/>
      <c r="QLG81" s="420"/>
      <c r="QLH81" s="420"/>
      <c r="QLI81" s="420"/>
      <c r="QLJ81" s="420"/>
      <c r="QLK81" s="420"/>
      <c r="QLL81" s="420"/>
      <c r="QLM81" s="420"/>
      <c r="QLN81" s="420"/>
      <c r="QLO81" s="420"/>
      <c r="QLP81" s="420"/>
      <c r="QLQ81" s="420"/>
      <c r="QLR81" s="420"/>
      <c r="QLS81" s="420"/>
      <c r="QLT81" s="420"/>
      <c r="QLU81" s="420"/>
      <c r="QLV81" s="420"/>
      <c r="QLW81" s="420"/>
      <c r="QLX81" s="420"/>
      <c r="QLY81" s="420"/>
      <c r="QLZ81" s="420"/>
      <c r="QMA81" s="420"/>
      <c r="QMB81" s="420"/>
      <c r="QMC81" s="420"/>
      <c r="QMD81" s="420"/>
      <c r="QME81" s="420"/>
      <c r="QMF81" s="420"/>
      <c r="QMG81" s="420"/>
      <c r="QMH81" s="420"/>
      <c r="QMI81" s="420"/>
      <c r="QMJ81" s="420"/>
      <c r="QMK81" s="420"/>
      <c r="QML81" s="420"/>
      <c r="QMM81" s="420"/>
      <c r="QMN81" s="420"/>
      <c r="QMO81" s="420"/>
      <c r="QMP81" s="420"/>
      <c r="QMQ81" s="420"/>
      <c r="QMR81" s="420"/>
      <c r="QMS81" s="420"/>
      <c r="QMT81" s="420"/>
      <c r="QMU81" s="420"/>
      <c r="QMV81" s="420"/>
      <c r="QMW81" s="420"/>
      <c r="QMX81" s="420"/>
      <c r="QMY81" s="420"/>
      <c r="QMZ81" s="420"/>
      <c r="QNA81" s="420"/>
      <c r="QNB81" s="420"/>
      <c r="QNC81" s="420"/>
      <c r="QND81" s="420"/>
      <c r="QNE81" s="420"/>
      <c r="QNF81" s="420"/>
      <c r="QNG81" s="420"/>
      <c r="QNH81" s="420"/>
      <c r="QNI81" s="420"/>
      <c r="QNJ81" s="420"/>
      <c r="QNK81" s="420"/>
      <c r="QNL81" s="420"/>
      <c r="QNM81" s="420"/>
      <c r="QNN81" s="420"/>
      <c r="QNO81" s="420"/>
      <c r="QNP81" s="420"/>
      <c r="QNQ81" s="420"/>
      <c r="QNR81" s="420"/>
      <c r="QNS81" s="420"/>
      <c r="QNT81" s="420"/>
      <c r="QNU81" s="420"/>
      <c r="QNV81" s="420"/>
      <c r="QNW81" s="420"/>
      <c r="QNX81" s="420"/>
      <c r="QNY81" s="420"/>
      <c r="QNZ81" s="420"/>
      <c r="QOA81" s="420"/>
      <c r="QOB81" s="420"/>
      <c r="QOC81" s="420"/>
      <c r="QOD81" s="420"/>
      <c r="QOE81" s="420"/>
      <c r="QOF81" s="420"/>
      <c r="QOG81" s="420"/>
      <c r="QOH81" s="420"/>
      <c r="QOI81" s="420"/>
      <c r="QOJ81" s="420"/>
      <c r="QOK81" s="420"/>
      <c r="QOL81" s="420"/>
      <c r="QOM81" s="420"/>
      <c r="QON81" s="420"/>
      <c r="QOO81" s="420"/>
      <c r="QOP81" s="420"/>
      <c r="QOQ81" s="420"/>
      <c r="QOR81" s="420"/>
      <c r="QOS81" s="420"/>
      <c r="QOT81" s="420"/>
      <c r="QOU81" s="420"/>
      <c r="QOV81" s="420"/>
      <c r="QOW81" s="420"/>
      <c r="QOX81" s="420"/>
      <c r="QOY81" s="420"/>
      <c r="QOZ81" s="420"/>
      <c r="QPA81" s="420"/>
      <c r="QPB81" s="420"/>
      <c r="QPC81" s="420"/>
      <c r="QPD81" s="420"/>
      <c r="QPE81" s="420"/>
      <c r="QPF81" s="420"/>
      <c r="QPG81" s="420"/>
      <c r="QPH81" s="420"/>
      <c r="QPI81" s="420"/>
      <c r="QPJ81" s="420"/>
      <c r="QPK81" s="420"/>
      <c r="QPL81" s="420"/>
      <c r="QPM81" s="420"/>
      <c r="QPN81" s="420"/>
      <c r="QPO81" s="420"/>
      <c r="QPP81" s="420"/>
      <c r="QPQ81" s="420"/>
      <c r="QPR81" s="420"/>
      <c r="QPS81" s="420"/>
      <c r="QPT81" s="420"/>
      <c r="QPU81" s="420"/>
      <c r="QPV81" s="420"/>
      <c r="QPW81" s="420"/>
      <c r="QPX81" s="420"/>
      <c r="QPY81" s="420"/>
      <c r="QPZ81" s="420"/>
      <c r="QQA81" s="420"/>
      <c r="QQB81" s="420"/>
      <c r="QQC81" s="420"/>
      <c r="QQD81" s="420"/>
      <c r="QQE81" s="420"/>
      <c r="QQF81" s="420"/>
      <c r="QQG81" s="420"/>
      <c r="QQH81" s="420"/>
      <c r="QQI81" s="420"/>
      <c r="QQJ81" s="420"/>
      <c r="QQK81" s="420"/>
      <c r="QQL81" s="420"/>
      <c r="QQM81" s="420"/>
      <c r="QQN81" s="420"/>
      <c r="QQO81" s="420"/>
      <c r="QQP81" s="420"/>
      <c r="QQQ81" s="420"/>
      <c r="QQR81" s="420"/>
      <c r="QQS81" s="420"/>
      <c r="QQT81" s="420"/>
      <c r="QQU81" s="420"/>
      <c r="QQV81" s="420"/>
      <c r="QQW81" s="420"/>
      <c r="QQX81" s="420"/>
      <c r="QQY81" s="420"/>
      <c r="QQZ81" s="420"/>
      <c r="QRA81" s="420"/>
      <c r="QRB81" s="420"/>
      <c r="QRC81" s="420"/>
      <c r="QRD81" s="420"/>
      <c r="QRE81" s="420"/>
      <c r="QRF81" s="420"/>
      <c r="QRG81" s="420"/>
      <c r="QRH81" s="420"/>
      <c r="QRI81" s="420"/>
      <c r="QRJ81" s="420"/>
      <c r="QRK81" s="420"/>
      <c r="QRL81" s="420"/>
      <c r="QRM81" s="420"/>
      <c r="QRN81" s="420"/>
      <c r="QRO81" s="420"/>
      <c r="QRP81" s="420"/>
      <c r="QRQ81" s="420"/>
      <c r="QRR81" s="420"/>
      <c r="QRS81" s="420"/>
      <c r="QRT81" s="420"/>
      <c r="QRU81" s="420"/>
      <c r="QRV81" s="420"/>
      <c r="QRW81" s="420"/>
      <c r="QRX81" s="420"/>
      <c r="QRY81" s="420"/>
      <c r="QRZ81" s="420"/>
      <c r="QSA81" s="420"/>
      <c r="QSB81" s="420"/>
      <c r="QSC81" s="420"/>
      <c r="QSD81" s="420"/>
      <c r="QSE81" s="420"/>
      <c r="QSF81" s="420"/>
      <c r="QSG81" s="420"/>
      <c r="QSH81" s="420"/>
      <c r="QSI81" s="420"/>
      <c r="QSJ81" s="420"/>
      <c r="QSK81" s="420"/>
      <c r="QSL81" s="420"/>
      <c r="QSM81" s="420"/>
      <c r="QSN81" s="420"/>
      <c r="QSO81" s="420"/>
      <c r="QSP81" s="420"/>
      <c r="QSQ81" s="420"/>
      <c r="QSR81" s="420"/>
      <c r="QSS81" s="420"/>
      <c r="QST81" s="420"/>
      <c r="QSU81" s="420"/>
      <c r="QSV81" s="420"/>
      <c r="QSW81" s="420"/>
      <c r="QSX81" s="420"/>
      <c r="QSY81" s="420"/>
      <c r="QSZ81" s="420"/>
      <c r="QTA81" s="420"/>
      <c r="QTB81" s="420"/>
      <c r="QTC81" s="420"/>
      <c r="QTD81" s="420"/>
      <c r="QTE81" s="420"/>
      <c r="QTF81" s="420"/>
      <c r="QTG81" s="420"/>
      <c r="QTH81" s="420"/>
      <c r="QTI81" s="420"/>
      <c r="QTJ81" s="420"/>
      <c r="QTK81" s="420"/>
      <c r="QTL81" s="420"/>
      <c r="QTM81" s="420"/>
      <c r="QTN81" s="420"/>
      <c r="QTO81" s="420"/>
      <c r="QTP81" s="420"/>
      <c r="QTQ81" s="420"/>
      <c r="QTR81" s="420"/>
      <c r="QTS81" s="420"/>
      <c r="QTT81" s="420"/>
      <c r="QTU81" s="420"/>
      <c r="QTV81" s="420"/>
      <c r="QTW81" s="420"/>
      <c r="QTX81" s="420"/>
      <c r="QTY81" s="420"/>
      <c r="QTZ81" s="420"/>
      <c r="QUA81" s="420"/>
      <c r="QUB81" s="420"/>
      <c r="QUC81" s="420"/>
      <c r="QUD81" s="420"/>
      <c r="QUE81" s="420"/>
      <c r="QUF81" s="420"/>
      <c r="QUG81" s="420"/>
      <c r="QUH81" s="420"/>
      <c r="QUI81" s="420"/>
      <c r="QUJ81" s="420"/>
      <c r="QUK81" s="420"/>
      <c r="QUL81" s="420"/>
      <c r="QUM81" s="420"/>
      <c r="QUN81" s="420"/>
      <c r="QUO81" s="420"/>
      <c r="QUP81" s="420"/>
      <c r="QUQ81" s="420"/>
      <c r="QUR81" s="420"/>
      <c r="QUS81" s="420"/>
      <c r="QUT81" s="420"/>
      <c r="QUU81" s="420"/>
      <c r="QUV81" s="420"/>
      <c r="QUW81" s="420"/>
      <c r="QUX81" s="420"/>
      <c r="QUY81" s="420"/>
      <c r="QUZ81" s="420"/>
      <c r="QVA81" s="420"/>
      <c r="QVB81" s="420"/>
      <c r="QVC81" s="420"/>
      <c r="QVD81" s="420"/>
      <c r="QVE81" s="420"/>
      <c r="QVF81" s="420"/>
      <c r="QVG81" s="420"/>
      <c r="QVH81" s="420"/>
      <c r="QVI81" s="420"/>
      <c r="QVJ81" s="420"/>
      <c r="QVK81" s="420"/>
      <c r="QVL81" s="420"/>
      <c r="QVM81" s="420"/>
      <c r="QVN81" s="420"/>
      <c r="QVO81" s="420"/>
      <c r="QVP81" s="420"/>
      <c r="QVQ81" s="420"/>
      <c r="QVR81" s="420"/>
      <c r="QVS81" s="420"/>
      <c r="QVT81" s="420"/>
      <c r="QVU81" s="420"/>
      <c r="QVV81" s="420"/>
      <c r="QVW81" s="420"/>
      <c r="QVX81" s="420"/>
      <c r="QVY81" s="420"/>
      <c r="QVZ81" s="420"/>
      <c r="QWA81" s="420"/>
      <c r="QWB81" s="420"/>
      <c r="QWC81" s="420"/>
      <c r="QWD81" s="420"/>
      <c r="QWE81" s="420"/>
      <c r="QWF81" s="420"/>
      <c r="QWG81" s="420"/>
      <c r="QWH81" s="420"/>
      <c r="QWI81" s="420"/>
      <c r="QWJ81" s="420"/>
      <c r="QWK81" s="420"/>
      <c r="QWL81" s="420"/>
      <c r="QWM81" s="420"/>
      <c r="QWN81" s="420"/>
      <c r="QWO81" s="420"/>
      <c r="QWP81" s="420"/>
      <c r="QWQ81" s="420"/>
      <c r="QWR81" s="420"/>
      <c r="QWS81" s="420"/>
      <c r="QWT81" s="420"/>
      <c r="QWU81" s="420"/>
      <c r="QWV81" s="420"/>
      <c r="QWW81" s="420"/>
      <c r="QWX81" s="420"/>
      <c r="QWY81" s="420"/>
      <c r="QWZ81" s="420"/>
      <c r="QXA81" s="420"/>
      <c r="QXB81" s="420"/>
      <c r="QXC81" s="420"/>
      <c r="QXD81" s="420"/>
      <c r="QXE81" s="420"/>
      <c r="QXF81" s="420"/>
      <c r="QXG81" s="420"/>
      <c r="QXH81" s="420"/>
      <c r="QXI81" s="420"/>
      <c r="QXJ81" s="420"/>
      <c r="QXK81" s="420"/>
      <c r="QXL81" s="420"/>
      <c r="QXM81" s="420"/>
      <c r="QXN81" s="420"/>
      <c r="QXO81" s="420"/>
      <c r="QXP81" s="420"/>
      <c r="QXQ81" s="420"/>
      <c r="QXR81" s="420"/>
      <c r="QXS81" s="420"/>
      <c r="QXT81" s="420"/>
      <c r="QXU81" s="420"/>
      <c r="QXV81" s="420"/>
      <c r="QXW81" s="420"/>
      <c r="QXX81" s="420"/>
      <c r="QXY81" s="420"/>
      <c r="QXZ81" s="420"/>
      <c r="QYA81" s="420"/>
      <c r="QYB81" s="420"/>
      <c r="QYC81" s="420"/>
      <c r="QYD81" s="420"/>
      <c r="QYE81" s="420"/>
      <c r="QYF81" s="420"/>
      <c r="QYG81" s="420"/>
      <c r="QYH81" s="420"/>
      <c r="QYI81" s="420"/>
      <c r="QYJ81" s="420"/>
      <c r="QYK81" s="420"/>
      <c r="QYL81" s="420"/>
      <c r="QYM81" s="420"/>
      <c r="QYN81" s="420"/>
      <c r="QYO81" s="420"/>
      <c r="QYP81" s="420"/>
      <c r="QYQ81" s="420"/>
      <c r="QYR81" s="420"/>
      <c r="QYS81" s="420"/>
      <c r="QYT81" s="420"/>
      <c r="QYU81" s="420"/>
      <c r="QYV81" s="420"/>
      <c r="QYW81" s="420"/>
      <c r="QYX81" s="420"/>
      <c r="QYY81" s="420"/>
      <c r="QYZ81" s="420"/>
      <c r="QZA81" s="420"/>
      <c r="QZB81" s="420"/>
      <c r="QZC81" s="420"/>
      <c r="QZD81" s="420"/>
      <c r="QZE81" s="420"/>
      <c r="QZF81" s="420"/>
      <c r="QZG81" s="420"/>
      <c r="QZH81" s="420"/>
      <c r="QZI81" s="420"/>
      <c r="QZJ81" s="420"/>
      <c r="QZK81" s="420"/>
      <c r="QZL81" s="420"/>
      <c r="QZM81" s="420"/>
      <c r="QZN81" s="420"/>
      <c r="QZO81" s="420"/>
      <c r="QZP81" s="420"/>
      <c r="QZQ81" s="420"/>
      <c r="QZR81" s="420"/>
      <c r="QZS81" s="420"/>
      <c r="QZT81" s="420"/>
      <c r="QZU81" s="420"/>
      <c r="QZV81" s="420"/>
      <c r="QZW81" s="420"/>
      <c r="QZX81" s="420"/>
      <c r="QZY81" s="420"/>
      <c r="QZZ81" s="420"/>
      <c r="RAA81" s="420"/>
      <c r="RAB81" s="420"/>
      <c r="RAC81" s="420"/>
      <c r="RAD81" s="420"/>
      <c r="RAE81" s="420"/>
      <c r="RAF81" s="420"/>
      <c r="RAG81" s="420"/>
      <c r="RAH81" s="420"/>
      <c r="RAI81" s="420"/>
      <c r="RAJ81" s="420"/>
      <c r="RAK81" s="420"/>
      <c r="RAL81" s="420"/>
      <c r="RAM81" s="420"/>
      <c r="RAN81" s="420"/>
      <c r="RAO81" s="420"/>
      <c r="RAP81" s="420"/>
      <c r="RAQ81" s="420"/>
      <c r="RAR81" s="420"/>
      <c r="RAS81" s="420"/>
      <c r="RAT81" s="420"/>
      <c r="RAU81" s="420"/>
      <c r="RAV81" s="420"/>
      <c r="RAW81" s="420"/>
      <c r="RAX81" s="420"/>
      <c r="RAY81" s="420"/>
      <c r="RAZ81" s="420"/>
      <c r="RBA81" s="420"/>
      <c r="RBB81" s="420"/>
      <c r="RBC81" s="420"/>
      <c r="RBD81" s="420"/>
      <c r="RBE81" s="420"/>
      <c r="RBF81" s="420"/>
      <c r="RBG81" s="420"/>
      <c r="RBH81" s="420"/>
      <c r="RBI81" s="420"/>
      <c r="RBJ81" s="420"/>
      <c r="RBK81" s="420"/>
      <c r="RBL81" s="420"/>
      <c r="RBM81" s="420"/>
      <c r="RBN81" s="420"/>
      <c r="RBO81" s="420"/>
      <c r="RBP81" s="420"/>
      <c r="RBQ81" s="420"/>
      <c r="RBR81" s="420"/>
      <c r="RBS81" s="420"/>
      <c r="RBT81" s="420"/>
      <c r="RBU81" s="420"/>
      <c r="RBV81" s="420"/>
      <c r="RBW81" s="420"/>
      <c r="RBX81" s="420"/>
      <c r="RBY81" s="420"/>
      <c r="RBZ81" s="420"/>
      <c r="RCA81" s="420"/>
      <c r="RCB81" s="420"/>
      <c r="RCC81" s="420"/>
      <c r="RCD81" s="420"/>
      <c r="RCE81" s="420"/>
      <c r="RCF81" s="420"/>
      <c r="RCG81" s="420"/>
      <c r="RCH81" s="420"/>
      <c r="RCI81" s="420"/>
      <c r="RCJ81" s="420"/>
      <c r="RCK81" s="420"/>
      <c r="RCL81" s="420"/>
      <c r="RCM81" s="420"/>
      <c r="RCN81" s="420"/>
      <c r="RCO81" s="420"/>
      <c r="RCP81" s="420"/>
      <c r="RCQ81" s="420"/>
      <c r="RCR81" s="420"/>
      <c r="RCS81" s="420"/>
      <c r="RCT81" s="420"/>
      <c r="RCU81" s="420"/>
      <c r="RCV81" s="420"/>
      <c r="RCW81" s="420"/>
      <c r="RCX81" s="420"/>
      <c r="RCY81" s="420"/>
      <c r="RCZ81" s="420"/>
      <c r="RDA81" s="420"/>
      <c r="RDB81" s="420"/>
      <c r="RDC81" s="420"/>
      <c r="RDD81" s="420"/>
      <c r="RDE81" s="420"/>
      <c r="RDF81" s="420"/>
      <c r="RDG81" s="420"/>
      <c r="RDH81" s="420"/>
      <c r="RDI81" s="420"/>
      <c r="RDJ81" s="420"/>
      <c r="RDK81" s="420"/>
      <c r="RDL81" s="420"/>
      <c r="RDM81" s="420"/>
      <c r="RDN81" s="420"/>
      <c r="RDO81" s="420"/>
      <c r="RDP81" s="420"/>
      <c r="RDQ81" s="420"/>
      <c r="RDR81" s="420"/>
      <c r="RDS81" s="420"/>
      <c r="RDT81" s="420"/>
      <c r="RDU81" s="420"/>
      <c r="RDV81" s="420"/>
      <c r="RDW81" s="420"/>
      <c r="RDX81" s="420"/>
      <c r="RDY81" s="420"/>
      <c r="RDZ81" s="420"/>
      <c r="REA81" s="420"/>
      <c r="REB81" s="420"/>
      <c r="REC81" s="420"/>
      <c r="RED81" s="420"/>
      <c r="REE81" s="420"/>
      <c r="REF81" s="420"/>
      <c r="REG81" s="420"/>
      <c r="REH81" s="420"/>
      <c r="REI81" s="420"/>
      <c r="REJ81" s="420"/>
      <c r="REK81" s="420"/>
      <c r="REL81" s="420"/>
      <c r="REM81" s="420"/>
      <c r="REN81" s="420"/>
      <c r="REO81" s="420"/>
      <c r="REP81" s="420"/>
      <c r="REQ81" s="420"/>
      <c r="RER81" s="420"/>
      <c r="RES81" s="420"/>
      <c r="RET81" s="420"/>
      <c r="REU81" s="420"/>
      <c r="REV81" s="420"/>
      <c r="REW81" s="420"/>
      <c r="REX81" s="420"/>
      <c r="REY81" s="420"/>
      <c r="REZ81" s="420"/>
      <c r="RFA81" s="420"/>
      <c r="RFB81" s="420"/>
      <c r="RFC81" s="420"/>
      <c r="RFD81" s="420"/>
      <c r="RFE81" s="420"/>
      <c r="RFF81" s="420"/>
      <c r="RFG81" s="420"/>
      <c r="RFH81" s="420"/>
      <c r="RFI81" s="420"/>
      <c r="RFJ81" s="420"/>
      <c r="RFK81" s="420"/>
      <c r="RFL81" s="420"/>
      <c r="RFM81" s="420"/>
      <c r="RFN81" s="420"/>
      <c r="RFO81" s="420"/>
      <c r="RFP81" s="420"/>
      <c r="RFQ81" s="420"/>
      <c r="RFR81" s="420"/>
      <c r="RFS81" s="420"/>
      <c r="RFT81" s="420"/>
      <c r="RFU81" s="420"/>
      <c r="RFV81" s="420"/>
      <c r="RFW81" s="420"/>
      <c r="RFX81" s="420"/>
      <c r="RFY81" s="420"/>
      <c r="RFZ81" s="420"/>
      <c r="RGA81" s="420"/>
      <c r="RGB81" s="420"/>
      <c r="RGC81" s="420"/>
      <c r="RGD81" s="420"/>
      <c r="RGE81" s="420"/>
      <c r="RGF81" s="420"/>
      <c r="RGG81" s="420"/>
      <c r="RGH81" s="420"/>
      <c r="RGI81" s="420"/>
      <c r="RGJ81" s="420"/>
      <c r="RGK81" s="420"/>
      <c r="RGL81" s="420"/>
      <c r="RGM81" s="420"/>
      <c r="RGN81" s="420"/>
      <c r="RGO81" s="420"/>
      <c r="RGP81" s="420"/>
      <c r="RGQ81" s="420"/>
      <c r="RGR81" s="420"/>
      <c r="RGS81" s="420"/>
      <c r="RGT81" s="420"/>
      <c r="RGU81" s="420"/>
      <c r="RGV81" s="420"/>
      <c r="RGW81" s="420"/>
      <c r="RGX81" s="420"/>
      <c r="RGY81" s="420"/>
      <c r="RGZ81" s="420"/>
      <c r="RHA81" s="420"/>
      <c r="RHB81" s="420"/>
      <c r="RHC81" s="420"/>
      <c r="RHD81" s="420"/>
      <c r="RHE81" s="420"/>
      <c r="RHF81" s="420"/>
      <c r="RHG81" s="420"/>
      <c r="RHH81" s="420"/>
      <c r="RHI81" s="420"/>
      <c r="RHJ81" s="420"/>
      <c r="RHK81" s="420"/>
      <c r="RHL81" s="420"/>
      <c r="RHM81" s="420"/>
      <c r="RHN81" s="420"/>
      <c r="RHO81" s="420"/>
      <c r="RHP81" s="420"/>
      <c r="RHQ81" s="420"/>
      <c r="RHR81" s="420"/>
      <c r="RHS81" s="420"/>
      <c r="RHT81" s="420"/>
      <c r="RHU81" s="420"/>
      <c r="RHV81" s="420"/>
      <c r="RHW81" s="420"/>
      <c r="RHX81" s="420"/>
      <c r="RHY81" s="420"/>
      <c r="RHZ81" s="420"/>
      <c r="RIA81" s="420"/>
      <c r="RIB81" s="420"/>
      <c r="RIC81" s="420"/>
      <c r="RID81" s="420"/>
      <c r="RIE81" s="420"/>
      <c r="RIF81" s="420"/>
      <c r="RIG81" s="420"/>
      <c r="RIH81" s="420"/>
      <c r="RII81" s="420"/>
      <c r="RIJ81" s="420"/>
      <c r="RIK81" s="420"/>
      <c r="RIL81" s="420"/>
      <c r="RIM81" s="420"/>
      <c r="RIN81" s="420"/>
      <c r="RIO81" s="420"/>
      <c r="RIP81" s="420"/>
      <c r="RIQ81" s="420"/>
      <c r="RIR81" s="420"/>
      <c r="RIS81" s="420"/>
      <c r="RIT81" s="420"/>
      <c r="RIU81" s="420"/>
      <c r="RIV81" s="420"/>
      <c r="RIW81" s="420"/>
      <c r="RIX81" s="420"/>
      <c r="RIY81" s="420"/>
      <c r="RIZ81" s="420"/>
      <c r="RJA81" s="420"/>
      <c r="RJB81" s="420"/>
      <c r="RJC81" s="420"/>
      <c r="RJD81" s="420"/>
      <c r="RJE81" s="420"/>
      <c r="RJF81" s="420"/>
      <c r="RJG81" s="420"/>
      <c r="RJH81" s="420"/>
      <c r="RJI81" s="420"/>
      <c r="RJJ81" s="420"/>
      <c r="RJK81" s="420"/>
      <c r="RJL81" s="420"/>
      <c r="RJM81" s="420"/>
      <c r="RJN81" s="420"/>
      <c r="RJO81" s="420"/>
      <c r="RJP81" s="420"/>
      <c r="RJQ81" s="420"/>
      <c r="RJR81" s="420"/>
      <c r="RJS81" s="420"/>
      <c r="RJT81" s="420"/>
      <c r="RJU81" s="420"/>
      <c r="RJV81" s="420"/>
      <c r="RJW81" s="420"/>
      <c r="RJX81" s="420"/>
      <c r="RJY81" s="420"/>
      <c r="RJZ81" s="420"/>
      <c r="RKA81" s="420"/>
      <c r="RKB81" s="420"/>
      <c r="RKC81" s="420"/>
      <c r="RKD81" s="420"/>
      <c r="RKE81" s="420"/>
      <c r="RKF81" s="420"/>
      <c r="RKG81" s="420"/>
      <c r="RKH81" s="420"/>
      <c r="RKI81" s="420"/>
      <c r="RKJ81" s="420"/>
      <c r="RKK81" s="420"/>
      <c r="RKL81" s="420"/>
      <c r="RKM81" s="420"/>
      <c r="RKN81" s="420"/>
      <c r="RKO81" s="420"/>
      <c r="RKP81" s="420"/>
      <c r="RKQ81" s="420"/>
      <c r="RKR81" s="420"/>
      <c r="RKS81" s="420"/>
      <c r="RKT81" s="420"/>
      <c r="RKU81" s="420"/>
      <c r="RKV81" s="420"/>
      <c r="RKW81" s="420"/>
      <c r="RKX81" s="420"/>
      <c r="RKY81" s="420"/>
      <c r="RKZ81" s="420"/>
      <c r="RLA81" s="420"/>
      <c r="RLB81" s="420"/>
      <c r="RLC81" s="420"/>
      <c r="RLD81" s="420"/>
      <c r="RLE81" s="420"/>
      <c r="RLF81" s="420"/>
      <c r="RLG81" s="420"/>
      <c r="RLH81" s="420"/>
      <c r="RLI81" s="420"/>
      <c r="RLJ81" s="420"/>
      <c r="RLK81" s="420"/>
      <c r="RLL81" s="420"/>
      <c r="RLM81" s="420"/>
      <c r="RLN81" s="420"/>
      <c r="RLO81" s="420"/>
      <c r="RLP81" s="420"/>
      <c r="RLQ81" s="420"/>
      <c r="RLR81" s="420"/>
      <c r="RLS81" s="420"/>
      <c r="RLT81" s="420"/>
      <c r="RLU81" s="420"/>
      <c r="RLV81" s="420"/>
      <c r="RLW81" s="420"/>
      <c r="RLX81" s="420"/>
      <c r="RLY81" s="420"/>
      <c r="RLZ81" s="420"/>
      <c r="RMA81" s="420"/>
      <c r="RMB81" s="420"/>
      <c r="RMC81" s="420"/>
      <c r="RMD81" s="420"/>
      <c r="RME81" s="420"/>
      <c r="RMF81" s="420"/>
      <c r="RMG81" s="420"/>
      <c r="RMH81" s="420"/>
      <c r="RMI81" s="420"/>
      <c r="RMJ81" s="420"/>
      <c r="RMK81" s="420"/>
      <c r="RML81" s="420"/>
      <c r="RMM81" s="420"/>
      <c r="RMN81" s="420"/>
      <c r="RMO81" s="420"/>
      <c r="RMP81" s="420"/>
      <c r="RMQ81" s="420"/>
      <c r="RMR81" s="420"/>
      <c r="RMS81" s="420"/>
      <c r="RMT81" s="420"/>
      <c r="RMU81" s="420"/>
      <c r="RMV81" s="420"/>
      <c r="RMW81" s="420"/>
      <c r="RMX81" s="420"/>
      <c r="RMY81" s="420"/>
      <c r="RMZ81" s="420"/>
      <c r="RNA81" s="420"/>
      <c r="RNB81" s="420"/>
      <c r="RNC81" s="420"/>
      <c r="RND81" s="420"/>
      <c r="RNE81" s="420"/>
      <c r="RNF81" s="420"/>
      <c r="RNG81" s="420"/>
      <c r="RNH81" s="420"/>
      <c r="RNI81" s="420"/>
      <c r="RNJ81" s="420"/>
      <c r="RNK81" s="420"/>
      <c r="RNL81" s="420"/>
      <c r="RNM81" s="420"/>
      <c r="RNN81" s="420"/>
      <c r="RNO81" s="420"/>
      <c r="RNP81" s="420"/>
      <c r="RNQ81" s="420"/>
      <c r="RNR81" s="420"/>
      <c r="RNS81" s="420"/>
      <c r="RNT81" s="420"/>
      <c r="RNU81" s="420"/>
      <c r="RNV81" s="420"/>
      <c r="RNW81" s="420"/>
      <c r="RNX81" s="420"/>
      <c r="RNY81" s="420"/>
      <c r="RNZ81" s="420"/>
      <c r="ROA81" s="420"/>
      <c r="ROB81" s="420"/>
      <c r="ROC81" s="420"/>
      <c r="ROD81" s="420"/>
      <c r="ROE81" s="420"/>
      <c r="ROF81" s="420"/>
      <c r="ROG81" s="420"/>
      <c r="ROH81" s="420"/>
      <c r="ROI81" s="420"/>
      <c r="ROJ81" s="420"/>
      <c r="ROK81" s="420"/>
      <c r="ROL81" s="420"/>
      <c r="ROM81" s="420"/>
      <c r="RON81" s="420"/>
      <c r="ROO81" s="420"/>
      <c r="ROP81" s="420"/>
      <c r="ROQ81" s="420"/>
      <c r="ROR81" s="420"/>
      <c r="ROS81" s="420"/>
      <c r="ROT81" s="420"/>
      <c r="ROU81" s="420"/>
      <c r="ROV81" s="420"/>
      <c r="ROW81" s="420"/>
      <c r="ROX81" s="420"/>
      <c r="ROY81" s="420"/>
      <c r="ROZ81" s="420"/>
      <c r="RPA81" s="420"/>
      <c r="RPB81" s="420"/>
      <c r="RPC81" s="420"/>
      <c r="RPD81" s="420"/>
      <c r="RPE81" s="420"/>
      <c r="RPF81" s="420"/>
      <c r="RPG81" s="420"/>
      <c r="RPH81" s="420"/>
      <c r="RPI81" s="420"/>
      <c r="RPJ81" s="420"/>
      <c r="RPK81" s="420"/>
      <c r="RPL81" s="420"/>
      <c r="RPM81" s="420"/>
      <c r="RPN81" s="420"/>
      <c r="RPO81" s="420"/>
      <c r="RPP81" s="420"/>
      <c r="RPQ81" s="420"/>
      <c r="RPR81" s="420"/>
      <c r="RPS81" s="420"/>
      <c r="RPT81" s="420"/>
      <c r="RPU81" s="420"/>
      <c r="RPV81" s="420"/>
      <c r="RPW81" s="420"/>
      <c r="RPX81" s="420"/>
      <c r="RPY81" s="420"/>
      <c r="RPZ81" s="420"/>
      <c r="RQA81" s="420"/>
      <c r="RQB81" s="420"/>
      <c r="RQC81" s="420"/>
      <c r="RQD81" s="420"/>
      <c r="RQE81" s="420"/>
      <c r="RQF81" s="420"/>
      <c r="RQG81" s="420"/>
      <c r="RQH81" s="420"/>
      <c r="RQI81" s="420"/>
      <c r="RQJ81" s="420"/>
      <c r="RQK81" s="420"/>
      <c r="RQL81" s="420"/>
      <c r="RQM81" s="420"/>
      <c r="RQN81" s="420"/>
      <c r="RQO81" s="420"/>
      <c r="RQP81" s="420"/>
      <c r="RQQ81" s="420"/>
      <c r="RQR81" s="420"/>
      <c r="RQS81" s="420"/>
      <c r="RQT81" s="420"/>
      <c r="RQU81" s="420"/>
      <c r="RQV81" s="420"/>
      <c r="RQW81" s="420"/>
      <c r="RQX81" s="420"/>
      <c r="RQY81" s="420"/>
      <c r="RQZ81" s="420"/>
      <c r="RRA81" s="420"/>
      <c r="RRB81" s="420"/>
      <c r="RRC81" s="420"/>
      <c r="RRD81" s="420"/>
      <c r="RRE81" s="420"/>
      <c r="RRF81" s="420"/>
      <c r="RRG81" s="420"/>
      <c r="RRH81" s="420"/>
      <c r="RRI81" s="420"/>
      <c r="RRJ81" s="420"/>
      <c r="RRK81" s="420"/>
      <c r="RRL81" s="420"/>
      <c r="RRM81" s="420"/>
      <c r="RRN81" s="420"/>
      <c r="RRO81" s="420"/>
      <c r="RRP81" s="420"/>
      <c r="RRQ81" s="420"/>
      <c r="RRR81" s="420"/>
      <c r="RRS81" s="420"/>
      <c r="RRT81" s="420"/>
      <c r="RRU81" s="420"/>
      <c r="RRV81" s="420"/>
      <c r="RRW81" s="420"/>
      <c r="RRX81" s="420"/>
      <c r="RRY81" s="420"/>
      <c r="RRZ81" s="420"/>
      <c r="RSA81" s="420"/>
      <c r="RSB81" s="420"/>
      <c r="RSC81" s="420"/>
      <c r="RSD81" s="420"/>
      <c r="RSE81" s="420"/>
      <c r="RSF81" s="420"/>
      <c r="RSG81" s="420"/>
      <c r="RSH81" s="420"/>
      <c r="RSI81" s="420"/>
      <c r="RSJ81" s="420"/>
      <c r="RSK81" s="420"/>
      <c r="RSL81" s="420"/>
      <c r="RSM81" s="420"/>
      <c r="RSN81" s="420"/>
      <c r="RSO81" s="420"/>
      <c r="RSP81" s="420"/>
      <c r="RSQ81" s="420"/>
      <c r="RSR81" s="420"/>
      <c r="RSS81" s="420"/>
      <c r="RST81" s="420"/>
      <c r="RSU81" s="420"/>
      <c r="RSV81" s="420"/>
      <c r="RSW81" s="420"/>
      <c r="RSX81" s="420"/>
      <c r="RSY81" s="420"/>
      <c r="RSZ81" s="420"/>
      <c r="RTA81" s="420"/>
      <c r="RTB81" s="420"/>
      <c r="RTC81" s="420"/>
      <c r="RTD81" s="420"/>
      <c r="RTE81" s="420"/>
      <c r="RTF81" s="420"/>
      <c r="RTG81" s="420"/>
      <c r="RTH81" s="420"/>
      <c r="RTI81" s="420"/>
      <c r="RTJ81" s="420"/>
      <c r="RTK81" s="420"/>
      <c r="RTL81" s="420"/>
      <c r="RTM81" s="420"/>
      <c r="RTN81" s="420"/>
      <c r="RTO81" s="420"/>
      <c r="RTP81" s="420"/>
      <c r="RTQ81" s="420"/>
      <c r="RTR81" s="420"/>
      <c r="RTS81" s="420"/>
      <c r="RTT81" s="420"/>
      <c r="RTU81" s="420"/>
      <c r="RTV81" s="420"/>
      <c r="RTW81" s="420"/>
      <c r="RTX81" s="420"/>
      <c r="RTY81" s="420"/>
      <c r="RTZ81" s="420"/>
      <c r="RUA81" s="420"/>
      <c r="RUB81" s="420"/>
      <c r="RUC81" s="420"/>
      <c r="RUD81" s="420"/>
      <c r="RUE81" s="420"/>
      <c r="RUF81" s="420"/>
      <c r="RUG81" s="420"/>
      <c r="RUH81" s="420"/>
      <c r="RUI81" s="420"/>
      <c r="RUJ81" s="420"/>
      <c r="RUK81" s="420"/>
      <c r="RUL81" s="420"/>
      <c r="RUM81" s="420"/>
      <c r="RUN81" s="420"/>
      <c r="RUO81" s="420"/>
      <c r="RUP81" s="420"/>
      <c r="RUQ81" s="420"/>
      <c r="RUR81" s="420"/>
      <c r="RUS81" s="420"/>
      <c r="RUT81" s="420"/>
      <c r="RUU81" s="420"/>
      <c r="RUV81" s="420"/>
      <c r="RUW81" s="420"/>
      <c r="RUX81" s="420"/>
      <c r="RUY81" s="420"/>
      <c r="RUZ81" s="420"/>
      <c r="RVA81" s="420"/>
      <c r="RVB81" s="420"/>
      <c r="RVC81" s="420"/>
      <c r="RVD81" s="420"/>
      <c r="RVE81" s="420"/>
      <c r="RVF81" s="420"/>
      <c r="RVG81" s="420"/>
      <c r="RVH81" s="420"/>
      <c r="RVI81" s="420"/>
      <c r="RVJ81" s="420"/>
      <c r="RVK81" s="420"/>
      <c r="RVL81" s="420"/>
      <c r="RVM81" s="420"/>
      <c r="RVN81" s="420"/>
      <c r="RVO81" s="420"/>
      <c r="RVP81" s="420"/>
      <c r="RVQ81" s="420"/>
      <c r="RVR81" s="420"/>
      <c r="RVS81" s="420"/>
      <c r="RVT81" s="420"/>
      <c r="RVU81" s="420"/>
      <c r="RVV81" s="420"/>
      <c r="RVW81" s="420"/>
      <c r="RVX81" s="420"/>
      <c r="RVY81" s="420"/>
      <c r="RVZ81" s="420"/>
      <c r="RWA81" s="420"/>
      <c r="RWB81" s="420"/>
      <c r="RWC81" s="420"/>
      <c r="RWD81" s="420"/>
      <c r="RWE81" s="420"/>
      <c r="RWF81" s="420"/>
      <c r="RWG81" s="420"/>
      <c r="RWH81" s="420"/>
      <c r="RWI81" s="420"/>
      <c r="RWJ81" s="420"/>
      <c r="RWK81" s="420"/>
      <c r="RWL81" s="420"/>
      <c r="RWM81" s="420"/>
      <c r="RWN81" s="420"/>
      <c r="RWO81" s="420"/>
      <c r="RWP81" s="420"/>
      <c r="RWQ81" s="420"/>
      <c r="RWR81" s="420"/>
      <c r="RWS81" s="420"/>
      <c r="RWT81" s="420"/>
      <c r="RWU81" s="420"/>
      <c r="RWV81" s="420"/>
      <c r="RWW81" s="420"/>
      <c r="RWX81" s="420"/>
      <c r="RWY81" s="420"/>
      <c r="RWZ81" s="420"/>
      <c r="RXA81" s="420"/>
      <c r="RXB81" s="420"/>
      <c r="RXC81" s="420"/>
      <c r="RXD81" s="420"/>
      <c r="RXE81" s="420"/>
      <c r="RXF81" s="420"/>
      <c r="RXG81" s="420"/>
      <c r="RXH81" s="420"/>
      <c r="RXI81" s="420"/>
      <c r="RXJ81" s="420"/>
      <c r="RXK81" s="420"/>
      <c r="RXL81" s="420"/>
      <c r="RXM81" s="420"/>
      <c r="RXN81" s="420"/>
      <c r="RXO81" s="420"/>
      <c r="RXP81" s="420"/>
      <c r="RXQ81" s="420"/>
      <c r="RXR81" s="420"/>
      <c r="RXS81" s="420"/>
      <c r="RXT81" s="420"/>
      <c r="RXU81" s="420"/>
      <c r="RXV81" s="420"/>
      <c r="RXW81" s="420"/>
      <c r="RXX81" s="420"/>
      <c r="RXY81" s="420"/>
      <c r="RXZ81" s="420"/>
      <c r="RYA81" s="420"/>
      <c r="RYB81" s="420"/>
      <c r="RYC81" s="420"/>
      <c r="RYD81" s="420"/>
      <c r="RYE81" s="420"/>
      <c r="RYF81" s="420"/>
      <c r="RYG81" s="420"/>
      <c r="RYH81" s="420"/>
      <c r="RYI81" s="420"/>
      <c r="RYJ81" s="420"/>
      <c r="RYK81" s="420"/>
      <c r="RYL81" s="420"/>
      <c r="RYM81" s="420"/>
      <c r="RYN81" s="420"/>
      <c r="RYO81" s="420"/>
      <c r="RYP81" s="420"/>
      <c r="RYQ81" s="420"/>
      <c r="RYR81" s="420"/>
      <c r="RYS81" s="420"/>
      <c r="RYT81" s="420"/>
      <c r="RYU81" s="420"/>
      <c r="RYV81" s="420"/>
      <c r="RYW81" s="420"/>
      <c r="RYX81" s="420"/>
      <c r="RYY81" s="420"/>
      <c r="RYZ81" s="420"/>
      <c r="RZA81" s="420"/>
      <c r="RZB81" s="420"/>
      <c r="RZC81" s="420"/>
      <c r="RZD81" s="420"/>
      <c r="RZE81" s="420"/>
      <c r="RZF81" s="420"/>
      <c r="RZG81" s="420"/>
      <c r="RZH81" s="420"/>
      <c r="RZI81" s="420"/>
      <c r="RZJ81" s="420"/>
      <c r="RZK81" s="420"/>
      <c r="RZL81" s="420"/>
      <c r="RZM81" s="420"/>
      <c r="RZN81" s="420"/>
      <c r="RZO81" s="420"/>
      <c r="RZP81" s="420"/>
      <c r="RZQ81" s="420"/>
      <c r="RZR81" s="420"/>
      <c r="RZS81" s="420"/>
      <c r="RZT81" s="420"/>
      <c r="RZU81" s="420"/>
      <c r="RZV81" s="420"/>
      <c r="RZW81" s="420"/>
      <c r="RZX81" s="420"/>
      <c r="RZY81" s="420"/>
      <c r="RZZ81" s="420"/>
      <c r="SAA81" s="420"/>
      <c r="SAB81" s="420"/>
      <c r="SAC81" s="420"/>
      <c r="SAD81" s="420"/>
      <c r="SAE81" s="420"/>
      <c r="SAF81" s="420"/>
      <c r="SAG81" s="420"/>
      <c r="SAH81" s="420"/>
      <c r="SAI81" s="420"/>
      <c r="SAJ81" s="420"/>
      <c r="SAK81" s="420"/>
      <c r="SAL81" s="420"/>
      <c r="SAM81" s="420"/>
      <c r="SAN81" s="420"/>
      <c r="SAO81" s="420"/>
      <c r="SAP81" s="420"/>
      <c r="SAQ81" s="420"/>
      <c r="SAR81" s="420"/>
      <c r="SAS81" s="420"/>
      <c r="SAT81" s="420"/>
      <c r="SAU81" s="420"/>
      <c r="SAV81" s="420"/>
      <c r="SAW81" s="420"/>
      <c r="SAX81" s="420"/>
      <c r="SAY81" s="420"/>
      <c r="SAZ81" s="420"/>
      <c r="SBA81" s="420"/>
      <c r="SBB81" s="420"/>
      <c r="SBC81" s="420"/>
      <c r="SBD81" s="420"/>
      <c r="SBE81" s="420"/>
      <c r="SBF81" s="420"/>
      <c r="SBG81" s="420"/>
      <c r="SBH81" s="420"/>
      <c r="SBI81" s="420"/>
      <c r="SBJ81" s="420"/>
      <c r="SBK81" s="420"/>
      <c r="SBL81" s="420"/>
      <c r="SBM81" s="420"/>
      <c r="SBN81" s="420"/>
      <c r="SBO81" s="420"/>
      <c r="SBP81" s="420"/>
      <c r="SBQ81" s="420"/>
      <c r="SBR81" s="420"/>
      <c r="SBS81" s="420"/>
      <c r="SBT81" s="420"/>
      <c r="SBU81" s="420"/>
      <c r="SBV81" s="420"/>
      <c r="SBW81" s="420"/>
      <c r="SBX81" s="420"/>
      <c r="SBY81" s="420"/>
      <c r="SBZ81" s="420"/>
      <c r="SCA81" s="420"/>
      <c r="SCB81" s="420"/>
      <c r="SCC81" s="420"/>
      <c r="SCD81" s="420"/>
      <c r="SCE81" s="420"/>
      <c r="SCF81" s="420"/>
      <c r="SCG81" s="420"/>
      <c r="SCH81" s="420"/>
      <c r="SCI81" s="420"/>
      <c r="SCJ81" s="420"/>
      <c r="SCK81" s="420"/>
      <c r="SCL81" s="420"/>
      <c r="SCM81" s="420"/>
      <c r="SCN81" s="420"/>
      <c r="SCO81" s="420"/>
      <c r="SCP81" s="420"/>
      <c r="SCQ81" s="420"/>
      <c r="SCR81" s="420"/>
      <c r="SCS81" s="420"/>
      <c r="SCT81" s="420"/>
      <c r="SCU81" s="420"/>
      <c r="SCV81" s="420"/>
      <c r="SCW81" s="420"/>
      <c r="SCX81" s="420"/>
      <c r="SCY81" s="420"/>
      <c r="SCZ81" s="420"/>
      <c r="SDA81" s="420"/>
      <c r="SDB81" s="420"/>
      <c r="SDC81" s="420"/>
      <c r="SDD81" s="420"/>
      <c r="SDE81" s="420"/>
      <c r="SDF81" s="420"/>
      <c r="SDG81" s="420"/>
      <c r="SDH81" s="420"/>
      <c r="SDI81" s="420"/>
      <c r="SDJ81" s="420"/>
      <c r="SDK81" s="420"/>
      <c r="SDL81" s="420"/>
      <c r="SDM81" s="420"/>
      <c r="SDN81" s="420"/>
      <c r="SDO81" s="420"/>
      <c r="SDP81" s="420"/>
      <c r="SDQ81" s="420"/>
      <c r="SDR81" s="420"/>
      <c r="SDS81" s="420"/>
      <c r="SDT81" s="420"/>
      <c r="SDU81" s="420"/>
      <c r="SDV81" s="420"/>
      <c r="SDW81" s="420"/>
      <c r="SDX81" s="420"/>
      <c r="SDY81" s="420"/>
      <c r="SDZ81" s="420"/>
      <c r="SEA81" s="420"/>
      <c r="SEB81" s="420"/>
      <c r="SEC81" s="420"/>
      <c r="SED81" s="420"/>
      <c r="SEE81" s="420"/>
      <c r="SEF81" s="420"/>
      <c r="SEG81" s="420"/>
      <c r="SEH81" s="420"/>
      <c r="SEI81" s="420"/>
      <c r="SEJ81" s="420"/>
      <c r="SEK81" s="420"/>
      <c r="SEL81" s="420"/>
      <c r="SEM81" s="420"/>
      <c r="SEN81" s="420"/>
      <c r="SEO81" s="420"/>
      <c r="SEP81" s="420"/>
      <c r="SEQ81" s="420"/>
      <c r="SER81" s="420"/>
      <c r="SES81" s="420"/>
      <c r="SET81" s="420"/>
      <c r="SEU81" s="420"/>
      <c r="SEV81" s="420"/>
      <c r="SEW81" s="420"/>
      <c r="SEX81" s="420"/>
      <c r="SEY81" s="420"/>
      <c r="SEZ81" s="420"/>
      <c r="SFA81" s="420"/>
      <c r="SFB81" s="420"/>
      <c r="SFC81" s="420"/>
      <c r="SFD81" s="420"/>
      <c r="SFE81" s="420"/>
      <c r="SFF81" s="420"/>
      <c r="SFG81" s="420"/>
      <c r="SFH81" s="420"/>
      <c r="SFI81" s="420"/>
      <c r="SFJ81" s="420"/>
      <c r="SFK81" s="420"/>
      <c r="SFL81" s="420"/>
      <c r="SFM81" s="420"/>
      <c r="SFN81" s="420"/>
      <c r="SFO81" s="420"/>
      <c r="SFP81" s="420"/>
      <c r="SFQ81" s="420"/>
      <c r="SFR81" s="420"/>
      <c r="SFS81" s="420"/>
      <c r="SFT81" s="420"/>
      <c r="SFU81" s="420"/>
      <c r="SFV81" s="420"/>
      <c r="SFW81" s="420"/>
      <c r="SFX81" s="420"/>
      <c r="SFY81" s="420"/>
      <c r="SFZ81" s="420"/>
      <c r="SGA81" s="420"/>
      <c r="SGB81" s="420"/>
      <c r="SGC81" s="420"/>
      <c r="SGD81" s="420"/>
      <c r="SGE81" s="420"/>
      <c r="SGF81" s="420"/>
      <c r="SGG81" s="420"/>
      <c r="SGH81" s="420"/>
      <c r="SGI81" s="420"/>
      <c r="SGJ81" s="420"/>
      <c r="SGK81" s="420"/>
      <c r="SGL81" s="420"/>
      <c r="SGM81" s="420"/>
      <c r="SGN81" s="420"/>
      <c r="SGO81" s="420"/>
      <c r="SGP81" s="420"/>
      <c r="SGQ81" s="420"/>
      <c r="SGR81" s="420"/>
      <c r="SGS81" s="420"/>
      <c r="SGT81" s="420"/>
      <c r="SGU81" s="420"/>
      <c r="SGV81" s="420"/>
      <c r="SGW81" s="420"/>
      <c r="SGX81" s="420"/>
      <c r="SGY81" s="420"/>
      <c r="SGZ81" s="420"/>
      <c r="SHA81" s="420"/>
      <c r="SHB81" s="420"/>
      <c r="SHC81" s="420"/>
      <c r="SHD81" s="420"/>
      <c r="SHE81" s="420"/>
      <c r="SHF81" s="420"/>
      <c r="SHG81" s="420"/>
      <c r="SHH81" s="420"/>
      <c r="SHI81" s="420"/>
      <c r="SHJ81" s="420"/>
      <c r="SHK81" s="420"/>
      <c r="SHL81" s="420"/>
      <c r="SHM81" s="420"/>
      <c r="SHN81" s="420"/>
      <c r="SHO81" s="420"/>
      <c r="SHP81" s="420"/>
      <c r="SHQ81" s="420"/>
      <c r="SHR81" s="420"/>
      <c r="SHS81" s="420"/>
      <c r="SHT81" s="420"/>
      <c r="SHU81" s="420"/>
      <c r="SHV81" s="420"/>
      <c r="SHW81" s="420"/>
      <c r="SHX81" s="420"/>
      <c r="SHY81" s="420"/>
      <c r="SHZ81" s="420"/>
      <c r="SIA81" s="420"/>
      <c r="SIB81" s="420"/>
      <c r="SIC81" s="420"/>
      <c r="SID81" s="420"/>
      <c r="SIE81" s="420"/>
      <c r="SIF81" s="420"/>
      <c r="SIG81" s="420"/>
      <c r="SIH81" s="420"/>
      <c r="SII81" s="420"/>
      <c r="SIJ81" s="420"/>
      <c r="SIK81" s="420"/>
      <c r="SIL81" s="420"/>
      <c r="SIM81" s="420"/>
      <c r="SIN81" s="420"/>
      <c r="SIO81" s="420"/>
      <c r="SIP81" s="420"/>
      <c r="SIQ81" s="420"/>
      <c r="SIR81" s="420"/>
      <c r="SIS81" s="420"/>
      <c r="SIT81" s="420"/>
      <c r="SIU81" s="420"/>
      <c r="SIV81" s="420"/>
      <c r="SIW81" s="420"/>
      <c r="SIX81" s="420"/>
      <c r="SIY81" s="420"/>
      <c r="SIZ81" s="420"/>
      <c r="SJA81" s="420"/>
      <c r="SJB81" s="420"/>
      <c r="SJC81" s="420"/>
      <c r="SJD81" s="420"/>
      <c r="SJE81" s="420"/>
      <c r="SJF81" s="420"/>
      <c r="SJG81" s="420"/>
      <c r="SJH81" s="420"/>
      <c r="SJI81" s="420"/>
      <c r="SJJ81" s="420"/>
      <c r="SJK81" s="420"/>
      <c r="SJL81" s="420"/>
      <c r="SJM81" s="420"/>
      <c r="SJN81" s="420"/>
      <c r="SJO81" s="420"/>
      <c r="SJP81" s="420"/>
      <c r="SJQ81" s="420"/>
      <c r="SJR81" s="420"/>
      <c r="SJS81" s="420"/>
      <c r="SJT81" s="420"/>
      <c r="SJU81" s="420"/>
      <c r="SJV81" s="420"/>
      <c r="SJW81" s="420"/>
      <c r="SJX81" s="420"/>
      <c r="SJY81" s="420"/>
      <c r="SJZ81" s="420"/>
      <c r="SKA81" s="420"/>
      <c r="SKB81" s="420"/>
      <c r="SKC81" s="420"/>
      <c r="SKD81" s="420"/>
      <c r="SKE81" s="420"/>
      <c r="SKF81" s="420"/>
      <c r="SKG81" s="420"/>
      <c r="SKH81" s="420"/>
      <c r="SKI81" s="420"/>
      <c r="SKJ81" s="420"/>
      <c r="SKK81" s="420"/>
      <c r="SKL81" s="420"/>
      <c r="SKM81" s="420"/>
      <c r="SKN81" s="420"/>
      <c r="SKO81" s="420"/>
      <c r="SKP81" s="420"/>
      <c r="SKQ81" s="420"/>
      <c r="SKR81" s="420"/>
      <c r="SKS81" s="420"/>
      <c r="SKT81" s="420"/>
      <c r="SKU81" s="420"/>
      <c r="SKV81" s="420"/>
      <c r="SKW81" s="420"/>
      <c r="SKX81" s="420"/>
      <c r="SKY81" s="420"/>
      <c r="SKZ81" s="420"/>
      <c r="SLA81" s="420"/>
      <c r="SLB81" s="420"/>
      <c r="SLC81" s="420"/>
      <c r="SLD81" s="420"/>
      <c r="SLE81" s="420"/>
      <c r="SLF81" s="420"/>
      <c r="SLG81" s="420"/>
      <c r="SLH81" s="420"/>
      <c r="SLI81" s="420"/>
      <c r="SLJ81" s="420"/>
      <c r="SLK81" s="420"/>
      <c r="SLL81" s="420"/>
      <c r="SLM81" s="420"/>
      <c r="SLN81" s="420"/>
      <c r="SLO81" s="420"/>
      <c r="SLP81" s="420"/>
      <c r="SLQ81" s="420"/>
      <c r="SLR81" s="420"/>
      <c r="SLS81" s="420"/>
      <c r="SLT81" s="420"/>
      <c r="SLU81" s="420"/>
      <c r="SLV81" s="420"/>
      <c r="SLW81" s="420"/>
      <c r="SLX81" s="420"/>
      <c r="SLY81" s="420"/>
      <c r="SLZ81" s="420"/>
      <c r="SMA81" s="420"/>
      <c r="SMB81" s="420"/>
      <c r="SMC81" s="420"/>
      <c r="SMD81" s="420"/>
      <c r="SME81" s="420"/>
      <c r="SMF81" s="420"/>
      <c r="SMG81" s="420"/>
      <c r="SMH81" s="420"/>
      <c r="SMI81" s="420"/>
      <c r="SMJ81" s="420"/>
      <c r="SMK81" s="420"/>
      <c r="SML81" s="420"/>
      <c r="SMM81" s="420"/>
      <c r="SMN81" s="420"/>
      <c r="SMO81" s="420"/>
      <c r="SMP81" s="420"/>
      <c r="SMQ81" s="420"/>
      <c r="SMR81" s="420"/>
      <c r="SMS81" s="420"/>
      <c r="SMT81" s="420"/>
      <c r="SMU81" s="420"/>
      <c r="SMV81" s="420"/>
      <c r="SMW81" s="420"/>
      <c r="SMX81" s="420"/>
      <c r="SMY81" s="420"/>
      <c r="SMZ81" s="420"/>
      <c r="SNA81" s="420"/>
      <c r="SNB81" s="420"/>
      <c r="SNC81" s="420"/>
      <c r="SND81" s="420"/>
      <c r="SNE81" s="420"/>
      <c r="SNF81" s="420"/>
      <c r="SNG81" s="420"/>
      <c r="SNH81" s="420"/>
      <c r="SNI81" s="420"/>
      <c r="SNJ81" s="420"/>
      <c r="SNK81" s="420"/>
      <c r="SNL81" s="420"/>
      <c r="SNM81" s="420"/>
      <c r="SNN81" s="420"/>
      <c r="SNO81" s="420"/>
      <c r="SNP81" s="420"/>
      <c r="SNQ81" s="420"/>
      <c r="SNR81" s="420"/>
      <c r="SNS81" s="420"/>
      <c r="SNT81" s="420"/>
      <c r="SNU81" s="420"/>
      <c r="SNV81" s="420"/>
      <c r="SNW81" s="420"/>
      <c r="SNX81" s="420"/>
      <c r="SNY81" s="420"/>
      <c r="SNZ81" s="420"/>
      <c r="SOA81" s="420"/>
      <c r="SOB81" s="420"/>
      <c r="SOC81" s="420"/>
      <c r="SOD81" s="420"/>
      <c r="SOE81" s="420"/>
      <c r="SOF81" s="420"/>
      <c r="SOG81" s="420"/>
      <c r="SOH81" s="420"/>
      <c r="SOI81" s="420"/>
      <c r="SOJ81" s="420"/>
      <c r="SOK81" s="420"/>
      <c r="SOL81" s="420"/>
      <c r="SOM81" s="420"/>
      <c r="SON81" s="420"/>
      <c r="SOO81" s="420"/>
      <c r="SOP81" s="420"/>
      <c r="SOQ81" s="420"/>
      <c r="SOR81" s="420"/>
      <c r="SOS81" s="420"/>
      <c r="SOT81" s="420"/>
      <c r="SOU81" s="420"/>
      <c r="SOV81" s="420"/>
      <c r="SOW81" s="420"/>
      <c r="SOX81" s="420"/>
      <c r="SOY81" s="420"/>
      <c r="SOZ81" s="420"/>
      <c r="SPA81" s="420"/>
      <c r="SPB81" s="420"/>
      <c r="SPC81" s="420"/>
      <c r="SPD81" s="420"/>
      <c r="SPE81" s="420"/>
      <c r="SPF81" s="420"/>
      <c r="SPG81" s="420"/>
      <c r="SPH81" s="420"/>
      <c r="SPI81" s="420"/>
      <c r="SPJ81" s="420"/>
      <c r="SPK81" s="420"/>
      <c r="SPL81" s="420"/>
      <c r="SPM81" s="420"/>
      <c r="SPN81" s="420"/>
      <c r="SPO81" s="420"/>
      <c r="SPP81" s="420"/>
      <c r="SPQ81" s="420"/>
      <c r="SPR81" s="420"/>
      <c r="SPS81" s="420"/>
      <c r="SPT81" s="420"/>
      <c r="SPU81" s="420"/>
      <c r="SPV81" s="420"/>
      <c r="SPW81" s="420"/>
      <c r="SPX81" s="420"/>
      <c r="SPY81" s="420"/>
      <c r="SPZ81" s="420"/>
      <c r="SQA81" s="420"/>
      <c r="SQB81" s="420"/>
      <c r="SQC81" s="420"/>
      <c r="SQD81" s="420"/>
      <c r="SQE81" s="420"/>
      <c r="SQF81" s="420"/>
      <c r="SQG81" s="420"/>
      <c r="SQH81" s="420"/>
      <c r="SQI81" s="420"/>
      <c r="SQJ81" s="420"/>
      <c r="SQK81" s="420"/>
      <c r="SQL81" s="420"/>
      <c r="SQM81" s="420"/>
      <c r="SQN81" s="420"/>
      <c r="SQO81" s="420"/>
      <c r="SQP81" s="420"/>
      <c r="SQQ81" s="420"/>
      <c r="SQR81" s="420"/>
      <c r="SQS81" s="420"/>
      <c r="SQT81" s="420"/>
      <c r="SQU81" s="420"/>
      <c r="SQV81" s="420"/>
      <c r="SQW81" s="420"/>
      <c r="SQX81" s="420"/>
      <c r="SQY81" s="420"/>
      <c r="SQZ81" s="420"/>
      <c r="SRA81" s="420"/>
      <c r="SRB81" s="420"/>
      <c r="SRC81" s="420"/>
      <c r="SRD81" s="420"/>
      <c r="SRE81" s="420"/>
      <c r="SRF81" s="420"/>
      <c r="SRG81" s="420"/>
      <c r="SRH81" s="420"/>
      <c r="SRI81" s="420"/>
      <c r="SRJ81" s="420"/>
      <c r="SRK81" s="420"/>
      <c r="SRL81" s="420"/>
      <c r="SRM81" s="420"/>
      <c r="SRN81" s="420"/>
      <c r="SRO81" s="420"/>
      <c r="SRP81" s="420"/>
      <c r="SRQ81" s="420"/>
      <c r="SRR81" s="420"/>
      <c r="SRS81" s="420"/>
      <c r="SRT81" s="420"/>
      <c r="SRU81" s="420"/>
      <c r="SRV81" s="420"/>
      <c r="SRW81" s="420"/>
      <c r="SRX81" s="420"/>
      <c r="SRY81" s="420"/>
      <c r="SRZ81" s="420"/>
      <c r="SSA81" s="420"/>
      <c r="SSB81" s="420"/>
      <c r="SSC81" s="420"/>
      <c r="SSD81" s="420"/>
      <c r="SSE81" s="420"/>
      <c r="SSF81" s="420"/>
      <c r="SSG81" s="420"/>
      <c r="SSH81" s="420"/>
      <c r="SSI81" s="420"/>
      <c r="SSJ81" s="420"/>
      <c r="SSK81" s="420"/>
      <c r="SSL81" s="420"/>
      <c r="SSM81" s="420"/>
      <c r="SSN81" s="420"/>
      <c r="SSO81" s="420"/>
      <c r="SSP81" s="420"/>
      <c r="SSQ81" s="420"/>
      <c r="SSR81" s="420"/>
      <c r="SSS81" s="420"/>
      <c r="SST81" s="420"/>
      <c r="SSU81" s="420"/>
      <c r="SSV81" s="420"/>
      <c r="SSW81" s="420"/>
      <c r="SSX81" s="420"/>
      <c r="SSY81" s="420"/>
      <c r="SSZ81" s="420"/>
      <c r="STA81" s="420"/>
      <c r="STB81" s="420"/>
      <c r="STC81" s="420"/>
      <c r="STD81" s="420"/>
      <c r="STE81" s="420"/>
      <c r="STF81" s="420"/>
      <c r="STG81" s="420"/>
      <c r="STH81" s="420"/>
      <c r="STI81" s="420"/>
      <c r="STJ81" s="420"/>
      <c r="STK81" s="420"/>
      <c r="STL81" s="420"/>
      <c r="STM81" s="420"/>
      <c r="STN81" s="420"/>
      <c r="STO81" s="420"/>
      <c r="STP81" s="420"/>
      <c r="STQ81" s="420"/>
      <c r="STR81" s="420"/>
      <c r="STS81" s="420"/>
      <c r="STT81" s="420"/>
      <c r="STU81" s="420"/>
      <c r="STV81" s="420"/>
      <c r="STW81" s="420"/>
      <c r="STX81" s="420"/>
      <c r="STY81" s="420"/>
      <c r="STZ81" s="420"/>
      <c r="SUA81" s="420"/>
      <c r="SUB81" s="420"/>
      <c r="SUC81" s="420"/>
      <c r="SUD81" s="420"/>
      <c r="SUE81" s="420"/>
      <c r="SUF81" s="420"/>
      <c r="SUG81" s="420"/>
      <c r="SUH81" s="420"/>
      <c r="SUI81" s="420"/>
      <c r="SUJ81" s="420"/>
      <c r="SUK81" s="420"/>
      <c r="SUL81" s="420"/>
      <c r="SUM81" s="420"/>
      <c r="SUN81" s="420"/>
      <c r="SUO81" s="420"/>
      <c r="SUP81" s="420"/>
      <c r="SUQ81" s="420"/>
      <c r="SUR81" s="420"/>
      <c r="SUS81" s="420"/>
      <c r="SUT81" s="420"/>
      <c r="SUU81" s="420"/>
      <c r="SUV81" s="420"/>
      <c r="SUW81" s="420"/>
      <c r="SUX81" s="420"/>
      <c r="SUY81" s="420"/>
      <c r="SUZ81" s="420"/>
      <c r="SVA81" s="420"/>
      <c r="SVB81" s="420"/>
      <c r="SVC81" s="420"/>
      <c r="SVD81" s="420"/>
      <c r="SVE81" s="420"/>
      <c r="SVF81" s="420"/>
      <c r="SVG81" s="420"/>
      <c r="SVH81" s="420"/>
      <c r="SVI81" s="420"/>
      <c r="SVJ81" s="420"/>
      <c r="SVK81" s="420"/>
      <c r="SVL81" s="420"/>
      <c r="SVM81" s="420"/>
      <c r="SVN81" s="420"/>
      <c r="SVO81" s="420"/>
      <c r="SVP81" s="420"/>
      <c r="SVQ81" s="420"/>
      <c r="SVR81" s="420"/>
      <c r="SVS81" s="420"/>
      <c r="SVT81" s="420"/>
      <c r="SVU81" s="420"/>
      <c r="SVV81" s="420"/>
      <c r="SVW81" s="420"/>
      <c r="SVX81" s="420"/>
      <c r="SVY81" s="420"/>
      <c r="SVZ81" s="420"/>
      <c r="SWA81" s="420"/>
      <c r="SWB81" s="420"/>
      <c r="SWC81" s="420"/>
      <c r="SWD81" s="420"/>
      <c r="SWE81" s="420"/>
      <c r="SWF81" s="420"/>
      <c r="SWG81" s="420"/>
      <c r="SWH81" s="420"/>
      <c r="SWI81" s="420"/>
      <c r="SWJ81" s="420"/>
      <c r="SWK81" s="420"/>
      <c r="SWL81" s="420"/>
      <c r="SWM81" s="420"/>
      <c r="SWN81" s="420"/>
      <c r="SWO81" s="420"/>
      <c r="SWP81" s="420"/>
      <c r="SWQ81" s="420"/>
      <c r="SWR81" s="420"/>
      <c r="SWS81" s="420"/>
      <c r="SWT81" s="420"/>
      <c r="SWU81" s="420"/>
      <c r="SWV81" s="420"/>
      <c r="SWW81" s="420"/>
      <c r="SWX81" s="420"/>
      <c r="SWY81" s="420"/>
      <c r="SWZ81" s="420"/>
      <c r="SXA81" s="420"/>
      <c r="SXB81" s="420"/>
      <c r="SXC81" s="420"/>
      <c r="SXD81" s="420"/>
      <c r="SXE81" s="420"/>
      <c r="SXF81" s="420"/>
      <c r="SXG81" s="420"/>
      <c r="SXH81" s="420"/>
      <c r="SXI81" s="420"/>
      <c r="SXJ81" s="420"/>
      <c r="SXK81" s="420"/>
      <c r="SXL81" s="420"/>
      <c r="SXM81" s="420"/>
      <c r="SXN81" s="420"/>
      <c r="SXO81" s="420"/>
      <c r="SXP81" s="420"/>
      <c r="SXQ81" s="420"/>
      <c r="SXR81" s="420"/>
      <c r="SXS81" s="420"/>
      <c r="SXT81" s="420"/>
      <c r="SXU81" s="420"/>
      <c r="SXV81" s="420"/>
      <c r="SXW81" s="420"/>
      <c r="SXX81" s="420"/>
      <c r="SXY81" s="420"/>
      <c r="SXZ81" s="420"/>
      <c r="SYA81" s="420"/>
      <c r="SYB81" s="420"/>
      <c r="SYC81" s="420"/>
      <c r="SYD81" s="420"/>
      <c r="SYE81" s="420"/>
      <c r="SYF81" s="420"/>
      <c r="SYG81" s="420"/>
      <c r="SYH81" s="420"/>
      <c r="SYI81" s="420"/>
      <c r="SYJ81" s="420"/>
      <c r="SYK81" s="420"/>
      <c r="SYL81" s="420"/>
      <c r="SYM81" s="420"/>
      <c r="SYN81" s="420"/>
      <c r="SYO81" s="420"/>
      <c r="SYP81" s="420"/>
      <c r="SYQ81" s="420"/>
      <c r="SYR81" s="420"/>
      <c r="SYS81" s="420"/>
      <c r="SYT81" s="420"/>
      <c r="SYU81" s="420"/>
      <c r="SYV81" s="420"/>
      <c r="SYW81" s="420"/>
      <c r="SYX81" s="420"/>
      <c r="SYY81" s="420"/>
      <c r="SYZ81" s="420"/>
      <c r="SZA81" s="420"/>
      <c r="SZB81" s="420"/>
      <c r="SZC81" s="420"/>
      <c r="SZD81" s="420"/>
      <c r="SZE81" s="420"/>
      <c r="SZF81" s="420"/>
      <c r="SZG81" s="420"/>
      <c r="SZH81" s="420"/>
      <c r="SZI81" s="420"/>
      <c r="SZJ81" s="420"/>
      <c r="SZK81" s="420"/>
      <c r="SZL81" s="420"/>
      <c r="SZM81" s="420"/>
      <c r="SZN81" s="420"/>
      <c r="SZO81" s="420"/>
      <c r="SZP81" s="420"/>
      <c r="SZQ81" s="420"/>
      <c r="SZR81" s="420"/>
      <c r="SZS81" s="420"/>
      <c r="SZT81" s="420"/>
      <c r="SZU81" s="420"/>
      <c r="SZV81" s="420"/>
      <c r="SZW81" s="420"/>
      <c r="SZX81" s="420"/>
      <c r="SZY81" s="420"/>
      <c r="SZZ81" s="420"/>
      <c r="TAA81" s="420"/>
      <c r="TAB81" s="420"/>
      <c r="TAC81" s="420"/>
      <c r="TAD81" s="420"/>
      <c r="TAE81" s="420"/>
      <c r="TAF81" s="420"/>
      <c r="TAG81" s="420"/>
      <c r="TAH81" s="420"/>
      <c r="TAI81" s="420"/>
      <c r="TAJ81" s="420"/>
      <c r="TAK81" s="420"/>
      <c r="TAL81" s="420"/>
      <c r="TAM81" s="420"/>
      <c r="TAN81" s="420"/>
      <c r="TAO81" s="420"/>
      <c r="TAP81" s="420"/>
      <c r="TAQ81" s="420"/>
      <c r="TAR81" s="420"/>
      <c r="TAS81" s="420"/>
      <c r="TAT81" s="420"/>
      <c r="TAU81" s="420"/>
      <c r="TAV81" s="420"/>
      <c r="TAW81" s="420"/>
      <c r="TAX81" s="420"/>
      <c r="TAY81" s="420"/>
      <c r="TAZ81" s="420"/>
      <c r="TBA81" s="420"/>
      <c r="TBB81" s="420"/>
      <c r="TBC81" s="420"/>
      <c r="TBD81" s="420"/>
      <c r="TBE81" s="420"/>
      <c r="TBF81" s="420"/>
      <c r="TBG81" s="420"/>
      <c r="TBH81" s="420"/>
      <c r="TBI81" s="420"/>
      <c r="TBJ81" s="420"/>
      <c r="TBK81" s="420"/>
      <c r="TBL81" s="420"/>
      <c r="TBM81" s="420"/>
      <c r="TBN81" s="420"/>
      <c r="TBO81" s="420"/>
      <c r="TBP81" s="420"/>
      <c r="TBQ81" s="420"/>
      <c r="TBR81" s="420"/>
      <c r="TBS81" s="420"/>
      <c r="TBT81" s="420"/>
      <c r="TBU81" s="420"/>
      <c r="TBV81" s="420"/>
      <c r="TBW81" s="420"/>
      <c r="TBX81" s="420"/>
      <c r="TBY81" s="420"/>
      <c r="TBZ81" s="420"/>
      <c r="TCA81" s="420"/>
      <c r="TCB81" s="420"/>
      <c r="TCC81" s="420"/>
      <c r="TCD81" s="420"/>
      <c r="TCE81" s="420"/>
      <c r="TCF81" s="420"/>
      <c r="TCG81" s="420"/>
      <c r="TCH81" s="420"/>
      <c r="TCI81" s="420"/>
      <c r="TCJ81" s="420"/>
      <c r="TCK81" s="420"/>
      <c r="TCL81" s="420"/>
      <c r="TCM81" s="420"/>
      <c r="TCN81" s="420"/>
      <c r="TCO81" s="420"/>
      <c r="TCP81" s="420"/>
      <c r="TCQ81" s="420"/>
      <c r="TCR81" s="420"/>
      <c r="TCS81" s="420"/>
      <c r="TCT81" s="420"/>
      <c r="TCU81" s="420"/>
      <c r="TCV81" s="420"/>
      <c r="TCW81" s="420"/>
      <c r="TCX81" s="420"/>
      <c r="TCY81" s="420"/>
      <c r="TCZ81" s="420"/>
      <c r="TDA81" s="420"/>
      <c r="TDB81" s="420"/>
      <c r="TDC81" s="420"/>
      <c r="TDD81" s="420"/>
      <c r="TDE81" s="420"/>
      <c r="TDF81" s="420"/>
      <c r="TDG81" s="420"/>
      <c r="TDH81" s="420"/>
      <c r="TDI81" s="420"/>
      <c r="TDJ81" s="420"/>
      <c r="TDK81" s="420"/>
      <c r="TDL81" s="420"/>
      <c r="TDM81" s="420"/>
      <c r="TDN81" s="420"/>
      <c r="TDO81" s="420"/>
      <c r="TDP81" s="420"/>
      <c r="TDQ81" s="420"/>
      <c r="TDR81" s="420"/>
      <c r="TDS81" s="420"/>
      <c r="TDT81" s="420"/>
      <c r="TDU81" s="420"/>
      <c r="TDV81" s="420"/>
      <c r="TDW81" s="420"/>
      <c r="TDX81" s="420"/>
      <c r="TDY81" s="420"/>
      <c r="TDZ81" s="420"/>
      <c r="TEA81" s="420"/>
      <c r="TEB81" s="420"/>
      <c r="TEC81" s="420"/>
      <c r="TED81" s="420"/>
      <c r="TEE81" s="420"/>
      <c r="TEF81" s="420"/>
      <c r="TEG81" s="420"/>
      <c r="TEH81" s="420"/>
      <c r="TEI81" s="420"/>
      <c r="TEJ81" s="420"/>
      <c r="TEK81" s="420"/>
      <c r="TEL81" s="420"/>
      <c r="TEM81" s="420"/>
      <c r="TEN81" s="420"/>
      <c r="TEO81" s="420"/>
      <c r="TEP81" s="420"/>
      <c r="TEQ81" s="420"/>
      <c r="TER81" s="420"/>
      <c r="TES81" s="420"/>
      <c r="TET81" s="420"/>
      <c r="TEU81" s="420"/>
      <c r="TEV81" s="420"/>
      <c r="TEW81" s="420"/>
      <c r="TEX81" s="420"/>
      <c r="TEY81" s="420"/>
      <c r="TEZ81" s="420"/>
      <c r="TFA81" s="420"/>
      <c r="TFB81" s="420"/>
      <c r="TFC81" s="420"/>
      <c r="TFD81" s="420"/>
      <c r="TFE81" s="420"/>
      <c r="TFF81" s="420"/>
      <c r="TFG81" s="420"/>
      <c r="TFH81" s="420"/>
      <c r="TFI81" s="420"/>
      <c r="TFJ81" s="420"/>
      <c r="TFK81" s="420"/>
      <c r="TFL81" s="420"/>
      <c r="TFM81" s="420"/>
      <c r="TFN81" s="420"/>
      <c r="TFO81" s="420"/>
      <c r="TFP81" s="420"/>
      <c r="TFQ81" s="420"/>
      <c r="TFR81" s="420"/>
      <c r="TFS81" s="420"/>
      <c r="TFT81" s="420"/>
      <c r="TFU81" s="420"/>
      <c r="TFV81" s="420"/>
      <c r="TFW81" s="420"/>
      <c r="TFX81" s="420"/>
      <c r="TFY81" s="420"/>
      <c r="TFZ81" s="420"/>
      <c r="TGA81" s="420"/>
      <c r="TGB81" s="420"/>
      <c r="TGC81" s="420"/>
      <c r="TGD81" s="420"/>
      <c r="TGE81" s="420"/>
      <c r="TGF81" s="420"/>
      <c r="TGG81" s="420"/>
      <c r="TGH81" s="420"/>
      <c r="TGI81" s="420"/>
      <c r="TGJ81" s="420"/>
      <c r="TGK81" s="420"/>
      <c r="TGL81" s="420"/>
      <c r="TGM81" s="420"/>
      <c r="TGN81" s="420"/>
      <c r="TGO81" s="420"/>
      <c r="TGP81" s="420"/>
      <c r="TGQ81" s="420"/>
      <c r="TGR81" s="420"/>
      <c r="TGS81" s="420"/>
      <c r="TGT81" s="420"/>
      <c r="TGU81" s="420"/>
      <c r="TGV81" s="420"/>
      <c r="TGW81" s="420"/>
      <c r="TGX81" s="420"/>
      <c r="TGY81" s="420"/>
      <c r="TGZ81" s="420"/>
      <c r="THA81" s="420"/>
      <c r="THB81" s="420"/>
      <c r="THC81" s="420"/>
      <c r="THD81" s="420"/>
      <c r="THE81" s="420"/>
      <c r="THF81" s="420"/>
      <c r="THG81" s="420"/>
      <c r="THH81" s="420"/>
      <c r="THI81" s="420"/>
      <c r="THJ81" s="420"/>
      <c r="THK81" s="420"/>
      <c r="THL81" s="420"/>
      <c r="THM81" s="420"/>
      <c r="THN81" s="420"/>
      <c r="THO81" s="420"/>
      <c r="THP81" s="420"/>
      <c r="THQ81" s="420"/>
      <c r="THR81" s="420"/>
      <c r="THS81" s="420"/>
      <c r="THT81" s="420"/>
      <c r="THU81" s="420"/>
      <c r="THV81" s="420"/>
      <c r="THW81" s="420"/>
      <c r="THX81" s="420"/>
      <c r="THY81" s="420"/>
      <c r="THZ81" s="420"/>
      <c r="TIA81" s="420"/>
      <c r="TIB81" s="420"/>
      <c r="TIC81" s="420"/>
      <c r="TID81" s="420"/>
      <c r="TIE81" s="420"/>
      <c r="TIF81" s="420"/>
      <c r="TIG81" s="420"/>
      <c r="TIH81" s="420"/>
      <c r="TII81" s="420"/>
      <c r="TIJ81" s="420"/>
      <c r="TIK81" s="420"/>
      <c r="TIL81" s="420"/>
      <c r="TIM81" s="420"/>
      <c r="TIN81" s="420"/>
      <c r="TIO81" s="420"/>
      <c r="TIP81" s="420"/>
      <c r="TIQ81" s="420"/>
      <c r="TIR81" s="420"/>
      <c r="TIS81" s="420"/>
      <c r="TIT81" s="420"/>
      <c r="TIU81" s="420"/>
      <c r="TIV81" s="420"/>
      <c r="TIW81" s="420"/>
      <c r="TIX81" s="420"/>
      <c r="TIY81" s="420"/>
      <c r="TIZ81" s="420"/>
      <c r="TJA81" s="420"/>
      <c r="TJB81" s="420"/>
      <c r="TJC81" s="420"/>
      <c r="TJD81" s="420"/>
      <c r="TJE81" s="420"/>
      <c r="TJF81" s="420"/>
      <c r="TJG81" s="420"/>
      <c r="TJH81" s="420"/>
      <c r="TJI81" s="420"/>
      <c r="TJJ81" s="420"/>
      <c r="TJK81" s="420"/>
      <c r="TJL81" s="420"/>
      <c r="TJM81" s="420"/>
      <c r="TJN81" s="420"/>
      <c r="TJO81" s="420"/>
      <c r="TJP81" s="420"/>
      <c r="TJQ81" s="420"/>
      <c r="TJR81" s="420"/>
      <c r="TJS81" s="420"/>
      <c r="TJT81" s="420"/>
      <c r="TJU81" s="420"/>
      <c r="TJV81" s="420"/>
      <c r="TJW81" s="420"/>
      <c r="TJX81" s="420"/>
      <c r="TJY81" s="420"/>
      <c r="TJZ81" s="420"/>
      <c r="TKA81" s="420"/>
      <c r="TKB81" s="420"/>
      <c r="TKC81" s="420"/>
      <c r="TKD81" s="420"/>
      <c r="TKE81" s="420"/>
      <c r="TKF81" s="420"/>
      <c r="TKG81" s="420"/>
      <c r="TKH81" s="420"/>
      <c r="TKI81" s="420"/>
      <c r="TKJ81" s="420"/>
      <c r="TKK81" s="420"/>
      <c r="TKL81" s="420"/>
      <c r="TKM81" s="420"/>
      <c r="TKN81" s="420"/>
      <c r="TKO81" s="420"/>
      <c r="TKP81" s="420"/>
      <c r="TKQ81" s="420"/>
      <c r="TKR81" s="420"/>
      <c r="TKS81" s="420"/>
      <c r="TKT81" s="420"/>
      <c r="TKU81" s="420"/>
      <c r="TKV81" s="420"/>
      <c r="TKW81" s="420"/>
      <c r="TKX81" s="420"/>
      <c r="TKY81" s="420"/>
      <c r="TKZ81" s="420"/>
      <c r="TLA81" s="420"/>
      <c r="TLB81" s="420"/>
      <c r="TLC81" s="420"/>
      <c r="TLD81" s="420"/>
      <c r="TLE81" s="420"/>
      <c r="TLF81" s="420"/>
      <c r="TLG81" s="420"/>
      <c r="TLH81" s="420"/>
      <c r="TLI81" s="420"/>
      <c r="TLJ81" s="420"/>
      <c r="TLK81" s="420"/>
      <c r="TLL81" s="420"/>
      <c r="TLM81" s="420"/>
      <c r="TLN81" s="420"/>
      <c r="TLO81" s="420"/>
      <c r="TLP81" s="420"/>
      <c r="TLQ81" s="420"/>
      <c r="TLR81" s="420"/>
      <c r="TLS81" s="420"/>
      <c r="TLT81" s="420"/>
      <c r="TLU81" s="420"/>
      <c r="TLV81" s="420"/>
      <c r="TLW81" s="420"/>
      <c r="TLX81" s="420"/>
      <c r="TLY81" s="420"/>
      <c r="TLZ81" s="420"/>
      <c r="TMA81" s="420"/>
      <c r="TMB81" s="420"/>
      <c r="TMC81" s="420"/>
      <c r="TMD81" s="420"/>
      <c r="TME81" s="420"/>
      <c r="TMF81" s="420"/>
      <c r="TMG81" s="420"/>
      <c r="TMH81" s="420"/>
      <c r="TMI81" s="420"/>
      <c r="TMJ81" s="420"/>
      <c r="TMK81" s="420"/>
      <c r="TML81" s="420"/>
      <c r="TMM81" s="420"/>
      <c r="TMN81" s="420"/>
      <c r="TMO81" s="420"/>
      <c r="TMP81" s="420"/>
      <c r="TMQ81" s="420"/>
      <c r="TMR81" s="420"/>
      <c r="TMS81" s="420"/>
      <c r="TMT81" s="420"/>
      <c r="TMU81" s="420"/>
      <c r="TMV81" s="420"/>
      <c r="TMW81" s="420"/>
      <c r="TMX81" s="420"/>
      <c r="TMY81" s="420"/>
      <c r="TMZ81" s="420"/>
      <c r="TNA81" s="420"/>
      <c r="TNB81" s="420"/>
      <c r="TNC81" s="420"/>
      <c r="TND81" s="420"/>
      <c r="TNE81" s="420"/>
      <c r="TNF81" s="420"/>
      <c r="TNG81" s="420"/>
      <c r="TNH81" s="420"/>
      <c r="TNI81" s="420"/>
      <c r="TNJ81" s="420"/>
      <c r="TNK81" s="420"/>
      <c r="TNL81" s="420"/>
      <c r="TNM81" s="420"/>
      <c r="TNN81" s="420"/>
      <c r="TNO81" s="420"/>
      <c r="TNP81" s="420"/>
      <c r="TNQ81" s="420"/>
      <c r="TNR81" s="420"/>
      <c r="TNS81" s="420"/>
      <c r="TNT81" s="420"/>
      <c r="TNU81" s="420"/>
      <c r="TNV81" s="420"/>
      <c r="TNW81" s="420"/>
      <c r="TNX81" s="420"/>
      <c r="TNY81" s="420"/>
      <c r="TNZ81" s="420"/>
      <c r="TOA81" s="420"/>
      <c r="TOB81" s="420"/>
      <c r="TOC81" s="420"/>
      <c r="TOD81" s="420"/>
      <c r="TOE81" s="420"/>
      <c r="TOF81" s="420"/>
      <c r="TOG81" s="420"/>
      <c r="TOH81" s="420"/>
      <c r="TOI81" s="420"/>
      <c r="TOJ81" s="420"/>
      <c r="TOK81" s="420"/>
      <c r="TOL81" s="420"/>
      <c r="TOM81" s="420"/>
      <c r="TON81" s="420"/>
      <c r="TOO81" s="420"/>
      <c r="TOP81" s="420"/>
      <c r="TOQ81" s="420"/>
      <c r="TOR81" s="420"/>
      <c r="TOS81" s="420"/>
      <c r="TOT81" s="420"/>
      <c r="TOU81" s="420"/>
      <c r="TOV81" s="420"/>
      <c r="TOW81" s="420"/>
      <c r="TOX81" s="420"/>
      <c r="TOY81" s="420"/>
      <c r="TOZ81" s="420"/>
      <c r="TPA81" s="420"/>
      <c r="TPB81" s="420"/>
      <c r="TPC81" s="420"/>
      <c r="TPD81" s="420"/>
      <c r="TPE81" s="420"/>
      <c r="TPF81" s="420"/>
      <c r="TPG81" s="420"/>
      <c r="TPH81" s="420"/>
      <c r="TPI81" s="420"/>
      <c r="TPJ81" s="420"/>
      <c r="TPK81" s="420"/>
      <c r="TPL81" s="420"/>
      <c r="TPM81" s="420"/>
      <c r="TPN81" s="420"/>
      <c r="TPO81" s="420"/>
      <c r="TPP81" s="420"/>
      <c r="TPQ81" s="420"/>
      <c r="TPR81" s="420"/>
      <c r="TPS81" s="420"/>
      <c r="TPT81" s="420"/>
      <c r="TPU81" s="420"/>
      <c r="TPV81" s="420"/>
      <c r="TPW81" s="420"/>
      <c r="TPX81" s="420"/>
      <c r="TPY81" s="420"/>
      <c r="TPZ81" s="420"/>
      <c r="TQA81" s="420"/>
      <c r="TQB81" s="420"/>
      <c r="TQC81" s="420"/>
      <c r="TQD81" s="420"/>
      <c r="TQE81" s="420"/>
      <c r="TQF81" s="420"/>
      <c r="TQG81" s="420"/>
      <c r="TQH81" s="420"/>
      <c r="TQI81" s="420"/>
      <c r="TQJ81" s="420"/>
      <c r="TQK81" s="420"/>
      <c r="TQL81" s="420"/>
      <c r="TQM81" s="420"/>
      <c r="TQN81" s="420"/>
      <c r="TQO81" s="420"/>
      <c r="TQP81" s="420"/>
      <c r="TQQ81" s="420"/>
      <c r="TQR81" s="420"/>
      <c r="TQS81" s="420"/>
      <c r="TQT81" s="420"/>
      <c r="TQU81" s="420"/>
      <c r="TQV81" s="420"/>
      <c r="TQW81" s="420"/>
      <c r="TQX81" s="420"/>
      <c r="TQY81" s="420"/>
      <c r="TQZ81" s="420"/>
      <c r="TRA81" s="420"/>
      <c r="TRB81" s="420"/>
      <c r="TRC81" s="420"/>
      <c r="TRD81" s="420"/>
      <c r="TRE81" s="420"/>
      <c r="TRF81" s="420"/>
      <c r="TRG81" s="420"/>
      <c r="TRH81" s="420"/>
      <c r="TRI81" s="420"/>
      <c r="TRJ81" s="420"/>
      <c r="TRK81" s="420"/>
      <c r="TRL81" s="420"/>
      <c r="TRM81" s="420"/>
      <c r="TRN81" s="420"/>
      <c r="TRO81" s="420"/>
      <c r="TRP81" s="420"/>
      <c r="TRQ81" s="420"/>
      <c r="TRR81" s="420"/>
      <c r="TRS81" s="420"/>
      <c r="TRT81" s="420"/>
      <c r="TRU81" s="420"/>
      <c r="TRV81" s="420"/>
      <c r="TRW81" s="420"/>
      <c r="TRX81" s="420"/>
      <c r="TRY81" s="420"/>
      <c r="TRZ81" s="420"/>
      <c r="TSA81" s="420"/>
      <c r="TSB81" s="420"/>
      <c r="TSC81" s="420"/>
      <c r="TSD81" s="420"/>
      <c r="TSE81" s="420"/>
      <c r="TSF81" s="420"/>
      <c r="TSG81" s="420"/>
      <c r="TSH81" s="420"/>
      <c r="TSI81" s="420"/>
      <c r="TSJ81" s="420"/>
      <c r="TSK81" s="420"/>
      <c r="TSL81" s="420"/>
      <c r="TSM81" s="420"/>
      <c r="TSN81" s="420"/>
      <c r="TSO81" s="420"/>
      <c r="TSP81" s="420"/>
      <c r="TSQ81" s="420"/>
      <c r="TSR81" s="420"/>
      <c r="TSS81" s="420"/>
      <c r="TST81" s="420"/>
      <c r="TSU81" s="420"/>
      <c r="TSV81" s="420"/>
      <c r="TSW81" s="420"/>
      <c r="TSX81" s="420"/>
      <c r="TSY81" s="420"/>
      <c r="TSZ81" s="420"/>
      <c r="TTA81" s="420"/>
      <c r="TTB81" s="420"/>
      <c r="TTC81" s="420"/>
      <c r="TTD81" s="420"/>
      <c r="TTE81" s="420"/>
      <c r="TTF81" s="420"/>
      <c r="TTG81" s="420"/>
      <c r="TTH81" s="420"/>
      <c r="TTI81" s="420"/>
      <c r="TTJ81" s="420"/>
      <c r="TTK81" s="420"/>
      <c r="TTL81" s="420"/>
      <c r="TTM81" s="420"/>
      <c r="TTN81" s="420"/>
      <c r="TTO81" s="420"/>
      <c r="TTP81" s="420"/>
      <c r="TTQ81" s="420"/>
      <c r="TTR81" s="420"/>
      <c r="TTS81" s="420"/>
      <c r="TTT81" s="420"/>
      <c r="TTU81" s="420"/>
      <c r="TTV81" s="420"/>
      <c r="TTW81" s="420"/>
      <c r="TTX81" s="420"/>
      <c r="TTY81" s="420"/>
      <c r="TTZ81" s="420"/>
      <c r="TUA81" s="420"/>
      <c r="TUB81" s="420"/>
      <c r="TUC81" s="420"/>
      <c r="TUD81" s="420"/>
      <c r="TUE81" s="420"/>
      <c r="TUF81" s="420"/>
      <c r="TUG81" s="420"/>
      <c r="TUH81" s="420"/>
      <c r="TUI81" s="420"/>
      <c r="TUJ81" s="420"/>
      <c r="TUK81" s="420"/>
      <c r="TUL81" s="420"/>
      <c r="TUM81" s="420"/>
      <c r="TUN81" s="420"/>
      <c r="TUO81" s="420"/>
      <c r="TUP81" s="420"/>
      <c r="TUQ81" s="420"/>
      <c r="TUR81" s="420"/>
      <c r="TUS81" s="420"/>
      <c r="TUT81" s="420"/>
      <c r="TUU81" s="420"/>
      <c r="TUV81" s="420"/>
      <c r="TUW81" s="420"/>
      <c r="TUX81" s="420"/>
      <c r="TUY81" s="420"/>
      <c r="TUZ81" s="420"/>
      <c r="TVA81" s="420"/>
      <c r="TVB81" s="420"/>
      <c r="TVC81" s="420"/>
      <c r="TVD81" s="420"/>
      <c r="TVE81" s="420"/>
      <c r="TVF81" s="420"/>
      <c r="TVG81" s="420"/>
      <c r="TVH81" s="420"/>
      <c r="TVI81" s="420"/>
      <c r="TVJ81" s="420"/>
      <c r="TVK81" s="420"/>
      <c r="TVL81" s="420"/>
      <c r="TVM81" s="420"/>
      <c r="TVN81" s="420"/>
      <c r="TVO81" s="420"/>
      <c r="TVP81" s="420"/>
      <c r="TVQ81" s="420"/>
      <c r="TVR81" s="420"/>
      <c r="TVS81" s="420"/>
      <c r="TVT81" s="420"/>
      <c r="TVU81" s="420"/>
      <c r="TVV81" s="420"/>
      <c r="TVW81" s="420"/>
      <c r="TVX81" s="420"/>
      <c r="TVY81" s="420"/>
      <c r="TVZ81" s="420"/>
      <c r="TWA81" s="420"/>
      <c r="TWB81" s="420"/>
      <c r="TWC81" s="420"/>
      <c r="TWD81" s="420"/>
      <c r="TWE81" s="420"/>
      <c r="TWF81" s="420"/>
      <c r="TWG81" s="420"/>
      <c r="TWH81" s="420"/>
      <c r="TWI81" s="420"/>
      <c r="TWJ81" s="420"/>
      <c r="TWK81" s="420"/>
      <c r="TWL81" s="420"/>
      <c r="TWM81" s="420"/>
      <c r="TWN81" s="420"/>
      <c r="TWO81" s="420"/>
      <c r="TWP81" s="420"/>
      <c r="TWQ81" s="420"/>
      <c r="TWR81" s="420"/>
      <c r="TWS81" s="420"/>
      <c r="TWT81" s="420"/>
      <c r="TWU81" s="420"/>
      <c r="TWV81" s="420"/>
      <c r="TWW81" s="420"/>
      <c r="TWX81" s="420"/>
      <c r="TWY81" s="420"/>
      <c r="TWZ81" s="420"/>
      <c r="TXA81" s="420"/>
      <c r="TXB81" s="420"/>
      <c r="TXC81" s="420"/>
      <c r="TXD81" s="420"/>
      <c r="TXE81" s="420"/>
      <c r="TXF81" s="420"/>
      <c r="TXG81" s="420"/>
      <c r="TXH81" s="420"/>
      <c r="TXI81" s="420"/>
      <c r="TXJ81" s="420"/>
      <c r="TXK81" s="420"/>
      <c r="TXL81" s="420"/>
      <c r="TXM81" s="420"/>
      <c r="TXN81" s="420"/>
      <c r="TXO81" s="420"/>
      <c r="TXP81" s="420"/>
      <c r="TXQ81" s="420"/>
      <c r="TXR81" s="420"/>
      <c r="TXS81" s="420"/>
      <c r="TXT81" s="420"/>
      <c r="TXU81" s="420"/>
      <c r="TXV81" s="420"/>
      <c r="TXW81" s="420"/>
      <c r="TXX81" s="420"/>
      <c r="TXY81" s="420"/>
      <c r="TXZ81" s="420"/>
      <c r="TYA81" s="420"/>
      <c r="TYB81" s="420"/>
      <c r="TYC81" s="420"/>
      <c r="TYD81" s="420"/>
      <c r="TYE81" s="420"/>
      <c r="TYF81" s="420"/>
      <c r="TYG81" s="420"/>
      <c r="TYH81" s="420"/>
      <c r="TYI81" s="420"/>
      <c r="TYJ81" s="420"/>
      <c r="TYK81" s="420"/>
      <c r="TYL81" s="420"/>
      <c r="TYM81" s="420"/>
      <c r="TYN81" s="420"/>
      <c r="TYO81" s="420"/>
      <c r="TYP81" s="420"/>
      <c r="TYQ81" s="420"/>
      <c r="TYR81" s="420"/>
      <c r="TYS81" s="420"/>
      <c r="TYT81" s="420"/>
      <c r="TYU81" s="420"/>
      <c r="TYV81" s="420"/>
      <c r="TYW81" s="420"/>
      <c r="TYX81" s="420"/>
      <c r="TYY81" s="420"/>
      <c r="TYZ81" s="420"/>
      <c r="TZA81" s="420"/>
      <c r="TZB81" s="420"/>
      <c r="TZC81" s="420"/>
      <c r="TZD81" s="420"/>
      <c r="TZE81" s="420"/>
      <c r="TZF81" s="420"/>
      <c r="TZG81" s="420"/>
      <c r="TZH81" s="420"/>
      <c r="TZI81" s="420"/>
      <c r="TZJ81" s="420"/>
      <c r="TZK81" s="420"/>
      <c r="TZL81" s="420"/>
      <c r="TZM81" s="420"/>
      <c r="TZN81" s="420"/>
      <c r="TZO81" s="420"/>
      <c r="TZP81" s="420"/>
      <c r="TZQ81" s="420"/>
      <c r="TZR81" s="420"/>
      <c r="TZS81" s="420"/>
      <c r="TZT81" s="420"/>
      <c r="TZU81" s="420"/>
      <c r="TZV81" s="420"/>
      <c r="TZW81" s="420"/>
      <c r="TZX81" s="420"/>
      <c r="TZY81" s="420"/>
      <c r="TZZ81" s="420"/>
      <c r="UAA81" s="420"/>
      <c r="UAB81" s="420"/>
      <c r="UAC81" s="420"/>
      <c r="UAD81" s="420"/>
      <c r="UAE81" s="420"/>
      <c r="UAF81" s="420"/>
      <c r="UAG81" s="420"/>
      <c r="UAH81" s="420"/>
      <c r="UAI81" s="420"/>
      <c r="UAJ81" s="420"/>
      <c r="UAK81" s="420"/>
      <c r="UAL81" s="420"/>
      <c r="UAM81" s="420"/>
      <c r="UAN81" s="420"/>
      <c r="UAO81" s="420"/>
      <c r="UAP81" s="420"/>
      <c r="UAQ81" s="420"/>
      <c r="UAR81" s="420"/>
      <c r="UAS81" s="420"/>
      <c r="UAT81" s="420"/>
      <c r="UAU81" s="420"/>
      <c r="UAV81" s="420"/>
      <c r="UAW81" s="420"/>
      <c r="UAX81" s="420"/>
      <c r="UAY81" s="420"/>
      <c r="UAZ81" s="420"/>
      <c r="UBA81" s="420"/>
      <c r="UBB81" s="420"/>
      <c r="UBC81" s="420"/>
      <c r="UBD81" s="420"/>
      <c r="UBE81" s="420"/>
      <c r="UBF81" s="420"/>
      <c r="UBG81" s="420"/>
      <c r="UBH81" s="420"/>
      <c r="UBI81" s="420"/>
      <c r="UBJ81" s="420"/>
      <c r="UBK81" s="420"/>
      <c r="UBL81" s="420"/>
      <c r="UBM81" s="420"/>
      <c r="UBN81" s="420"/>
      <c r="UBO81" s="420"/>
      <c r="UBP81" s="420"/>
      <c r="UBQ81" s="420"/>
      <c r="UBR81" s="420"/>
      <c r="UBS81" s="420"/>
      <c r="UBT81" s="420"/>
      <c r="UBU81" s="420"/>
      <c r="UBV81" s="420"/>
      <c r="UBW81" s="420"/>
      <c r="UBX81" s="420"/>
      <c r="UBY81" s="420"/>
      <c r="UBZ81" s="420"/>
      <c r="UCA81" s="420"/>
      <c r="UCB81" s="420"/>
      <c r="UCC81" s="420"/>
      <c r="UCD81" s="420"/>
      <c r="UCE81" s="420"/>
      <c r="UCF81" s="420"/>
      <c r="UCG81" s="420"/>
      <c r="UCH81" s="420"/>
      <c r="UCI81" s="420"/>
      <c r="UCJ81" s="420"/>
      <c r="UCK81" s="420"/>
      <c r="UCL81" s="420"/>
      <c r="UCM81" s="420"/>
      <c r="UCN81" s="420"/>
      <c r="UCO81" s="420"/>
      <c r="UCP81" s="420"/>
      <c r="UCQ81" s="420"/>
      <c r="UCR81" s="420"/>
      <c r="UCS81" s="420"/>
      <c r="UCT81" s="420"/>
      <c r="UCU81" s="420"/>
      <c r="UCV81" s="420"/>
      <c r="UCW81" s="420"/>
      <c r="UCX81" s="420"/>
      <c r="UCY81" s="420"/>
      <c r="UCZ81" s="420"/>
      <c r="UDA81" s="420"/>
      <c r="UDB81" s="420"/>
      <c r="UDC81" s="420"/>
      <c r="UDD81" s="420"/>
      <c r="UDE81" s="420"/>
      <c r="UDF81" s="420"/>
      <c r="UDG81" s="420"/>
      <c r="UDH81" s="420"/>
      <c r="UDI81" s="420"/>
      <c r="UDJ81" s="420"/>
      <c r="UDK81" s="420"/>
      <c r="UDL81" s="420"/>
      <c r="UDM81" s="420"/>
      <c r="UDN81" s="420"/>
      <c r="UDO81" s="420"/>
      <c r="UDP81" s="420"/>
      <c r="UDQ81" s="420"/>
      <c r="UDR81" s="420"/>
      <c r="UDS81" s="420"/>
      <c r="UDT81" s="420"/>
      <c r="UDU81" s="420"/>
      <c r="UDV81" s="420"/>
      <c r="UDW81" s="420"/>
      <c r="UDX81" s="420"/>
      <c r="UDY81" s="420"/>
      <c r="UDZ81" s="420"/>
      <c r="UEA81" s="420"/>
      <c r="UEB81" s="420"/>
      <c r="UEC81" s="420"/>
      <c r="UED81" s="420"/>
      <c r="UEE81" s="420"/>
      <c r="UEF81" s="420"/>
      <c r="UEG81" s="420"/>
      <c r="UEH81" s="420"/>
      <c r="UEI81" s="420"/>
      <c r="UEJ81" s="420"/>
      <c r="UEK81" s="420"/>
      <c r="UEL81" s="420"/>
      <c r="UEM81" s="420"/>
      <c r="UEN81" s="420"/>
      <c r="UEO81" s="420"/>
      <c r="UEP81" s="420"/>
      <c r="UEQ81" s="420"/>
      <c r="UER81" s="420"/>
      <c r="UES81" s="420"/>
      <c r="UET81" s="420"/>
      <c r="UEU81" s="420"/>
      <c r="UEV81" s="420"/>
      <c r="UEW81" s="420"/>
      <c r="UEX81" s="420"/>
      <c r="UEY81" s="420"/>
      <c r="UEZ81" s="420"/>
      <c r="UFA81" s="420"/>
      <c r="UFB81" s="420"/>
      <c r="UFC81" s="420"/>
      <c r="UFD81" s="420"/>
      <c r="UFE81" s="420"/>
      <c r="UFF81" s="420"/>
      <c r="UFG81" s="420"/>
      <c r="UFH81" s="420"/>
      <c r="UFI81" s="420"/>
      <c r="UFJ81" s="420"/>
      <c r="UFK81" s="420"/>
      <c r="UFL81" s="420"/>
      <c r="UFM81" s="420"/>
      <c r="UFN81" s="420"/>
      <c r="UFO81" s="420"/>
      <c r="UFP81" s="420"/>
      <c r="UFQ81" s="420"/>
      <c r="UFR81" s="420"/>
      <c r="UFS81" s="420"/>
      <c r="UFT81" s="420"/>
      <c r="UFU81" s="420"/>
      <c r="UFV81" s="420"/>
      <c r="UFW81" s="420"/>
      <c r="UFX81" s="420"/>
      <c r="UFY81" s="420"/>
      <c r="UFZ81" s="420"/>
      <c r="UGA81" s="420"/>
      <c r="UGB81" s="420"/>
      <c r="UGC81" s="420"/>
      <c r="UGD81" s="420"/>
      <c r="UGE81" s="420"/>
      <c r="UGF81" s="420"/>
      <c r="UGG81" s="420"/>
      <c r="UGH81" s="420"/>
      <c r="UGI81" s="420"/>
      <c r="UGJ81" s="420"/>
      <c r="UGK81" s="420"/>
      <c r="UGL81" s="420"/>
      <c r="UGM81" s="420"/>
      <c r="UGN81" s="420"/>
      <c r="UGO81" s="420"/>
      <c r="UGP81" s="420"/>
      <c r="UGQ81" s="420"/>
      <c r="UGR81" s="420"/>
      <c r="UGS81" s="420"/>
      <c r="UGT81" s="420"/>
      <c r="UGU81" s="420"/>
      <c r="UGV81" s="420"/>
      <c r="UGW81" s="420"/>
      <c r="UGX81" s="420"/>
      <c r="UGY81" s="420"/>
      <c r="UGZ81" s="420"/>
      <c r="UHA81" s="420"/>
      <c r="UHB81" s="420"/>
      <c r="UHC81" s="420"/>
      <c r="UHD81" s="420"/>
      <c r="UHE81" s="420"/>
      <c r="UHF81" s="420"/>
      <c r="UHG81" s="420"/>
      <c r="UHH81" s="420"/>
      <c r="UHI81" s="420"/>
      <c r="UHJ81" s="420"/>
      <c r="UHK81" s="420"/>
      <c r="UHL81" s="420"/>
      <c r="UHM81" s="420"/>
      <c r="UHN81" s="420"/>
      <c r="UHO81" s="420"/>
      <c r="UHP81" s="420"/>
      <c r="UHQ81" s="420"/>
      <c r="UHR81" s="420"/>
      <c r="UHS81" s="420"/>
      <c r="UHT81" s="420"/>
      <c r="UHU81" s="420"/>
      <c r="UHV81" s="420"/>
      <c r="UHW81" s="420"/>
      <c r="UHX81" s="420"/>
      <c r="UHY81" s="420"/>
      <c r="UHZ81" s="420"/>
      <c r="UIA81" s="420"/>
      <c r="UIB81" s="420"/>
      <c r="UIC81" s="420"/>
      <c r="UID81" s="420"/>
      <c r="UIE81" s="420"/>
      <c r="UIF81" s="420"/>
      <c r="UIG81" s="420"/>
      <c r="UIH81" s="420"/>
      <c r="UII81" s="420"/>
      <c r="UIJ81" s="420"/>
      <c r="UIK81" s="420"/>
      <c r="UIL81" s="420"/>
      <c r="UIM81" s="420"/>
      <c r="UIN81" s="420"/>
      <c r="UIO81" s="420"/>
      <c r="UIP81" s="420"/>
      <c r="UIQ81" s="420"/>
      <c r="UIR81" s="420"/>
      <c r="UIS81" s="420"/>
      <c r="UIT81" s="420"/>
      <c r="UIU81" s="420"/>
      <c r="UIV81" s="420"/>
      <c r="UIW81" s="420"/>
      <c r="UIX81" s="420"/>
      <c r="UIY81" s="420"/>
      <c r="UIZ81" s="420"/>
      <c r="UJA81" s="420"/>
      <c r="UJB81" s="420"/>
      <c r="UJC81" s="420"/>
      <c r="UJD81" s="420"/>
      <c r="UJE81" s="420"/>
      <c r="UJF81" s="420"/>
      <c r="UJG81" s="420"/>
      <c r="UJH81" s="420"/>
      <c r="UJI81" s="420"/>
      <c r="UJJ81" s="420"/>
      <c r="UJK81" s="420"/>
      <c r="UJL81" s="420"/>
      <c r="UJM81" s="420"/>
      <c r="UJN81" s="420"/>
      <c r="UJO81" s="420"/>
      <c r="UJP81" s="420"/>
      <c r="UJQ81" s="420"/>
      <c r="UJR81" s="420"/>
      <c r="UJS81" s="420"/>
      <c r="UJT81" s="420"/>
      <c r="UJU81" s="420"/>
      <c r="UJV81" s="420"/>
      <c r="UJW81" s="420"/>
      <c r="UJX81" s="420"/>
      <c r="UJY81" s="420"/>
      <c r="UJZ81" s="420"/>
      <c r="UKA81" s="420"/>
      <c r="UKB81" s="420"/>
      <c r="UKC81" s="420"/>
      <c r="UKD81" s="420"/>
      <c r="UKE81" s="420"/>
      <c r="UKF81" s="420"/>
      <c r="UKG81" s="420"/>
      <c r="UKH81" s="420"/>
      <c r="UKI81" s="420"/>
      <c r="UKJ81" s="420"/>
      <c r="UKK81" s="420"/>
      <c r="UKL81" s="420"/>
      <c r="UKM81" s="420"/>
      <c r="UKN81" s="420"/>
      <c r="UKO81" s="420"/>
      <c r="UKP81" s="420"/>
      <c r="UKQ81" s="420"/>
      <c r="UKR81" s="420"/>
      <c r="UKS81" s="420"/>
      <c r="UKT81" s="420"/>
      <c r="UKU81" s="420"/>
      <c r="UKV81" s="420"/>
      <c r="UKW81" s="420"/>
      <c r="UKX81" s="420"/>
      <c r="UKY81" s="420"/>
      <c r="UKZ81" s="420"/>
      <c r="ULA81" s="420"/>
      <c r="ULB81" s="420"/>
      <c r="ULC81" s="420"/>
      <c r="ULD81" s="420"/>
      <c r="ULE81" s="420"/>
      <c r="ULF81" s="420"/>
      <c r="ULG81" s="420"/>
      <c r="ULH81" s="420"/>
      <c r="ULI81" s="420"/>
      <c r="ULJ81" s="420"/>
      <c r="ULK81" s="420"/>
      <c r="ULL81" s="420"/>
      <c r="ULM81" s="420"/>
      <c r="ULN81" s="420"/>
      <c r="ULO81" s="420"/>
      <c r="ULP81" s="420"/>
      <c r="ULQ81" s="420"/>
      <c r="ULR81" s="420"/>
      <c r="ULS81" s="420"/>
      <c r="ULT81" s="420"/>
      <c r="ULU81" s="420"/>
      <c r="ULV81" s="420"/>
      <c r="ULW81" s="420"/>
      <c r="ULX81" s="420"/>
      <c r="ULY81" s="420"/>
      <c r="ULZ81" s="420"/>
      <c r="UMA81" s="420"/>
      <c r="UMB81" s="420"/>
      <c r="UMC81" s="420"/>
      <c r="UMD81" s="420"/>
      <c r="UME81" s="420"/>
      <c r="UMF81" s="420"/>
      <c r="UMG81" s="420"/>
      <c r="UMH81" s="420"/>
      <c r="UMI81" s="420"/>
      <c r="UMJ81" s="420"/>
      <c r="UMK81" s="420"/>
      <c r="UML81" s="420"/>
      <c r="UMM81" s="420"/>
      <c r="UMN81" s="420"/>
      <c r="UMO81" s="420"/>
      <c r="UMP81" s="420"/>
      <c r="UMQ81" s="420"/>
      <c r="UMR81" s="420"/>
      <c r="UMS81" s="420"/>
      <c r="UMT81" s="420"/>
      <c r="UMU81" s="420"/>
      <c r="UMV81" s="420"/>
      <c r="UMW81" s="420"/>
      <c r="UMX81" s="420"/>
      <c r="UMY81" s="420"/>
      <c r="UMZ81" s="420"/>
      <c r="UNA81" s="420"/>
      <c r="UNB81" s="420"/>
      <c r="UNC81" s="420"/>
      <c r="UND81" s="420"/>
      <c r="UNE81" s="420"/>
      <c r="UNF81" s="420"/>
      <c r="UNG81" s="420"/>
      <c r="UNH81" s="420"/>
      <c r="UNI81" s="420"/>
      <c r="UNJ81" s="420"/>
      <c r="UNK81" s="420"/>
      <c r="UNL81" s="420"/>
      <c r="UNM81" s="420"/>
      <c r="UNN81" s="420"/>
      <c r="UNO81" s="420"/>
      <c r="UNP81" s="420"/>
      <c r="UNQ81" s="420"/>
      <c r="UNR81" s="420"/>
      <c r="UNS81" s="420"/>
      <c r="UNT81" s="420"/>
      <c r="UNU81" s="420"/>
      <c r="UNV81" s="420"/>
      <c r="UNW81" s="420"/>
      <c r="UNX81" s="420"/>
      <c r="UNY81" s="420"/>
      <c r="UNZ81" s="420"/>
      <c r="UOA81" s="420"/>
      <c r="UOB81" s="420"/>
      <c r="UOC81" s="420"/>
      <c r="UOD81" s="420"/>
      <c r="UOE81" s="420"/>
      <c r="UOF81" s="420"/>
      <c r="UOG81" s="420"/>
      <c r="UOH81" s="420"/>
      <c r="UOI81" s="420"/>
      <c r="UOJ81" s="420"/>
      <c r="UOK81" s="420"/>
      <c r="UOL81" s="420"/>
      <c r="UOM81" s="420"/>
      <c r="UON81" s="420"/>
      <c r="UOO81" s="420"/>
      <c r="UOP81" s="420"/>
      <c r="UOQ81" s="420"/>
      <c r="UOR81" s="420"/>
      <c r="UOS81" s="420"/>
      <c r="UOT81" s="420"/>
      <c r="UOU81" s="420"/>
      <c r="UOV81" s="420"/>
      <c r="UOW81" s="420"/>
      <c r="UOX81" s="420"/>
      <c r="UOY81" s="420"/>
      <c r="UOZ81" s="420"/>
      <c r="UPA81" s="420"/>
      <c r="UPB81" s="420"/>
      <c r="UPC81" s="420"/>
      <c r="UPD81" s="420"/>
      <c r="UPE81" s="420"/>
      <c r="UPF81" s="420"/>
      <c r="UPG81" s="420"/>
      <c r="UPH81" s="420"/>
      <c r="UPI81" s="420"/>
      <c r="UPJ81" s="420"/>
      <c r="UPK81" s="420"/>
      <c r="UPL81" s="420"/>
      <c r="UPM81" s="420"/>
      <c r="UPN81" s="420"/>
      <c r="UPO81" s="420"/>
      <c r="UPP81" s="420"/>
      <c r="UPQ81" s="420"/>
      <c r="UPR81" s="420"/>
      <c r="UPS81" s="420"/>
      <c r="UPT81" s="420"/>
      <c r="UPU81" s="420"/>
      <c r="UPV81" s="420"/>
      <c r="UPW81" s="420"/>
      <c r="UPX81" s="420"/>
      <c r="UPY81" s="420"/>
      <c r="UPZ81" s="420"/>
      <c r="UQA81" s="420"/>
      <c r="UQB81" s="420"/>
      <c r="UQC81" s="420"/>
      <c r="UQD81" s="420"/>
      <c r="UQE81" s="420"/>
      <c r="UQF81" s="420"/>
      <c r="UQG81" s="420"/>
      <c r="UQH81" s="420"/>
      <c r="UQI81" s="420"/>
      <c r="UQJ81" s="420"/>
      <c r="UQK81" s="420"/>
      <c r="UQL81" s="420"/>
      <c r="UQM81" s="420"/>
      <c r="UQN81" s="420"/>
      <c r="UQO81" s="420"/>
      <c r="UQP81" s="420"/>
      <c r="UQQ81" s="420"/>
      <c r="UQR81" s="420"/>
      <c r="UQS81" s="420"/>
      <c r="UQT81" s="420"/>
      <c r="UQU81" s="420"/>
      <c r="UQV81" s="420"/>
      <c r="UQW81" s="420"/>
      <c r="UQX81" s="420"/>
      <c r="UQY81" s="420"/>
      <c r="UQZ81" s="420"/>
      <c r="URA81" s="420"/>
      <c r="URB81" s="420"/>
      <c r="URC81" s="420"/>
      <c r="URD81" s="420"/>
      <c r="URE81" s="420"/>
      <c r="URF81" s="420"/>
      <c r="URG81" s="420"/>
      <c r="URH81" s="420"/>
      <c r="URI81" s="420"/>
      <c r="URJ81" s="420"/>
      <c r="URK81" s="420"/>
      <c r="URL81" s="420"/>
      <c r="URM81" s="420"/>
      <c r="URN81" s="420"/>
      <c r="URO81" s="420"/>
      <c r="URP81" s="420"/>
      <c r="URQ81" s="420"/>
      <c r="URR81" s="420"/>
      <c r="URS81" s="420"/>
      <c r="URT81" s="420"/>
      <c r="URU81" s="420"/>
      <c r="URV81" s="420"/>
      <c r="URW81" s="420"/>
      <c r="URX81" s="420"/>
      <c r="URY81" s="420"/>
      <c r="URZ81" s="420"/>
      <c r="USA81" s="420"/>
      <c r="USB81" s="420"/>
      <c r="USC81" s="420"/>
      <c r="USD81" s="420"/>
      <c r="USE81" s="420"/>
      <c r="USF81" s="420"/>
      <c r="USG81" s="420"/>
      <c r="USH81" s="420"/>
      <c r="USI81" s="420"/>
      <c r="USJ81" s="420"/>
      <c r="USK81" s="420"/>
      <c r="USL81" s="420"/>
      <c r="USM81" s="420"/>
      <c r="USN81" s="420"/>
      <c r="USO81" s="420"/>
      <c r="USP81" s="420"/>
      <c r="USQ81" s="420"/>
      <c r="USR81" s="420"/>
      <c r="USS81" s="420"/>
      <c r="UST81" s="420"/>
      <c r="USU81" s="420"/>
      <c r="USV81" s="420"/>
      <c r="USW81" s="420"/>
      <c r="USX81" s="420"/>
      <c r="USY81" s="420"/>
      <c r="USZ81" s="420"/>
      <c r="UTA81" s="420"/>
      <c r="UTB81" s="420"/>
      <c r="UTC81" s="420"/>
      <c r="UTD81" s="420"/>
      <c r="UTE81" s="420"/>
      <c r="UTF81" s="420"/>
      <c r="UTG81" s="420"/>
      <c r="UTH81" s="420"/>
      <c r="UTI81" s="420"/>
      <c r="UTJ81" s="420"/>
      <c r="UTK81" s="420"/>
      <c r="UTL81" s="420"/>
      <c r="UTM81" s="420"/>
      <c r="UTN81" s="420"/>
      <c r="UTO81" s="420"/>
      <c r="UTP81" s="420"/>
      <c r="UTQ81" s="420"/>
      <c r="UTR81" s="420"/>
      <c r="UTS81" s="420"/>
      <c r="UTT81" s="420"/>
      <c r="UTU81" s="420"/>
      <c r="UTV81" s="420"/>
      <c r="UTW81" s="420"/>
      <c r="UTX81" s="420"/>
      <c r="UTY81" s="420"/>
      <c r="UTZ81" s="420"/>
      <c r="UUA81" s="420"/>
      <c r="UUB81" s="420"/>
      <c r="UUC81" s="420"/>
      <c r="UUD81" s="420"/>
      <c r="UUE81" s="420"/>
      <c r="UUF81" s="420"/>
      <c r="UUG81" s="420"/>
      <c r="UUH81" s="420"/>
      <c r="UUI81" s="420"/>
      <c r="UUJ81" s="420"/>
      <c r="UUK81" s="420"/>
      <c r="UUL81" s="420"/>
      <c r="UUM81" s="420"/>
      <c r="UUN81" s="420"/>
      <c r="UUO81" s="420"/>
      <c r="UUP81" s="420"/>
      <c r="UUQ81" s="420"/>
      <c r="UUR81" s="420"/>
      <c r="UUS81" s="420"/>
      <c r="UUT81" s="420"/>
      <c r="UUU81" s="420"/>
      <c r="UUV81" s="420"/>
      <c r="UUW81" s="420"/>
      <c r="UUX81" s="420"/>
      <c r="UUY81" s="420"/>
      <c r="UUZ81" s="420"/>
      <c r="UVA81" s="420"/>
      <c r="UVB81" s="420"/>
      <c r="UVC81" s="420"/>
      <c r="UVD81" s="420"/>
      <c r="UVE81" s="420"/>
      <c r="UVF81" s="420"/>
      <c r="UVG81" s="420"/>
      <c r="UVH81" s="420"/>
      <c r="UVI81" s="420"/>
      <c r="UVJ81" s="420"/>
      <c r="UVK81" s="420"/>
      <c r="UVL81" s="420"/>
      <c r="UVM81" s="420"/>
      <c r="UVN81" s="420"/>
      <c r="UVO81" s="420"/>
      <c r="UVP81" s="420"/>
      <c r="UVQ81" s="420"/>
      <c r="UVR81" s="420"/>
      <c r="UVS81" s="420"/>
      <c r="UVT81" s="420"/>
      <c r="UVU81" s="420"/>
      <c r="UVV81" s="420"/>
      <c r="UVW81" s="420"/>
      <c r="UVX81" s="420"/>
      <c r="UVY81" s="420"/>
      <c r="UVZ81" s="420"/>
      <c r="UWA81" s="420"/>
      <c r="UWB81" s="420"/>
      <c r="UWC81" s="420"/>
      <c r="UWD81" s="420"/>
      <c r="UWE81" s="420"/>
      <c r="UWF81" s="420"/>
      <c r="UWG81" s="420"/>
      <c r="UWH81" s="420"/>
      <c r="UWI81" s="420"/>
      <c r="UWJ81" s="420"/>
      <c r="UWK81" s="420"/>
      <c r="UWL81" s="420"/>
      <c r="UWM81" s="420"/>
      <c r="UWN81" s="420"/>
      <c r="UWO81" s="420"/>
      <c r="UWP81" s="420"/>
      <c r="UWQ81" s="420"/>
      <c r="UWR81" s="420"/>
      <c r="UWS81" s="420"/>
      <c r="UWT81" s="420"/>
      <c r="UWU81" s="420"/>
      <c r="UWV81" s="420"/>
      <c r="UWW81" s="420"/>
      <c r="UWX81" s="420"/>
      <c r="UWY81" s="420"/>
      <c r="UWZ81" s="420"/>
      <c r="UXA81" s="420"/>
      <c r="UXB81" s="420"/>
      <c r="UXC81" s="420"/>
      <c r="UXD81" s="420"/>
      <c r="UXE81" s="420"/>
      <c r="UXF81" s="420"/>
      <c r="UXG81" s="420"/>
      <c r="UXH81" s="420"/>
      <c r="UXI81" s="420"/>
      <c r="UXJ81" s="420"/>
      <c r="UXK81" s="420"/>
      <c r="UXL81" s="420"/>
      <c r="UXM81" s="420"/>
      <c r="UXN81" s="420"/>
      <c r="UXO81" s="420"/>
      <c r="UXP81" s="420"/>
      <c r="UXQ81" s="420"/>
      <c r="UXR81" s="420"/>
      <c r="UXS81" s="420"/>
      <c r="UXT81" s="420"/>
      <c r="UXU81" s="420"/>
      <c r="UXV81" s="420"/>
      <c r="UXW81" s="420"/>
      <c r="UXX81" s="420"/>
      <c r="UXY81" s="420"/>
      <c r="UXZ81" s="420"/>
      <c r="UYA81" s="420"/>
      <c r="UYB81" s="420"/>
      <c r="UYC81" s="420"/>
      <c r="UYD81" s="420"/>
      <c r="UYE81" s="420"/>
      <c r="UYF81" s="420"/>
      <c r="UYG81" s="420"/>
      <c r="UYH81" s="420"/>
      <c r="UYI81" s="420"/>
      <c r="UYJ81" s="420"/>
      <c r="UYK81" s="420"/>
      <c r="UYL81" s="420"/>
      <c r="UYM81" s="420"/>
      <c r="UYN81" s="420"/>
      <c r="UYO81" s="420"/>
      <c r="UYP81" s="420"/>
      <c r="UYQ81" s="420"/>
      <c r="UYR81" s="420"/>
      <c r="UYS81" s="420"/>
      <c r="UYT81" s="420"/>
      <c r="UYU81" s="420"/>
      <c r="UYV81" s="420"/>
      <c r="UYW81" s="420"/>
      <c r="UYX81" s="420"/>
      <c r="UYY81" s="420"/>
      <c r="UYZ81" s="420"/>
      <c r="UZA81" s="420"/>
      <c r="UZB81" s="420"/>
      <c r="UZC81" s="420"/>
      <c r="UZD81" s="420"/>
      <c r="UZE81" s="420"/>
      <c r="UZF81" s="420"/>
      <c r="UZG81" s="420"/>
      <c r="UZH81" s="420"/>
      <c r="UZI81" s="420"/>
      <c r="UZJ81" s="420"/>
      <c r="UZK81" s="420"/>
      <c r="UZL81" s="420"/>
      <c r="UZM81" s="420"/>
      <c r="UZN81" s="420"/>
      <c r="UZO81" s="420"/>
      <c r="UZP81" s="420"/>
      <c r="UZQ81" s="420"/>
      <c r="UZR81" s="420"/>
      <c r="UZS81" s="420"/>
      <c r="UZT81" s="420"/>
      <c r="UZU81" s="420"/>
      <c r="UZV81" s="420"/>
      <c r="UZW81" s="420"/>
      <c r="UZX81" s="420"/>
      <c r="UZY81" s="420"/>
      <c r="UZZ81" s="420"/>
      <c r="VAA81" s="420"/>
      <c r="VAB81" s="420"/>
      <c r="VAC81" s="420"/>
      <c r="VAD81" s="420"/>
      <c r="VAE81" s="420"/>
      <c r="VAF81" s="420"/>
      <c r="VAG81" s="420"/>
      <c r="VAH81" s="420"/>
      <c r="VAI81" s="420"/>
      <c r="VAJ81" s="420"/>
      <c r="VAK81" s="420"/>
      <c r="VAL81" s="420"/>
      <c r="VAM81" s="420"/>
      <c r="VAN81" s="420"/>
      <c r="VAO81" s="420"/>
      <c r="VAP81" s="420"/>
      <c r="VAQ81" s="420"/>
      <c r="VAR81" s="420"/>
      <c r="VAS81" s="420"/>
      <c r="VAT81" s="420"/>
      <c r="VAU81" s="420"/>
      <c r="VAV81" s="420"/>
      <c r="VAW81" s="420"/>
      <c r="VAX81" s="420"/>
      <c r="VAY81" s="420"/>
      <c r="VAZ81" s="420"/>
      <c r="VBA81" s="420"/>
      <c r="VBB81" s="420"/>
      <c r="VBC81" s="420"/>
      <c r="VBD81" s="420"/>
      <c r="VBE81" s="420"/>
      <c r="VBF81" s="420"/>
      <c r="VBG81" s="420"/>
      <c r="VBH81" s="420"/>
      <c r="VBI81" s="420"/>
      <c r="VBJ81" s="420"/>
      <c r="VBK81" s="420"/>
      <c r="VBL81" s="420"/>
      <c r="VBM81" s="420"/>
      <c r="VBN81" s="420"/>
      <c r="VBO81" s="420"/>
      <c r="VBP81" s="420"/>
      <c r="VBQ81" s="420"/>
      <c r="VBR81" s="420"/>
      <c r="VBS81" s="420"/>
      <c r="VBT81" s="420"/>
      <c r="VBU81" s="420"/>
      <c r="VBV81" s="420"/>
      <c r="VBW81" s="420"/>
      <c r="VBX81" s="420"/>
      <c r="VBY81" s="420"/>
      <c r="VBZ81" s="420"/>
      <c r="VCA81" s="420"/>
      <c r="VCB81" s="420"/>
      <c r="VCC81" s="420"/>
      <c r="VCD81" s="420"/>
      <c r="VCE81" s="420"/>
      <c r="VCF81" s="420"/>
      <c r="VCG81" s="420"/>
      <c r="VCH81" s="420"/>
      <c r="VCI81" s="420"/>
      <c r="VCJ81" s="420"/>
      <c r="VCK81" s="420"/>
      <c r="VCL81" s="420"/>
      <c r="VCM81" s="420"/>
      <c r="VCN81" s="420"/>
      <c r="VCO81" s="420"/>
      <c r="VCP81" s="420"/>
      <c r="VCQ81" s="420"/>
      <c r="VCR81" s="420"/>
      <c r="VCS81" s="420"/>
      <c r="VCT81" s="420"/>
      <c r="VCU81" s="420"/>
      <c r="VCV81" s="420"/>
      <c r="VCW81" s="420"/>
      <c r="VCX81" s="420"/>
      <c r="VCY81" s="420"/>
      <c r="VCZ81" s="420"/>
      <c r="VDA81" s="420"/>
      <c r="VDB81" s="420"/>
      <c r="VDC81" s="420"/>
      <c r="VDD81" s="420"/>
      <c r="VDE81" s="420"/>
      <c r="VDF81" s="420"/>
      <c r="VDG81" s="420"/>
      <c r="VDH81" s="420"/>
      <c r="VDI81" s="420"/>
      <c r="VDJ81" s="420"/>
      <c r="VDK81" s="420"/>
      <c r="VDL81" s="420"/>
      <c r="VDM81" s="420"/>
      <c r="VDN81" s="420"/>
      <c r="VDO81" s="420"/>
      <c r="VDP81" s="420"/>
      <c r="VDQ81" s="420"/>
      <c r="VDR81" s="420"/>
      <c r="VDS81" s="420"/>
      <c r="VDT81" s="420"/>
      <c r="VDU81" s="420"/>
      <c r="VDV81" s="420"/>
      <c r="VDW81" s="420"/>
      <c r="VDX81" s="420"/>
      <c r="VDY81" s="420"/>
      <c r="VDZ81" s="420"/>
      <c r="VEA81" s="420"/>
      <c r="VEB81" s="420"/>
      <c r="VEC81" s="420"/>
      <c r="VED81" s="420"/>
      <c r="VEE81" s="420"/>
      <c r="VEF81" s="420"/>
      <c r="VEG81" s="420"/>
      <c r="VEH81" s="420"/>
      <c r="VEI81" s="420"/>
      <c r="VEJ81" s="420"/>
      <c r="VEK81" s="420"/>
      <c r="VEL81" s="420"/>
      <c r="VEM81" s="420"/>
      <c r="VEN81" s="420"/>
      <c r="VEO81" s="420"/>
      <c r="VEP81" s="420"/>
      <c r="VEQ81" s="420"/>
      <c r="VER81" s="420"/>
      <c r="VES81" s="420"/>
      <c r="VET81" s="420"/>
      <c r="VEU81" s="420"/>
      <c r="VEV81" s="420"/>
      <c r="VEW81" s="420"/>
      <c r="VEX81" s="420"/>
      <c r="VEY81" s="420"/>
      <c r="VEZ81" s="420"/>
      <c r="VFA81" s="420"/>
      <c r="VFB81" s="420"/>
      <c r="VFC81" s="420"/>
      <c r="VFD81" s="420"/>
      <c r="VFE81" s="420"/>
      <c r="VFF81" s="420"/>
      <c r="VFG81" s="420"/>
      <c r="VFH81" s="420"/>
      <c r="VFI81" s="420"/>
      <c r="VFJ81" s="420"/>
      <c r="VFK81" s="420"/>
      <c r="VFL81" s="420"/>
      <c r="VFM81" s="420"/>
      <c r="VFN81" s="420"/>
      <c r="VFO81" s="420"/>
      <c r="VFP81" s="420"/>
      <c r="VFQ81" s="420"/>
      <c r="VFR81" s="420"/>
      <c r="VFS81" s="420"/>
      <c r="VFT81" s="420"/>
      <c r="VFU81" s="420"/>
      <c r="VFV81" s="420"/>
      <c r="VFW81" s="420"/>
      <c r="VFX81" s="420"/>
      <c r="VFY81" s="420"/>
      <c r="VFZ81" s="420"/>
      <c r="VGA81" s="420"/>
      <c r="VGB81" s="420"/>
      <c r="VGC81" s="420"/>
      <c r="VGD81" s="420"/>
      <c r="VGE81" s="420"/>
      <c r="VGF81" s="420"/>
      <c r="VGG81" s="420"/>
      <c r="VGH81" s="420"/>
      <c r="VGI81" s="420"/>
      <c r="VGJ81" s="420"/>
      <c r="VGK81" s="420"/>
      <c r="VGL81" s="420"/>
      <c r="VGM81" s="420"/>
      <c r="VGN81" s="420"/>
      <c r="VGO81" s="420"/>
      <c r="VGP81" s="420"/>
      <c r="VGQ81" s="420"/>
      <c r="VGR81" s="420"/>
      <c r="VGS81" s="420"/>
      <c r="VGT81" s="420"/>
      <c r="VGU81" s="420"/>
      <c r="VGV81" s="420"/>
      <c r="VGW81" s="420"/>
      <c r="VGX81" s="420"/>
      <c r="VGY81" s="420"/>
      <c r="VGZ81" s="420"/>
      <c r="VHA81" s="420"/>
      <c r="VHB81" s="420"/>
      <c r="VHC81" s="420"/>
      <c r="VHD81" s="420"/>
      <c r="VHE81" s="420"/>
      <c r="VHF81" s="420"/>
      <c r="VHG81" s="420"/>
      <c r="VHH81" s="420"/>
      <c r="VHI81" s="420"/>
      <c r="VHJ81" s="420"/>
      <c r="VHK81" s="420"/>
      <c r="VHL81" s="420"/>
      <c r="VHM81" s="420"/>
      <c r="VHN81" s="420"/>
      <c r="VHO81" s="420"/>
      <c r="VHP81" s="420"/>
      <c r="VHQ81" s="420"/>
      <c r="VHR81" s="420"/>
      <c r="VHS81" s="420"/>
      <c r="VHT81" s="420"/>
      <c r="VHU81" s="420"/>
      <c r="VHV81" s="420"/>
      <c r="VHW81" s="420"/>
      <c r="VHX81" s="420"/>
      <c r="VHY81" s="420"/>
      <c r="VHZ81" s="420"/>
      <c r="VIA81" s="420"/>
      <c r="VIB81" s="420"/>
      <c r="VIC81" s="420"/>
      <c r="VID81" s="420"/>
      <c r="VIE81" s="420"/>
      <c r="VIF81" s="420"/>
      <c r="VIG81" s="420"/>
      <c r="VIH81" s="420"/>
      <c r="VII81" s="420"/>
      <c r="VIJ81" s="420"/>
      <c r="VIK81" s="420"/>
      <c r="VIL81" s="420"/>
      <c r="VIM81" s="420"/>
      <c r="VIN81" s="420"/>
      <c r="VIO81" s="420"/>
      <c r="VIP81" s="420"/>
      <c r="VIQ81" s="420"/>
      <c r="VIR81" s="420"/>
      <c r="VIS81" s="420"/>
      <c r="VIT81" s="420"/>
      <c r="VIU81" s="420"/>
      <c r="VIV81" s="420"/>
      <c r="VIW81" s="420"/>
      <c r="VIX81" s="420"/>
      <c r="VIY81" s="420"/>
      <c r="VIZ81" s="420"/>
      <c r="VJA81" s="420"/>
      <c r="VJB81" s="420"/>
      <c r="VJC81" s="420"/>
      <c r="VJD81" s="420"/>
      <c r="VJE81" s="420"/>
      <c r="VJF81" s="420"/>
      <c r="VJG81" s="420"/>
      <c r="VJH81" s="420"/>
      <c r="VJI81" s="420"/>
      <c r="VJJ81" s="420"/>
      <c r="VJK81" s="420"/>
      <c r="VJL81" s="420"/>
      <c r="VJM81" s="420"/>
      <c r="VJN81" s="420"/>
      <c r="VJO81" s="420"/>
      <c r="VJP81" s="420"/>
      <c r="VJQ81" s="420"/>
      <c r="VJR81" s="420"/>
      <c r="VJS81" s="420"/>
      <c r="VJT81" s="420"/>
      <c r="VJU81" s="420"/>
      <c r="VJV81" s="420"/>
      <c r="VJW81" s="420"/>
      <c r="VJX81" s="420"/>
      <c r="VJY81" s="420"/>
      <c r="VJZ81" s="420"/>
      <c r="VKA81" s="420"/>
      <c r="VKB81" s="420"/>
      <c r="VKC81" s="420"/>
      <c r="VKD81" s="420"/>
      <c r="VKE81" s="420"/>
      <c r="VKF81" s="420"/>
      <c r="VKG81" s="420"/>
      <c r="VKH81" s="420"/>
      <c r="VKI81" s="420"/>
      <c r="VKJ81" s="420"/>
      <c r="VKK81" s="420"/>
      <c r="VKL81" s="420"/>
      <c r="VKM81" s="420"/>
      <c r="VKN81" s="420"/>
      <c r="VKO81" s="420"/>
      <c r="VKP81" s="420"/>
      <c r="VKQ81" s="420"/>
      <c r="VKR81" s="420"/>
      <c r="VKS81" s="420"/>
      <c r="VKT81" s="420"/>
      <c r="VKU81" s="420"/>
      <c r="VKV81" s="420"/>
      <c r="VKW81" s="420"/>
      <c r="VKX81" s="420"/>
      <c r="VKY81" s="420"/>
      <c r="VKZ81" s="420"/>
      <c r="VLA81" s="420"/>
      <c r="VLB81" s="420"/>
      <c r="VLC81" s="420"/>
      <c r="VLD81" s="420"/>
      <c r="VLE81" s="420"/>
      <c r="VLF81" s="420"/>
      <c r="VLG81" s="420"/>
      <c r="VLH81" s="420"/>
      <c r="VLI81" s="420"/>
      <c r="VLJ81" s="420"/>
      <c r="VLK81" s="420"/>
      <c r="VLL81" s="420"/>
      <c r="VLM81" s="420"/>
      <c r="VLN81" s="420"/>
      <c r="VLO81" s="420"/>
      <c r="VLP81" s="420"/>
      <c r="VLQ81" s="420"/>
      <c r="VLR81" s="420"/>
      <c r="VLS81" s="420"/>
      <c r="VLT81" s="420"/>
      <c r="VLU81" s="420"/>
      <c r="VLV81" s="420"/>
      <c r="VLW81" s="420"/>
      <c r="VLX81" s="420"/>
      <c r="VLY81" s="420"/>
      <c r="VLZ81" s="420"/>
      <c r="VMA81" s="420"/>
      <c r="VMB81" s="420"/>
      <c r="VMC81" s="420"/>
      <c r="VMD81" s="420"/>
      <c r="VME81" s="420"/>
      <c r="VMF81" s="420"/>
      <c r="VMG81" s="420"/>
      <c r="VMH81" s="420"/>
      <c r="VMI81" s="420"/>
      <c r="VMJ81" s="420"/>
      <c r="VMK81" s="420"/>
      <c r="VML81" s="420"/>
      <c r="VMM81" s="420"/>
      <c r="VMN81" s="420"/>
      <c r="VMO81" s="420"/>
      <c r="VMP81" s="420"/>
      <c r="VMQ81" s="420"/>
      <c r="VMR81" s="420"/>
      <c r="VMS81" s="420"/>
      <c r="VMT81" s="420"/>
      <c r="VMU81" s="420"/>
      <c r="VMV81" s="420"/>
      <c r="VMW81" s="420"/>
      <c r="VMX81" s="420"/>
      <c r="VMY81" s="420"/>
      <c r="VMZ81" s="420"/>
      <c r="VNA81" s="420"/>
      <c r="VNB81" s="420"/>
      <c r="VNC81" s="420"/>
      <c r="VND81" s="420"/>
      <c r="VNE81" s="420"/>
      <c r="VNF81" s="420"/>
      <c r="VNG81" s="420"/>
      <c r="VNH81" s="420"/>
      <c r="VNI81" s="420"/>
      <c r="VNJ81" s="420"/>
      <c r="VNK81" s="420"/>
      <c r="VNL81" s="420"/>
      <c r="VNM81" s="420"/>
      <c r="VNN81" s="420"/>
      <c r="VNO81" s="420"/>
      <c r="VNP81" s="420"/>
      <c r="VNQ81" s="420"/>
      <c r="VNR81" s="420"/>
      <c r="VNS81" s="420"/>
      <c r="VNT81" s="420"/>
      <c r="VNU81" s="420"/>
      <c r="VNV81" s="420"/>
      <c r="VNW81" s="420"/>
      <c r="VNX81" s="420"/>
      <c r="VNY81" s="420"/>
      <c r="VNZ81" s="420"/>
      <c r="VOA81" s="420"/>
      <c r="VOB81" s="420"/>
      <c r="VOC81" s="420"/>
      <c r="VOD81" s="420"/>
      <c r="VOE81" s="420"/>
      <c r="VOF81" s="420"/>
      <c r="VOG81" s="420"/>
      <c r="VOH81" s="420"/>
      <c r="VOI81" s="420"/>
      <c r="VOJ81" s="420"/>
      <c r="VOK81" s="420"/>
      <c r="VOL81" s="420"/>
      <c r="VOM81" s="420"/>
      <c r="VON81" s="420"/>
      <c r="VOO81" s="420"/>
      <c r="VOP81" s="420"/>
      <c r="VOQ81" s="420"/>
      <c r="VOR81" s="420"/>
      <c r="VOS81" s="420"/>
      <c r="VOT81" s="420"/>
      <c r="VOU81" s="420"/>
      <c r="VOV81" s="420"/>
      <c r="VOW81" s="420"/>
      <c r="VOX81" s="420"/>
      <c r="VOY81" s="420"/>
      <c r="VOZ81" s="420"/>
      <c r="VPA81" s="420"/>
      <c r="VPB81" s="420"/>
      <c r="VPC81" s="420"/>
      <c r="VPD81" s="420"/>
      <c r="VPE81" s="420"/>
      <c r="VPF81" s="420"/>
      <c r="VPG81" s="420"/>
      <c r="VPH81" s="420"/>
      <c r="VPI81" s="420"/>
      <c r="VPJ81" s="420"/>
      <c r="VPK81" s="420"/>
      <c r="VPL81" s="420"/>
      <c r="VPM81" s="420"/>
      <c r="VPN81" s="420"/>
      <c r="VPO81" s="420"/>
      <c r="VPP81" s="420"/>
      <c r="VPQ81" s="420"/>
      <c r="VPR81" s="420"/>
      <c r="VPS81" s="420"/>
      <c r="VPT81" s="420"/>
      <c r="VPU81" s="420"/>
      <c r="VPV81" s="420"/>
      <c r="VPW81" s="420"/>
      <c r="VPX81" s="420"/>
      <c r="VPY81" s="420"/>
      <c r="VPZ81" s="420"/>
      <c r="VQA81" s="420"/>
      <c r="VQB81" s="420"/>
      <c r="VQC81" s="420"/>
      <c r="VQD81" s="420"/>
      <c r="VQE81" s="420"/>
      <c r="VQF81" s="420"/>
      <c r="VQG81" s="420"/>
      <c r="VQH81" s="420"/>
      <c r="VQI81" s="420"/>
      <c r="VQJ81" s="420"/>
      <c r="VQK81" s="420"/>
      <c r="VQL81" s="420"/>
      <c r="VQM81" s="420"/>
      <c r="VQN81" s="420"/>
      <c r="VQO81" s="420"/>
      <c r="VQP81" s="420"/>
      <c r="VQQ81" s="420"/>
      <c r="VQR81" s="420"/>
      <c r="VQS81" s="420"/>
      <c r="VQT81" s="420"/>
      <c r="VQU81" s="420"/>
      <c r="VQV81" s="420"/>
      <c r="VQW81" s="420"/>
      <c r="VQX81" s="420"/>
      <c r="VQY81" s="420"/>
      <c r="VQZ81" s="420"/>
      <c r="VRA81" s="420"/>
      <c r="VRB81" s="420"/>
      <c r="VRC81" s="420"/>
      <c r="VRD81" s="420"/>
      <c r="VRE81" s="420"/>
      <c r="VRF81" s="420"/>
      <c r="VRG81" s="420"/>
      <c r="VRH81" s="420"/>
      <c r="VRI81" s="420"/>
      <c r="VRJ81" s="420"/>
      <c r="VRK81" s="420"/>
      <c r="VRL81" s="420"/>
      <c r="VRM81" s="420"/>
      <c r="VRN81" s="420"/>
      <c r="VRO81" s="420"/>
      <c r="VRP81" s="420"/>
      <c r="VRQ81" s="420"/>
      <c r="VRR81" s="420"/>
      <c r="VRS81" s="420"/>
      <c r="VRT81" s="420"/>
      <c r="VRU81" s="420"/>
      <c r="VRV81" s="420"/>
      <c r="VRW81" s="420"/>
      <c r="VRX81" s="420"/>
      <c r="VRY81" s="420"/>
      <c r="VRZ81" s="420"/>
      <c r="VSA81" s="420"/>
      <c r="VSB81" s="420"/>
      <c r="VSC81" s="420"/>
      <c r="VSD81" s="420"/>
      <c r="VSE81" s="420"/>
      <c r="VSF81" s="420"/>
      <c r="VSG81" s="420"/>
      <c r="VSH81" s="420"/>
      <c r="VSI81" s="420"/>
      <c r="VSJ81" s="420"/>
      <c r="VSK81" s="420"/>
      <c r="VSL81" s="420"/>
      <c r="VSM81" s="420"/>
      <c r="VSN81" s="420"/>
      <c r="VSO81" s="420"/>
      <c r="VSP81" s="420"/>
      <c r="VSQ81" s="420"/>
      <c r="VSR81" s="420"/>
      <c r="VSS81" s="420"/>
      <c r="VST81" s="420"/>
      <c r="VSU81" s="420"/>
      <c r="VSV81" s="420"/>
      <c r="VSW81" s="420"/>
      <c r="VSX81" s="420"/>
      <c r="VSY81" s="420"/>
      <c r="VSZ81" s="420"/>
      <c r="VTA81" s="420"/>
      <c r="VTB81" s="420"/>
      <c r="VTC81" s="420"/>
      <c r="VTD81" s="420"/>
      <c r="VTE81" s="420"/>
      <c r="VTF81" s="420"/>
      <c r="VTG81" s="420"/>
      <c r="VTH81" s="420"/>
      <c r="VTI81" s="420"/>
      <c r="VTJ81" s="420"/>
      <c r="VTK81" s="420"/>
      <c r="VTL81" s="420"/>
      <c r="VTM81" s="420"/>
      <c r="VTN81" s="420"/>
      <c r="VTO81" s="420"/>
      <c r="VTP81" s="420"/>
      <c r="VTQ81" s="420"/>
      <c r="VTR81" s="420"/>
      <c r="VTS81" s="420"/>
      <c r="VTT81" s="420"/>
      <c r="VTU81" s="420"/>
      <c r="VTV81" s="420"/>
      <c r="VTW81" s="420"/>
      <c r="VTX81" s="420"/>
      <c r="VTY81" s="420"/>
      <c r="VTZ81" s="420"/>
      <c r="VUA81" s="420"/>
      <c r="VUB81" s="420"/>
      <c r="VUC81" s="420"/>
      <c r="VUD81" s="420"/>
      <c r="VUE81" s="420"/>
      <c r="VUF81" s="420"/>
      <c r="VUG81" s="420"/>
      <c r="VUH81" s="420"/>
      <c r="VUI81" s="420"/>
      <c r="VUJ81" s="420"/>
      <c r="VUK81" s="420"/>
      <c r="VUL81" s="420"/>
      <c r="VUM81" s="420"/>
      <c r="VUN81" s="420"/>
      <c r="VUO81" s="420"/>
      <c r="VUP81" s="420"/>
      <c r="VUQ81" s="420"/>
      <c r="VUR81" s="420"/>
      <c r="VUS81" s="420"/>
      <c r="VUT81" s="420"/>
      <c r="VUU81" s="420"/>
      <c r="VUV81" s="420"/>
      <c r="VUW81" s="420"/>
      <c r="VUX81" s="420"/>
      <c r="VUY81" s="420"/>
      <c r="VUZ81" s="420"/>
      <c r="VVA81" s="420"/>
      <c r="VVB81" s="420"/>
      <c r="VVC81" s="420"/>
      <c r="VVD81" s="420"/>
      <c r="VVE81" s="420"/>
      <c r="VVF81" s="420"/>
      <c r="VVG81" s="420"/>
      <c r="VVH81" s="420"/>
      <c r="VVI81" s="420"/>
      <c r="VVJ81" s="420"/>
      <c r="VVK81" s="420"/>
      <c r="VVL81" s="420"/>
      <c r="VVM81" s="420"/>
      <c r="VVN81" s="420"/>
      <c r="VVO81" s="420"/>
      <c r="VVP81" s="420"/>
      <c r="VVQ81" s="420"/>
      <c r="VVR81" s="420"/>
      <c r="VVS81" s="420"/>
      <c r="VVT81" s="420"/>
      <c r="VVU81" s="420"/>
      <c r="VVV81" s="420"/>
      <c r="VVW81" s="420"/>
      <c r="VVX81" s="420"/>
      <c r="VVY81" s="420"/>
      <c r="VVZ81" s="420"/>
      <c r="VWA81" s="420"/>
      <c r="VWB81" s="420"/>
      <c r="VWC81" s="420"/>
      <c r="VWD81" s="420"/>
      <c r="VWE81" s="420"/>
      <c r="VWF81" s="420"/>
      <c r="VWG81" s="420"/>
      <c r="VWH81" s="420"/>
      <c r="VWI81" s="420"/>
      <c r="VWJ81" s="420"/>
      <c r="VWK81" s="420"/>
      <c r="VWL81" s="420"/>
      <c r="VWM81" s="420"/>
      <c r="VWN81" s="420"/>
      <c r="VWO81" s="420"/>
      <c r="VWP81" s="420"/>
      <c r="VWQ81" s="420"/>
      <c r="VWR81" s="420"/>
      <c r="VWS81" s="420"/>
      <c r="VWT81" s="420"/>
      <c r="VWU81" s="420"/>
      <c r="VWV81" s="420"/>
      <c r="VWW81" s="420"/>
      <c r="VWX81" s="420"/>
      <c r="VWY81" s="420"/>
      <c r="VWZ81" s="420"/>
      <c r="VXA81" s="420"/>
      <c r="VXB81" s="420"/>
      <c r="VXC81" s="420"/>
      <c r="VXD81" s="420"/>
      <c r="VXE81" s="420"/>
      <c r="VXF81" s="420"/>
      <c r="VXG81" s="420"/>
      <c r="VXH81" s="420"/>
      <c r="VXI81" s="420"/>
      <c r="VXJ81" s="420"/>
      <c r="VXK81" s="420"/>
      <c r="VXL81" s="420"/>
      <c r="VXM81" s="420"/>
      <c r="VXN81" s="420"/>
      <c r="VXO81" s="420"/>
      <c r="VXP81" s="420"/>
      <c r="VXQ81" s="420"/>
      <c r="VXR81" s="420"/>
      <c r="VXS81" s="420"/>
      <c r="VXT81" s="420"/>
      <c r="VXU81" s="420"/>
      <c r="VXV81" s="420"/>
      <c r="VXW81" s="420"/>
      <c r="VXX81" s="420"/>
      <c r="VXY81" s="420"/>
      <c r="VXZ81" s="420"/>
      <c r="VYA81" s="420"/>
      <c r="VYB81" s="420"/>
      <c r="VYC81" s="420"/>
      <c r="VYD81" s="420"/>
      <c r="VYE81" s="420"/>
      <c r="VYF81" s="420"/>
      <c r="VYG81" s="420"/>
      <c r="VYH81" s="420"/>
      <c r="VYI81" s="420"/>
      <c r="VYJ81" s="420"/>
      <c r="VYK81" s="420"/>
      <c r="VYL81" s="420"/>
      <c r="VYM81" s="420"/>
      <c r="VYN81" s="420"/>
      <c r="VYO81" s="420"/>
      <c r="VYP81" s="420"/>
      <c r="VYQ81" s="420"/>
      <c r="VYR81" s="420"/>
      <c r="VYS81" s="420"/>
      <c r="VYT81" s="420"/>
      <c r="VYU81" s="420"/>
      <c r="VYV81" s="420"/>
      <c r="VYW81" s="420"/>
      <c r="VYX81" s="420"/>
      <c r="VYY81" s="420"/>
      <c r="VYZ81" s="420"/>
      <c r="VZA81" s="420"/>
      <c r="VZB81" s="420"/>
      <c r="VZC81" s="420"/>
      <c r="VZD81" s="420"/>
      <c r="VZE81" s="420"/>
      <c r="VZF81" s="420"/>
      <c r="VZG81" s="420"/>
      <c r="VZH81" s="420"/>
      <c r="VZI81" s="420"/>
      <c r="VZJ81" s="420"/>
      <c r="VZK81" s="420"/>
      <c r="VZL81" s="420"/>
      <c r="VZM81" s="420"/>
      <c r="VZN81" s="420"/>
      <c r="VZO81" s="420"/>
      <c r="VZP81" s="420"/>
      <c r="VZQ81" s="420"/>
      <c r="VZR81" s="420"/>
      <c r="VZS81" s="420"/>
      <c r="VZT81" s="420"/>
      <c r="VZU81" s="420"/>
      <c r="VZV81" s="420"/>
      <c r="VZW81" s="420"/>
      <c r="VZX81" s="420"/>
      <c r="VZY81" s="420"/>
      <c r="VZZ81" s="420"/>
      <c r="WAA81" s="420"/>
      <c r="WAB81" s="420"/>
      <c r="WAC81" s="420"/>
      <c r="WAD81" s="420"/>
      <c r="WAE81" s="420"/>
      <c r="WAF81" s="420"/>
      <c r="WAG81" s="420"/>
      <c r="WAH81" s="420"/>
      <c r="WAI81" s="420"/>
      <c r="WAJ81" s="420"/>
      <c r="WAK81" s="420"/>
      <c r="WAL81" s="420"/>
      <c r="WAM81" s="420"/>
      <c r="WAN81" s="420"/>
      <c r="WAO81" s="420"/>
      <c r="WAP81" s="420"/>
      <c r="WAQ81" s="420"/>
      <c r="WAR81" s="420"/>
      <c r="WAS81" s="420"/>
      <c r="WAT81" s="420"/>
      <c r="WAU81" s="420"/>
      <c r="WAV81" s="420"/>
      <c r="WAW81" s="420"/>
      <c r="WAX81" s="420"/>
      <c r="WAY81" s="420"/>
      <c r="WAZ81" s="420"/>
      <c r="WBA81" s="420"/>
      <c r="WBB81" s="420"/>
      <c r="WBC81" s="420"/>
      <c r="WBD81" s="420"/>
      <c r="WBE81" s="420"/>
      <c r="WBF81" s="420"/>
      <c r="WBG81" s="420"/>
      <c r="WBH81" s="420"/>
      <c r="WBI81" s="420"/>
      <c r="WBJ81" s="420"/>
      <c r="WBK81" s="420"/>
      <c r="WBL81" s="420"/>
      <c r="WBM81" s="420"/>
      <c r="WBN81" s="420"/>
      <c r="WBO81" s="420"/>
      <c r="WBP81" s="420"/>
      <c r="WBQ81" s="420"/>
      <c r="WBR81" s="420"/>
      <c r="WBS81" s="420"/>
      <c r="WBT81" s="420"/>
      <c r="WBU81" s="420"/>
      <c r="WBV81" s="420"/>
      <c r="WBW81" s="420"/>
      <c r="WBX81" s="420"/>
      <c r="WBY81" s="420"/>
      <c r="WBZ81" s="420"/>
      <c r="WCA81" s="420"/>
      <c r="WCB81" s="420"/>
      <c r="WCC81" s="420"/>
      <c r="WCD81" s="420"/>
      <c r="WCE81" s="420"/>
      <c r="WCF81" s="420"/>
      <c r="WCG81" s="420"/>
      <c r="WCH81" s="420"/>
      <c r="WCI81" s="420"/>
      <c r="WCJ81" s="420"/>
      <c r="WCK81" s="420"/>
      <c r="WCL81" s="420"/>
      <c r="WCM81" s="420"/>
      <c r="WCN81" s="420"/>
      <c r="WCO81" s="420"/>
      <c r="WCP81" s="420"/>
      <c r="WCQ81" s="420"/>
      <c r="WCR81" s="420"/>
      <c r="WCS81" s="420"/>
      <c r="WCT81" s="420"/>
      <c r="WCU81" s="420"/>
      <c r="WCV81" s="420"/>
      <c r="WCW81" s="420"/>
      <c r="WCX81" s="420"/>
      <c r="WCY81" s="420"/>
      <c r="WCZ81" s="420"/>
      <c r="WDA81" s="420"/>
      <c r="WDB81" s="420"/>
      <c r="WDC81" s="420"/>
      <c r="WDD81" s="420"/>
      <c r="WDE81" s="420"/>
      <c r="WDF81" s="420"/>
      <c r="WDG81" s="420"/>
      <c r="WDH81" s="420"/>
      <c r="WDI81" s="420"/>
      <c r="WDJ81" s="420"/>
      <c r="WDK81" s="420"/>
      <c r="WDL81" s="420"/>
      <c r="WDM81" s="420"/>
      <c r="WDN81" s="420"/>
      <c r="WDO81" s="420"/>
      <c r="WDP81" s="420"/>
      <c r="WDQ81" s="420"/>
      <c r="WDR81" s="420"/>
      <c r="WDS81" s="420"/>
      <c r="WDT81" s="420"/>
      <c r="WDU81" s="420"/>
      <c r="WDV81" s="420"/>
      <c r="WDW81" s="420"/>
      <c r="WDX81" s="420"/>
      <c r="WDY81" s="420"/>
      <c r="WDZ81" s="420"/>
      <c r="WEA81" s="420"/>
      <c r="WEB81" s="420"/>
      <c r="WEC81" s="420"/>
      <c r="WED81" s="420"/>
      <c r="WEE81" s="420"/>
      <c r="WEF81" s="420"/>
      <c r="WEG81" s="420"/>
      <c r="WEH81" s="420"/>
      <c r="WEI81" s="420"/>
      <c r="WEJ81" s="420"/>
      <c r="WEK81" s="420"/>
      <c r="WEL81" s="420"/>
      <c r="WEM81" s="420"/>
      <c r="WEN81" s="420"/>
      <c r="WEO81" s="420"/>
      <c r="WEP81" s="420"/>
      <c r="WEQ81" s="420"/>
      <c r="WER81" s="420"/>
      <c r="WES81" s="420"/>
      <c r="WET81" s="420"/>
      <c r="WEU81" s="420"/>
      <c r="WEV81" s="420"/>
      <c r="WEW81" s="420"/>
      <c r="WEX81" s="420"/>
      <c r="WEY81" s="420"/>
      <c r="WEZ81" s="420"/>
      <c r="WFA81" s="420"/>
      <c r="WFB81" s="420"/>
      <c r="WFC81" s="420"/>
      <c r="WFD81" s="420"/>
      <c r="WFE81" s="420"/>
      <c r="WFF81" s="420"/>
      <c r="WFG81" s="420"/>
      <c r="WFH81" s="420"/>
      <c r="WFI81" s="420"/>
      <c r="WFJ81" s="420"/>
      <c r="WFK81" s="420"/>
      <c r="WFL81" s="420"/>
      <c r="WFM81" s="420"/>
      <c r="WFN81" s="420"/>
      <c r="WFO81" s="420"/>
      <c r="WFP81" s="420"/>
      <c r="WFQ81" s="420"/>
      <c r="WFR81" s="420"/>
      <c r="WFS81" s="420"/>
      <c r="WFT81" s="420"/>
      <c r="WFU81" s="420"/>
      <c r="WFV81" s="420"/>
      <c r="WFW81" s="420"/>
      <c r="WFX81" s="420"/>
      <c r="WFY81" s="420"/>
      <c r="WFZ81" s="420"/>
      <c r="WGA81" s="420"/>
      <c r="WGB81" s="420"/>
      <c r="WGC81" s="420"/>
      <c r="WGD81" s="420"/>
      <c r="WGE81" s="420"/>
      <c r="WGF81" s="420"/>
      <c r="WGG81" s="420"/>
      <c r="WGH81" s="420"/>
      <c r="WGI81" s="420"/>
      <c r="WGJ81" s="420"/>
      <c r="WGK81" s="420"/>
      <c r="WGL81" s="420"/>
      <c r="WGM81" s="420"/>
      <c r="WGN81" s="420"/>
      <c r="WGO81" s="420"/>
      <c r="WGP81" s="420"/>
      <c r="WGQ81" s="420"/>
      <c r="WGR81" s="420"/>
      <c r="WGS81" s="420"/>
      <c r="WGT81" s="420"/>
      <c r="WGU81" s="420"/>
      <c r="WGV81" s="420"/>
      <c r="WGW81" s="420"/>
      <c r="WGX81" s="420"/>
      <c r="WGY81" s="420"/>
      <c r="WGZ81" s="420"/>
      <c r="WHA81" s="420"/>
      <c r="WHB81" s="420"/>
      <c r="WHC81" s="420"/>
      <c r="WHD81" s="420"/>
      <c r="WHE81" s="420"/>
      <c r="WHF81" s="420"/>
      <c r="WHG81" s="420"/>
      <c r="WHH81" s="420"/>
      <c r="WHI81" s="420"/>
      <c r="WHJ81" s="420"/>
      <c r="WHK81" s="420"/>
      <c r="WHL81" s="420"/>
      <c r="WHM81" s="420"/>
      <c r="WHN81" s="420"/>
      <c r="WHO81" s="420"/>
      <c r="WHP81" s="420"/>
      <c r="WHQ81" s="420"/>
      <c r="WHR81" s="420"/>
      <c r="WHS81" s="420"/>
      <c r="WHT81" s="420"/>
      <c r="WHU81" s="420"/>
      <c r="WHV81" s="420"/>
      <c r="WHW81" s="420"/>
      <c r="WHX81" s="420"/>
      <c r="WHY81" s="420"/>
      <c r="WHZ81" s="420"/>
      <c r="WIA81" s="420"/>
      <c r="WIB81" s="420"/>
      <c r="WIC81" s="420"/>
      <c r="WID81" s="420"/>
      <c r="WIE81" s="420"/>
      <c r="WIF81" s="420"/>
      <c r="WIG81" s="420"/>
      <c r="WIH81" s="420"/>
      <c r="WII81" s="420"/>
      <c r="WIJ81" s="420"/>
      <c r="WIK81" s="420"/>
      <c r="WIL81" s="420"/>
      <c r="WIM81" s="420"/>
      <c r="WIN81" s="420"/>
      <c r="WIO81" s="420"/>
      <c r="WIP81" s="420"/>
      <c r="WIQ81" s="420"/>
      <c r="WIR81" s="420"/>
      <c r="WIS81" s="420"/>
      <c r="WIT81" s="420"/>
      <c r="WIU81" s="420"/>
      <c r="WIV81" s="420"/>
      <c r="WIW81" s="420"/>
      <c r="WIX81" s="420"/>
      <c r="WIY81" s="420"/>
      <c r="WIZ81" s="420"/>
      <c r="WJA81" s="420"/>
      <c r="WJB81" s="420"/>
      <c r="WJC81" s="420"/>
      <c r="WJD81" s="420"/>
      <c r="WJE81" s="420"/>
      <c r="WJF81" s="420"/>
      <c r="WJG81" s="420"/>
      <c r="WJH81" s="420"/>
      <c r="WJI81" s="420"/>
      <c r="WJJ81" s="420"/>
      <c r="WJK81" s="420"/>
      <c r="WJL81" s="420"/>
      <c r="WJM81" s="420"/>
      <c r="WJN81" s="420"/>
      <c r="WJO81" s="420"/>
      <c r="WJP81" s="420"/>
      <c r="WJQ81" s="420"/>
      <c r="WJR81" s="420"/>
      <c r="WJS81" s="420"/>
      <c r="WJT81" s="420"/>
      <c r="WJU81" s="420"/>
      <c r="WJV81" s="420"/>
      <c r="WJW81" s="420"/>
      <c r="WJX81" s="420"/>
      <c r="WJY81" s="420"/>
      <c r="WJZ81" s="420"/>
      <c r="WKA81" s="420"/>
      <c r="WKB81" s="420"/>
      <c r="WKC81" s="420"/>
      <c r="WKD81" s="420"/>
      <c r="WKE81" s="420"/>
      <c r="WKF81" s="420"/>
      <c r="WKG81" s="420"/>
      <c r="WKH81" s="420"/>
      <c r="WKI81" s="420"/>
      <c r="WKJ81" s="420"/>
      <c r="WKK81" s="420"/>
      <c r="WKL81" s="420"/>
      <c r="WKM81" s="420"/>
      <c r="WKN81" s="420"/>
      <c r="WKO81" s="420"/>
      <c r="WKP81" s="420"/>
      <c r="WKQ81" s="420"/>
      <c r="WKR81" s="420"/>
      <c r="WKS81" s="420"/>
      <c r="WKT81" s="420"/>
      <c r="WKU81" s="420"/>
      <c r="WKV81" s="420"/>
      <c r="WKW81" s="420"/>
      <c r="WKX81" s="420"/>
      <c r="WKY81" s="420"/>
      <c r="WKZ81" s="420"/>
      <c r="WLA81" s="420"/>
      <c r="WLB81" s="420"/>
      <c r="WLC81" s="420"/>
      <c r="WLD81" s="420"/>
      <c r="WLE81" s="420"/>
      <c r="WLF81" s="420"/>
      <c r="WLG81" s="420"/>
      <c r="WLH81" s="420"/>
      <c r="WLI81" s="420"/>
      <c r="WLJ81" s="420"/>
      <c r="WLK81" s="420"/>
      <c r="WLL81" s="420"/>
      <c r="WLM81" s="420"/>
      <c r="WLN81" s="420"/>
      <c r="WLO81" s="420"/>
      <c r="WLP81" s="420"/>
      <c r="WLQ81" s="420"/>
      <c r="WLR81" s="420"/>
      <c r="WLS81" s="420"/>
      <c r="WLT81" s="420"/>
      <c r="WLU81" s="420"/>
      <c r="WLV81" s="420"/>
      <c r="WLW81" s="420"/>
      <c r="WLX81" s="420"/>
      <c r="WLY81" s="420"/>
      <c r="WLZ81" s="420"/>
      <c r="WMA81" s="420"/>
      <c r="WMB81" s="420"/>
      <c r="WMC81" s="420"/>
      <c r="WMD81" s="420"/>
      <c r="WME81" s="420"/>
      <c r="WMF81" s="420"/>
      <c r="WMG81" s="420"/>
      <c r="WMH81" s="420"/>
      <c r="WMI81" s="420"/>
      <c r="WMJ81" s="420"/>
      <c r="WMK81" s="420"/>
      <c r="WML81" s="420"/>
      <c r="WMM81" s="420"/>
      <c r="WMN81" s="420"/>
      <c r="WMO81" s="420"/>
      <c r="WMP81" s="420"/>
      <c r="WMQ81" s="420"/>
      <c r="WMR81" s="420"/>
      <c r="WMS81" s="420"/>
      <c r="WMT81" s="420"/>
      <c r="WMU81" s="420"/>
      <c r="WMV81" s="420"/>
      <c r="WMW81" s="420"/>
      <c r="WMX81" s="420"/>
      <c r="WMY81" s="420"/>
      <c r="WMZ81" s="420"/>
      <c r="WNA81" s="420"/>
      <c r="WNB81" s="420"/>
      <c r="WNC81" s="420"/>
      <c r="WND81" s="420"/>
      <c r="WNE81" s="420"/>
      <c r="WNF81" s="420"/>
      <c r="WNG81" s="420"/>
      <c r="WNH81" s="420"/>
      <c r="WNI81" s="420"/>
      <c r="WNJ81" s="420"/>
      <c r="WNK81" s="420"/>
      <c r="WNL81" s="420"/>
      <c r="WNM81" s="420"/>
      <c r="WNN81" s="420"/>
      <c r="WNO81" s="420"/>
      <c r="WNP81" s="420"/>
      <c r="WNQ81" s="420"/>
      <c r="WNR81" s="420"/>
      <c r="WNS81" s="420"/>
      <c r="WNT81" s="420"/>
      <c r="WNU81" s="420"/>
      <c r="WNV81" s="420"/>
      <c r="WNW81" s="420"/>
      <c r="WNX81" s="420"/>
      <c r="WNY81" s="420"/>
      <c r="WNZ81" s="420"/>
      <c r="WOA81" s="420"/>
      <c r="WOB81" s="420"/>
      <c r="WOC81" s="420"/>
      <c r="WOD81" s="420"/>
      <c r="WOE81" s="420"/>
      <c r="WOF81" s="420"/>
      <c r="WOG81" s="420"/>
      <c r="WOH81" s="420"/>
      <c r="WOI81" s="420"/>
      <c r="WOJ81" s="420"/>
      <c r="WOK81" s="420"/>
      <c r="WOL81" s="420"/>
      <c r="WOM81" s="420"/>
      <c r="WON81" s="420"/>
      <c r="WOO81" s="420"/>
      <c r="WOP81" s="420"/>
      <c r="WOQ81" s="420"/>
      <c r="WOR81" s="420"/>
      <c r="WOS81" s="420"/>
      <c r="WOT81" s="420"/>
      <c r="WOU81" s="420"/>
      <c r="WOV81" s="420"/>
      <c r="WOW81" s="420"/>
      <c r="WOX81" s="420"/>
      <c r="WOY81" s="420"/>
      <c r="WOZ81" s="420"/>
      <c r="WPA81" s="420"/>
      <c r="WPB81" s="420"/>
      <c r="WPC81" s="420"/>
      <c r="WPD81" s="420"/>
      <c r="WPE81" s="420"/>
      <c r="WPF81" s="420"/>
      <c r="WPG81" s="420"/>
      <c r="WPH81" s="420"/>
      <c r="WPI81" s="420"/>
      <c r="WPJ81" s="420"/>
      <c r="WPK81" s="420"/>
      <c r="WPL81" s="420"/>
      <c r="WPM81" s="420"/>
      <c r="WPN81" s="420"/>
      <c r="WPO81" s="420"/>
      <c r="WPP81" s="420"/>
      <c r="WPQ81" s="420"/>
      <c r="WPR81" s="420"/>
      <c r="WPS81" s="420"/>
      <c r="WPT81" s="420"/>
      <c r="WPU81" s="420"/>
      <c r="WPV81" s="420"/>
      <c r="WPW81" s="420"/>
      <c r="WPX81" s="420"/>
      <c r="WPY81" s="420"/>
      <c r="WPZ81" s="420"/>
      <c r="WQA81" s="420"/>
      <c r="WQB81" s="420"/>
      <c r="WQC81" s="420"/>
      <c r="WQD81" s="420"/>
      <c r="WQE81" s="420"/>
      <c r="WQF81" s="420"/>
      <c r="WQG81" s="420"/>
      <c r="WQH81" s="420"/>
      <c r="WQI81" s="420"/>
      <c r="WQJ81" s="420"/>
      <c r="WQK81" s="420"/>
      <c r="WQL81" s="420"/>
      <c r="WQM81" s="420"/>
      <c r="WQN81" s="420"/>
      <c r="WQO81" s="420"/>
      <c r="WQP81" s="420"/>
      <c r="WQQ81" s="420"/>
      <c r="WQR81" s="420"/>
      <c r="WQS81" s="420"/>
      <c r="WQT81" s="420"/>
      <c r="WQU81" s="420"/>
      <c r="WQV81" s="420"/>
      <c r="WQW81" s="420"/>
      <c r="WQX81" s="420"/>
      <c r="WQY81" s="420"/>
      <c r="WQZ81" s="420"/>
      <c r="WRA81" s="420"/>
      <c r="WRB81" s="420"/>
      <c r="WRC81" s="420"/>
      <c r="WRD81" s="420"/>
      <c r="WRE81" s="420"/>
      <c r="WRF81" s="420"/>
      <c r="WRG81" s="420"/>
      <c r="WRH81" s="420"/>
      <c r="WRI81" s="420"/>
      <c r="WRJ81" s="420"/>
      <c r="WRK81" s="420"/>
      <c r="WRL81" s="420"/>
      <c r="WRM81" s="420"/>
      <c r="WRN81" s="420"/>
      <c r="WRO81" s="420"/>
      <c r="WRP81" s="420"/>
      <c r="WRQ81" s="420"/>
      <c r="WRR81" s="420"/>
      <c r="WRS81" s="420"/>
      <c r="WRT81" s="420"/>
      <c r="WRU81" s="420"/>
      <c r="WRV81" s="420"/>
      <c r="WRW81" s="420"/>
      <c r="WRX81" s="420"/>
      <c r="WRY81" s="420"/>
      <c r="WRZ81" s="420"/>
      <c r="WSA81" s="420"/>
      <c r="WSB81" s="420"/>
      <c r="WSC81" s="420"/>
      <c r="WSD81" s="420"/>
      <c r="WSE81" s="420"/>
      <c r="WSF81" s="420"/>
      <c r="WSG81" s="420"/>
      <c r="WSH81" s="420"/>
      <c r="WSI81" s="420"/>
      <c r="WSJ81" s="420"/>
      <c r="WSK81" s="420"/>
      <c r="WSL81" s="420"/>
      <c r="WSM81" s="420"/>
      <c r="WSN81" s="420"/>
      <c r="WSO81" s="420"/>
      <c r="WSP81" s="420"/>
      <c r="WSQ81" s="420"/>
      <c r="WSR81" s="420"/>
      <c r="WSS81" s="420"/>
      <c r="WST81" s="420"/>
      <c r="WSU81" s="420"/>
      <c r="WSV81" s="420"/>
      <c r="WSW81" s="420"/>
      <c r="WSX81" s="420"/>
      <c r="WSY81" s="420"/>
      <c r="WSZ81" s="420"/>
      <c r="WTA81" s="420"/>
      <c r="WTB81" s="420"/>
      <c r="WTC81" s="420"/>
      <c r="WTD81" s="420"/>
      <c r="WTE81" s="420"/>
      <c r="WTF81" s="420"/>
      <c r="WTG81" s="420"/>
      <c r="WTH81" s="420"/>
      <c r="WTI81" s="420"/>
      <c r="WTJ81" s="420"/>
      <c r="WTK81" s="420"/>
      <c r="WTL81" s="420"/>
      <c r="WTM81" s="420"/>
      <c r="WTN81" s="420"/>
      <c r="WTO81" s="420"/>
      <c r="WTP81" s="420"/>
      <c r="WTQ81" s="420"/>
      <c r="WTR81" s="420"/>
      <c r="WTS81" s="420"/>
      <c r="WTT81" s="420"/>
      <c r="WTU81" s="420"/>
      <c r="WTV81" s="420"/>
      <c r="WTW81" s="420"/>
      <c r="WTX81" s="420"/>
      <c r="WTY81" s="420"/>
      <c r="WTZ81" s="420"/>
      <c r="WUA81" s="420"/>
      <c r="WUB81" s="420"/>
      <c r="WUC81" s="420"/>
      <c r="WUD81" s="420"/>
      <c r="WUE81" s="420"/>
      <c r="WUF81" s="420"/>
      <c r="WUG81" s="420"/>
      <c r="WUH81" s="420"/>
      <c r="WUI81" s="420"/>
      <c r="WUJ81" s="420"/>
      <c r="WUK81" s="420"/>
      <c r="WUL81" s="420"/>
      <c r="WUM81" s="420"/>
      <c r="WUN81" s="420"/>
      <c r="WUO81" s="420"/>
      <c r="WUP81" s="420"/>
      <c r="WUQ81" s="420"/>
      <c r="WUR81" s="420"/>
      <c r="WUS81" s="420"/>
      <c r="WUT81" s="420"/>
      <c r="WUU81" s="420"/>
      <c r="WUV81" s="420"/>
      <c r="WUW81" s="420"/>
      <c r="WUX81" s="420"/>
      <c r="WUY81" s="420"/>
      <c r="WUZ81" s="420"/>
      <c r="WVA81" s="420"/>
      <c r="WVB81" s="420"/>
      <c r="WVC81" s="420"/>
      <c r="WVD81" s="420"/>
      <c r="WVE81" s="420"/>
      <c r="WVF81" s="420"/>
      <c r="WVG81" s="420"/>
      <c r="WVH81" s="420"/>
      <c r="WVI81" s="420"/>
      <c r="WVJ81" s="420"/>
      <c r="WVK81" s="420"/>
      <c r="WVL81" s="420"/>
      <c r="WVM81" s="420"/>
      <c r="WVN81" s="420"/>
      <c r="WVO81" s="420"/>
      <c r="WVP81" s="420"/>
      <c r="WVQ81" s="420"/>
      <c r="WVR81" s="420"/>
      <c r="WVS81" s="420"/>
      <c r="WVT81" s="420"/>
      <c r="WVU81" s="420"/>
      <c r="WVV81" s="420"/>
      <c r="WVW81" s="420"/>
      <c r="WVX81" s="420"/>
      <c r="WVY81" s="420"/>
      <c r="WVZ81" s="420"/>
      <c r="WWA81" s="420"/>
      <c r="WWB81" s="420"/>
      <c r="WWC81" s="420"/>
      <c r="WWD81" s="420"/>
      <c r="WWE81" s="420"/>
      <c r="WWF81" s="420"/>
      <c r="WWG81" s="420"/>
      <c r="WWH81" s="420"/>
      <c r="WWI81" s="420"/>
      <c r="WWJ81" s="420"/>
      <c r="WWK81" s="420"/>
      <c r="WWL81" s="420"/>
      <c r="WWM81" s="420"/>
      <c r="WWN81" s="420"/>
      <c r="WWO81" s="420"/>
      <c r="WWP81" s="420"/>
      <c r="WWQ81" s="420"/>
      <c r="WWR81" s="420"/>
      <c r="WWS81" s="420"/>
      <c r="WWT81" s="420"/>
      <c r="WWU81" s="420"/>
      <c r="WWV81" s="420"/>
      <c r="WWW81" s="420"/>
      <c r="WWX81" s="420"/>
      <c r="WWY81" s="420"/>
      <c r="WWZ81" s="420"/>
      <c r="WXA81" s="420"/>
      <c r="WXB81" s="420"/>
      <c r="WXC81" s="420"/>
      <c r="WXD81" s="420"/>
      <c r="WXE81" s="420"/>
      <c r="WXF81" s="420"/>
      <c r="WXG81" s="420"/>
      <c r="WXH81" s="420"/>
      <c r="WXI81" s="420"/>
      <c r="WXJ81" s="420"/>
      <c r="WXK81" s="420"/>
      <c r="WXL81" s="420"/>
      <c r="WXM81" s="420"/>
      <c r="WXN81" s="420"/>
      <c r="WXO81" s="420"/>
      <c r="WXP81" s="420"/>
      <c r="WXQ81" s="420"/>
      <c r="WXR81" s="420"/>
      <c r="WXS81" s="420"/>
      <c r="WXT81" s="420"/>
      <c r="WXU81" s="420"/>
      <c r="WXV81" s="420"/>
      <c r="WXW81" s="420"/>
      <c r="WXX81" s="420"/>
      <c r="WXY81" s="420"/>
      <c r="WXZ81" s="420"/>
      <c r="WYA81" s="420"/>
      <c r="WYB81" s="420"/>
      <c r="WYC81" s="420"/>
      <c r="WYD81" s="420"/>
      <c r="WYE81" s="420"/>
      <c r="WYF81" s="420"/>
      <c r="WYG81" s="420"/>
      <c r="WYH81" s="420"/>
      <c r="WYI81" s="420"/>
      <c r="WYJ81" s="420"/>
      <c r="WYK81" s="420"/>
      <c r="WYL81" s="420"/>
      <c r="WYM81" s="420"/>
      <c r="WYN81" s="420"/>
      <c r="WYO81" s="420"/>
      <c r="WYP81" s="420"/>
      <c r="WYQ81" s="420"/>
      <c r="WYR81" s="420"/>
      <c r="WYS81" s="420"/>
      <c r="WYT81" s="420"/>
      <c r="WYU81" s="420"/>
      <c r="WYV81" s="420"/>
      <c r="WYW81" s="420"/>
      <c r="WYX81" s="420"/>
      <c r="WYY81" s="420"/>
      <c r="WYZ81" s="420"/>
      <c r="WZA81" s="420"/>
      <c r="WZB81" s="420"/>
      <c r="WZC81" s="420"/>
      <c r="WZD81" s="420"/>
      <c r="WZE81" s="420"/>
      <c r="WZF81" s="420"/>
      <c r="WZG81" s="420"/>
      <c r="WZH81" s="420"/>
      <c r="WZI81" s="420"/>
      <c r="WZJ81" s="420"/>
      <c r="WZK81" s="420"/>
      <c r="WZL81" s="420"/>
      <c r="WZM81" s="420"/>
      <c r="WZN81" s="420"/>
      <c r="WZO81" s="420"/>
      <c r="WZP81" s="420"/>
      <c r="WZQ81" s="420"/>
      <c r="WZR81" s="420"/>
      <c r="WZS81" s="420"/>
      <c r="WZT81" s="420"/>
      <c r="WZU81" s="420"/>
      <c r="WZV81" s="420"/>
      <c r="WZW81" s="420"/>
      <c r="WZX81" s="420"/>
      <c r="WZY81" s="420"/>
      <c r="WZZ81" s="420"/>
      <c r="XAA81" s="420"/>
      <c r="XAB81" s="420"/>
      <c r="XAC81" s="420"/>
      <c r="XAD81" s="420"/>
      <c r="XAE81" s="420"/>
      <c r="XAF81" s="420"/>
      <c r="XAG81" s="420"/>
      <c r="XAH81" s="420"/>
      <c r="XAI81" s="420"/>
      <c r="XAJ81" s="420"/>
      <c r="XAK81" s="420"/>
      <c r="XAL81" s="420"/>
      <c r="XAM81" s="420"/>
      <c r="XAN81" s="420"/>
      <c r="XAO81" s="420"/>
      <c r="XAP81" s="420"/>
      <c r="XAQ81" s="420"/>
      <c r="XAR81" s="420"/>
      <c r="XAS81" s="420"/>
      <c r="XAT81" s="420"/>
      <c r="XAU81" s="420"/>
      <c r="XAV81" s="420"/>
      <c r="XAW81" s="420"/>
      <c r="XAX81" s="420"/>
      <c r="XAY81" s="420"/>
      <c r="XAZ81" s="420"/>
      <c r="XBA81" s="420"/>
      <c r="XBB81" s="420"/>
      <c r="XBC81" s="420"/>
      <c r="XBD81" s="420"/>
      <c r="XBE81" s="420"/>
      <c r="XBF81" s="420"/>
      <c r="XBG81" s="420"/>
      <c r="XBH81" s="420"/>
      <c r="XBI81" s="420"/>
      <c r="XBJ81" s="420"/>
      <c r="XBK81" s="420"/>
      <c r="XBL81" s="420"/>
      <c r="XBM81" s="420"/>
      <c r="XBN81" s="420"/>
      <c r="XBO81" s="420"/>
      <c r="XBP81" s="420"/>
      <c r="XBQ81" s="420"/>
      <c r="XBR81" s="420"/>
      <c r="XBS81" s="420"/>
      <c r="XBT81" s="420"/>
      <c r="XBU81" s="420"/>
      <c r="XBV81" s="420"/>
      <c r="XBW81" s="420"/>
      <c r="XBX81" s="420"/>
      <c r="XBY81" s="420"/>
      <c r="XBZ81" s="420"/>
      <c r="XCA81" s="420"/>
      <c r="XCB81" s="420"/>
      <c r="XCC81" s="420"/>
      <c r="XCD81" s="420"/>
      <c r="XCE81" s="420"/>
      <c r="XCF81" s="420"/>
      <c r="XCG81" s="420"/>
      <c r="XCH81" s="420"/>
      <c r="XCI81" s="420"/>
      <c r="XCJ81" s="420"/>
      <c r="XCK81" s="420"/>
      <c r="XCL81" s="420"/>
      <c r="XCM81" s="420"/>
      <c r="XCN81" s="420"/>
      <c r="XCO81" s="420"/>
      <c r="XCP81" s="420"/>
      <c r="XCQ81" s="420"/>
      <c r="XCR81" s="420"/>
      <c r="XCS81" s="420"/>
      <c r="XCT81" s="420"/>
      <c r="XCU81" s="420"/>
      <c r="XCV81" s="420"/>
      <c r="XCW81" s="420"/>
      <c r="XCX81" s="420"/>
      <c r="XCY81" s="420"/>
      <c r="XCZ81" s="420"/>
      <c r="XDA81" s="420"/>
      <c r="XDB81" s="420"/>
      <c r="XDC81" s="420"/>
      <c r="XDD81" s="420"/>
      <c r="XDE81" s="420"/>
      <c r="XDF81" s="420"/>
      <c r="XDG81" s="420"/>
      <c r="XDH81" s="420"/>
      <c r="XDI81" s="420"/>
      <c r="XDJ81" s="420"/>
      <c r="XDK81" s="420"/>
      <c r="XDL81" s="420"/>
      <c r="XDM81" s="420"/>
      <c r="XDN81" s="420"/>
      <c r="XDO81" s="420"/>
      <c r="XDP81" s="420"/>
      <c r="XDQ81" s="420"/>
      <c r="XDR81" s="420"/>
      <c r="XDS81" s="420"/>
      <c r="XDT81" s="420"/>
      <c r="XDU81" s="420"/>
      <c r="XDV81" s="420"/>
      <c r="XDW81" s="420"/>
      <c r="XDX81" s="420"/>
      <c r="XDY81" s="420"/>
      <c r="XDZ81" s="420"/>
      <c r="XEA81" s="420"/>
      <c r="XEB81" s="420"/>
      <c r="XEC81" s="420"/>
      <c r="XED81" s="420"/>
      <c r="XEE81" s="420"/>
      <c r="XEF81" s="420"/>
      <c r="XEG81" s="420"/>
      <c r="XEH81" s="420"/>
      <c r="XEI81" s="420"/>
      <c r="XEJ81" s="420"/>
      <c r="XEK81" s="420"/>
      <c r="XEL81" s="420"/>
      <c r="XEM81" s="420"/>
      <c r="XEN81" s="420"/>
      <c r="XEO81" s="420"/>
      <c r="XEP81" s="420"/>
      <c r="XEQ81" s="420"/>
      <c r="XER81" s="420"/>
      <c r="XES81" s="420"/>
      <c r="XET81" s="420"/>
      <c r="XEU81" s="420"/>
      <c r="XEV81" s="420"/>
      <c r="XEW81" s="420"/>
      <c r="XEX81" s="420"/>
      <c r="XEY81" s="420"/>
      <c r="XEZ81" s="420"/>
    </row>
    <row r="82" spans="1:16380" x14ac:dyDescent="0.2">
      <c r="A82" s="1053"/>
      <c r="B82" s="1419"/>
      <c r="C82" s="1407"/>
      <c r="D82" s="915"/>
      <c r="E82" s="806"/>
      <c r="F82" s="806"/>
      <c r="G82" s="805"/>
      <c r="H82" s="805"/>
      <c r="I82" s="1053"/>
      <c r="J82" s="1053"/>
      <c r="K82" s="1053"/>
      <c r="L82" s="1053"/>
      <c r="M82" s="1053"/>
      <c r="N82" s="1053"/>
      <c r="O82" s="1053"/>
      <c r="P82" s="1053"/>
      <c r="Q82" s="1053"/>
      <c r="R82" s="1053"/>
      <c r="S82" s="1053"/>
      <c r="T82" s="1053"/>
      <c r="U82" s="420"/>
      <c r="V82" s="420"/>
      <c r="W82" s="420"/>
      <c r="X82" s="420"/>
      <c r="Y82" s="420"/>
      <c r="Z82" s="420"/>
      <c r="AA82" s="420"/>
      <c r="AB82" s="420"/>
      <c r="AC82" s="420"/>
      <c r="AD82" s="420"/>
      <c r="AE82" s="420"/>
      <c r="AF82" s="420"/>
      <c r="AG82" s="420"/>
      <c r="AH82" s="420"/>
      <c r="AI82" s="420"/>
      <c r="AJ82" s="420"/>
      <c r="AK82" s="420"/>
      <c r="AL82" s="420"/>
      <c r="AM82" s="420"/>
      <c r="AN82" s="420"/>
      <c r="AO82" s="420"/>
      <c r="AP82" s="420"/>
      <c r="AQ82" s="420"/>
      <c r="AR82" s="420"/>
      <c r="AS82" s="420"/>
      <c r="AT82" s="420"/>
      <c r="AU82" s="420"/>
      <c r="AV82" s="420"/>
      <c r="AW82" s="420"/>
      <c r="AX82" s="420"/>
      <c r="AY82" s="420"/>
      <c r="AZ82" s="420"/>
      <c r="BA82" s="420"/>
      <c r="BB82" s="420"/>
      <c r="BC82" s="420"/>
      <c r="BD82" s="420"/>
      <c r="BE82" s="420"/>
      <c r="BF82" s="420"/>
      <c r="BG82" s="420"/>
      <c r="BH82" s="420"/>
      <c r="BI82" s="420"/>
      <c r="BJ82" s="420"/>
      <c r="BK82" s="420"/>
      <c r="BL82" s="420"/>
      <c r="BM82" s="420"/>
      <c r="BN82" s="420"/>
      <c r="BO82" s="420"/>
      <c r="BP82" s="420"/>
      <c r="BQ82" s="420"/>
      <c r="BR82" s="420"/>
      <c r="BS82" s="420"/>
      <c r="BT82" s="420"/>
      <c r="BU82" s="420"/>
      <c r="BV82" s="420"/>
      <c r="BW82" s="420"/>
      <c r="BX82" s="420"/>
      <c r="BY82" s="420"/>
      <c r="BZ82" s="420"/>
      <c r="CA82" s="420"/>
      <c r="CB82" s="420"/>
      <c r="CC82" s="420"/>
      <c r="CD82" s="420"/>
      <c r="CE82" s="420"/>
      <c r="CF82" s="420"/>
      <c r="CG82" s="420"/>
      <c r="CH82" s="420"/>
      <c r="CI82" s="420"/>
      <c r="CJ82" s="420"/>
      <c r="CK82" s="420"/>
      <c r="CL82" s="420"/>
      <c r="CM82" s="420"/>
      <c r="CN82" s="420"/>
      <c r="CO82" s="420"/>
      <c r="CP82" s="420"/>
      <c r="CQ82" s="420"/>
      <c r="CR82" s="420"/>
      <c r="CS82" s="420"/>
      <c r="CT82" s="420"/>
      <c r="CU82" s="420"/>
      <c r="CV82" s="420"/>
      <c r="CW82" s="420"/>
      <c r="CX82" s="420"/>
      <c r="CY82" s="420"/>
      <c r="CZ82" s="420"/>
      <c r="DA82" s="420"/>
      <c r="DB82" s="420"/>
      <c r="DC82" s="420"/>
      <c r="DD82" s="420"/>
      <c r="DE82" s="420"/>
      <c r="DF82" s="420"/>
      <c r="DG82" s="420"/>
      <c r="DH82" s="420"/>
      <c r="DI82" s="420"/>
      <c r="DJ82" s="420"/>
      <c r="DK82" s="420"/>
      <c r="DL82" s="420"/>
      <c r="DM82" s="420"/>
      <c r="DN82" s="420"/>
      <c r="DO82" s="420"/>
      <c r="DP82" s="420"/>
      <c r="DQ82" s="420"/>
      <c r="DR82" s="420"/>
      <c r="DS82" s="420"/>
      <c r="DT82" s="420"/>
      <c r="DU82" s="420"/>
      <c r="DV82" s="420"/>
      <c r="DW82" s="420"/>
      <c r="DX82" s="420"/>
      <c r="DY82" s="420"/>
      <c r="DZ82" s="420"/>
      <c r="EA82" s="420"/>
      <c r="EB82" s="420"/>
      <c r="EC82" s="420"/>
      <c r="ED82" s="420"/>
      <c r="EE82" s="420"/>
      <c r="EF82" s="420"/>
      <c r="EG82" s="420"/>
      <c r="EH82" s="420"/>
      <c r="EI82" s="420"/>
      <c r="EJ82" s="420"/>
      <c r="EK82" s="420"/>
      <c r="EL82" s="420"/>
      <c r="EM82" s="420"/>
      <c r="EN82" s="420"/>
      <c r="EO82" s="420"/>
      <c r="EP82" s="420"/>
      <c r="EQ82" s="420"/>
      <c r="ER82" s="420"/>
      <c r="ES82" s="420"/>
      <c r="ET82" s="420"/>
      <c r="EU82" s="420"/>
      <c r="EV82" s="420"/>
      <c r="EW82" s="420"/>
      <c r="EX82" s="420"/>
      <c r="EY82" s="420"/>
      <c r="EZ82" s="420"/>
      <c r="FA82" s="420"/>
      <c r="FB82" s="420"/>
      <c r="FC82" s="420"/>
      <c r="FD82" s="420"/>
      <c r="FE82" s="420"/>
      <c r="FF82" s="420"/>
      <c r="FG82" s="420"/>
      <c r="FH82" s="420"/>
      <c r="FI82" s="420"/>
      <c r="FJ82" s="420"/>
      <c r="FK82" s="420"/>
      <c r="FL82" s="420"/>
      <c r="FM82" s="420"/>
      <c r="FN82" s="420"/>
      <c r="FO82" s="420"/>
      <c r="FP82" s="420"/>
      <c r="FQ82" s="420"/>
      <c r="FR82" s="420"/>
      <c r="FS82" s="420"/>
      <c r="FT82" s="420"/>
      <c r="FU82" s="420"/>
      <c r="FV82" s="420"/>
      <c r="FW82" s="420"/>
      <c r="FX82" s="420"/>
      <c r="FY82" s="420"/>
      <c r="FZ82" s="420"/>
      <c r="GA82" s="420"/>
      <c r="GB82" s="420"/>
      <c r="GC82" s="420"/>
      <c r="GD82" s="420"/>
      <c r="GE82" s="420"/>
      <c r="GF82" s="420"/>
      <c r="GG82" s="420"/>
      <c r="GH82" s="420"/>
      <c r="GI82" s="420"/>
      <c r="GJ82" s="420"/>
      <c r="GK82" s="420"/>
      <c r="GL82" s="420"/>
      <c r="GM82" s="420"/>
      <c r="GN82" s="420"/>
      <c r="GO82" s="420"/>
      <c r="GP82" s="420"/>
      <c r="GQ82" s="420"/>
      <c r="GR82" s="420"/>
      <c r="GS82" s="420"/>
      <c r="GT82" s="420"/>
      <c r="GU82" s="420"/>
      <c r="GV82" s="420"/>
      <c r="GW82" s="420"/>
      <c r="GX82" s="420"/>
      <c r="GY82" s="420"/>
      <c r="GZ82" s="420"/>
      <c r="HA82" s="420"/>
      <c r="HB82" s="420"/>
      <c r="HC82" s="420"/>
      <c r="HD82" s="420"/>
      <c r="HE82" s="420"/>
      <c r="HF82" s="420"/>
      <c r="HG82" s="420"/>
      <c r="HH82" s="420"/>
      <c r="HI82" s="420"/>
      <c r="HJ82" s="420"/>
      <c r="HK82" s="420"/>
      <c r="HL82" s="420"/>
      <c r="HM82" s="420"/>
      <c r="HN82" s="420"/>
      <c r="HO82" s="420"/>
      <c r="HP82" s="420"/>
      <c r="HQ82" s="420"/>
      <c r="HR82" s="420"/>
      <c r="HS82" s="420"/>
      <c r="HT82" s="420"/>
      <c r="HU82" s="420"/>
      <c r="HV82" s="420"/>
      <c r="HW82" s="420"/>
      <c r="HX82" s="420"/>
      <c r="HY82" s="420"/>
      <c r="HZ82" s="420"/>
      <c r="IA82" s="420"/>
      <c r="IB82" s="420"/>
      <c r="IC82" s="420"/>
      <c r="ID82" s="420"/>
      <c r="IE82" s="420"/>
      <c r="IF82" s="420"/>
      <c r="IG82" s="420"/>
      <c r="IH82" s="420"/>
      <c r="II82" s="420"/>
      <c r="IJ82" s="420"/>
      <c r="IK82" s="420"/>
      <c r="IL82" s="420"/>
      <c r="IM82" s="420"/>
      <c r="IN82" s="420"/>
      <c r="IO82" s="420"/>
      <c r="IP82" s="420"/>
      <c r="IQ82" s="420"/>
      <c r="IR82" s="420"/>
      <c r="IS82" s="420"/>
      <c r="IT82" s="420"/>
      <c r="IU82" s="420"/>
      <c r="IV82" s="420"/>
      <c r="IW82" s="420"/>
      <c r="IX82" s="420"/>
      <c r="IY82" s="420"/>
      <c r="IZ82" s="420"/>
      <c r="JA82" s="420"/>
      <c r="JB82" s="420"/>
      <c r="JC82" s="420"/>
      <c r="JD82" s="420"/>
      <c r="JE82" s="420"/>
      <c r="JF82" s="420"/>
      <c r="JG82" s="420"/>
      <c r="JH82" s="420"/>
      <c r="JI82" s="420"/>
      <c r="JJ82" s="420"/>
      <c r="JK82" s="420"/>
      <c r="JL82" s="420"/>
      <c r="JM82" s="420"/>
      <c r="JN82" s="420"/>
      <c r="JO82" s="420"/>
      <c r="JP82" s="420"/>
      <c r="JQ82" s="420"/>
      <c r="JR82" s="420"/>
      <c r="JS82" s="420"/>
      <c r="JT82" s="420"/>
      <c r="JU82" s="420"/>
      <c r="JV82" s="420"/>
      <c r="JW82" s="420"/>
      <c r="JX82" s="420"/>
      <c r="JY82" s="420"/>
      <c r="JZ82" s="420"/>
      <c r="KA82" s="420"/>
      <c r="KB82" s="420"/>
      <c r="KC82" s="420"/>
      <c r="KD82" s="420"/>
      <c r="KE82" s="420"/>
      <c r="KF82" s="420"/>
      <c r="KG82" s="420"/>
      <c r="KH82" s="420"/>
      <c r="KI82" s="420"/>
      <c r="KJ82" s="420"/>
      <c r="KK82" s="420"/>
      <c r="KL82" s="420"/>
      <c r="KM82" s="420"/>
      <c r="KN82" s="420"/>
      <c r="KO82" s="420"/>
      <c r="KP82" s="420"/>
      <c r="KQ82" s="420"/>
      <c r="KR82" s="420"/>
      <c r="KS82" s="420"/>
      <c r="KT82" s="420"/>
      <c r="KU82" s="420"/>
      <c r="KV82" s="420"/>
      <c r="KW82" s="420"/>
      <c r="KX82" s="420"/>
      <c r="KY82" s="420"/>
      <c r="KZ82" s="420"/>
      <c r="LA82" s="420"/>
      <c r="LB82" s="420"/>
      <c r="LC82" s="420"/>
      <c r="LD82" s="420"/>
      <c r="LE82" s="420"/>
      <c r="LF82" s="420"/>
      <c r="LG82" s="420"/>
      <c r="LH82" s="420"/>
      <c r="LI82" s="420"/>
      <c r="LJ82" s="420"/>
      <c r="LK82" s="420"/>
      <c r="LL82" s="420"/>
      <c r="LM82" s="420"/>
      <c r="LN82" s="420"/>
      <c r="LO82" s="420"/>
      <c r="LP82" s="420"/>
      <c r="LQ82" s="420"/>
      <c r="LR82" s="420"/>
      <c r="LS82" s="420"/>
      <c r="LT82" s="420"/>
      <c r="LU82" s="420"/>
      <c r="LV82" s="420"/>
      <c r="LW82" s="420"/>
      <c r="LX82" s="420"/>
      <c r="LY82" s="420"/>
      <c r="LZ82" s="420"/>
      <c r="MA82" s="420"/>
      <c r="MB82" s="420"/>
      <c r="MC82" s="420"/>
      <c r="MD82" s="420"/>
      <c r="ME82" s="420"/>
      <c r="MF82" s="420"/>
      <c r="MG82" s="420"/>
      <c r="MH82" s="420"/>
      <c r="MI82" s="420"/>
      <c r="MJ82" s="420"/>
      <c r="MK82" s="420"/>
      <c r="ML82" s="420"/>
      <c r="MM82" s="420"/>
      <c r="MN82" s="420"/>
      <c r="MO82" s="420"/>
      <c r="MP82" s="420"/>
      <c r="MQ82" s="420"/>
      <c r="MR82" s="420"/>
      <c r="MS82" s="420"/>
      <c r="MT82" s="420"/>
      <c r="MU82" s="420"/>
      <c r="MV82" s="420"/>
      <c r="MW82" s="420"/>
      <c r="MX82" s="420"/>
      <c r="MY82" s="420"/>
      <c r="MZ82" s="420"/>
      <c r="NA82" s="420"/>
      <c r="NB82" s="420"/>
      <c r="NC82" s="420"/>
      <c r="ND82" s="420"/>
      <c r="NE82" s="420"/>
      <c r="NF82" s="420"/>
      <c r="NG82" s="420"/>
      <c r="NH82" s="420"/>
      <c r="NI82" s="420"/>
      <c r="NJ82" s="420"/>
      <c r="NK82" s="420"/>
      <c r="NL82" s="420"/>
      <c r="NM82" s="420"/>
      <c r="NN82" s="420"/>
      <c r="NO82" s="420"/>
      <c r="NP82" s="420"/>
      <c r="NQ82" s="420"/>
      <c r="NR82" s="420"/>
      <c r="NS82" s="420"/>
      <c r="NT82" s="420"/>
      <c r="NU82" s="420"/>
      <c r="NV82" s="420"/>
      <c r="NW82" s="420"/>
      <c r="NX82" s="420"/>
      <c r="NY82" s="420"/>
      <c r="NZ82" s="420"/>
      <c r="OA82" s="420"/>
      <c r="OB82" s="420"/>
      <c r="OC82" s="420"/>
      <c r="OD82" s="420"/>
      <c r="OE82" s="420"/>
      <c r="OF82" s="420"/>
      <c r="OG82" s="420"/>
      <c r="OH82" s="420"/>
      <c r="OI82" s="420"/>
      <c r="OJ82" s="420"/>
      <c r="OK82" s="420"/>
      <c r="OL82" s="420"/>
      <c r="OM82" s="420"/>
      <c r="ON82" s="420"/>
      <c r="OO82" s="420"/>
      <c r="OP82" s="420"/>
      <c r="OQ82" s="420"/>
      <c r="OR82" s="420"/>
      <c r="OS82" s="420"/>
      <c r="OT82" s="420"/>
      <c r="OU82" s="420"/>
      <c r="OV82" s="420"/>
      <c r="OW82" s="420"/>
      <c r="OX82" s="420"/>
      <c r="OY82" s="420"/>
      <c r="OZ82" s="420"/>
      <c r="PA82" s="420"/>
      <c r="PB82" s="420"/>
      <c r="PC82" s="420"/>
      <c r="PD82" s="420"/>
      <c r="PE82" s="420"/>
      <c r="PF82" s="420"/>
      <c r="PG82" s="420"/>
      <c r="PH82" s="420"/>
      <c r="PI82" s="420"/>
      <c r="PJ82" s="420"/>
      <c r="PK82" s="420"/>
      <c r="PL82" s="420"/>
      <c r="PM82" s="420"/>
      <c r="PN82" s="420"/>
      <c r="PO82" s="420"/>
      <c r="PP82" s="420"/>
      <c r="PQ82" s="420"/>
      <c r="PR82" s="420"/>
      <c r="PS82" s="420"/>
      <c r="PT82" s="420"/>
      <c r="PU82" s="420"/>
      <c r="PV82" s="420"/>
      <c r="PW82" s="420"/>
      <c r="PX82" s="420"/>
      <c r="PY82" s="420"/>
      <c r="PZ82" s="420"/>
      <c r="QA82" s="420"/>
      <c r="QB82" s="420"/>
      <c r="QC82" s="420"/>
      <c r="QD82" s="420"/>
      <c r="QE82" s="420"/>
      <c r="QF82" s="420"/>
      <c r="QG82" s="420"/>
      <c r="QH82" s="420"/>
      <c r="QI82" s="420"/>
      <c r="QJ82" s="420"/>
      <c r="QK82" s="420"/>
      <c r="QL82" s="420"/>
      <c r="QM82" s="420"/>
      <c r="QN82" s="420"/>
      <c r="QO82" s="420"/>
      <c r="QP82" s="420"/>
      <c r="QQ82" s="420"/>
      <c r="QR82" s="420"/>
      <c r="QS82" s="420"/>
      <c r="QT82" s="420"/>
      <c r="QU82" s="420"/>
      <c r="QV82" s="420"/>
      <c r="QW82" s="420"/>
      <c r="QX82" s="420"/>
      <c r="QY82" s="420"/>
      <c r="QZ82" s="420"/>
      <c r="RA82" s="420"/>
      <c r="RB82" s="420"/>
      <c r="RC82" s="420"/>
      <c r="RD82" s="420"/>
      <c r="RE82" s="420"/>
      <c r="RF82" s="420"/>
      <c r="RG82" s="420"/>
      <c r="RH82" s="420"/>
      <c r="RI82" s="420"/>
      <c r="RJ82" s="420"/>
      <c r="RK82" s="420"/>
      <c r="RL82" s="420"/>
      <c r="RM82" s="420"/>
      <c r="RN82" s="420"/>
      <c r="RO82" s="420"/>
      <c r="RP82" s="420"/>
      <c r="RQ82" s="420"/>
      <c r="RR82" s="420"/>
      <c r="RS82" s="420"/>
      <c r="RT82" s="420"/>
      <c r="RU82" s="420"/>
      <c r="RV82" s="420"/>
      <c r="RW82" s="420"/>
      <c r="RX82" s="420"/>
      <c r="RY82" s="420"/>
      <c r="RZ82" s="420"/>
      <c r="SA82" s="420"/>
      <c r="SB82" s="420"/>
      <c r="SC82" s="420"/>
      <c r="SD82" s="420"/>
      <c r="SE82" s="420"/>
      <c r="SF82" s="420"/>
      <c r="SG82" s="420"/>
      <c r="SH82" s="420"/>
      <c r="SI82" s="420"/>
      <c r="SJ82" s="420"/>
      <c r="SK82" s="420"/>
      <c r="SL82" s="420"/>
      <c r="SM82" s="420"/>
      <c r="SN82" s="420"/>
      <c r="SO82" s="420"/>
      <c r="SP82" s="420"/>
      <c r="SQ82" s="420"/>
      <c r="SR82" s="420"/>
      <c r="SS82" s="420"/>
      <c r="ST82" s="420"/>
      <c r="SU82" s="420"/>
      <c r="SV82" s="420"/>
      <c r="SW82" s="420"/>
      <c r="SX82" s="420"/>
      <c r="SY82" s="420"/>
      <c r="SZ82" s="420"/>
      <c r="TA82" s="420"/>
      <c r="TB82" s="420"/>
      <c r="TC82" s="420"/>
      <c r="TD82" s="420"/>
      <c r="TE82" s="420"/>
      <c r="TF82" s="420"/>
      <c r="TG82" s="420"/>
      <c r="TH82" s="420"/>
      <c r="TI82" s="420"/>
      <c r="TJ82" s="420"/>
      <c r="TK82" s="420"/>
      <c r="TL82" s="420"/>
      <c r="TM82" s="420"/>
      <c r="TN82" s="420"/>
      <c r="TO82" s="420"/>
      <c r="TP82" s="420"/>
      <c r="TQ82" s="420"/>
      <c r="TR82" s="420"/>
      <c r="TS82" s="420"/>
      <c r="TT82" s="420"/>
      <c r="TU82" s="420"/>
      <c r="TV82" s="420"/>
      <c r="TW82" s="420"/>
      <c r="TX82" s="420"/>
      <c r="TY82" s="420"/>
      <c r="TZ82" s="420"/>
      <c r="UA82" s="420"/>
      <c r="UB82" s="420"/>
      <c r="UC82" s="420"/>
      <c r="UD82" s="420"/>
      <c r="UE82" s="420"/>
      <c r="UF82" s="420"/>
      <c r="UG82" s="420"/>
      <c r="UH82" s="420"/>
      <c r="UI82" s="420"/>
      <c r="UJ82" s="420"/>
      <c r="UK82" s="420"/>
      <c r="UL82" s="420"/>
      <c r="UM82" s="420"/>
      <c r="UN82" s="420"/>
      <c r="UO82" s="420"/>
      <c r="UP82" s="420"/>
      <c r="UQ82" s="420"/>
      <c r="UR82" s="420"/>
      <c r="US82" s="420"/>
      <c r="UT82" s="420"/>
      <c r="UU82" s="420"/>
      <c r="UV82" s="420"/>
      <c r="UW82" s="420"/>
      <c r="UX82" s="420"/>
      <c r="UY82" s="420"/>
      <c r="UZ82" s="420"/>
      <c r="VA82" s="420"/>
      <c r="VB82" s="420"/>
      <c r="VC82" s="420"/>
      <c r="VD82" s="420"/>
      <c r="VE82" s="420"/>
      <c r="VF82" s="420"/>
      <c r="VG82" s="420"/>
      <c r="VH82" s="420"/>
      <c r="VI82" s="420"/>
      <c r="VJ82" s="420"/>
      <c r="VK82" s="420"/>
      <c r="VL82" s="420"/>
      <c r="VM82" s="420"/>
      <c r="VN82" s="420"/>
      <c r="VO82" s="420"/>
      <c r="VP82" s="420"/>
      <c r="VQ82" s="420"/>
      <c r="VR82" s="420"/>
      <c r="VS82" s="420"/>
      <c r="VT82" s="420"/>
      <c r="VU82" s="420"/>
      <c r="VV82" s="420"/>
      <c r="VW82" s="420"/>
      <c r="VX82" s="420"/>
      <c r="VY82" s="420"/>
      <c r="VZ82" s="420"/>
      <c r="WA82" s="420"/>
      <c r="WB82" s="420"/>
      <c r="WC82" s="420"/>
      <c r="WD82" s="420"/>
      <c r="WE82" s="420"/>
      <c r="WF82" s="420"/>
      <c r="WG82" s="420"/>
      <c r="WH82" s="420"/>
      <c r="WI82" s="420"/>
      <c r="WJ82" s="420"/>
      <c r="WK82" s="420"/>
      <c r="WL82" s="420"/>
      <c r="WM82" s="420"/>
      <c r="WN82" s="420"/>
      <c r="WO82" s="420"/>
      <c r="WP82" s="420"/>
      <c r="WQ82" s="420"/>
      <c r="WR82" s="420"/>
      <c r="WS82" s="420"/>
      <c r="WT82" s="420"/>
      <c r="WU82" s="420"/>
      <c r="WV82" s="420"/>
      <c r="WW82" s="420"/>
      <c r="WX82" s="420"/>
      <c r="WY82" s="420"/>
      <c r="WZ82" s="420"/>
      <c r="XA82" s="420"/>
      <c r="XB82" s="420"/>
      <c r="XC82" s="420"/>
      <c r="XD82" s="420"/>
      <c r="XE82" s="420"/>
      <c r="XF82" s="420"/>
      <c r="XG82" s="420"/>
      <c r="XH82" s="420"/>
      <c r="XI82" s="420"/>
      <c r="XJ82" s="420"/>
      <c r="XK82" s="420"/>
      <c r="XL82" s="420"/>
      <c r="XM82" s="420"/>
      <c r="XN82" s="420"/>
      <c r="XO82" s="420"/>
      <c r="XP82" s="420"/>
      <c r="XQ82" s="420"/>
      <c r="XR82" s="420"/>
      <c r="XS82" s="420"/>
      <c r="XT82" s="420"/>
      <c r="XU82" s="420"/>
      <c r="XV82" s="420"/>
      <c r="XW82" s="420"/>
      <c r="XX82" s="420"/>
      <c r="XY82" s="420"/>
      <c r="XZ82" s="420"/>
      <c r="YA82" s="420"/>
      <c r="YB82" s="420"/>
      <c r="YC82" s="420"/>
      <c r="YD82" s="420"/>
      <c r="YE82" s="420"/>
      <c r="YF82" s="420"/>
      <c r="YG82" s="420"/>
      <c r="YH82" s="420"/>
      <c r="YI82" s="420"/>
      <c r="YJ82" s="420"/>
      <c r="YK82" s="420"/>
      <c r="YL82" s="420"/>
      <c r="YM82" s="420"/>
      <c r="YN82" s="420"/>
      <c r="YO82" s="420"/>
      <c r="YP82" s="420"/>
      <c r="YQ82" s="420"/>
      <c r="YR82" s="420"/>
      <c r="YS82" s="420"/>
      <c r="YT82" s="420"/>
      <c r="YU82" s="420"/>
      <c r="YV82" s="420"/>
      <c r="YW82" s="420"/>
      <c r="YX82" s="420"/>
      <c r="YY82" s="420"/>
      <c r="YZ82" s="420"/>
      <c r="ZA82" s="420"/>
      <c r="ZB82" s="420"/>
      <c r="ZC82" s="420"/>
      <c r="ZD82" s="420"/>
      <c r="ZE82" s="420"/>
      <c r="ZF82" s="420"/>
      <c r="ZG82" s="420"/>
      <c r="ZH82" s="420"/>
      <c r="ZI82" s="420"/>
      <c r="ZJ82" s="420"/>
      <c r="ZK82" s="420"/>
      <c r="ZL82" s="420"/>
      <c r="ZM82" s="420"/>
      <c r="ZN82" s="420"/>
      <c r="ZO82" s="420"/>
      <c r="ZP82" s="420"/>
      <c r="ZQ82" s="420"/>
      <c r="ZR82" s="420"/>
      <c r="ZS82" s="420"/>
      <c r="ZT82" s="420"/>
      <c r="ZU82" s="420"/>
      <c r="ZV82" s="420"/>
      <c r="ZW82" s="420"/>
      <c r="ZX82" s="420"/>
      <c r="ZY82" s="420"/>
      <c r="ZZ82" s="420"/>
      <c r="AAA82" s="420"/>
      <c r="AAB82" s="420"/>
      <c r="AAC82" s="420"/>
      <c r="AAD82" s="420"/>
      <c r="AAE82" s="420"/>
      <c r="AAF82" s="420"/>
      <c r="AAG82" s="420"/>
      <c r="AAH82" s="420"/>
      <c r="AAI82" s="420"/>
      <c r="AAJ82" s="420"/>
      <c r="AAK82" s="420"/>
      <c r="AAL82" s="420"/>
      <c r="AAM82" s="420"/>
      <c r="AAN82" s="420"/>
      <c r="AAO82" s="420"/>
      <c r="AAP82" s="420"/>
      <c r="AAQ82" s="420"/>
      <c r="AAR82" s="420"/>
      <c r="AAS82" s="420"/>
      <c r="AAT82" s="420"/>
      <c r="AAU82" s="420"/>
      <c r="AAV82" s="420"/>
      <c r="AAW82" s="420"/>
      <c r="AAX82" s="420"/>
      <c r="AAY82" s="420"/>
      <c r="AAZ82" s="420"/>
      <c r="ABA82" s="420"/>
      <c r="ABB82" s="420"/>
      <c r="ABC82" s="420"/>
      <c r="ABD82" s="420"/>
      <c r="ABE82" s="420"/>
      <c r="ABF82" s="420"/>
      <c r="ABG82" s="420"/>
      <c r="ABH82" s="420"/>
      <c r="ABI82" s="420"/>
      <c r="ABJ82" s="420"/>
      <c r="ABK82" s="420"/>
      <c r="ABL82" s="420"/>
      <c r="ABM82" s="420"/>
      <c r="ABN82" s="420"/>
      <c r="ABO82" s="420"/>
      <c r="ABP82" s="420"/>
      <c r="ABQ82" s="420"/>
      <c r="ABR82" s="420"/>
      <c r="ABS82" s="420"/>
      <c r="ABT82" s="420"/>
      <c r="ABU82" s="420"/>
      <c r="ABV82" s="420"/>
      <c r="ABW82" s="420"/>
      <c r="ABX82" s="420"/>
      <c r="ABY82" s="420"/>
      <c r="ABZ82" s="420"/>
      <c r="ACA82" s="420"/>
      <c r="ACB82" s="420"/>
      <c r="ACC82" s="420"/>
      <c r="ACD82" s="420"/>
      <c r="ACE82" s="420"/>
      <c r="ACF82" s="420"/>
      <c r="ACG82" s="420"/>
      <c r="ACH82" s="420"/>
      <c r="ACI82" s="420"/>
      <c r="ACJ82" s="420"/>
      <c r="ACK82" s="420"/>
      <c r="ACL82" s="420"/>
      <c r="ACM82" s="420"/>
      <c r="ACN82" s="420"/>
      <c r="ACO82" s="420"/>
      <c r="ACP82" s="420"/>
      <c r="ACQ82" s="420"/>
      <c r="ACR82" s="420"/>
      <c r="ACS82" s="420"/>
      <c r="ACT82" s="420"/>
      <c r="ACU82" s="420"/>
      <c r="ACV82" s="420"/>
      <c r="ACW82" s="420"/>
      <c r="ACX82" s="420"/>
      <c r="ACY82" s="420"/>
      <c r="ACZ82" s="420"/>
      <c r="ADA82" s="420"/>
      <c r="ADB82" s="420"/>
      <c r="ADC82" s="420"/>
      <c r="ADD82" s="420"/>
      <c r="ADE82" s="420"/>
      <c r="ADF82" s="420"/>
      <c r="ADG82" s="420"/>
      <c r="ADH82" s="420"/>
      <c r="ADI82" s="420"/>
      <c r="ADJ82" s="420"/>
      <c r="ADK82" s="420"/>
      <c r="ADL82" s="420"/>
      <c r="ADM82" s="420"/>
      <c r="ADN82" s="420"/>
      <c r="ADO82" s="420"/>
      <c r="ADP82" s="420"/>
      <c r="ADQ82" s="420"/>
      <c r="ADR82" s="420"/>
      <c r="ADS82" s="420"/>
      <c r="ADT82" s="420"/>
      <c r="ADU82" s="420"/>
      <c r="ADV82" s="420"/>
      <c r="ADW82" s="420"/>
      <c r="ADX82" s="420"/>
      <c r="ADY82" s="420"/>
      <c r="ADZ82" s="420"/>
      <c r="AEA82" s="420"/>
      <c r="AEB82" s="420"/>
      <c r="AEC82" s="420"/>
      <c r="AED82" s="420"/>
      <c r="AEE82" s="420"/>
      <c r="AEF82" s="420"/>
      <c r="AEG82" s="420"/>
      <c r="AEH82" s="420"/>
      <c r="AEI82" s="420"/>
      <c r="AEJ82" s="420"/>
      <c r="AEK82" s="420"/>
      <c r="AEL82" s="420"/>
      <c r="AEM82" s="420"/>
      <c r="AEN82" s="420"/>
      <c r="AEO82" s="420"/>
      <c r="AEP82" s="420"/>
      <c r="AEQ82" s="420"/>
      <c r="AER82" s="420"/>
      <c r="AES82" s="420"/>
      <c r="AET82" s="420"/>
      <c r="AEU82" s="420"/>
      <c r="AEV82" s="420"/>
      <c r="AEW82" s="420"/>
      <c r="AEX82" s="420"/>
      <c r="AEY82" s="420"/>
      <c r="AEZ82" s="420"/>
      <c r="AFA82" s="420"/>
      <c r="AFB82" s="420"/>
      <c r="AFC82" s="420"/>
      <c r="AFD82" s="420"/>
      <c r="AFE82" s="420"/>
      <c r="AFF82" s="420"/>
      <c r="AFG82" s="420"/>
      <c r="AFH82" s="420"/>
      <c r="AFI82" s="420"/>
      <c r="AFJ82" s="420"/>
      <c r="AFK82" s="420"/>
      <c r="AFL82" s="420"/>
      <c r="AFM82" s="420"/>
      <c r="AFN82" s="420"/>
      <c r="AFO82" s="420"/>
      <c r="AFP82" s="420"/>
      <c r="AFQ82" s="420"/>
      <c r="AFR82" s="420"/>
      <c r="AFS82" s="420"/>
      <c r="AFT82" s="420"/>
      <c r="AFU82" s="420"/>
      <c r="AFV82" s="420"/>
      <c r="AFW82" s="420"/>
      <c r="AFX82" s="420"/>
      <c r="AFY82" s="420"/>
      <c r="AFZ82" s="420"/>
      <c r="AGA82" s="420"/>
      <c r="AGB82" s="420"/>
      <c r="AGC82" s="420"/>
      <c r="AGD82" s="420"/>
      <c r="AGE82" s="420"/>
      <c r="AGF82" s="420"/>
      <c r="AGG82" s="420"/>
      <c r="AGH82" s="420"/>
      <c r="AGI82" s="420"/>
      <c r="AGJ82" s="420"/>
      <c r="AGK82" s="420"/>
      <c r="AGL82" s="420"/>
      <c r="AGM82" s="420"/>
      <c r="AGN82" s="420"/>
      <c r="AGO82" s="420"/>
      <c r="AGP82" s="420"/>
      <c r="AGQ82" s="420"/>
      <c r="AGR82" s="420"/>
      <c r="AGS82" s="420"/>
      <c r="AGT82" s="420"/>
      <c r="AGU82" s="420"/>
      <c r="AGV82" s="420"/>
      <c r="AGW82" s="420"/>
      <c r="AGX82" s="420"/>
      <c r="AGY82" s="420"/>
      <c r="AGZ82" s="420"/>
      <c r="AHA82" s="420"/>
      <c r="AHB82" s="420"/>
      <c r="AHC82" s="420"/>
      <c r="AHD82" s="420"/>
      <c r="AHE82" s="420"/>
      <c r="AHF82" s="420"/>
      <c r="AHG82" s="420"/>
      <c r="AHH82" s="420"/>
      <c r="AHI82" s="420"/>
      <c r="AHJ82" s="420"/>
      <c r="AHK82" s="420"/>
      <c r="AHL82" s="420"/>
      <c r="AHM82" s="420"/>
      <c r="AHN82" s="420"/>
      <c r="AHO82" s="420"/>
      <c r="AHP82" s="420"/>
      <c r="AHQ82" s="420"/>
      <c r="AHR82" s="420"/>
      <c r="AHS82" s="420"/>
      <c r="AHT82" s="420"/>
      <c r="AHU82" s="420"/>
      <c r="AHV82" s="420"/>
      <c r="AHW82" s="420"/>
      <c r="AHX82" s="420"/>
      <c r="AHY82" s="420"/>
      <c r="AHZ82" s="420"/>
      <c r="AIA82" s="420"/>
      <c r="AIB82" s="420"/>
      <c r="AIC82" s="420"/>
      <c r="AID82" s="420"/>
      <c r="AIE82" s="420"/>
      <c r="AIF82" s="420"/>
      <c r="AIG82" s="420"/>
      <c r="AIH82" s="420"/>
      <c r="AII82" s="420"/>
      <c r="AIJ82" s="420"/>
      <c r="AIK82" s="420"/>
      <c r="AIL82" s="420"/>
      <c r="AIM82" s="420"/>
      <c r="AIN82" s="420"/>
      <c r="AIO82" s="420"/>
      <c r="AIP82" s="420"/>
      <c r="AIQ82" s="420"/>
      <c r="AIR82" s="420"/>
      <c r="AIS82" s="420"/>
      <c r="AIT82" s="420"/>
      <c r="AIU82" s="420"/>
      <c r="AIV82" s="420"/>
      <c r="AIW82" s="420"/>
      <c r="AIX82" s="420"/>
      <c r="AIY82" s="420"/>
      <c r="AIZ82" s="420"/>
      <c r="AJA82" s="420"/>
      <c r="AJB82" s="420"/>
      <c r="AJC82" s="420"/>
      <c r="AJD82" s="420"/>
      <c r="AJE82" s="420"/>
      <c r="AJF82" s="420"/>
      <c r="AJG82" s="420"/>
      <c r="AJH82" s="420"/>
      <c r="AJI82" s="420"/>
      <c r="AJJ82" s="420"/>
      <c r="AJK82" s="420"/>
      <c r="AJL82" s="420"/>
      <c r="AJM82" s="420"/>
      <c r="AJN82" s="420"/>
      <c r="AJO82" s="420"/>
      <c r="AJP82" s="420"/>
      <c r="AJQ82" s="420"/>
      <c r="AJR82" s="420"/>
      <c r="AJS82" s="420"/>
      <c r="AJT82" s="420"/>
      <c r="AJU82" s="420"/>
      <c r="AJV82" s="420"/>
      <c r="AJW82" s="420"/>
      <c r="AJX82" s="420"/>
      <c r="AJY82" s="420"/>
      <c r="AJZ82" s="420"/>
      <c r="AKA82" s="420"/>
      <c r="AKB82" s="420"/>
      <c r="AKC82" s="420"/>
      <c r="AKD82" s="420"/>
      <c r="AKE82" s="420"/>
      <c r="AKF82" s="420"/>
      <c r="AKG82" s="420"/>
      <c r="AKH82" s="420"/>
      <c r="AKI82" s="420"/>
      <c r="AKJ82" s="420"/>
      <c r="AKK82" s="420"/>
      <c r="AKL82" s="420"/>
      <c r="AKM82" s="420"/>
      <c r="AKN82" s="420"/>
      <c r="AKO82" s="420"/>
      <c r="AKP82" s="420"/>
      <c r="AKQ82" s="420"/>
      <c r="AKR82" s="420"/>
      <c r="AKS82" s="420"/>
      <c r="AKT82" s="420"/>
      <c r="AKU82" s="420"/>
      <c r="AKV82" s="420"/>
      <c r="AKW82" s="420"/>
      <c r="AKX82" s="420"/>
      <c r="AKY82" s="420"/>
      <c r="AKZ82" s="420"/>
      <c r="ALA82" s="420"/>
      <c r="ALB82" s="420"/>
      <c r="ALC82" s="420"/>
      <c r="ALD82" s="420"/>
      <c r="ALE82" s="420"/>
      <c r="ALF82" s="420"/>
      <c r="ALG82" s="420"/>
      <c r="ALH82" s="420"/>
      <c r="ALI82" s="420"/>
      <c r="ALJ82" s="420"/>
      <c r="ALK82" s="420"/>
      <c r="ALL82" s="420"/>
      <c r="ALM82" s="420"/>
      <c r="ALN82" s="420"/>
      <c r="ALO82" s="420"/>
      <c r="ALP82" s="420"/>
      <c r="ALQ82" s="420"/>
      <c r="ALR82" s="420"/>
      <c r="ALS82" s="420"/>
      <c r="ALT82" s="420"/>
      <c r="ALU82" s="420"/>
      <c r="ALV82" s="420"/>
      <c r="ALW82" s="420"/>
      <c r="ALX82" s="420"/>
      <c r="ALY82" s="420"/>
      <c r="ALZ82" s="420"/>
      <c r="AMA82" s="420"/>
      <c r="AMB82" s="420"/>
      <c r="AMC82" s="420"/>
      <c r="AMD82" s="420"/>
      <c r="AME82" s="420"/>
      <c r="AMF82" s="420"/>
      <c r="AMG82" s="420"/>
      <c r="AMH82" s="420"/>
      <c r="AMI82" s="420"/>
      <c r="AMJ82" s="420"/>
      <c r="AMK82" s="420"/>
      <c r="AML82" s="420"/>
      <c r="AMM82" s="420"/>
      <c r="AMN82" s="420"/>
      <c r="AMO82" s="420"/>
      <c r="AMP82" s="420"/>
      <c r="AMQ82" s="420"/>
      <c r="AMR82" s="420"/>
      <c r="AMS82" s="420"/>
      <c r="AMT82" s="420"/>
      <c r="AMU82" s="420"/>
      <c r="AMV82" s="420"/>
      <c r="AMW82" s="420"/>
      <c r="AMX82" s="420"/>
      <c r="AMY82" s="420"/>
      <c r="AMZ82" s="420"/>
      <c r="ANA82" s="420"/>
      <c r="ANB82" s="420"/>
      <c r="ANC82" s="420"/>
      <c r="AND82" s="420"/>
      <c r="ANE82" s="420"/>
      <c r="ANF82" s="420"/>
      <c r="ANG82" s="420"/>
      <c r="ANH82" s="420"/>
      <c r="ANI82" s="420"/>
      <c r="ANJ82" s="420"/>
      <c r="ANK82" s="420"/>
      <c r="ANL82" s="420"/>
      <c r="ANM82" s="420"/>
      <c r="ANN82" s="420"/>
      <c r="ANO82" s="420"/>
      <c r="ANP82" s="420"/>
      <c r="ANQ82" s="420"/>
      <c r="ANR82" s="420"/>
      <c r="ANS82" s="420"/>
      <c r="ANT82" s="420"/>
      <c r="ANU82" s="420"/>
      <c r="ANV82" s="420"/>
      <c r="ANW82" s="420"/>
      <c r="ANX82" s="420"/>
      <c r="ANY82" s="420"/>
      <c r="ANZ82" s="420"/>
      <c r="AOA82" s="420"/>
      <c r="AOB82" s="420"/>
      <c r="AOC82" s="420"/>
      <c r="AOD82" s="420"/>
      <c r="AOE82" s="420"/>
      <c r="AOF82" s="420"/>
      <c r="AOG82" s="420"/>
      <c r="AOH82" s="420"/>
      <c r="AOI82" s="420"/>
      <c r="AOJ82" s="420"/>
      <c r="AOK82" s="420"/>
      <c r="AOL82" s="420"/>
      <c r="AOM82" s="420"/>
      <c r="AON82" s="420"/>
      <c r="AOO82" s="420"/>
      <c r="AOP82" s="420"/>
      <c r="AOQ82" s="420"/>
      <c r="AOR82" s="420"/>
      <c r="AOS82" s="420"/>
      <c r="AOT82" s="420"/>
      <c r="AOU82" s="420"/>
      <c r="AOV82" s="420"/>
      <c r="AOW82" s="420"/>
      <c r="AOX82" s="420"/>
      <c r="AOY82" s="420"/>
      <c r="AOZ82" s="420"/>
      <c r="APA82" s="420"/>
      <c r="APB82" s="420"/>
      <c r="APC82" s="420"/>
      <c r="APD82" s="420"/>
      <c r="APE82" s="420"/>
      <c r="APF82" s="420"/>
      <c r="APG82" s="420"/>
      <c r="APH82" s="420"/>
      <c r="API82" s="420"/>
      <c r="APJ82" s="420"/>
      <c r="APK82" s="420"/>
      <c r="APL82" s="420"/>
      <c r="APM82" s="420"/>
      <c r="APN82" s="420"/>
      <c r="APO82" s="420"/>
      <c r="APP82" s="420"/>
      <c r="APQ82" s="420"/>
      <c r="APR82" s="420"/>
      <c r="APS82" s="420"/>
      <c r="APT82" s="420"/>
      <c r="APU82" s="420"/>
      <c r="APV82" s="420"/>
      <c r="APW82" s="420"/>
      <c r="APX82" s="420"/>
      <c r="APY82" s="420"/>
      <c r="APZ82" s="420"/>
      <c r="AQA82" s="420"/>
      <c r="AQB82" s="420"/>
      <c r="AQC82" s="420"/>
      <c r="AQD82" s="420"/>
      <c r="AQE82" s="420"/>
      <c r="AQF82" s="420"/>
      <c r="AQG82" s="420"/>
      <c r="AQH82" s="420"/>
      <c r="AQI82" s="420"/>
      <c r="AQJ82" s="420"/>
      <c r="AQK82" s="420"/>
      <c r="AQL82" s="420"/>
      <c r="AQM82" s="420"/>
      <c r="AQN82" s="420"/>
      <c r="AQO82" s="420"/>
      <c r="AQP82" s="420"/>
      <c r="AQQ82" s="420"/>
      <c r="AQR82" s="420"/>
      <c r="AQS82" s="420"/>
      <c r="AQT82" s="420"/>
      <c r="AQU82" s="420"/>
      <c r="AQV82" s="420"/>
      <c r="AQW82" s="420"/>
      <c r="AQX82" s="420"/>
      <c r="AQY82" s="420"/>
      <c r="AQZ82" s="420"/>
      <c r="ARA82" s="420"/>
      <c r="ARB82" s="420"/>
      <c r="ARC82" s="420"/>
      <c r="ARD82" s="420"/>
      <c r="ARE82" s="420"/>
      <c r="ARF82" s="420"/>
      <c r="ARG82" s="420"/>
      <c r="ARH82" s="420"/>
      <c r="ARI82" s="420"/>
      <c r="ARJ82" s="420"/>
      <c r="ARK82" s="420"/>
      <c r="ARL82" s="420"/>
      <c r="ARM82" s="420"/>
      <c r="ARN82" s="420"/>
      <c r="ARO82" s="420"/>
      <c r="ARP82" s="420"/>
      <c r="ARQ82" s="420"/>
      <c r="ARR82" s="420"/>
      <c r="ARS82" s="420"/>
      <c r="ART82" s="420"/>
      <c r="ARU82" s="420"/>
      <c r="ARV82" s="420"/>
      <c r="ARW82" s="420"/>
      <c r="ARX82" s="420"/>
      <c r="ARY82" s="420"/>
      <c r="ARZ82" s="420"/>
      <c r="ASA82" s="420"/>
      <c r="ASB82" s="420"/>
      <c r="ASC82" s="420"/>
      <c r="ASD82" s="420"/>
      <c r="ASE82" s="420"/>
      <c r="ASF82" s="420"/>
      <c r="ASG82" s="420"/>
      <c r="ASH82" s="420"/>
      <c r="ASI82" s="420"/>
      <c r="ASJ82" s="420"/>
      <c r="ASK82" s="420"/>
      <c r="ASL82" s="420"/>
      <c r="ASM82" s="420"/>
      <c r="ASN82" s="420"/>
      <c r="ASO82" s="420"/>
      <c r="ASP82" s="420"/>
      <c r="ASQ82" s="420"/>
      <c r="ASR82" s="420"/>
      <c r="ASS82" s="420"/>
      <c r="AST82" s="420"/>
      <c r="ASU82" s="420"/>
      <c r="ASV82" s="420"/>
      <c r="ASW82" s="420"/>
      <c r="ASX82" s="420"/>
      <c r="ASY82" s="420"/>
      <c r="ASZ82" s="420"/>
      <c r="ATA82" s="420"/>
      <c r="ATB82" s="420"/>
      <c r="ATC82" s="420"/>
      <c r="ATD82" s="420"/>
      <c r="ATE82" s="420"/>
      <c r="ATF82" s="420"/>
      <c r="ATG82" s="420"/>
      <c r="ATH82" s="420"/>
      <c r="ATI82" s="420"/>
      <c r="ATJ82" s="420"/>
      <c r="ATK82" s="420"/>
      <c r="ATL82" s="420"/>
      <c r="ATM82" s="420"/>
      <c r="ATN82" s="420"/>
      <c r="ATO82" s="420"/>
      <c r="ATP82" s="420"/>
      <c r="ATQ82" s="420"/>
      <c r="ATR82" s="420"/>
      <c r="ATS82" s="420"/>
      <c r="ATT82" s="420"/>
      <c r="ATU82" s="420"/>
      <c r="ATV82" s="420"/>
      <c r="ATW82" s="420"/>
      <c r="ATX82" s="420"/>
      <c r="ATY82" s="420"/>
      <c r="ATZ82" s="420"/>
      <c r="AUA82" s="420"/>
      <c r="AUB82" s="420"/>
      <c r="AUC82" s="420"/>
      <c r="AUD82" s="420"/>
      <c r="AUE82" s="420"/>
      <c r="AUF82" s="420"/>
      <c r="AUG82" s="420"/>
      <c r="AUH82" s="420"/>
      <c r="AUI82" s="420"/>
      <c r="AUJ82" s="420"/>
      <c r="AUK82" s="420"/>
      <c r="AUL82" s="420"/>
      <c r="AUM82" s="420"/>
      <c r="AUN82" s="420"/>
      <c r="AUO82" s="420"/>
      <c r="AUP82" s="420"/>
      <c r="AUQ82" s="420"/>
      <c r="AUR82" s="420"/>
      <c r="AUS82" s="420"/>
      <c r="AUT82" s="420"/>
      <c r="AUU82" s="420"/>
      <c r="AUV82" s="420"/>
      <c r="AUW82" s="420"/>
      <c r="AUX82" s="420"/>
      <c r="AUY82" s="420"/>
      <c r="AUZ82" s="420"/>
      <c r="AVA82" s="420"/>
      <c r="AVB82" s="420"/>
      <c r="AVC82" s="420"/>
      <c r="AVD82" s="420"/>
      <c r="AVE82" s="420"/>
      <c r="AVF82" s="420"/>
      <c r="AVG82" s="420"/>
      <c r="AVH82" s="420"/>
      <c r="AVI82" s="420"/>
      <c r="AVJ82" s="420"/>
      <c r="AVK82" s="420"/>
      <c r="AVL82" s="420"/>
      <c r="AVM82" s="420"/>
      <c r="AVN82" s="420"/>
      <c r="AVO82" s="420"/>
      <c r="AVP82" s="420"/>
      <c r="AVQ82" s="420"/>
      <c r="AVR82" s="420"/>
      <c r="AVS82" s="420"/>
      <c r="AVT82" s="420"/>
      <c r="AVU82" s="420"/>
      <c r="AVV82" s="420"/>
      <c r="AVW82" s="420"/>
      <c r="AVX82" s="420"/>
      <c r="AVY82" s="420"/>
      <c r="AVZ82" s="420"/>
      <c r="AWA82" s="420"/>
      <c r="AWB82" s="420"/>
      <c r="AWC82" s="420"/>
      <c r="AWD82" s="420"/>
      <c r="AWE82" s="420"/>
      <c r="AWF82" s="420"/>
      <c r="AWG82" s="420"/>
      <c r="AWH82" s="420"/>
      <c r="AWI82" s="420"/>
      <c r="AWJ82" s="420"/>
      <c r="AWK82" s="420"/>
      <c r="AWL82" s="420"/>
      <c r="AWM82" s="420"/>
      <c r="AWN82" s="420"/>
      <c r="AWO82" s="420"/>
      <c r="AWP82" s="420"/>
      <c r="AWQ82" s="420"/>
      <c r="AWR82" s="420"/>
      <c r="AWS82" s="420"/>
      <c r="AWT82" s="420"/>
      <c r="AWU82" s="420"/>
      <c r="AWV82" s="420"/>
      <c r="AWW82" s="420"/>
      <c r="AWX82" s="420"/>
      <c r="AWY82" s="420"/>
      <c r="AWZ82" s="420"/>
      <c r="AXA82" s="420"/>
      <c r="AXB82" s="420"/>
      <c r="AXC82" s="420"/>
      <c r="AXD82" s="420"/>
      <c r="AXE82" s="420"/>
      <c r="AXF82" s="420"/>
      <c r="AXG82" s="420"/>
      <c r="AXH82" s="420"/>
      <c r="AXI82" s="420"/>
      <c r="AXJ82" s="420"/>
      <c r="AXK82" s="420"/>
      <c r="AXL82" s="420"/>
      <c r="AXM82" s="420"/>
      <c r="AXN82" s="420"/>
      <c r="AXO82" s="420"/>
      <c r="AXP82" s="420"/>
      <c r="AXQ82" s="420"/>
      <c r="AXR82" s="420"/>
      <c r="AXS82" s="420"/>
      <c r="AXT82" s="420"/>
      <c r="AXU82" s="420"/>
      <c r="AXV82" s="420"/>
      <c r="AXW82" s="420"/>
      <c r="AXX82" s="420"/>
      <c r="AXY82" s="420"/>
      <c r="AXZ82" s="420"/>
      <c r="AYA82" s="420"/>
      <c r="AYB82" s="420"/>
      <c r="AYC82" s="420"/>
      <c r="AYD82" s="420"/>
      <c r="AYE82" s="420"/>
      <c r="AYF82" s="420"/>
      <c r="AYG82" s="420"/>
      <c r="AYH82" s="420"/>
      <c r="AYI82" s="420"/>
      <c r="AYJ82" s="420"/>
      <c r="AYK82" s="420"/>
      <c r="AYL82" s="420"/>
      <c r="AYM82" s="420"/>
      <c r="AYN82" s="420"/>
      <c r="AYO82" s="420"/>
      <c r="AYP82" s="420"/>
      <c r="AYQ82" s="420"/>
      <c r="AYR82" s="420"/>
      <c r="AYS82" s="420"/>
      <c r="AYT82" s="420"/>
      <c r="AYU82" s="420"/>
      <c r="AYV82" s="420"/>
      <c r="AYW82" s="420"/>
      <c r="AYX82" s="420"/>
      <c r="AYY82" s="420"/>
      <c r="AYZ82" s="420"/>
      <c r="AZA82" s="420"/>
      <c r="AZB82" s="420"/>
      <c r="AZC82" s="420"/>
      <c r="AZD82" s="420"/>
      <c r="AZE82" s="420"/>
      <c r="AZF82" s="420"/>
      <c r="AZG82" s="420"/>
      <c r="AZH82" s="420"/>
      <c r="AZI82" s="420"/>
      <c r="AZJ82" s="420"/>
      <c r="AZK82" s="420"/>
      <c r="AZL82" s="420"/>
      <c r="AZM82" s="420"/>
      <c r="AZN82" s="420"/>
      <c r="AZO82" s="420"/>
      <c r="AZP82" s="420"/>
      <c r="AZQ82" s="420"/>
      <c r="AZR82" s="420"/>
      <c r="AZS82" s="420"/>
      <c r="AZT82" s="420"/>
      <c r="AZU82" s="420"/>
      <c r="AZV82" s="420"/>
      <c r="AZW82" s="420"/>
      <c r="AZX82" s="420"/>
      <c r="AZY82" s="420"/>
      <c r="AZZ82" s="420"/>
      <c r="BAA82" s="420"/>
      <c r="BAB82" s="420"/>
      <c r="BAC82" s="420"/>
      <c r="BAD82" s="420"/>
      <c r="BAE82" s="420"/>
      <c r="BAF82" s="420"/>
      <c r="BAG82" s="420"/>
      <c r="BAH82" s="420"/>
      <c r="BAI82" s="420"/>
      <c r="BAJ82" s="420"/>
      <c r="BAK82" s="420"/>
      <c r="BAL82" s="420"/>
      <c r="BAM82" s="420"/>
      <c r="BAN82" s="420"/>
      <c r="BAO82" s="420"/>
      <c r="BAP82" s="420"/>
      <c r="BAQ82" s="420"/>
      <c r="BAR82" s="420"/>
      <c r="BAS82" s="420"/>
      <c r="BAT82" s="420"/>
      <c r="BAU82" s="420"/>
      <c r="BAV82" s="420"/>
      <c r="BAW82" s="420"/>
      <c r="BAX82" s="420"/>
      <c r="BAY82" s="420"/>
      <c r="BAZ82" s="420"/>
      <c r="BBA82" s="420"/>
      <c r="BBB82" s="420"/>
      <c r="BBC82" s="420"/>
      <c r="BBD82" s="420"/>
      <c r="BBE82" s="420"/>
      <c r="BBF82" s="420"/>
      <c r="BBG82" s="420"/>
      <c r="BBH82" s="420"/>
      <c r="BBI82" s="420"/>
      <c r="BBJ82" s="420"/>
      <c r="BBK82" s="420"/>
      <c r="BBL82" s="420"/>
      <c r="BBM82" s="420"/>
      <c r="BBN82" s="420"/>
      <c r="BBO82" s="420"/>
      <c r="BBP82" s="420"/>
      <c r="BBQ82" s="420"/>
      <c r="BBR82" s="420"/>
      <c r="BBS82" s="420"/>
      <c r="BBT82" s="420"/>
      <c r="BBU82" s="420"/>
      <c r="BBV82" s="420"/>
      <c r="BBW82" s="420"/>
      <c r="BBX82" s="420"/>
      <c r="BBY82" s="420"/>
      <c r="BBZ82" s="420"/>
      <c r="BCA82" s="420"/>
      <c r="BCB82" s="420"/>
      <c r="BCC82" s="420"/>
      <c r="BCD82" s="420"/>
      <c r="BCE82" s="420"/>
      <c r="BCF82" s="420"/>
      <c r="BCG82" s="420"/>
      <c r="BCH82" s="420"/>
      <c r="BCI82" s="420"/>
      <c r="BCJ82" s="420"/>
      <c r="BCK82" s="420"/>
      <c r="BCL82" s="420"/>
      <c r="BCM82" s="420"/>
      <c r="BCN82" s="420"/>
      <c r="BCO82" s="420"/>
      <c r="BCP82" s="420"/>
      <c r="BCQ82" s="420"/>
      <c r="BCR82" s="420"/>
      <c r="BCS82" s="420"/>
      <c r="BCT82" s="420"/>
      <c r="BCU82" s="420"/>
      <c r="BCV82" s="420"/>
      <c r="BCW82" s="420"/>
      <c r="BCX82" s="420"/>
      <c r="BCY82" s="420"/>
      <c r="BCZ82" s="420"/>
      <c r="BDA82" s="420"/>
      <c r="BDB82" s="420"/>
      <c r="BDC82" s="420"/>
      <c r="BDD82" s="420"/>
      <c r="BDE82" s="420"/>
      <c r="BDF82" s="420"/>
      <c r="BDG82" s="420"/>
      <c r="BDH82" s="420"/>
      <c r="BDI82" s="420"/>
      <c r="BDJ82" s="420"/>
      <c r="BDK82" s="420"/>
      <c r="BDL82" s="420"/>
      <c r="BDM82" s="420"/>
      <c r="BDN82" s="420"/>
      <c r="BDO82" s="420"/>
      <c r="BDP82" s="420"/>
      <c r="BDQ82" s="420"/>
      <c r="BDR82" s="420"/>
      <c r="BDS82" s="420"/>
      <c r="BDT82" s="420"/>
      <c r="BDU82" s="420"/>
      <c r="BDV82" s="420"/>
      <c r="BDW82" s="420"/>
      <c r="BDX82" s="420"/>
      <c r="BDY82" s="420"/>
      <c r="BDZ82" s="420"/>
      <c r="BEA82" s="420"/>
      <c r="BEB82" s="420"/>
      <c r="BEC82" s="420"/>
      <c r="BED82" s="420"/>
      <c r="BEE82" s="420"/>
      <c r="BEF82" s="420"/>
      <c r="BEG82" s="420"/>
      <c r="BEH82" s="420"/>
      <c r="BEI82" s="420"/>
      <c r="BEJ82" s="420"/>
      <c r="BEK82" s="420"/>
      <c r="BEL82" s="420"/>
      <c r="BEM82" s="420"/>
      <c r="BEN82" s="420"/>
      <c r="BEO82" s="420"/>
      <c r="BEP82" s="420"/>
      <c r="BEQ82" s="420"/>
      <c r="BER82" s="420"/>
      <c r="BES82" s="420"/>
      <c r="BET82" s="420"/>
      <c r="BEU82" s="420"/>
      <c r="BEV82" s="420"/>
      <c r="BEW82" s="420"/>
      <c r="BEX82" s="420"/>
      <c r="BEY82" s="420"/>
      <c r="BEZ82" s="420"/>
      <c r="BFA82" s="420"/>
      <c r="BFB82" s="420"/>
      <c r="BFC82" s="420"/>
      <c r="BFD82" s="420"/>
      <c r="BFE82" s="420"/>
      <c r="BFF82" s="420"/>
      <c r="BFG82" s="420"/>
      <c r="BFH82" s="420"/>
      <c r="BFI82" s="420"/>
      <c r="BFJ82" s="420"/>
      <c r="BFK82" s="420"/>
      <c r="BFL82" s="420"/>
      <c r="BFM82" s="420"/>
      <c r="BFN82" s="420"/>
      <c r="BFO82" s="420"/>
      <c r="BFP82" s="420"/>
      <c r="BFQ82" s="420"/>
      <c r="BFR82" s="420"/>
      <c r="BFS82" s="420"/>
      <c r="BFT82" s="420"/>
      <c r="BFU82" s="420"/>
      <c r="BFV82" s="420"/>
      <c r="BFW82" s="420"/>
      <c r="BFX82" s="420"/>
      <c r="BFY82" s="420"/>
      <c r="BFZ82" s="420"/>
      <c r="BGA82" s="420"/>
      <c r="BGB82" s="420"/>
      <c r="BGC82" s="420"/>
      <c r="BGD82" s="420"/>
      <c r="BGE82" s="420"/>
      <c r="BGF82" s="420"/>
      <c r="BGG82" s="420"/>
      <c r="BGH82" s="420"/>
      <c r="BGI82" s="420"/>
      <c r="BGJ82" s="420"/>
      <c r="BGK82" s="420"/>
      <c r="BGL82" s="420"/>
      <c r="BGM82" s="420"/>
      <c r="BGN82" s="420"/>
      <c r="BGO82" s="420"/>
      <c r="BGP82" s="420"/>
      <c r="BGQ82" s="420"/>
      <c r="BGR82" s="420"/>
      <c r="BGS82" s="420"/>
      <c r="BGT82" s="420"/>
      <c r="BGU82" s="420"/>
      <c r="BGV82" s="420"/>
      <c r="BGW82" s="420"/>
      <c r="BGX82" s="420"/>
      <c r="BGY82" s="420"/>
      <c r="BGZ82" s="420"/>
      <c r="BHA82" s="420"/>
      <c r="BHB82" s="420"/>
      <c r="BHC82" s="420"/>
      <c r="BHD82" s="420"/>
      <c r="BHE82" s="420"/>
      <c r="BHF82" s="420"/>
      <c r="BHG82" s="420"/>
      <c r="BHH82" s="420"/>
      <c r="BHI82" s="420"/>
      <c r="BHJ82" s="420"/>
      <c r="BHK82" s="420"/>
      <c r="BHL82" s="420"/>
      <c r="BHM82" s="420"/>
      <c r="BHN82" s="420"/>
      <c r="BHO82" s="420"/>
      <c r="BHP82" s="420"/>
      <c r="BHQ82" s="420"/>
      <c r="BHR82" s="420"/>
      <c r="BHS82" s="420"/>
      <c r="BHT82" s="420"/>
      <c r="BHU82" s="420"/>
      <c r="BHV82" s="420"/>
      <c r="BHW82" s="420"/>
      <c r="BHX82" s="420"/>
      <c r="BHY82" s="420"/>
      <c r="BHZ82" s="420"/>
      <c r="BIA82" s="420"/>
      <c r="BIB82" s="420"/>
      <c r="BIC82" s="420"/>
      <c r="BID82" s="420"/>
      <c r="BIE82" s="420"/>
      <c r="BIF82" s="420"/>
      <c r="BIG82" s="420"/>
      <c r="BIH82" s="420"/>
      <c r="BII82" s="420"/>
      <c r="BIJ82" s="420"/>
      <c r="BIK82" s="420"/>
      <c r="BIL82" s="420"/>
      <c r="BIM82" s="420"/>
      <c r="BIN82" s="420"/>
      <c r="BIO82" s="420"/>
      <c r="BIP82" s="420"/>
      <c r="BIQ82" s="420"/>
      <c r="BIR82" s="420"/>
      <c r="BIS82" s="420"/>
      <c r="BIT82" s="420"/>
      <c r="BIU82" s="420"/>
      <c r="BIV82" s="420"/>
      <c r="BIW82" s="420"/>
      <c r="BIX82" s="420"/>
      <c r="BIY82" s="420"/>
      <c r="BIZ82" s="420"/>
      <c r="BJA82" s="420"/>
      <c r="BJB82" s="420"/>
      <c r="BJC82" s="420"/>
      <c r="BJD82" s="420"/>
      <c r="BJE82" s="420"/>
      <c r="BJF82" s="420"/>
      <c r="BJG82" s="420"/>
      <c r="BJH82" s="420"/>
      <c r="BJI82" s="420"/>
      <c r="BJJ82" s="420"/>
      <c r="BJK82" s="420"/>
      <c r="BJL82" s="420"/>
      <c r="BJM82" s="420"/>
      <c r="BJN82" s="420"/>
      <c r="BJO82" s="420"/>
      <c r="BJP82" s="420"/>
      <c r="BJQ82" s="420"/>
      <c r="BJR82" s="420"/>
      <c r="BJS82" s="420"/>
      <c r="BJT82" s="420"/>
      <c r="BJU82" s="420"/>
      <c r="BJV82" s="420"/>
      <c r="BJW82" s="420"/>
      <c r="BJX82" s="420"/>
      <c r="BJY82" s="420"/>
      <c r="BJZ82" s="420"/>
      <c r="BKA82" s="420"/>
      <c r="BKB82" s="420"/>
      <c r="BKC82" s="420"/>
      <c r="BKD82" s="420"/>
      <c r="BKE82" s="420"/>
      <c r="BKF82" s="420"/>
      <c r="BKG82" s="420"/>
      <c r="BKH82" s="420"/>
      <c r="BKI82" s="420"/>
      <c r="BKJ82" s="420"/>
      <c r="BKK82" s="420"/>
      <c r="BKL82" s="420"/>
      <c r="BKM82" s="420"/>
      <c r="BKN82" s="420"/>
      <c r="BKO82" s="420"/>
      <c r="BKP82" s="420"/>
      <c r="BKQ82" s="420"/>
      <c r="BKR82" s="420"/>
      <c r="BKS82" s="420"/>
      <c r="BKT82" s="420"/>
      <c r="BKU82" s="420"/>
      <c r="BKV82" s="420"/>
      <c r="BKW82" s="420"/>
      <c r="BKX82" s="420"/>
      <c r="BKY82" s="420"/>
      <c r="BKZ82" s="420"/>
      <c r="BLA82" s="420"/>
      <c r="BLB82" s="420"/>
      <c r="BLC82" s="420"/>
      <c r="BLD82" s="420"/>
      <c r="BLE82" s="420"/>
      <c r="BLF82" s="420"/>
      <c r="BLG82" s="420"/>
      <c r="BLH82" s="420"/>
      <c r="BLI82" s="420"/>
      <c r="BLJ82" s="420"/>
      <c r="BLK82" s="420"/>
      <c r="BLL82" s="420"/>
      <c r="BLM82" s="420"/>
      <c r="BLN82" s="420"/>
      <c r="BLO82" s="420"/>
      <c r="BLP82" s="420"/>
      <c r="BLQ82" s="420"/>
      <c r="BLR82" s="420"/>
      <c r="BLS82" s="420"/>
      <c r="BLT82" s="420"/>
      <c r="BLU82" s="420"/>
      <c r="BLV82" s="420"/>
      <c r="BLW82" s="420"/>
      <c r="BLX82" s="420"/>
      <c r="BLY82" s="420"/>
      <c r="BLZ82" s="420"/>
      <c r="BMA82" s="420"/>
      <c r="BMB82" s="420"/>
      <c r="BMC82" s="420"/>
      <c r="BMD82" s="420"/>
      <c r="BME82" s="420"/>
      <c r="BMF82" s="420"/>
      <c r="BMG82" s="420"/>
      <c r="BMH82" s="420"/>
      <c r="BMI82" s="420"/>
      <c r="BMJ82" s="420"/>
      <c r="BMK82" s="420"/>
      <c r="BML82" s="420"/>
      <c r="BMM82" s="420"/>
      <c r="BMN82" s="420"/>
      <c r="BMO82" s="420"/>
      <c r="BMP82" s="420"/>
      <c r="BMQ82" s="420"/>
      <c r="BMR82" s="420"/>
      <c r="BMS82" s="420"/>
      <c r="BMT82" s="420"/>
      <c r="BMU82" s="420"/>
      <c r="BMV82" s="420"/>
      <c r="BMW82" s="420"/>
      <c r="BMX82" s="420"/>
      <c r="BMY82" s="420"/>
      <c r="BMZ82" s="420"/>
      <c r="BNA82" s="420"/>
      <c r="BNB82" s="420"/>
      <c r="BNC82" s="420"/>
      <c r="BND82" s="420"/>
      <c r="BNE82" s="420"/>
      <c r="BNF82" s="420"/>
      <c r="BNG82" s="420"/>
      <c r="BNH82" s="420"/>
      <c r="BNI82" s="420"/>
      <c r="BNJ82" s="420"/>
      <c r="BNK82" s="420"/>
      <c r="BNL82" s="420"/>
      <c r="BNM82" s="420"/>
      <c r="BNN82" s="420"/>
      <c r="BNO82" s="420"/>
      <c r="BNP82" s="420"/>
      <c r="BNQ82" s="420"/>
      <c r="BNR82" s="420"/>
      <c r="BNS82" s="420"/>
      <c r="BNT82" s="420"/>
      <c r="BNU82" s="420"/>
      <c r="BNV82" s="420"/>
      <c r="BNW82" s="420"/>
      <c r="BNX82" s="420"/>
      <c r="BNY82" s="420"/>
      <c r="BNZ82" s="420"/>
      <c r="BOA82" s="420"/>
      <c r="BOB82" s="420"/>
      <c r="BOC82" s="420"/>
      <c r="BOD82" s="420"/>
      <c r="BOE82" s="420"/>
      <c r="BOF82" s="420"/>
      <c r="BOG82" s="420"/>
      <c r="BOH82" s="420"/>
      <c r="BOI82" s="420"/>
      <c r="BOJ82" s="420"/>
      <c r="BOK82" s="420"/>
      <c r="BOL82" s="420"/>
      <c r="BOM82" s="420"/>
      <c r="BON82" s="420"/>
      <c r="BOO82" s="420"/>
      <c r="BOP82" s="420"/>
      <c r="BOQ82" s="420"/>
      <c r="BOR82" s="420"/>
      <c r="BOS82" s="420"/>
      <c r="BOT82" s="420"/>
      <c r="BOU82" s="420"/>
      <c r="BOV82" s="420"/>
      <c r="BOW82" s="420"/>
      <c r="BOX82" s="420"/>
      <c r="BOY82" s="420"/>
      <c r="BOZ82" s="420"/>
      <c r="BPA82" s="420"/>
      <c r="BPB82" s="420"/>
      <c r="BPC82" s="420"/>
      <c r="BPD82" s="420"/>
      <c r="BPE82" s="420"/>
      <c r="BPF82" s="420"/>
      <c r="BPG82" s="420"/>
      <c r="BPH82" s="420"/>
      <c r="BPI82" s="420"/>
      <c r="BPJ82" s="420"/>
      <c r="BPK82" s="420"/>
      <c r="BPL82" s="420"/>
      <c r="BPM82" s="420"/>
      <c r="BPN82" s="420"/>
      <c r="BPO82" s="420"/>
      <c r="BPP82" s="420"/>
      <c r="BPQ82" s="420"/>
      <c r="BPR82" s="420"/>
      <c r="BPS82" s="420"/>
      <c r="BPT82" s="420"/>
      <c r="BPU82" s="420"/>
      <c r="BPV82" s="420"/>
      <c r="BPW82" s="420"/>
      <c r="BPX82" s="420"/>
      <c r="BPY82" s="420"/>
      <c r="BPZ82" s="420"/>
      <c r="BQA82" s="420"/>
      <c r="BQB82" s="420"/>
      <c r="BQC82" s="420"/>
      <c r="BQD82" s="420"/>
      <c r="BQE82" s="420"/>
      <c r="BQF82" s="420"/>
      <c r="BQG82" s="420"/>
      <c r="BQH82" s="420"/>
      <c r="BQI82" s="420"/>
      <c r="BQJ82" s="420"/>
      <c r="BQK82" s="420"/>
      <c r="BQL82" s="420"/>
      <c r="BQM82" s="420"/>
      <c r="BQN82" s="420"/>
      <c r="BQO82" s="420"/>
      <c r="BQP82" s="420"/>
      <c r="BQQ82" s="420"/>
      <c r="BQR82" s="420"/>
      <c r="BQS82" s="420"/>
      <c r="BQT82" s="420"/>
      <c r="BQU82" s="420"/>
      <c r="BQV82" s="420"/>
      <c r="BQW82" s="420"/>
      <c r="BQX82" s="420"/>
      <c r="BQY82" s="420"/>
      <c r="BQZ82" s="420"/>
      <c r="BRA82" s="420"/>
      <c r="BRB82" s="420"/>
      <c r="BRC82" s="420"/>
      <c r="BRD82" s="420"/>
      <c r="BRE82" s="420"/>
      <c r="BRF82" s="420"/>
      <c r="BRG82" s="420"/>
      <c r="BRH82" s="420"/>
      <c r="BRI82" s="420"/>
      <c r="BRJ82" s="420"/>
      <c r="BRK82" s="420"/>
      <c r="BRL82" s="420"/>
      <c r="BRM82" s="420"/>
      <c r="BRN82" s="420"/>
      <c r="BRO82" s="420"/>
      <c r="BRP82" s="420"/>
      <c r="BRQ82" s="420"/>
      <c r="BRR82" s="420"/>
      <c r="BRS82" s="420"/>
      <c r="BRT82" s="420"/>
      <c r="BRU82" s="420"/>
      <c r="BRV82" s="420"/>
      <c r="BRW82" s="420"/>
      <c r="BRX82" s="420"/>
      <c r="BRY82" s="420"/>
      <c r="BRZ82" s="420"/>
      <c r="BSA82" s="420"/>
      <c r="BSB82" s="420"/>
      <c r="BSC82" s="420"/>
      <c r="BSD82" s="420"/>
      <c r="BSE82" s="420"/>
      <c r="BSF82" s="420"/>
      <c r="BSG82" s="420"/>
      <c r="BSH82" s="420"/>
      <c r="BSI82" s="420"/>
      <c r="BSJ82" s="420"/>
      <c r="BSK82" s="420"/>
      <c r="BSL82" s="420"/>
      <c r="BSM82" s="420"/>
      <c r="BSN82" s="420"/>
      <c r="BSO82" s="420"/>
      <c r="BSP82" s="420"/>
      <c r="BSQ82" s="420"/>
      <c r="BSR82" s="420"/>
      <c r="BSS82" s="420"/>
      <c r="BST82" s="420"/>
      <c r="BSU82" s="420"/>
      <c r="BSV82" s="420"/>
      <c r="BSW82" s="420"/>
      <c r="BSX82" s="420"/>
      <c r="BSY82" s="420"/>
      <c r="BSZ82" s="420"/>
      <c r="BTA82" s="420"/>
      <c r="BTB82" s="420"/>
      <c r="BTC82" s="420"/>
      <c r="BTD82" s="420"/>
      <c r="BTE82" s="420"/>
      <c r="BTF82" s="420"/>
      <c r="BTG82" s="420"/>
      <c r="BTH82" s="420"/>
      <c r="BTI82" s="420"/>
      <c r="BTJ82" s="420"/>
      <c r="BTK82" s="420"/>
      <c r="BTL82" s="420"/>
      <c r="BTM82" s="420"/>
      <c r="BTN82" s="420"/>
      <c r="BTO82" s="420"/>
      <c r="BTP82" s="420"/>
      <c r="BTQ82" s="420"/>
      <c r="BTR82" s="420"/>
      <c r="BTS82" s="420"/>
      <c r="BTT82" s="420"/>
      <c r="BTU82" s="420"/>
      <c r="BTV82" s="420"/>
      <c r="BTW82" s="420"/>
      <c r="BTX82" s="420"/>
      <c r="BTY82" s="420"/>
      <c r="BTZ82" s="420"/>
      <c r="BUA82" s="420"/>
      <c r="BUB82" s="420"/>
      <c r="BUC82" s="420"/>
      <c r="BUD82" s="420"/>
      <c r="BUE82" s="420"/>
      <c r="BUF82" s="420"/>
      <c r="BUG82" s="420"/>
      <c r="BUH82" s="420"/>
      <c r="BUI82" s="420"/>
      <c r="BUJ82" s="420"/>
      <c r="BUK82" s="420"/>
      <c r="BUL82" s="420"/>
      <c r="BUM82" s="420"/>
      <c r="BUN82" s="420"/>
      <c r="BUO82" s="420"/>
      <c r="BUP82" s="420"/>
      <c r="BUQ82" s="420"/>
      <c r="BUR82" s="420"/>
      <c r="BUS82" s="420"/>
      <c r="BUT82" s="420"/>
      <c r="BUU82" s="420"/>
      <c r="BUV82" s="420"/>
      <c r="BUW82" s="420"/>
      <c r="BUX82" s="420"/>
      <c r="BUY82" s="420"/>
      <c r="BUZ82" s="420"/>
      <c r="BVA82" s="420"/>
      <c r="BVB82" s="420"/>
      <c r="BVC82" s="420"/>
      <c r="BVD82" s="420"/>
      <c r="BVE82" s="420"/>
      <c r="BVF82" s="420"/>
      <c r="BVG82" s="420"/>
      <c r="BVH82" s="420"/>
      <c r="BVI82" s="420"/>
      <c r="BVJ82" s="420"/>
      <c r="BVK82" s="420"/>
      <c r="BVL82" s="420"/>
      <c r="BVM82" s="420"/>
      <c r="BVN82" s="420"/>
      <c r="BVO82" s="420"/>
      <c r="BVP82" s="420"/>
      <c r="BVQ82" s="420"/>
      <c r="BVR82" s="420"/>
      <c r="BVS82" s="420"/>
      <c r="BVT82" s="420"/>
      <c r="BVU82" s="420"/>
      <c r="BVV82" s="420"/>
      <c r="BVW82" s="420"/>
      <c r="BVX82" s="420"/>
      <c r="BVY82" s="420"/>
      <c r="BVZ82" s="420"/>
      <c r="BWA82" s="420"/>
      <c r="BWB82" s="420"/>
      <c r="BWC82" s="420"/>
      <c r="BWD82" s="420"/>
      <c r="BWE82" s="420"/>
      <c r="BWF82" s="420"/>
      <c r="BWG82" s="420"/>
      <c r="BWH82" s="420"/>
      <c r="BWI82" s="420"/>
      <c r="BWJ82" s="420"/>
      <c r="BWK82" s="420"/>
      <c r="BWL82" s="420"/>
      <c r="BWM82" s="420"/>
      <c r="BWN82" s="420"/>
      <c r="BWO82" s="420"/>
      <c r="BWP82" s="420"/>
      <c r="BWQ82" s="420"/>
      <c r="BWR82" s="420"/>
      <c r="BWS82" s="420"/>
      <c r="BWT82" s="420"/>
      <c r="BWU82" s="420"/>
      <c r="BWV82" s="420"/>
      <c r="BWW82" s="420"/>
      <c r="BWX82" s="420"/>
      <c r="BWY82" s="420"/>
      <c r="BWZ82" s="420"/>
      <c r="BXA82" s="420"/>
      <c r="BXB82" s="420"/>
      <c r="BXC82" s="420"/>
      <c r="BXD82" s="420"/>
      <c r="BXE82" s="420"/>
      <c r="BXF82" s="420"/>
      <c r="BXG82" s="420"/>
      <c r="BXH82" s="420"/>
      <c r="BXI82" s="420"/>
      <c r="BXJ82" s="420"/>
      <c r="BXK82" s="420"/>
      <c r="BXL82" s="420"/>
      <c r="BXM82" s="420"/>
      <c r="BXN82" s="420"/>
      <c r="BXO82" s="420"/>
      <c r="BXP82" s="420"/>
      <c r="BXQ82" s="420"/>
      <c r="BXR82" s="420"/>
      <c r="BXS82" s="420"/>
      <c r="BXT82" s="420"/>
      <c r="BXU82" s="420"/>
      <c r="BXV82" s="420"/>
      <c r="BXW82" s="420"/>
      <c r="BXX82" s="420"/>
      <c r="BXY82" s="420"/>
      <c r="BXZ82" s="420"/>
      <c r="BYA82" s="420"/>
      <c r="BYB82" s="420"/>
      <c r="BYC82" s="420"/>
      <c r="BYD82" s="420"/>
      <c r="BYE82" s="420"/>
      <c r="BYF82" s="420"/>
      <c r="BYG82" s="420"/>
      <c r="BYH82" s="420"/>
      <c r="BYI82" s="420"/>
      <c r="BYJ82" s="420"/>
      <c r="BYK82" s="420"/>
      <c r="BYL82" s="420"/>
      <c r="BYM82" s="420"/>
      <c r="BYN82" s="420"/>
      <c r="BYO82" s="420"/>
      <c r="BYP82" s="420"/>
      <c r="BYQ82" s="420"/>
      <c r="BYR82" s="420"/>
      <c r="BYS82" s="420"/>
      <c r="BYT82" s="420"/>
      <c r="BYU82" s="420"/>
      <c r="BYV82" s="420"/>
      <c r="BYW82" s="420"/>
      <c r="BYX82" s="420"/>
      <c r="BYY82" s="420"/>
      <c r="BYZ82" s="420"/>
      <c r="BZA82" s="420"/>
      <c r="BZB82" s="420"/>
      <c r="BZC82" s="420"/>
      <c r="BZD82" s="420"/>
      <c r="BZE82" s="420"/>
      <c r="BZF82" s="420"/>
      <c r="BZG82" s="420"/>
      <c r="BZH82" s="420"/>
      <c r="BZI82" s="420"/>
      <c r="BZJ82" s="420"/>
      <c r="BZK82" s="420"/>
      <c r="BZL82" s="420"/>
      <c r="BZM82" s="420"/>
      <c r="BZN82" s="420"/>
      <c r="BZO82" s="420"/>
      <c r="BZP82" s="420"/>
      <c r="BZQ82" s="420"/>
      <c r="BZR82" s="420"/>
      <c r="BZS82" s="420"/>
      <c r="BZT82" s="420"/>
      <c r="BZU82" s="420"/>
      <c r="BZV82" s="420"/>
      <c r="BZW82" s="420"/>
      <c r="BZX82" s="420"/>
      <c r="BZY82" s="420"/>
      <c r="BZZ82" s="420"/>
      <c r="CAA82" s="420"/>
      <c r="CAB82" s="420"/>
      <c r="CAC82" s="420"/>
      <c r="CAD82" s="420"/>
      <c r="CAE82" s="420"/>
      <c r="CAF82" s="420"/>
      <c r="CAG82" s="420"/>
      <c r="CAH82" s="420"/>
      <c r="CAI82" s="420"/>
      <c r="CAJ82" s="420"/>
      <c r="CAK82" s="420"/>
      <c r="CAL82" s="420"/>
      <c r="CAM82" s="420"/>
      <c r="CAN82" s="420"/>
      <c r="CAO82" s="420"/>
      <c r="CAP82" s="420"/>
      <c r="CAQ82" s="420"/>
      <c r="CAR82" s="420"/>
      <c r="CAS82" s="420"/>
      <c r="CAT82" s="420"/>
      <c r="CAU82" s="420"/>
      <c r="CAV82" s="420"/>
      <c r="CAW82" s="420"/>
      <c r="CAX82" s="420"/>
      <c r="CAY82" s="420"/>
      <c r="CAZ82" s="420"/>
      <c r="CBA82" s="420"/>
      <c r="CBB82" s="420"/>
      <c r="CBC82" s="420"/>
      <c r="CBD82" s="420"/>
      <c r="CBE82" s="420"/>
      <c r="CBF82" s="420"/>
      <c r="CBG82" s="420"/>
      <c r="CBH82" s="420"/>
      <c r="CBI82" s="420"/>
      <c r="CBJ82" s="420"/>
      <c r="CBK82" s="420"/>
      <c r="CBL82" s="420"/>
      <c r="CBM82" s="420"/>
      <c r="CBN82" s="420"/>
      <c r="CBO82" s="420"/>
      <c r="CBP82" s="420"/>
      <c r="CBQ82" s="420"/>
      <c r="CBR82" s="420"/>
      <c r="CBS82" s="420"/>
      <c r="CBT82" s="420"/>
      <c r="CBU82" s="420"/>
      <c r="CBV82" s="420"/>
      <c r="CBW82" s="420"/>
      <c r="CBX82" s="420"/>
      <c r="CBY82" s="420"/>
      <c r="CBZ82" s="420"/>
      <c r="CCA82" s="420"/>
      <c r="CCB82" s="420"/>
      <c r="CCC82" s="420"/>
      <c r="CCD82" s="420"/>
      <c r="CCE82" s="420"/>
      <c r="CCF82" s="420"/>
      <c r="CCG82" s="420"/>
      <c r="CCH82" s="420"/>
      <c r="CCI82" s="420"/>
      <c r="CCJ82" s="420"/>
      <c r="CCK82" s="420"/>
      <c r="CCL82" s="420"/>
      <c r="CCM82" s="420"/>
      <c r="CCN82" s="420"/>
      <c r="CCO82" s="420"/>
      <c r="CCP82" s="420"/>
      <c r="CCQ82" s="420"/>
      <c r="CCR82" s="420"/>
      <c r="CCS82" s="420"/>
      <c r="CCT82" s="420"/>
      <c r="CCU82" s="420"/>
      <c r="CCV82" s="420"/>
      <c r="CCW82" s="420"/>
      <c r="CCX82" s="420"/>
      <c r="CCY82" s="420"/>
      <c r="CCZ82" s="420"/>
      <c r="CDA82" s="420"/>
      <c r="CDB82" s="420"/>
      <c r="CDC82" s="420"/>
      <c r="CDD82" s="420"/>
      <c r="CDE82" s="420"/>
      <c r="CDF82" s="420"/>
      <c r="CDG82" s="420"/>
      <c r="CDH82" s="420"/>
      <c r="CDI82" s="420"/>
      <c r="CDJ82" s="420"/>
      <c r="CDK82" s="420"/>
      <c r="CDL82" s="420"/>
      <c r="CDM82" s="420"/>
      <c r="CDN82" s="420"/>
      <c r="CDO82" s="420"/>
      <c r="CDP82" s="420"/>
      <c r="CDQ82" s="420"/>
      <c r="CDR82" s="420"/>
      <c r="CDS82" s="420"/>
      <c r="CDT82" s="420"/>
      <c r="CDU82" s="420"/>
      <c r="CDV82" s="420"/>
      <c r="CDW82" s="420"/>
      <c r="CDX82" s="420"/>
      <c r="CDY82" s="420"/>
      <c r="CDZ82" s="420"/>
      <c r="CEA82" s="420"/>
      <c r="CEB82" s="420"/>
      <c r="CEC82" s="420"/>
      <c r="CED82" s="420"/>
      <c r="CEE82" s="420"/>
      <c r="CEF82" s="420"/>
      <c r="CEG82" s="420"/>
      <c r="CEH82" s="420"/>
      <c r="CEI82" s="420"/>
      <c r="CEJ82" s="420"/>
      <c r="CEK82" s="420"/>
      <c r="CEL82" s="420"/>
      <c r="CEM82" s="420"/>
      <c r="CEN82" s="420"/>
      <c r="CEO82" s="420"/>
      <c r="CEP82" s="420"/>
      <c r="CEQ82" s="420"/>
      <c r="CER82" s="420"/>
      <c r="CES82" s="420"/>
      <c r="CET82" s="420"/>
      <c r="CEU82" s="420"/>
      <c r="CEV82" s="420"/>
      <c r="CEW82" s="420"/>
      <c r="CEX82" s="420"/>
      <c r="CEY82" s="420"/>
      <c r="CEZ82" s="420"/>
      <c r="CFA82" s="420"/>
      <c r="CFB82" s="420"/>
      <c r="CFC82" s="420"/>
      <c r="CFD82" s="420"/>
      <c r="CFE82" s="420"/>
      <c r="CFF82" s="420"/>
      <c r="CFG82" s="420"/>
      <c r="CFH82" s="420"/>
      <c r="CFI82" s="420"/>
      <c r="CFJ82" s="420"/>
      <c r="CFK82" s="420"/>
      <c r="CFL82" s="420"/>
      <c r="CFM82" s="420"/>
      <c r="CFN82" s="420"/>
      <c r="CFO82" s="420"/>
      <c r="CFP82" s="420"/>
      <c r="CFQ82" s="420"/>
      <c r="CFR82" s="420"/>
      <c r="CFS82" s="420"/>
      <c r="CFT82" s="420"/>
      <c r="CFU82" s="420"/>
      <c r="CFV82" s="420"/>
      <c r="CFW82" s="420"/>
      <c r="CFX82" s="420"/>
      <c r="CFY82" s="420"/>
      <c r="CFZ82" s="420"/>
      <c r="CGA82" s="420"/>
      <c r="CGB82" s="420"/>
      <c r="CGC82" s="420"/>
      <c r="CGD82" s="420"/>
      <c r="CGE82" s="420"/>
      <c r="CGF82" s="420"/>
      <c r="CGG82" s="420"/>
      <c r="CGH82" s="420"/>
      <c r="CGI82" s="420"/>
      <c r="CGJ82" s="420"/>
      <c r="CGK82" s="420"/>
      <c r="CGL82" s="420"/>
      <c r="CGM82" s="420"/>
      <c r="CGN82" s="420"/>
      <c r="CGO82" s="420"/>
      <c r="CGP82" s="420"/>
      <c r="CGQ82" s="420"/>
      <c r="CGR82" s="420"/>
      <c r="CGS82" s="420"/>
      <c r="CGT82" s="420"/>
      <c r="CGU82" s="420"/>
      <c r="CGV82" s="420"/>
      <c r="CGW82" s="420"/>
      <c r="CGX82" s="420"/>
      <c r="CGY82" s="420"/>
      <c r="CGZ82" s="420"/>
      <c r="CHA82" s="420"/>
      <c r="CHB82" s="420"/>
      <c r="CHC82" s="420"/>
      <c r="CHD82" s="420"/>
      <c r="CHE82" s="420"/>
      <c r="CHF82" s="420"/>
      <c r="CHG82" s="420"/>
      <c r="CHH82" s="420"/>
      <c r="CHI82" s="420"/>
      <c r="CHJ82" s="420"/>
      <c r="CHK82" s="420"/>
      <c r="CHL82" s="420"/>
      <c r="CHM82" s="420"/>
      <c r="CHN82" s="420"/>
      <c r="CHO82" s="420"/>
      <c r="CHP82" s="420"/>
      <c r="CHQ82" s="420"/>
      <c r="CHR82" s="420"/>
      <c r="CHS82" s="420"/>
      <c r="CHT82" s="420"/>
      <c r="CHU82" s="420"/>
      <c r="CHV82" s="420"/>
      <c r="CHW82" s="420"/>
      <c r="CHX82" s="420"/>
      <c r="CHY82" s="420"/>
      <c r="CHZ82" s="420"/>
      <c r="CIA82" s="420"/>
      <c r="CIB82" s="420"/>
      <c r="CIC82" s="420"/>
      <c r="CID82" s="420"/>
      <c r="CIE82" s="420"/>
      <c r="CIF82" s="420"/>
      <c r="CIG82" s="420"/>
      <c r="CIH82" s="420"/>
      <c r="CII82" s="420"/>
      <c r="CIJ82" s="420"/>
      <c r="CIK82" s="420"/>
      <c r="CIL82" s="420"/>
      <c r="CIM82" s="420"/>
      <c r="CIN82" s="420"/>
      <c r="CIO82" s="420"/>
      <c r="CIP82" s="420"/>
      <c r="CIQ82" s="420"/>
      <c r="CIR82" s="420"/>
      <c r="CIS82" s="420"/>
      <c r="CIT82" s="420"/>
      <c r="CIU82" s="420"/>
      <c r="CIV82" s="420"/>
      <c r="CIW82" s="420"/>
      <c r="CIX82" s="420"/>
      <c r="CIY82" s="420"/>
      <c r="CIZ82" s="420"/>
      <c r="CJA82" s="420"/>
      <c r="CJB82" s="420"/>
      <c r="CJC82" s="420"/>
      <c r="CJD82" s="420"/>
      <c r="CJE82" s="420"/>
      <c r="CJF82" s="420"/>
      <c r="CJG82" s="420"/>
      <c r="CJH82" s="420"/>
      <c r="CJI82" s="420"/>
      <c r="CJJ82" s="420"/>
      <c r="CJK82" s="420"/>
      <c r="CJL82" s="420"/>
      <c r="CJM82" s="420"/>
      <c r="CJN82" s="420"/>
      <c r="CJO82" s="420"/>
      <c r="CJP82" s="420"/>
      <c r="CJQ82" s="420"/>
      <c r="CJR82" s="420"/>
      <c r="CJS82" s="420"/>
      <c r="CJT82" s="420"/>
      <c r="CJU82" s="420"/>
      <c r="CJV82" s="420"/>
      <c r="CJW82" s="420"/>
      <c r="CJX82" s="420"/>
      <c r="CJY82" s="420"/>
      <c r="CJZ82" s="420"/>
      <c r="CKA82" s="420"/>
      <c r="CKB82" s="420"/>
      <c r="CKC82" s="420"/>
      <c r="CKD82" s="420"/>
      <c r="CKE82" s="420"/>
      <c r="CKF82" s="420"/>
      <c r="CKG82" s="420"/>
      <c r="CKH82" s="420"/>
      <c r="CKI82" s="420"/>
      <c r="CKJ82" s="420"/>
      <c r="CKK82" s="420"/>
      <c r="CKL82" s="420"/>
      <c r="CKM82" s="420"/>
      <c r="CKN82" s="420"/>
      <c r="CKO82" s="420"/>
      <c r="CKP82" s="420"/>
      <c r="CKQ82" s="420"/>
      <c r="CKR82" s="420"/>
      <c r="CKS82" s="420"/>
      <c r="CKT82" s="420"/>
      <c r="CKU82" s="420"/>
      <c r="CKV82" s="420"/>
      <c r="CKW82" s="420"/>
      <c r="CKX82" s="420"/>
      <c r="CKY82" s="420"/>
      <c r="CKZ82" s="420"/>
      <c r="CLA82" s="420"/>
      <c r="CLB82" s="420"/>
      <c r="CLC82" s="420"/>
      <c r="CLD82" s="420"/>
      <c r="CLE82" s="420"/>
      <c r="CLF82" s="420"/>
      <c r="CLG82" s="420"/>
      <c r="CLH82" s="420"/>
      <c r="CLI82" s="420"/>
      <c r="CLJ82" s="420"/>
      <c r="CLK82" s="420"/>
      <c r="CLL82" s="420"/>
      <c r="CLM82" s="420"/>
      <c r="CLN82" s="420"/>
      <c r="CLO82" s="420"/>
      <c r="CLP82" s="420"/>
      <c r="CLQ82" s="420"/>
      <c r="CLR82" s="420"/>
      <c r="CLS82" s="420"/>
      <c r="CLT82" s="420"/>
      <c r="CLU82" s="420"/>
      <c r="CLV82" s="420"/>
      <c r="CLW82" s="420"/>
      <c r="CLX82" s="420"/>
      <c r="CLY82" s="420"/>
      <c r="CLZ82" s="420"/>
      <c r="CMA82" s="420"/>
      <c r="CMB82" s="420"/>
      <c r="CMC82" s="420"/>
      <c r="CMD82" s="420"/>
      <c r="CME82" s="420"/>
      <c r="CMF82" s="420"/>
      <c r="CMG82" s="420"/>
      <c r="CMH82" s="420"/>
      <c r="CMI82" s="420"/>
      <c r="CMJ82" s="420"/>
      <c r="CMK82" s="420"/>
      <c r="CML82" s="420"/>
      <c r="CMM82" s="420"/>
      <c r="CMN82" s="420"/>
      <c r="CMO82" s="420"/>
      <c r="CMP82" s="420"/>
      <c r="CMQ82" s="420"/>
      <c r="CMR82" s="420"/>
      <c r="CMS82" s="420"/>
      <c r="CMT82" s="420"/>
      <c r="CMU82" s="420"/>
      <c r="CMV82" s="420"/>
      <c r="CMW82" s="420"/>
      <c r="CMX82" s="420"/>
      <c r="CMY82" s="420"/>
      <c r="CMZ82" s="420"/>
      <c r="CNA82" s="420"/>
      <c r="CNB82" s="420"/>
      <c r="CNC82" s="420"/>
      <c r="CND82" s="420"/>
      <c r="CNE82" s="420"/>
      <c r="CNF82" s="420"/>
      <c r="CNG82" s="420"/>
      <c r="CNH82" s="420"/>
      <c r="CNI82" s="420"/>
      <c r="CNJ82" s="420"/>
      <c r="CNK82" s="420"/>
      <c r="CNL82" s="420"/>
      <c r="CNM82" s="420"/>
      <c r="CNN82" s="420"/>
      <c r="CNO82" s="420"/>
      <c r="CNP82" s="420"/>
      <c r="CNQ82" s="420"/>
      <c r="CNR82" s="420"/>
      <c r="CNS82" s="420"/>
      <c r="CNT82" s="420"/>
      <c r="CNU82" s="420"/>
      <c r="CNV82" s="420"/>
      <c r="CNW82" s="420"/>
      <c r="CNX82" s="420"/>
      <c r="CNY82" s="420"/>
      <c r="CNZ82" s="420"/>
      <c r="COA82" s="420"/>
      <c r="COB82" s="420"/>
      <c r="COC82" s="420"/>
      <c r="COD82" s="420"/>
      <c r="COE82" s="420"/>
      <c r="COF82" s="420"/>
      <c r="COG82" s="420"/>
      <c r="COH82" s="420"/>
      <c r="COI82" s="420"/>
      <c r="COJ82" s="420"/>
      <c r="COK82" s="420"/>
      <c r="COL82" s="420"/>
      <c r="COM82" s="420"/>
      <c r="CON82" s="420"/>
      <c r="COO82" s="420"/>
      <c r="COP82" s="420"/>
      <c r="COQ82" s="420"/>
      <c r="COR82" s="420"/>
      <c r="COS82" s="420"/>
      <c r="COT82" s="420"/>
      <c r="COU82" s="420"/>
      <c r="COV82" s="420"/>
      <c r="COW82" s="420"/>
      <c r="COX82" s="420"/>
      <c r="COY82" s="420"/>
      <c r="COZ82" s="420"/>
      <c r="CPA82" s="420"/>
      <c r="CPB82" s="420"/>
      <c r="CPC82" s="420"/>
      <c r="CPD82" s="420"/>
      <c r="CPE82" s="420"/>
      <c r="CPF82" s="420"/>
      <c r="CPG82" s="420"/>
      <c r="CPH82" s="420"/>
      <c r="CPI82" s="420"/>
      <c r="CPJ82" s="420"/>
      <c r="CPK82" s="420"/>
      <c r="CPL82" s="420"/>
      <c r="CPM82" s="420"/>
      <c r="CPN82" s="420"/>
      <c r="CPO82" s="420"/>
      <c r="CPP82" s="420"/>
      <c r="CPQ82" s="420"/>
      <c r="CPR82" s="420"/>
      <c r="CPS82" s="420"/>
      <c r="CPT82" s="420"/>
      <c r="CPU82" s="420"/>
      <c r="CPV82" s="420"/>
      <c r="CPW82" s="420"/>
      <c r="CPX82" s="420"/>
      <c r="CPY82" s="420"/>
      <c r="CPZ82" s="420"/>
      <c r="CQA82" s="420"/>
      <c r="CQB82" s="420"/>
      <c r="CQC82" s="420"/>
      <c r="CQD82" s="420"/>
      <c r="CQE82" s="420"/>
      <c r="CQF82" s="420"/>
      <c r="CQG82" s="420"/>
      <c r="CQH82" s="420"/>
      <c r="CQI82" s="420"/>
      <c r="CQJ82" s="420"/>
      <c r="CQK82" s="420"/>
      <c r="CQL82" s="420"/>
      <c r="CQM82" s="420"/>
      <c r="CQN82" s="420"/>
      <c r="CQO82" s="420"/>
      <c r="CQP82" s="420"/>
      <c r="CQQ82" s="420"/>
      <c r="CQR82" s="420"/>
      <c r="CQS82" s="420"/>
      <c r="CQT82" s="420"/>
      <c r="CQU82" s="420"/>
      <c r="CQV82" s="420"/>
      <c r="CQW82" s="420"/>
      <c r="CQX82" s="420"/>
      <c r="CQY82" s="420"/>
      <c r="CQZ82" s="420"/>
      <c r="CRA82" s="420"/>
      <c r="CRB82" s="420"/>
      <c r="CRC82" s="420"/>
      <c r="CRD82" s="420"/>
      <c r="CRE82" s="420"/>
      <c r="CRF82" s="420"/>
      <c r="CRG82" s="420"/>
      <c r="CRH82" s="420"/>
      <c r="CRI82" s="420"/>
      <c r="CRJ82" s="420"/>
      <c r="CRK82" s="420"/>
      <c r="CRL82" s="420"/>
      <c r="CRM82" s="420"/>
      <c r="CRN82" s="420"/>
      <c r="CRO82" s="420"/>
      <c r="CRP82" s="420"/>
      <c r="CRQ82" s="420"/>
      <c r="CRR82" s="420"/>
      <c r="CRS82" s="420"/>
      <c r="CRT82" s="420"/>
      <c r="CRU82" s="420"/>
      <c r="CRV82" s="420"/>
      <c r="CRW82" s="420"/>
      <c r="CRX82" s="420"/>
      <c r="CRY82" s="420"/>
      <c r="CRZ82" s="420"/>
      <c r="CSA82" s="420"/>
      <c r="CSB82" s="420"/>
      <c r="CSC82" s="420"/>
      <c r="CSD82" s="420"/>
      <c r="CSE82" s="420"/>
      <c r="CSF82" s="420"/>
      <c r="CSG82" s="420"/>
      <c r="CSH82" s="420"/>
      <c r="CSI82" s="420"/>
      <c r="CSJ82" s="420"/>
      <c r="CSK82" s="420"/>
      <c r="CSL82" s="420"/>
      <c r="CSM82" s="420"/>
      <c r="CSN82" s="420"/>
      <c r="CSO82" s="420"/>
      <c r="CSP82" s="420"/>
      <c r="CSQ82" s="420"/>
      <c r="CSR82" s="420"/>
      <c r="CSS82" s="420"/>
      <c r="CST82" s="420"/>
      <c r="CSU82" s="420"/>
      <c r="CSV82" s="420"/>
      <c r="CSW82" s="420"/>
      <c r="CSX82" s="420"/>
      <c r="CSY82" s="420"/>
      <c r="CSZ82" s="420"/>
      <c r="CTA82" s="420"/>
      <c r="CTB82" s="420"/>
      <c r="CTC82" s="420"/>
      <c r="CTD82" s="420"/>
      <c r="CTE82" s="420"/>
      <c r="CTF82" s="420"/>
      <c r="CTG82" s="420"/>
      <c r="CTH82" s="420"/>
      <c r="CTI82" s="420"/>
      <c r="CTJ82" s="420"/>
      <c r="CTK82" s="420"/>
      <c r="CTL82" s="420"/>
      <c r="CTM82" s="420"/>
      <c r="CTN82" s="420"/>
      <c r="CTO82" s="420"/>
      <c r="CTP82" s="420"/>
      <c r="CTQ82" s="420"/>
      <c r="CTR82" s="420"/>
      <c r="CTS82" s="420"/>
      <c r="CTT82" s="420"/>
      <c r="CTU82" s="420"/>
      <c r="CTV82" s="420"/>
      <c r="CTW82" s="420"/>
      <c r="CTX82" s="420"/>
      <c r="CTY82" s="420"/>
      <c r="CTZ82" s="420"/>
      <c r="CUA82" s="420"/>
      <c r="CUB82" s="420"/>
      <c r="CUC82" s="420"/>
      <c r="CUD82" s="420"/>
      <c r="CUE82" s="420"/>
      <c r="CUF82" s="420"/>
      <c r="CUG82" s="420"/>
      <c r="CUH82" s="420"/>
      <c r="CUI82" s="420"/>
      <c r="CUJ82" s="420"/>
      <c r="CUK82" s="420"/>
      <c r="CUL82" s="420"/>
      <c r="CUM82" s="420"/>
      <c r="CUN82" s="420"/>
      <c r="CUO82" s="420"/>
      <c r="CUP82" s="420"/>
      <c r="CUQ82" s="420"/>
      <c r="CUR82" s="420"/>
      <c r="CUS82" s="420"/>
      <c r="CUT82" s="420"/>
      <c r="CUU82" s="420"/>
      <c r="CUV82" s="420"/>
      <c r="CUW82" s="420"/>
      <c r="CUX82" s="420"/>
      <c r="CUY82" s="420"/>
      <c r="CUZ82" s="420"/>
      <c r="CVA82" s="420"/>
      <c r="CVB82" s="420"/>
      <c r="CVC82" s="420"/>
      <c r="CVD82" s="420"/>
      <c r="CVE82" s="420"/>
      <c r="CVF82" s="420"/>
      <c r="CVG82" s="420"/>
      <c r="CVH82" s="420"/>
      <c r="CVI82" s="420"/>
      <c r="CVJ82" s="420"/>
      <c r="CVK82" s="420"/>
      <c r="CVL82" s="420"/>
      <c r="CVM82" s="420"/>
      <c r="CVN82" s="420"/>
      <c r="CVO82" s="420"/>
      <c r="CVP82" s="420"/>
      <c r="CVQ82" s="420"/>
      <c r="CVR82" s="420"/>
      <c r="CVS82" s="420"/>
      <c r="CVT82" s="420"/>
      <c r="CVU82" s="420"/>
      <c r="CVV82" s="420"/>
      <c r="CVW82" s="420"/>
      <c r="CVX82" s="420"/>
      <c r="CVY82" s="420"/>
      <c r="CVZ82" s="420"/>
      <c r="CWA82" s="420"/>
      <c r="CWB82" s="420"/>
      <c r="CWC82" s="420"/>
      <c r="CWD82" s="420"/>
      <c r="CWE82" s="420"/>
      <c r="CWF82" s="420"/>
      <c r="CWG82" s="420"/>
      <c r="CWH82" s="420"/>
      <c r="CWI82" s="420"/>
      <c r="CWJ82" s="420"/>
      <c r="CWK82" s="420"/>
      <c r="CWL82" s="420"/>
      <c r="CWM82" s="420"/>
      <c r="CWN82" s="420"/>
      <c r="CWO82" s="420"/>
      <c r="CWP82" s="420"/>
      <c r="CWQ82" s="420"/>
      <c r="CWR82" s="420"/>
      <c r="CWS82" s="420"/>
      <c r="CWT82" s="420"/>
      <c r="CWU82" s="420"/>
      <c r="CWV82" s="420"/>
      <c r="CWW82" s="420"/>
      <c r="CWX82" s="420"/>
      <c r="CWY82" s="420"/>
      <c r="CWZ82" s="420"/>
      <c r="CXA82" s="420"/>
      <c r="CXB82" s="420"/>
      <c r="CXC82" s="420"/>
      <c r="CXD82" s="420"/>
      <c r="CXE82" s="420"/>
      <c r="CXF82" s="420"/>
      <c r="CXG82" s="420"/>
      <c r="CXH82" s="420"/>
      <c r="CXI82" s="420"/>
      <c r="CXJ82" s="420"/>
      <c r="CXK82" s="420"/>
      <c r="CXL82" s="420"/>
      <c r="CXM82" s="420"/>
      <c r="CXN82" s="420"/>
      <c r="CXO82" s="420"/>
      <c r="CXP82" s="420"/>
      <c r="CXQ82" s="420"/>
      <c r="CXR82" s="420"/>
      <c r="CXS82" s="420"/>
      <c r="CXT82" s="420"/>
      <c r="CXU82" s="420"/>
      <c r="CXV82" s="420"/>
      <c r="CXW82" s="420"/>
      <c r="CXX82" s="420"/>
      <c r="CXY82" s="420"/>
      <c r="CXZ82" s="420"/>
      <c r="CYA82" s="420"/>
      <c r="CYB82" s="420"/>
      <c r="CYC82" s="420"/>
      <c r="CYD82" s="420"/>
      <c r="CYE82" s="420"/>
      <c r="CYF82" s="420"/>
      <c r="CYG82" s="420"/>
      <c r="CYH82" s="420"/>
      <c r="CYI82" s="420"/>
      <c r="CYJ82" s="420"/>
      <c r="CYK82" s="420"/>
      <c r="CYL82" s="420"/>
      <c r="CYM82" s="420"/>
      <c r="CYN82" s="420"/>
      <c r="CYO82" s="420"/>
      <c r="CYP82" s="420"/>
      <c r="CYQ82" s="420"/>
      <c r="CYR82" s="420"/>
      <c r="CYS82" s="420"/>
      <c r="CYT82" s="420"/>
      <c r="CYU82" s="420"/>
      <c r="CYV82" s="420"/>
      <c r="CYW82" s="420"/>
      <c r="CYX82" s="420"/>
      <c r="CYY82" s="420"/>
      <c r="CYZ82" s="420"/>
      <c r="CZA82" s="420"/>
      <c r="CZB82" s="420"/>
      <c r="CZC82" s="420"/>
      <c r="CZD82" s="420"/>
      <c r="CZE82" s="420"/>
      <c r="CZF82" s="420"/>
      <c r="CZG82" s="420"/>
      <c r="CZH82" s="420"/>
      <c r="CZI82" s="420"/>
      <c r="CZJ82" s="420"/>
      <c r="CZK82" s="420"/>
      <c r="CZL82" s="420"/>
      <c r="CZM82" s="420"/>
      <c r="CZN82" s="420"/>
      <c r="CZO82" s="420"/>
      <c r="CZP82" s="420"/>
      <c r="CZQ82" s="420"/>
      <c r="CZR82" s="420"/>
      <c r="CZS82" s="420"/>
      <c r="CZT82" s="420"/>
      <c r="CZU82" s="420"/>
      <c r="CZV82" s="420"/>
      <c r="CZW82" s="420"/>
      <c r="CZX82" s="420"/>
      <c r="CZY82" s="420"/>
      <c r="CZZ82" s="420"/>
      <c r="DAA82" s="420"/>
      <c r="DAB82" s="420"/>
      <c r="DAC82" s="420"/>
      <c r="DAD82" s="420"/>
      <c r="DAE82" s="420"/>
      <c r="DAF82" s="420"/>
      <c r="DAG82" s="420"/>
      <c r="DAH82" s="420"/>
      <c r="DAI82" s="420"/>
      <c r="DAJ82" s="420"/>
      <c r="DAK82" s="420"/>
      <c r="DAL82" s="420"/>
      <c r="DAM82" s="420"/>
      <c r="DAN82" s="420"/>
      <c r="DAO82" s="420"/>
      <c r="DAP82" s="420"/>
      <c r="DAQ82" s="420"/>
      <c r="DAR82" s="420"/>
      <c r="DAS82" s="420"/>
      <c r="DAT82" s="420"/>
      <c r="DAU82" s="420"/>
      <c r="DAV82" s="420"/>
      <c r="DAW82" s="420"/>
      <c r="DAX82" s="420"/>
      <c r="DAY82" s="420"/>
      <c r="DAZ82" s="420"/>
      <c r="DBA82" s="420"/>
      <c r="DBB82" s="420"/>
      <c r="DBC82" s="420"/>
      <c r="DBD82" s="420"/>
      <c r="DBE82" s="420"/>
      <c r="DBF82" s="420"/>
      <c r="DBG82" s="420"/>
      <c r="DBH82" s="420"/>
      <c r="DBI82" s="420"/>
      <c r="DBJ82" s="420"/>
      <c r="DBK82" s="420"/>
      <c r="DBL82" s="420"/>
      <c r="DBM82" s="420"/>
      <c r="DBN82" s="420"/>
      <c r="DBO82" s="420"/>
      <c r="DBP82" s="420"/>
      <c r="DBQ82" s="420"/>
      <c r="DBR82" s="420"/>
      <c r="DBS82" s="420"/>
      <c r="DBT82" s="420"/>
      <c r="DBU82" s="420"/>
      <c r="DBV82" s="420"/>
      <c r="DBW82" s="420"/>
      <c r="DBX82" s="420"/>
      <c r="DBY82" s="420"/>
      <c r="DBZ82" s="420"/>
      <c r="DCA82" s="420"/>
      <c r="DCB82" s="420"/>
      <c r="DCC82" s="420"/>
      <c r="DCD82" s="420"/>
      <c r="DCE82" s="420"/>
      <c r="DCF82" s="420"/>
      <c r="DCG82" s="420"/>
      <c r="DCH82" s="420"/>
      <c r="DCI82" s="420"/>
      <c r="DCJ82" s="420"/>
      <c r="DCK82" s="420"/>
      <c r="DCL82" s="420"/>
      <c r="DCM82" s="420"/>
      <c r="DCN82" s="420"/>
      <c r="DCO82" s="420"/>
      <c r="DCP82" s="420"/>
      <c r="DCQ82" s="420"/>
      <c r="DCR82" s="420"/>
      <c r="DCS82" s="420"/>
      <c r="DCT82" s="420"/>
      <c r="DCU82" s="420"/>
      <c r="DCV82" s="420"/>
      <c r="DCW82" s="420"/>
      <c r="DCX82" s="420"/>
      <c r="DCY82" s="420"/>
      <c r="DCZ82" s="420"/>
      <c r="DDA82" s="420"/>
      <c r="DDB82" s="420"/>
      <c r="DDC82" s="420"/>
      <c r="DDD82" s="420"/>
      <c r="DDE82" s="420"/>
      <c r="DDF82" s="420"/>
      <c r="DDG82" s="420"/>
      <c r="DDH82" s="420"/>
      <c r="DDI82" s="420"/>
      <c r="DDJ82" s="420"/>
      <c r="DDK82" s="420"/>
      <c r="DDL82" s="420"/>
      <c r="DDM82" s="420"/>
      <c r="DDN82" s="420"/>
      <c r="DDO82" s="420"/>
      <c r="DDP82" s="420"/>
      <c r="DDQ82" s="420"/>
      <c r="DDR82" s="420"/>
      <c r="DDS82" s="420"/>
      <c r="DDT82" s="420"/>
      <c r="DDU82" s="420"/>
      <c r="DDV82" s="420"/>
      <c r="DDW82" s="420"/>
      <c r="DDX82" s="420"/>
      <c r="DDY82" s="420"/>
      <c r="DDZ82" s="420"/>
      <c r="DEA82" s="420"/>
      <c r="DEB82" s="420"/>
      <c r="DEC82" s="420"/>
      <c r="DED82" s="420"/>
      <c r="DEE82" s="420"/>
      <c r="DEF82" s="420"/>
      <c r="DEG82" s="420"/>
      <c r="DEH82" s="420"/>
      <c r="DEI82" s="420"/>
      <c r="DEJ82" s="420"/>
      <c r="DEK82" s="420"/>
      <c r="DEL82" s="420"/>
      <c r="DEM82" s="420"/>
      <c r="DEN82" s="420"/>
      <c r="DEO82" s="420"/>
      <c r="DEP82" s="420"/>
      <c r="DEQ82" s="420"/>
      <c r="DER82" s="420"/>
      <c r="DES82" s="420"/>
      <c r="DET82" s="420"/>
      <c r="DEU82" s="420"/>
      <c r="DEV82" s="420"/>
      <c r="DEW82" s="420"/>
      <c r="DEX82" s="420"/>
      <c r="DEY82" s="420"/>
      <c r="DEZ82" s="420"/>
      <c r="DFA82" s="420"/>
      <c r="DFB82" s="420"/>
      <c r="DFC82" s="420"/>
      <c r="DFD82" s="420"/>
      <c r="DFE82" s="420"/>
      <c r="DFF82" s="420"/>
      <c r="DFG82" s="420"/>
      <c r="DFH82" s="420"/>
      <c r="DFI82" s="420"/>
      <c r="DFJ82" s="420"/>
      <c r="DFK82" s="420"/>
      <c r="DFL82" s="420"/>
      <c r="DFM82" s="420"/>
      <c r="DFN82" s="420"/>
      <c r="DFO82" s="420"/>
      <c r="DFP82" s="420"/>
      <c r="DFQ82" s="420"/>
      <c r="DFR82" s="420"/>
      <c r="DFS82" s="420"/>
      <c r="DFT82" s="420"/>
      <c r="DFU82" s="420"/>
      <c r="DFV82" s="420"/>
      <c r="DFW82" s="420"/>
      <c r="DFX82" s="420"/>
      <c r="DFY82" s="420"/>
      <c r="DFZ82" s="420"/>
      <c r="DGA82" s="420"/>
      <c r="DGB82" s="420"/>
      <c r="DGC82" s="420"/>
      <c r="DGD82" s="420"/>
      <c r="DGE82" s="420"/>
      <c r="DGF82" s="420"/>
      <c r="DGG82" s="420"/>
      <c r="DGH82" s="420"/>
      <c r="DGI82" s="420"/>
      <c r="DGJ82" s="420"/>
      <c r="DGK82" s="420"/>
      <c r="DGL82" s="420"/>
      <c r="DGM82" s="420"/>
      <c r="DGN82" s="420"/>
      <c r="DGO82" s="420"/>
      <c r="DGP82" s="420"/>
      <c r="DGQ82" s="420"/>
      <c r="DGR82" s="420"/>
      <c r="DGS82" s="420"/>
      <c r="DGT82" s="420"/>
      <c r="DGU82" s="420"/>
      <c r="DGV82" s="420"/>
      <c r="DGW82" s="420"/>
      <c r="DGX82" s="420"/>
      <c r="DGY82" s="420"/>
      <c r="DGZ82" s="420"/>
      <c r="DHA82" s="420"/>
      <c r="DHB82" s="420"/>
      <c r="DHC82" s="420"/>
      <c r="DHD82" s="420"/>
      <c r="DHE82" s="420"/>
      <c r="DHF82" s="420"/>
      <c r="DHG82" s="420"/>
      <c r="DHH82" s="420"/>
      <c r="DHI82" s="420"/>
      <c r="DHJ82" s="420"/>
      <c r="DHK82" s="420"/>
      <c r="DHL82" s="420"/>
      <c r="DHM82" s="420"/>
      <c r="DHN82" s="420"/>
      <c r="DHO82" s="420"/>
      <c r="DHP82" s="420"/>
      <c r="DHQ82" s="420"/>
      <c r="DHR82" s="420"/>
      <c r="DHS82" s="420"/>
      <c r="DHT82" s="420"/>
      <c r="DHU82" s="420"/>
      <c r="DHV82" s="420"/>
      <c r="DHW82" s="420"/>
      <c r="DHX82" s="420"/>
      <c r="DHY82" s="420"/>
      <c r="DHZ82" s="420"/>
      <c r="DIA82" s="420"/>
      <c r="DIB82" s="420"/>
      <c r="DIC82" s="420"/>
      <c r="DID82" s="420"/>
      <c r="DIE82" s="420"/>
      <c r="DIF82" s="420"/>
      <c r="DIG82" s="420"/>
      <c r="DIH82" s="420"/>
      <c r="DII82" s="420"/>
      <c r="DIJ82" s="420"/>
      <c r="DIK82" s="420"/>
      <c r="DIL82" s="420"/>
      <c r="DIM82" s="420"/>
      <c r="DIN82" s="420"/>
      <c r="DIO82" s="420"/>
      <c r="DIP82" s="420"/>
      <c r="DIQ82" s="420"/>
      <c r="DIR82" s="420"/>
      <c r="DIS82" s="420"/>
      <c r="DIT82" s="420"/>
      <c r="DIU82" s="420"/>
      <c r="DIV82" s="420"/>
      <c r="DIW82" s="420"/>
      <c r="DIX82" s="420"/>
      <c r="DIY82" s="420"/>
      <c r="DIZ82" s="420"/>
      <c r="DJA82" s="420"/>
      <c r="DJB82" s="420"/>
      <c r="DJC82" s="420"/>
      <c r="DJD82" s="420"/>
      <c r="DJE82" s="420"/>
      <c r="DJF82" s="420"/>
      <c r="DJG82" s="420"/>
      <c r="DJH82" s="420"/>
      <c r="DJI82" s="420"/>
      <c r="DJJ82" s="420"/>
      <c r="DJK82" s="420"/>
      <c r="DJL82" s="420"/>
      <c r="DJM82" s="420"/>
      <c r="DJN82" s="420"/>
      <c r="DJO82" s="420"/>
      <c r="DJP82" s="420"/>
      <c r="DJQ82" s="420"/>
      <c r="DJR82" s="420"/>
      <c r="DJS82" s="420"/>
      <c r="DJT82" s="420"/>
      <c r="DJU82" s="420"/>
      <c r="DJV82" s="420"/>
      <c r="DJW82" s="420"/>
      <c r="DJX82" s="420"/>
      <c r="DJY82" s="420"/>
      <c r="DJZ82" s="420"/>
      <c r="DKA82" s="420"/>
      <c r="DKB82" s="420"/>
      <c r="DKC82" s="420"/>
      <c r="DKD82" s="420"/>
      <c r="DKE82" s="420"/>
      <c r="DKF82" s="420"/>
      <c r="DKG82" s="420"/>
      <c r="DKH82" s="420"/>
      <c r="DKI82" s="420"/>
      <c r="DKJ82" s="420"/>
      <c r="DKK82" s="420"/>
      <c r="DKL82" s="420"/>
      <c r="DKM82" s="420"/>
      <c r="DKN82" s="420"/>
      <c r="DKO82" s="420"/>
      <c r="DKP82" s="420"/>
      <c r="DKQ82" s="420"/>
      <c r="DKR82" s="420"/>
      <c r="DKS82" s="420"/>
      <c r="DKT82" s="420"/>
      <c r="DKU82" s="420"/>
      <c r="DKV82" s="420"/>
      <c r="DKW82" s="420"/>
      <c r="DKX82" s="420"/>
      <c r="DKY82" s="420"/>
      <c r="DKZ82" s="420"/>
      <c r="DLA82" s="420"/>
      <c r="DLB82" s="420"/>
      <c r="DLC82" s="420"/>
      <c r="DLD82" s="420"/>
      <c r="DLE82" s="420"/>
      <c r="DLF82" s="420"/>
      <c r="DLG82" s="420"/>
      <c r="DLH82" s="420"/>
      <c r="DLI82" s="420"/>
      <c r="DLJ82" s="420"/>
      <c r="DLK82" s="420"/>
      <c r="DLL82" s="420"/>
      <c r="DLM82" s="420"/>
      <c r="DLN82" s="420"/>
      <c r="DLO82" s="420"/>
      <c r="DLP82" s="420"/>
      <c r="DLQ82" s="420"/>
      <c r="DLR82" s="420"/>
      <c r="DLS82" s="420"/>
      <c r="DLT82" s="420"/>
      <c r="DLU82" s="420"/>
      <c r="DLV82" s="420"/>
      <c r="DLW82" s="420"/>
      <c r="DLX82" s="420"/>
      <c r="DLY82" s="420"/>
      <c r="DLZ82" s="420"/>
      <c r="DMA82" s="420"/>
      <c r="DMB82" s="420"/>
      <c r="DMC82" s="420"/>
      <c r="DMD82" s="420"/>
      <c r="DME82" s="420"/>
      <c r="DMF82" s="420"/>
      <c r="DMG82" s="420"/>
      <c r="DMH82" s="420"/>
      <c r="DMI82" s="420"/>
      <c r="DMJ82" s="420"/>
      <c r="DMK82" s="420"/>
      <c r="DML82" s="420"/>
      <c r="DMM82" s="420"/>
      <c r="DMN82" s="420"/>
      <c r="DMO82" s="420"/>
      <c r="DMP82" s="420"/>
      <c r="DMQ82" s="420"/>
      <c r="DMR82" s="420"/>
      <c r="DMS82" s="420"/>
      <c r="DMT82" s="420"/>
      <c r="DMU82" s="420"/>
      <c r="DMV82" s="420"/>
      <c r="DMW82" s="420"/>
      <c r="DMX82" s="420"/>
      <c r="DMY82" s="420"/>
      <c r="DMZ82" s="420"/>
      <c r="DNA82" s="420"/>
      <c r="DNB82" s="420"/>
      <c r="DNC82" s="420"/>
      <c r="DND82" s="420"/>
      <c r="DNE82" s="420"/>
      <c r="DNF82" s="420"/>
      <c r="DNG82" s="420"/>
      <c r="DNH82" s="420"/>
      <c r="DNI82" s="420"/>
      <c r="DNJ82" s="420"/>
      <c r="DNK82" s="420"/>
      <c r="DNL82" s="420"/>
      <c r="DNM82" s="420"/>
      <c r="DNN82" s="420"/>
      <c r="DNO82" s="420"/>
      <c r="DNP82" s="420"/>
      <c r="DNQ82" s="420"/>
      <c r="DNR82" s="420"/>
      <c r="DNS82" s="420"/>
      <c r="DNT82" s="420"/>
      <c r="DNU82" s="420"/>
      <c r="DNV82" s="420"/>
      <c r="DNW82" s="420"/>
      <c r="DNX82" s="420"/>
      <c r="DNY82" s="420"/>
      <c r="DNZ82" s="420"/>
      <c r="DOA82" s="420"/>
      <c r="DOB82" s="420"/>
      <c r="DOC82" s="420"/>
      <c r="DOD82" s="420"/>
      <c r="DOE82" s="420"/>
      <c r="DOF82" s="420"/>
      <c r="DOG82" s="420"/>
      <c r="DOH82" s="420"/>
      <c r="DOI82" s="420"/>
      <c r="DOJ82" s="420"/>
      <c r="DOK82" s="420"/>
      <c r="DOL82" s="420"/>
      <c r="DOM82" s="420"/>
      <c r="DON82" s="420"/>
      <c r="DOO82" s="420"/>
      <c r="DOP82" s="420"/>
      <c r="DOQ82" s="420"/>
      <c r="DOR82" s="420"/>
      <c r="DOS82" s="420"/>
      <c r="DOT82" s="420"/>
      <c r="DOU82" s="420"/>
      <c r="DOV82" s="420"/>
      <c r="DOW82" s="420"/>
      <c r="DOX82" s="420"/>
      <c r="DOY82" s="420"/>
      <c r="DOZ82" s="420"/>
      <c r="DPA82" s="420"/>
      <c r="DPB82" s="420"/>
      <c r="DPC82" s="420"/>
      <c r="DPD82" s="420"/>
      <c r="DPE82" s="420"/>
      <c r="DPF82" s="420"/>
      <c r="DPG82" s="420"/>
      <c r="DPH82" s="420"/>
      <c r="DPI82" s="420"/>
      <c r="DPJ82" s="420"/>
      <c r="DPK82" s="420"/>
      <c r="DPL82" s="420"/>
      <c r="DPM82" s="420"/>
      <c r="DPN82" s="420"/>
      <c r="DPO82" s="420"/>
      <c r="DPP82" s="420"/>
      <c r="DPQ82" s="420"/>
      <c r="DPR82" s="420"/>
      <c r="DPS82" s="420"/>
      <c r="DPT82" s="420"/>
      <c r="DPU82" s="420"/>
      <c r="DPV82" s="420"/>
      <c r="DPW82" s="420"/>
      <c r="DPX82" s="420"/>
      <c r="DPY82" s="420"/>
      <c r="DPZ82" s="420"/>
      <c r="DQA82" s="420"/>
      <c r="DQB82" s="420"/>
      <c r="DQC82" s="420"/>
      <c r="DQD82" s="420"/>
      <c r="DQE82" s="420"/>
      <c r="DQF82" s="420"/>
      <c r="DQG82" s="420"/>
      <c r="DQH82" s="420"/>
      <c r="DQI82" s="420"/>
      <c r="DQJ82" s="420"/>
      <c r="DQK82" s="420"/>
      <c r="DQL82" s="420"/>
      <c r="DQM82" s="420"/>
      <c r="DQN82" s="420"/>
      <c r="DQO82" s="420"/>
      <c r="DQP82" s="420"/>
      <c r="DQQ82" s="420"/>
      <c r="DQR82" s="420"/>
      <c r="DQS82" s="420"/>
      <c r="DQT82" s="420"/>
      <c r="DQU82" s="420"/>
      <c r="DQV82" s="420"/>
      <c r="DQW82" s="420"/>
      <c r="DQX82" s="420"/>
      <c r="DQY82" s="420"/>
      <c r="DQZ82" s="420"/>
      <c r="DRA82" s="420"/>
      <c r="DRB82" s="420"/>
      <c r="DRC82" s="420"/>
      <c r="DRD82" s="420"/>
      <c r="DRE82" s="420"/>
      <c r="DRF82" s="420"/>
      <c r="DRG82" s="420"/>
      <c r="DRH82" s="420"/>
      <c r="DRI82" s="420"/>
      <c r="DRJ82" s="420"/>
      <c r="DRK82" s="420"/>
      <c r="DRL82" s="420"/>
      <c r="DRM82" s="420"/>
      <c r="DRN82" s="420"/>
      <c r="DRO82" s="420"/>
      <c r="DRP82" s="420"/>
      <c r="DRQ82" s="420"/>
      <c r="DRR82" s="420"/>
      <c r="DRS82" s="420"/>
      <c r="DRT82" s="420"/>
      <c r="DRU82" s="420"/>
      <c r="DRV82" s="420"/>
      <c r="DRW82" s="420"/>
      <c r="DRX82" s="420"/>
      <c r="DRY82" s="420"/>
      <c r="DRZ82" s="420"/>
      <c r="DSA82" s="420"/>
      <c r="DSB82" s="420"/>
      <c r="DSC82" s="420"/>
      <c r="DSD82" s="420"/>
      <c r="DSE82" s="420"/>
      <c r="DSF82" s="420"/>
      <c r="DSG82" s="420"/>
      <c r="DSH82" s="420"/>
      <c r="DSI82" s="420"/>
      <c r="DSJ82" s="420"/>
      <c r="DSK82" s="420"/>
      <c r="DSL82" s="420"/>
      <c r="DSM82" s="420"/>
      <c r="DSN82" s="420"/>
      <c r="DSO82" s="420"/>
      <c r="DSP82" s="420"/>
      <c r="DSQ82" s="420"/>
      <c r="DSR82" s="420"/>
      <c r="DSS82" s="420"/>
      <c r="DST82" s="420"/>
      <c r="DSU82" s="420"/>
      <c r="DSV82" s="420"/>
      <c r="DSW82" s="420"/>
      <c r="DSX82" s="420"/>
      <c r="DSY82" s="420"/>
      <c r="DSZ82" s="420"/>
      <c r="DTA82" s="420"/>
      <c r="DTB82" s="420"/>
      <c r="DTC82" s="420"/>
      <c r="DTD82" s="420"/>
      <c r="DTE82" s="420"/>
      <c r="DTF82" s="420"/>
      <c r="DTG82" s="420"/>
      <c r="DTH82" s="420"/>
      <c r="DTI82" s="420"/>
      <c r="DTJ82" s="420"/>
      <c r="DTK82" s="420"/>
      <c r="DTL82" s="420"/>
      <c r="DTM82" s="420"/>
      <c r="DTN82" s="420"/>
      <c r="DTO82" s="420"/>
      <c r="DTP82" s="420"/>
      <c r="DTQ82" s="420"/>
      <c r="DTR82" s="420"/>
      <c r="DTS82" s="420"/>
      <c r="DTT82" s="420"/>
      <c r="DTU82" s="420"/>
      <c r="DTV82" s="420"/>
      <c r="DTW82" s="420"/>
      <c r="DTX82" s="420"/>
      <c r="DTY82" s="420"/>
      <c r="DTZ82" s="420"/>
      <c r="DUA82" s="420"/>
      <c r="DUB82" s="420"/>
      <c r="DUC82" s="420"/>
      <c r="DUD82" s="420"/>
      <c r="DUE82" s="420"/>
      <c r="DUF82" s="420"/>
      <c r="DUG82" s="420"/>
      <c r="DUH82" s="420"/>
      <c r="DUI82" s="420"/>
      <c r="DUJ82" s="420"/>
      <c r="DUK82" s="420"/>
      <c r="DUL82" s="420"/>
      <c r="DUM82" s="420"/>
      <c r="DUN82" s="420"/>
      <c r="DUO82" s="420"/>
      <c r="DUP82" s="420"/>
      <c r="DUQ82" s="420"/>
      <c r="DUR82" s="420"/>
      <c r="DUS82" s="420"/>
      <c r="DUT82" s="420"/>
      <c r="DUU82" s="420"/>
      <c r="DUV82" s="420"/>
      <c r="DUW82" s="420"/>
      <c r="DUX82" s="420"/>
      <c r="DUY82" s="420"/>
      <c r="DUZ82" s="420"/>
      <c r="DVA82" s="420"/>
      <c r="DVB82" s="420"/>
      <c r="DVC82" s="420"/>
      <c r="DVD82" s="420"/>
      <c r="DVE82" s="420"/>
      <c r="DVF82" s="420"/>
      <c r="DVG82" s="420"/>
      <c r="DVH82" s="420"/>
      <c r="DVI82" s="420"/>
      <c r="DVJ82" s="420"/>
      <c r="DVK82" s="420"/>
      <c r="DVL82" s="420"/>
      <c r="DVM82" s="420"/>
      <c r="DVN82" s="420"/>
      <c r="DVO82" s="420"/>
      <c r="DVP82" s="420"/>
      <c r="DVQ82" s="420"/>
      <c r="DVR82" s="420"/>
      <c r="DVS82" s="420"/>
      <c r="DVT82" s="420"/>
      <c r="DVU82" s="420"/>
      <c r="DVV82" s="420"/>
      <c r="DVW82" s="420"/>
      <c r="DVX82" s="420"/>
      <c r="DVY82" s="420"/>
      <c r="DVZ82" s="420"/>
      <c r="DWA82" s="420"/>
      <c r="DWB82" s="420"/>
      <c r="DWC82" s="420"/>
      <c r="DWD82" s="420"/>
      <c r="DWE82" s="420"/>
      <c r="DWF82" s="420"/>
      <c r="DWG82" s="420"/>
      <c r="DWH82" s="420"/>
      <c r="DWI82" s="420"/>
      <c r="DWJ82" s="420"/>
      <c r="DWK82" s="420"/>
      <c r="DWL82" s="420"/>
      <c r="DWM82" s="420"/>
      <c r="DWN82" s="420"/>
      <c r="DWO82" s="420"/>
      <c r="DWP82" s="420"/>
      <c r="DWQ82" s="420"/>
      <c r="DWR82" s="420"/>
      <c r="DWS82" s="420"/>
      <c r="DWT82" s="420"/>
      <c r="DWU82" s="420"/>
      <c r="DWV82" s="420"/>
      <c r="DWW82" s="420"/>
      <c r="DWX82" s="420"/>
      <c r="DWY82" s="420"/>
      <c r="DWZ82" s="420"/>
      <c r="DXA82" s="420"/>
      <c r="DXB82" s="420"/>
      <c r="DXC82" s="420"/>
      <c r="DXD82" s="420"/>
      <c r="DXE82" s="420"/>
      <c r="DXF82" s="420"/>
      <c r="DXG82" s="420"/>
      <c r="DXH82" s="420"/>
      <c r="DXI82" s="420"/>
      <c r="DXJ82" s="420"/>
      <c r="DXK82" s="420"/>
      <c r="DXL82" s="420"/>
      <c r="DXM82" s="420"/>
      <c r="DXN82" s="420"/>
      <c r="DXO82" s="420"/>
      <c r="DXP82" s="420"/>
      <c r="DXQ82" s="420"/>
      <c r="DXR82" s="420"/>
      <c r="DXS82" s="420"/>
      <c r="DXT82" s="420"/>
      <c r="DXU82" s="420"/>
      <c r="DXV82" s="420"/>
      <c r="DXW82" s="420"/>
      <c r="DXX82" s="420"/>
      <c r="DXY82" s="420"/>
      <c r="DXZ82" s="420"/>
      <c r="DYA82" s="420"/>
      <c r="DYB82" s="420"/>
      <c r="DYC82" s="420"/>
      <c r="DYD82" s="420"/>
      <c r="DYE82" s="420"/>
      <c r="DYF82" s="420"/>
      <c r="DYG82" s="420"/>
      <c r="DYH82" s="420"/>
      <c r="DYI82" s="420"/>
      <c r="DYJ82" s="420"/>
      <c r="DYK82" s="420"/>
      <c r="DYL82" s="420"/>
      <c r="DYM82" s="420"/>
      <c r="DYN82" s="420"/>
      <c r="DYO82" s="420"/>
      <c r="DYP82" s="420"/>
      <c r="DYQ82" s="420"/>
      <c r="DYR82" s="420"/>
      <c r="DYS82" s="420"/>
      <c r="DYT82" s="420"/>
      <c r="DYU82" s="420"/>
      <c r="DYV82" s="420"/>
      <c r="DYW82" s="420"/>
      <c r="DYX82" s="420"/>
      <c r="DYY82" s="420"/>
      <c r="DYZ82" s="420"/>
      <c r="DZA82" s="420"/>
      <c r="DZB82" s="420"/>
      <c r="DZC82" s="420"/>
      <c r="DZD82" s="420"/>
      <c r="DZE82" s="420"/>
      <c r="DZF82" s="420"/>
      <c r="DZG82" s="420"/>
      <c r="DZH82" s="420"/>
      <c r="DZI82" s="420"/>
      <c r="DZJ82" s="420"/>
      <c r="DZK82" s="420"/>
      <c r="DZL82" s="420"/>
      <c r="DZM82" s="420"/>
      <c r="DZN82" s="420"/>
      <c r="DZO82" s="420"/>
      <c r="DZP82" s="420"/>
      <c r="DZQ82" s="420"/>
      <c r="DZR82" s="420"/>
      <c r="DZS82" s="420"/>
      <c r="DZT82" s="420"/>
      <c r="DZU82" s="420"/>
      <c r="DZV82" s="420"/>
      <c r="DZW82" s="420"/>
      <c r="DZX82" s="420"/>
      <c r="DZY82" s="420"/>
      <c r="DZZ82" s="420"/>
      <c r="EAA82" s="420"/>
      <c r="EAB82" s="420"/>
      <c r="EAC82" s="420"/>
      <c r="EAD82" s="420"/>
      <c r="EAE82" s="420"/>
      <c r="EAF82" s="420"/>
      <c r="EAG82" s="420"/>
      <c r="EAH82" s="420"/>
      <c r="EAI82" s="420"/>
      <c r="EAJ82" s="420"/>
      <c r="EAK82" s="420"/>
      <c r="EAL82" s="420"/>
      <c r="EAM82" s="420"/>
      <c r="EAN82" s="420"/>
      <c r="EAO82" s="420"/>
      <c r="EAP82" s="420"/>
      <c r="EAQ82" s="420"/>
      <c r="EAR82" s="420"/>
      <c r="EAS82" s="420"/>
      <c r="EAT82" s="420"/>
      <c r="EAU82" s="420"/>
      <c r="EAV82" s="420"/>
      <c r="EAW82" s="420"/>
      <c r="EAX82" s="420"/>
      <c r="EAY82" s="420"/>
      <c r="EAZ82" s="420"/>
      <c r="EBA82" s="420"/>
      <c r="EBB82" s="420"/>
      <c r="EBC82" s="420"/>
      <c r="EBD82" s="420"/>
      <c r="EBE82" s="420"/>
      <c r="EBF82" s="420"/>
      <c r="EBG82" s="420"/>
      <c r="EBH82" s="420"/>
      <c r="EBI82" s="420"/>
      <c r="EBJ82" s="420"/>
      <c r="EBK82" s="420"/>
      <c r="EBL82" s="420"/>
      <c r="EBM82" s="420"/>
      <c r="EBN82" s="420"/>
      <c r="EBO82" s="420"/>
      <c r="EBP82" s="420"/>
      <c r="EBQ82" s="420"/>
      <c r="EBR82" s="420"/>
      <c r="EBS82" s="420"/>
      <c r="EBT82" s="420"/>
      <c r="EBU82" s="420"/>
      <c r="EBV82" s="420"/>
      <c r="EBW82" s="420"/>
      <c r="EBX82" s="420"/>
      <c r="EBY82" s="420"/>
      <c r="EBZ82" s="420"/>
      <c r="ECA82" s="420"/>
      <c r="ECB82" s="420"/>
      <c r="ECC82" s="420"/>
      <c r="ECD82" s="420"/>
      <c r="ECE82" s="420"/>
      <c r="ECF82" s="420"/>
      <c r="ECG82" s="420"/>
      <c r="ECH82" s="420"/>
      <c r="ECI82" s="420"/>
      <c r="ECJ82" s="420"/>
      <c r="ECK82" s="420"/>
      <c r="ECL82" s="420"/>
      <c r="ECM82" s="420"/>
      <c r="ECN82" s="420"/>
      <c r="ECO82" s="420"/>
      <c r="ECP82" s="420"/>
      <c r="ECQ82" s="420"/>
      <c r="ECR82" s="420"/>
      <c r="ECS82" s="420"/>
      <c r="ECT82" s="420"/>
      <c r="ECU82" s="420"/>
      <c r="ECV82" s="420"/>
      <c r="ECW82" s="420"/>
      <c r="ECX82" s="420"/>
      <c r="ECY82" s="420"/>
      <c r="ECZ82" s="420"/>
      <c r="EDA82" s="420"/>
      <c r="EDB82" s="420"/>
      <c r="EDC82" s="420"/>
      <c r="EDD82" s="420"/>
      <c r="EDE82" s="420"/>
      <c r="EDF82" s="420"/>
      <c r="EDG82" s="420"/>
      <c r="EDH82" s="420"/>
      <c r="EDI82" s="420"/>
      <c r="EDJ82" s="420"/>
      <c r="EDK82" s="420"/>
      <c r="EDL82" s="420"/>
      <c r="EDM82" s="420"/>
      <c r="EDN82" s="420"/>
      <c r="EDO82" s="420"/>
      <c r="EDP82" s="420"/>
      <c r="EDQ82" s="420"/>
      <c r="EDR82" s="420"/>
      <c r="EDS82" s="420"/>
      <c r="EDT82" s="420"/>
      <c r="EDU82" s="420"/>
      <c r="EDV82" s="420"/>
      <c r="EDW82" s="420"/>
      <c r="EDX82" s="420"/>
      <c r="EDY82" s="420"/>
      <c r="EDZ82" s="420"/>
      <c r="EEA82" s="420"/>
      <c r="EEB82" s="420"/>
      <c r="EEC82" s="420"/>
      <c r="EED82" s="420"/>
      <c r="EEE82" s="420"/>
      <c r="EEF82" s="420"/>
      <c r="EEG82" s="420"/>
      <c r="EEH82" s="420"/>
      <c r="EEI82" s="420"/>
      <c r="EEJ82" s="420"/>
      <c r="EEK82" s="420"/>
      <c r="EEL82" s="420"/>
      <c r="EEM82" s="420"/>
      <c r="EEN82" s="420"/>
      <c r="EEO82" s="420"/>
      <c r="EEP82" s="420"/>
      <c r="EEQ82" s="420"/>
      <c r="EER82" s="420"/>
      <c r="EES82" s="420"/>
      <c r="EET82" s="420"/>
      <c r="EEU82" s="420"/>
      <c r="EEV82" s="420"/>
      <c r="EEW82" s="420"/>
      <c r="EEX82" s="420"/>
      <c r="EEY82" s="420"/>
      <c r="EEZ82" s="420"/>
      <c r="EFA82" s="420"/>
      <c r="EFB82" s="420"/>
      <c r="EFC82" s="420"/>
      <c r="EFD82" s="420"/>
      <c r="EFE82" s="420"/>
      <c r="EFF82" s="420"/>
      <c r="EFG82" s="420"/>
      <c r="EFH82" s="420"/>
      <c r="EFI82" s="420"/>
      <c r="EFJ82" s="420"/>
      <c r="EFK82" s="420"/>
      <c r="EFL82" s="420"/>
      <c r="EFM82" s="420"/>
      <c r="EFN82" s="420"/>
      <c r="EFO82" s="420"/>
      <c r="EFP82" s="420"/>
      <c r="EFQ82" s="420"/>
      <c r="EFR82" s="420"/>
      <c r="EFS82" s="420"/>
      <c r="EFT82" s="420"/>
      <c r="EFU82" s="420"/>
      <c r="EFV82" s="420"/>
      <c r="EFW82" s="420"/>
      <c r="EFX82" s="420"/>
      <c r="EFY82" s="420"/>
      <c r="EFZ82" s="420"/>
      <c r="EGA82" s="420"/>
      <c r="EGB82" s="420"/>
      <c r="EGC82" s="420"/>
      <c r="EGD82" s="420"/>
      <c r="EGE82" s="420"/>
      <c r="EGF82" s="420"/>
      <c r="EGG82" s="420"/>
      <c r="EGH82" s="420"/>
      <c r="EGI82" s="420"/>
      <c r="EGJ82" s="420"/>
      <c r="EGK82" s="420"/>
      <c r="EGL82" s="420"/>
      <c r="EGM82" s="420"/>
      <c r="EGN82" s="420"/>
      <c r="EGO82" s="420"/>
      <c r="EGP82" s="420"/>
      <c r="EGQ82" s="420"/>
      <c r="EGR82" s="420"/>
      <c r="EGS82" s="420"/>
      <c r="EGT82" s="420"/>
      <c r="EGU82" s="420"/>
      <c r="EGV82" s="420"/>
      <c r="EGW82" s="420"/>
      <c r="EGX82" s="420"/>
      <c r="EGY82" s="420"/>
      <c r="EGZ82" s="420"/>
      <c r="EHA82" s="420"/>
      <c r="EHB82" s="420"/>
      <c r="EHC82" s="420"/>
      <c r="EHD82" s="420"/>
      <c r="EHE82" s="420"/>
      <c r="EHF82" s="420"/>
      <c r="EHG82" s="420"/>
      <c r="EHH82" s="420"/>
      <c r="EHI82" s="420"/>
      <c r="EHJ82" s="420"/>
      <c r="EHK82" s="420"/>
      <c r="EHL82" s="420"/>
      <c r="EHM82" s="420"/>
      <c r="EHN82" s="420"/>
      <c r="EHO82" s="420"/>
      <c r="EHP82" s="420"/>
      <c r="EHQ82" s="420"/>
      <c r="EHR82" s="420"/>
      <c r="EHS82" s="420"/>
      <c r="EHT82" s="420"/>
      <c r="EHU82" s="420"/>
      <c r="EHV82" s="420"/>
      <c r="EHW82" s="420"/>
      <c r="EHX82" s="420"/>
      <c r="EHY82" s="420"/>
      <c r="EHZ82" s="420"/>
      <c r="EIA82" s="420"/>
      <c r="EIB82" s="420"/>
      <c r="EIC82" s="420"/>
      <c r="EID82" s="420"/>
      <c r="EIE82" s="420"/>
      <c r="EIF82" s="420"/>
      <c r="EIG82" s="420"/>
      <c r="EIH82" s="420"/>
      <c r="EII82" s="420"/>
      <c r="EIJ82" s="420"/>
      <c r="EIK82" s="420"/>
      <c r="EIL82" s="420"/>
      <c r="EIM82" s="420"/>
      <c r="EIN82" s="420"/>
      <c r="EIO82" s="420"/>
      <c r="EIP82" s="420"/>
      <c r="EIQ82" s="420"/>
      <c r="EIR82" s="420"/>
      <c r="EIS82" s="420"/>
      <c r="EIT82" s="420"/>
      <c r="EIU82" s="420"/>
      <c r="EIV82" s="420"/>
      <c r="EIW82" s="420"/>
      <c r="EIX82" s="420"/>
      <c r="EIY82" s="420"/>
      <c r="EIZ82" s="420"/>
      <c r="EJA82" s="420"/>
      <c r="EJB82" s="420"/>
      <c r="EJC82" s="420"/>
      <c r="EJD82" s="420"/>
      <c r="EJE82" s="420"/>
      <c r="EJF82" s="420"/>
      <c r="EJG82" s="420"/>
      <c r="EJH82" s="420"/>
      <c r="EJI82" s="420"/>
      <c r="EJJ82" s="420"/>
      <c r="EJK82" s="420"/>
      <c r="EJL82" s="420"/>
      <c r="EJM82" s="420"/>
      <c r="EJN82" s="420"/>
      <c r="EJO82" s="420"/>
      <c r="EJP82" s="420"/>
      <c r="EJQ82" s="420"/>
      <c r="EJR82" s="420"/>
      <c r="EJS82" s="420"/>
      <c r="EJT82" s="420"/>
      <c r="EJU82" s="420"/>
      <c r="EJV82" s="420"/>
      <c r="EJW82" s="420"/>
      <c r="EJX82" s="420"/>
      <c r="EJY82" s="420"/>
      <c r="EJZ82" s="420"/>
      <c r="EKA82" s="420"/>
      <c r="EKB82" s="420"/>
      <c r="EKC82" s="420"/>
      <c r="EKD82" s="420"/>
      <c r="EKE82" s="420"/>
      <c r="EKF82" s="420"/>
      <c r="EKG82" s="420"/>
      <c r="EKH82" s="420"/>
      <c r="EKI82" s="420"/>
      <c r="EKJ82" s="420"/>
      <c r="EKK82" s="420"/>
      <c r="EKL82" s="420"/>
      <c r="EKM82" s="420"/>
      <c r="EKN82" s="420"/>
      <c r="EKO82" s="420"/>
      <c r="EKP82" s="420"/>
      <c r="EKQ82" s="420"/>
      <c r="EKR82" s="420"/>
      <c r="EKS82" s="420"/>
      <c r="EKT82" s="420"/>
      <c r="EKU82" s="420"/>
      <c r="EKV82" s="420"/>
      <c r="EKW82" s="420"/>
      <c r="EKX82" s="420"/>
      <c r="EKY82" s="420"/>
      <c r="EKZ82" s="420"/>
      <c r="ELA82" s="420"/>
      <c r="ELB82" s="420"/>
      <c r="ELC82" s="420"/>
      <c r="ELD82" s="420"/>
      <c r="ELE82" s="420"/>
      <c r="ELF82" s="420"/>
      <c r="ELG82" s="420"/>
      <c r="ELH82" s="420"/>
      <c r="ELI82" s="420"/>
      <c r="ELJ82" s="420"/>
      <c r="ELK82" s="420"/>
      <c r="ELL82" s="420"/>
      <c r="ELM82" s="420"/>
      <c r="ELN82" s="420"/>
      <c r="ELO82" s="420"/>
      <c r="ELP82" s="420"/>
      <c r="ELQ82" s="420"/>
      <c r="ELR82" s="420"/>
      <c r="ELS82" s="420"/>
      <c r="ELT82" s="420"/>
      <c r="ELU82" s="420"/>
      <c r="ELV82" s="420"/>
      <c r="ELW82" s="420"/>
      <c r="ELX82" s="420"/>
      <c r="ELY82" s="420"/>
      <c r="ELZ82" s="420"/>
      <c r="EMA82" s="420"/>
      <c r="EMB82" s="420"/>
      <c r="EMC82" s="420"/>
      <c r="EMD82" s="420"/>
      <c r="EME82" s="420"/>
      <c r="EMF82" s="420"/>
      <c r="EMG82" s="420"/>
      <c r="EMH82" s="420"/>
      <c r="EMI82" s="420"/>
      <c r="EMJ82" s="420"/>
      <c r="EMK82" s="420"/>
      <c r="EML82" s="420"/>
      <c r="EMM82" s="420"/>
      <c r="EMN82" s="420"/>
      <c r="EMO82" s="420"/>
      <c r="EMP82" s="420"/>
      <c r="EMQ82" s="420"/>
      <c r="EMR82" s="420"/>
      <c r="EMS82" s="420"/>
      <c r="EMT82" s="420"/>
      <c r="EMU82" s="420"/>
      <c r="EMV82" s="420"/>
      <c r="EMW82" s="420"/>
      <c r="EMX82" s="420"/>
      <c r="EMY82" s="420"/>
      <c r="EMZ82" s="420"/>
      <c r="ENA82" s="420"/>
      <c r="ENB82" s="420"/>
      <c r="ENC82" s="420"/>
      <c r="END82" s="420"/>
      <c r="ENE82" s="420"/>
      <c r="ENF82" s="420"/>
      <c r="ENG82" s="420"/>
      <c r="ENH82" s="420"/>
      <c r="ENI82" s="420"/>
      <c r="ENJ82" s="420"/>
      <c r="ENK82" s="420"/>
      <c r="ENL82" s="420"/>
      <c r="ENM82" s="420"/>
      <c r="ENN82" s="420"/>
      <c r="ENO82" s="420"/>
      <c r="ENP82" s="420"/>
      <c r="ENQ82" s="420"/>
      <c r="ENR82" s="420"/>
      <c r="ENS82" s="420"/>
      <c r="ENT82" s="420"/>
      <c r="ENU82" s="420"/>
      <c r="ENV82" s="420"/>
      <c r="ENW82" s="420"/>
      <c r="ENX82" s="420"/>
      <c r="ENY82" s="420"/>
      <c r="ENZ82" s="420"/>
      <c r="EOA82" s="420"/>
      <c r="EOB82" s="420"/>
      <c r="EOC82" s="420"/>
      <c r="EOD82" s="420"/>
      <c r="EOE82" s="420"/>
      <c r="EOF82" s="420"/>
      <c r="EOG82" s="420"/>
      <c r="EOH82" s="420"/>
      <c r="EOI82" s="420"/>
      <c r="EOJ82" s="420"/>
      <c r="EOK82" s="420"/>
      <c r="EOL82" s="420"/>
      <c r="EOM82" s="420"/>
      <c r="EON82" s="420"/>
      <c r="EOO82" s="420"/>
      <c r="EOP82" s="420"/>
      <c r="EOQ82" s="420"/>
      <c r="EOR82" s="420"/>
      <c r="EOS82" s="420"/>
      <c r="EOT82" s="420"/>
      <c r="EOU82" s="420"/>
      <c r="EOV82" s="420"/>
      <c r="EOW82" s="420"/>
      <c r="EOX82" s="420"/>
      <c r="EOY82" s="420"/>
      <c r="EOZ82" s="420"/>
      <c r="EPA82" s="420"/>
      <c r="EPB82" s="420"/>
      <c r="EPC82" s="420"/>
      <c r="EPD82" s="420"/>
      <c r="EPE82" s="420"/>
      <c r="EPF82" s="420"/>
      <c r="EPG82" s="420"/>
      <c r="EPH82" s="420"/>
      <c r="EPI82" s="420"/>
      <c r="EPJ82" s="420"/>
      <c r="EPK82" s="420"/>
      <c r="EPL82" s="420"/>
      <c r="EPM82" s="420"/>
      <c r="EPN82" s="420"/>
      <c r="EPO82" s="420"/>
      <c r="EPP82" s="420"/>
      <c r="EPQ82" s="420"/>
      <c r="EPR82" s="420"/>
      <c r="EPS82" s="420"/>
      <c r="EPT82" s="420"/>
      <c r="EPU82" s="420"/>
      <c r="EPV82" s="420"/>
      <c r="EPW82" s="420"/>
      <c r="EPX82" s="420"/>
      <c r="EPY82" s="420"/>
      <c r="EPZ82" s="420"/>
      <c r="EQA82" s="420"/>
      <c r="EQB82" s="420"/>
      <c r="EQC82" s="420"/>
      <c r="EQD82" s="420"/>
      <c r="EQE82" s="420"/>
      <c r="EQF82" s="420"/>
      <c r="EQG82" s="420"/>
      <c r="EQH82" s="420"/>
      <c r="EQI82" s="420"/>
      <c r="EQJ82" s="420"/>
      <c r="EQK82" s="420"/>
      <c r="EQL82" s="420"/>
      <c r="EQM82" s="420"/>
      <c r="EQN82" s="420"/>
      <c r="EQO82" s="420"/>
      <c r="EQP82" s="420"/>
      <c r="EQQ82" s="420"/>
      <c r="EQR82" s="420"/>
      <c r="EQS82" s="420"/>
      <c r="EQT82" s="420"/>
      <c r="EQU82" s="420"/>
      <c r="EQV82" s="420"/>
      <c r="EQW82" s="420"/>
      <c r="EQX82" s="420"/>
      <c r="EQY82" s="420"/>
      <c r="EQZ82" s="420"/>
      <c r="ERA82" s="420"/>
      <c r="ERB82" s="420"/>
      <c r="ERC82" s="420"/>
      <c r="ERD82" s="420"/>
      <c r="ERE82" s="420"/>
      <c r="ERF82" s="420"/>
      <c r="ERG82" s="420"/>
      <c r="ERH82" s="420"/>
      <c r="ERI82" s="420"/>
      <c r="ERJ82" s="420"/>
      <c r="ERK82" s="420"/>
      <c r="ERL82" s="420"/>
      <c r="ERM82" s="420"/>
      <c r="ERN82" s="420"/>
      <c r="ERO82" s="420"/>
      <c r="ERP82" s="420"/>
      <c r="ERQ82" s="420"/>
      <c r="ERR82" s="420"/>
      <c r="ERS82" s="420"/>
      <c r="ERT82" s="420"/>
      <c r="ERU82" s="420"/>
      <c r="ERV82" s="420"/>
      <c r="ERW82" s="420"/>
      <c r="ERX82" s="420"/>
      <c r="ERY82" s="420"/>
      <c r="ERZ82" s="420"/>
      <c r="ESA82" s="420"/>
      <c r="ESB82" s="420"/>
      <c r="ESC82" s="420"/>
      <c r="ESD82" s="420"/>
      <c r="ESE82" s="420"/>
      <c r="ESF82" s="420"/>
      <c r="ESG82" s="420"/>
      <c r="ESH82" s="420"/>
      <c r="ESI82" s="420"/>
      <c r="ESJ82" s="420"/>
      <c r="ESK82" s="420"/>
      <c r="ESL82" s="420"/>
      <c r="ESM82" s="420"/>
      <c r="ESN82" s="420"/>
      <c r="ESO82" s="420"/>
      <c r="ESP82" s="420"/>
      <c r="ESQ82" s="420"/>
      <c r="ESR82" s="420"/>
      <c r="ESS82" s="420"/>
      <c r="EST82" s="420"/>
      <c r="ESU82" s="420"/>
      <c r="ESV82" s="420"/>
      <c r="ESW82" s="420"/>
      <c r="ESX82" s="420"/>
      <c r="ESY82" s="420"/>
      <c r="ESZ82" s="420"/>
      <c r="ETA82" s="420"/>
      <c r="ETB82" s="420"/>
      <c r="ETC82" s="420"/>
      <c r="ETD82" s="420"/>
      <c r="ETE82" s="420"/>
      <c r="ETF82" s="420"/>
      <c r="ETG82" s="420"/>
      <c r="ETH82" s="420"/>
      <c r="ETI82" s="420"/>
      <c r="ETJ82" s="420"/>
      <c r="ETK82" s="420"/>
      <c r="ETL82" s="420"/>
      <c r="ETM82" s="420"/>
      <c r="ETN82" s="420"/>
      <c r="ETO82" s="420"/>
      <c r="ETP82" s="420"/>
      <c r="ETQ82" s="420"/>
      <c r="ETR82" s="420"/>
      <c r="ETS82" s="420"/>
      <c r="ETT82" s="420"/>
      <c r="ETU82" s="420"/>
      <c r="ETV82" s="420"/>
      <c r="ETW82" s="420"/>
      <c r="ETX82" s="420"/>
      <c r="ETY82" s="420"/>
      <c r="ETZ82" s="420"/>
      <c r="EUA82" s="420"/>
      <c r="EUB82" s="420"/>
      <c r="EUC82" s="420"/>
      <c r="EUD82" s="420"/>
      <c r="EUE82" s="420"/>
      <c r="EUF82" s="420"/>
      <c r="EUG82" s="420"/>
      <c r="EUH82" s="420"/>
      <c r="EUI82" s="420"/>
      <c r="EUJ82" s="420"/>
      <c r="EUK82" s="420"/>
      <c r="EUL82" s="420"/>
      <c r="EUM82" s="420"/>
      <c r="EUN82" s="420"/>
      <c r="EUO82" s="420"/>
      <c r="EUP82" s="420"/>
      <c r="EUQ82" s="420"/>
      <c r="EUR82" s="420"/>
      <c r="EUS82" s="420"/>
      <c r="EUT82" s="420"/>
      <c r="EUU82" s="420"/>
      <c r="EUV82" s="420"/>
      <c r="EUW82" s="420"/>
      <c r="EUX82" s="420"/>
      <c r="EUY82" s="420"/>
      <c r="EUZ82" s="420"/>
      <c r="EVA82" s="420"/>
      <c r="EVB82" s="420"/>
      <c r="EVC82" s="420"/>
      <c r="EVD82" s="420"/>
      <c r="EVE82" s="420"/>
      <c r="EVF82" s="420"/>
      <c r="EVG82" s="420"/>
      <c r="EVH82" s="420"/>
      <c r="EVI82" s="420"/>
      <c r="EVJ82" s="420"/>
      <c r="EVK82" s="420"/>
      <c r="EVL82" s="420"/>
      <c r="EVM82" s="420"/>
      <c r="EVN82" s="420"/>
      <c r="EVO82" s="420"/>
      <c r="EVP82" s="420"/>
      <c r="EVQ82" s="420"/>
      <c r="EVR82" s="420"/>
      <c r="EVS82" s="420"/>
      <c r="EVT82" s="420"/>
      <c r="EVU82" s="420"/>
      <c r="EVV82" s="420"/>
      <c r="EVW82" s="420"/>
      <c r="EVX82" s="420"/>
      <c r="EVY82" s="420"/>
      <c r="EVZ82" s="420"/>
      <c r="EWA82" s="420"/>
      <c r="EWB82" s="420"/>
      <c r="EWC82" s="420"/>
      <c r="EWD82" s="420"/>
      <c r="EWE82" s="420"/>
      <c r="EWF82" s="420"/>
      <c r="EWG82" s="420"/>
      <c r="EWH82" s="420"/>
      <c r="EWI82" s="420"/>
      <c r="EWJ82" s="420"/>
      <c r="EWK82" s="420"/>
      <c r="EWL82" s="420"/>
      <c r="EWM82" s="420"/>
      <c r="EWN82" s="420"/>
      <c r="EWO82" s="420"/>
      <c r="EWP82" s="420"/>
      <c r="EWQ82" s="420"/>
      <c r="EWR82" s="420"/>
      <c r="EWS82" s="420"/>
      <c r="EWT82" s="420"/>
      <c r="EWU82" s="420"/>
      <c r="EWV82" s="420"/>
      <c r="EWW82" s="420"/>
      <c r="EWX82" s="420"/>
      <c r="EWY82" s="420"/>
      <c r="EWZ82" s="420"/>
      <c r="EXA82" s="420"/>
      <c r="EXB82" s="420"/>
      <c r="EXC82" s="420"/>
      <c r="EXD82" s="420"/>
      <c r="EXE82" s="420"/>
      <c r="EXF82" s="420"/>
      <c r="EXG82" s="420"/>
      <c r="EXH82" s="420"/>
      <c r="EXI82" s="420"/>
      <c r="EXJ82" s="420"/>
      <c r="EXK82" s="420"/>
      <c r="EXL82" s="420"/>
      <c r="EXM82" s="420"/>
      <c r="EXN82" s="420"/>
      <c r="EXO82" s="420"/>
      <c r="EXP82" s="420"/>
      <c r="EXQ82" s="420"/>
      <c r="EXR82" s="420"/>
      <c r="EXS82" s="420"/>
      <c r="EXT82" s="420"/>
      <c r="EXU82" s="420"/>
      <c r="EXV82" s="420"/>
      <c r="EXW82" s="420"/>
      <c r="EXX82" s="420"/>
      <c r="EXY82" s="420"/>
      <c r="EXZ82" s="420"/>
      <c r="EYA82" s="420"/>
      <c r="EYB82" s="420"/>
      <c r="EYC82" s="420"/>
      <c r="EYD82" s="420"/>
      <c r="EYE82" s="420"/>
      <c r="EYF82" s="420"/>
      <c r="EYG82" s="420"/>
      <c r="EYH82" s="420"/>
      <c r="EYI82" s="420"/>
      <c r="EYJ82" s="420"/>
      <c r="EYK82" s="420"/>
      <c r="EYL82" s="420"/>
      <c r="EYM82" s="420"/>
      <c r="EYN82" s="420"/>
      <c r="EYO82" s="420"/>
      <c r="EYP82" s="420"/>
      <c r="EYQ82" s="420"/>
      <c r="EYR82" s="420"/>
      <c r="EYS82" s="420"/>
      <c r="EYT82" s="420"/>
      <c r="EYU82" s="420"/>
      <c r="EYV82" s="420"/>
      <c r="EYW82" s="420"/>
      <c r="EYX82" s="420"/>
      <c r="EYY82" s="420"/>
      <c r="EYZ82" s="420"/>
      <c r="EZA82" s="420"/>
      <c r="EZB82" s="420"/>
      <c r="EZC82" s="420"/>
      <c r="EZD82" s="420"/>
      <c r="EZE82" s="420"/>
      <c r="EZF82" s="420"/>
      <c r="EZG82" s="420"/>
      <c r="EZH82" s="420"/>
      <c r="EZI82" s="420"/>
      <c r="EZJ82" s="420"/>
      <c r="EZK82" s="420"/>
      <c r="EZL82" s="420"/>
      <c r="EZM82" s="420"/>
      <c r="EZN82" s="420"/>
      <c r="EZO82" s="420"/>
      <c r="EZP82" s="420"/>
      <c r="EZQ82" s="420"/>
      <c r="EZR82" s="420"/>
      <c r="EZS82" s="420"/>
      <c r="EZT82" s="420"/>
      <c r="EZU82" s="420"/>
      <c r="EZV82" s="420"/>
      <c r="EZW82" s="420"/>
      <c r="EZX82" s="420"/>
      <c r="EZY82" s="420"/>
      <c r="EZZ82" s="420"/>
      <c r="FAA82" s="420"/>
      <c r="FAB82" s="420"/>
      <c r="FAC82" s="420"/>
      <c r="FAD82" s="420"/>
      <c r="FAE82" s="420"/>
      <c r="FAF82" s="420"/>
      <c r="FAG82" s="420"/>
      <c r="FAH82" s="420"/>
      <c r="FAI82" s="420"/>
      <c r="FAJ82" s="420"/>
      <c r="FAK82" s="420"/>
      <c r="FAL82" s="420"/>
      <c r="FAM82" s="420"/>
      <c r="FAN82" s="420"/>
      <c r="FAO82" s="420"/>
      <c r="FAP82" s="420"/>
      <c r="FAQ82" s="420"/>
      <c r="FAR82" s="420"/>
      <c r="FAS82" s="420"/>
      <c r="FAT82" s="420"/>
      <c r="FAU82" s="420"/>
      <c r="FAV82" s="420"/>
      <c r="FAW82" s="420"/>
      <c r="FAX82" s="420"/>
      <c r="FAY82" s="420"/>
      <c r="FAZ82" s="420"/>
      <c r="FBA82" s="420"/>
      <c r="FBB82" s="420"/>
      <c r="FBC82" s="420"/>
      <c r="FBD82" s="420"/>
      <c r="FBE82" s="420"/>
      <c r="FBF82" s="420"/>
      <c r="FBG82" s="420"/>
      <c r="FBH82" s="420"/>
      <c r="FBI82" s="420"/>
      <c r="FBJ82" s="420"/>
      <c r="FBK82" s="420"/>
      <c r="FBL82" s="420"/>
      <c r="FBM82" s="420"/>
      <c r="FBN82" s="420"/>
      <c r="FBO82" s="420"/>
      <c r="FBP82" s="420"/>
      <c r="FBQ82" s="420"/>
      <c r="FBR82" s="420"/>
      <c r="FBS82" s="420"/>
      <c r="FBT82" s="420"/>
      <c r="FBU82" s="420"/>
      <c r="FBV82" s="420"/>
      <c r="FBW82" s="420"/>
      <c r="FBX82" s="420"/>
      <c r="FBY82" s="420"/>
      <c r="FBZ82" s="420"/>
      <c r="FCA82" s="420"/>
      <c r="FCB82" s="420"/>
      <c r="FCC82" s="420"/>
      <c r="FCD82" s="420"/>
      <c r="FCE82" s="420"/>
      <c r="FCF82" s="420"/>
      <c r="FCG82" s="420"/>
      <c r="FCH82" s="420"/>
      <c r="FCI82" s="420"/>
      <c r="FCJ82" s="420"/>
      <c r="FCK82" s="420"/>
      <c r="FCL82" s="420"/>
      <c r="FCM82" s="420"/>
      <c r="FCN82" s="420"/>
      <c r="FCO82" s="420"/>
      <c r="FCP82" s="420"/>
      <c r="FCQ82" s="420"/>
      <c r="FCR82" s="420"/>
      <c r="FCS82" s="420"/>
      <c r="FCT82" s="420"/>
      <c r="FCU82" s="420"/>
      <c r="FCV82" s="420"/>
      <c r="FCW82" s="420"/>
      <c r="FCX82" s="420"/>
      <c r="FCY82" s="420"/>
      <c r="FCZ82" s="420"/>
      <c r="FDA82" s="420"/>
      <c r="FDB82" s="420"/>
      <c r="FDC82" s="420"/>
      <c r="FDD82" s="420"/>
      <c r="FDE82" s="420"/>
      <c r="FDF82" s="420"/>
      <c r="FDG82" s="420"/>
      <c r="FDH82" s="420"/>
      <c r="FDI82" s="420"/>
      <c r="FDJ82" s="420"/>
      <c r="FDK82" s="420"/>
      <c r="FDL82" s="420"/>
      <c r="FDM82" s="420"/>
      <c r="FDN82" s="420"/>
      <c r="FDO82" s="420"/>
      <c r="FDP82" s="420"/>
      <c r="FDQ82" s="420"/>
      <c r="FDR82" s="420"/>
      <c r="FDS82" s="420"/>
      <c r="FDT82" s="420"/>
      <c r="FDU82" s="420"/>
      <c r="FDV82" s="420"/>
      <c r="FDW82" s="420"/>
      <c r="FDX82" s="420"/>
      <c r="FDY82" s="420"/>
      <c r="FDZ82" s="420"/>
      <c r="FEA82" s="420"/>
      <c r="FEB82" s="420"/>
      <c r="FEC82" s="420"/>
      <c r="FED82" s="420"/>
      <c r="FEE82" s="420"/>
      <c r="FEF82" s="420"/>
      <c r="FEG82" s="420"/>
      <c r="FEH82" s="420"/>
      <c r="FEI82" s="420"/>
      <c r="FEJ82" s="420"/>
      <c r="FEK82" s="420"/>
      <c r="FEL82" s="420"/>
      <c r="FEM82" s="420"/>
      <c r="FEN82" s="420"/>
      <c r="FEO82" s="420"/>
      <c r="FEP82" s="420"/>
      <c r="FEQ82" s="420"/>
      <c r="FER82" s="420"/>
      <c r="FES82" s="420"/>
      <c r="FET82" s="420"/>
      <c r="FEU82" s="420"/>
      <c r="FEV82" s="420"/>
      <c r="FEW82" s="420"/>
      <c r="FEX82" s="420"/>
      <c r="FEY82" s="420"/>
      <c r="FEZ82" s="420"/>
      <c r="FFA82" s="420"/>
      <c r="FFB82" s="420"/>
      <c r="FFC82" s="420"/>
      <c r="FFD82" s="420"/>
      <c r="FFE82" s="420"/>
      <c r="FFF82" s="420"/>
      <c r="FFG82" s="420"/>
      <c r="FFH82" s="420"/>
      <c r="FFI82" s="420"/>
      <c r="FFJ82" s="420"/>
      <c r="FFK82" s="420"/>
      <c r="FFL82" s="420"/>
      <c r="FFM82" s="420"/>
      <c r="FFN82" s="420"/>
      <c r="FFO82" s="420"/>
      <c r="FFP82" s="420"/>
      <c r="FFQ82" s="420"/>
      <c r="FFR82" s="420"/>
      <c r="FFS82" s="420"/>
      <c r="FFT82" s="420"/>
      <c r="FFU82" s="420"/>
      <c r="FFV82" s="420"/>
      <c r="FFW82" s="420"/>
      <c r="FFX82" s="420"/>
      <c r="FFY82" s="420"/>
      <c r="FFZ82" s="420"/>
      <c r="FGA82" s="420"/>
      <c r="FGB82" s="420"/>
      <c r="FGC82" s="420"/>
      <c r="FGD82" s="420"/>
      <c r="FGE82" s="420"/>
      <c r="FGF82" s="420"/>
      <c r="FGG82" s="420"/>
      <c r="FGH82" s="420"/>
      <c r="FGI82" s="420"/>
      <c r="FGJ82" s="420"/>
      <c r="FGK82" s="420"/>
      <c r="FGL82" s="420"/>
      <c r="FGM82" s="420"/>
      <c r="FGN82" s="420"/>
      <c r="FGO82" s="420"/>
      <c r="FGP82" s="420"/>
      <c r="FGQ82" s="420"/>
      <c r="FGR82" s="420"/>
      <c r="FGS82" s="420"/>
      <c r="FGT82" s="420"/>
      <c r="FGU82" s="420"/>
      <c r="FGV82" s="420"/>
      <c r="FGW82" s="420"/>
      <c r="FGX82" s="420"/>
      <c r="FGY82" s="420"/>
      <c r="FGZ82" s="420"/>
      <c r="FHA82" s="420"/>
      <c r="FHB82" s="420"/>
      <c r="FHC82" s="420"/>
      <c r="FHD82" s="420"/>
      <c r="FHE82" s="420"/>
      <c r="FHF82" s="420"/>
      <c r="FHG82" s="420"/>
      <c r="FHH82" s="420"/>
      <c r="FHI82" s="420"/>
      <c r="FHJ82" s="420"/>
      <c r="FHK82" s="420"/>
      <c r="FHL82" s="420"/>
      <c r="FHM82" s="420"/>
      <c r="FHN82" s="420"/>
      <c r="FHO82" s="420"/>
      <c r="FHP82" s="420"/>
      <c r="FHQ82" s="420"/>
      <c r="FHR82" s="420"/>
      <c r="FHS82" s="420"/>
      <c r="FHT82" s="420"/>
      <c r="FHU82" s="420"/>
      <c r="FHV82" s="420"/>
      <c r="FHW82" s="420"/>
      <c r="FHX82" s="420"/>
      <c r="FHY82" s="420"/>
      <c r="FHZ82" s="420"/>
      <c r="FIA82" s="420"/>
      <c r="FIB82" s="420"/>
      <c r="FIC82" s="420"/>
      <c r="FID82" s="420"/>
      <c r="FIE82" s="420"/>
      <c r="FIF82" s="420"/>
      <c r="FIG82" s="420"/>
      <c r="FIH82" s="420"/>
      <c r="FII82" s="420"/>
      <c r="FIJ82" s="420"/>
      <c r="FIK82" s="420"/>
      <c r="FIL82" s="420"/>
      <c r="FIM82" s="420"/>
      <c r="FIN82" s="420"/>
      <c r="FIO82" s="420"/>
      <c r="FIP82" s="420"/>
      <c r="FIQ82" s="420"/>
      <c r="FIR82" s="420"/>
      <c r="FIS82" s="420"/>
      <c r="FIT82" s="420"/>
      <c r="FIU82" s="420"/>
      <c r="FIV82" s="420"/>
      <c r="FIW82" s="420"/>
      <c r="FIX82" s="420"/>
      <c r="FIY82" s="420"/>
      <c r="FIZ82" s="420"/>
      <c r="FJA82" s="420"/>
      <c r="FJB82" s="420"/>
      <c r="FJC82" s="420"/>
      <c r="FJD82" s="420"/>
      <c r="FJE82" s="420"/>
      <c r="FJF82" s="420"/>
      <c r="FJG82" s="420"/>
      <c r="FJH82" s="420"/>
      <c r="FJI82" s="420"/>
      <c r="FJJ82" s="420"/>
      <c r="FJK82" s="420"/>
      <c r="FJL82" s="420"/>
      <c r="FJM82" s="420"/>
      <c r="FJN82" s="420"/>
      <c r="FJO82" s="420"/>
      <c r="FJP82" s="420"/>
      <c r="FJQ82" s="420"/>
      <c r="FJR82" s="420"/>
      <c r="FJS82" s="420"/>
      <c r="FJT82" s="420"/>
      <c r="FJU82" s="420"/>
      <c r="FJV82" s="420"/>
      <c r="FJW82" s="420"/>
      <c r="FJX82" s="420"/>
      <c r="FJY82" s="420"/>
      <c r="FJZ82" s="420"/>
      <c r="FKA82" s="420"/>
      <c r="FKB82" s="420"/>
      <c r="FKC82" s="420"/>
      <c r="FKD82" s="420"/>
      <c r="FKE82" s="420"/>
      <c r="FKF82" s="420"/>
      <c r="FKG82" s="420"/>
      <c r="FKH82" s="420"/>
      <c r="FKI82" s="420"/>
      <c r="FKJ82" s="420"/>
      <c r="FKK82" s="420"/>
      <c r="FKL82" s="420"/>
      <c r="FKM82" s="420"/>
      <c r="FKN82" s="420"/>
      <c r="FKO82" s="420"/>
      <c r="FKP82" s="420"/>
      <c r="FKQ82" s="420"/>
      <c r="FKR82" s="420"/>
      <c r="FKS82" s="420"/>
      <c r="FKT82" s="420"/>
      <c r="FKU82" s="420"/>
      <c r="FKV82" s="420"/>
      <c r="FKW82" s="420"/>
      <c r="FKX82" s="420"/>
      <c r="FKY82" s="420"/>
      <c r="FKZ82" s="420"/>
      <c r="FLA82" s="420"/>
      <c r="FLB82" s="420"/>
      <c r="FLC82" s="420"/>
      <c r="FLD82" s="420"/>
      <c r="FLE82" s="420"/>
      <c r="FLF82" s="420"/>
      <c r="FLG82" s="420"/>
      <c r="FLH82" s="420"/>
      <c r="FLI82" s="420"/>
      <c r="FLJ82" s="420"/>
      <c r="FLK82" s="420"/>
      <c r="FLL82" s="420"/>
      <c r="FLM82" s="420"/>
      <c r="FLN82" s="420"/>
      <c r="FLO82" s="420"/>
      <c r="FLP82" s="420"/>
      <c r="FLQ82" s="420"/>
      <c r="FLR82" s="420"/>
      <c r="FLS82" s="420"/>
      <c r="FLT82" s="420"/>
      <c r="FLU82" s="420"/>
      <c r="FLV82" s="420"/>
      <c r="FLW82" s="420"/>
      <c r="FLX82" s="420"/>
      <c r="FLY82" s="420"/>
      <c r="FLZ82" s="420"/>
      <c r="FMA82" s="420"/>
      <c r="FMB82" s="420"/>
      <c r="FMC82" s="420"/>
      <c r="FMD82" s="420"/>
      <c r="FME82" s="420"/>
      <c r="FMF82" s="420"/>
      <c r="FMG82" s="420"/>
      <c r="FMH82" s="420"/>
      <c r="FMI82" s="420"/>
      <c r="FMJ82" s="420"/>
      <c r="FMK82" s="420"/>
      <c r="FML82" s="420"/>
      <c r="FMM82" s="420"/>
      <c r="FMN82" s="420"/>
      <c r="FMO82" s="420"/>
      <c r="FMP82" s="420"/>
      <c r="FMQ82" s="420"/>
      <c r="FMR82" s="420"/>
      <c r="FMS82" s="420"/>
      <c r="FMT82" s="420"/>
      <c r="FMU82" s="420"/>
      <c r="FMV82" s="420"/>
      <c r="FMW82" s="420"/>
      <c r="FMX82" s="420"/>
      <c r="FMY82" s="420"/>
      <c r="FMZ82" s="420"/>
      <c r="FNA82" s="420"/>
      <c r="FNB82" s="420"/>
      <c r="FNC82" s="420"/>
      <c r="FND82" s="420"/>
      <c r="FNE82" s="420"/>
      <c r="FNF82" s="420"/>
      <c r="FNG82" s="420"/>
      <c r="FNH82" s="420"/>
      <c r="FNI82" s="420"/>
      <c r="FNJ82" s="420"/>
      <c r="FNK82" s="420"/>
      <c r="FNL82" s="420"/>
      <c r="FNM82" s="420"/>
      <c r="FNN82" s="420"/>
      <c r="FNO82" s="420"/>
      <c r="FNP82" s="420"/>
      <c r="FNQ82" s="420"/>
      <c r="FNR82" s="420"/>
      <c r="FNS82" s="420"/>
      <c r="FNT82" s="420"/>
      <c r="FNU82" s="420"/>
      <c r="FNV82" s="420"/>
      <c r="FNW82" s="420"/>
      <c r="FNX82" s="420"/>
      <c r="FNY82" s="420"/>
      <c r="FNZ82" s="420"/>
      <c r="FOA82" s="420"/>
      <c r="FOB82" s="420"/>
      <c r="FOC82" s="420"/>
      <c r="FOD82" s="420"/>
      <c r="FOE82" s="420"/>
      <c r="FOF82" s="420"/>
      <c r="FOG82" s="420"/>
      <c r="FOH82" s="420"/>
      <c r="FOI82" s="420"/>
      <c r="FOJ82" s="420"/>
      <c r="FOK82" s="420"/>
      <c r="FOL82" s="420"/>
      <c r="FOM82" s="420"/>
      <c r="FON82" s="420"/>
      <c r="FOO82" s="420"/>
      <c r="FOP82" s="420"/>
      <c r="FOQ82" s="420"/>
      <c r="FOR82" s="420"/>
      <c r="FOS82" s="420"/>
      <c r="FOT82" s="420"/>
      <c r="FOU82" s="420"/>
      <c r="FOV82" s="420"/>
      <c r="FOW82" s="420"/>
      <c r="FOX82" s="420"/>
      <c r="FOY82" s="420"/>
      <c r="FOZ82" s="420"/>
      <c r="FPA82" s="420"/>
      <c r="FPB82" s="420"/>
      <c r="FPC82" s="420"/>
      <c r="FPD82" s="420"/>
      <c r="FPE82" s="420"/>
      <c r="FPF82" s="420"/>
      <c r="FPG82" s="420"/>
      <c r="FPH82" s="420"/>
      <c r="FPI82" s="420"/>
      <c r="FPJ82" s="420"/>
      <c r="FPK82" s="420"/>
      <c r="FPL82" s="420"/>
      <c r="FPM82" s="420"/>
      <c r="FPN82" s="420"/>
      <c r="FPO82" s="420"/>
      <c r="FPP82" s="420"/>
      <c r="FPQ82" s="420"/>
      <c r="FPR82" s="420"/>
      <c r="FPS82" s="420"/>
      <c r="FPT82" s="420"/>
      <c r="FPU82" s="420"/>
      <c r="FPV82" s="420"/>
      <c r="FPW82" s="420"/>
      <c r="FPX82" s="420"/>
      <c r="FPY82" s="420"/>
      <c r="FPZ82" s="420"/>
      <c r="FQA82" s="420"/>
      <c r="FQB82" s="420"/>
      <c r="FQC82" s="420"/>
      <c r="FQD82" s="420"/>
      <c r="FQE82" s="420"/>
      <c r="FQF82" s="420"/>
      <c r="FQG82" s="420"/>
      <c r="FQH82" s="420"/>
      <c r="FQI82" s="420"/>
      <c r="FQJ82" s="420"/>
      <c r="FQK82" s="420"/>
      <c r="FQL82" s="420"/>
      <c r="FQM82" s="420"/>
      <c r="FQN82" s="420"/>
      <c r="FQO82" s="420"/>
      <c r="FQP82" s="420"/>
      <c r="FQQ82" s="420"/>
      <c r="FQR82" s="420"/>
      <c r="FQS82" s="420"/>
      <c r="FQT82" s="420"/>
      <c r="FQU82" s="420"/>
      <c r="FQV82" s="420"/>
      <c r="FQW82" s="420"/>
      <c r="FQX82" s="420"/>
      <c r="FQY82" s="420"/>
      <c r="FQZ82" s="420"/>
      <c r="FRA82" s="420"/>
      <c r="FRB82" s="420"/>
      <c r="FRC82" s="420"/>
      <c r="FRD82" s="420"/>
      <c r="FRE82" s="420"/>
      <c r="FRF82" s="420"/>
      <c r="FRG82" s="420"/>
      <c r="FRH82" s="420"/>
      <c r="FRI82" s="420"/>
      <c r="FRJ82" s="420"/>
      <c r="FRK82" s="420"/>
      <c r="FRL82" s="420"/>
      <c r="FRM82" s="420"/>
      <c r="FRN82" s="420"/>
      <c r="FRO82" s="420"/>
      <c r="FRP82" s="420"/>
      <c r="FRQ82" s="420"/>
      <c r="FRR82" s="420"/>
      <c r="FRS82" s="420"/>
      <c r="FRT82" s="420"/>
      <c r="FRU82" s="420"/>
      <c r="FRV82" s="420"/>
      <c r="FRW82" s="420"/>
      <c r="FRX82" s="420"/>
      <c r="FRY82" s="420"/>
      <c r="FRZ82" s="420"/>
      <c r="FSA82" s="420"/>
      <c r="FSB82" s="420"/>
      <c r="FSC82" s="420"/>
      <c r="FSD82" s="420"/>
      <c r="FSE82" s="420"/>
      <c r="FSF82" s="420"/>
      <c r="FSG82" s="420"/>
      <c r="FSH82" s="420"/>
      <c r="FSI82" s="420"/>
      <c r="FSJ82" s="420"/>
      <c r="FSK82" s="420"/>
      <c r="FSL82" s="420"/>
      <c r="FSM82" s="420"/>
      <c r="FSN82" s="420"/>
      <c r="FSO82" s="420"/>
      <c r="FSP82" s="420"/>
      <c r="FSQ82" s="420"/>
      <c r="FSR82" s="420"/>
      <c r="FSS82" s="420"/>
      <c r="FST82" s="420"/>
      <c r="FSU82" s="420"/>
      <c r="FSV82" s="420"/>
      <c r="FSW82" s="420"/>
      <c r="FSX82" s="420"/>
      <c r="FSY82" s="420"/>
      <c r="FSZ82" s="420"/>
      <c r="FTA82" s="420"/>
      <c r="FTB82" s="420"/>
      <c r="FTC82" s="420"/>
      <c r="FTD82" s="420"/>
      <c r="FTE82" s="420"/>
      <c r="FTF82" s="420"/>
      <c r="FTG82" s="420"/>
      <c r="FTH82" s="420"/>
      <c r="FTI82" s="420"/>
      <c r="FTJ82" s="420"/>
      <c r="FTK82" s="420"/>
      <c r="FTL82" s="420"/>
      <c r="FTM82" s="420"/>
      <c r="FTN82" s="420"/>
      <c r="FTO82" s="420"/>
      <c r="FTP82" s="420"/>
      <c r="FTQ82" s="420"/>
      <c r="FTR82" s="420"/>
      <c r="FTS82" s="420"/>
      <c r="FTT82" s="420"/>
      <c r="FTU82" s="420"/>
      <c r="FTV82" s="420"/>
      <c r="FTW82" s="420"/>
      <c r="FTX82" s="420"/>
      <c r="FTY82" s="420"/>
      <c r="FTZ82" s="420"/>
      <c r="FUA82" s="420"/>
      <c r="FUB82" s="420"/>
      <c r="FUC82" s="420"/>
      <c r="FUD82" s="420"/>
      <c r="FUE82" s="420"/>
      <c r="FUF82" s="420"/>
      <c r="FUG82" s="420"/>
      <c r="FUH82" s="420"/>
      <c r="FUI82" s="420"/>
      <c r="FUJ82" s="420"/>
      <c r="FUK82" s="420"/>
      <c r="FUL82" s="420"/>
      <c r="FUM82" s="420"/>
      <c r="FUN82" s="420"/>
      <c r="FUO82" s="420"/>
      <c r="FUP82" s="420"/>
      <c r="FUQ82" s="420"/>
      <c r="FUR82" s="420"/>
      <c r="FUS82" s="420"/>
      <c r="FUT82" s="420"/>
      <c r="FUU82" s="420"/>
      <c r="FUV82" s="420"/>
      <c r="FUW82" s="420"/>
      <c r="FUX82" s="420"/>
      <c r="FUY82" s="420"/>
      <c r="FUZ82" s="420"/>
      <c r="FVA82" s="420"/>
      <c r="FVB82" s="420"/>
      <c r="FVC82" s="420"/>
      <c r="FVD82" s="420"/>
      <c r="FVE82" s="420"/>
      <c r="FVF82" s="420"/>
      <c r="FVG82" s="420"/>
      <c r="FVH82" s="420"/>
      <c r="FVI82" s="420"/>
      <c r="FVJ82" s="420"/>
      <c r="FVK82" s="420"/>
      <c r="FVL82" s="420"/>
      <c r="FVM82" s="420"/>
      <c r="FVN82" s="420"/>
      <c r="FVO82" s="420"/>
      <c r="FVP82" s="420"/>
      <c r="FVQ82" s="420"/>
      <c r="FVR82" s="420"/>
      <c r="FVS82" s="420"/>
      <c r="FVT82" s="420"/>
      <c r="FVU82" s="420"/>
      <c r="FVV82" s="420"/>
      <c r="FVW82" s="420"/>
      <c r="FVX82" s="420"/>
      <c r="FVY82" s="420"/>
      <c r="FVZ82" s="420"/>
      <c r="FWA82" s="420"/>
      <c r="FWB82" s="420"/>
      <c r="FWC82" s="420"/>
      <c r="FWD82" s="420"/>
      <c r="FWE82" s="420"/>
      <c r="FWF82" s="420"/>
      <c r="FWG82" s="420"/>
      <c r="FWH82" s="420"/>
      <c r="FWI82" s="420"/>
      <c r="FWJ82" s="420"/>
      <c r="FWK82" s="420"/>
      <c r="FWL82" s="420"/>
      <c r="FWM82" s="420"/>
      <c r="FWN82" s="420"/>
      <c r="FWO82" s="420"/>
      <c r="FWP82" s="420"/>
      <c r="FWQ82" s="420"/>
      <c r="FWR82" s="420"/>
      <c r="FWS82" s="420"/>
      <c r="FWT82" s="420"/>
      <c r="FWU82" s="420"/>
      <c r="FWV82" s="420"/>
      <c r="FWW82" s="420"/>
      <c r="FWX82" s="420"/>
      <c r="FWY82" s="420"/>
      <c r="FWZ82" s="420"/>
      <c r="FXA82" s="420"/>
      <c r="FXB82" s="420"/>
      <c r="FXC82" s="420"/>
      <c r="FXD82" s="420"/>
      <c r="FXE82" s="420"/>
      <c r="FXF82" s="420"/>
      <c r="FXG82" s="420"/>
      <c r="FXH82" s="420"/>
      <c r="FXI82" s="420"/>
      <c r="FXJ82" s="420"/>
      <c r="FXK82" s="420"/>
      <c r="FXL82" s="420"/>
      <c r="FXM82" s="420"/>
      <c r="FXN82" s="420"/>
      <c r="FXO82" s="420"/>
      <c r="FXP82" s="420"/>
      <c r="FXQ82" s="420"/>
      <c r="FXR82" s="420"/>
      <c r="FXS82" s="420"/>
      <c r="FXT82" s="420"/>
      <c r="FXU82" s="420"/>
      <c r="FXV82" s="420"/>
      <c r="FXW82" s="420"/>
      <c r="FXX82" s="420"/>
      <c r="FXY82" s="420"/>
      <c r="FXZ82" s="420"/>
      <c r="FYA82" s="420"/>
      <c r="FYB82" s="420"/>
      <c r="FYC82" s="420"/>
      <c r="FYD82" s="420"/>
      <c r="FYE82" s="420"/>
      <c r="FYF82" s="420"/>
      <c r="FYG82" s="420"/>
      <c r="FYH82" s="420"/>
      <c r="FYI82" s="420"/>
      <c r="FYJ82" s="420"/>
      <c r="FYK82" s="420"/>
      <c r="FYL82" s="420"/>
      <c r="FYM82" s="420"/>
      <c r="FYN82" s="420"/>
      <c r="FYO82" s="420"/>
      <c r="FYP82" s="420"/>
      <c r="FYQ82" s="420"/>
      <c r="FYR82" s="420"/>
      <c r="FYS82" s="420"/>
      <c r="FYT82" s="420"/>
      <c r="FYU82" s="420"/>
      <c r="FYV82" s="420"/>
      <c r="FYW82" s="420"/>
      <c r="FYX82" s="420"/>
      <c r="FYY82" s="420"/>
      <c r="FYZ82" s="420"/>
      <c r="FZA82" s="420"/>
      <c r="FZB82" s="420"/>
      <c r="FZC82" s="420"/>
      <c r="FZD82" s="420"/>
      <c r="FZE82" s="420"/>
      <c r="FZF82" s="420"/>
      <c r="FZG82" s="420"/>
      <c r="FZH82" s="420"/>
      <c r="FZI82" s="420"/>
      <c r="FZJ82" s="420"/>
      <c r="FZK82" s="420"/>
      <c r="FZL82" s="420"/>
      <c r="FZM82" s="420"/>
      <c r="FZN82" s="420"/>
      <c r="FZO82" s="420"/>
      <c r="FZP82" s="420"/>
      <c r="FZQ82" s="420"/>
      <c r="FZR82" s="420"/>
      <c r="FZS82" s="420"/>
      <c r="FZT82" s="420"/>
      <c r="FZU82" s="420"/>
      <c r="FZV82" s="420"/>
      <c r="FZW82" s="420"/>
      <c r="FZX82" s="420"/>
      <c r="FZY82" s="420"/>
      <c r="FZZ82" s="420"/>
      <c r="GAA82" s="420"/>
      <c r="GAB82" s="420"/>
      <c r="GAC82" s="420"/>
      <c r="GAD82" s="420"/>
      <c r="GAE82" s="420"/>
      <c r="GAF82" s="420"/>
      <c r="GAG82" s="420"/>
      <c r="GAH82" s="420"/>
      <c r="GAI82" s="420"/>
      <c r="GAJ82" s="420"/>
      <c r="GAK82" s="420"/>
      <c r="GAL82" s="420"/>
      <c r="GAM82" s="420"/>
      <c r="GAN82" s="420"/>
      <c r="GAO82" s="420"/>
      <c r="GAP82" s="420"/>
      <c r="GAQ82" s="420"/>
      <c r="GAR82" s="420"/>
      <c r="GAS82" s="420"/>
      <c r="GAT82" s="420"/>
      <c r="GAU82" s="420"/>
      <c r="GAV82" s="420"/>
      <c r="GAW82" s="420"/>
      <c r="GAX82" s="420"/>
      <c r="GAY82" s="420"/>
      <c r="GAZ82" s="420"/>
      <c r="GBA82" s="420"/>
      <c r="GBB82" s="420"/>
      <c r="GBC82" s="420"/>
      <c r="GBD82" s="420"/>
      <c r="GBE82" s="420"/>
      <c r="GBF82" s="420"/>
      <c r="GBG82" s="420"/>
      <c r="GBH82" s="420"/>
      <c r="GBI82" s="420"/>
      <c r="GBJ82" s="420"/>
      <c r="GBK82" s="420"/>
      <c r="GBL82" s="420"/>
      <c r="GBM82" s="420"/>
      <c r="GBN82" s="420"/>
      <c r="GBO82" s="420"/>
      <c r="GBP82" s="420"/>
      <c r="GBQ82" s="420"/>
      <c r="GBR82" s="420"/>
      <c r="GBS82" s="420"/>
      <c r="GBT82" s="420"/>
      <c r="GBU82" s="420"/>
      <c r="GBV82" s="420"/>
      <c r="GBW82" s="420"/>
      <c r="GBX82" s="420"/>
      <c r="GBY82" s="420"/>
      <c r="GBZ82" s="420"/>
      <c r="GCA82" s="420"/>
      <c r="GCB82" s="420"/>
      <c r="GCC82" s="420"/>
      <c r="GCD82" s="420"/>
      <c r="GCE82" s="420"/>
      <c r="GCF82" s="420"/>
      <c r="GCG82" s="420"/>
      <c r="GCH82" s="420"/>
      <c r="GCI82" s="420"/>
      <c r="GCJ82" s="420"/>
      <c r="GCK82" s="420"/>
      <c r="GCL82" s="420"/>
      <c r="GCM82" s="420"/>
      <c r="GCN82" s="420"/>
      <c r="GCO82" s="420"/>
      <c r="GCP82" s="420"/>
      <c r="GCQ82" s="420"/>
      <c r="GCR82" s="420"/>
      <c r="GCS82" s="420"/>
      <c r="GCT82" s="420"/>
      <c r="GCU82" s="420"/>
      <c r="GCV82" s="420"/>
      <c r="GCW82" s="420"/>
      <c r="GCX82" s="420"/>
      <c r="GCY82" s="420"/>
      <c r="GCZ82" s="420"/>
      <c r="GDA82" s="420"/>
      <c r="GDB82" s="420"/>
      <c r="GDC82" s="420"/>
      <c r="GDD82" s="420"/>
      <c r="GDE82" s="420"/>
      <c r="GDF82" s="420"/>
      <c r="GDG82" s="420"/>
      <c r="GDH82" s="420"/>
      <c r="GDI82" s="420"/>
      <c r="GDJ82" s="420"/>
      <c r="GDK82" s="420"/>
      <c r="GDL82" s="420"/>
      <c r="GDM82" s="420"/>
      <c r="GDN82" s="420"/>
      <c r="GDO82" s="420"/>
      <c r="GDP82" s="420"/>
      <c r="GDQ82" s="420"/>
      <c r="GDR82" s="420"/>
      <c r="GDS82" s="420"/>
      <c r="GDT82" s="420"/>
      <c r="GDU82" s="420"/>
      <c r="GDV82" s="420"/>
      <c r="GDW82" s="420"/>
      <c r="GDX82" s="420"/>
      <c r="GDY82" s="420"/>
      <c r="GDZ82" s="420"/>
      <c r="GEA82" s="420"/>
      <c r="GEB82" s="420"/>
      <c r="GEC82" s="420"/>
      <c r="GED82" s="420"/>
      <c r="GEE82" s="420"/>
      <c r="GEF82" s="420"/>
      <c r="GEG82" s="420"/>
      <c r="GEH82" s="420"/>
      <c r="GEI82" s="420"/>
      <c r="GEJ82" s="420"/>
      <c r="GEK82" s="420"/>
      <c r="GEL82" s="420"/>
      <c r="GEM82" s="420"/>
      <c r="GEN82" s="420"/>
      <c r="GEO82" s="420"/>
      <c r="GEP82" s="420"/>
      <c r="GEQ82" s="420"/>
      <c r="GER82" s="420"/>
      <c r="GES82" s="420"/>
      <c r="GET82" s="420"/>
      <c r="GEU82" s="420"/>
      <c r="GEV82" s="420"/>
      <c r="GEW82" s="420"/>
      <c r="GEX82" s="420"/>
      <c r="GEY82" s="420"/>
      <c r="GEZ82" s="420"/>
      <c r="GFA82" s="420"/>
      <c r="GFB82" s="420"/>
      <c r="GFC82" s="420"/>
      <c r="GFD82" s="420"/>
      <c r="GFE82" s="420"/>
      <c r="GFF82" s="420"/>
      <c r="GFG82" s="420"/>
      <c r="GFH82" s="420"/>
      <c r="GFI82" s="420"/>
      <c r="GFJ82" s="420"/>
      <c r="GFK82" s="420"/>
      <c r="GFL82" s="420"/>
      <c r="GFM82" s="420"/>
      <c r="GFN82" s="420"/>
      <c r="GFO82" s="420"/>
      <c r="GFP82" s="420"/>
      <c r="GFQ82" s="420"/>
      <c r="GFR82" s="420"/>
      <c r="GFS82" s="420"/>
      <c r="GFT82" s="420"/>
      <c r="GFU82" s="420"/>
      <c r="GFV82" s="420"/>
      <c r="GFW82" s="420"/>
      <c r="GFX82" s="420"/>
      <c r="GFY82" s="420"/>
      <c r="GFZ82" s="420"/>
      <c r="GGA82" s="420"/>
      <c r="GGB82" s="420"/>
      <c r="GGC82" s="420"/>
      <c r="GGD82" s="420"/>
      <c r="GGE82" s="420"/>
      <c r="GGF82" s="420"/>
      <c r="GGG82" s="420"/>
      <c r="GGH82" s="420"/>
      <c r="GGI82" s="420"/>
      <c r="GGJ82" s="420"/>
      <c r="GGK82" s="420"/>
      <c r="GGL82" s="420"/>
      <c r="GGM82" s="420"/>
      <c r="GGN82" s="420"/>
      <c r="GGO82" s="420"/>
      <c r="GGP82" s="420"/>
      <c r="GGQ82" s="420"/>
      <c r="GGR82" s="420"/>
      <c r="GGS82" s="420"/>
      <c r="GGT82" s="420"/>
      <c r="GGU82" s="420"/>
      <c r="GGV82" s="420"/>
      <c r="GGW82" s="420"/>
      <c r="GGX82" s="420"/>
      <c r="GGY82" s="420"/>
      <c r="GGZ82" s="420"/>
      <c r="GHA82" s="420"/>
      <c r="GHB82" s="420"/>
      <c r="GHC82" s="420"/>
      <c r="GHD82" s="420"/>
      <c r="GHE82" s="420"/>
      <c r="GHF82" s="420"/>
      <c r="GHG82" s="420"/>
      <c r="GHH82" s="420"/>
      <c r="GHI82" s="420"/>
      <c r="GHJ82" s="420"/>
      <c r="GHK82" s="420"/>
      <c r="GHL82" s="420"/>
      <c r="GHM82" s="420"/>
      <c r="GHN82" s="420"/>
      <c r="GHO82" s="420"/>
      <c r="GHP82" s="420"/>
      <c r="GHQ82" s="420"/>
      <c r="GHR82" s="420"/>
      <c r="GHS82" s="420"/>
      <c r="GHT82" s="420"/>
      <c r="GHU82" s="420"/>
      <c r="GHV82" s="420"/>
      <c r="GHW82" s="420"/>
      <c r="GHX82" s="420"/>
      <c r="GHY82" s="420"/>
      <c r="GHZ82" s="420"/>
      <c r="GIA82" s="420"/>
      <c r="GIB82" s="420"/>
      <c r="GIC82" s="420"/>
      <c r="GID82" s="420"/>
      <c r="GIE82" s="420"/>
      <c r="GIF82" s="420"/>
      <c r="GIG82" s="420"/>
      <c r="GIH82" s="420"/>
      <c r="GII82" s="420"/>
      <c r="GIJ82" s="420"/>
      <c r="GIK82" s="420"/>
      <c r="GIL82" s="420"/>
      <c r="GIM82" s="420"/>
      <c r="GIN82" s="420"/>
      <c r="GIO82" s="420"/>
      <c r="GIP82" s="420"/>
      <c r="GIQ82" s="420"/>
      <c r="GIR82" s="420"/>
      <c r="GIS82" s="420"/>
      <c r="GIT82" s="420"/>
      <c r="GIU82" s="420"/>
      <c r="GIV82" s="420"/>
      <c r="GIW82" s="420"/>
      <c r="GIX82" s="420"/>
      <c r="GIY82" s="420"/>
      <c r="GIZ82" s="420"/>
      <c r="GJA82" s="420"/>
      <c r="GJB82" s="420"/>
      <c r="GJC82" s="420"/>
      <c r="GJD82" s="420"/>
      <c r="GJE82" s="420"/>
      <c r="GJF82" s="420"/>
      <c r="GJG82" s="420"/>
      <c r="GJH82" s="420"/>
      <c r="GJI82" s="420"/>
      <c r="GJJ82" s="420"/>
      <c r="GJK82" s="420"/>
      <c r="GJL82" s="420"/>
      <c r="GJM82" s="420"/>
      <c r="GJN82" s="420"/>
      <c r="GJO82" s="420"/>
      <c r="GJP82" s="420"/>
      <c r="GJQ82" s="420"/>
      <c r="GJR82" s="420"/>
      <c r="GJS82" s="420"/>
      <c r="GJT82" s="420"/>
      <c r="GJU82" s="420"/>
      <c r="GJV82" s="420"/>
      <c r="GJW82" s="420"/>
      <c r="GJX82" s="420"/>
      <c r="GJY82" s="420"/>
      <c r="GJZ82" s="420"/>
      <c r="GKA82" s="420"/>
      <c r="GKB82" s="420"/>
      <c r="GKC82" s="420"/>
      <c r="GKD82" s="420"/>
      <c r="GKE82" s="420"/>
      <c r="GKF82" s="420"/>
      <c r="GKG82" s="420"/>
      <c r="GKH82" s="420"/>
      <c r="GKI82" s="420"/>
      <c r="GKJ82" s="420"/>
      <c r="GKK82" s="420"/>
      <c r="GKL82" s="420"/>
      <c r="GKM82" s="420"/>
      <c r="GKN82" s="420"/>
      <c r="GKO82" s="420"/>
      <c r="GKP82" s="420"/>
      <c r="GKQ82" s="420"/>
      <c r="GKR82" s="420"/>
      <c r="GKS82" s="420"/>
      <c r="GKT82" s="420"/>
      <c r="GKU82" s="420"/>
      <c r="GKV82" s="420"/>
      <c r="GKW82" s="420"/>
      <c r="GKX82" s="420"/>
      <c r="GKY82" s="420"/>
      <c r="GKZ82" s="420"/>
      <c r="GLA82" s="420"/>
      <c r="GLB82" s="420"/>
      <c r="GLC82" s="420"/>
      <c r="GLD82" s="420"/>
      <c r="GLE82" s="420"/>
      <c r="GLF82" s="420"/>
      <c r="GLG82" s="420"/>
      <c r="GLH82" s="420"/>
      <c r="GLI82" s="420"/>
      <c r="GLJ82" s="420"/>
      <c r="GLK82" s="420"/>
      <c r="GLL82" s="420"/>
      <c r="GLM82" s="420"/>
      <c r="GLN82" s="420"/>
      <c r="GLO82" s="420"/>
      <c r="GLP82" s="420"/>
      <c r="GLQ82" s="420"/>
      <c r="GLR82" s="420"/>
      <c r="GLS82" s="420"/>
      <c r="GLT82" s="420"/>
      <c r="GLU82" s="420"/>
      <c r="GLV82" s="420"/>
      <c r="GLW82" s="420"/>
      <c r="GLX82" s="420"/>
      <c r="GLY82" s="420"/>
      <c r="GLZ82" s="420"/>
      <c r="GMA82" s="420"/>
      <c r="GMB82" s="420"/>
      <c r="GMC82" s="420"/>
      <c r="GMD82" s="420"/>
      <c r="GME82" s="420"/>
      <c r="GMF82" s="420"/>
      <c r="GMG82" s="420"/>
      <c r="GMH82" s="420"/>
      <c r="GMI82" s="420"/>
      <c r="GMJ82" s="420"/>
      <c r="GMK82" s="420"/>
      <c r="GML82" s="420"/>
      <c r="GMM82" s="420"/>
      <c r="GMN82" s="420"/>
      <c r="GMO82" s="420"/>
      <c r="GMP82" s="420"/>
      <c r="GMQ82" s="420"/>
      <c r="GMR82" s="420"/>
      <c r="GMS82" s="420"/>
      <c r="GMT82" s="420"/>
      <c r="GMU82" s="420"/>
      <c r="GMV82" s="420"/>
      <c r="GMW82" s="420"/>
      <c r="GMX82" s="420"/>
      <c r="GMY82" s="420"/>
      <c r="GMZ82" s="420"/>
      <c r="GNA82" s="420"/>
      <c r="GNB82" s="420"/>
      <c r="GNC82" s="420"/>
      <c r="GND82" s="420"/>
      <c r="GNE82" s="420"/>
      <c r="GNF82" s="420"/>
      <c r="GNG82" s="420"/>
      <c r="GNH82" s="420"/>
      <c r="GNI82" s="420"/>
      <c r="GNJ82" s="420"/>
      <c r="GNK82" s="420"/>
      <c r="GNL82" s="420"/>
      <c r="GNM82" s="420"/>
      <c r="GNN82" s="420"/>
      <c r="GNO82" s="420"/>
      <c r="GNP82" s="420"/>
      <c r="GNQ82" s="420"/>
      <c r="GNR82" s="420"/>
      <c r="GNS82" s="420"/>
      <c r="GNT82" s="420"/>
      <c r="GNU82" s="420"/>
      <c r="GNV82" s="420"/>
      <c r="GNW82" s="420"/>
      <c r="GNX82" s="420"/>
      <c r="GNY82" s="420"/>
      <c r="GNZ82" s="420"/>
      <c r="GOA82" s="420"/>
      <c r="GOB82" s="420"/>
      <c r="GOC82" s="420"/>
      <c r="GOD82" s="420"/>
      <c r="GOE82" s="420"/>
      <c r="GOF82" s="420"/>
      <c r="GOG82" s="420"/>
      <c r="GOH82" s="420"/>
      <c r="GOI82" s="420"/>
      <c r="GOJ82" s="420"/>
      <c r="GOK82" s="420"/>
      <c r="GOL82" s="420"/>
      <c r="GOM82" s="420"/>
      <c r="GON82" s="420"/>
      <c r="GOO82" s="420"/>
      <c r="GOP82" s="420"/>
      <c r="GOQ82" s="420"/>
      <c r="GOR82" s="420"/>
      <c r="GOS82" s="420"/>
      <c r="GOT82" s="420"/>
      <c r="GOU82" s="420"/>
      <c r="GOV82" s="420"/>
      <c r="GOW82" s="420"/>
      <c r="GOX82" s="420"/>
      <c r="GOY82" s="420"/>
      <c r="GOZ82" s="420"/>
      <c r="GPA82" s="420"/>
      <c r="GPB82" s="420"/>
      <c r="GPC82" s="420"/>
      <c r="GPD82" s="420"/>
      <c r="GPE82" s="420"/>
      <c r="GPF82" s="420"/>
      <c r="GPG82" s="420"/>
      <c r="GPH82" s="420"/>
      <c r="GPI82" s="420"/>
      <c r="GPJ82" s="420"/>
      <c r="GPK82" s="420"/>
      <c r="GPL82" s="420"/>
      <c r="GPM82" s="420"/>
      <c r="GPN82" s="420"/>
      <c r="GPO82" s="420"/>
      <c r="GPP82" s="420"/>
      <c r="GPQ82" s="420"/>
      <c r="GPR82" s="420"/>
      <c r="GPS82" s="420"/>
      <c r="GPT82" s="420"/>
      <c r="GPU82" s="420"/>
      <c r="GPV82" s="420"/>
      <c r="GPW82" s="420"/>
      <c r="GPX82" s="420"/>
      <c r="GPY82" s="420"/>
      <c r="GPZ82" s="420"/>
      <c r="GQA82" s="420"/>
      <c r="GQB82" s="420"/>
      <c r="GQC82" s="420"/>
      <c r="GQD82" s="420"/>
      <c r="GQE82" s="420"/>
      <c r="GQF82" s="420"/>
      <c r="GQG82" s="420"/>
      <c r="GQH82" s="420"/>
      <c r="GQI82" s="420"/>
      <c r="GQJ82" s="420"/>
      <c r="GQK82" s="420"/>
      <c r="GQL82" s="420"/>
      <c r="GQM82" s="420"/>
      <c r="GQN82" s="420"/>
      <c r="GQO82" s="420"/>
      <c r="GQP82" s="420"/>
      <c r="GQQ82" s="420"/>
      <c r="GQR82" s="420"/>
      <c r="GQS82" s="420"/>
      <c r="GQT82" s="420"/>
      <c r="GQU82" s="420"/>
      <c r="GQV82" s="420"/>
      <c r="GQW82" s="420"/>
      <c r="GQX82" s="420"/>
      <c r="GQY82" s="420"/>
      <c r="GQZ82" s="420"/>
      <c r="GRA82" s="420"/>
      <c r="GRB82" s="420"/>
      <c r="GRC82" s="420"/>
      <c r="GRD82" s="420"/>
      <c r="GRE82" s="420"/>
      <c r="GRF82" s="420"/>
      <c r="GRG82" s="420"/>
      <c r="GRH82" s="420"/>
      <c r="GRI82" s="420"/>
      <c r="GRJ82" s="420"/>
      <c r="GRK82" s="420"/>
      <c r="GRL82" s="420"/>
      <c r="GRM82" s="420"/>
      <c r="GRN82" s="420"/>
      <c r="GRO82" s="420"/>
      <c r="GRP82" s="420"/>
      <c r="GRQ82" s="420"/>
      <c r="GRR82" s="420"/>
      <c r="GRS82" s="420"/>
      <c r="GRT82" s="420"/>
      <c r="GRU82" s="420"/>
      <c r="GRV82" s="420"/>
      <c r="GRW82" s="420"/>
      <c r="GRX82" s="420"/>
      <c r="GRY82" s="420"/>
      <c r="GRZ82" s="420"/>
      <c r="GSA82" s="420"/>
      <c r="GSB82" s="420"/>
      <c r="GSC82" s="420"/>
      <c r="GSD82" s="420"/>
      <c r="GSE82" s="420"/>
      <c r="GSF82" s="420"/>
      <c r="GSG82" s="420"/>
      <c r="GSH82" s="420"/>
      <c r="GSI82" s="420"/>
      <c r="GSJ82" s="420"/>
      <c r="GSK82" s="420"/>
      <c r="GSL82" s="420"/>
      <c r="GSM82" s="420"/>
      <c r="GSN82" s="420"/>
      <c r="GSO82" s="420"/>
      <c r="GSP82" s="420"/>
      <c r="GSQ82" s="420"/>
      <c r="GSR82" s="420"/>
      <c r="GSS82" s="420"/>
      <c r="GST82" s="420"/>
      <c r="GSU82" s="420"/>
      <c r="GSV82" s="420"/>
      <c r="GSW82" s="420"/>
      <c r="GSX82" s="420"/>
      <c r="GSY82" s="420"/>
      <c r="GSZ82" s="420"/>
      <c r="GTA82" s="420"/>
      <c r="GTB82" s="420"/>
      <c r="GTC82" s="420"/>
      <c r="GTD82" s="420"/>
      <c r="GTE82" s="420"/>
      <c r="GTF82" s="420"/>
      <c r="GTG82" s="420"/>
      <c r="GTH82" s="420"/>
      <c r="GTI82" s="420"/>
      <c r="GTJ82" s="420"/>
      <c r="GTK82" s="420"/>
      <c r="GTL82" s="420"/>
      <c r="GTM82" s="420"/>
      <c r="GTN82" s="420"/>
      <c r="GTO82" s="420"/>
      <c r="GTP82" s="420"/>
      <c r="GTQ82" s="420"/>
      <c r="GTR82" s="420"/>
      <c r="GTS82" s="420"/>
      <c r="GTT82" s="420"/>
      <c r="GTU82" s="420"/>
      <c r="GTV82" s="420"/>
      <c r="GTW82" s="420"/>
      <c r="GTX82" s="420"/>
      <c r="GTY82" s="420"/>
      <c r="GTZ82" s="420"/>
      <c r="GUA82" s="420"/>
      <c r="GUB82" s="420"/>
      <c r="GUC82" s="420"/>
      <c r="GUD82" s="420"/>
      <c r="GUE82" s="420"/>
      <c r="GUF82" s="420"/>
      <c r="GUG82" s="420"/>
      <c r="GUH82" s="420"/>
      <c r="GUI82" s="420"/>
      <c r="GUJ82" s="420"/>
      <c r="GUK82" s="420"/>
      <c r="GUL82" s="420"/>
      <c r="GUM82" s="420"/>
      <c r="GUN82" s="420"/>
      <c r="GUO82" s="420"/>
      <c r="GUP82" s="420"/>
      <c r="GUQ82" s="420"/>
      <c r="GUR82" s="420"/>
      <c r="GUS82" s="420"/>
      <c r="GUT82" s="420"/>
      <c r="GUU82" s="420"/>
      <c r="GUV82" s="420"/>
      <c r="GUW82" s="420"/>
      <c r="GUX82" s="420"/>
      <c r="GUY82" s="420"/>
      <c r="GUZ82" s="420"/>
      <c r="GVA82" s="420"/>
      <c r="GVB82" s="420"/>
      <c r="GVC82" s="420"/>
      <c r="GVD82" s="420"/>
      <c r="GVE82" s="420"/>
      <c r="GVF82" s="420"/>
      <c r="GVG82" s="420"/>
      <c r="GVH82" s="420"/>
      <c r="GVI82" s="420"/>
      <c r="GVJ82" s="420"/>
      <c r="GVK82" s="420"/>
      <c r="GVL82" s="420"/>
      <c r="GVM82" s="420"/>
      <c r="GVN82" s="420"/>
      <c r="GVO82" s="420"/>
      <c r="GVP82" s="420"/>
      <c r="GVQ82" s="420"/>
      <c r="GVR82" s="420"/>
      <c r="GVS82" s="420"/>
      <c r="GVT82" s="420"/>
      <c r="GVU82" s="420"/>
      <c r="GVV82" s="420"/>
      <c r="GVW82" s="420"/>
      <c r="GVX82" s="420"/>
      <c r="GVY82" s="420"/>
      <c r="GVZ82" s="420"/>
      <c r="GWA82" s="420"/>
      <c r="GWB82" s="420"/>
      <c r="GWC82" s="420"/>
      <c r="GWD82" s="420"/>
      <c r="GWE82" s="420"/>
      <c r="GWF82" s="420"/>
      <c r="GWG82" s="420"/>
      <c r="GWH82" s="420"/>
      <c r="GWI82" s="420"/>
      <c r="GWJ82" s="420"/>
      <c r="GWK82" s="420"/>
      <c r="GWL82" s="420"/>
      <c r="GWM82" s="420"/>
      <c r="GWN82" s="420"/>
      <c r="GWO82" s="420"/>
      <c r="GWP82" s="420"/>
      <c r="GWQ82" s="420"/>
      <c r="GWR82" s="420"/>
      <c r="GWS82" s="420"/>
      <c r="GWT82" s="420"/>
      <c r="GWU82" s="420"/>
      <c r="GWV82" s="420"/>
      <c r="GWW82" s="420"/>
      <c r="GWX82" s="420"/>
      <c r="GWY82" s="420"/>
      <c r="GWZ82" s="420"/>
      <c r="GXA82" s="420"/>
      <c r="GXB82" s="420"/>
      <c r="GXC82" s="420"/>
      <c r="GXD82" s="420"/>
      <c r="GXE82" s="420"/>
      <c r="GXF82" s="420"/>
      <c r="GXG82" s="420"/>
      <c r="GXH82" s="420"/>
      <c r="GXI82" s="420"/>
      <c r="GXJ82" s="420"/>
      <c r="GXK82" s="420"/>
      <c r="GXL82" s="420"/>
      <c r="GXM82" s="420"/>
      <c r="GXN82" s="420"/>
      <c r="GXO82" s="420"/>
      <c r="GXP82" s="420"/>
      <c r="GXQ82" s="420"/>
      <c r="GXR82" s="420"/>
      <c r="GXS82" s="420"/>
      <c r="GXT82" s="420"/>
      <c r="GXU82" s="420"/>
      <c r="GXV82" s="420"/>
      <c r="GXW82" s="420"/>
      <c r="GXX82" s="420"/>
      <c r="GXY82" s="420"/>
      <c r="GXZ82" s="420"/>
      <c r="GYA82" s="420"/>
      <c r="GYB82" s="420"/>
      <c r="GYC82" s="420"/>
      <c r="GYD82" s="420"/>
      <c r="GYE82" s="420"/>
      <c r="GYF82" s="420"/>
      <c r="GYG82" s="420"/>
      <c r="GYH82" s="420"/>
      <c r="GYI82" s="420"/>
      <c r="GYJ82" s="420"/>
      <c r="GYK82" s="420"/>
      <c r="GYL82" s="420"/>
      <c r="GYM82" s="420"/>
      <c r="GYN82" s="420"/>
      <c r="GYO82" s="420"/>
      <c r="GYP82" s="420"/>
      <c r="GYQ82" s="420"/>
      <c r="GYR82" s="420"/>
      <c r="GYS82" s="420"/>
      <c r="GYT82" s="420"/>
      <c r="GYU82" s="420"/>
      <c r="GYV82" s="420"/>
      <c r="GYW82" s="420"/>
      <c r="GYX82" s="420"/>
      <c r="GYY82" s="420"/>
      <c r="GYZ82" s="420"/>
      <c r="GZA82" s="420"/>
      <c r="GZB82" s="420"/>
      <c r="GZC82" s="420"/>
      <c r="GZD82" s="420"/>
      <c r="GZE82" s="420"/>
      <c r="GZF82" s="420"/>
      <c r="GZG82" s="420"/>
      <c r="GZH82" s="420"/>
      <c r="GZI82" s="420"/>
      <c r="GZJ82" s="420"/>
      <c r="GZK82" s="420"/>
      <c r="GZL82" s="420"/>
      <c r="GZM82" s="420"/>
      <c r="GZN82" s="420"/>
      <c r="GZO82" s="420"/>
      <c r="GZP82" s="420"/>
      <c r="GZQ82" s="420"/>
      <c r="GZR82" s="420"/>
      <c r="GZS82" s="420"/>
      <c r="GZT82" s="420"/>
      <c r="GZU82" s="420"/>
      <c r="GZV82" s="420"/>
      <c r="GZW82" s="420"/>
      <c r="GZX82" s="420"/>
      <c r="GZY82" s="420"/>
      <c r="GZZ82" s="420"/>
      <c r="HAA82" s="420"/>
      <c r="HAB82" s="420"/>
      <c r="HAC82" s="420"/>
      <c r="HAD82" s="420"/>
      <c r="HAE82" s="420"/>
      <c r="HAF82" s="420"/>
      <c r="HAG82" s="420"/>
      <c r="HAH82" s="420"/>
      <c r="HAI82" s="420"/>
      <c r="HAJ82" s="420"/>
      <c r="HAK82" s="420"/>
      <c r="HAL82" s="420"/>
      <c r="HAM82" s="420"/>
      <c r="HAN82" s="420"/>
      <c r="HAO82" s="420"/>
      <c r="HAP82" s="420"/>
      <c r="HAQ82" s="420"/>
      <c r="HAR82" s="420"/>
      <c r="HAS82" s="420"/>
      <c r="HAT82" s="420"/>
      <c r="HAU82" s="420"/>
      <c r="HAV82" s="420"/>
      <c r="HAW82" s="420"/>
      <c r="HAX82" s="420"/>
      <c r="HAY82" s="420"/>
      <c r="HAZ82" s="420"/>
      <c r="HBA82" s="420"/>
      <c r="HBB82" s="420"/>
      <c r="HBC82" s="420"/>
      <c r="HBD82" s="420"/>
      <c r="HBE82" s="420"/>
      <c r="HBF82" s="420"/>
      <c r="HBG82" s="420"/>
      <c r="HBH82" s="420"/>
      <c r="HBI82" s="420"/>
      <c r="HBJ82" s="420"/>
      <c r="HBK82" s="420"/>
      <c r="HBL82" s="420"/>
      <c r="HBM82" s="420"/>
      <c r="HBN82" s="420"/>
      <c r="HBO82" s="420"/>
      <c r="HBP82" s="420"/>
      <c r="HBQ82" s="420"/>
      <c r="HBR82" s="420"/>
      <c r="HBS82" s="420"/>
      <c r="HBT82" s="420"/>
      <c r="HBU82" s="420"/>
      <c r="HBV82" s="420"/>
      <c r="HBW82" s="420"/>
      <c r="HBX82" s="420"/>
      <c r="HBY82" s="420"/>
      <c r="HBZ82" s="420"/>
      <c r="HCA82" s="420"/>
      <c r="HCB82" s="420"/>
      <c r="HCC82" s="420"/>
      <c r="HCD82" s="420"/>
      <c r="HCE82" s="420"/>
      <c r="HCF82" s="420"/>
      <c r="HCG82" s="420"/>
      <c r="HCH82" s="420"/>
      <c r="HCI82" s="420"/>
      <c r="HCJ82" s="420"/>
      <c r="HCK82" s="420"/>
      <c r="HCL82" s="420"/>
      <c r="HCM82" s="420"/>
      <c r="HCN82" s="420"/>
      <c r="HCO82" s="420"/>
      <c r="HCP82" s="420"/>
      <c r="HCQ82" s="420"/>
      <c r="HCR82" s="420"/>
      <c r="HCS82" s="420"/>
      <c r="HCT82" s="420"/>
      <c r="HCU82" s="420"/>
      <c r="HCV82" s="420"/>
      <c r="HCW82" s="420"/>
      <c r="HCX82" s="420"/>
      <c r="HCY82" s="420"/>
      <c r="HCZ82" s="420"/>
      <c r="HDA82" s="420"/>
      <c r="HDB82" s="420"/>
      <c r="HDC82" s="420"/>
      <c r="HDD82" s="420"/>
      <c r="HDE82" s="420"/>
      <c r="HDF82" s="420"/>
      <c r="HDG82" s="420"/>
      <c r="HDH82" s="420"/>
      <c r="HDI82" s="420"/>
      <c r="HDJ82" s="420"/>
      <c r="HDK82" s="420"/>
      <c r="HDL82" s="420"/>
      <c r="HDM82" s="420"/>
      <c r="HDN82" s="420"/>
      <c r="HDO82" s="420"/>
      <c r="HDP82" s="420"/>
      <c r="HDQ82" s="420"/>
      <c r="HDR82" s="420"/>
      <c r="HDS82" s="420"/>
      <c r="HDT82" s="420"/>
      <c r="HDU82" s="420"/>
      <c r="HDV82" s="420"/>
      <c r="HDW82" s="420"/>
      <c r="HDX82" s="420"/>
      <c r="HDY82" s="420"/>
      <c r="HDZ82" s="420"/>
      <c r="HEA82" s="420"/>
      <c r="HEB82" s="420"/>
      <c r="HEC82" s="420"/>
      <c r="HED82" s="420"/>
      <c r="HEE82" s="420"/>
      <c r="HEF82" s="420"/>
      <c r="HEG82" s="420"/>
      <c r="HEH82" s="420"/>
      <c r="HEI82" s="420"/>
      <c r="HEJ82" s="420"/>
      <c r="HEK82" s="420"/>
      <c r="HEL82" s="420"/>
      <c r="HEM82" s="420"/>
      <c r="HEN82" s="420"/>
      <c r="HEO82" s="420"/>
      <c r="HEP82" s="420"/>
      <c r="HEQ82" s="420"/>
      <c r="HER82" s="420"/>
      <c r="HES82" s="420"/>
      <c r="HET82" s="420"/>
      <c r="HEU82" s="420"/>
      <c r="HEV82" s="420"/>
      <c r="HEW82" s="420"/>
      <c r="HEX82" s="420"/>
      <c r="HEY82" s="420"/>
      <c r="HEZ82" s="420"/>
      <c r="HFA82" s="420"/>
      <c r="HFB82" s="420"/>
      <c r="HFC82" s="420"/>
      <c r="HFD82" s="420"/>
      <c r="HFE82" s="420"/>
      <c r="HFF82" s="420"/>
      <c r="HFG82" s="420"/>
      <c r="HFH82" s="420"/>
      <c r="HFI82" s="420"/>
      <c r="HFJ82" s="420"/>
      <c r="HFK82" s="420"/>
      <c r="HFL82" s="420"/>
      <c r="HFM82" s="420"/>
      <c r="HFN82" s="420"/>
      <c r="HFO82" s="420"/>
      <c r="HFP82" s="420"/>
      <c r="HFQ82" s="420"/>
      <c r="HFR82" s="420"/>
      <c r="HFS82" s="420"/>
      <c r="HFT82" s="420"/>
      <c r="HFU82" s="420"/>
      <c r="HFV82" s="420"/>
      <c r="HFW82" s="420"/>
      <c r="HFX82" s="420"/>
      <c r="HFY82" s="420"/>
      <c r="HFZ82" s="420"/>
      <c r="HGA82" s="420"/>
      <c r="HGB82" s="420"/>
      <c r="HGC82" s="420"/>
      <c r="HGD82" s="420"/>
      <c r="HGE82" s="420"/>
      <c r="HGF82" s="420"/>
      <c r="HGG82" s="420"/>
      <c r="HGH82" s="420"/>
      <c r="HGI82" s="420"/>
      <c r="HGJ82" s="420"/>
      <c r="HGK82" s="420"/>
      <c r="HGL82" s="420"/>
      <c r="HGM82" s="420"/>
      <c r="HGN82" s="420"/>
      <c r="HGO82" s="420"/>
      <c r="HGP82" s="420"/>
      <c r="HGQ82" s="420"/>
      <c r="HGR82" s="420"/>
      <c r="HGS82" s="420"/>
      <c r="HGT82" s="420"/>
      <c r="HGU82" s="420"/>
      <c r="HGV82" s="420"/>
      <c r="HGW82" s="420"/>
      <c r="HGX82" s="420"/>
      <c r="HGY82" s="420"/>
      <c r="HGZ82" s="420"/>
      <c r="HHA82" s="420"/>
      <c r="HHB82" s="420"/>
      <c r="HHC82" s="420"/>
      <c r="HHD82" s="420"/>
      <c r="HHE82" s="420"/>
      <c r="HHF82" s="420"/>
      <c r="HHG82" s="420"/>
      <c r="HHH82" s="420"/>
      <c r="HHI82" s="420"/>
      <c r="HHJ82" s="420"/>
      <c r="HHK82" s="420"/>
      <c r="HHL82" s="420"/>
      <c r="HHM82" s="420"/>
      <c r="HHN82" s="420"/>
      <c r="HHO82" s="420"/>
      <c r="HHP82" s="420"/>
      <c r="HHQ82" s="420"/>
      <c r="HHR82" s="420"/>
      <c r="HHS82" s="420"/>
      <c r="HHT82" s="420"/>
      <c r="HHU82" s="420"/>
      <c r="HHV82" s="420"/>
      <c r="HHW82" s="420"/>
      <c r="HHX82" s="420"/>
      <c r="HHY82" s="420"/>
      <c r="HHZ82" s="420"/>
      <c r="HIA82" s="420"/>
      <c r="HIB82" s="420"/>
      <c r="HIC82" s="420"/>
      <c r="HID82" s="420"/>
      <c r="HIE82" s="420"/>
      <c r="HIF82" s="420"/>
      <c r="HIG82" s="420"/>
      <c r="HIH82" s="420"/>
      <c r="HII82" s="420"/>
      <c r="HIJ82" s="420"/>
      <c r="HIK82" s="420"/>
      <c r="HIL82" s="420"/>
      <c r="HIM82" s="420"/>
      <c r="HIN82" s="420"/>
      <c r="HIO82" s="420"/>
      <c r="HIP82" s="420"/>
      <c r="HIQ82" s="420"/>
      <c r="HIR82" s="420"/>
      <c r="HIS82" s="420"/>
      <c r="HIT82" s="420"/>
      <c r="HIU82" s="420"/>
      <c r="HIV82" s="420"/>
      <c r="HIW82" s="420"/>
      <c r="HIX82" s="420"/>
      <c r="HIY82" s="420"/>
      <c r="HIZ82" s="420"/>
      <c r="HJA82" s="420"/>
      <c r="HJB82" s="420"/>
      <c r="HJC82" s="420"/>
      <c r="HJD82" s="420"/>
      <c r="HJE82" s="420"/>
      <c r="HJF82" s="420"/>
      <c r="HJG82" s="420"/>
      <c r="HJH82" s="420"/>
      <c r="HJI82" s="420"/>
      <c r="HJJ82" s="420"/>
      <c r="HJK82" s="420"/>
      <c r="HJL82" s="420"/>
      <c r="HJM82" s="420"/>
      <c r="HJN82" s="420"/>
      <c r="HJO82" s="420"/>
      <c r="HJP82" s="420"/>
      <c r="HJQ82" s="420"/>
      <c r="HJR82" s="420"/>
      <c r="HJS82" s="420"/>
      <c r="HJT82" s="420"/>
      <c r="HJU82" s="420"/>
      <c r="HJV82" s="420"/>
      <c r="HJW82" s="420"/>
      <c r="HJX82" s="420"/>
      <c r="HJY82" s="420"/>
      <c r="HJZ82" s="420"/>
      <c r="HKA82" s="420"/>
      <c r="HKB82" s="420"/>
      <c r="HKC82" s="420"/>
      <c r="HKD82" s="420"/>
      <c r="HKE82" s="420"/>
      <c r="HKF82" s="420"/>
      <c r="HKG82" s="420"/>
      <c r="HKH82" s="420"/>
      <c r="HKI82" s="420"/>
      <c r="HKJ82" s="420"/>
      <c r="HKK82" s="420"/>
      <c r="HKL82" s="420"/>
      <c r="HKM82" s="420"/>
      <c r="HKN82" s="420"/>
      <c r="HKO82" s="420"/>
      <c r="HKP82" s="420"/>
      <c r="HKQ82" s="420"/>
      <c r="HKR82" s="420"/>
      <c r="HKS82" s="420"/>
      <c r="HKT82" s="420"/>
      <c r="HKU82" s="420"/>
      <c r="HKV82" s="420"/>
      <c r="HKW82" s="420"/>
      <c r="HKX82" s="420"/>
      <c r="HKY82" s="420"/>
      <c r="HKZ82" s="420"/>
      <c r="HLA82" s="420"/>
      <c r="HLB82" s="420"/>
      <c r="HLC82" s="420"/>
      <c r="HLD82" s="420"/>
      <c r="HLE82" s="420"/>
      <c r="HLF82" s="420"/>
      <c r="HLG82" s="420"/>
      <c r="HLH82" s="420"/>
      <c r="HLI82" s="420"/>
      <c r="HLJ82" s="420"/>
      <c r="HLK82" s="420"/>
      <c r="HLL82" s="420"/>
      <c r="HLM82" s="420"/>
      <c r="HLN82" s="420"/>
      <c r="HLO82" s="420"/>
      <c r="HLP82" s="420"/>
      <c r="HLQ82" s="420"/>
      <c r="HLR82" s="420"/>
      <c r="HLS82" s="420"/>
      <c r="HLT82" s="420"/>
      <c r="HLU82" s="420"/>
      <c r="HLV82" s="420"/>
      <c r="HLW82" s="420"/>
      <c r="HLX82" s="420"/>
      <c r="HLY82" s="420"/>
      <c r="HLZ82" s="420"/>
      <c r="HMA82" s="420"/>
      <c r="HMB82" s="420"/>
      <c r="HMC82" s="420"/>
      <c r="HMD82" s="420"/>
      <c r="HME82" s="420"/>
      <c r="HMF82" s="420"/>
      <c r="HMG82" s="420"/>
      <c r="HMH82" s="420"/>
      <c r="HMI82" s="420"/>
      <c r="HMJ82" s="420"/>
      <c r="HMK82" s="420"/>
      <c r="HML82" s="420"/>
      <c r="HMM82" s="420"/>
      <c r="HMN82" s="420"/>
      <c r="HMO82" s="420"/>
      <c r="HMP82" s="420"/>
      <c r="HMQ82" s="420"/>
      <c r="HMR82" s="420"/>
      <c r="HMS82" s="420"/>
      <c r="HMT82" s="420"/>
      <c r="HMU82" s="420"/>
      <c r="HMV82" s="420"/>
      <c r="HMW82" s="420"/>
      <c r="HMX82" s="420"/>
      <c r="HMY82" s="420"/>
      <c r="HMZ82" s="420"/>
      <c r="HNA82" s="420"/>
      <c r="HNB82" s="420"/>
      <c r="HNC82" s="420"/>
      <c r="HND82" s="420"/>
      <c r="HNE82" s="420"/>
      <c r="HNF82" s="420"/>
      <c r="HNG82" s="420"/>
      <c r="HNH82" s="420"/>
      <c r="HNI82" s="420"/>
      <c r="HNJ82" s="420"/>
      <c r="HNK82" s="420"/>
      <c r="HNL82" s="420"/>
      <c r="HNM82" s="420"/>
      <c r="HNN82" s="420"/>
      <c r="HNO82" s="420"/>
      <c r="HNP82" s="420"/>
      <c r="HNQ82" s="420"/>
      <c r="HNR82" s="420"/>
      <c r="HNS82" s="420"/>
      <c r="HNT82" s="420"/>
      <c r="HNU82" s="420"/>
      <c r="HNV82" s="420"/>
      <c r="HNW82" s="420"/>
      <c r="HNX82" s="420"/>
      <c r="HNY82" s="420"/>
      <c r="HNZ82" s="420"/>
      <c r="HOA82" s="420"/>
      <c r="HOB82" s="420"/>
      <c r="HOC82" s="420"/>
      <c r="HOD82" s="420"/>
      <c r="HOE82" s="420"/>
      <c r="HOF82" s="420"/>
      <c r="HOG82" s="420"/>
      <c r="HOH82" s="420"/>
      <c r="HOI82" s="420"/>
      <c r="HOJ82" s="420"/>
      <c r="HOK82" s="420"/>
      <c r="HOL82" s="420"/>
      <c r="HOM82" s="420"/>
      <c r="HON82" s="420"/>
      <c r="HOO82" s="420"/>
      <c r="HOP82" s="420"/>
      <c r="HOQ82" s="420"/>
      <c r="HOR82" s="420"/>
      <c r="HOS82" s="420"/>
      <c r="HOT82" s="420"/>
      <c r="HOU82" s="420"/>
      <c r="HOV82" s="420"/>
      <c r="HOW82" s="420"/>
      <c r="HOX82" s="420"/>
      <c r="HOY82" s="420"/>
      <c r="HOZ82" s="420"/>
      <c r="HPA82" s="420"/>
      <c r="HPB82" s="420"/>
      <c r="HPC82" s="420"/>
      <c r="HPD82" s="420"/>
      <c r="HPE82" s="420"/>
      <c r="HPF82" s="420"/>
      <c r="HPG82" s="420"/>
      <c r="HPH82" s="420"/>
      <c r="HPI82" s="420"/>
      <c r="HPJ82" s="420"/>
      <c r="HPK82" s="420"/>
      <c r="HPL82" s="420"/>
      <c r="HPM82" s="420"/>
      <c r="HPN82" s="420"/>
      <c r="HPO82" s="420"/>
      <c r="HPP82" s="420"/>
      <c r="HPQ82" s="420"/>
      <c r="HPR82" s="420"/>
      <c r="HPS82" s="420"/>
      <c r="HPT82" s="420"/>
      <c r="HPU82" s="420"/>
      <c r="HPV82" s="420"/>
      <c r="HPW82" s="420"/>
      <c r="HPX82" s="420"/>
      <c r="HPY82" s="420"/>
      <c r="HPZ82" s="420"/>
      <c r="HQA82" s="420"/>
      <c r="HQB82" s="420"/>
      <c r="HQC82" s="420"/>
      <c r="HQD82" s="420"/>
      <c r="HQE82" s="420"/>
      <c r="HQF82" s="420"/>
      <c r="HQG82" s="420"/>
      <c r="HQH82" s="420"/>
      <c r="HQI82" s="420"/>
      <c r="HQJ82" s="420"/>
      <c r="HQK82" s="420"/>
      <c r="HQL82" s="420"/>
      <c r="HQM82" s="420"/>
      <c r="HQN82" s="420"/>
      <c r="HQO82" s="420"/>
      <c r="HQP82" s="420"/>
      <c r="HQQ82" s="420"/>
      <c r="HQR82" s="420"/>
      <c r="HQS82" s="420"/>
      <c r="HQT82" s="420"/>
      <c r="HQU82" s="420"/>
      <c r="HQV82" s="420"/>
      <c r="HQW82" s="420"/>
      <c r="HQX82" s="420"/>
      <c r="HQY82" s="420"/>
      <c r="HQZ82" s="420"/>
      <c r="HRA82" s="420"/>
      <c r="HRB82" s="420"/>
      <c r="HRC82" s="420"/>
      <c r="HRD82" s="420"/>
      <c r="HRE82" s="420"/>
      <c r="HRF82" s="420"/>
      <c r="HRG82" s="420"/>
      <c r="HRH82" s="420"/>
      <c r="HRI82" s="420"/>
      <c r="HRJ82" s="420"/>
      <c r="HRK82" s="420"/>
      <c r="HRL82" s="420"/>
      <c r="HRM82" s="420"/>
      <c r="HRN82" s="420"/>
      <c r="HRO82" s="420"/>
      <c r="HRP82" s="420"/>
      <c r="HRQ82" s="420"/>
      <c r="HRR82" s="420"/>
      <c r="HRS82" s="420"/>
      <c r="HRT82" s="420"/>
      <c r="HRU82" s="420"/>
      <c r="HRV82" s="420"/>
      <c r="HRW82" s="420"/>
      <c r="HRX82" s="420"/>
      <c r="HRY82" s="420"/>
      <c r="HRZ82" s="420"/>
      <c r="HSA82" s="420"/>
      <c r="HSB82" s="420"/>
      <c r="HSC82" s="420"/>
      <c r="HSD82" s="420"/>
      <c r="HSE82" s="420"/>
      <c r="HSF82" s="420"/>
      <c r="HSG82" s="420"/>
      <c r="HSH82" s="420"/>
      <c r="HSI82" s="420"/>
      <c r="HSJ82" s="420"/>
      <c r="HSK82" s="420"/>
      <c r="HSL82" s="420"/>
      <c r="HSM82" s="420"/>
      <c r="HSN82" s="420"/>
      <c r="HSO82" s="420"/>
      <c r="HSP82" s="420"/>
      <c r="HSQ82" s="420"/>
      <c r="HSR82" s="420"/>
      <c r="HSS82" s="420"/>
      <c r="HST82" s="420"/>
      <c r="HSU82" s="420"/>
      <c r="HSV82" s="420"/>
      <c r="HSW82" s="420"/>
      <c r="HSX82" s="420"/>
      <c r="HSY82" s="420"/>
      <c r="HSZ82" s="420"/>
      <c r="HTA82" s="420"/>
      <c r="HTB82" s="420"/>
      <c r="HTC82" s="420"/>
      <c r="HTD82" s="420"/>
      <c r="HTE82" s="420"/>
      <c r="HTF82" s="420"/>
      <c r="HTG82" s="420"/>
      <c r="HTH82" s="420"/>
      <c r="HTI82" s="420"/>
      <c r="HTJ82" s="420"/>
      <c r="HTK82" s="420"/>
      <c r="HTL82" s="420"/>
      <c r="HTM82" s="420"/>
      <c r="HTN82" s="420"/>
      <c r="HTO82" s="420"/>
      <c r="HTP82" s="420"/>
      <c r="HTQ82" s="420"/>
      <c r="HTR82" s="420"/>
      <c r="HTS82" s="420"/>
      <c r="HTT82" s="420"/>
      <c r="HTU82" s="420"/>
      <c r="HTV82" s="420"/>
      <c r="HTW82" s="420"/>
      <c r="HTX82" s="420"/>
      <c r="HTY82" s="420"/>
      <c r="HTZ82" s="420"/>
      <c r="HUA82" s="420"/>
      <c r="HUB82" s="420"/>
      <c r="HUC82" s="420"/>
      <c r="HUD82" s="420"/>
      <c r="HUE82" s="420"/>
      <c r="HUF82" s="420"/>
      <c r="HUG82" s="420"/>
      <c r="HUH82" s="420"/>
      <c r="HUI82" s="420"/>
      <c r="HUJ82" s="420"/>
      <c r="HUK82" s="420"/>
      <c r="HUL82" s="420"/>
      <c r="HUM82" s="420"/>
      <c r="HUN82" s="420"/>
      <c r="HUO82" s="420"/>
      <c r="HUP82" s="420"/>
      <c r="HUQ82" s="420"/>
      <c r="HUR82" s="420"/>
      <c r="HUS82" s="420"/>
      <c r="HUT82" s="420"/>
      <c r="HUU82" s="420"/>
      <c r="HUV82" s="420"/>
      <c r="HUW82" s="420"/>
      <c r="HUX82" s="420"/>
      <c r="HUY82" s="420"/>
      <c r="HUZ82" s="420"/>
      <c r="HVA82" s="420"/>
      <c r="HVB82" s="420"/>
      <c r="HVC82" s="420"/>
      <c r="HVD82" s="420"/>
      <c r="HVE82" s="420"/>
      <c r="HVF82" s="420"/>
      <c r="HVG82" s="420"/>
      <c r="HVH82" s="420"/>
      <c r="HVI82" s="420"/>
      <c r="HVJ82" s="420"/>
      <c r="HVK82" s="420"/>
      <c r="HVL82" s="420"/>
      <c r="HVM82" s="420"/>
      <c r="HVN82" s="420"/>
      <c r="HVO82" s="420"/>
      <c r="HVP82" s="420"/>
      <c r="HVQ82" s="420"/>
      <c r="HVR82" s="420"/>
      <c r="HVS82" s="420"/>
      <c r="HVT82" s="420"/>
      <c r="HVU82" s="420"/>
      <c r="HVV82" s="420"/>
      <c r="HVW82" s="420"/>
      <c r="HVX82" s="420"/>
      <c r="HVY82" s="420"/>
      <c r="HVZ82" s="420"/>
      <c r="HWA82" s="420"/>
      <c r="HWB82" s="420"/>
      <c r="HWC82" s="420"/>
      <c r="HWD82" s="420"/>
      <c r="HWE82" s="420"/>
      <c r="HWF82" s="420"/>
      <c r="HWG82" s="420"/>
      <c r="HWH82" s="420"/>
      <c r="HWI82" s="420"/>
      <c r="HWJ82" s="420"/>
      <c r="HWK82" s="420"/>
      <c r="HWL82" s="420"/>
      <c r="HWM82" s="420"/>
      <c r="HWN82" s="420"/>
      <c r="HWO82" s="420"/>
      <c r="HWP82" s="420"/>
      <c r="HWQ82" s="420"/>
      <c r="HWR82" s="420"/>
      <c r="HWS82" s="420"/>
      <c r="HWT82" s="420"/>
      <c r="HWU82" s="420"/>
      <c r="HWV82" s="420"/>
      <c r="HWW82" s="420"/>
      <c r="HWX82" s="420"/>
      <c r="HWY82" s="420"/>
      <c r="HWZ82" s="420"/>
      <c r="HXA82" s="420"/>
      <c r="HXB82" s="420"/>
      <c r="HXC82" s="420"/>
      <c r="HXD82" s="420"/>
      <c r="HXE82" s="420"/>
      <c r="HXF82" s="420"/>
      <c r="HXG82" s="420"/>
      <c r="HXH82" s="420"/>
      <c r="HXI82" s="420"/>
      <c r="HXJ82" s="420"/>
      <c r="HXK82" s="420"/>
      <c r="HXL82" s="420"/>
      <c r="HXM82" s="420"/>
      <c r="HXN82" s="420"/>
      <c r="HXO82" s="420"/>
      <c r="HXP82" s="420"/>
      <c r="HXQ82" s="420"/>
      <c r="HXR82" s="420"/>
      <c r="HXS82" s="420"/>
      <c r="HXT82" s="420"/>
      <c r="HXU82" s="420"/>
      <c r="HXV82" s="420"/>
      <c r="HXW82" s="420"/>
      <c r="HXX82" s="420"/>
      <c r="HXY82" s="420"/>
      <c r="HXZ82" s="420"/>
      <c r="HYA82" s="420"/>
      <c r="HYB82" s="420"/>
      <c r="HYC82" s="420"/>
      <c r="HYD82" s="420"/>
      <c r="HYE82" s="420"/>
      <c r="HYF82" s="420"/>
      <c r="HYG82" s="420"/>
      <c r="HYH82" s="420"/>
      <c r="HYI82" s="420"/>
      <c r="HYJ82" s="420"/>
      <c r="HYK82" s="420"/>
      <c r="HYL82" s="420"/>
      <c r="HYM82" s="420"/>
      <c r="HYN82" s="420"/>
      <c r="HYO82" s="420"/>
      <c r="HYP82" s="420"/>
      <c r="HYQ82" s="420"/>
      <c r="HYR82" s="420"/>
      <c r="HYS82" s="420"/>
      <c r="HYT82" s="420"/>
      <c r="HYU82" s="420"/>
      <c r="HYV82" s="420"/>
      <c r="HYW82" s="420"/>
      <c r="HYX82" s="420"/>
      <c r="HYY82" s="420"/>
      <c r="HYZ82" s="420"/>
      <c r="HZA82" s="420"/>
      <c r="HZB82" s="420"/>
      <c r="HZC82" s="420"/>
      <c r="HZD82" s="420"/>
      <c r="HZE82" s="420"/>
      <c r="HZF82" s="420"/>
      <c r="HZG82" s="420"/>
      <c r="HZH82" s="420"/>
      <c r="HZI82" s="420"/>
      <c r="HZJ82" s="420"/>
      <c r="HZK82" s="420"/>
      <c r="HZL82" s="420"/>
      <c r="HZM82" s="420"/>
      <c r="HZN82" s="420"/>
      <c r="HZO82" s="420"/>
      <c r="HZP82" s="420"/>
      <c r="HZQ82" s="420"/>
      <c r="HZR82" s="420"/>
      <c r="HZS82" s="420"/>
      <c r="HZT82" s="420"/>
      <c r="HZU82" s="420"/>
      <c r="HZV82" s="420"/>
      <c r="HZW82" s="420"/>
      <c r="HZX82" s="420"/>
      <c r="HZY82" s="420"/>
      <c r="HZZ82" s="420"/>
      <c r="IAA82" s="420"/>
      <c r="IAB82" s="420"/>
      <c r="IAC82" s="420"/>
      <c r="IAD82" s="420"/>
      <c r="IAE82" s="420"/>
      <c r="IAF82" s="420"/>
      <c r="IAG82" s="420"/>
      <c r="IAH82" s="420"/>
      <c r="IAI82" s="420"/>
      <c r="IAJ82" s="420"/>
      <c r="IAK82" s="420"/>
      <c r="IAL82" s="420"/>
      <c r="IAM82" s="420"/>
      <c r="IAN82" s="420"/>
      <c r="IAO82" s="420"/>
      <c r="IAP82" s="420"/>
      <c r="IAQ82" s="420"/>
      <c r="IAR82" s="420"/>
      <c r="IAS82" s="420"/>
      <c r="IAT82" s="420"/>
      <c r="IAU82" s="420"/>
      <c r="IAV82" s="420"/>
      <c r="IAW82" s="420"/>
      <c r="IAX82" s="420"/>
      <c r="IAY82" s="420"/>
      <c r="IAZ82" s="420"/>
      <c r="IBA82" s="420"/>
      <c r="IBB82" s="420"/>
      <c r="IBC82" s="420"/>
      <c r="IBD82" s="420"/>
      <c r="IBE82" s="420"/>
      <c r="IBF82" s="420"/>
      <c r="IBG82" s="420"/>
      <c r="IBH82" s="420"/>
      <c r="IBI82" s="420"/>
      <c r="IBJ82" s="420"/>
      <c r="IBK82" s="420"/>
      <c r="IBL82" s="420"/>
      <c r="IBM82" s="420"/>
      <c r="IBN82" s="420"/>
      <c r="IBO82" s="420"/>
      <c r="IBP82" s="420"/>
      <c r="IBQ82" s="420"/>
      <c r="IBR82" s="420"/>
      <c r="IBS82" s="420"/>
      <c r="IBT82" s="420"/>
      <c r="IBU82" s="420"/>
      <c r="IBV82" s="420"/>
      <c r="IBW82" s="420"/>
      <c r="IBX82" s="420"/>
      <c r="IBY82" s="420"/>
      <c r="IBZ82" s="420"/>
      <c r="ICA82" s="420"/>
      <c r="ICB82" s="420"/>
      <c r="ICC82" s="420"/>
      <c r="ICD82" s="420"/>
      <c r="ICE82" s="420"/>
      <c r="ICF82" s="420"/>
      <c r="ICG82" s="420"/>
      <c r="ICH82" s="420"/>
      <c r="ICI82" s="420"/>
      <c r="ICJ82" s="420"/>
      <c r="ICK82" s="420"/>
      <c r="ICL82" s="420"/>
      <c r="ICM82" s="420"/>
      <c r="ICN82" s="420"/>
      <c r="ICO82" s="420"/>
      <c r="ICP82" s="420"/>
      <c r="ICQ82" s="420"/>
      <c r="ICR82" s="420"/>
      <c r="ICS82" s="420"/>
      <c r="ICT82" s="420"/>
      <c r="ICU82" s="420"/>
      <c r="ICV82" s="420"/>
      <c r="ICW82" s="420"/>
      <c r="ICX82" s="420"/>
      <c r="ICY82" s="420"/>
      <c r="ICZ82" s="420"/>
      <c r="IDA82" s="420"/>
      <c r="IDB82" s="420"/>
      <c r="IDC82" s="420"/>
      <c r="IDD82" s="420"/>
      <c r="IDE82" s="420"/>
      <c r="IDF82" s="420"/>
      <c r="IDG82" s="420"/>
      <c r="IDH82" s="420"/>
      <c r="IDI82" s="420"/>
      <c r="IDJ82" s="420"/>
      <c r="IDK82" s="420"/>
      <c r="IDL82" s="420"/>
      <c r="IDM82" s="420"/>
      <c r="IDN82" s="420"/>
      <c r="IDO82" s="420"/>
      <c r="IDP82" s="420"/>
      <c r="IDQ82" s="420"/>
      <c r="IDR82" s="420"/>
      <c r="IDS82" s="420"/>
      <c r="IDT82" s="420"/>
      <c r="IDU82" s="420"/>
      <c r="IDV82" s="420"/>
      <c r="IDW82" s="420"/>
      <c r="IDX82" s="420"/>
      <c r="IDY82" s="420"/>
      <c r="IDZ82" s="420"/>
      <c r="IEA82" s="420"/>
      <c r="IEB82" s="420"/>
      <c r="IEC82" s="420"/>
      <c r="IED82" s="420"/>
      <c r="IEE82" s="420"/>
      <c r="IEF82" s="420"/>
      <c r="IEG82" s="420"/>
      <c r="IEH82" s="420"/>
      <c r="IEI82" s="420"/>
      <c r="IEJ82" s="420"/>
      <c r="IEK82" s="420"/>
      <c r="IEL82" s="420"/>
      <c r="IEM82" s="420"/>
      <c r="IEN82" s="420"/>
      <c r="IEO82" s="420"/>
      <c r="IEP82" s="420"/>
      <c r="IEQ82" s="420"/>
      <c r="IER82" s="420"/>
      <c r="IES82" s="420"/>
      <c r="IET82" s="420"/>
      <c r="IEU82" s="420"/>
      <c r="IEV82" s="420"/>
      <c r="IEW82" s="420"/>
      <c r="IEX82" s="420"/>
      <c r="IEY82" s="420"/>
      <c r="IEZ82" s="420"/>
      <c r="IFA82" s="420"/>
      <c r="IFB82" s="420"/>
      <c r="IFC82" s="420"/>
      <c r="IFD82" s="420"/>
      <c r="IFE82" s="420"/>
      <c r="IFF82" s="420"/>
      <c r="IFG82" s="420"/>
      <c r="IFH82" s="420"/>
      <c r="IFI82" s="420"/>
      <c r="IFJ82" s="420"/>
      <c r="IFK82" s="420"/>
      <c r="IFL82" s="420"/>
      <c r="IFM82" s="420"/>
      <c r="IFN82" s="420"/>
      <c r="IFO82" s="420"/>
      <c r="IFP82" s="420"/>
      <c r="IFQ82" s="420"/>
      <c r="IFR82" s="420"/>
      <c r="IFS82" s="420"/>
      <c r="IFT82" s="420"/>
      <c r="IFU82" s="420"/>
      <c r="IFV82" s="420"/>
      <c r="IFW82" s="420"/>
      <c r="IFX82" s="420"/>
      <c r="IFY82" s="420"/>
      <c r="IFZ82" s="420"/>
      <c r="IGA82" s="420"/>
      <c r="IGB82" s="420"/>
      <c r="IGC82" s="420"/>
      <c r="IGD82" s="420"/>
      <c r="IGE82" s="420"/>
      <c r="IGF82" s="420"/>
      <c r="IGG82" s="420"/>
      <c r="IGH82" s="420"/>
      <c r="IGI82" s="420"/>
      <c r="IGJ82" s="420"/>
      <c r="IGK82" s="420"/>
      <c r="IGL82" s="420"/>
      <c r="IGM82" s="420"/>
      <c r="IGN82" s="420"/>
      <c r="IGO82" s="420"/>
      <c r="IGP82" s="420"/>
      <c r="IGQ82" s="420"/>
      <c r="IGR82" s="420"/>
      <c r="IGS82" s="420"/>
      <c r="IGT82" s="420"/>
      <c r="IGU82" s="420"/>
      <c r="IGV82" s="420"/>
      <c r="IGW82" s="420"/>
      <c r="IGX82" s="420"/>
      <c r="IGY82" s="420"/>
      <c r="IGZ82" s="420"/>
      <c r="IHA82" s="420"/>
      <c r="IHB82" s="420"/>
      <c r="IHC82" s="420"/>
      <c r="IHD82" s="420"/>
      <c r="IHE82" s="420"/>
      <c r="IHF82" s="420"/>
      <c r="IHG82" s="420"/>
      <c r="IHH82" s="420"/>
      <c r="IHI82" s="420"/>
      <c r="IHJ82" s="420"/>
      <c r="IHK82" s="420"/>
      <c r="IHL82" s="420"/>
      <c r="IHM82" s="420"/>
      <c r="IHN82" s="420"/>
      <c r="IHO82" s="420"/>
      <c r="IHP82" s="420"/>
      <c r="IHQ82" s="420"/>
      <c r="IHR82" s="420"/>
      <c r="IHS82" s="420"/>
      <c r="IHT82" s="420"/>
      <c r="IHU82" s="420"/>
      <c r="IHV82" s="420"/>
      <c r="IHW82" s="420"/>
      <c r="IHX82" s="420"/>
      <c r="IHY82" s="420"/>
      <c r="IHZ82" s="420"/>
      <c r="IIA82" s="420"/>
      <c r="IIB82" s="420"/>
      <c r="IIC82" s="420"/>
      <c r="IID82" s="420"/>
      <c r="IIE82" s="420"/>
      <c r="IIF82" s="420"/>
      <c r="IIG82" s="420"/>
      <c r="IIH82" s="420"/>
      <c r="III82" s="420"/>
      <c r="IIJ82" s="420"/>
      <c r="IIK82" s="420"/>
      <c r="IIL82" s="420"/>
      <c r="IIM82" s="420"/>
      <c r="IIN82" s="420"/>
      <c r="IIO82" s="420"/>
      <c r="IIP82" s="420"/>
      <c r="IIQ82" s="420"/>
      <c r="IIR82" s="420"/>
      <c r="IIS82" s="420"/>
      <c r="IIT82" s="420"/>
      <c r="IIU82" s="420"/>
      <c r="IIV82" s="420"/>
      <c r="IIW82" s="420"/>
      <c r="IIX82" s="420"/>
      <c r="IIY82" s="420"/>
      <c r="IIZ82" s="420"/>
      <c r="IJA82" s="420"/>
      <c r="IJB82" s="420"/>
      <c r="IJC82" s="420"/>
      <c r="IJD82" s="420"/>
      <c r="IJE82" s="420"/>
      <c r="IJF82" s="420"/>
      <c r="IJG82" s="420"/>
      <c r="IJH82" s="420"/>
      <c r="IJI82" s="420"/>
      <c r="IJJ82" s="420"/>
      <c r="IJK82" s="420"/>
      <c r="IJL82" s="420"/>
      <c r="IJM82" s="420"/>
      <c r="IJN82" s="420"/>
      <c r="IJO82" s="420"/>
      <c r="IJP82" s="420"/>
      <c r="IJQ82" s="420"/>
      <c r="IJR82" s="420"/>
      <c r="IJS82" s="420"/>
      <c r="IJT82" s="420"/>
      <c r="IJU82" s="420"/>
      <c r="IJV82" s="420"/>
      <c r="IJW82" s="420"/>
      <c r="IJX82" s="420"/>
      <c r="IJY82" s="420"/>
      <c r="IJZ82" s="420"/>
      <c r="IKA82" s="420"/>
      <c r="IKB82" s="420"/>
      <c r="IKC82" s="420"/>
      <c r="IKD82" s="420"/>
      <c r="IKE82" s="420"/>
      <c r="IKF82" s="420"/>
      <c r="IKG82" s="420"/>
      <c r="IKH82" s="420"/>
      <c r="IKI82" s="420"/>
      <c r="IKJ82" s="420"/>
      <c r="IKK82" s="420"/>
      <c r="IKL82" s="420"/>
      <c r="IKM82" s="420"/>
      <c r="IKN82" s="420"/>
      <c r="IKO82" s="420"/>
      <c r="IKP82" s="420"/>
      <c r="IKQ82" s="420"/>
      <c r="IKR82" s="420"/>
      <c r="IKS82" s="420"/>
      <c r="IKT82" s="420"/>
      <c r="IKU82" s="420"/>
      <c r="IKV82" s="420"/>
      <c r="IKW82" s="420"/>
      <c r="IKX82" s="420"/>
      <c r="IKY82" s="420"/>
      <c r="IKZ82" s="420"/>
      <c r="ILA82" s="420"/>
      <c r="ILB82" s="420"/>
      <c r="ILC82" s="420"/>
      <c r="ILD82" s="420"/>
      <c r="ILE82" s="420"/>
      <c r="ILF82" s="420"/>
      <c r="ILG82" s="420"/>
      <c r="ILH82" s="420"/>
      <c r="ILI82" s="420"/>
      <c r="ILJ82" s="420"/>
      <c r="ILK82" s="420"/>
      <c r="ILL82" s="420"/>
      <c r="ILM82" s="420"/>
      <c r="ILN82" s="420"/>
      <c r="ILO82" s="420"/>
      <c r="ILP82" s="420"/>
      <c r="ILQ82" s="420"/>
      <c r="ILR82" s="420"/>
      <c r="ILS82" s="420"/>
      <c r="ILT82" s="420"/>
      <c r="ILU82" s="420"/>
      <c r="ILV82" s="420"/>
      <c r="ILW82" s="420"/>
      <c r="ILX82" s="420"/>
      <c r="ILY82" s="420"/>
      <c r="ILZ82" s="420"/>
      <c r="IMA82" s="420"/>
      <c r="IMB82" s="420"/>
      <c r="IMC82" s="420"/>
      <c r="IMD82" s="420"/>
      <c r="IME82" s="420"/>
      <c r="IMF82" s="420"/>
      <c r="IMG82" s="420"/>
      <c r="IMH82" s="420"/>
      <c r="IMI82" s="420"/>
      <c r="IMJ82" s="420"/>
      <c r="IMK82" s="420"/>
      <c r="IML82" s="420"/>
      <c r="IMM82" s="420"/>
      <c r="IMN82" s="420"/>
      <c r="IMO82" s="420"/>
      <c r="IMP82" s="420"/>
      <c r="IMQ82" s="420"/>
      <c r="IMR82" s="420"/>
      <c r="IMS82" s="420"/>
      <c r="IMT82" s="420"/>
      <c r="IMU82" s="420"/>
      <c r="IMV82" s="420"/>
      <c r="IMW82" s="420"/>
      <c r="IMX82" s="420"/>
      <c r="IMY82" s="420"/>
      <c r="IMZ82" s="420"/>
      <c r="INA82" s="420"/>
      <c r="INB82" s="420"/>
      <c r="INC82" s="420"/>
      <c r="IND82" s="420"/>
      <c r="INE82" s="420"/>
      <c r="INF82" s="420"/>
      <c r="ING82" s="420"/>
      <c r="INH82" s="420"/>
      <c r="INI82" s="420"/>
      <c r="INJ82" s="420"/>
      <c r="INK82" s="420"/>
      <c r="INL82" s="420"/>
      <c r="INM82" s="420"/>
      <c r="INN82" s="420"/>
      <c r="INO82" s="420"/>
      <c r="INP82" s="420"/>
      <c r="INQ82" s="420"/>
      <c r="INR82" s="420"/>
      <c r="INS82" s="420"/>
      <c r="INT82" s="420"/>
      <c r="INU82" s="420"/>
      <c r="INV82" s="420"/>
      <c r="INW82" s="420"/>
      <c r="INX82" s="420"/>
      <c r="INY82" s="420"/>
      <c r="INZ82" s="420"/>
      <c r="IOA82" s="420"/>
      <c r="IOB82" s="420"/>
      <c r="IOC82" s="420"/>
      <c r="IOD82" s="420"/>
      <c r="IOE82" s="420"/>
      <c r="IOF82" s="420"/>
      <c r="IOG82" s="420"/>
      <c r="IOH82" s="420"/>
      <c r="IOI82" s="420"/>
      <c r="IOJ82" s="420"/>
      <c r="IOK82" s="420"/>
      <c r="IOL82" s="420"/>
      <c r="IOM82" s="420"/>
      <c r="ION82" s="420"/>
      <c r="IOO82" s="420"/>
      <c r="IOP82" s="420"/>
      <c r="IOQ82" s="420"/>
      <c r="IOR82" s="420"/>
      <c r="IOS82" s="420"/>
      <c r="IOT82" s="420"/>
      <c r="IOU82" s="420"/>
      <c r="IOV82" s="420"/>
      <c r="IOW82" s="420"/>
      <c r="IOX82" s="420"/>
      <c r="IOY82" s="420"/>
      <c r="IOZ82" s="420"/>
      <c r="IPA82" s="420"/>
      <c r="IPB82" s="420"/>
      <c r="IPC82" s="420"/>
      <c r="IPD82" s="420"/>
      <c r="IPE82" s="420"/>
      <c r="IPF82" s="420"/>
      <c r="IPG82" s="420"/>
      <c r="IPH82" s="420"/>
      <c r="IPI82" s="420"/>
      <c r="IPJ82" s="420"/>
      <c r="IPK82" s="420"/>
      <c r="IPL82" s="420"/>
      <c r="IPM82" s="420"/>
      <c r="IPN82" s="420"/>
      <c r="IPO82" s="420"/>
      <c r="IPP82" s="420"/>
      <c r="IPQ82" s="420"/>
      <c r="IPR82" s="420"/>
      <c r="IPS82" s="420"/>
      <c r="IPT82" s="420"/>
      <c r="IPU82" s="420"/>
      <c r="IPV82" s="420"/>
      <c r="IPW82" s="420"/>
      <c r="IPX82" s="420"/>
      <c r="IPY82" s="420"/>
      <c r="IPZ82" s="420"/>
      <c r="IQA82" s="420"/>
      <c r="IQB82" s="420"/>
      <c r="IQC82" s="420"/>
      <c r="IQD82" s="420"/>
      <c r="IQE82" s="420"/>
      <c r="IQF82" s="420"/>
      <c r="IQG82" s="420"/>
      <c r="IQH82" s="420"/>
      <c r="IQI82" s="420"/>
      <c r="IQJ82" s="420"/>
      <c r="IQK82" s="420"/>
      <c r="IQL82" s="420"/>
      <c r="IQM82" s="420"/>
      <c r="IQN82" s="420"/>
      <c r="IQO82" s="420"/>
      <c r="IQP82" s="420"/>
      <c r="IQQ82" s="420"/>
      <c r="IQR82" s="420"/>
      <c r="IQS82" s="420"/>
      <c r="IQT82" s="420"/>
      <c r="IQU82" s="420"/>
      <c r="IQV82" s="420"/>
      <c r="IQW82" s="420"/>
      <c r="IQX82" s="420"/>
      <c r="IQY82" s="420"/>
      <c r="IQZ82" s="420"/>
      <c r="IRA82" s="420"/>
      <c r="IRB82" s="420"/>
      <c r="IRC82" s="420"/>
      <c r="IRD82" s="420"/>
      <c r="IRE82" s="420"/>
      <c r="IRF82" s="420"/>
      <c r="IRG82" s="420"/>
      <c r="IRH82" s="420"/>
      <c r="IRI82" s="420"/>
      <c r="IRJ82" s="420"/>
      <c r="IRK82" s="420"/>
      <c r="IRL82" s="420"/>
      <c r="IRM82" s="420"/>
      <c r="IRN82" s="420"/>
      <c r="IRO82" s="420"/>
      <c r="IRP82" s="420"/>
      <c r="IRQ82" s="420"/>
      <c r="IRR82" s="420"/>
      <c r="IRS82" s="420"/>
      <c r="IRT82" s="420"/>
      <c r="IRU82" s="420"/>
      <c r="IRV82" s="420"/>
      <c r="IRW82" s="420"/>
      <c r="IRX82" s="420"/>
      <c r="IRY82" s="420"/>
      <c r="IRZ82" s="420"/>
      <c r="ISA82" s="420"/>
      <c r="ISB82" s="420"/>
      <c r="ISC82" s="420"/>
      <c r="ISD82" s="420"/>
      <c r="ISE82" s="420"/>
      <c r="ISF82" s="420"/>
      <c r="ISG82" s="420"/>
      <c r="ISH82" s="420"/>
      <c r="ISI82" s="420"/>
      <c r="ISJ82" s="420"/>
      <c r="ISK82" s="420"/>
      <c r="ISL82" s="420"/>
      <c r="ISM82" s="420"/>
      <c r="ISN82" s="420"/>
      <c r="ISO82" s="420"/>
      <c r="ISP82" s="420"/>
      <c r="ISQ82" s="420"/>
      <c r="ISR82" s="420"/>
      <c r="ISS82" s="420"/>
      <c r="IST82" s="420"/>
      <c r="ISU82" s="420"/>
      <c r="ISV82" s="420"/>
      <c r="ISW82" s="420"/>
      <c r="ISX82" s="420"/>
      <c r="ISY82" s="420"/>
      <c r="ISZ82" s="420"/>
      <c r="ITA82" s="420"/>
      <c r="ITB82" s="420"/>
      <c r="ITC82" s="420"/>
      <c r="ITD82" s="420"/>
      <c r="ITE82" s="420"/>
      <c r="ITF82" s="420"/>
      <c r="ITG82" s="420"/>
      <c r="ITH82" s="420"/>
      <c r="ITI82" s="420"/>
      <c r="ITJ82" s="420"/>
      <c r="ITK82" s="420"/>
      <c r="ITL82" s="420"/>
      <c r="ITM82" s="420"/>
      <c r="ITN82" s="420"/>
      <c r="ITO82" s="420"/>
      <c r="ITP82" s="420"/>
      <c r="ITQ82" s="420"/>
      <c r="ITR82" s="420"/>
      <c r="ITS82" s="420"/>
      <c r="ITT82" s="420"/>
      <c r="ITU82" s="420"/>
      <c r="ITV82" s="420"/>
      <c r="ITW82" s="420"/>
      <c r="ITX82" s="420"/>
      <c r="ITY82" s="420"/>
      <c r="ITZ82" s="420"/>
      <c r="IUA82" s="420"/>
      <c r="IUB82" s="420"/>
      <c r="IUC82" s="420"/>
      <c r="IUD82" s="420"/>
      <c r="IUE82" s="420"/>
      <c r="IUF82" s="420"/>
      <c r="IUG82" s="420"/>
      <c r="IUH82" s="420"/>
      <c r="IUI82" s="420"/>
      <c r="IUJ82" s="420"/>
      <c r="IUK82" s="420"/>
      <c r="IUL82" s="420"/>
      <c r="IUM82" s="420"/>
      <c r="IUN82" s="420"/>
      <c r="IUO82" s="420"/>
      <c r="IUP82" s="420"/>
      <c r="IUQ82" s="420"/>
      <c r="IUR82" s="420"/>
      <c r="IUS82" s="420"/>
      <c r="IUT82" s="420"/>
      <c r="IUU82" s="420"/>
      <c r="IUV82" s="420"/>
      <c r="IUW82" s="420"/>
      <c r="IUX82" s="420"/>
      <c r="IUY82" s="420"/>
      <c r="IUZ82" s="420"/>
      <c r="IVA82" s="420"/>
      <c r="IVB82" s="420"/>
      <c r="IVC82" s="420"/>
      <c r="IVD82" s="420"/>
      <c r="IVE82" s="420"/>
      <c r="IVF82" s="420"/>
      <c r="IVG82" s="420"/>
      <c r="IVH82" s="420"/>
      <c r="IVI82" s="420"/>
      <c r="IVJ82" s="420"/>
      <c r="IVK82" s="420"/>
      <c r="IVL82" s="420"/>
      <c r="IVM82" s="420"/>
      <c r="IVN82" s="420"/>
      <c r="IVO82" s="420"/>
      <c r="IVP82" s="420"/>
      <c r="IVQ82" s="420"/>
      <c r="IVR82" s="420"/>
      <c r="IVS82" s="420"/>
      <c r="IVT82" s="420"/>
      <c r="IVU82" s="420"/>
      <c r="IVV82" s="420"/>
      <c r="IVW82" s="420"/>
      <c r="IVX82" s="420"/>
      <c r="IVY82" s="420"/>
      <c r="IVZ82" s="420"/>
      <c r="IWA82" s="420"/>
      <c r="IWB82" s="420"/>
      <c r="IWC82" s="420"/>
      <c r="IWD82" s="420"/>
      <c r="IWE82" s="420"/>
      <c r="IWF82" s="420"/>
      <c r="IWG82" s="420"/>
      <c r="IWH82" s="420"/>
      <c r="IWI82" s="420"/>
      <c r="IWJ82" s="420"/>
      <c r="IWK82" s="420"/>
      <c r="IWL82" s="420"/>
      <c r="IWM82" s="420"/>
      <c r="IWN82" s="420"/>
      <c r="IWO82" s="420"/>
      <c r="IWP82" s="420"/>
      <c r="IWQ82" s="420"/>
      <c r="IWR82" s="420"/>
      <c r="IWS82" s="420"/>
      <c r="IWT82" s="420"/>
      <c r="IWU82" s="420"/>
      <c r="IWV82" s="420"/>
      <c r="IWW82" s="420"/>
      <c r="IWX82" s="420"/>
      <c r="IWY82" s="420"/>
      <c r="IWZ82" s="420"/>
      <c r="IXA82" s="420"/>
      <c r="IXB82" s="420"/>
      <c r="IXC82" s="420"/>
      <c r="IXD82" s="420"/>
      <c r="IXE82" s="420"/>
      <c r="IXF82" s="420"/>
      <c r="IXG82" s="420"/>
      <c r="IXH82" s="420"/>
      <c r="IXI82" s="420"/>
      <c r="IXJ82" s="420"/>
      <c r="IXK82" s="420"/>
      <c r="IXL82" s="420"/>
      <c r="IXM82" s="420"/>
      <c r="IXN82" s="420"/>
      <c r="IXO82" s="420"/>
      <c r="IXP82" s="420"/>
      <c r="IXQ82" s="420"/>
      <c r="IXR82" s="420"/>
      <c r="IXS82" s="420"/>
      <c r="IXT82" s="420"/>
      <c r="IXU82" s="420"/>
      <c r="IXV82" s="420"/>
      <c r="IXW82" s="420"/>
      <c r="IXX82" s="420"/>
      <c r="IXY82" s="420"/>
      <c r="IXZ82" s="420"/>
      <c r="IYA82" s="420"/>
      <c r="IYB82" s="420"/>
      <c r="IYC82" s="420"/>
      <c r="IYD82" s="420"/>
      <c r="IYE82" s="420"/>
      <c r="IYF82" s="420"/>
      <c r="IYG82" s="420"/>
      <c r="IYH82" s="420"/>
      <c r="IYI82" s="420"/>
      <c r="IYJ82" s="420"/>
      <c r="IYK82" s="420"/>
      <c r="IYL82" s="420"/>
      <c r="IYM82" s="420"/>
      <c r="IYN82" s="420"/>
      <c r="IYO82" s="420"/>
      <c r="IYP82" s="420"/>
      <c r="IYQ82" s="420"/>
      <c r="IYR82" s="420"/>
      <c r="IYS82" s="420"/>
      <c r="IYT82" s="420"/>
      <c r="IYU82" s="420"/>
      <c r="IYV82" s="420"/>
      <c r="IYW82" s="420"/>
      <c r="IYX82" s="420"/>
      <c r="IYY82" s="420"/>
      <c r="IYZ82" s="420"/>
      <c r="IZA82" s="420"/>
      <c r="IZB82" s="420"/>
      <c r="IZC82" s="420"/>
      <c r="IZD82" s="420"/>
      <c r="IZE82" s="420"/>
      <c r="IZF82" s="420"/>
      <c r="IZG82" s="420"/>
      <c r="IZH82" s="420"/>
      <c r="IZI82" s="420"/>
      <c r="IZJ82" s="420"/>
      <c r="IZK82" s="420"/>
      <c r="IZL82" s="420"/>
      <c r="IZM82" s="420"/>
      <c r="IZN82" s="420"/>
      <c r="IZO82" s="420"/>
      <c r="IZP82" s="420"/>
      <c r="IZQ82" s="420"/>
      <c r="IZR82" s="420"/>
      <c r="IZS82" s="420"/>
      <c r="IZT82" s="420"/>
      <c r="IZU82" s="420"/>
      <c r="IZV82" s="420"/>
      <c r="IZW82" s="420"/>
      <c r="IZX82" s="420"/>
      <c r="IZY82" s="420"/>
      <c r="IZZ82" s="420"/>
      <c r="JAA82" s="420"/>
      <c r="JAB82" s="420"/>
      <c r="JAC82" s="420"/>
      <c r="JAD82" s="420"/>
      <c r="JAE82" s="420"/>
      <c r="JAF82" s="420"/>
      <c r="JAG82" s="420"/>
      <c r="JAH82" s="420"/>
      <c r="JAI82" s="420"/>
      <c r="JAJ82" s="420"/>
      <c r="JAK82" s="420"/>
      <c r="JAL82" s="420"/>
      <c r="JAM82" s="420"/>
      <c r="JAN82" s="420"/>
      <c r="JAO82" s="420"/>
      <c r="JAP82" s="420"/>
      <c r="JAQ82" s="420"/>
      <c r="JAR82" s="420"/>
      <c r="JAS82" s="420"/>
      <c r="JAT82" s="420"/>
      <c r="JAU82" s="420"/>
      <c r="JAV82" s="420"/>
      <c r="JAW82" s="420"/>
      <c r="JAX82" s="420"/>
      <c r="JAY82" s="420"/>
      <c r="JAZ82" s="420"/>
      <c r="JBA82" s="420"/>
      <c r="JBB82" s="420"/>
      <c r="JBC82" s="420"/>
      <c r="JBD82" s="420"/>
      <c r="JBE82" s="420"/>
      <c r="JBF82" s="420"/>
      <c r="JBG82" s="420"/>
      <c r="JBH82" s="420"/>
      <c r="JBI82" s="420"/>
      <c r="JBJ82" s="420"/>
      <c r="JBK82" s="420"/>
      <c r="JBL82" s="420"/>
      <c r="JBM82" s="420"/>
      <c r="JBN82" s="420"/>
      <c r="JBO82" s="420"/>
      <c r="JBP82" s="420"/>
      <c r="JBQ82" s="420"/>
      <c r="JBR82" s="420"/>
      <c r="JBS82" s="420"/>
      <c r="JBT82" s="420"/>
      <c r="JBU82" s="420"/>
      <c r="JBV82" s="420"/>
      <c r="JBW82" s="420"/>
      <c r="JBX82" s="420"/>
      <c r="JBY82" s="420"/>
      <c r="JBZ82" s="420"/>
      <c r="JCA82" s="420"/>
      <c r="JCB82" s="420"/>
      <c r="JCC82" s="420"/>
      <c r="JCD82" s="420"/>
      <c r="JCE82" s="420"/>
      <c r="JCF82" s="420"/>
      <c r="JCG82" s="420"/>
      <c r="JCH82" s="420"/>
      <c r="JCI82" s="420"/>
      <c r="JCJ82" s="420"/>
      <c r="JCK82" s="420"/>
      <c r="JCL82" s="420"/>
      <c r="JCM82" s="420"/>
      <c r="JCN82" s="420"/>
      <c r="JCO82" s="420"/>
      <c r="JCP82" s="420"/>
      <c r="JCQ82" s="420"/>
      <c r="JCR82" s="420"/>
      <c r="JCS82" s="420"/>
      <c r="JCT82" s="420"/>
      <c r="JCU82" s="420"/>
      <c r="JCV82" s="420"/>
      <c r="JCW82" s="420"/>
      <c r="JCX82" s="420"/>
      <c r="JCY82" s="420"/>
      <c r="JCZ82" s="420"/>
      <c r="JDA82" s="420"/>
      <c r="JDB82" s="420"/>
      <c r="JDC82" s="420"/>
      <c r="JDD82" s="420"/>
      <c r="JDE82" s="420"/>
      <c r="JDF82" s="420"/>
      <c r="JDG82" s="420"/>
      <c r="JDH82" s="420"/>
      <c r="JDI82" s="420"/>
      <c r="JDJ82" s="420"/>
      <c r="JDK82" s="420"/>
      <c r="JDL82" s="420"/>
      <c r="JDM82" s="420"/>
      <c r="JDN82" s="420"/>
      <c r="JDO82" s="420"/>
      <c r="JDP82" s="420"/>
      <c r="JDQ82" s="420"/>
      <c r="JDR82" s="420"/>
      <c r="JDS82" s="420"/>
      <c r="JDT82" s="420"/>
      <c r="JDU82" s="420"/>
      <c r="JDV82" s="420"/>
      <c r="JDW82" s="420"/>
      <c r="JDX82" s="420"/>
      <c r="JDY82" s="420"/>
      <c r="JDZ82" s="420"/>
      <c r="JEA82" s="420"/>
      <c r="JEB82" s="420"/>
      <c r="JEC82" s="420"/>
      <c r="JED82" s="420"/>
      <c r="JEE82" s="420"/>
      <c r="JEF82" s="420"/>
      <c r="JEG82" s="420"/>
      <c r="JEH82" s="420"/>
      <c r="JEI82" s="420"/>
      <c r="JEJ82" s="420"/>
      <c r="JEK82" s="420"/>
      <c r="JEL82" s="420"/>
      <c r="JEM82" s="420"/>
      <c r="JEN82" s="420"/>
      <c r="JEO82" s="420"/>
      <c r="JEP82" s="420"/>
      <c r="JEQ82" s="420"/>
      <c r="JER82" s="420"/>
      <c r="JES82" s="420"/>
      <c r="JET82" s="420"/>
      <c r="JEU82" s="420"/>
      <c r="JEV82" s="420"/>
      <c r="JEW82" s="420"/>
      <c r="JEX82" s="420"/>
      <c r="JEY82" s="420"/>
      <c r="JEZ82" s="420"/>
      <c r="JFA82" s="420"/>
      <c r="JFB82" s="420"/>
      <c r="JFC82" s="420"/>
      <c r="JFD82" s="420"/>
      <c r="JFE82" s="420"/>
      <c r="JFF82" s="420"/>
      <c r="JFG82" s="420"/>
      <c r="JFH82" s="420"/>
      <c r="JFI82" s="420"/>
      <c r="JFJ82" s="420"/>
      <c r="JFK82" s="420"/>
      <c r="JFL82" s="420"/>
      <c r="JFM82" s="420"/>
      <c r="JFN82" s="420"/>
      <c r="JFO82" s="420"/>
      <c r="JFP82" s="420"/>
      <c r="JFQ82" s="420"/>
      <c r="JFR82" s="420"/>
      <c r="JFS82" s="420"/>
      <c r="JFT82" s="420"/>
      <c r="JFU82" s="420"/>
      <c r="JFV82" s="420"/>
      <c r="JFW82" s="420"/>
      <c r="JFX82" s="420"/>
      <c r="JFY82" s="420"/>
      <c r="JFZ82" s="420"/>
      <c r="JGA82" s="420"/>
      <c r="JGB82" s="420"/>
      <c r="JGC82" s="420"/>
      <c r="JGD82" s="420"/>
      <c r="JGE82" s="420"/>
      <c r="JGF82" s="420"/>
      <c r="JGG82" s="420"/>
      <c r="JGH82" s="420"/>
      <c r="JGI82" s="420"/>
      <c r="JGJ82" s="420"/>
      <c r="JGK82" s="420"/>
      <c r="JGL82" s="420"/>
      <c r="JGM82" s="420"/>
      <c r="JGN82" s="420"/>
      <c r="JGO82" s="420"/>
      <c r="JGP82" s="420"/>
      <c r="JGQ82" s="420"/>
      <c r="JGR82" s="420"/>
      <c r="JGS82" s="420"/>
      <c r="JGT82" s="420"/>
      <c r="JGU82" s="420"/>
      <c r="JGV82" s="420"/>
      <c r="JGW82" s="420"/>
      <c r="JGX82" s="420"/>
      <c r="JGY82" s="420"/>
      <c r="JGZ82" s="420"/>
      <c r="JHA82" s="420"/>
      <c r="JHB82" s="420"/>
      <c r="JHC82" s="420"/>
      <c r="JHD82" s="420"/>
      <c r="JHE82" s="420"/>
      <c r="JHF82" s="420"/>
      <c r="JHG82" s="420"/>
      <c r="JHH82" s="420"/>
      <c r="JHI82" s="420"/>
      <c r="JHJ82" s="420"/>
      <c r="JHK82" s="420"/>
      <c r="JHL82" s="420"/>
      <c r="JHM82" s="420"/>
      <c r="JHN82" s="420"/>
      <c r="JHO82" s="420"/>
      <c r="JHP82" s="420"/>
      <c r="JHQ82" s="420"/>
      <c r="JHR82" s="420"/>
      <c r="JHS82" s="420"/>
      <c r="JHT82" s="420"/>
      <c r="JHU82" s="420"/>
      <c r="JHV82" s="420"/>
      <c r="JHW82" s="420"/>
      <c r="JHX82" s="420"/>
      <c r="JHY82" s="420"/>
      <c r="JHZ82" s="420"/>
      <c r="JIA82" s="420"/>
      <c r="JIB82" s="420"/>
      <c r="JIC82" s="420"/>
      <c r="JID82" s="420"/>
      <c r="JIE82" s="420"/>
      <c r="JIF82" s="420"/>
      <c r="JIG82" s="420"/>
      <c r="JIH82" s="420"/>
      <c r="JII82" s="420"/>
      <c r="JIJ82" s="420"/>
      <c r="JIK82" s="420"/>
      <c r="JIL82" s="420"/>
      <c r="JIM82" s="420"/>
      <c r="JIN82" s="420"/>
      <c r="JIO82" s="420"/>
      <c r="JIP82" s="420"/>
      <c r="JIQ82" s="420"/>
      <c r="JIR82" s="420"/>
      <c r="JIS82" s="420"/>
      <c r="JIT82" s="420"/>
      <c r="JIU82" s="420"/>
      <c r="JIV82" s="420"/>
      <c r="JIW82" s="420"/>
      <c r="JIX82" s="420"/>
      <c r="JIY82" s="420"/>
      <c r="JIZ82" s="420"/>
      <c r="JJA82" s="420"/>
      <c r="JJB82" s="420"/>
      <c r="JJC82" s="420"/>
      <c r="JJD82" s="420"/>
      <c r="JJE82" s="420"/>
      <c r="JJF82" s="420"/>
      <c r="JJG82" s="420"/>
      <c r="JJH82" s="420"/>
      <c r="JJI82" s="420"/>
      <c r="JJJ82" s="420"/>
      <c r="JJK82" s="420"/>
      <c r="JJL82" s="420"/>
      <c r="JJM82" s="420"/>
      <c r="JJN82" s="420"/>
      <c r="JJO82" s="420"/>
      <c r="JJP82" s="420"/>
      <c r="JJQ82" s="420"/>
      <c r="JJR82" s="420"/>
      <c r="JJS82" s="420"/>
      <c r="JJT82" s="420"/>
      <c r="JJU82" s="420"/>
      <c r="JJV82" s="420"/>
      <c r="JJW82" s="420"/>
      <c r="JJX82" s="420"/>
      <c r="JJY82" s="420"/>
      <c r="JJZ82" s="420"/>
      <c r="JKA82" s="420"/>
      <c r="JKB82" s="420"/>
      <c r="JKC82" s="420"/>
      <c r="JKD82" s="420"/>
      <c r="JKE82" s="420"/>
      <c r="JKF82" s="420"/>
      <c r="JKG82" s="420"/>
      <c r="JKH82" s="420"/>
      <c r="JKI82" s="420"/>
      <c r="JKJ82" s="420"/>
      <c r="JKK82" s="420"/>
      <c r="JKL82" s="420"/>
      <c r="JKM82" s="420"/>
      <c r="JKN82" s="420"/>
      <c r="JKO82" s="420"/>
      <c r="JKP82" s="420"/>
      <c r="JKQ82" s="420"/>
      <c r="JKR82" s="420"/>
      <c r="JKS82" s="420"/>
      <c r="JKT82" s="420"/>
      <c r="JKU82" s="420"/>
      <c r="JKV82" s="420"/>
      <c r="JKW82" s="420"/>
      <c r="JKX82" s="420"/>
      <c r="JKY82" s="420"/>
      <c r="JKZ82" s="420"/>
      <c r="JLA82" s="420"/>
      <c r="JLB82" s="420"/>
      <c r="JLC82" s="420"/>
      <c r="JLD82" s="420"/>
      <c r="JLE82" s="420"/>
      <c r="JLF82" s="420"/>
      <c r="JLG82" s="420"/>
      <c r="JLH82" s="420"/>
      <c r="JLI82" s="420"/>
      <c r="JLJ82" s="420"/>
      <c r="JLK82" s="420"/>
      <c r="JLL82" s="420"/>
      <c r="JLM82" s="420"/>
      <c r="JLN82" s="420"/>
      <c r="JLO82" s="420"/>
      <c r="JLP82" s="420"/>
      <c r="JLQ82" s="420"/>
      <c r="JLR82" s="420"/>
      <c r="JLS82" s="420"/>
      <c r="JLT82" s="420"/>
      <c r="JLU82" s="420"/>
      <c r="JLV82" s="420"/>
      <c r="JLW82" s="420"/>
      <c r="JLX82" s="420"/>
      <c r="JLY82" s="420"/>
      <c r="JLZ82" s="420"/>
      <c r="JMA82" s="420"/>
      <c r="JMB82" s="420"/>
      <c r="JMC82" s="420"/>
      <c r="JMD82" s="420"/>
      <c r="JME82" s="420"/>
      <c r="JMF82" s="420"/>
      <c r="JMG82" s="420"/>
      <c r="JMH82" s="420"/>
      <c r="JMI82" s="420"/>
      <c r="JMJ82" s="420"/>
      <c r="JMK82" s="420"/>
      <c r="JML82" s="420"/>
      <c r="JMM82" s="420"/>
      <c r="JMN82" s="420"/>
      <c r="JMO82" s="420"/>
      <c r="JMP82" s="420"/>
      <c r="JMQ82" s="420"/>
      <c r="JMR82" s="420"/>
      <c r="JMS82" s="420"/>
      <c r="JMT82" s="420"/>
      <c r="JMU82" s="420"/>
      <c r="JMV82" s="420"/>
      <c r="JMW82" s="420"/>
      <c r="JMX82" s="420"/>
      <c r="JMY82" s="420"/>
      <c r="JMZ82" s="420"/>
      <c r="JNA82" s="420"/>
      <c r="JNB82" s="420"/>
      <c r="JNC82" s="420"/>
      <c r="JND82" s="420"/>
      <c r="JNE82" s="420"/>
      <c r="JNF82" s="420"/>
      <c r="JNG82" s="420"/>
      <c r="JNH82" s="420"/>
      <c r="JNI82" s="420"/>
      <c r="JNJ82" s="420"/>
      <c r="JNK82" s="420"/>
      <c r="JNL82" s="420"/>
      <c r="JNM82" s="420"/>
      <c r="JNN82" s="420"/>
      <c r="JNO82" s="420"/>
      <c r="JNP82" s="420"/>
      <c r="JNQ82" s="420"/>
      <c r="JNR82" s="420"/>
      <c r="JNS82" s="420"/>
      <c r="JNT82" s="420"/>
      <c r="JNU82" s="420"/>
      <c r="JNV82" s="420"/>
      <c r="JNW82" s="420"/>
      <c r="JNX82" s="420"/>
      <c r="JNY82" s="420"/>
      <c r="JNZ82" s="420"/>
      <c r="JOA82" s="420"/>
      <c r="JOB82" s="420"/>
      <c r="JOC82" s="420"/>
      <c r="JOD82" s="420"/>
      <c r="JOE82" s="420"/>
      <c r="JOF82" s="420"/>
      <c r="JOG82" s="420"/>
      <c r="JOH82" s="420"/>
      <c r="JOI82" s="420"/>
      <c r="JOJ82" s="420"/>
      <c r="JOK82" s="420"/>
      <c r="JOL82" s="420"/>
      <c r="JOM82" s="420"/>
      <c r="JON82" s="420"/>
      <c r="JOO82" s="420"/>
      <c r="JOP82" s="420"/>
      <c r="JOQ82" s="420"/>
      <c r="JOR82" s="420"/>
      <c r="JOS82" s="420"/>
      <c r="JOT82" s="420"/>
      <c r="JOU82" s="420"/>
      <c r="JOV82" s="420"/>
      <c r="JOW82" s="420"/>
      <c r="JOX82" s="420"/>
      <c r="JOY82" s="420"/>
      <c r="JOZ82" s="420"/>
      <c r="JPA82" s="420"/>
      <c r="JPB82" s="420"/>
      <c r="JPC82" s="420"/>
      <c r="JPD82" s="420"/>
      <c r="JPE82" s="420"/>
      <c r="JPF82" s="420"/>
      <c r="JPG82" s="420"/>
      <c r="JPH82" s="420"/>
      <c r="JPI82" s="420"/>
      <c r="JPJ82" s="420"/>
      <c r="JPK82" s="420"/>
      <c r="JPL82" s="420"/>
      <c r="JPM82" s="420"/>
      <c r="JPN82" s="420"/>
      <c r="JPO82" s="420"/>
      <c r="JPP82" s="420"/>
      <c r="JPQ82" s="420"/>
      <c r="JPR82" s="420"/>
      <c r="JPS82" s="420"/>
      <c r="JPT82" s="420"/>
      <c r="JPU82" s="420"/>
      <c r="JPV82" s="420"/>
      <c r="JPW82" s="420"/>
      <c r="JPX82" s="420"/>
      <c r="JPY82" s="420"/>
      <c r="JPZ82" s="420"/>
      <c r="JQA82" s="420"/>
      <c r="JQB82" s="420"/>
      <c r="JQC82" s="420"/>
      <c r="JQD82" s="420"/>
      <c r="JQE82" s="420"/>
      <c r="JQF82" s="420"/>
      <c r="JQG82" s="420"/>
      <c r="JQH82" s="420"/>
      <c r="JQI82" s="420"/>
      <c r="JQJ82" s="420"/>
      <c r="JQK82" s="420"/>
      <c r="JQL82" s="420"/>
      <c r="JQM82" s="420"/>
      <c r="JQN82" s="420"/>
      <c r="JQO82" s="420"/>
      <c r="JQP82" s="420"/>
      <c r="JQQ82" s="420"/>
      <c r="JQR82" s="420"/>
      <c r="JQS82" s="420"/>
      <c r="JQT82" s="420"/>
      <c r="JQU82" s="420"/>
      <c r="JQV82" s="420"/>
      <c r="JQW82" s="420"/>
      <c r="JQX82" s="420"/>
      <c r="JQY82" s="420"/>
      <c r="JQZ82" s="420"/>
      <c r="JRA82" s="420"/>
      <c r="JRB82" s="420"/>
      <c r="JRC82" s="420"/>
      <c r="JRD82" s="420"/>
      <c r="JRE82" s="420"/>
      <c r="JRF82" s="420"/>
      <c r="JRG82" s="420"/>
      <c r="JRH82" s="420"/>
      <c r="JRI82" s="420"/>
      <c r="JRJ82" s="420"/>
      <c r="JRK82" s="420"/>
      <c r="JRL82" s="420"/>
      <c r="JRM82" s="420"/>
      <c r="JRN82" s="420"/>
      <c r="JRO82" s="420"/>
      <c r="JRP82" s="420"/>
      <c r="JRQ82" s="420"/>
      <c r="JRR82" s="420"/>
      <c r="JRS82" s="420"/>
      <c r="JRT82" s="420"/>
      <c r="JRU82" s="420"/>
      <c r="JRV82" s="420"/>
      <c r="JRW82" s="420"/>
      <c r="JRX82" s="420"/>
      <c r="JRY82" s="420"/>
      <c r="JRZ82" s="420"/>
      <c r="JSA82" s="420"/>
      <c r="JSB82" s="420"/>
      <c r="JSC82" s="420"/>
      <c r="JSD82" s="420"/>
      <c r="JSE82" s="420"/>
      <c r="JSF82" s="420"/>
      <c r="JSG82" s="420"/>
      <c r="JSH82" s="420"/>
      <c r="JSI82" s="420"/>
      <c r="JSJ82" s="420"/>
      <c r="JSK82" s="420"/>
      <c r="JSL82" s="420"/>
      <c r="JSM82" s="420"/>
      <c r="JSN82" s="420"/>
      <c r="JSO82" s="420"/>
      <c r="JSP82" s="420"/>
      <c r="JSQ82" s="420"/>
      <c r="JSR82" s="420"/>
      <c r="JSS82" s="420"/>
      <c r="JST82" s="420"/>
      <c r="JSU82" s="420"/>
      <c r="JSV82" s="420"/>
      <c r="JSW82" s="420"/>
      <c r="JSX82" s="420"/>
      <c r="JSY82" s="420"/>
      <c r="JSZ82" s="420"/>
      <c r="JTA82" s="420"/>
      <c r="JTB82" s="420"/>
      <c r="JTC82" s="420"/>
      <c r="JTD82" s="420"/>
      <c r="JTE82" s="420"/>
      <c r="JTF82" s="420"/>
      <c r="JTG82" s="420"/>
      <c r="JTH82" s="420"/>
      <c r="JTI82" s="420"/>
      <c r="JTJ82" s="420"/>
      <c r="JTK82" s="420"/>
      <c r="JTL82" s="420"/>
      <c r="JTM82" s="420"/>
      <c r="JTN82" s="420"/>
      <c r="JTO82" s="420"/>
      <c r="JTP82" s="420"/>
      <c r="JTQ82" s="420"/>
      <c r="JTR82" s="420"/>
      <c r="JTS82" s="420"/>
      <c r="JTT82" s="420"/>
      <c r="JTU82" s="420"/>
      <c r="JTV82" s="420"/>
      <c r="JTW82" s="420"/>
      <c r="JTX82" s="420"/>
      <c r="JTY82" s="420"/>
      <c r="JTZ82" s="420"/>
      <c r="JUA82" s="420"/>
      <c r="JUB82" s="420"/>
      <c r="JUC82" s="420"/>
      <c r="JUD82" s="420"/>
      <c r="JUE82" s="420"/>
      <c r="JUF82" s="420"/>
      <c r="JUG82" s="420"/>
      <c r="JUH82" s="420"/>
      <c r="JUI82" s="420"/>
      <c r="JUJ82" s="420"/>
      <c r="JUK82" s="420"/>
      <c r="JUL82" s="420"/>
      <c r="JUM82" s="420"/>
      <c r="JUN82" s="420"/>
      <c r="JUO82" s="420"/>
      <c r="JUP82" s="420"/>
      <c r="JUQ82" s="420"/>
      <c r="JUR82" s="420"/>
      <c r="JUS82" s="420"/>
      <c r="JUT82" s="420"/>
      <c r="JUU82" s="420"/>
      <c r="JUV82" s="420"/>
      <c r="JUW82" s="420"/>
      <c r="JUX82" s="420"/>
      <c r="JUY82" s="420"/>
      <c r="JUZ82" s="420"/>
      <c r="JVA82" s="420"/>
      <c r="JVB82" s="420"/>
      <c r="JVC82" s="420"/>
      <c r="JVD82" s="420"/>
      <c r="JVE82" s="420"/>
      <c r="JVF82" s="420"/>
      <c r="JVG82" s="420"/>
      <c r="JVH82" s="420"/>
      <c r="JVI82" s="420"/>
      <c r="JVJ82" s="420"/>
      <c r="JVK82" s="420"/>
      <c r="JVL82" s="420"/>
      <c r="JVM82" s="420"/>
      <c r="JVN82" s="420"/>
      <c r="JVO82" s="420"/>
      <c r="JVP82" s="420"/>
      <c r="JVQ82" s="420"/>
      <c r="JVR82" s="420"/>
      <c r="JVS82" s="420"/>
      <c r="JVT82" s="420"/>
      <c r="JVU82" s="420"/>
      <c r="JVV82" s="420"/>
      <c r="JVW82" s="420"/>
      <c r="JVX82" s="420"/>
      <c r="JVY82" s="420"/>
      <c r="JVZ82" s="420"/>
      <c r="JWA82" s="420"/>
      <c r="JWB82" s="420"/>
      <c r="JWC82" s="420"/>
      <c r="JWD82" s="420"/>
      <c r="JWE82" s="420"/>
      <c r="JWF82" s="420"/>
      <c r="JWG82" s="420"/>
      <c r="JWH82" s="420"/>
      <c r="JWI82" s="420"/>
      <c r="JWJ82" s="420"/>
      <c r="JWK82" s="420"/>
      <c r="JWL82" s="420"/>
      <c r="JWM82" s="420"/>
      <c r="JWN82" s="420"/>
      <c r="JWO82" s="420"/>
      <c r="JWP82" s="420"/>
      <c r="JWQ82" s="420"/>
      <c r="JWR82" s="420"/>
      <c r="JWS82" s="420"/>
      <c r="JWT82" s="420"/>
      <c r="JWU82" s="420"/>
      <c r="JWV82" s="420"/>
      <c r="JWW82" s="420"/>
      <c r="JWX82" s="420"/>
      <c r="JWY82" s="420"/>
      <c r="JWZ82" s="420"/>
      <c r="JXA82" s="420"/>
      <c r="JXB82" s="420"/>
      <c r="JXC82" s="420"/>
      <c r="JXD82" s="420"/>
      <c r="JXE82" s="420"/>
      <c r="JXF82" s="420"/>
      <c r="JXG82" s="420"/>
      <c r="JXH82" s="420"/>
      <c r="JXI82" s="420"/>
      <c r="JXJ82" s="420"/>
      <c r="JXK82" s="420"/>
      <c r="JXL82" s="420"/>
      <c r="JXM82" s="420"/>
      <c r="JXN82" s="420"/>
      <c r="JXO82" s="420"/>
      <c r="JXP82" s="420"/>
      <c r="JXQ82" s="420"/>
      <c r="JXR82" s="420"/>
      <c r="JXS82" s="420"/>
      <c r="JXT82" s="420"/>
      <c r="JXU82" s="420"/>
      <c r="JXV82" s="420"/>
      <c r="JXW82" s="420"/>
      <c r="JXX82" s="420"/>
      <c r="JXY82" s="420"/>
      <c r="JXZ82" s="420"/>
      <c r="JYA82" s="420"/>
      <c r="JYB82" s="420"/>
      <c r="JYC82" s="420"/>
      <c r="JYD82" s="420"/>
      <c r="JYE82" s="420"/>
      <c r="JYF82" s="420"/>
      <c r="JYG82" s="420"/>
      <c r="JYH82" s="420"/>
      <c r="JYI82" s="420"/>
      <c r="JYJ82" s="420"/>
      <c r="JYK82" s="420"/>
      <c r="JYL82" s="420"/>
      <c r="JYM82" s="420"/>
      <c r="JYN82" s="420"/>
      <c r="JYO82" s="420"/>
      <c r="JYP82" s="420"/>
      <c r="JYQ82" s="420"/>
      <c r="JYR82" s="420"/>
      <c r="JYS82" s="420"/>
      <c r="JYT82" s="420"/>
      <c r="JYU82" s="420"/>
      <c r="JYV82" s="420"/>
      <c r="JYW82" s="420"/>
      <c r="JYX82" s="420"/>
      <c r="JYY82" s="420"/>
      <c r="JYZ82" s="420"/>
      <c r="JZA82" s="420"/>
      <c r="JZB82" s="420"/>
      <c r="JZC82" s="420"/>
      <c r="JZD82" s="420"/>
      <c r="JZE82" s="420"/>
      <c r="JZF82" s="420"/>
      <c r="JZG82" s="420"/>
      <c r="JZH82" s="420"/>
      <c r="JZI82" s="420"/>
      <c r="JZJ82" s="420"/>
      <c r="JZK82" s="420"/>
      <c r="JZL82" s="420"/>
      <c r="JZM82" s="420"/>
      <c r="JZN82" s="420"/>
      <c r="JZO82" s="420"/>
      <c r="JZP82" s="420"/>
      <c r="JZQ82" s="420"/>
      <c r="JZR82" s="420"/>
      <c r="JZS82" s="420"/>
      <c r="JZT82" s="420"/>
      <c r="JZU82" s="420"/>
      <c r="JZV82" s="420"/>
      <c r="JZW82" s="420"/>
      <c r="JZX82" s="420"/>
      <c r="JZY82" s="420"/>
      <c r="JZZ82" s="420"/>
      <c r="KAA82" s="420"/>
      <c r="KAB82" s="420"/>
      <c r="KAC82" s="420"/>
      <c r="KAD82" s="420"/>
      <c r="KAE82" s="420"/>
      <c r="KAF82" s="420"/>
      <c r="KAG82" s="420"/>
      <c r="KAH82" s="420"/>
      <c r="KAI82" s="420"/>
      <c r="KAJ82" s="420"/>
      <c r="KAK82" s="420"/>
      <c r="KAL82" s="420"/>
      <c r="KAM82" s="420"/>
      <c r="KAN82" s="420"/>
      <c r="KAO82" s="420"/>
      <c r="KAP82" s="420"/>
      <c r="KAQ82" s="420"/>
      <c r="KAR82" s="420"/>
      <c r="KAS82" s="420"/>
      <c r="KAT82" s="420"/>
      <c r="KAU82" s="420"/>
      <c r="KAV82" s="420"/>
      <c r="KAW82" s="420"/>
      <c r="KAX82" s="420"/>
      <c r="KAY82" s="420"/>
      <c r="KAZ82" s="420"/>
      <c r="KBA82" s="420"/>
      <c r="KBB82" s="420"/>
      <c r="KBC82" s="420"/>
      <c r="KBD82" s="420"/>
      <c r="KBE82" s="420"/>
      <c r="KBF82" s="420"/>
      <c r="KBG82" s="420"/>
      <c r="KBH82" s="420"/>
      <c r="KBI82" s="420"/>
      <c r="KBJ82" s="420"/>
      <c r="KBK82" s="420"/>
      <c r="KBL82" s="420"/>
      <c r="KBM82" s="420"/>
      <c r="KBN82" s="420"/>
      <c r="KBO82" s="420"/>
      <c r="KBP82" s="420"/>
      <c r="KBQ82" s="420"/>
      <c r="KBR82" s="420"/>
      <c r="KBS82" s="420"/>
      <c r="KBT82" s="420"/>
      <c r="KBU82" s="420"/>
      <c r="KBV82" s="420"/>
      <c r="KBW82" s="420"/>
      <c r="KBX82" s="420"/>
      <c r="KBY82" s="420"/>
      <c r="KBZ82" s="420"/>
      <c r="KCA82" s="420"/>
      <c r="KCB82" s="420"/>
      <c r="KCC82" s="420"/>
      <c r="KCD82" s="420"/>
      <c r="KCE82" s="420"/>
      <c r="KCF82" s="420"/>
      <c r="KCG82" s="420"/>
      <c r="KCH82" s="420"/>
      <c r="KCI82" s="420"/>
      <c r="KCJ82" s="420"/>
      <c r="KCK82" s="420"/>
      <c r="KCL82" s="420"/>
      <c r="KCM82" s="420"/>
      <c r="KCN82" s="420"/>
      <c r="KCO82" s="420"/>
      <c r="KCP82" s="420"/>
      <c r="KCQ82" s="420"/>
      <c r="KCR82" s="420"/>
      <c r="KCS82" s="420"/>
      <c r="KCT82" s="420"/>
      <c r="KCU82" s="420"/>
      <c r="KCV82" s="420"/>
      <c r="KCW82" s="420"/>
      <c r="KCX82" s="420"/>
      <c r="KCY82" s="420"/>
      <c r="KCZ82" s="420"/>
      <c r="KDA82" s="420"/>
      <c r="KDB82" s="420"/>
      <c r="KDC82" s="420"/>
      <c r="KDD82" s="420"/>
      <c r="KDE82" s="420"/>
      <c r="KDF82" s="420"/>
      <c r="KDG82" s="420"/>
      <c r="KDH82" s="420"/>
      <c r="KDI82" s="420"/>
      <c r="KDJ82" s="420"/>
      <c r="KDK82" s="420"/>
      <c r="KDL82" s="420"/>
      <c r="KDM82" s="420"/>
      <c r="KDN82" s="420"/>
      <c r="KDO82" s="420"/>
      <c r="KDP82" s="420"/>
      <c r="KDQ82" s="420"/>
      <c r="KDR82" s="420"/>
      <c r="KDS82" s="420"/>
      <c r="KDT82" s="420"/>
      <c r="KDU82" s="420"/>
      <c r="KDV82" s="420"/>
      <c r="KDW82" s="420"/>
      <c r="KDX82" s="420"/>
      <c r="KDY82" s="420"/>
      <c r="KDZ82" s="420"/>
      <c r="KEA82" s="420"/>
      <c r="KEB82" s="420"/>
      <c r="KEC82" s="420"/>
      <c r="KED82" s="420"/>
      <c r="KEE82" s="420"/>
      <c r="KEF82" s="420"/>
      <c r="KEG82" s="420"/>
      <c r="KEH82" s="420"/>
      <c r="KEI82" s="420"/>
      <c r="KEJ82" s="420"/>
      <c r="KEK82" s="420"/>
      <c r="KEL82" s="420"/>
      <c r="KEM82" s="420"/>
      <c r="KEN82" s="420"/>
      <c r="KEO82" s="420"/>
      <c r="KEP82" s="420"/>
      <c r="KEQ82" s="420"/>
      <c r="KER82" s="420"/>
      <c r="KES82" s="420"/>
      <c r="KET82" s="420"/>
      <c r="KEU82" s="420"/>
      <c r="KEV82" s="420"/>
      <c r="KEW82" s="420"/>
      <c r="KEX82" s="420"/>
      <c r="KEY82" s="420"/>
      <c r="KEZ82" s="420"/>
      <c r="KFA82" s="420"/>
      <c r="KFB82" s="420"/>
      <c r="KFC82" s="420"/>
      <c r="KFD82" s="420"/>
      <c r="KFE82" s="420"/>
      <c r="KFF82" s="420"/>
      <c r="KFG82" s="420"/>
      <c r="KFH82" s="420"/>
      <c r="KFI82" s="420"/>
      <c r="KFJ82" s="420"/>
      <c r="KFK82" s="420"/>
      <c r="KFL82" s="420"/>
      <c r="KFM82" s="420"/>
      <c r="KFN82" s="420"/>
      <c r="KFO82" s="420"/>
      <c r="KFP82" s="420"/>
      <c r="KFQ82" s="420"/>
      <c r="KFR82" s="420"/>
      <c r="KFS82" s="420"/>
      <c r="KFT82" s="420"/>
      <c r="KFU82" s="420"/>
      <c r="KFV82" s="420"/>
      <c r="KFW82" s="420"/>
      <c r="KFX82" s="420"/>
      <c r="KFY82" s="420"/>
      <c r="KFZ82" s="420"/>
      <c r="KGA82" s="420"/>
      <c r="KGB82" s="420"/>
      <c r="KGC82" s="420"/>
      <c r="KGD82" s="420"/>
      <c r="KGE82" s="420"/>
      <c r="KGF82" s="420"/>
      <c r="KGG82" s="420"/>
      <c r="KGH82" s="420"/>
      <c r="KGI82" s="420"/>
      <c r="KGJ82" s="420"/>
      <c r="KGK82" s="420"/>
      <c r="KGL82" s="420"/>
      <c r="KGM82" s="420"/>
      <c r="KGN82" s="420"/>
      <c r="KGO82" s="420"/>
      <c r="KGP82" s="420"/>
      <c r="KGQ82" s="420"/>
      <c r="KGR82" s="420"/>
      <c r="KGS82" s="420"/>
      <c r="KGT82" s="420"/>
      <c r="KGU82" s="420"/>
      <c r="KGV82" s="420"/>
      <c r="KGW82" s="420"/>
      <c r="KGX82" s="420"/>
      <c r="KGY82" s="420"/>
      <c r="KGZ82" s="420"/>
      <c r="KHA82" s="420"/>
      <c r="KHB82" s="420"/>
      <c r="KHC82" s="420"/>
      <c r="KHD82" s="420"/>
      <c r="KHE82" s="420"/>
      <c r="KHF82" s="420"/>
      <c r="KHG82" s="420"/>
      <c r="KHH82" s="420"/>
      <c r="KHI82" s="420"/>
      <c r="KHJ82" s="420"/>
      <c r="KHK82" s="420"/>
      <c r="KHL82" s="420"/>
      <c r="KHM82" s="420"/>
      <c r="KHN82" s="420"/>
      <c r="KHO82" s="420"/>
      <c r="KHP82" s="420"/>
      <c r="KHQ82" s="420"/>
      <c r="KHR82" s="420"/>
      <c r="KHS82" s="420"/>
      <c r="KHT82" s="420"/>
      <c r="KHU82" s="420"/>
      <c r="KHV82" s="420"/>
      <c r="KHW82" s="420"/>
      <c r="KHX82" s="420"/>
      <c r="KHY82" s="420"/>
      <c r="KHZ82" s="420"/>
      <c r="KIA82" s="420"/>
      <c r="KIB82" s="420"/>
      <c r="KIC82" s="420"/>
      <c r="KID82" s="420"/>
      <c r="KIE82" s="420"/>
      <c r="KIF82" s="420"/>
      <c r="KIG82" s="420"/>
      <c r="KIH82" s="420"/>
      <c r="KII82" s="420"/>
      <c r="KIJ82" s="420"/>
      <c r="KIK82" s="420"/>
      <c r="KIL82" s="420"/>
      <c r="KIM82" s="420"/>
      <c r="KIN82" s="420"/>
      <c r="KIO82" s="420"/>
      <c r="KIP82" s="420"/>
      <c r="KIQ82" s="420"/>
      <c r="KIR82" s="420"/>
      <c r="KIS82" s="420"/>
      <c r="KIT82" s="420"/>
      <c r="KIU82" s="420"/>
      <c r="KIV82" s="420"/>
      <c r="KIW82" s="420"/>
      <c r="KIX82" s="420"/>
      <c r="KIY82" s="420"/>
      <c r="KIZ82" s="420"/>
      <c r="KJA82" s="420"/>
      <c r="KJB82" s="420"/>
      <c r="KJC82" s="420"/>
      <c r="KJD82" s="420"/>
      <c r="KJE82" s="420"/>
      <c r="KJF82" s="420"/>
      <c r="KJG82" s="420"/>
      <c r="KJH82" s="420"/>
      <c r="KJI82" s="420"/>
      <c r="KJJ82" s="420"/>
      <c r="KJK82" s="420"/>
      <c r="KJL82" s="420"/>
      <c r="KJM82" s="420"/>
      <c r="KJN82" s="420"/>
      <c r="KJO82" s="420"/>
      <c r="KJP82" s="420"/>
      <c r="KJQ82" s="420"/>
      <c r="KJR82" s="420"/>
      <c r="KJS82" s="420"/>
      <c r="KJT82" s="420"/>
      <c r="KJU82" s="420"/>
      <c r="KJV82" s="420"/>
      <c r="KJW82" s="420"/>
      <c r="KJX82" s="420"/>
      <c r="KJY82" s="420"/>
      <c r="KJZ82" s="420"/>
      <c r="KKA82" s="420"/>
      <c r="KKB82" s="420"/>
      <c r="KKC82" s="420"/>
      <c r="KKD82" s="420"/>
      <c r="KKE82" s="420"/>
      <c r="KKF82" s="420"/>
      <c r="KKG82" s="420"/>
      <c r="KKH82" s="420"/>
      <c r="KKI82" s="420"/>
      <c r="KKJ82" s="420"/>
      <c r="KKK82" s="420"/>
      <c r="KKL82" s="420"/>
      <c r="KKM82" s="420"/>
      <c r="KKN82" s="420"/>
      <c r="KKO82" s="420"/>
      <c r="KKP82" s="420"/>
      <c r="KKQ82" s="420"/>
      <c r="KKR82" s="420"/>
      <c r="KKS82" s="420"/>
      <c r="KKT82" s="420"/>
      <c r="KKU82" s="420"/>
      <c r="KKV82" s="420"/>
      <c r="KKW82" s="420"/>
      <c r="KKX82" s="420"/>
      <c r="KKY82" s="420"/>
      <c r="KKZ82" s="420"/>
      <c r="KLA82" s="420"/>
      <c r="KLB82" s="420"/>
      <c r="KLC82" s="420"/>
      <c r="KLD82" s="420"/>
      <c r="KLE82" s="420"/>
      <c r="KLF82" s="420"/>
      <c r="KLG82" s="420"/>
      <c r="KLH82" s="420"/>
      <c r="KLI82" s="420"/>
      <c r="KLJ82" s="420"/>
      <c r="KLK82" s="420"/>
      <c r="KLL82" s="420"/>
      <c r="KLM82" s="420"/>
      <c r="KLN82" s="420"/>
      <c r="KLO82" s="420"/>
      <c r="KLP82" s="420"/>
      <c r="KLQ82" s="420"/>
      <c r="KLR82" s="420"/>
      <c r="KLS82" s="420"/>
      <c r="KLT82" s="420"/>
      <c r="KLU82" s="420"/>
      <c r="KLV82" s="420"/>
      <c r="KLW82" s="420"/>
      <c r="KLX82" s="420"/>
      <c r="KLY82" s="420"/>
      <c r="KLZ82" s="420"/>
      <c r="KMA82" s="420"/>
      <c r="KMB82" s="420"/>
      <c r="KMC82" s="420"/>
      <c r="KMD82" s="420"/>
      <c r="KME82" s="420"/>
      <c r="KMF82" s="420"/>
      <c r="KMG82" s="420"/>
      <c r="KMH82" s="420"/>
      <c r="KMI82" s="420"/>
      <c r="KMJ82" s="420"/>
      <c r="KMK82" s="420"/>
      <c r="KML82" s="420"/>
      <c r="KMM82" s="420"/>
      <c r="KMN82" s="420"/>
      <c r="KMO82" s="420"/>
      <c r="KMP82" s="420"/>
      <c r="KMQ82" s="420"/>
      <c r="KMR82" s="420"/>
      <c r="KMS82" s="420"/>
      <c r="KMT82" s="420"/>
      <c r="KMU82" s="420"/>
      <c r="KMV82" s="420"/>
      <c r="KMW82" s="420"/>
      <c r="KMX82" s="420"/>
      <c r="KMY82" s="420"/>
      <c r="KMZ82" s="420"/>
      <c r="KNA82" s="420"/>
      <c r="KNB82" s="420"/>
      <c r="KNC82" s="420"/>
      <c r="KND82" s="420"/>
      <c r="KNE82" s="420"/>
      <c r="KNF82" s="420"/>
      <c r="KNG82" s="420"/>
      <c r="KNH82" s="420"/>
      <c r="KNI82" s="420"/>
      <c r="KNJ82" s="420"/>
      <c r="KNK82" s="420"/>
      <c r="KNL82" s="420"/>
      <c r="KNM82" s="420"/>
      <c r="KNN82" s="420"/>
      <c r="KNO82" s="420"/>
      <c r="KNP82" s="420"/>
      <c r="KNQ82" s="420"/>
      <c r="KNR82" s="420"/>
      <c r="KNS82" s="420"/>
      <c r="KNT82" s="420"/>
      <c r="KNU82" s="420"/>
      <c r="KNV82" s="420"/>
      <c r="KNW82" s="420"/>
      <c r="KNX82" s="420"/>
      <c r="KNY82" s="420"/>
      <c r="KNZ82" s="420"/>
      <c r="KOA82" s="420"/>
      <c r="KOB82" s="420"/>
      <c r="KOC82" s="420"/>
      <c r="KOD82" s="420"/>
      <c r="KOE82" s="420"/>
      <c r="KOF82" s="420"/>
      <c r="KOG82" s="420"/>
      <c r="KOH82" s="420"/>
      <c r="KOI82" s="420"/>
      <c r="KOJ82" s="420"/>
      <c r="KOK82" s="420"/>
      <c r="KOL82" s="420"/>
      <c r="KOM82" s="420"/>
      <c r="KON82" s="420"/>
      <c r="KOO82" s="420"/>
      <c r="KOP82" s="420"/>
      <c r="KOQ82" s="420"/>
      <c r="KOR82" s="420"/>
      <c r="KOS82" s="420"/>
      <c r="KOT82" s="420"/>
      <c r="KOU82" s="420"/>
      <c r="KOV82" s="420"/>
      <c r="KOW82" s="420"/>
      <c r="KOX82" s="420"/>
      <c r="KOY82" s="420"/>
      <c r="KOZ82" s="420"/>
      <c r="KPA82" s="420"/>
      <c r="KPB82" s="420"/>
      <c r="KPC82" s="420"/>
      <c r="KPD82" s="420"/>
      <c r="KPE82" s="420"/>
      <c r="KPF82" s="420"/>
      <c r="KPG82" s="420"/>
      <c r="KPH82" s="420"/>
      <c r="KPI82" s="420"/>
      <c r="KPJ82" s="420"/>
      <c r="KPK82" s="420"/>
      <c r="KPL82" s="420"/>
      <c r="KPM82" s="420"/>
      <c r="KPN82" s="420"/>
      <c r="KPO82" s="420"/>
      <c r="KPP82" s="420"/>
      <c r="KPQ82" s="420"/>
      <c r="KPR82" s="420"/>
      <c r="KPS82" s="420"/>
      <c r="KPT82" s="420"/>
      <c r="KPU82" s="420"/>
      <c r="KPV82" s="420"/>
      <c r="KPW82" s="420"/>
      <c r="KPX82" s="420"/>
      <c r="KPY82" s="420"/>
      <c r="KPZ82" s="420"/>
      <c r="KQA82" s="420"/>
      <c r="KQB82" s="420"/>
      <c r="KQC82" s="420"/>
      <c r="KQD82" s="420"/>
      <c r="KQE82" s="420"/>
      <c r="KQF82" s="420"/>
      <c r="KQG82" s="420"/>
      <c r="KQH82" s="420"/>
      <c r="KQI82" s="420"/>
      <c r="KQJ82" s="420"/>
      <c r="KQK82" s="420"/>
      <c r="KQL82" s="420"/>
      <c r="KQM82" s="420"/>
      <c r="KQN82" s="420"/>
      <c r="KQO82" s="420"/>
      <c r="KQP82" s="420"/>
      <c r="KQQ82" s="420"/>
      <c r="KQR82" s="420"/>
      <c r="KQS82" s="420"/>
      <c r="KQT82" s="420"/>
      <c r="KQU82" s="420"/>
      <c r="KQV82" s="420"/>
      <c r="KQW82" s="420"/>
      <c r="KQX82" s="420"/>
      <c r="KQY82" s="420"/>
      <c r="KQZ82" s="420"/>
      <c r="KRA82" s="420"/>
      <c r="KRB82" s="420"/>
      <c r="KRC82" s="420"/>
      <c r="KRD82" s="420"/>
      <c r="KRE82" s="420"/>
      <c r="KRF82" s="420"/>
      <c r="KRG82" s="420"/>
      <c r="KRH82" s="420"/>
      <c r="KRI82" s="420"/>
      <c r="KRJ82" s="420"/>
      <c r="KRK82" s="420"/>
      <c r="KRL82" s="420"/>
      <c r="KRM82" s="420"/>
      <c r="KRN82" s="420"/>
      <c r="KRO82" s="420"/>
      <c r="KRP82" s="420"/>
      <c r="KRQ82" s="420"/>
      <c r="KRR82" s="420"/>
      <c r="KRS82" s="420"/>
      <c r="KRT82" s="420"/>
      <c r="KRU82" s="420"/>
      <c r="KRV82" s="420"/>
      <c r="KRW82" s="420"/>
      <c r="KRX82" s="420"/>
      <c r="KRY82" s="420"/>
      <c r="KRZ82" s="420"/>
      <c r="KSA82" s="420"/>
      <c r="KSB82" s="420"/>
      <c r="KSC82" s="420"/>
      <c r="KSD82" s="420"/>
      <c r="KSE82" s="420"/>
      <c r="KSF82" s="420"/>
      <c r="KSG82" s="420"/>
      <c r="KSH82" s="420"/>
      <c r="KSI82" s="420"/>
      <c r="KSJ82" s="420"/>
      <c r="KSK82" s="420"/>
      <c r="KSL82" s="420"/>
      <c r="KSM82" s="420"/>
      <c r="KSN82" s="420"/>
      <c r="KSO82" s="420"/>
      <c r="KSP82" s="420"/>
      <c r="KSQ82" s="420"/>
      <c r="KSR82" s="420"/>
      <c r="KSS82" s="420"/>
      <c r="KST82" s="420"/>
      <c r="KSU82" s="420"/>
      <c r="KSV82" s="420"/>
      <c r="KSW82" s="420"/>
      <c r="KSX82" s="420"/>
      <c r="KSY82" s="420"/>
      <c r="KSZ82" s="420"/>
      <c r="KTA82" s="420"/>
      <c r="KTB82" s="420"/>
      <c r="KTC82" s="420"/>
      <c r="KTD82" s="420"/>
      <c r="KTE82" s="420"/>
      <c r="KTF82" s="420"/>
      <c r="KTG82" s="420"/>
      <c r="KTH82" s="420"/>
      <c r="KTI82" s="420"/>
      <c r="KTJ82" s="420"/>
      <c r="KTK82" s="420"/>
      <c r="KTL82" s="420"/>
      <c r="KTM82" s="420"/>
      <c r="KTN82" s="420"/>
      <c r="KTO82" s="420"/>
      <c r="KTP82" s="420"/>
      <c r="KTQ82" s="420"/>
      <c r="KTR82" s="420"/>
      <c r="KTS82" s="420"/>
      <c r="KTT82" s="420"/>
      <c r="KTU82" s="420"/>
      <c r="KTV82" s="420"/>
      <c r="KTW82" s="420"/>
      <c r="KTX82" s="420"/>
      <c r="KTY82" s="420"/>
      <c r="KTZ82" s="420"/>
      <c r="KUA82" s="420"/>
      <c r="KUB82" s="420"/>
      <c r="KUC82" s="420"/>
      <c r="KUD82" s="420"/>
      <c r="KUE82" s="420"/>
      <c r="KUF82" s="420"/>
      <c r="KUG82" s="420"/>
      <c r="KUH82" s="420"/>
      <c r="KUI82" s="420"/>
      <c r="KUJ82" s="420"/>
      <c r="KUK82" s="420"/>
      <c r="KUL82" s="420"/>
      <c r="KUM82" s="420"/>
      <c r="KUN82" s="420"/>
      <c r="KUO82" s="420"/>
      <c r="KUP82" s="420"/>
      <c r="KUQ82" s="420"/>
      <c r="KUR82" s="420"/>
      <c r="KUS82" s="420"/>
      <c r="KUT82" s="420"/>
      <c r="KUU82" s="420"/>
      <c r="KUV82" s="420"/>
      <c r="KUW82" s="420"/>
      <c r="KUX82" s="420"/>
      <c r="KUY82" s="420"/>
      <c r="KUZ82" s="420"/>
      <c r="KVA82" s="420"/>
      <c r="KVB82" s="420"/>
      <c r="KVC82" s="420"/>
      <c r="KVD82" s="420"/>
      <c r="KVE82" s="420"/>
      <c r="KVF82" s="420"/>
      <c r="KVG82" s="420"/>
      <c r="KVH82" s="420"/>
      <c r="KVI82" s="420"/>
      <c r="KVJ82" s="420"/>
      <c r="KVK82" s="420"/>
      <c r="KVL82" s="420"/>
      <c r="KVM82" s="420"/>
      <c r="KVN82" s="420"/>
      <c r="KVO82" s="420"/>
      <c r="KVP82" s="420"/>
      <c r="KVQ82" s="420"/>
      <c r="KVR82" s="420"/>
      <c r="KVS82" s="420"/>
      <c r="KVT82" s="420"/>
      <c r="KVU82" s="420"/>
      <c r="KVV82" s="420"/>
      <c r="KVW82" s="420"/>
      <c r="KVX82" s="420"/>
      <c r="KVY82" s="420"/>
      <c r="KVZ82" s="420"/>
      <c r="KWA82" s="420"/>
      <c r="KWB82" s="420"/>
      <c r="KWC82" s="420"/>
      <c r="KWD82" s="420"/>
      <c r="KWE82" s="420"/>
      <c r="KWF82" s="420"/>
      <c r="KWG82" s="420"/>
      <c r="KWH82" s="420"/>
      <c r="KWI82" s="420"/>
      <c r="KWJ82" s="420"/>
      <c r="KWK82" s="420"/>
      <c r="KWL82" s="420"/>
      <c r="KWM82" s="420"/>
      <c r="KWN82" s="420"/>
      <c r="KWO82" s="420"/>
      <c r="KWP82" s="420"/>
      <c r="KWQ82" s="420"/>
      <c r="KWR82" s="420"/>
      <c r="KWS82" s="420"/>
      <c r="KWT82" s="420"/>
      <c r="KWU82" s="420"/>
      <c r="KWV82" s="420"/>
      <c r="KWW82" s="420"/>
      <c r="KWX82" s="420"/>
      <c r="KWY82" s="420"/>
      <c r="KWZ82" s="420"/>
      <c r="KXA82" s="420"/>
      <c r="KXB82" s="420"/>
      <c r="KXC82" s="420"/>
      <c r="KXD82" s="420"/>
      <c r="KXE82" s="420"/>
      <c r="KXF82" s="420"/>
      <c r="KXG82" s="420"/>
      <c r="KXH82" s="420"/>
      <c r="KXI82" s="420"/>
      <c r="KXJ82" s="420"/>
      <c r="KXK82" s="420"/>
      <c r="KXL82" s="420"/>
      <c r="KXM82" s="420"/>
      <c r="KXN82" s="420"/>
      <c r="KXO82" s="420"/>
      <c r="KXP82" s="420"/>
      <c r="KXQ82" s="420"/>
      <c r="KXR82" s="420"/>
      <c r="KXS82" s="420"/>
      <c r="KXT82" s="420"/>
      <c r="KXU82" s="420"/>
      <c r="KXV82" s="420"/>
      <c r="KXW82" s="420"/>
      <c r="KXX82" s="420"/>
      <c r="KXY82" s="420"/>
      <c r="KXZ82" s="420"/>
      <c r="KYA82" s="420"/>
      <c r="KYB82" s="420"/>
      <c r="KYC82" s="420"/>
      <c r="KYD82" s="420"/>
      <c r="KYE82" s="420"/>
      <c r="KYF82" s="420"/>
      <c r="KYG82" s="420"/>
      <c r="KYH82" s="420"/>
      <c r="KYI82" s="420"/>
      <c r="KYJ82" s="420"/>
      <c r="KYK82" s="420"/>
      <c r="KYL82" s="420"/>
      <c r="KYM82" s="420"/>
      <c r="KYN82" s="420"/>
      <c r="KYO82" s="420"/>
      <c r="KYP82" s="420"/>
      <c r="KYQ82" s="420"/>
      <c r="KYR82" s="420"/>
      <c r="KYS82" s="420"/>
      <c r="KYT82" s="420"/>
      <c r="KYU82" s="420"/>
      <c r="KYV82" s="420"/>
      <c r="KYW82" s="420"/>
      <c r="KYX82" s="420"/>
      <c r="KYY82" s="420"/>
      <c r="KYZ82" s="420"/>
      <c r="KZA82" s="420"/>
      <c r="KZB82" s="420"/>
      <c r="KZC82" s="420"/>
      <c r="KZD82" s="420"/>
      <c r="KZE82" s="420"/>
      <c r="KZF82" s="420"/>
      <c r="KZG82" s="420"/>
      <c r="KZH82" s="420"/>
      <c r="KZI82" s="420"/>
      <c r="KZJ82" s="420"/>
      <c r="KZK82" s="420"/>
      <c r="KZL82" s="420"/>
      <c r="KZM82" s="420"/>
      <c r="KZN82" s="420"/>
      <c r="KZO82" s="420"/>
      <c r="KZP82" s="420"/>
      <c r="KZQ82" s="420"/>
      <c r="KZR82" s="420"/>
      <c r="KZS82" s="420"/>
      <c r="KZT82" s="420"/>
      <c r="KZU82" s="420"/>
      <c r="KZV82" s="420"/>
      <c r="KZW82" s="420"/>
      <c r="KZX82" s="420"/>
      <c r="KZY82" s="420"/>
      <c r="KZZ82" s="420"/>
      <c r="LAA82" s="420"/>
      <c r="LAB82" s="420"/>
      <c r="LAC82" s="420"/>
      <c r="LAD82" s="420"/>
      <c r="LAE82" s="420"/>
      <c r="LAF82" s="420"/>
      <c r="LAG82" s="420"/>
      <c r="LAH82" s="420"/>
      <c r="LAI82" s="420"/>
      <c r="LAJ82" s="420"/>
      <c r="LAK82" s="420"/>
      <c r="LAL82" s="420"/>
      <c r="LAM82" s="420"/>
      <c r="LAN82" s="420"/>
      <c r="LAO82" s="420"/>
      <c r="LAP82" s="420"/>
      <c r="LAQ82" s="420"/>
      <c r="LAR82" s="420"/>
      <c r="LAS82" s="420"/>
      <c r="LAT82" s="420"/>
      <c r="LAU82" s="420"/>
      <c r="LAV82" s="420"/>
      <c r="LAW82" s="420"/>
      <c r="LAX82" s="420"/>
      <c r="LAY82" s="420"/>
      <c r="LAZ82" s="420"/>
      <c r="LBA82" s="420"/>
      <c r="LBB82" s="420"/>
      <c r="LBC82" s="420"/>
      <c r="LBD82" s="420"/>
      <c r="LBE82" s="420"/>
      <c r="LBF82" s="420"/>
      <c r="LBG82" s="420"/>
      <c r="LBH82" s="420"/>
      <c r="LBI82" s="420"/>
      <c r="LBJ82" s="420"/>
      <c r="LBK82" s="420"/>
      <c r="LBL82" s="420"/>
      <c r="LBM82" s="420"/>
      <c r="LBN82" s="420"/>
      <c r="LBO82" s="420"/>
      <c r="LBP82" s="420"/>
      <c r="LBQ82" s="420"/>
      <c r="LBR82" s="420"/>
      <c r="LBS82" s="420"/>
      <c r="LBT82" s="420"/>
      <c r="LBU82" s="420"/>
      <c r="LBV82" s="420"/>
      <c r="LBW82" s="420"/>
      <c r="LBX82" s="420"/>
      <c r="LBY82" s="420"/>
      <c r="LBZ82" s="420"/>
      <c r="LCA82" s="420"/>
      <c r="LCB82" s="420"/>
      <c r="LCC82" s="420"/>
      <c r="LCD82" s="420"/>
      <c r="LCE82" s="420"/>
      <c r="LCF82" s="420"/>
      <c r="LCG82" s="420"/>
      <c r="LCH82" s="420"/>
      <c r="LCI82" s="420"/>
      <c r="LCJ82" s="420"/>
      <c r="LCK82" s="420"/>
      <c r="LCL82" s="420"/>
      <c r="LCM82" s="420"/>
      <c r="LCN82" s="420"/>
      <c r="LCO82" s="420"/>
      <c r="LCP82" s="420"/>
      <c r="LCQ82" s="420"/>
      <c r="LCR82" s="420"/>
      <c r="LCS82" s="420"/>
      <c r="LCT82" s="420"/>
      <c r="LCU82" s="420"/>
      <c r="LCV82" s="420"/>
      <c r="LCW82" s="420"/>
      <c r="LCX82" s="420"/>
      <c r="LCY82" s="420"/>
      <c r="LCZ82" s="420"/>
      <c r="LDA82" s="420"/>
      <c r="LDB82" s="420"/>
      <c r="LDC82" s="420"/>
      <c r="LDD82" s="420"/>
      <c r="LDE82" s="420"/>
      <c r="LDF82" s="420"/>
      <c r="LDG82" s="420"/>
      <c r="LDH82" s="420"/>
      <c r="LDI82" s="420"/>
      <c r="LDJ82" s="420"/>
      <c r="LDK82" s="420"/>
      <c r="LDL82" s="420"/>
      <c r="LDM82" s="420"/>
      <c r="LDN82" s="420"/>
      <c r="LDO82" s="420"/>
      <c r="LDP82" s="420"/>
      <c r="LDQ82" s="420"/>
      <c r="LDR82" s="420"/>
      <c r="LDS82" s="420"/>
      <c r="LDT82" s="420"/>
      <c r="LDU82" s="420"/>
      <c r="LDV82" s="420"/>
      <c r="LDW82" s="420"/>
      <c r="LDX82" s="420"/>
      <c r="LDY82" s="420"/>
      <c r="LDZ82" s="420"/>
      <c r="LEA82" s="420"/>
      <c r="LEB82" s="420"/>
      <c r="LEC82" s="420"/>
      <c r="LED82" s="420"/>
      <c r="LEE82" s="420"/>
      <c r="LEF82" s="420"/>
      <c r="LEG82" s="420"/>
      <c r="LEH82" s="420"/>
      <c r="LEI82" s="420"/>
      <c r="LEJ82" s="420"/>
      <c r="LEK82" s="420"/>
      <c r="LEL82" s="420"/>
      <c r="LEM82" s="420"/>
      <c r="LEN82" s="420"/>
      <c r="LEO82" s="420"/>
      <c r="LEP82" s="420"/>
      <c r="LEQ82" s="420"/>
      <c r="LER82" s="420"/>
      <c r="LES82" s="420"/>
      <c r="LET82" s="420"/>
      <c r="LEU82" s="420"/>
      <c r="LEV82" s="420"/>
      <c r="LEW82" s="420"/>
      <c r="LEX82" s="420"/>
      <c r="LEY82" s="420"/>
      <c r="LEZ82" s="420"/>
      <c r="LFA82" s="420"/>
      <c r="LFB82" s="420"/>
      <c r="LFC82" s="420"/>
      <c r="LFD82" s="420"/>
      <c r="LFE82" s="420"/>
      <c r="LFF82" s="420"/>
      <c r="LFG82" s="420"/>
      <c r="LFH82" s="420"/>
      <c r="LFI82" s="420"/>
      <c r="LFJ82" s="420"/>
      <c r="LFK82" s="420"/>
      <c r="LFL82" s="420"/>
      <c r="LFM82" s="420"/>
      <c r="LFN82" s="420"/>
      <c r="LFO82" s="420"/>
      <c r="LFP82" s="420"/>
      <c r="LFQ82" s="420"/>
      <c r="LFR82" s="420"/>
      <c r="LFS82" s="420"/>
      <c r="LFT82" s="420"/>
      <c r="LFU82" s="420"/>
      <c r="LFV82" s="420"/>
      <c r="LFW82" s="420"/>
      <c r="LFX82" s="420"/>
      <c r="LFY82" s="420"/>
      <c r="LFZ82" s="420"/>
      <c r="LGA82" s="420"/>
      <c r="LGB82" s="420"/>
      <c r="LGC82" s="420"/>
      <c r="LGD82" s="420"/>
      <c r="LGE82" s="420"/>
      <c r="LGF82" s="420"/>
      <c r="LGG82" s="420"/>
      <c r="LGH82" s="420"/>
      <c r="LGI82" s="420"/>
      <c r="LGJ82" s="420"/>
      <c r="LGK82" s="420"/>
      <c r="LGL82" s="420"/>
      <c r="LGM82" s="420"/>
      <c r="LGN82" s="420"/>
      <c r="LGO82" s="420"/>
      <c r="LGP82" s="420"/>
      <c r="LGQ82" s="420"/>
      <c r="LGR82" s="420"/>
      <c r="LGS82" s="420"/>
      <c r="LGT82" s="420"/>
      <c r="LGU82" s="420"/>
      <c r="LGV82" s="420"/>
      <c r="LGW82" s="420"/>
      <c r="LGX82" s="420"/>
      <c r="LGY82" s="420"/>
      <c r="LGZ82" s="420"/>
      <c r="LHA82" s="420"/>
      <c r="LHB82" s="420"/>
      <c r="LHC82" s="420"/>
      <c r="LHD82" s="420"/>
      <c r="LHE82" s="420"/>
      <c r="LHF82" s="420"/>
      <c r="LHG82" s="420"/>
      <c r="LHH82" s="420"/>
      <c r="LHI82" s="420"/>
      <c r="LHJ82" s="420"/>
      <c r="LHK82" s="420"/>
      <c r="LHL82" s="420"/>
      <c r="LHM82" s="420"/>
      <c r="LHN82" s="420"/>
      <c r="LHO82" s="420"/>
      <c r="LHP82" s="420"/>
      <c r="LHQ82" s="420"/>
      <c r="LHR82" s="420"/>
      <c r="LHS82" s="420"/>
      <c r="LHT82" s="420"/>
      <c r="LHU82" s="420"/>
      <c r="LHV82" s="420"/>
      <c r="LHW82" s="420"/>
      <c r="LHX82" s="420"/>
      <c r="LHY82" s="420"/>
      <c r="LHZ82" s="420"/>
      <c r="LIA82" s="420"/>
      <c r="LIB82" s="420"/>
      <c r="LIC82" s="420"/>
      <c r="LID82" s="420"/>
      <c r="LIE82" s="420"/>
      <c r="LIF82" s="420"/>
      <c r="LIG82" s="420"/>
      <c r="LIH82" s="420"/>
      <c r="LII82" s="420"/>
      <c r="LIJ82" s="420"/>
      <c r="LIK82" s="420"/>
      <c r="LIL82" s="420"/>
      <c r="LIM82" s="420"/>
      <c r="LIN82" s="420"/>
      <c r="LIO82" s="420"/>
      <c r="LIP82" s="420"/>
      <c r="LIQ82" s="420"/>
      <c r="LIR82" s="420"/>
      <c r="LIS82" s="420"/>
      <c r="LIT82" s="420"/>
      <c r="LIU82" s="420"/>
      <c r="LIV82" s="420"/>
      <c r="LIW82" s="420"/>
      <c r="LIX82" s="420"/>
      <c r="LIY82" s="420"/>
      <c r="LIZ82" s="420"/>
      <c r="LJA82" s="420"/>
      <c r="LJB82" s="420"/>
      <c r="LJC82" s="420"/>
      <c r="LJD82" s="420"/>
      <c r="LJE82" s="420"/>
      <c r="LJF82" s="420"/>
      <c r="LJG82" s="420"/>
      <c r="LJH82" s="420"/>
      <c r="LJI82" s="420"/>
      <c r="LJJ82" s="420"/>
      <c r="LJK82" s="420"/>
      <c r="LJL82" s="420"/>
      <c r="LJM82" s="420"/>
      <c r="LJN82" s="420"/>
      <c r="LJO82" s="420"/>
      <c r="LJP82" s="420"/>
      <c r="LJQ82" s="420"/>
      <c r="LJR82" s="420"/>
      <c r="LJS82" s="420"/>
      <c r="LJT82" s="420"/>
      <c r="LJU82" s="420"/>
      <c r="LJV82" s="420"/>
      <c r="LJW82" s="420"/>
      <c r="LJX82" s="420"/>
      <c r="LJY82" s="420"/>
      <c r="LJZ82" s="420"/>
      <c r="LKA82" s="420"/>
      <c r="LKB82" s="420"/>
      <c r="LKC82" s="420"/>
      <c r="LKD82" s="420"/>
      <c r="LKE82" s="420"/>
      <c r="LKF82" s="420"/>
      <c r="LKG82" s="420"/>
      <c r="LKH82" s="420"/>
      <c r="LKI82" s="420"/>
      <c r="LKJ82" s="420"/>
      <c r="LKK82" s="420"/>
      <c r="LKL82" s="420"/>
      <c r="LKM82" s="420"/>
      <c r="LKN82" s="420"/>
      <c r="LKO82" s="420"/>
      <c r="LKP82" s="420"/>
      <c r="LKQ82" s="420"/>
      <c r="LKR82" s="420"/>
      <c r="LKS82" s="420"/>
      <c r="LKT82" s="420"/>
      <c r="LKU82" s="420"/>
      <c r="LKV82" s="420"/>
      <c r="LKW82" s="420"/>
      <c r="LKX82" s="420"/>
      <c r="LKY82" s="420"/>
      <c r="LKZ82" s="420"/>
      <c r="LLA82" s="420"/>
      <c r="LLB82" s="420"/>
      <c r="LLC82" s="420"/>
      <c r="LLD82" s="420"/>
      <c r="LLE82" s="420"/>
      <c r="LLF82" s="420"/>
      <c r="LLG82" s="420"/>
      <c r="LLH82" s="420"/>
      <c r="LLI82" s="420"/>
      <c r="LLJ82" s="420"/>
      <c r="LLK82" s="420"/>
      <c r="LLL82" s="420"/>
      <c r="LLM82" s="420"/>
      <c r="LLN82" s="420"/>
      <c r="LLO82" s="420"/>
      <c r="LLP82" s="420"/>
      <c r="LLQ82" s="420"/>
      <c r="LLR82" s="420"/>
      <c r="LLS82" s="420"/>
      <c r="LLT82" s="420"/>
      <c r="LLU82" s="420"/>
      <c r="LLV82" s="420"/>
      <c r="LLW82" s="420"/>
      <c r="LLX82" s="420"/>
      <c r="LLY82" s="420"/>
      <c r="LLZ82" s="420"/>
      <c r="LMA82" s="420"/>
      <c r="LMB82" s="420"/>
      <c r="LMC82" s="420"/>
      <c r="LMD82" s="420"/>
      <c r="LME82" s="420"/>
      <c r="LMF82" s="420"/>
      <c r="LMG82" s="420"/>
      <c r="LMH82" s="420"/>
      <c r="LMI82" s="420"/>
      <c r="LMJ82" s="420"/>
      <c r="LMK82" s="420"/>
      <c r="LML82" s="420"/>
      <c r="LMM82" s="420"/>
      <c r="LMN82" s="420"/>
      <c r="LMO82" s="420"/>
      <c r="LMP82" s="420"/>
      <c r="LMQ82" s="420"/>
      <c r="LMR82" s="420"/>
      <c r="LMS82" s="420"/>
      <c r="LMT82" s="420"/>
      <c r="LMU82" s="420"/>
      <c r="LMV82" s="420"/>
      <c r="LMW82" s="420"/>
      <c r="LMX82" s="420"/>
      <c r="LMY82" s="420"/>
      <c r="LMZ82" s="420"/>
      <c r="LNA82" s="420"/>
      <c r="LNB82" s="420"/>
      <c r="LNC82" s="420"/>
      <c r="LND82" s="420"/>
      <c r="LNE82" s="420"/>
      <c r="LNF82" s="420"/>
      <c r="LNG82" s="420"/>
      <c r="LNH82" s="420"/>
      <c r="LNI82" s="420"/>
      <c r="LNJ82" s="420"/>
      <c r="LNK82" s="420"/>
      <c r="LNL82" s="420"/>
      <c r="LNM82" s="420"/>
      <c r="LNN82" s="420"/>
      <c r="LNO82" s="420"/>
      <c r="LNP82" s="420"/>
      <c r="LNQ82" s="420"/>
      <c r="LNR82" s="420"/>
      <c r="LNS82" s="420"/>
      <c r="LNT82" s="420"/>
      <c r="LNU82" s="420"/>
      <c r="LNV82" s="420"/>
      <c r="LNW82" s="420"/>
      <c r="LNX82" s="420"/>
      <c r="LNY82" s="420"/>
      <c r="LNZ82" s="420"/>
      <c r="LOA82" s="420"/>
      <c r="LOB82" s="420"/>
      <c r="LOC82" s="420"/>
      <c r="LOD82" s="420"/>
      <c r="LOE82" s="420"/>
      <c r="LOF82" s="420"/>
      <c r="LOG82" s="420"/>
      <c r="LOH82" s="420"/>
      <c r="LOI82" s="420"/>
      <c r="LOJ82" s="420"/>
      <c r="LOK82" s="420"/>
      <c r="LOL82" s="420"/>
      <c r="LOM82" s="420"/>
      <c r="LON82" s="420"/>
      <c r="LOO82" s="420"/>
      <c r="LOP82" s="420"/>
      <c r="LOQ82" s="420"/>
      <c r="LOR82" s="420"/>
      <c r="LOS82" s="420"/>
      <c r="LOT82" s="420"/>
      <c r="LOU82" s="420"/>
      <c r="LOV82" s="420"/>
      <c r="LOW82" s="420"/>
      <c r="LOX82" s="420"/>
      <c r="LOY82" s="420"/>
      <c r="LOZ82" s="420"/>
      <c r="LPA82" s="420"/>
      <c r="LPB82" s="420"/>
      <c r="LPC82" s="420"/>
      <c r="LPD82" s="420"/>
      <c r="LPE82" s="420"/>
      <c r="LPF82" s="420"/>
      <c r="LPG82" s="420"/>
      <c r="LPH82" s="420"/>
      <c r="LPI82" s="420"/>
      <c r="LPJ82" s="420"/>
      <c r="LPK82" s="420"/>
      <c r="LPL82" s="420"/>
      <c r="LPM82" s="420"/>
      <c r="LPN82" s="420"/>
      <c r="LPO82" s="420"/>
      <c r="LPP82" s="420"/>
      <c r="LPQ82" s="420"/>
      <c r="LPR82" s="420"/>
      <c r="LPS82" s="420"/>
      <c r="LPT82" s="420"/>
      <c r="LPU82" s="420"/>
      <c r="LPV82" s="420"/>
      <c r="LPW82" s="420"/>
      <c r="LPX82" s="420"/>
      <c r="LPY82" s="420"/>
      <c r="LPZ82" s="420"/>
      <c r="LQA82" s="420"/>
      <c r="LQB82" s="420"/>
      <c r="LQC82" s="420"/>
      <c r="LQD82" s="420"/>
      <c r="LQE82" s="420"/>
      <c r="LQF82" s="420"/>
      <c r="LQG82" s="420"/>
      <c r="LQH82" s="420"/>
      <c r="LQI82" s="420"/>
      <c r="LQJ82" s="420"/>
      <c r="LQK82" s="420"/>
      <c r="LQL82" s="420"/>
      <c r="LQM82" s="420"/>
      <c r="LQN82" s="420"/>
      <c r="LQO82" s="420"/>
      <c r="LQP82" s="420"/>
      <c r="LQQ82" s="420"/>
      <c r="LQR82" s="420"/>
      <c r="LQS82" s="420"/>
      <c r="LQT82" s="420"/>
      <c r="LQU82" s="420"/>
      <c r="LQV82" s="420"/>
      <c r="LQW82" s="420"/>
      <c r="LQX82" s="420"/>
      <c r="LQY82" s="420"/>
      <c r="LQZ82" s="420"/>
      <c r="LRA82" s="420"/>
      <c r="LRB82" s="420"/>
      <c r="LRC82" s="420"/>
      <c r="LRD82" s="420"/>
      <c r="LRE82" s="420"/>
      <c r="LRF82" s="420"/>
      <c r="LRG82" s="420"/>
      <c r="LRH82" s="420"/>
      <c r="LRI82" s="420"/>
      <c r="LRJ82" s="420"/>
      <c r="LRK82" s="420"/>
      <c r="LRL82" s="420"/>
      <c r="LRM82" s="420"/>
      <c r="LRN82" s="420"/>
      <c r="LRO82" s="420"/>
      <c r="LRP82" s="420"/>
      <c r="LRQ82" s="420"/>
      <c r="LRR82" s="420"/>
      <c r="LRS82" s="420"/>
      <c r="LRT82" s="420"/>
      <c r="LRU82" s="420"/>
      <c r="LRV82" s="420"/>
      <c r="LRW82" s="420"/>
      <c r="LRX82" s="420"/>
      <c r="LRY82" s="420"/>
      <c r="LRZ82" s="420"/>
      <c r="LSA82" s="420"/>
      <c r="LSB82" s="420"/>
      <c r="LSC82" s="420"/>
      <c r="LSD82" s="420"/>
      <c r="LSE82" s="420"/>
      <c r="LSF82" s="420"/>
      <c r="LSG82" s="420"/>
      <c r="LSH82" s="420"/>
      <c r="LSI82" s="420"/>
      <c r="LSJ82" s="420"/>
      <c r="LSK82" s="420"/>
      <c r="LSL82" s="420"/>
      <c r="LSM82" s="420"/>
      <c r="LSN82" s="420"/>
      <c r="LSO82" s="420"/>
      <c r="LSP82" s="420"/>
      <c r="LSQ82" s="420"/>
      <c r="LSR82" s="420"/>
      <c r="LSS82" s="420"/>
      <c r="LST82" s="420"/>
      <c r="LSU82" s="420"/>
      <c r="LSV82" s="420"/>
      <c r="LSW82" s="420"/>
      <c r="LSX82" s="420"/>
      <c r="LSY82" s="420"/>
      <c r="LSZ82" s="420"/>
      <c r="LTA82" s="420"/>
      <c r="LTB82" s="420"/>
      <c r="LTC82" s="420"/>
      <c r="LTD82" s="420"/>
      <c r="LTE82" s="420"/>
      <c r="LTF82" s="420"/>
      <c r="LTG82" s="420"/>
      <c r="LTH82" s="420"/>
      <c r="LTI82" s="420"/>
      <c r="LTJ82" s="420"/>
      <c r="LTK82" s="420"/>
      <c r="LTL82" s="420"/>
      <c r="LTM82" s="420"/>
      <c r="LTN82" s="420"/>
      <c r="LTO82" s="420"/>
      <c r="LTP82" s="420"/>
      <c r="LTQ82" s="420"/>
      <c r="LTR82" s="420"/>
      <c r="LTS82" s="420"/>
      <c r="LTT82" s="420"/>
      <c r="LTU82" s="420"/>
      <c r="LTV82" s="420"/>
      <c r="LTW82" s="420"/>
      <c r="LTX82" s="420"/>
      <c r="LTY82" s="420"/>
      <c r="LTZ82" s="420"/>
      <c r="LUA82" s="420"/>
      <c r="LUB82" s="420"/>
      <c r="LUC82" s="420"/>
      <c r="LUD82" s="420"/>
      <c r="LUE82" s="420"/>
      <c r="LUF82" s="420"/>
      <c r="LUG82" s="420"/>
      <c r="LUH82" s="420"/>
      <c r="LUI82" s="420"/>
      <c r="LUJ82" s="420"/>
      <c r="LUK82" s="420"/>
      <c r="LUL82" s="420"/>
      <c r="LUM82" s="420"/>
      <c r="LUN82" s="420"/>
      <c r="LUO82" s="420"/>
      <c r="LUP82" s="420"/>
      <c r="LUQ82" s="420"/>
      <c r="LUR82" s="420"/>
      <c r="LUS82" s="420"/>
      <c r="LUT82" s="420"/>
      <c r="LUU82" s="420"/>
      <c r="LUV82" s="420"/>
      <c r="LUW82" s="420"/>
      <c r="LUX82" s="420"/>
      <c r="LUY82" s="420"/>
      <c r="LUZ82" s="420"/>
      <c r="LVA82" s="420"/>
      <c r="LVB82" s="420"/>
      <c r="LVC82" s="420"/>
      <c r="LVD82" s="420"/>
      <c r="LVE82" s="420"/>
      <c r="LVF82" s="420"/>
      <c r="LVG82" s="420"/>
      <c r="LVH82" s="420"/>
      <c r="LVI82" s="420"/>
      <c r="LVJ82" s="420"/>
      <c r="LVK82" s="420"/>
      <c r="LVL82" s="420"/>
      <c r="LVM82" s="420"/>
      <c r="LVN82" s="420"/>
      <c r="LVO82" s="420"/>
      <c r="LVP82" s="420"/>
      <c r="LVQ82" s="420"/>
      <c r="LVR82" s="420"/>
      <c r="LVS82" s="420"/>
      <c r="LVT82" s="420"/>
      <c r="LVU82" s="420"/>
      <c r="LVV82" s="420"/>
      <c r="LVW82" s="420"/>
      <c r="LVX82" s="420"/>
      <c r="LVY82" s="420"/>
      <c r="LVZ82" s="420"/>
      <c r="LWA82" s="420"/>
      <c r="LWB82" s="420"/>
      <c r="LWC82" s="420"/>
      <c r="LWD82" s="420"/>
      <c r="LWE82" s="420"/>
      <c r="LWF82" s="420"/>
      <c r="LWG82" s="420"/>
      <c r="LWH82" s="420"/>
      <c r="LWI82" s="420"/>
      <c r="LWJ82" s="420"/>
      <c r="LWK82" s="420"/>
      <c r="LWL82" s="420"/>
      <c r="LWM82" s="420"/>
      <c r="LWN82" s="420"/>
      <c r="LWO82" s="420"/>
      <c r="LWP82" s="420"/>
      <c r="LWQ82" s="420"/>
      <c r="LWR82" s="420"/>
      <c r="LWS82" s="420"/>
      <c r="LWT82" s="420"/>
      <c r="LWU82" s="420"/>
      <c r="LWV82" s="420"/>
      <c r="LWW82" s="420"/>
      <c r="LWX82" s="420"/>
      <c r="LWY82" s="420"/>
      <c r="LWZ82" s="420"/>
      <c r="LXA82" s="420"/>
      <c r="LXB82" s="420"/>
      <c r="LXC82" s="420"/>
      <c r="LXD82" s="420"/>
      <c r="LXE82" s="420"/>
      <c r="LXF82" s="420"/>
      <c r="LXG82" s="420"/>
      <c r="LXH82" s="420"/>
      <c r="LXI82" s="420"/>
      <c r="LXJ82" s="420"/>
      <c r="LXK82" s="420"/>
      <c r="LXL82" s="420"/>
      <c r="LXM82" s="420"/>
      <c r="LXN82" s="420"/>
      <c r="LXO82" s="420"/>
      <c r="LXP82" s="420"/>
      <c r="LXQ82" s="420"/>
      <c r="LXR82" s="420"/>
      <c r="LXS82" s="420"/>
      <c r="LXT82" s="420"/>
      <c r="LXU82" s="420"/>
      <c r="LXV82" s="420"/>
      <c r="LXW82" s="420"/>
      <c r="LXX82" s="420"/>
      <c r="LXY82" s="420"/>
      <c r="LXZ82" s="420"/>
      <c r="LYA82" s="420"/>
      <c r="LYB82" s="420"/>
      <c r="LYC82" s="420"/>
      <c r="LYD82" s="420"/>
      <c r="LYE82" s="420"/>
      <c r="LYF82" s="420"/>
      <c r="LYG82" s="420"/>
      <c r="LYH82" s="420"/>
      <c r="LYI82" s="420"/>
      <c r="LYJ82" s="420"/>
      <c r="LYK82" s="420"/>
      <c r="LYL82" s="420"/>
      <c r="LYM82" s="420"/>
      <c r="LYN82" s="420"/>
      <c r="LYO82" s="420"/>
      <c r="LYP82" s="420"/>
      <c r="LYQ82" s="420"/>
      <c r="LYR82" s="420"/>
      <c r="LYS82" s="420"/>
      <c r="LYT82" s="420"/>
      <c r="LYU82" s="420"/>
      <c r="LYV82" s="420"/>
      <c r="LYW82" s="420"/>
      <c r="LYX82" s="420"/>
      <c r="LYY82" s="420"/>
      <c r="LYZ82" s="420"/>
      <c r="LZA82" s="420"/>
      <c r="LZB82" s="420"/>
      <c r="LZC82" s="420"/>
      <c r="LZD82" s="420"/>
      <c r="LZE82" s="420"/>
      <c r="LZF82" s="420"/>
      <c r="LZG82" s="420"/>
      <c r="LZH82" s="420"/>
      <c r="LZI82" s="420"/>
      <c r="LZJ82" s="420"/>
      <c r="LZK82" s="420"/>
      <c r="LZL82" s="420"/>
      <c r="LZM82" s="420"/>
      <c r="LZN82" s="420"/>
      <c r="LZO82" s="420"/>
      <c r="LZP82" s="420"/>
      <c r="LZQ82" s="420"/>
      <c r="LZR82" s="420"/>
      <c r="LZS82" s="420"/>
      <c r="LZT82" s="420"/>
      <c r="LZU82" s="420"/>
      <c r="LZV82" s="420"/>
      <c r="LZW82" s="420"/>
      <c r="LZX82" s="420"/>
      <c r="LZY82" s="420"/>
      <c r="LZZ82" s="420"/>
      <c r="MAA82" s="420"/>
      <c r="MAB82" s="420"/>
      <c r="MAC82" s="420"/>
      <c r="MAD82" s="420"/>
      <c r="MAE82" s="420"/>
      <c r="MAF82" s="420"/>
      <c r="MAG82" s="420"/>
      <c r="MAH82" s="420"/>
      <c r="MAI82" s="420"/>
      <c r="MAJ82" s="420"/>
      <c r="MAK82" s="420"/>
      <c r="MAL82" s="420"/>
      <c r="MAM82" s="420"/>
      <c r="MAN82" s="420"/>
      <c r="MAO82" s="420"/>
      <c r="MAP82" s="420"/>
      <c r="MAQ82" s="420"/>
      <c r="MAR82" s="420"/>
      <c r="MAS82" s="420"/>
      <c r="MAT82" s="420"/>
      <c r="MAU82" s="420"/>
      <c r="MAV82" s="420"/>
      <c r="MAW82" s="420"/>
      <c r="MAX82" s="420"/>
      <c r="MAY82" s="420"/>
      <c r="MAZ82" s="420"/>
      <c r="MBA82" s="420"/>
      <c r="MBB82" s="420"/>
      <c r="MBC82" s="420"/>
      <c r="MBD82" s="420"/>
      <c r="MBE82" s="420"/>
      <c r="MBF82" s="420"/>
      <c r="MBG82" s="420"/>
      <c r="MBH82" s="420"/>
      <c r="MBI82" s="420"/>
      <c r="MBJ82" s="420"/>
      <c r="MBK82" s="420"/>
      <c r="MBL82" s="420"/>
      <c r="MBM82" s="420"/>
      <c r="MBN82" s="420"/>
      <c r="MBO82" s="420"/>
      <c r="MBP82" s="420"/>
      <c r="MBQ82" s="420"/>
      <c r="MBR82" s="420"/>
      <c r="MBS82" s="420"/>
      <c r="MBT82" s="420"/>
      <c r="MBU82" s="420"/>
      <c r="MBV82" s="420"/>
      <c r="MBW82" s="420"/>
      <c r="MBX82" s="420"/>
      <c r="MBY82" s="420"/>
      <c r="MBZ82" s="420"/>
      <c r="MCA82" s="420"/>
      <c r="MCB82" s="420"/>
      <c r="MCC82" s="420"/>
      <c r="MCD82" s="420"/>
      <c r="MCE82" s="420"/>
      <c r="MCF82" s="420"/>
      <c r="MCG82" s="420"/>
      <c r="MCH82" s="420"/>
      <c r="MCI82" s="420"/>
      <c r="MCJ82" s="420"/>
      <c r="MCK82" s="420"/>
      <c r="MCL82" s="420"/>
      <c r="MCM82" s="420"/>
      <c r="MCN82" s="420"/>
      <c r="MCO82" s="420"/>
      <c r="MCP82" s="420"/>
      <c r="MCQ82" s="420"/>
      <c r="MCR82" s="420"/>
      <c r="MCS82" s="420"/>
      <c r="MCT82" s="420"/>
      <c r="MCU82" s="420"/>
      <c r="MCV82" s="420"/>
      <c r="MCW82" s="420"/>
      <c r="MCX82" s="420"/>
      <c r="MCY82" s="420"/>
      <c r="MCZ82" s="420"/>
      <c r="MDA82" s="420"/>
      <c r="MDB82" s="420"/>
      <c r="MDC82" s="420"/>
      <c r="MDD82" s="420"/>
      <c r="MDE82" s="420"/>
      <c r="MDF82" s="420"/>
      <c r="MDG82" s="420"/>
      <c r="MDH82" s="420"/>
      <c r="MDI82" s="420"/>
      <c r="MDJ82" s="420"/>
      <c r="MDK82" s="420"/>
      <c r="MDL82" s="420"/>
      <c r="MDM82" s="420"/>
      <c r="MDN82" s="420"/>
      <c r="MDO82" s="420"/>
      <c r="MDP82" s="420"/>
      <c r="MDQ82" s="420"/>
      <c r="MDR82" s="420"/>
      <c r="MDS82" s="420"/>
      <c r="MDT82" s="420"/>
      <c r="MDU82" s="420"/>
      <c r="MDV82" s="420"/>
      <c r="MDW82" s="420"/>
      <c r="MDX82" s="420"/>
      <c r="MDY82" s="420"/>
      <c r="MDZ82" s="420"/>
      <c r="MEA82" s="420"/>
      <c r="MEB82" s="420"/>
      <c r="MEC82" s="420"/>
      <c r="MED82" s="420"/>
      <c r="MEE82" s="420"/>
      <c r="MEF82" s="420"/>
      <c r="MEG82" s="420"/>
      <c r="MEH82" s="420"/>
      <c r="MEI82" s="420"/>
      <c r="MEJ82" s="420"/>
      <c r="MEK82" s="420"/>
      <c r="MEL82" s="420"/>
      <c r="MEM82" s="420"/>
      <c r="MEN82" s="420"/>
      <c r="MEO82" s="420"/>
      <c r="MEP82" s="420"/>
      <c r="MEQ82" s="420"/>
      <c r="MER82" s="420"/>
      <c r="MES82" s="420"/>
      <c r="MET82" s="420"/>
      <c r="MEU82" s="420"/>
      <c r="MEV82" s="420"/>
      <c r="MEW82" s="420"/>
      <c r="MEX82" s="420"/>
      <c r="MEY82" s="420"/>
      <c r="MEZ82" s="420"/>
      <c r="MFA82" s="420"/>
      <c r="MFB82" s="420"/>
      <c r="MFC82" s="420"/>
      <c r="MFD82" s="420"/>
      <c r="MFE82" s="420"/>
      <c r="MFF82" s="420"/>
      <c r="MFG82" s="420"/>
      <c r="MFH82" s="420"/>
      <c r="MFI82" s="420"/>
      <c r="MFJ82" s="420"/>
      <c r="MFK82" s="420"/>
      <c r="MFL82" s="420"/>
      <c r="MFM82" s="420"/>
      <c r="MFN82" s="420"/>
      <c r="MFO82" s="420"/>
      <c r="MFP82" s="420"/>
      <c r="MFQ82" s="420"/>
      <c r="MFR82" s="420"/>
      <c r="MFS82" s="420"/>
      <c r="MFT82" s="420"/>
      <c r="MFU82" s="420"/>
      <c r="MFV82" s="420"/>
      <c r="MFW82" s="420"/>
      <c r="MFX82" s="420"/>
      <c r="MFY82" s="420"/>
      <c r="MFZ82" s="420"/>
      <c r="MGA82" s="420"/>
      <c r="MGB82" s="420"/>
      <c r="MGC82" s="420"/>
      <c r="MGD82" s="420"/>
      <c r="MGE82" s="420"/>
      <c r="MGF82" s="420"/>
      <c r="MGG82" s="420"/>
      <c r="MGH82" s="420"/>
      <c r="MGI82" s="420"/>
      <c r="MGJ82" s="420"/>
      <c r="MGK82" s="420"/>
      <c r="MGL82" s="420"/>
      <c r="MGM82" s="420"/>
      <c r="MGN82" s="420"/>
      <c r="MGO82" s="420"/>
      <c r="MGP82" s="420"/>
      <c r="MGQ82" s="420"/>
      <c r="MGR82" s="420"/>
      <c r="MGS82" s="420"/>
      <c r="MGT82" s="420"/>
      <c r="MGU82" s="420"/>
      <c r="MGV82" s="420"/>
      <c r="MGW82" s="420"/>
      <c r="MGX82" s="420"/>
      <c r="MGY82" s="420"/>
      <c r="MGZ82" s="420"/>
      <c r="MHA82" s="420"/>
      <c r="MHB82" s="420"/>
      <c r="MHC82" s="420"/>
      <c r="MHD82" s="420"/>
      <c r="MHE82" s="420"/>
      <c r="MHF82" s="420"/>
      <c r="MHG82" s="420"/>
      <c r="MHH82" s="420"/>
      <c r="MHI82" s="420"/>
      <c r="MHJ82" s="420"/>
      <c r="MHK82" s="420"/>
      <c r="MHL82" s="420"/>
      <c r="MHM82" s="420"/>
      <c r="MHN82" s="420"/>
      <c r="MHO82" s="420"/>
      <c r="MHP82" s="420"/>
      <c r="MHQ82" s="420"/>
      <c r="MHR82" s="420"/>
      <c r="MHS82" s="420"/>
      <c r="MHT82" s="420"/>
      <c r="MHU82" s="420"/>
      <c r="MHV82" s="420"/>
      <c r="MHW82" s="420"/>
      <c r="MHX82" s="420"/>
      <c r="MHY82" s="420"/>
      <c r="MHZ82" s="420"/>
      <c r="MIA82" s="420"/>
      <c r="MIB82" s="420"/>
      <c r="MIC82" s="420"/>
      <c r="MID82" s="420"/>
      <c r="MIE82" s="420"/>
      <c r="MIF82" s="420"/>
      <c r="MIG82" s="420"/>
      <c r="MIH82" s="420"/>
      <c r="MII82" s="420"/>
      <c r="MIJ82" s="420"/>
      <c r="MIK82" s="420"/>
      <c r="MIL82" s="420"/>
      <c r="MIM82" s="420"/>
      <c r="MIN82" s="420"/>
      <c r="MIO82" s="420"/>
      <c r="MIP82" s="420"/>
      <c r="MIQ82" s="420"/>
      <c r="MIR82" s="420"/>
      <c r="MIS82" s="420"/>
      <c r="MIT82" s="420"/>
      <c r="MIU82" s="420"/>
      <c r="MIV82" s="420"/>
      <c r="MIW82" s="420"/>
      <c r="MIX82" s="420"/>
      <c r="MIY82" s="420"/>
      <c r="MIZ82" s="420"/>
      <c r="MJA82" s="420"/>
      <c r="MJB82" s="420"/>
      <c r="MJC82" s="420"/>
      <c r="MJD82" s="420"/>
      <c r="MJE82" s="420"/>
      <c r="MJF82" s="420"/>
      <c r="MJG82" s="420"/>
      <c r="MJH82" s="420"/>
      <c r="MJI82" s="420"/>
      <c r="MJJ82" s="420"/>
      <c r="MJK82" s="420"/>
      <c r="MJL82" s="420"/>
      <c r="MJM82" s="420"/>
      <c r="MJN82" s="420"/>
      <c r="MJO82" s="420"/>
      <c r="MJP82" s="420"/>
      <c r="MJQ82" s="420"/>
      <c r="MJR82" s="420"/>
      <c r="MJS82" s="420"/>
      <c r="MJT82" s="420"/>
      <c r="MJU82" s="420"/>
      <c r="MJV82" s="420"/>
      <c r="MJW82" s="420"/>
      <c r="MJX82" s="420"/>
      <c r="MJY82" s="420"/>
      <c r="MJZ82" s="420"/>
      <c r="MKA82" s="420"/>
      <c r="MKB82" s="420"/>
      <c r="MKC82" s="420"/>
      <c r="MKD82" s="420"/>
      <c r="MKE82" s="420"/>
      <c r="MKF82" s="420"/>
      <c r="MKG82" s="420"/>
      <c r="MKH82" s="420"/>
      <c r="MKI82" s="420"/>
      <c r="MKJ82" s="420"/>
      <c r="MKK82" s="420"/>
      <c r="MKL82" s="420"/>
      <c r="MKM82" s="420"/>
      <c r="MKN82" s="420"/>
      <c r="MKO82" s="420"/>
      <c r="MKP82" s="420"/>
      <c r="MKQ82" s="420"/>
      <c r="MKR82" s="420"/>
      <c r="MKS82" s="420"/>
      <c r="MKT82" s="420"/>
      <c r="MKU82" s="420"/>
      <c r="MKV82" s="420"/>
      <c r="MKW82" s="420"/>
      <c r="MKX82" s="420"/>
      <c r="MKY82" s="420"/>
      <c r="MKZ82" s="420"/>
      <c r="MLA82" s="420"/>
      <c r="MLB82" s="420"/>
      <c r="MLC82" s="420"/>
      <c r="MLD82" s="420"/>
      <c r="MLE82" s="420"/>
      <c r="MLF82" s="420"/>
      <c r="MLG82" s="420"/>
      <c r="MLH82" s="420"/>
      <c r="MLI82" s="420"/>
      <c r="MLJ82" s="420"/>
      <c r="MLK82" s="420"/>
      <c r="MLL82" s="420"/>
      <c r="MLM82" s="420"/>
      <c r="MLN82" s="420"/>
      <c r="MLO82" s="420"/>
      <c r="MLP82" s="420"/>
      <c r="MLQ82" s="420"/>
      <c r="MLR82" s="420"/>
      <c r="MLS82" s="420"/>
      <c r="MLT82" s="420"/>
      <c r="MLU82" s="420"/>
      <c r="MLV82" s="420"/>
      <c r="MLW82" s="420"/>
      <c r="MLX82" s="420"/>
      <c r="MLY82" s="420"/>
      <c r="MLZ82" s="420"/>
      <c r="MMA82" s="420"/>
      <c r="MMB82" s="420"/>
      <c r="MMC82" s="420"/>
      <c r="MMD82" s="420"/>
      <c r="MME82" s="420"/>
      <c r="MMF82" s="420"/>
      <c r="MMG82" s="420"/>
      <c r="MMH82" s="420"/>
      <c r="MMI82" s="420"/>
      <c r="MMJ82" s="420"/>
      <c r="MMK82" s="420"/>
      <c r="MML82" s="420"/>
      <c r="MMM82" s="420"/>
      <c r="MMN82" s="420"/>
      <c r="MMO82" s="420"/>
      <c r="MMP82" s="420"/>
      <c r="MMQ82" s="420"/>
      <c r="MMR82" s="420"/>
      <c r="MMS82" s="420"/>
      <c r="MMT82" s="420"/>
      <c r="MMU82" s="420"/>
      <c r="MMV82" s="420"/>
      <c r="MMW82" s="420"/>
      <c r="MMX82" s="420"/>
      <c r="MMY82" s="420"/>
      <c r="MMZ82" s="420"/>
      <c r="MNA82" s="420"/>
      <c r="MNB82" s="420"/>
      <c r="MNC82" s="420"/>
      <c r="MND82" s="420"/>
      <c r="MNE82" s="420"/>
      <c r="MNF82" s="420"/>
      <c r="MNG82" s="420"/>
      <c r="MNH82" s="420"/>
      <c r="MNI82" s="420"/>
      <c r="MNJ82" s="420"/>
      <c r="MNK82" s="420"/>
      <c r="MNL82" s="420"/>
      <c r="MNM82" s="420"/>
      <c r="MNN82" s="420"/>
      <c r="MNO82" s="420"/>
      <c r="MNP82" s="420"/>
      <c r="MNQ82" s="420"/>
      <c r="MNR82" s="420"/>
      <c r="MNS82" s="420"/>
      <c r="MNT82" s="420"/>
      <c r="MNU82" s="420"/>
      <c r="MNV82" s="420"/>
      <c r="MNW82" s="420"/>
      <c r="MNX82" s="420"/>
      <c r="MNY82" s="420"/>
      <c r="MNZ82" s="420"/>
      <c r="MOA82" s="420"/>
      <c r="MOB82" s="420"/>
      <c r="MOC82" s="420"/>
      <c r="MOD82" s="420"/>
      <c r="MOE82" s="420"/>
      <c r="MOF82" s="420"/>
      <c r="MOG82" s="420"/>
      <c r="MOH82" s="420"/>
      <c r="MOI82" s="420"/>
      <c r="MOJ82" s="420"/>
      <c r="MOK82" s="420"/>
      <c r="MOL82" s="420"/>
      <c r="MOM82" s="420"/>
      <c r="MON82" s="420"/>
      <c r="MOO82" s="420"/>
      <c r="MOP82" s="420"/>
      <c r="MOQ82" s="420"/>
      <c r="MOR82" s="420"/>
      <c r="MOS82" s="420"/>
      <c r="MOT82" s="420"/>
      <c r="MOU82" s="420"/>
      <c r="MOV82" s="420"/>
      <c r="MOW82" s="420"/>
      <c r="MOX82" s="420"/>
      <c r="MOY82" s="420"/>
      <c r="MOZ82" s="420"/>
      <c r="MPA82" s="420"/>
      <c r="MPB82" s="420"/>
      <c r="MPC82" s="420"/>
      <c r="MPD82" s="420"/>
      <c r="MPE82" s="420"/>
      <c r="MPF82" s="420"/>
      <c r="MPG82" s="420"/>
      <c r="MPH82" s="420"/>
      <c r="MPI82" s="420"/>
      <c r="MPJ82" s="420"/>
      <c r="MPK82" s="420"/>
      <c r="MPL82" s="420"/>
      <c r="MPM82" s="420"/>
      <c r="MPN82" s="420"/>
      <c r="MPO82" s="420"/>
      <c r="MPP82" s="420"/>
      <c r="MPQ82" s="420"/>
      <c r="MPR82" s="420"/>
      <c r="MPS82" s="420"/>
      <c r="MPT82" s="420"/>
      <c r="MPU82" s="420"/>
      <c r="MPV82" s="420"/>
      <c r="MPW82" s="420"/>
      <c r="MPX82" s="420"/>
      <c r="MPY82" s="420"/>
      <c r="MPZ82" s="420"/>
      <c r="MQA82" s="420"/>
      <c r="MQB82" s="420"/>
      <c r="MQC82" s="420"/>
      <c r="MQD82" s="420"/>
      <c r="MQE82" s="420"/>
      <c r="MQF82" s="420"/>
      <c r="MQG82" s="420"/>
      <c r="MQH82" s="420"/>
      <c r="MQI82" s="420"/>
      <c r="MQJ82" s="420"/>
      <c r="MQK82" s="420"/>
      <c r="MQL82" s="420"/>
      <c r="MQM82" s="420"/>
      <c r="MQN82" s="420"/>
      <c r="MQO82" s="420"/>
      <c r="MQP82" s="420"/>
      <c r="MQQ82" s="420"/>
      <c r="MQR82" s="420"/>
      <c r="MQS82" s="420"/>
      <c r="MQT82" s="420"/>
      <c r="MQU82" s="420"/>
      <c r="MQV82" s="420"/>
      <c r="MQW82" s="420"/>
      <c r="MQX82" s="420"/>
      <c r="MQY82" s="420"/>
      <c r="MQZ82" s="420"/>
      <c r="MRA82" s="420"/>
      <c r="MRB82" s="420"/>
      <c r="MRC82" s="420"/>
      <c r="MRD82" s="420"/>
      <c r="MRE82" s="420"/>
      <c r="MRF82" s="420"/>
      <c r="MRG82" s="420"/>
      <c r="MRH82" s="420"/>
      <c r="MRI82" s="420"/>
      <c r="MRJ82" s="420"/>
      <c r="MRK82" s="420"/>
      <c r="MRL82" s="420"/>
      <c r="MRM82" s="420"/>
      <c r="MRN82" s="420"/>
      <c r="MRO82" s="420"/>
      <c r="MRP82" s="420"/>
      <c r="MRQ82" s="420"/>
      <c r="MRR82" s="420"/>
      <c r="MRS82" s="420"/>
      <c r="MRT82" s="420"/>
      <c r="MRU82" s="420"/>
      <c r="MRV82" s="420"/>
      <c r="MRW82" s="420"/>
      <c r="MRX82" s="420"/>
      <c r="MRY82" s="420"/>
      <c r="MRZ82" s="420"/>
      <c r="MSA82" s="420"/>
      <c r="MSB82" s="420"/>
      <c r="MSC82" s="420"/>
      <c r="MSD82" s="420"/>
      <c r="MSE82" s="420"/>
      <c r="MSF82" s="420"/>
      <c r="MSG82" s="420"/>
      <c r="MSH82" s="420"/>
      <c r="MSI82" s="420"/>
      <c r="MSJ82" s="420"/>
      <c r="MSK82" s="420"/>
      <c r="MSL82" s="420"/>
      <c r="MSM82" s="420"/>
      <c r="MSN82" s="420"/>
      <c r="MSO82" s="420"/>
      <c r="MSP82" s="420"/>
      <c r="MSQ82" s="420"/>
      <c r="MSR82" s="420"/>
      <c r="MSS82" s="420"/>
      <c r="MST82" s="420"/>
      <c r="MSU82" s="420"/>
      <c r="MSV82" s="420"/>
      <c r="MSW82" s="420"/>
      <c r="MSX82" s="420"/>
      <c r="MSY82" s="420"/>
      <c r="MSZ82" s="420"/>
      <c r="MTA82" s="420"/>
      <c r="MTB82" s="420"/>
      <c r="MTC82" s="420"/>
      <c r="MTD82" s="420"/>
      <c r="MTE82" s="420"/>
      <c r="MTF82" s="420"/>
      <c r="MTG82" s="420"/>
      <c r="MTH82" s="420"/>
      <c r="MTI82" s="420"/>
      <c r="MTJ82" s="420"/>
      <c r="MTK82" s="420"/>
      <c r="MTL82" s="420"/>
      <c r="MTM82" s="420"/>
      <c r="MTN82" s="420"/>
      <c r="MTO82" s="420"/>
      <c r="MTP82" s="420"/>
      <c r="MTQ82" s="420"/>
      <c r="MTR82" s="420"/>
      <c r="MTS82" s="420"/>
      <c r="MTT82" s="420"/>
      <c r="MTU82" s="420"/>
      <c r="MTV82" s="420"/>
      <c r="MTW82" s="420"/>
      <c r="MTX82" s="420"/>
      <c r="MTY82" s="420"/>
      <c r="MTZ82" s="420"/>
      <c r="MUA82" s="420"/>
      <c r="MUB82" s="420"/>
      <c r="MUC82" s="420"/>
      <c r="MUD82" s="420"/>
      <c r="MUE82" s="420"/>
      <c r="MUF82" s="420"/>
      <c r="MUG82" s="420"/>
      <c r="MUH82" s="420"/>
      <c r="MUI82" s="420"/>
      <c r="MUJ82" s="420"/>
      <c r="MUK82" s="420"/>
      <c r="MUL82" s="420"/>
      <c r="MUM82" s="420"/>
      <c r="MUN82" s="420"/>
      <c r="MUO82" s="420"/>
      <c r="MUP82" s="420"/>
      <c r="MUQ82" s="420"/>
      <c r="MUR82" s="420"/>
      <c r="MUS82" s="420"/>
      <c r="MUT82" s="420"/>
      <c r="MUU82" s="420"/>
      <c r="MUV82" s="420"/>
      <c r="MUW82" s="420"/>
      <c r="MUX82" s="420"/>
      <c r="MUY82" s="420"/>
      <c r="MUZ82" s="420"/>
      <c r="MVA82" s="420"/>
      <c r="MVB82" s="420"/>
      <c r="MVC82" s="420"/>
      <c r="MVD82" s="420"/>
      <c r="MVE82" s="420"/>
      <c r="MVF82" s="420"/>
      <c r="MVG82" s="420"/>
      <c r="MVH82" s="420"/>
      <c r="MVI82" s="420"/>
      <c r="MVJ82" s="420"/>
      <c r="MVK82" s="420"/>
      <c r="MVL82" s="420"/>
      <c r="MVM82" s="420"/>
      <c r="MVN82" s="420"/>
      <c r="MVO82" s="420"/>
      <c r="MVP82" s="420"/>
      <c r="MVQ82" s="420"/>
      <c r="MVR82" s="420"/>
      <c r="MVS82" s="420"/>
      <c r="MVT82" s="420"/>
      <c r="MVU82" s="420"/>
      <c r="MVV82" s="420"/>
      <c r="MVW82" s="420"/>
      <c r="MVX82" s="420"/>
      <c r="MVY82" s="420"/>
      <c r="MVZ82" s="420"/>
      <c r="MWA82" s="420"/>
      <c r="MWB82" s="420"/>
      <c r="MWC82" s="420"/>
      <c r="MWD82" s="420"/>
      <c r="MWE82" s="420"/>
      <c r="MWF82" s="420"/>
      <c r="MWG82" s="420"/>
      <c r="MWH82" s="420"/>
      <c r="MWI82" s="420"/>
      <c r="MWJ82" s="420"/>
      <c r="MWK82" s="420"/>
      <c r="MWL82" s="420"/>
      <c r="MWM82" s="420"/>
      <c r="MWN82" s="420"/>
      <c r="MWO82" s="420"/>
      <c r="MWP82" s="420"/>
      <c r="MWQ82" s="420"/>
      <c r="MWR82" s="420"/>
      <c r="MWS82" s="420"/>
      <c r="MWT82" s="420"/>
      <c r="MWU82" s="420"/>
      <c r="MWV82" s="420"/>
      <c r="MWW82" s="420"/>
      <c r="MWX82" s="420"/>
      <c r="MWY82" s="420"/>
      <c r="MWZ82" s="420"/>
      <c r="MXA82" s="420"/>
      <c r="MXB82" s="420"/>
      <c r="MXC82" s="420"/>
      <c r="MXD82" s="420"/>
      <c r="MXE82" s="420"/>
      <c r="MXF82" s="420"/>
      <c r="MXG82" s="420"/>
      <c r="MXH82" s="420"/>
      <c r="MXI82" s="420"/>
      <c r="MXJ82" s="420"/>
      <c r="MXK82" s="420"/>
      <c r="MXL82" s="420"/>
      <c r="MXM82" s="420"/>
      <c r="MXN82" s="420"/>
      <c r="MXO82" s="420"/>
      <c r="MXP82" s="420"/>
      <c r="MXQ82" s="420"/>
      <c r="MXR82" s="420"/>
      <c r="MXS82" s="420"/>
      <c r="MXT82" s="420"/>
      <c r="MXU82" s="420"/>
      <c r="MXV82" s="420"/>
      <c r="MXW82" s="420"/>
      <c r="MXX82" s="420"/>
      <c r="MXY82" s="420"/>
      <c r="MXZ82" s="420"/>
      <c r="MYA82" s="420"/>
      <c r="MYB82" s="420"/>
      <c r="MYC82" s="420"/>
      <c r="MYD82" s="420"/>
      <c r="MYE82" s="420"/>
      <c r="MYF82" s="420"/>
      <c r="MYG82" s="420"/>
      <c r="MYH82" s="420"/>
      <c r="MYI82" s="420"/>
      <c r="MYJ82" s="420"/>
      <c r="MYK82" s="420"/>
      <c r="MYL82" s="420"/>
      <c r="MYM82" s="420"/>
      <c r="MYN82" s="420"/>
      <c r="MYO82" s="420"/>
      <c r="MYP82" s="420"/>
      <c r="MYQ82" s="420"/>
      <c r="MYR82" s="420"/>
      <c r="MYS82" s="420"/>
      <c r="MYT82" s="420"/>
      <c r="MYU82" s="420"/>
      <c r="MYV82" s="420"/>
      <c r="MYW82" s="420"/>
      <c r="MYX82" s="420"/>
      <c r="MYY82" s="420"/>
      <c r="MYZ82" s="420"/>
      <c r="MZA82" s="420"/>
      <c r="MZB82" s="420"/>
      <c r="MZC82" s="420"/>
      <c r="MZD82" s="420"/>
      <c r="MZE82" s="420"/>
      <c r="MZF82" s="420"/>
      <c r="MZG82" s="420"/>
      <c r="MZH82" s="420"/>
      <c r="MZI82" s="420"/>
      <c r="MZJ82" s="420"/>
      <c r="MZK82" s="420"/>
      <c r="MZL82" s="420"/>
      <c r="MZM82" s="420"/>
      <c r="MZN82" s="420"/>
      <c r="MZO82" s="420"/>
      <c r="MZP82" s="420"/>
      <c r="MZQ82" s="420"/>
      <c r="MZR82" s="420"/>
      <c r="MZS82" s="420"/>
      <c r="MZT82" s="420"/>
      <c r="MZU82" s="420"/>
      <c r="MZV82" s="420"/>
      <c r="MZW82" s="420"/>
      <c r="MZX82" s="420"/>
      <c r="MZY82" s="420"/>
      <c r="MZZ82" s="420"/>
      <c r="NAA82" s="420"/>
      <c r="NAB82" s="420"/>
      <c r="NAC82" s="420"/>
      <c r="NAD82" s="420"/>
      <c r="NAE82" s="420"/>
      <c r="NAF82" s="420"/>
      <c r="NAG82" s="420"/>
      <c r="NAH82" s="420"/>
      <c r="NAI82" s="420"/>
      <c r="NAJ82" s="420"/>
      <c r="NAK82" s="420"/>
      <c r="NAL82" s="420"/>
      <c r="NAM82" s="420"/>
      <c r="NAN82" s="420"/>
      <c r="NAO82" s="420"/>
      <c r="NAP82" s="420"/>
      <c r="NAQ82" s="420"/>
      <c r="NAR82" s="420"/>
      <c r="NAS82" s="420"/>
      <c r="NAT82" s="420"/>
      <c r="NAU82" s="420"/>
      <c r="NAV82" s="420"/>
      <c r="NAW82" s="420"/>
      <c r="NAX82" s="420"/>
      <c r="NAY82" s="420"/>
      <c r="NAZ82" s="420"/>
      <c r="NBA82" s="420"/>
      <c r="NBB82" s="420"/>
      <c r="NBC82" s="420"/>
      <c r="NBD82" s="420"/>
      <c r="NBE82" s="420"/>
      <c r="NBF82" s="420"/>
      <c r="NBG82" s="420"/>
      <c r="NBH82" s="420"/>
      <c r="NBI82" s="420"/>
      <c r="NBJ82" s="420"/>
      <c r="NBK82" s="420"/>
      <c r="NBL82" s="420"/>
      <c r="NBM82" s="420"/>
      <c r="NBN82" s="420"/>
      <c r="NBO82" s="420"/>
      <c r="NBP82" s="420"/>
      <c r="NBQ82" s="420"/>
      <c r="NBR82" s="420"/>
      <c r="NBS82" s="420"/>
      <c r="NBT82" s="420"/>
      <c r="NBU82" s="420"/>
      <c r="NBV82" s="420"/>
      <c r="NBW82" s="420"/>
      <c r="NBX82" s="420"/>
      <c r="NBY82" s="420"/>
      <c r="NBZ82" s="420"/>
      <c r="NCA82" s="420"/>
      <c r="NCB82" s="420"/>
      <c r="NCC82" s="420"/>
      <c r="NCD82" s="420"/>
      <c r="NCE82" s="420"/>
      <c r="NCF82" s="420"/>
      <c r="NCG82" s="420"/>
      <c r="NCH82" s="420"/>
      <c r="NCI82" s="420"/>
      <c r="NCJ82" s="420"/>
      <c r="NCK82" s="420"/>
      <c r="NCL82" s="420"/>
      <c r="NCM82" s="420"/>
      <c r="NCN82" s="420"/>
      <c r="NCO82" s="420"/>
      <c r="NCP82" s="420"/>
      <c r="NCQ82" s="420"/>
      <c r="NCR82" s="420"/>
      <c r="NCS82" s="420"/>
      <c r="NCT82" s="420"/>
      <c r="NCU82" s="420"/>
      <c r="NCV82" s="420"/>
      <c r="NCW82" s="420"/>
      <c r="NCX82" s="420"/>
      <c r="NCY82" s="420"/>
      <c r="NCZ82" s="420"/>
      <c r="NDA82" s="420"/>
      <c r="NDB82" s="420"/>
      <c r="NDC82" s="420"/>
      <c r="NDD82" s="420"/>
      <c r="NDE82" s="420"/>
      <c r="NDF82" s="420"/>
      <c r="NDG82" s="420"/>
      <c r="NDH82" s="420"/>
      <c r="NDI82" s="420"/>
      <c r="NDJ82" s="420"/>
      <c r="NDK82" s="420"/>
      <c r="NDL82" s="420"/>
      <c r="NDM82" s="420"/>
      <c r="NDN82" s="420"/>
      <c r="NDO82" s="420"/>
      <c r="NDP82" s="420"/>
      <c r="NDQ82" s="420"/>
      <c r="NDR82" s="420"/>
      <c r="NDS82" s="420"/>
      <c r="NDT82" s="420"/>
      <c r="NDU82" s="420"/>
      <c r="NDV82" s="420"/>
      <c r="NDW82" s="420"/>
      <c r="NDX82" s="420"/>
      <c r="NDY82" s="420"/>
      <c r="NDZ82" s="420"/>
      <c r="NEA82" s="420"/>
      <c r="NEB82" s="420"/>
      <c r="NEC82" s="420"/>
      <c r="NED82" s="420"/>
      <c r="NEE82" s="420"/>
      <c r="NEF82" s="420"/>
      <c r="NEG82" s="420"/>
      <c r="NEH82" s="420"/>
      <c r="NEI82" s="420"/>
      <c r="NEJ82" s="420"/>
      <c r="NEK82" s="420"/>
      <c r="NEL82" s="420"/>
      <c r="NEM82" s="420"/>
      <c r="NEN82" s="420"/>
      <c r="NEO82" s="420"/>
      <c r="NEP82" s="420"/>
      <c r="NEQ82" s="420"/>
      <c r="NER82" s="420"/>
      <c r="NES82" s="420"/>
      <c r="NET82" s="420"/>
      <c r="NEU82" s="420"/>
      <c r="NEV82" s="420"/>
      <c r="NEW82" s="420"/>
      <c r="NEX82" s="420"/>
      <c r="NEY82" s="420"/>
      <c r="NEZ82" s="420"/>
      <c r="NFA82" s="420"/>
      <c r="NFB82" s="420"/>
      <c r="NFC82" s="420"/>
      <c r="NFD82" s="420"/>
      <c r="NFE82" s="420"/>
      <c r="NFF82" s="420"/>
      <c r="NFG82" s="420"/>
      <c r="NFH82" s="420"/>
      <c r="NFI82" s="420"/>
      <c r="NFJ82" s="420"/>
      <c r="NFK82" s="420"/>
      <c r="NFL82" s="420"/>
      <c r="NFM82" s="420"/>
      <c r="NFN82" s="420"/>
      <c r="NFO82" s="420"/>
      <c r="NFP82" s="420"/>
      <c r="NFQ82" s="420"/>
      <c r="NFR82" s="420"/>
      <c r="NFS82" s="420"/>
      <c r="NFT82" s="420"/>
      <c r="NFU82" s="420"/>
      <c r="NFV82" s="420"/>
      <c r="NFW82" s="420"/>
      <c r="NFX82" s="420"/>
      <c r="NFY82" s="420"/>
      <c r="NFZ82" s="420"/>
      <c r="NGA82" s="420"/>
      <c r="NGB82" s="420"/>
      <c r="NGC82" s="420"/>
      <c r="NGD82" s="420"/>
      <c r="NGE82" s="420"/>
      <c r="NGF82" s="420"/>
      <c r="NGG82" s="420"/>
      <c r="NGH82" s="420"/>
      <c r="NGI82" s="420"/>
      <c r="NGJ82" s="420"/>
      <c r="NGK82" s="420"/>
      <c r="NGL82" s="420"/>
      <c r="NGM82" s="420"/>
      <c r="NGN82" s="420"/>
      <c r="NGO82" s="420"/>
      <c r="NGP82" s="420"/>
      <c r="NGQ82" s="420"/>
      <c r="NGR82" s="420"/>
      <c r="NGS82" s="420"/>
      <c r="NGT82" s="420"/>
      <c r="NGU82" s="420"/>
      <c r="NGV82" s="420"/>
      <c r="NGW82" s="420"/>
      <c r="NGX82" s="420"/>
      <c r="NGY82" s="420"/>
      <c r="NGZ82" s="420"/>
      <c r="NHA82" s="420"/>
      <c r="NHB82" s="420"/>
      <c r="NHC82" s="420"/>
      <c r="NHD82" s="420"/>
      <c r="NHE82" s="420"/>
      <c r="NHF82" s="420"/>
      <c r="NHG82" s="420"/>
      <c r="NHH82" s="420"/>
      <c r="NHI82" s="420"/>
      <c r="NHJ82" s="420"/>
      <c r="NHK82" s="420"/>
      <c r="NHL82" s="420"/>
      <c r="NHM82" s="420"/>
      <c r="NHN82" s="420"/>
      <c r="NHO82" s="420"/>
      <c r="NHP82" s="420"/>
      <c r="NHQ82" s="420"/>
      <c r="NHR82" s="420"/>
      <c r="NHS82" s="420"/>
      <c r="NHT82" s="420"/>
      <c r="NHU82" s="420"/>
      <c r="NHV82" s="420"/>
      <c r="NHW82" s="420"/>
      <c r="NHX82" s="420"/>
      <c r="NHY82" s="420"/>
      <c r="NHZ82" s="420"/>
      <c r="NIA82" s="420"/>
      <c r="NIB82" s="420"/>
      <c r="NIC82" s="420"/>
      <c r="NID82" s="420"/>
      <c r="NIE82" s="420"/>
      <c r="NIF82" s="420"/>
      <c r="NIG82" s="420"/>
      <c r="NIH82" s="420"/>
      <c r="NII82" s="420"/>
      <c r="NIJ82" s="420"/>
      <c r="NIK82" s="420"/>
      <c r="NIL82" s="420"/>
      <c r="NIM82" s="420"/>
      <c r="NIN82" s="420"/>
      <c r="NIO82" s="420"/>
      <c r="NIP82" s="420"/>
      <c r="NIQ82" s="420"/>
      <c r="NIR82" s="420"/>
      <c r="NIS82" s="420"/>
      <c r="NIT82" s="420"/>
      <c r="NIU82" s="420"/>
      <c r="NIV82" s="420"/>
      <c r="NIW82" s="420"/>
      <c r="NIX82" s="420"/>
      <c r="NIY82" s="420"/>
      <c r="NIZ82" s="420"/>
      <c r="NJA82" s="420"/>
      <c r="NJB82" s="420"/>
      <c r="NJC82" s="420"/>
      <c r="NJD82" s="420"/>
      <c r="NJE82" s="420"/>
      <c r="NJF82" s="420"/>
      <c r="NJG82" s="420"/>
      <c r="NJH82" s="420"/>
      <c r="NJI82" s="420"/>
      <c r="NJJ82" s="420"/>
      <c r="NJK82" s="420"/>
      <c r="NJL82" s="420"/>
      <c r="NJM82" s="420"/>
      <c r="NJN82" s="420"/>
      <c r="NJO82" s="420"/>
      <c r="NJP82" s="420"/>
      <c r="NJQ82" s="420"/>
      <c r="NJR82" s="420"/>
      <c r="NJS82" s="420"/>
      <c r="NJT82" s="420"/>
      <c r="NJU82" s="420"/>
      <c r="NJV82" s="420"/>
      <c r="NJW82" s="420"/>
      <c r="NJX82" s="420"/>
      <c r="NJY82" s="420"/>
      <c r="NJZ82" s="420"/>
      <c r="NKA82" s="420"/>
      <c r="NKB82" s="420"/>
      <c r="NKC82" s="420"/>
      <c r="NKD82" s="420"/>
      <c r="NKE82" s="420"/>
      <c r="NKF82" s="420"/>
      <c r="NKG82" s="420"/>
      <c r="NKH82" s="420"/>
      <c r="NKI82" s="420"/>
      <c r="NKJ82" s="420"/>
      <c r="NKK82" s="420"/>
      <c r="NKL82" s="420"/>
      <c r="NKM82" s="420"/>
      <c r="NKN82" s="420"/>
      <c r="NKO82" s="420"/>
      <c r="NKP82" s="420"/>
      <c r="NKQ82" s="420"/>
      <c r="NKR82" s="420"/>
      <c r="NKS82" s="420"/>
      <c r="NKT82" s="420"/>
      <c r="NKU82" s="420"/>
      <c r="NKV82" s="420"/>
      <c r="NKW82" s="420"/>
      <c r="NKX82" s="420"/>
      <c r="NKY82" s="420"/>
      <c r="NKZ82" s="420"/>
      <c r="NLA82" s="420"/>
      <c r="NLB82" s="420"/>
      <c r="NLC82" s="420"/>
      <c r="NLD82" s="420"/>
      <c r="NLE82" s="420"/>
      <c r="NLF82" s="420"/>
      <c r="NLG82" s="420"/>
      <c r="NLH82" s="420"/>
      <c r="NLI82" s="420"/>
      <c r="NLJ82" s="420"/>
      <c r="NLK82" s="420"/>
      <c r="NLL82" s="420"/>
      <c r="NLM82" s="420"/>
      <c r="NLN82" s="420"/>
      <c r="NLO82" s="420"/>
      <c r="NLP82" s="420"/>
      <c r="NLQ82" s="420"/>
      <c r="NLR82" s="420"/>
      <c r="NLS82" s="420"/>
      <c r="NLT82" s="420"/>
      <c r="NLU82" s="420"/>
      <c r="NLV82" s="420"/>
      <c r="NLW82" s="420"/>
      <c r="NLX82" s="420"/>
      <c r="NLY82" s="420"/>
      <c r="NLZ82" s="420"/>
      <c r="NMA82" s="420"/>
      <c r="NMB82" s="420"/>
      <c r="NMC82" s="420"/>
      <c r="NMD82" s="420"/>
      <c r="NME82" s="420"/>
      <c r="NMF82" s="420"/>
      <c r="NMG82" s="420"/>
      <c r="NMH82" s="420"/>
      <c r="NMI82" s="420"/>
      <c r="NMJ82" s="420"/>
      <c r="NMK82" s="420"/>
      <c r="NML82" s="420"/>
      <c r="NMM82" s="420"/>
      <c r="NMN82" s="420"/>
      <c r="NMO82" s="420"/>
      <c r="NMP82" s="420"/>
      <c r="NMQ82" s="420"/>
      <c r="NMR82" s="420"/>
      <c r="NMS82" s="420"/>
      <c r="NMT82" s="420"/>
      <c r="NMU82" s="420"/>
      <c r="NMV82" s="420"/>
      <c r="NMW82" s="420"/>
      <c r="NMX82" s="420"/>
      <c r="NMY82" s="420"/>
      <c r="NMZ82" s="420"/>
      <c r="NNA82" s="420"/>
      <c r="NNB82" s="420"/>
      <c r="NNC82" s="420"/>
      <c r="NND82" s="420"/>
      <c r="NNE82" s="420"/>
      <c r="NNF82" s="420"/>
      <c r="NNG82" s="420"/>
      <c r="NNH82" s="420"/>
      <c r="NNI82" s="420"/>
      <c r="NNJ82" s="420"/>
      <c r="NNK82" s="420"/>
      <c r="NNL82" s="420"/>
      <c r="NNM82" s="420"/>
      <c r="NNN82" s="420"/>
      <c r="NNO82" s="420"/>
      <c r="NNP82" s="420"/>
      <c r="NNQ82" s="420"/>
      <c r="NNR82" s="420"/>
      <c r="NNS82" s="420"/>
      <c r="NNT82" s="420"/>
      <c r="NNU82" s="420"/>
      <c r="NNV82" s="420"/>
      <c r="NNW82" s="420"/>
      <c r="NNX82" s="420"/>
      <c r="NNY82" s="420"/>
      <c r="NNZ82" s="420"/>
      <c r="NOA82" s="420"/>
      <c r="NOB82" s="420"/>
      <c r="NOC82" s="420"/>
      <c r="NOD82" s="420"/>
      <c r="NOE82" s="420"/>
      <c r="NOF82" s="420"/>
      <c r="NOG82" s="420"/>
      <c r="NOH82" s="420"/>
      <c r="NOI82" s="420"/>
      <c r="NOJ82" s="420"/>
      <c r="NOK82" s="420"/>
      <c r="NOL82" s="420"/>
      <c r="NOM82" s="420"/>
      <c r="NON82" s="420"/>
      <c r="NOO82" s="420"/>
      <c r="NOP82" s="420"/>
      <c r="NOQ82" s="420"/>
      <c r="NOR82" s="420"/>
      <c r="NOS82" s="420"/>
      <c r="NOT82" s="420"/>
      <c r="NOU82" s="420"/>
      <c r="NOV82" s="420"/>
      <c r="NOW82" s="420"/>
      <c r="NOX82" s="420"/>
      <c r="NOY82" s="420"/>
      <c r="NOZ82" s="420"/>
      <c r="NPA82" s="420"/>
      <c r="NPB82" s="420"/>
      <c r="NPC82" s="420"/>
      <c r="NPD82" s="420"/>
      <c r="NPE82" s="420"/>
      <c r="NPF82" s="420"/>
      <c r="NPG82" s="420"/>
      <c r="NPH82" s="420"/>
      <c r="NPI82" s="420"/>
      <c r="NPJ82" s="420"/>
      <c r="NPK82" s="420"/>
      <c r="NPL82" s="420"/>
      <c r="NPM82" s="420"/>
      <c r="NPN82" s="420"/>
      <c r="NPO82" s="420"/>
      <c r="NPP82" s="420"/>
      <c r="NPQ82" s="420"/>
      <c r="NPR82" s="420"/>
      <c r="NPS82" s="420"/>
      <c r="NPT82" s="420"/>
      <c r="NPU82" s="420"/>
      <c r="NPV82" s="420"/>
      <c r="NPW82" s="420"/>
      <c r="NPX82" s="420"/>
      <c r="NPY82" s="420"/>
      <c r="NPZ82" s="420"/>
      <c r="NQA82" s="420"/>
      <c r="NQB82" s="420"/>
      <c r="NQC82" s="420"/>
      <c r="NQD82" s="420"/>
      <c r="NQE82" s="420"/>
      <c r="NQF82" s="420"/>
      <c r="NQG82" s="420"/>
      <c r="NQH82" s="420"/>
      <c r="NQI82" s="420"/>
      <c r="NQJ82" s="420"/>
      <c r="NQK82" s="420"/>
      <c r="NQL82" s="420"/>
      <c r="NQM82" s="420"/>
      <c r="NQN82" s="420"/>
      <c r="NQO82" s="420"/>
      <c r="NQP82" s="420"/>
      <c r="NQQ82" s="420"/>
      <c r="NQR82" s="420"/>
      <c r="NQS82" s="420"/>
      <c r="NQT82" s="420"/>
      <c r="NQU82" s="420"/>
      <c r="NQV82" s="420"/>
      <c r="NQW82" s="420"/>
      <c r="NQX82" s="420"/>
      <c r="NQY82" s="420"/>
      <c r="NQZ82" s="420"/>
      <c r="NRA82" s="420"/>
      <c r="NRB82" s="420"/>
      <c r="NRC82" s="420"/>
      <c r="NRD82" s="420"/>
      <c r="NRE82" s="420"/>
      <c r="NRF82" s="420"/>
      <c r="NRG82" s="420"/>
      <c r="NRH82" s="420"/>
      <c r="NRI82" s="420"/>
      <c r="NRJ82" s="420"/>
      <c r="NRK82" s="420"/>
      <c r="NRL82" s="420"/>
      <c r="NRM82" s="420"/>
      <c r="NRN82" s="420"/>
      <c r="NRO82" s="420"/>
      <c r="NRP82" s="420"/>
      <c r="NRQ82" s="420"/>
      <c r="NRR82" s="420"/>
      <c r="NRS82" s="420"/>
      <c r="NRT82" s="420"/>
      <c r="NRU82" s="420"/>
      <c r="NRV82" s="420"/>
      <c r="NRW82" s="420"/>
      <c r="NRX82" s="420"/>
      <c r="NRY82" s="420"/>
      <c r="NRZ82" s="420"/>
      <c r="NSA82" s="420"/>
      <c r="NSB82" s="420"/>
      <c r="NSC82" s="420"/>
      <c r="NSD82" s="420"/>
      <c r="NSE82" s="420"/>
      <c r="NSF82" s="420"/>
      <c r="NSG82" s="420"/>
      <c r="NSH82" s="420"/>
      <c r="NSI82" s="420"/>
      <c r="NSJ82" s="420"/>
      <c r="NSK82" s="420"/>
      <c r="NSL82" s="420"/>
      <c r="NSM82" s="420"/>
      <c r="NSN82" s="420"/>
      <c r="NSO82" s="420"/>
      <c r="NSP82" s="420"/>
      <c r="NSQ82" s="420"/>
      <c r="NSR82" s="420"/>
      <c r="NSS82" s="420"/>
      <c r="NST82" s="420"/>
      <c r="NSU82" s="420"/>
      <c r="NSV82" s="420"/>
      <c r="NSW82" s="420"/>
      <c r="NSX82" s="420"/>
      <c r="NSY82" s="420"/>
      <c r="NSZ82" s="420"/>
      <c r="NTA82" s="420"/>
      <c r="NTB82" s="420"/>
      <c r="NTC82" s="420"/>
      <c r="NTD82" s="420"/>
      <c r="NTE82" s="420"/>
      <c r="NTF82" s="420"/>
      <c r="NTG82" s="420"/>
      <c r="NTH82" s="420"/>
      <c r="NTI82" s="420"/>
      <c r="NTJ82" s="420"/>
      <c r="NTK82" s="420"/>
      <c r="NTL82" s="420"/>
      <c r="NTM82" s="420"/>
      <c r="NTN82" s="420"/>
      <c r="NTO82" s="420"/>
      <c r="NTP82" s="420"/>
      <c r="NTQ82" s="420"/>
      <c r="NTR82" s="420"/>
      <c r="NTS82" s="420"/>
      <c r="NTT82" s="420"/>
      <c r="NTU82" s="420"/>
      <c r="NTV82" s="420"/>
      <c r="NTW82" s="420"/>
      <c r="NTX82" s="420"/>
      <c r="NTY82" s="420"/>
      <c r="NTZ82" s="420"/>
      <c r="NUA82" s="420"/>
      <c r="NUB82" s="420"/>
      <c r="NUC82" s="420"/>
      <c r="NUD82" s="420"/>
      <c r="NUE82" s="420"/>
      <c r="NUF82" s="420"/>
      <c r="NUG82" s="420"/>
      <c r="NUH82" s="420"/>
      <c r="NUI82" s="420"/>
      <c r="NUJ82" s="420"/>
      <c r="NUK82" s="420"/>
      <c r="NUL82" s="420"/>
      <c r="NUM82" s="420"/>
      <c r="NUN82" s="420"/>
      <c r="NUO82" s="420"/>
      <c r="NUP82" s="420"/>
      <c r="NUQ82" s="420"/>
      <c r="NUR82" s="420"/>
      <c r="NUS82" s="420"/>
      <c r="NUT82" s="420"/>
      <c r="NUU82" s="420"/>
      <c r="NUV82" s="420"/>
      <c r="NUW82" s="420"/>
      <c r="NUX82" s="420"/>
      <c r="NUY82" s="420"/>
      <c r="NUZ82" s="420"/>
      <c r="NVA82" s="420"/>
      <c r="NVB82" s="420"/>
      <c r="NVC82" s="420"/>
      <c r="NVD82" s="420"/>
      <c r="NVE82" s="420"/>
      <c r="NVF82" s="420"/>
      <c r="NVG82" s="420"/>
      <c r="NVH82" s="420"/>
      <c r="NVI82" s="420"/>
      <c r="NVJ82" s="420"/>
      <c r="NVK82" s="420"/>
      <c r="NVL82" s="420"/>
      <c r="NVM82" s="420"/>
      <c r="NVN82" s="420"/>
      <c r="NVO82" s="420"/>
      <c r="NVP82" s="420"/>
      <c r="NVQ82" s="420"/>
      <c r="NVR82" s="420"/>
      <c r="NVS82" s="420"/>
      <c r="NVT82" s="420"/>
      <c r="NVU82" s="420"/>
      <c r="NVV82" s="420"/>
      <c r="NVW82" s="420"/>
      <c r="NVX82" s="420"/>
      <c r="NVY82" s="420"/>
      <c r="NVZ82" s="420"/>
      <c r="NWA82" s="420"/>
      <c r="NWB82" s="420"/>
      <c r="NWC82" s="420"/>
      <c r="NWD82" s="420"/>
      <c r="NWE82" s="420"/>
      <c r="NWF82" s="420"/>
      <c r="NWG82" s="420"/>
      <c r="NWH82" s="420"/>
      <c r="NWI82" s="420"/>
      <c r="NWJ82" s="420"/>
      <c r="NWK82" s="420"/>
      <c r="NWL82" s="420"/>
      <c r="NWM82" s="420"/>
      <c r="NWN82" s="420"/>
      <c r="NWO82" s="420"/>
      <c r="NWP82" s="420"/>
      <c r="NWQ82" s="420"/>
      <c r="NWR82" s="420"/>
      <c r="NWS82" s="420"/>
      <c r="NWT82" s="420"/>
      <c r="NWU82" s="420"/>
      <c r="NWV82" s="420"/>
      <c r="NWW82" s="420"/>
      <c r="NWX82" s="420"/>
      <c r="NWY82" s="420"/>
      <c r="NWZ82" s="420"/>
      <c r="NXA82" s="420"/>
      <c r="NXB82" s="420"/>
      <c r="NXC82" s="420"/>
      <c r="NXD82" s="420"/>
      <c r="NXE82" s="420"/>
      <c r="NXF82" s="420"/>
      <c r="NXG82" s="420"/>
      <c r="NXH82" s="420"/>
      <c r="NXI82" s="420"/>
      <c r="NXJ82" s="420"/>
      <c r="NXK82" s="420"/>
      <c r="NXL82" s="420"/>
      <c r="NXM82" s="420"/>
      <c r="NXN82" s="420"/>
      <c r="NXO82" s="420"/>
      <c r="NXP82" s="420"/>
      <c r="NXQ82" s="420"/>
      <c r="NXR82" s="420"/>
      <c r="NXS82" s="420"/>
      <c r="NXT82" s="420"/>
      <c r="NXU82" s="420"/>
      <c r="NXV82" s="420"/>
      <c r="NXW82" s="420"/>
      <c r="NXX82" s="420"/>
      <c r="NXY82" s="420"/>
      <c r="NXZ82" s="420"/>
      <c r="NYA82" s="420"/>
      <c r="NYB82" s="420"/>
      <c r="NYC82" s="420"/>
      <c r="NYD82" s="420"/>
      <c r="NYE82" s="420"/>
      <c r="NYF82" s="420"/>
      <c r="NYG82" s="420"/>
      <c r="NYH82" s="420"/>
      <c r="NYI82" s="420"/>
      <c r="NYJ82" s="420"/>
      <c r="NYK82" s="420"/>
      <c r="NYL82" s="420"/>
      <c r="NYM82" s="420"/>
      <c r="NYN82" s="420"/>
      <c r="NYO82" s="420"/>
      <c r="NYP82" s="420"/>
      <c r="NYQ82" s="420"/>
      <c r="NYR82" s="420"/>
      <c r="NYS82" s="420"/>
      <c r="NYT82" s="420"/>
      <c r="NYU82" s="420"/>
      <c r="NYV82" s="420"/>
      <c r="NYW82" s="420"/>
      <c r="NYX82" s="420"/>
      <c r="NYY82" s="420"/>
      <c r="NYZ82" s="420"/>
      <c r="NZA82" s="420"/>
      <c r="NZB82" s="420"/>
      <c r="NZC82" s="420"/>
      <c r="NZD82" s="420"/>
      <c r="NZE82" s="420"/>
      <c r="NZF82" s="420"/>
      <c r="NZG82" s="420"/>
      <c r="NZH82" s="420"/>
      <c r="NZI82" s="420"/>
      <c r="NZJ82" s="420"/>
      <c r="NZK82" s="420"/>
      <c r="NZL82" s="420"/>
      <c r="NZM82" s="420"/>
      <c r="NZN82" s="420"/>
      <c r="NZO82" s="420"/>
      <c r="NZP82" s="420"/>
      <c r="NZQ82" s="420"/>
      <c r="NZR82" s="420"/>
      <c r="NZS82" s="420"/>
      <c r="NZT82" s="420"/>
      <c r="NZU82" s="420"/>
      <c r="NZV82" s="420"/>
      <c r="NZW82" s="420"/>
      <c r="NZX82" s="420"/>
      <c r="NZY82" s="420"/>
      <c r="NZZ82" s="420"/>
      <c r="OAA82" s="420"/>
      <c r="OAB82" s="420"/>
      <c r="OAC82" s="420"/>
      <c r="OAD82" s="420"/>
      <c r="OAE82" s="420"/>
      <c r="OAF82" s="420"/>
      <c r="OAG82" s="420"/>
      <c r="OAH82" s="420"/>
      <c r="OAI82" s="420"/>
      <c r="OAJ82" s="420"/>
      <c r="OAK82" s="420"/>
      <c r="OAL82" s="420"/>
      <c r="OAM82" s="420"/>
      <c r="OAN82" s="420"/>
      <c r="OAO82" s="420"/>
      <c r="OAP82" s="420"/>
      <c r="OAQ82" s="420"/>
      <c r="OAR82" s="420"/>
      <c r="OAS82" s="420"/>
      <c r="OAT82" s="420"/>
      <c r="OAU82" s="420"/>
      <c r="OAV82" s="420"/>
      <c r="OAW82" s="420"/>
      <c r="OAX82" s="420"/>
      <c r="OAY82" s="420"/>
      <c r="OAZ82" s="420"/>
      <c r="OBA82" s="420"/>
      <c r="OBB82" s="420"/>
      <c r="OBC82" s="420"/>
      <c r="OBD82" s="420"/>
      <c r="OBE82" s="420"/>
      <c r="OBF82" s="420"/>
      <c r="OBG82" s="420"/>
      <c r="OBH82" s="420"/>
      <c r="OBI82" s="420"/>
      <c r="OBJ82" s="420"/>
      <c r="OBK82" s="420"/>
      <c r="OBL82" s="420"/>
      <c r="OBM82" s="420"/>
      <c r="OBN82" s="420"/>
      <c r="OBO82" s="420"/>
      <c r="OBP82" s="420"/>
      <c r="OBQ82" s="420"/>
      <c r="OBR82" s="420"/>
      <c r="OBS82" s="420"/>
      <c r="OBT82" s="420"/>
      <c r="OBU82" s="420"/>
      <c r="OBV82" s="420"/>
      <c r="OBW82" s="420"/>
      <c r="OBX82" s="420"/>
      <c r="OBY82" s="420"/>
      <c r="OBZ82" s="420"/>
      <c r="OCA82" s="420"/>
      <c r="OCB82" s="420"/>
      <c r="OCC82" s="420"/>
      <c r="OCD82" s="420"/>
      <c r="OCE82" s="420"/>
      <c r="OCF82" s="420"/>
      <c r="OCG82" s="420"/>
      <c r="OCH82" s="420"/>
      <c r="OCI82" s="420"/>
      <c r="OCJ82" s="420"/>
      <c r="OCK82" s="420"/>
      <c r="OCL82" s="420"/>
      <c r="OCM82" s="420"/>
      <c r="OCN82" s="420"/>
      <c r="OCO82" s="420"/>
      <c r="OCP82" s="420"/>
      <c r="OCQ82" s="420"/>
      <c r="OCR82" s="420"/>
      <c r="OCS82" s="420"/>
      <c r="OCT82" s="420"/>
      <c r="OCU82" s="420"/>
      <c r="OCV82" s="420"/>
      <c r="OCW82" s="420"/>
      <c r="OCX82" s="420"/>
      <c r="OCY82" s="420"/>
      <c r="OCZ82" s="420"/>
      <c r="ODA82" s="420"/>
      <c r="ODB82" s="420"/>
      <c r="ODC82" s="420"/>
      <c r="ODD82" s="420"/>
      <c r="ODE82" s="420"/>
      <c r="ODF82" s="420"/>
      <c r="ODG82" s="420"/>
      <c r="ODH82" s="420"/>
      <c r="ODI82" s="420"/>
      <c r="ODJ82" s="420"/>
      <c r="ODK82" s="420"/>
      <c r="ODL82" s="420"/>
      <c r="ODM82" s="420"/>
      <c r="ODN82" s="420"/>
      <c r="ODO82" s="420"/>
      <c r="ODP82" s="420"/>
      <c r="ODQ82" s="420"/>
      <c r="ODR82" s="420"/>
      <c r="ODS82" s="420"/>
      <c r="ODT82" s="420"/>
      <c r="ODU82" s="420"/>
      <c r="ODV82" s="420"/>
      <c r="ODW82" s="420"/>
      <c r="ODX82" s="420"/>
      <c r="ODY82" s="420"/>
      <c r="ODZ82" s="420"/>
      <c r="OEA82" s="420"/>
      <c r="OEB82" s="420"/>
      <c r="OEC82" s="420"/>
      <c r="OED82" s="420"/>
      <c r="OEE82" s="420"/>
      <c r="OEF82" s="420"/>
      <c r="OEG82" s="420"/>
      <c r="OEH82" s="420"/>
      <c r="OEI82" s="420"/>
      <c r="OEJ82" s="420"/>
      <c r="OEK82" s="420"/>
      <c r="OEL82" s="420"/>
      <c r="OEM82" s="420"/>
      <c r="OEN82" s="420"/>
      <c r="OEO82" s="420"/>
      <c r="OEP82" s="420"/>
      <c r="OEQ82" s="420"/>
      <c r="OER82" s="420"/>
      <c r="OES82" s="420"/>
      <c r="OET82" s="420"/>
      <c r="OEU82" s="420"/>
      <c r="OEV82" s="420"/>
      <c r="OEW82" s="420"/>
      <c r="OEX82" s="420"/>
      <c r="OEY82" s="420"/>
      <c r="OEZ82" s="420"/>
      <c r="OFA82" s="420"/>
      <c r="OFB82" s="420"/>
      <c r="OFC82" s="420"/>
      <c r="OFD82" s="420"/>
      <c r="OFE82" s="420"/>
      <c r="OFF82" s="420"/>
      <c r="OFG82" s="420"/>
      <c r="OFH82" s="420"/>
      <c r="OFI82" s="420"/>
      <c r="OFJ82" s="420"/>
      <c r="OFK82" s="420"/>
      <c r="OFL82" s="420"/>
      <c r="OFM82" s="420"/>
      <c r="OFN82" s="420"/>
      <c r="OFO82" s="420"/>
      <c r="OFP82" s="420"/>
      <c r="OFQ82" s="420"/>
      <c r="OFR82" s="420"/>
      <c r="OFS82" s="420"/>
      <c r="OFT82" s="420"/>
      <c r="OFU82" s="420"/>
      <c r="OFV82" s="420"/>
      <c r="OFW82" s="420"/>
      <c r="OFX82" s="420"/>
      <c r="OFY82" s="420"/>
      <c r="OFZ82" s="420"/>
      <c r="OGA82" s="420"/>
      <c r="OGB82" s="420"/>
      <c r="OGC82" s="420"/>
      <c r="OGD82" s="420"/>
      <c r="OGE82" s="420"/>
      <c r="OGF82" s="420"/>
      <c r="OGG82" s="420"/>
      <c r="OGH82" s="420"/>
      <c r="OGI82" s="420"/>
      <c r="OGJ82" s="420"/>
      <c r="OGK82" s="420"/>
      <c r="OGL82" s="420"/>
      <c r="OGM82" s="420"/>
      <c r="OGN82" s="420"/>
      <c r="OGO82" s="420"/>
      <c r="OGP82" s="420"/>
      <c r="OGQ82" s="420"/>
      <c r="OGR82" s="420"/>
      <c r="OGS82" s="420"/>
      <c r="OGT82" s="420"/>
      <c r="OGU82" s="420"/>
      <c r="OGV82" s="420"/>
      <c r="OGW82" s="420"/>
      <c r="OGX82" s="420"/>
      <c r="OGY82" s="420"/>
      <c r="OGZ82" s="420"/>
      <c r="OHA82" s="420"/>
      <c r="OHB82" s="420"/>
      <c r="OHC82" s="420"/>
      <c r="OHD82" s="420"/>
      <c r="OHE82" s="420"/>
      <c r="OHF82" s="420"/>
      <c r="OHG82" s="420"/>
      <c r="OHH82" s="420"/>
      <c r="OHI82" s="420"/>
      <c r="OHJ82" s="420"/>
      <c r="OHK82" s="420"/>
      <c r="OHL82" s="420"/>
      <c r="OHM82" s="420"/>
      <c r="OHN82" s="420"/>
      <c r="OHO82" s="420"/>
      <c r="OHP82" s="420"/>
      <c r="OHQ82" s="420"/>
      <c r="OHR82" s="420"/>
      <c r="OHS82" s="420"/>
      <c r="OHT82" s="420"/>
      <c r="OHU82" s="420"/>
      <c r="OHV82" s="420"/>
      <c r="OHW82" s="420"/>
      <c r="OHX82" s="420"/>
      <c r="OHY82" s="420"/>
      <c r="OHZ82" s="420"/>
      <c r="OIA82" s="420"/>
      <c r="OIB82" s="420"/>
      <c r="OIC82" s="420"/>
      <c r="OID82" s="420"/>
      <c r="OIE82" s="420"/>
      <c r="OIF82" s="420"/>
      <c r="OIG82" s="420"/>
      <c r="OIH82" s="420"/>
      <c r="OII82" s="420"/>
      <c r="OIJ82" s="420"/>
      <c r="OIK82" s="420"/>
      <c r="OIL82" s="420"/>
      <c r="OIM82" s="420"/>
      <c r="OIN82" s="420"/>
      <c r="OIO82" s="420"/>
      <c r="OIP82" s="420"/>
      <c r="OIQ82" s="420"/>
      <c r="OIR82" s="420"/>
      <c r="OIS82" s="420"/>
      <c r="OIT82" s="420"/>
      <c r="OIU82" s="420"/>
      <c r="OIV82" s="420"/>
      <c r="OIW82" s="420"/>
      <c r="OIX82" s="420"/>
      <c r="OIY82" s="420"/>
      <c r="OIZ82" s="420"/>
      <c r="OJA82" s="420"/>
      <c r="OJB82" s="420"/>
      <c r="OJC82" s="420"/>
      <c r="OJD82" s="420"/>
      <c r="OJE82" s="420"/>
      <c r="OJF82" s="420"/>
      <c r="OJG82" s="420"/>
      <c r="OJH82" s="420"/>
      <c r="OJI82" s="420"/>
      <c r="OJJ82" s="420"/>
      <c r="OJK82" s="420"/>
      <c r="OJL82" s="420"/>
      <c r="OJM82" s="420"/>
      <c r="OJN82" s="420"/>
      <c r="OJO82" s="420"/>
      <c r="OJP82" s="420"/>
      <c r="OJQ82" s="420"/>
      <c r="OJR82" s="420"/>
      <c r="OJS82" s="420"/>
      <c r="OJT82" s="420"/>
      <c r="OJU82" s="420"/>
      <c r="OJV82" s="420"/>
      <c r="OJW82" s="420"/>
      <c r="OJX82" s="420"/>
      <c r="OJY82" s="420"/>
      <c r="OJZ82" s="420"/>
      <c r="OKA82" s="420"/>
      <c r="OKB82" s="420"/>
      <c r="OKC82" s="420"/>
      <c r="OKD82" s="420"/>
      <c r="OKE82" s="420"/>
      <c r="OKF82" s="420"/>
      <c r="OKG82" s="420"/>
      <c r="OKH82" s="420"/>
      <c r="OKI82" s="420"/>
      <c r="OKJ82" s="420"/>
      <c r="OKK82" s="420"/>
      <c r="OKL82" s="420"/>
      <c r="OKM82" s="420"/>
      <c r="OKN82" s="420"/>
      <c r="OKO82" s="420"/>
      <c r="OKP82" s="420"/>
      <c r="OKQ82" s="420"/>
      <c r="OKR82" s="420"/>
      <c r="OKS82" s="420"/>
      <c r="OKT82" s="420"/>
      <c r="OKU82" s="420"/>
      <c r="OKV82" s="420"/>
      <c r="OKW82" s="420"/>
      <c r="OKX82" s="420"/>
      <c r="OKY82" s="420"/>
      <c r="OKZ82" s="420"/>
      <c r="OLA82" s="420"/>
      <c r="OLB82" s="420"/>
      <c r="OLC82" s="420"/>
      <c r="OLD82" s="420"/>
      <c r="OLE82" s="420"/>
      <c r="OLF82" s="420"/>
      <c r="OLG82" s="420"/>
      <c r="OLH82" s="420"/>
      <c r="OLI82" s="420"/>
      <c r="OLJ82" s="420"/>
      <c r="OLK82" s="420"/>
      <c r="OLL82" s="420"/>
      <c r="OLM82" s="420"/>
      <c r="OLN82" s="420"/>
      <c r="OLO82" s="420"/>
      <c r="OLP82" s="420"/>
      <c r="OLQ82" s="420"/>
      <c r="OLR82" s="420"/>
      <c r="OLS82" s="420"/>
      <c r="OLT82" s="420"/>
      <c r="OLU82" s="420"/>
      <c r="OLV82" s="420"/>
      <c r="OLW82" s="420"/>
      <c r="OLX82" s="420"/>
      <c r="OLY82" s="420"/>
      <c r="OLZ82" s="420"/>
      <c r="OMA82" s="420"/>
      <c r="OMB82" s="420"/>
      <c r="OMC82" s="420"/>
      <c r="OMD82" s="420"/>
      <c r="OME82" s="420"/>
      <c r="OMF82" s="420"/>
      <c r="OMG82" s="420"/>
      <c r="OMH82" s="420"/>
      <c r="OMI82" s="420"/>
      <c r="OMJ82" s="420"/>
      <c r="OMK82" s="420"/>
      <c r="OML82" s="420"/>
      <c r="OMM82" s="420"/>
      <c r="OMN82" s="420"/>
      <c r="OMO82" s="420"/>
      <c r="OMP82" s="420"/>
      <c r="OMQ82" s="420"/>
      <c r="OMR82" s="420"/>
      <c r="OMS82" s="420"/>
      <c r="OMT82" s="420"/>
      <c r="OMU82" s="420"/>
      <c r="OMV82" s="420"/>
      <c r="OMW82" s="420"/>
      <c r="OMX82" s="420"/>
      <c r="OMY82" s="420"/>
      <c r="OMZ82" s="420"/>
      <c r="ONA82" s="420"/>
      <c r="ONB82" s="420"/>
      <c r="ONC82" s="420"/>
      <c r="OND82" s="420"/>
      <c r="ONE82" s="420"/>
      <c r="ONF82" s="420"/>
      <c r="ONG82" s="420"/>
      <c r="ONH82" s="420"/>
      <c r="ONI82" s="420"/>
      <c r="ONJ82" s="420"/>
      <c r="ONK82" s="420"/>
      <c r="ONL82" s="420"/>
      <c r="ONM82" s="420"/>
      <c r="ONN82" s="420"/>
      <c r="ONO82" s="420"/>
      <c r="ONP82" s="420"/>
      <c r="ONQ82" s="420"/>
      <c r="ONR82" s="420"/>
      <c r="ONS82" s="420"/>
      <c r="ONT82" s="420"/>
      <c r="ONU82" s="420"/>
      <c r="ONV82" s="420"/>
      <c r="ONW82" s="420"/>
      <c r="ONX82" s="420"/>
      <c r="ONY82" s="420"/>
      <c r="ONZ82" s="420"/>
      <c r="OOA82" s="420"/>
      <c r="OOB82" s="420"/>
      <c r="OOC82" s="420"/>
      <c r="OOD82" s="420"/>
      <c r="OOE82" s="420"/>
      <c r="OOF82" s="420"/>
      <c r="OOG82" s="420"/>
      <c r="OOH82" s="420"/>
      <c r="OOI82" s="420"/>
      <c r="OOJ82" s="420"/>
      <c r="OOK82" s="420"/>
      <c r="OOL82" s="420"/>
      <c r="OOM82" s="420"/>
      <c r="OON82" s="420"/>
      <c r="OOO82" s="420"/>
      <c r="OOP82" s="420"/>
      <c r="OOQ82" s="420"/>
      <c r="OOR82" s="420"/>
      <c r="OOS82" s="420"/>
      <c r="OOT82" s="420"/>
      <c r="OOU82" s="420"/>
      <c r="OOV82" s="420"/>
      <c r="OOW82" s="420"/>
      <c r="OOX82" s="420"/>
      <c r="OOY82" s="420"/>
      <c r="OOZ82" s="420"/>
      <c r="OPA82" s="420"/>
      <c r="OPB82" s="420"/>
      <c r="OPC82" s="420"/>
      <c r="OPD82" s="420"/>
      <c r="OPE82" s="420"/>
      <c r="OPF82" s="420"/>
      <c r="OPG82" s="420"/>
      <c r="OPH82" s="420"/>
      <c r="OPI82" s="420"/>
      <c r="OPJ82" s="420"/>
      <c r="OPK82" s="420"/>
      <c r="OPL82" s="420"/>
      <c r="OPM82" s="420"/>
      <c r="OPN82" s="420"/>
      <c r="OPO82" s="420"/>
      <c r="OPP82" s="420"/>
      <c r="OPQ82" s="420"/>
      <c r="OPR82" s="420"/>
      <c r="OPS82" s="420"/>
      <c r="OPT82" s="420"/>
      <c r="OPU82" s="420"/>
      <c r="OPV82" s="420"/>
      <c r="OPW82" s="420"/>
      <c r="OPX82" s="420"/>
      <c r="OPY82" s="420"/>
      <c r="OPZ82" s="420"/>
      <c r="OQA82" s="420"/>
      <c r="OQB82" s="420"/>
      <c r="OQC82" s="420"/>
      <c r="OQD82" s="420"/>
      <c r="OQE82" s="420"/>
      <c r="OQF82" s="420"/>
      <c r="OQG82" s="420"/>
      <c r="OQH82" s="420"/>
      <c r="OQI82" s="420"/>
      <c r="OQJ82" s="420"/>
      <c r="OQK82" s="420"/>
      <c r="OQL82" s="420"/>
      <c r="OQM82" s="420"/>
      <c r="OQN82" s="420"/>
      <c r="OQO82" s="420"/>
      <c r="OQP82" s="420"/>
      <c r="OQQ82" s="420"/>
      <c r="OQR82" s="420"/>
      <c r="OQS82" s="420"/>
      <c r="OQT82" s="420"/>
      <c r="OQU82" s="420"/>
      <c r="OQV82" s="420"/>
      <c r="OQW82" s="420"/>
      <c r="OQX82" s="420"/>
      <c r="OQY82" s="420"/>
      <c r="OQZ82" s="420"/>
      <c r="ORA82" s="420"/>
      <c r="ORB82" s="420"/>
      <c r="ORC82" s="420"/>
      <c r="ORD82" s="420"/>
      <c r="ORE82" s="420"/>
      <c r="ORF82" s="420"/>
      <c r="ORG82" s="420"/>
      <c r="ORH82" s="420"/>
      <c r="ORI82" s="420"/>
      <c r="ORJ82" s="420"/>
      <c r="ORK82" s="420"/>
      <c r="ORL82" s="420"/>
      <c r="ORM82" s="420"/>
      <c r="ORN82" s="420"/>
      <c r="ORO82" s="420"/>
      <c r="ORP82" s="420"/>
      <c r="ORQ82" s="420"/>
      <c r="ORR82" s="420"/>
      <c r="ORS82" s="420"/>
      <c r="ORT82" s="420"/>
      <c r="ORU82" s="420"/>
      <c r="ORV82" s="420"/>
      <c r="ORW82" s="420"/>
      <c r="ORX82" s="420"/>
      <c r="ORY82" s="420"/>
      <c r="ORZ82" s="420"/>
      <c r="OSA82" s="420"/>
      <c r="OSB82" s="420"/>
      <c r="OSC82" s="420"/>
      <c r="OSD82" s="420"/>
      <c r="OSE82" s="420"/>
      <c r="OSF82" s="420"/>
      <c r="OSG82" s="420"/>
      <c r="OSH82" s="420"/>
      <c r="OSI82" s="420"/>
      <c r="OSJ82" s="420"/>
      <c r="OSK82" s="420"/>
      <c r="OSL82" s="420"/>
      <c r="OSM82" s="420"/>
      <c r="OSN82" s="420"/>
      <c r="OSO82" s="420"/>
      <c r="OSP82" s="420"/>
      <c r="OSQ82" s="420"/>
      <c r="OSR82" s="420"/>
      <c r="OSS82" s="420"/>
      <c r="OST82" s="420"/>
      <c r="OSU82" s="420"/>
      <c r="OSV82" s="420"/>
      <c r="OSW82" s="420"/>
      <c r="OSX82" s="420"/>
      <c r="OSY82" s="420"/>
      <c r="OSZ82" s="420"/>
      <c r="OTA82" s="420"/>
      <c r="OTB82" s="420"/>
      <c r="OTC82" s="420"/>
      <c r="OTD82" s="420"/>
      <c r="OTE82" s="420"/>
      <c r="OTF82" s="420"/>
      <c r="OTG82" s="420"/>
      <c r="OTH82" s="420"/>
      <c r="OTI82" s="420"/>
      <c r="OTJ82" s="420"/>
      <c r="OTK82" s="420"/>
      <c r="OTL82" s="420"/>
      <c r="OTM82" s="420"/>
      <c r="OTN82" s="420"/>
      <c r="OTO82" s="420"/>
      <c r="OTP82" s="420"/>
      <c r="OTQ82" s="420"/>
      <c r="OTR82" s="420"/>
      <c r="OTS82" s="420"/>
      <c r="OTT82" s="420"/>
      <c r="OTU82" s="420"/>
      <c r="OTV82" s="420"/>
      <c r="OTW82" s="420"/>
      <c r="OTX82" s="420"/>
      <c r="OTY82" s="420"/>
      <c r="OTZ82" s="420"/>
      <c r="OUA82" s="420"/>
      <c r="OUB82" s="420"/>
      <c r="OUC82" s="420"/>
      <c r="OUD82" s="420"/>
      <c r="OUE82" s="420"/>
      <c r="OUF82" s="420"/>
      <c r="OUG82" s="420"/>
      <c r="OUH82" s="420"/>
      <c r="OUI82" s="420"/>
      <c r="OUJ82" s="420"/>
      <c r="OUK82" s="420"/>
      <c r="OUL82" s="420"/>
      <c r="OUM82" s="420"/>
      <c r="OUN82" s="420"/>
      <c r="OUO82" s="420"/>
      <c r="OUP82" s="420"/>
      <c r="OUQ82" s="420"/>
      <c r="OUR82" s="420"/>
      <c r="OUS82" s="420"/>
      <c r="OUT82" s="420"/>
      <c r="OUU82" s="420"/>
      <c r="OUV82" s="420"/>
      <c r="OUW82" s="420"/>
      <c r="OUX82" s="420"/>
      <c r="OUY82" s="420"/>
      <c r="OUZ82" s="420"/>
      <c r="OVA82" s="420"/>
      <c r="OVB82" s="420"/>
      <c r="OVC82" s="420"/>
      <c r="OVD82" s="420"/>
      <c r="OVE82" s="420"/>
      <c r="OVF82" s="420"/>
      <c r="OVG82" s="420"/>
      <c r="OVH82" s="420"/>
      <c r="OVI82" s="420"/>
      <c r="OVJ82" s="420"/>
      <c r="OVK82" s="420"/>
      <c r="OVL82" s="420"/>
      <c r="OVM82" s="420"/>
      <c r="OVN82" s="420"/>
      <c r="OVO82" s="420"/>
      <c r="OVP82" s="420"/>
      <c r="OVQ82" s="420"/>
      <c r="OVR82" s="420"/>
      <c r="OVS82" s="420"/>
      <c r="OVT82" s="420"/>
      <c r="OVU82" s="420"/>
      <c r="OVV82" s="420"/>
      <c r="OVW82" s="420"/>
      <c r="OVX82" s="420"/>
      <c r="OVY82" s="420"/>
      <c r="OVZ82" s="420"/>
      <c r="OWA82" s="420"/>
      <c r="OWB82" s="420"/>
      <c r="OWC82" s="420"/>
      <c r="OWD82" s="420"/>
      <c r="OWE82" s="420"/>
      <c r="OWF82" s="420"/>
      <c r="OWG82" s="420"/>
      <c r="OWH82" s="420"/>
      <c r="OWI82" s="420"/>
      <c r="OWJ82" s="420"/>
      <c r="OWK82" s="420"/>
      <c r="OWL82" s="420"/>
      <c r="OWM82" s="420"/>
      <c r="OWN82" s="420"/>
      <c r="OWO82" s="420"/>
      <c r="OWP82" s="420"/>
      <c r="OWQ82" s="420"/>
      <c r="OWR82" s="420"/>
      <c r="OWS82" s="420"/>
      <c r="OWT82" s="420"/>
      <c r="OWU82" s="420"/>
      <c r="OWV82" s="420"/>
      <c r="OWW82" s="420"/>
      <c r="OWX82" s="420"/>
      <c r="OWY82" s="420"/>
      <c r="OWZ82" s="420"/>
      <c r="OXA82" s="420"/>
      <c r="OXB82" s="420"/>
      <c r="OXC82" s="420"/>
      <c r="OXD82" s="420"/>
      <c r="OXE82" s="420"/>
      <c r="OXF82" s="420"/>
      <c r="OXG82" s="420"/>
      <c r="OXH82" s="420"/>
      <c r="OXI82" s="420"/>
      <c r="OXJ82" s="420"/>
      <c r="OXK82" s="420"/>
      <c r="OXL82" s="420"/>
      <c r="OXM82" s="420"/>
      <c r="OXN82" s="420"/>
      <c r="OXO82" s="420"/>
      <c r="OXP82" s="420"/>
      <c r="OXQ82" s="420"/>
      <c r="OXR82" s="420"/>
      <c r="OXS82" s="420"/>
      <c r="OXT82" s="420"/>
      <c r="OXU82" s="420"/>
      <c r="OXV82" s="420"/>
      <c r="OXW82" s="420"/>
      <c r="OXX82" s="420"/>
      <c r="OXY82" s="420"/>
      <c r="OXZ82" s="420"/>
      <c r="OYA82" s="420"/>
      <c r="OYB82" s="420"/>
      <c r="OYC82" s="420"/>
      <c r="OYD82" s="420"/>
      <c r="OYE82" s="420"/>
      <c r="OYF82" s="420"/>
      <c r="OYG82" s="420"/>
      <c r="OYH82" s="420"/>
      <c r="OYI82" s="420"/>
      <c r="OYJ82" s="420"/>
      <c r="OYK82" s="420"/>
      <c r="OYL82" s="420"/>
      <c r="OYM82" s="420"/>
      <c r="OYN82" s="420"/>
      <c r="OYO82" s="420"/>
      <c r="OYP82" s="420"/>
      <c r="OYQ82" s="420"/>
      <c r="OYR82" s="420"/>
      <c r="OYS82" s="420"/>
      <c r="OYT82" s="420"/>
      <c r="OYU82" s="420"/>
      <c r="OYV82" s="420"/>
      <c r="OYW82" s="420"/>
      <c r="OYX82" s="420"/>
      <c r="OYY82" s="420"/>
      <c r="OYZ82" s="420"/>
      <c r="OZA82" s="420"/>
      <c r="OZB82" s="420"/>
      <c r="OZC82" s="420"/>
      <c r="OZD82" s="420"/>
      <c r="OZE82" s="420"/>
      <c r="OZF82" s="420"/>
      <c r="OZG82" s="420"/>
      <c r="OZH82" s="420"/>
      <c r="OZI82" s="420"/>
      <c r="OZJ82" s="420"/>
      <c r="OZK82" s="420"/>
      <c r="OZL82" s="420"/>
      <c r="OZM82" s="420"/>
      <c r="OZN82" s="420"/>
      <c r="OZO82" s="420"/>
      <c r="OZP82" s="420"/>
      <c r="OZQ82" s="420"/>
      <c r="OZR82" s="420"/>
      <c r="OZS82" s="420"/>
      <c r="OZT82" s="420"/>
      <c r="OZU82" s="420"/>
      <c r="OZV82" s="420"/>
      <c r="OZW82" s="420"/>
      <c r="OZX82" s="420"/>
      <c r="OZY82" s="420"/>
      <c r="OZZ82" s="420"/>
      <c r="PAA82" s="420"/>
      <c r="PAB82" s="420"/>
      <c r="PAC82" s="420"/>
      <c r="PAD82" s="420"/>
      <c r="PAE82" s="420"/>
      <c r="PAF82" s="420"/>
      <c r="PAG82" s="420"/>
      <c r="PAH82" s="420"/>
      <c r="PAI82" s="420"/>
      <c r="PAJ82" s="420"/>
      <c r="PAK82" s="420"/>
      <c r="PAL82" s="420"/>
      <c r="PAM82" s="420"/>
      <c r="PAN82" s="420"/>
      <c r="PAO82" s="420"/>
      <c r="PAP82" s="420"/>
      <c r="PAQ82" s="420"/>
      <c r="PAR82" s="420"/>
      <c r="PAS82" s="420"/>
      <c r="PAT82" s="420"/>
      <c r="PAU82" s="420"/>
      <c r="PAV82" s="420"/>
      <c r="PAW82" s="420"/>
      <c r="PAX82" s="420"/>
      <c r="PAY82" s="420"/>
      <c r="PAZ82" s="420"/>
      <c r="PBA82" s="420"/>
      <c r="PBB82" s="420"/>
      <c r="PBC82" s="420"/>
      <c r="PBD82" s="420"/>
      <c r="PBE82" s="420"/>
      <c r="PBF82" s="420"/>
      <c r="PBG82" s="420"/>
      <c r="PBH82" s="420"/>
      <c r="PBI82" s="420"/>
      <c r="PBJ82" s="420"/>
      <c r="PBK82" s="420"/>
      <c r="PBL82" s="420"/>
      <c r="PBM82" s="420"/>
      <c r="PBN82" s="420"/>
      <c r="PBO82" s="420"/>
      <c r="PBP82" s="420"/>
      <c r="PBQ82" s="420"/>
      <c r="PBR82" s="420"/>
      <c r="PBS82" s="420"/>
      <c r="PBT82" s="420"/>
      <c r="PBU82" s="420"/>
      <c r="PBV82" s="420"/>
      <c r="PBW82" s="420"/>
      <c r="PBX82" s="420"/>
      <c r="PBY82" s="420"/>
      <c r="PBZ82" s="420"/>
      <c r="PCA82" s="420"/>
      <c r="PCB82" s="420"/>
      <c r="PCC82" s="420"/>
      <c r="PCD82" s="420"/>
      <c r="PCE82" s="420"/>
      <c r="PCF82" s="420"/>
      <c r="PCG82" s="420"/>
      <c r="PCH82" s="420"/>
      <c r="PCI82" s="420"/>
      <c r="PCJ82" s="420"/>
      <c r="PCK82" s="420"/>
      <c r="PCL82" s="420"/>
      <c r="PCM82" s="420"/>
      <c r="PCN82" s="420"/>
      <c r="PCO82" s="420"/>
      <c r="PCP82" s="420"/>
      <c r="PCQ82" s="420"/>
      <c r="PCR82" s="420"/>
      <c r="PCS82" s="420"/>
      <c r="PCT82" s="420"/>
      <c r="PCU82" s="420"/>
      <c r="PCV82" s="420"/>
      <c r="PCW82" s="420"/>
      <c r="PCX82" s="420"/>
      <c r="PCY82" s="420"/>
      <c r="PCZ82" s="420"/>
      <c r="PDA82" s="420"/>
      <c r="PDB82" s="420"/>
      <c r="PDC82" s="420"/>
      <c r="PDD82" s="420"/>
      <c r="PDE82" s="420"/>
      <c r="PDF82" s="420"/>
      <c r="PDG82" s="420"/>
      <c r="PDH82" s="420"/>
      <c r="PDI82" s="420"/>
      <c r="PDJ82" s="420"/>
      <c r="PDK82" s="420"/>
      <c r="PDL82" s="420"/>
      <c r="PDM82" s="420"/>
      <c r="PDN82" s="420"/>
      <c r="PDO82" s="420"/>
      <c r="PDP82" s="420"/>
      <c r="PDQ82" s="420"/>
      <c r="PDR82" s="420"/>
      <c r="PDS82" s="420"/>
      <c r="PDT82" s="420"/>
      <c r="PDU82" s="420"/>
      <c r="PDV82" s="420"/>
      <c r="PDW82" s="420"/>
      <c r="PDX82" s="420"/>
      <c r="PDY82" s="420"/>
      <c r="PDZ82" s="420"/>
      <c r="PEA82" s="420"/>
      <c r="PEB82" s="420"/>
      <c r="PEC82" s="420"/>
      <c r="PED82" s="420"/>
      <c r="PEE82" s="420"/>
      <c r="PEF82" s="420"/>
      <c r="PEG82" s="420"/>
      <c r="PEH82" s="420"/>
      <c r="PEI82" s="420"/>
      <c r="PEJ82" s="420"/>
      <c r="PEK82" s="420"/>
      <c r="PEL82" s="420"/>
      <c r="PEM82" s="420"/>
      <c r="PEN82" s="420"/>
      <c r="PEO82" s="420"/>
      <c r="PEP82" s="420"/>
      <c r="PEQ82" s="420"/>
      <c r="PER82" s="420"/>
      <c r="PES82" s="420"/>
      <c r="PET82" s="420"/>
      <c r="PEU82" s="420"/>
      <c r="PEV82" s="420"/>
      <c r="PEW82" s="420"/>
      <c r="PEX82" s="420"/>
      <c r="PEY82" s="420"/>
      <c r="PEZ82" s="420"/>
      <c r="PFA82" s="420"/>
      <c r="PFB82" s="420"/>
      <c r="PFC82" s="420"/>
      <c r="PFD82" s="420"/>
      <c r="PFE82" s="420"/>
      <c r="PFF82" s="420"/>
      <c r="PFG82" s="420"/>
      <c r="PFH82" s="420"/>
      <c r="PFI82" s="420"/>
      <c r="PFJ82" s="420"/>
      <c r="PFK82" s="420"/>
      <c r="PFL82" s="420"/>
      <c r="PFM82" s="420"/>
      <c r="PFN82" s="420"/>
      <c r="PFO82" s="420"/>
      <c r="PFP82" s="420"/>
      <c r="PFQ82" s="420"/>
      <c r="PFR82" s="420"/>
      <c r="PFS82" s="420"/>
      <c r="PFT82" s="420"/>
      <c r="PFU82" s="420"/>
      <c r="PFV82" s="420"/>
      <c r="PFW82" s="420"/>
      <c r="PFX82" s="420"/>
      <c r="PFY82" s="420"/>
      <c r="PFZ82" s="420"/>
      <c r="PGA82" s="420"/>
      <c r="PGB82" s="420"/>
      <c r="PGC82" s="420"/>
      <c r="PGD82" s="420"/>
      <c r="PGE82" s="420"/>
      <c r="PGF82" s="420"/>
      <c r="PGG82" s="420"/>
      <c r="PGH82" s="420"/>
      <c r="PGI82" s="420"/>
      <c r="PGJ82" s="420"/>
      <c r="PGK82" s="420"/>
      <c r="PGL82" s="420"/>
      <c r="PGM82" s="420"/>
      <c r="PGN82" s="420"/>
      <c r="PGO82" s="420"/>
      <c r="PGP82" s="420"/>
      <c r="PGQ82" s="420"/>
      <c r="PGR82" s="420"/>
      <c r="PGS82" s="420"/>
      <c r="PGT82" s="420"/>
      <c r="PGU82" s="420"/>
      <c r="PGV82" s="420"/>
      <c r="PGW82" s="420"/>
      <c r="PGX82" s="420"/>
      <c r="PGY82" s="420"/>
      <c r="PGZ82" s="420"/>
      <c r="PHA82" s="420"/>
      <c r="PHB82" s="420"/>
      <c r="PHC82" s="420"/>
      <c r="PHD82" s="420"/>
      <c r="PHE82" s="420"/>
      <c r="PHF82" s="420"/>
      <c r="PHG82" s="420"/>
      <c r="PHH82" s="420"/>
      <c r="PHI82" s="420"/>
      <c r="PHJ82" s="420"/>
      <c r="PHK82" s="420"/>
      <c r="PHL82" s="420"/>
      <c r="PHM82" s="420"/>
      <c r="PHN82" s="420"/>
      <c r="PHO82" s="420"/>
      <c r="PHP82" s="420"/>
      <c r="PHQ82" s="420"/>
      <c r="PHR82" s="420"/>
      <c r="PHS82" s="420"/>
      <c r="PHT82" s="420"/>
      <c r="PHU82" s="420"/>
      <c r="PHV82" s="420"/>
      <c r="PHW82" s="420"/>
      <c r="PHX82" s="420"/>
      <c r="PHY82" s="420"/>
      <c r="PHZ82" s="420"/>
      <c r="PIA82" s="420"/>
      <c r="PIB82" s="420"/>
      <c r="PIC82" s="420"/>
      <c r="PID82" s="420"/>
      <c r="PIE82" s="420"/>
      <c r="PIF82" s="420"/>
      <c r="PIG82" s="420"/>
      <c r="PIH82" s="420"/>
      <c r="PII82" s="420"/>
      <c r="PIJ82" s="420"/>
      <c r="PIK82" s="420"/>
      <c r="PIL82" s="420"/>
      <c r="PIM82" s="420"/>
      <c r="PIN82" s="420"/>
      <c r="PIO82" s="420"/>
      <c r="PIP82" s="420"/>
      <c r="PIQ82" s="420"/>
      <c r="PIR82" s="420"/>
      <c r="PIS82" s="420"/>
      <c r="PIT82" s="420"/>
      <c r="PIU82" s="420"/>
      <c r="PIV82" s="420"/>
      <c r="PIW82" s="420"/>
      <c r="PIX82" s="420"/>
      <c r="PIY82" s="420"/>
      <c r="PIZ82" s="420"/>
      <c r="PJA82" s="420"/>
      <c r="PJB82" s="420"/>
      <c r="PJC82" s="420"/>
      <c r="PJD82" s="420"/>
      <c r="PJE82" s="420"/>
      <c r="PJF82" s="420"/>
      <c r="PJG82" s="420"/>
      <c r="PJH82" s="420"/>
      <c r="PJI82" s="420"/>
      <c r="PJJ82" s="420"/>
      <c r="PJK82" s="420"/>
      <c r="PJL82" s="420"/>
      <c r="PJM82" s="420"/>
      <c r="PJN82" s="420"/>
      <c r="PJO82" s="420"/>
      <c r="PJP82" s="420"/>
      <c r="PJQ82" s="420"/>
      <c r="PJR82" s="420"/>
      <c r="PJS82" s="420"/>
      <c r="PJT82" s="420"/>
      <c r="PJU82" s="420"/>
      <c r="PJV82" s="420"/>
      <c r="PJW82" s="420"/>
      <c r="PJX82" s="420"/>
      <c r="PJY82" s="420"/>
      <c r="PJZ82" s="420"/>
      <c r="PKA82" s="420"/>
      <c r="PKB82" s="420"/>
      <c r="PKC82" s="420"/>
      <c r="PKD82" s="420"/>
      <c r="PKE82" s="420"/>
      <c r="PKF82" s="420"/>
      <c r="PKG82" s="420"/>
      <c r="PKH82" s="420"/>
      <c r="PKI82" s="420"/>
      <c r="PKJ82" s="420"/>
      <c r="PKK82" s="420"/>
      <c r="PKL82" s="420"/>
      <c r="PKM82" s="420"/>
      <c r="PKN82" s="420"/>
      <c r="PKO82" s="420"/>
      <c r="PKP82" s="420"/>
      <c r="PKQ82" s="420"/>
      <c r="PKR82" s="420"/>
      <c r="PKS82" s="420"/>
      <c r="PKT82" s="420"/>
      <c r="PKU82" s="420"/>
      <c r="PKV82" s="420"/>
      <c r="PKW82" s="420"/>
      <c r="PKX82" s="420"/>
      <c r="PKY82" s="420"/>
      <c r="PKZ82" s="420"/>
      <c r="PLA82" s="420"/>
      <c r="PLB82" s="420"/>
      <c r="PLC82" s="420"/>
      <c r="PLD82" s="420"/>
      <c r="PLE82" s="420"/>
      <c r="PLF82" s="420"/>
      <c r="PLG82" s="420"/>
      <c r="PLH82" s="420"/>
      <c r="PLI82" s="420"/>
      <c r="PLJ82" s="420"/>
      <c r="PLK82" s="420"/>
      <c r="PLL82" s="420"/>
      <c r="PLM82" s="420"/>
      <c r="PLN82" s="420"/>
      <c r="PLO82" s="420"/>
      <c r="PLP82" s="420"/>
      <c r="PLQ82" s="420"/>
      <c r="PLR82" s="420"/>
      <c r="PLS82" s="420"/>
      <c r="PLT82" s="420"/>
      <c r="PLU82" s="420"/>
      <c r="PLV82" s="420"/>
      <c r="PLW82" s="420"/>
      <c r="PLX82" s="420"/>
      <c r="PLY82" s="420"/>
      <c r="PLZ82" s="420"/>
      <c r="PMA82" s="420"/>
      <c r="PMB82" s="420"/>
      <c r="PMC82" s="420"/>
      <c r="PMD82" s="420"/>
      <c r="PME82" s="420"/>
      <c r="PMF82" s="420"/>
      <c r="PMG82" s="420"/>
      <c r="PMH82" s="420"/>
      <c r="PMI82" s="420"/>
      <c r="PMJ82" s="420"/>
      <c r="PMK82" s="420"/>
      <c r="PML82" s="420"/>
      <c r="PMM82" s="420"/>
      <c r="PMN82" s="420"/>
      <c r="PMO82" s="420"/>
      <c r="PMP82" s="420"/>
      <c r="PMQ82" s="420"/>
      <c r="PMR82" s="420"/>
      <c r="PMS82" s="420"/>
      <c r="PMT82" s="420"/>
      <c r="PMU82" s="420"/>
      <c r="PMV82" s="420"/>
      <c r="PMW82" s="420"/>
      <c r="PMX82" s="420"/>
      <c r="PMY82" s="420"/>
      <c r="PMZ82" s="420"/>
      <c r="PNA82" s="420"/>
      <c r="PNB82" s="420"/>
      <c r="PNC82" s="420"/>
      <c r="PND82" s="420"/>
      <c r="PNE82" s="420"/>
      <c r="PNF82" s="420"/>
      <c r="PNG82" s="420"/>
      <c r="PNH82" s="420"/>
      <c r="PNI82" s="420"/>
      <c r="PNJ82" s="420"/>
      <c r="PNK82" s="420"/>
      <c r="PNL82" s="420"/>
      <c r="PNM82" s="420"/>
      <c r="PNN82" s="420"/>
      <c r="PNO82" s="420"/>
      <c r="PNP82" s="420"/>
      <c r="PNQ82" s="420"/>
      <c r="PNR82" s="420"/>
      <c r="PNS82" s="420"/>
      <c r="PNT82" s="420"/>
      <c r="PNU82" s="420"/>
      <c r="PNV82" s="420"/>
      <c r="PNW82" s="420"/>
      <c r="PNX82" s="420"/>
      <c r="PNY82" s="420"/>
      <c r="PNZ82" s="420"/>
      <c r="POA82" s="420"/>
      <c r="POB82" s="420"/>
      <c r="POC82" s="420"/>
      <c r="POD82" s="420"/>
      <c r="POE82" s="420"/>
      <c r="POF82" s="420"/>
      <c r="POG82" s="420"/>
      <c r="POH82" s="420"/>
      <c r="POI82" s="420"/>
      <c r="POJ82" s="420"/>
      <c r="POK82" s="420"/>
      <c r="POL82" s="420"/>
      <c r="POM82" s="420"/>
      <c r="PON82" s="420"/>
      <c r="POO82" s="420"/>
      <c r="POP82" s="420"/>
      <c r="POQ82" s="420"/>
      <c r="POR82" s="420"/>
      <c r="POS82" s="420"/>
      <c r="POT82" s="420"/>
      <c r="POU82" s="420"/>
      <c r="POV82" s="420"/>
      <c r="POW82" s="420"/>
      <c r="POX82" s="420"/>
      <c r="POY82" s="420"/>
      <c r="POZ82" s="420"/>
      <c r="PPA82" s="420"/>
      <c r="PPB82" s="420"/>
      <c r="PPC82" s="420"/>
      <c r="PPD82" s="420"/>
      <c r="PPE82" s="420"/>
      <c r="PPF82" s="420"/>
      <c r="PPG82" s="420"/>
      <c r="PPH82" s="420"/>
      <c r="PPI82" s="420"/>
      <c r="PPJ82" s="420"/>
      <c r="PPK82" s="420"/>
      <c r="PPL82" s="420"/>
      <c r="PPM82" s="420"/>
      <c r="PPN82" s="420"/>
      <c r="PPO82" s="420"/>
      <c r="PPP82" s="420"/>
      <c r="PPQ82" s="420"/>
      <c r="PPR82" s="420"/>
      <c r="PPS82" s="420"/>
      <c r="PPT82" s="420"/>
      <c r="PPU82" s="420"/>
      <c r="PPV82" s="420"/>
      <c r="PPW82" s="420"/>
      <c r="PPX82" s="420"/>
      <c r="PPY82" s="420"/>
      <c r="PPZ82" s="420"/>
      <c r="PQA82" s="420"/>
      <c r="PQB82" s="420"/>
      <c r="PQC82" s="420"/>
      <c r="PQD82" s="420"/>
      <c r="PQE82" s="420"/>
      <c r="PQF82" s="420"/>
      <c r="PQG82" s="420"/>
      <c r="PQH82" s="420"/>
      <c r="PQI82" s="420"/>
      <c r="PQJ82" s="420"/>
      <c r="PQK82" s="420"/>
      <c r="PQL82" s="420"/>
      <c r="PQM82" s="420"/>
      <c r="PQN82" s="420"/>
      <c r="PQO82" s="420"/>
      <c r="PQP82" s="420"/>
      <c r="PQQ82" s="420"/>
      <c r="PQR82" s="420"/>
      <c r="PQS82" s="420"/>
      <c r="PQT82" s="420"/>
      <c r="PQU82" s="420"/>
      <c r="PQV82" s="420"/>
      <c r="PQW82" s="420"/>
      <c r="PQX82" s="420"/>
      <c r="PQY82" s="420"/>
      <c r="PQZ82" s="420"/>
      <c r="PRA82" s="420"/>
      <c r="PRB82" s="420"/>
      <c r="PRC82" s="420"/>
      <c r="PRD82" s="420"/>
      <c r="PRE82" s="420"/>
      <c r="PRF82" s="420"/>
      <c r="PRG82" s="420"/>
      <c r="PRH82" s="420"/>
      <c r="PRI82" s="420"/>
      <c r="PRJ82" s="420"/>
      <c r="PRK82" s="420"/>
      <c r="PRL82" s="420"/>
      <c r="PRM82" s="420"/>
      <c r="PRN82" s="420"/>
      <c r="PRO82" s="420"/>
      <c r="PRP82" s="420"/>
      <c r="PRQ82" s="420"/>
      <c r="PRR82" s="420"/>
      <c r="PRS82" s="420"/>
      <c r="PRT82" s="420"/>
      <c r="PRU82" s="420"/>
      <c r="PRV82" s="420"/>
      <c r="PRW82" s="420"/>
      <c r="PRX82" s="420"/>
      <c r="PRY82" s="420"/>
      <c r="PRZ82" s="420"/>
      <c r="PSA82" s="420"/>
      <c r="PSB82" s="420"/>
      <c r="PSC82" s="420"/>
      <c r="PSD82" s="420"/>
      <c r="PSE82" s="420"/>
      <c r="PSF82" s="420"/>
      <c r="PSG82" s="420"/>
      <c r="PSH82" s="420"/>
      <c r="PSI82" s="420"/>
      <c r="PSJ82" s="420"/>
      <c r="PSK82" s="420"/>
      <c r="PSL82" s="420"/>
      <c r="PSM82" s="420"/>
      <c r="PSN82" s="420"/>
      <c r="PSO82" s="420"/>
      <c r="PSP82" s="420"/>
      <c r="PSQ82" s="420"/>
      <c r="PSR82" s="420"/>
      <c r="PSS82" s="420"/>
      <c r="PST82" s="420"/>
      <c r="PSU82" s="420"/>
      <c r="PSV82" s="420"/>
      <c r="PSW82" s="420"/>
      <c r="PSX82" s="420"/>
      <c r="PSY82" s="420"/>
      <c r="PSZ82" s="420"/>
      <c r="PTA82" s="420"/>
      <c r="PTB82" s="420"/>
      <c r="PTC82" s="420"/>
      <c r="PTD82" s="420"/>
      <c r="PTE82" s="420"/>
      <c r="PTF82" s="420"/>
      <c r="PTG82" s="420"/>
      <c r="PTH82" s="420"/>
      <c r="PTI82" s="420"/>
      <c r="PTJ82" s="420"/>
      <c r="PTK82" s="420"/>
      <c r="PTL82" s="420"/>
      <c r="PTM82" s="420"/>
      <c r="PTN82" s="420"/>
      <c r="PTO82" s="420"/>
      <c r="PTP82" s="420"/>
      <c r="PTQ82" s="420"/>
      <c r="PTR82" s="420"/>
      <c r="PTS82" s="420"/>
      <c r="PTT82" s="420"/>
      <c r="PTU82" s="420"/>
      <c r="PTV82" s="420"/>
      <c r="PTW82" s="420"/>
      <c r="PTX82" s="420"/>
      <c r="PTY82" s="420"/>
      <c r="PTZ82" s="420"/>
      <c r="PUA82" s="420"/>
      <c r="PUB82" s="420"/>
      <c r="PUC82" s="420"/>
      <c r="PUD82" s="420"/>
      <c r="PUE82" s="420"/>
      <c r="PUF82" s="420"/>
      <c r="PUG82" s="420"/>
      <c r="PUH82" s="420"/>
      <c r="PUI82" s="420"/>
      <c r="PUJ82" s="420"/>
      <c r="PUK82" s="420"/>
      <c r="PUL82" s="420"/>
      <c r="PUM82" s="420"/>
      <c r="PUN82" s="420"/>
      <c r="PUO82" s="420"/>
      <c r="PUP82" s="420"/>
      <c r="PUQ82" s="420"/>
      <c r="PUR82" s="420"/>
      <c r="PUS82" s="420"/>
      <c r="PUT82" s="420"/>
      <c r="PUU82" s="420"/>
      <c r="PUV82" s="420"/>
      <c r="PUW82" s="420"/>
      <c r="PUX82" s="420"/>
      <c r="PUY82" s="420"/>
      <c r="PUZ82" s="420"/>
      <c r="PVA82" s="420"/>
      <c r="PVB82" s="420"/>
      <c r="PVC82" s="420"/>
      <c r="PVD82" s="420"/>
      <c r="PVE82" s="420"/>
      <c r="PVF82" s="420"/>
      <c r="PVG82" s="420"/>
      <c r="PVH82" s="420"/>
      <c r="PVI82" s="420"/>
      <c r="PVJ82" s="420"/>
      <c r="PVK82" s="420"/>
      <c r="PVL82" s="420"/>
      <c r="PVM82" s="420"/>
      <c r="PVN82" s="420"/>
      <c r="PVO82" s="420"/>
      <c r="PVP82" s="420"/>
      <c r="PVQ82" s="420"/>
      <c r="PVR82" s="420"/>
      <c r="PVS82" s="420"/>
      <c r="PVT82" s="420"/>
      <c r="PVU82" s="420"/>
      <c r="PVV82" s="420"/>
      <c r="PVW82" s="420"/>
      <c r="PVX82" s="420"/>
      <c r="PVY82" s="420"/>
      <c r="PVZ82" s="420"/>
      <c r="PWA82" s="420"/>
      <c r="PWB82" s="420"/>
      <c r="PWC82" s="420"/>
      <c r="PWD82" s="420"/>
      <c r="PWE82" s="420"/>
      <c r="PWF82" s="420"/>
      <c r="PWG82" s="420"/>
      <c r="PWH82" s="420"/>
      <c r="PWI82" s="420"/>
      <c r="PWJ82" s="420"/>
      <c r="PWK82" s="420"/>
      <c r="PWL82" s="420"/>
      <c r="PWM82" s="420"/>
      <c r="PWN82" s="420"/>
      <c r="PWO82" s="420"/>
      <c r="PWP82" s="420"/>
      <c r="PWQ82" s="420"/>
      <c r="PWR82" s="420"/>
      <c r="PWS82" s="420"/>
      <c r="PWT82" s="420"/>
      <c r="PWU82" s="420"/>
      <c r="PWV82" s="420"/>
      <c r="PWW82" s="420"/>
      <c r="PWX82" s="420"/>
      <c r="PWY82" s="420"/>
      <c r="PWZ82" s="420"/>
      <c r="PXA82" s="420"/>
      <c r="PXB82" s="420"/>
      <c r="PXC82" s="420"/>
      <c r="PXD82" s="420"/>
      <c r="PXE82" s="420"/>
      <c r="PXF82" s="420"/>
      <c r="PXG82" s="420"/>
      <c r="PXH82" s="420"/>
      <c r="PXI82" s="420"/>
      <c r="PXJ82" s="420"/>
      <c r="PXK82" s="420"/>
      <c r="PXL82" s="420"/>
      <c r="PXM82" s="420"/>
      <c r="PXN82" s="420"/>
      <c r="PXO82" s="420"/>
      <c r="PXP82" s="420"/>
      <c r="PXQ82" s="420"/>
      <c r="PXR82" s="420"/>
      <c r="PXS82" s="420"/>
      <c r="PXT82" s="420"/>
      <c r="PXU82" s="420"/>
      <c r="PXV82" s="420"/>
      <c r="PXW82" s="420"/>
      <c r="PXX82" s="420"/>
      <c r="PXY82" s="420"/>
      <c r="PXZ82" s="420"/>
      <c r="PYA82" s="420"/>
      <c r="PYB82" s="420"/>
      <c r="PYC82" s="420"/>
      <c r="PYD82" s="420"/>
      <c r="PYE82" s="420"/>
      <c r="PYF82" s="420"/>
      <c r="PYG82" s="420"/>
      <c r="PYH82" s="420"/>
      <c r="PYI82" s="420"/>
      <c r="PYJ82" s="420"/>
      <c r="PYK82" s="420"/>
      <c r="PYL82" s="420"/>
      <c r="PYM82" s="420"/>
      <c r="PYN82" s="420"/>
      <c r="PYO82" s="420"/>
      <c r="PYP82" s="420"/>
      <c r="PYQ82" s="420"/>
      <c r="PYR82" s="420"/>
      <c r="PYS82" s="420"/>
      <c r="PYT82" s="420"/>
      <c r="PYU82" s="420"/>
      <c r="PYV82" s="420"/>
      <c r="PYW82" s="420"/>
      <c r="PYX82" s="420"/>
      <c r="PYY82" s="420"/>
      <c r="PYZ82" s="420"/>
      <c r="PZA82" s="420"/>
      <c r="PZB82" s="420"/>
      <c r="PZC82" s="420"/>
      <c r="PZD82" s="420"/>
      <c r="PZE82" s="420"/>
      <c r="PZF82" s="420"/>
      <c r="PZG82" s="420"/>
      <c r="PZH82" s="420"/>
      <c r="PZI82" s="420"/>
      <c r="PZJ82" s="420"/>
      <c r="PZK82" s="420"/>
      <c r="PZL82" s="420"/>
      <c r="PZM82" s="420"/>
      <c r="PZN82" s="420"/>
      <c r="PZO82" s="420"/>
      <c r="PZP82" s="420"/>
      <c r="PZQ82" s="420"/>
      <c r="PZR82" s="420"/>
      <c r="PZS82" s="420"/>
      <c r="PZT82" s="420"/>
      <c r="PZU82" s="420"/>
      <c r="PZV82" s="420"/>
      <c r="PZW82" s="420"/>
      <c r="PZX82" s="420"/>
      <c r="PZY82" s="420"/>
      <c r="PZZ82" s="420"/>
      <c r="QAA82" s="420"/>
      <c r="QAB82" s="420"/>
      <c r="QAC82" s="420"/>
      <c r="QAD82" s="420"/>
      <c r="QAE82" s="420"/>
      <c r="QAF82" s="420"/>
      <c r="QAG82" s="420"/>
      <c r="QAH82" s="420"/>
      <c r="QAI82" s="420"/>
      <c r="QAJ82" s="420"/>
      <c r="QAK82" s="420"/>
      <c r="QAL82" s="420"/>
      <c r="QAM82" s="420"/>
      <c r="QAN82" s="420"/>
      <c r="QAO82" s="420"/>
      <c r="QAP82" s="420"/>
      <c r="QAQ82" s="420"/>
      <c r="QAR82" s="420"/>
      <c r="QAS82" s="420"/>
      <c r="QAT82" s="420"/>
      <c r="QAU82" s="420"/>
      <c r="QAV82" s="420"/>
      <c r="QAW82" s="420"/>
      <c r="QAX82" s="420"/>
      <c r="QAY82" s="420"/>
      <c r="QAZ82" s="420"/>
      <c r="QBA82" s="420"/>
      <c r="QBB82" s="420"/>
      <c r="QBC82" s="420"/>
      <c r="QBD82" s="420"/>
      <c r="QBE82" s="420"/>
      <c r="QBF82" s="420"/>
      <c r="QBG82" s="420"/>
      <c r="QBH82" s="420"/>
      <c r="QBI82" s="420"/>
      <c r="QBJ82" s="420"/>
      <c r="QBK82" s="420"/>
      <c r="QBL82" s="420"/>
      <c r="QBM82" s="420"/>
      <c r="QBN82" s="420"/>
      <c r="QBO82" s="420"/>
      <c r="QBP82" s="420"/>
      <c r="QBQ82" s="420"/>
      <c r="QBR82" s="420"/>
      <c r="QBS82" s="420"/>
      <c r="QBT82" s="420"/>
      <c r="QBU82" s="420"/>
      <c r="QBV82" s="420"/>
      <c r="QBW82" s="420"/>
      <c r="QBX82" s="420"/>
      <c r="QBY82" s="420"/>
      <c r="QBZ82" s="420"/>
      <c r="QCA82" s="420"/>
      <c r="QCB82" s="420"/>
      <c r="QCC82" s="420"/>
      <c r="QCD82" s="420"/>
      <c r="QCE82" s="420"/>
      <c r="QCF82" s="420"/>
      <c r="QCG82" s="420"/>
      <c r="QCH82" s="420"/>
      <c r="QCI82" s="420"/>
      <c r="QCJ82" s="420"/>
      <c r="QCK82" s="420"/>
      <c r="QCL82" s="420"/>
      <c r="QCM82" s="420"/>
      <c r="QCN82" s="420"/>
      <c r="QCO82" s="420"/>
      <c r="QCP82" s="420"/>
      <c r="QCQ82" s="420"/>
      <c r="QCR82" s="420"/>
      <c r="QCS82" s="420"/>
      <c r="QCT82" s="420"/>
      <c r="QCU82" s="420"/>
      <c r="QCV82" s="420"/>
      <c r="QCW82" s="420"/>
      <c r="QCX82" s="420"/>
      <c r="QCY82" s="420"/>
      <c r="QCZ82" s="420"/>
      <c r="QDA82" s="420"/>
      <c r="QDB82" s="420"/>
      <c r="QDC82" s="420"/>
      <c r="QDD82" s="420"/>
      <c r="QDE82" s="420"/>
      <c r="QDF82" s="420"/>
      <c r="QDG82" s="420"/>
      <c r="QDH82" s="420"/>
      <c r="QDI82" s="420"/>
      <c r="QDJ82" s="420"/>
      <c r="QDK82" s="420"/>
      <c r="QDL82" s="420"/>
      <c r="QDM82" s="420"/>
      <c r="QDN82" s="420"/>
      <c r="QDO82" s="420"/>
      <c r="QDP82" s="420"/>
      <c r="QDQ82" s="420"/>
      <c r="QDR82" s="420"/>
      <c r="QDS82" s="420"/>
      <c r="QDT82" s="420"/>
      <c r="QDU82" s="420"/>
      <c r="QDV82" s="420"/>
      <c r="QDW82" s="420"/>
      <c r="QDX82" s="420"/>
      <c r="QDY82" s="420"/>
      <c r="QDZ82" s="420"/>
      <c r="QEA82" s="420"/>
      <c r="QEB82" s="420"/>
      <c r="QEC82" s="420"/>
      <c r="QED82" s="420"/>
      <c r="QEE82" s="420"/>
      <c r="QEF82" s="420"/>
      <c r="QEG82" s="420"/>
      <c r="QEH82" s="420"/>
      <c r="QEI82" s="420"/>
      <c r="QEJ82" s="420"/>
      <c r="QEK82" s="420"/>
      <c r="QEL82" s="420"/>
      <c r="QEM82" s="420"/>
      <c r="QEN82" s="420"/>
      <c r="QEO82" s="420"/>
      <c r="QEP82" s="420"/>
      <c r="QEQ82" s="420"/>
      <c r="QER82" s="420"/>
      <c r="QES82" s="420"/>
      <c r="QET82" s="420"/>
      <c r="QEU82" s="420"/>
      <c r="QEV82" s="420"/>
      <c r="QEW82" s="420"/>
      <c r="QEX82" s="420"/>
      <c r="QEY82" s="420"/>
      <c r="QEZ82" s="420"/>
      <c r="QFA82" s="420"/>
      <c r="QFB82" s="420"/>
      <c r="QFC82" s="420"/>
      <c r="QFD82" s="420"/>
      <c r="QFE82" s="420"/>
      <c r="QFF82" s="420"/>
      <c r="QFG82" s="420"/>
      <c r="QFH82" s="420"/>
      <c r="QFI82" s="420"/>
      <c r="QFJ82" s="420"/>
      <c r="QFK82" s="420"/>
      <c r="QFL82" s="420"/>
      <c r="QFM82" s="420"/>
      <c r="QFN82" s="420"/>
      <c r="QFO82" s="420"/>
      <c r="QFP82" s="420"/>
      <c r="QFQ82" s="420"/>
      <c r="QFR82" s="420"/>
      <c r="QFS82" s="420"/>
      <c r="QFT82" s="420"/>
      <c r="QFU82" s="420"/>
      <c r="QFV82" s="420"/>
      <c r="QFW82" s="420"/>
      <c r="QFX82" s="420"/>
      <c r="QFY82" s="420"/>
      <c r="QFZ82" s="420"/>
      <c r="QGA82" s="420"/>
      <c r="QGB82" s="420"/>
      <c r="QGC82" s="420"/>
      <c r="QGD82" s="420"/>
      <c r="QGE82" s="420"/>
      <c r="QGF82" s="420"/>
      <c r="QGG82" s="420"/>
      <c r="QGH82" s="420"/>
      <c r="QGI82" s="420"/>
      <c r="QGJ82" s="420"/>
      <c r="QGK82" s="420"/>
      <c r="QGL82" s="420"/>
      <c r="QGM82" s="420"/>
      <c r="QGN82" s="420"/>
      <c r="QGO82" s="420"/>
      <c r="QGP82" s="420"/>
      <c r="QGQ82" s="420"/>
      <c r="QGR82" s="420"/>
      <c r="QGS82" s="420"/>
      <c r="QGT82" s="420"/>
      <c r="QGU82" s="420"/>
      <c r="QGV82" s="420"/>
      <c r="QGW82" s="420"/>
      <c r="QGX82" s="420"/>
      <c r="QGY82" s="420"/>
      <c r="QGZ82" s="420"/>
      <c r="QHA82" s="420"/>
      <c r="QHB82" s="420"/>
      <c r="QHC82" s="420"/>
      <c r="QHD82" s="420"/>
      <c r="QHE82" s="420"/>
      <c r="QHF82" s="420"/>
      <c r="QHG82" s="420"/>
      <c r="QHH82" s="420"/>
      <c r="QHI82" s="420"/>
      <c r="QHJ82" s="420"/>
      <c r="QHK82" s="420"/>
      <c r="QHL82" s="420"/>
      <c r="QHM82" s="420"/>
      <c r="QHN82" s="420"/>
      <c r="QHO82" s="420"/>
      <c r="QHP82" s="420"/>
      <c r="QHQ82" s="420"/>
      <c r="QHR82" s="420"/>
      <c r="QHS82" s="420"/>
      <c r="QHT82" s="420"/>
      <c r="QHU82" s="420"/>
      <c r="QHV82" s="420"/>
      <c r="QHW82" s="420"/>
      <c r="QHX82" s="420"/>
      <c r="QHY82" s="420"/>
      <c r="QHZ82" s="420"/>
      <c r="QIA82" s="420"/>
      <c r="QIB82" s="420"/>
      <c r="QIC82" s="420"/>
      <c r="QID82" s="420"/>
      <c r="QIE82" s="420"/>
      <c r="QIF82" s="420"/>
      <c r="QIG82" s="420"/>
      <c r="QIH82" s="420"/>
      <c r="QII82" s="420"/>
      <c r="QIJ82" s="420"/>
      <c r="QIK82" s="420"/>
      <c r="QIL82" s="420"/>
      <c r="QIM82" s="420"/>
      <c r="QIN82" s="420"/>
      <c r="QIO82" s="420"/>
      <c r="QIP82" s="420"/>
      <c r="QIQ82" s="420"/>
      <c r="QIR82" s="420"/>
      <c r="QIS82" s="420"/>
      <c r="QIT82" s="420"/>
      <c r="QIU82" s="420"/>
      <c r="QIV82" s="420"/>
      <c r="QIW82" s="420"/>
      <c r="QIX82" s="420"/>
      <c r="QIY82" s="420"/>
      <c r="QIZ82" s="420"/>
      <c r="QJA82" s="420"/>
      <c r="QJB82" s="420"/>
      <c r="QJC82" s="420"/>
      <c r="QJD82" s="420"/>
      <c r="QJE82" s="420"/>
      <c r="QJF82" s="420"/>
      <c r="QJG82" s="420"/>
      <c r="QJH82" s="420"/>
      <c r="QJI82" s="420"/>
      <c r="QJJ82" s="420"/>
      <c r="QJK82" s="420"/>
      <c r="QJL82" s="420"/>
      <c r="QJM82" s="420"/>
      <c r="QJN82" s="420"/>
      <c r="QJO82" s="420"/>
      <c r="QJP82" s="420"/>
      <c r="QJQ82" s="420"/>
      <c r="QJR82" s="420"/>
      <c r="QJS82" s="420"/>
      <c r="QJT82" s="420"/>
      <c r="QJU82" s="420"/>
      <c r="QJV82" s="420"/>
      <c r="QJW82" s="420"/>
      <c r="QJX82" s="420"/>
      <c r="QJY82" s="420"/>
      <c r="QJZ82" s="420"/>
      <c r="QKA82" s="420"/>
      <c r="QKB82" s="420"/>
      <c r="QKC82" s="420"/>
      <c r="QKD82" s="420"/>
      <c r="QKE82" s="420"/>
      <c r="QKF82" s="420"/>
      <c r="QKG82" s="420"/>
      <c r="QKH82" s="420"/>
      <c r="QKI82" s="420"/>
      <c r="QKJ82" s="420"/>
      <c r="QKK82" s="420"/>
      <c r="QKL82" s="420"/>
      <c r="QKM82" s="420"/>
      <c r="QKN82" s="420"/>
      <c r="QKO82" s="420"/>
      <c r="QKP82" s="420"/>
      <c r="QKQ82" s="420"/>
      <c r="QKR82" s="420"/>
      <c r="QKS82" s="420"/>
      <c r="QKT82" s="420"/>
      <c r="QKU82" s="420"/>
      <c r="QKV82" s="420"/>
      <c r="QKW82" s="420"/>
      <c r="QKX82" s="420"/>
      <c r="QKY82" s="420"/>
      <c r="QKZ82" s="420"/>
      <c r="QLA82" s="420"/>
      <c r="QLB82" s="420"/>
      <c r="QLC82" s="420"/>
      <c r="QLD82" s="420"/>
      <c r="QLE82" s="420"/>
      <c r="QLF82" s="420"/>
      <c r="QLG82" s="420"/>
      <c r="QLH82" s="420"/>
      <c r="QLI82" s="420"/>
      <c r="QLJ82" s="420"/>
      <c r="QLK82" s="420"/>
      <c r="QLL82" s="420"/>
      <c r="QLM82" s="420"/>
      <c r="QLN82" s="420"/>
      <c r="QLO82" s="420"/>
      <c r="QLP82" s="420"/>
      <c r="QLQ82" s="420"/>
      <c r="QLR82" s="420"/>
      <c r="QLS82" s="420"/>
      <c r="QLT82" s="420"/>
      <c r="QLU82" s="420"/>
      <c r="QLV82" s="420"/>
      <c r="QLW82" s="420"/>
      <c r="QLX82" s="420"/>
      <c r="QLY82" s="420"/>
      <c r="QLZ82" s="420"/>
      <c r="QMA82" s="420"/>
      <c r="QMB82" s="420"/>
      <c r="QMC82" s="420"/>
      <c r="QMD82" s="420"/>
      <c r="QME82" s="420"/>
      <c r="QMF82" s="420"/>
      <c r="QMG82" s="420"/>
      <c r="QMH82" s="420"/>
      <c r="QMI82" s="420"/>
      <c r="QMJ82" s="420"/>
      <c r="QMK82" s="420"/>
      <c r="QML82" s="420"/>
      <c r="QMM82" s="420"/>
      <c r="QMN82" s="420"/>
      <c r="QMO82" s="420"/>
      <c r="QMP82" s="420"/>
      <c r="QMQ82" s="420"/>
      <c r="QMR82" s="420"/>
      <c r="QMS82" s="420"/>
      <c r="QMT82" s="420"/>
      <c r="QMU82" s="420"/>
      <c r="QMV82" s="420"/>
      <c r="QMW82" s="420"/>
      <c r="QMX82" s="420"/>
      <c r="QMY82" s="420"/>
      <c r="QMZ82" s="420"/>
      <c r="QNA82" s="420"/>
      <c r="QNB82" s="420"/>
      <c r="QNC82" s="420"/>
      <c r="QND82" s="420"/>
      <c r="QNE82" s="420"/>
      <c r="QNF82" s="420"/>
      <c r="QNG82" s="420"/>
      <c r="QNH82" s="420"/>
      <c r="QNI82" s="420"/>
      <c r="QNJ82" s="420"/>
      <c r="QNK82" s="420"/>
      <c r="QNL82" s="420"/>
      <c r="QNM82" s="420"/>
      <c r="QNN82" s="420"/>
      <c r="QNO82" s="420"/>
      <c r="QNP82" s="420"/>
      <c r="QNQ82" s="420"/>
      <c r="QNR82" s="420"/>
      <c r="QNS82" s="420"/>
      <c r="QNT82" s="420"/>
      <c r="QNU82" s="420"/>
      <c r="QNV82" s="420"/>
      <c r="QNW82" s="420"/>
      <c r="QNX82" s="420"/>
      <c r="QNY82" s="420"/>
      <c r="QNZ82" s="420"/>
      <c r="QOA82" s="420"/>
      <c r="QOB82" s="420"/>
      <c r="QOC82" s="420"/>
      <c r="QOD82" s="420"/>
      <c r="QOE82" s="420"/>
      <c r="QOF82" s="420"/>
      <c r="QOG82" s="420"/>
      <c r="QOH82" s="420"/>
      <c r="QOI82" s="420"/>
      <c r="QOJ82" s="420"/>
      <c r="QOK82" s="420"/>
      <c r="QOL82" s="420"/>
      <c r="QOM82" s="420"/>
      <c r="QON82" s="420"/>
      <c r="QOO82" s="420"/>
      <c r="QOP82" s="420"/>
      <c r="QOQ82" s="420"/>
      <c r="QOR82" s="420"/>
      <c r="QOS82" s="420"/>
      <c r="QOT82" s="420"/>
      <c r="QOU82" s="420"/>
      <c r="QOV82" s="420"/>
      <c r="QOW82" s="420"/>
      <c r="QOX82" s="420"/>
      <c r="QOY82" s="420"/>
      <c r="QOZ82" s="420"/>
      <c r="QPA82" s="420"/>
      <c r="QPB82" s="420"/>
      <c r="QPC82" s="420"/>
      <c r="QPD82" s="420"/>
      <c r="QPE82" s="420"/>
      <c r="QPF82" s="420"/>
      <c r="QPG82" s="420"/>
      <c r="QPH82" s="420"/>
      <c r="QPI82" s="420"/>
      <c r="QPJ82" s="420"/>
      <c r="QPK82" s="420"/>
      <c r="QPL82" s="420"/>
      <c r="QPM82" s="420"/>
      <c r="QPN82" s="420"/>
      <c r="QPO82" s="420"/>
      <c r="QPP82" s="420"/>
      <c r="QPQ82" s="420"/>
      <c r="QPR82" s="420"/>
      <c r="QPS82" s="420"/>
      <c r="QPT82" s="420"/>
      <c r="QPU82" s="420"/>
      <c r="QPV82" s="420"/>
      <c r="QPW82" s="420"/>
      <c r="QPX82" s="420"/>
      <c r="QPY82" s="420"/>
      <c r="QPZ82" s="420"/>
      <c r="QQA82" s="420"/>
      <c r="QQB82" s="420"/>
      <c r="QQC82" s="420"/>
      <c r="QQD82" s="420"/>
      <c r="QQE82" s="420"/>
      <c r="QQF82" s="420"/>
      <c r="QQG82" s="420"/>
      <c r="QQH82" s="420"/>
      <c r="QQI82" s="420"/>
      <c r="QQJ82" s="420"/>
      <c r="QQK82" s="420"/>
      <c r="QQL82" s="420"/>
      <c r="QQM82" s="420"/>
      <c r="QQN82" s="420"/>
      <c r="QQO82" s="420"/>
      <c r="QQP82" s="420"/>
      <c r="QQQ82" s="420"/>
      <c r="QQR82" s="420"/>
      <c r="QQS82" s="420"/>
      <c r="QQT82" s="420"/>
      <c r="QQU82" s="420"/>
      <c r="QQV82" s="420"/>
      <c r="QQW82" s="420"/>
      <c r="QQX82" s="420"/>
      <c r="QQY82" s="420"/>
      <c r="QQZ82" s="420"/>
      <c r="QRA82" s="420"/>
      <c r="QRB82" s="420"/>
      <c r="QRC82" s="420"/>
      <c r="QRD82" s="420"/>
      <c r="QRE82" s="420"/>
      <c r="QRF82" s="420"/>
      <c r="QRG82" s="420"/>
      <c r="QRH82" s="420"/>
      <c r="QRI82" s="420"/>
      <c r="QRJ82" s="420"/>
      <c r="QRK82" s="420"/>
      <c r="QRL82" s="420"/>
      <c r="QRM82" s="420"/>
      <c r="QRN82" s="420"/>
      <c r="QRO82" s="420"/>
      <c r="QRP82" s="420"/>
      <c r="QRQ82" s="420"/>
      <c r="QRR82" s="420"/>
      <c r="QRS82" s="420"/>
      <c r="QRT82" s="420"/>
      <c r="QRU82" s="420"/>
      <c r="QRV82" s="420"/>
      <c r="QRW82" s="420"/>
      <c r="QRX82" s="420"/>
      <c r="QRY82" s="420"/>
      <c r="QRZ82" s="420"/>
      <c r="QSA82" s="420"/>
      <c r="QSB82" s="420"/>
      <c r="QSC82" s="420"/>
      <c r="QSD82" s="420"/>
      <c r="QSE82" s="420"/>
      <c r="QSF82" s="420"/>
      <c r="QSG82" s="420"/>
      <c r="QSH82" s="420"/>
      <c r="QSI82" s="420"/>
      <c r="QSJ82" s="420"/>
      <c r="QSK82" s="420"/>
      <c r="QSL82" s="420"/>
      <c r="QSM82" s="420"/>
      <c r="QSN82" s="420"/>
      <c r="QSO82" s="420"/>
      <c r="QSP82" s="420"/>
      <c r="QSQ82" s="420"/>
      <c r="QSR82" s="420"/>
      <c r="QSS82" s="420"/>
      <c r="QST82" s="420"/>
      <c r="QSU82" s="420"/>
      <c r="QSV82" s="420"/>
      <c r="QSW82" s="420"/>
      <c r="QSX82" s="420"/>
      <c r="QSY82" s="420"/>
      <c r="QSZ82" s="420"/>
      <c r="QTA82" s="420"/>
      <c r="QTB82" s="420"/>
      <c r="QTC82" s="420"/>
      <c r="QTD82" s="420"/>
      <c r="QTE82" s="420"/>
      <c r="QTF82" s="420"/>
      <c r="QTG82" s="420"/>
      <c r="QTH82" s="420"/>
      <c r="QTI82" s="420"/>
      <c r="QTJ82" s="420"/>
      <c r="QTK82" s="420"/>
      <c r="QTL82" s="420"/>
      <c r="QTM82" s="420"/>
      <c r="QTN82" s="420"/>
      <c r="QTO82" s="420"/>
      <c r="QTP82" s="420"/>
      <c r="QTQ82" s="420"/>
      <c r="QTR82" s="420"/>
      <c r="QTS82" s="420"/>
      <c r="QTT82" s="420"/>
      <c r="QTU82" s="420"/>
      <c r="QTV82" s="420"/>
      <c r="QTW82" s="420"/>
      <c r="QTX82" s="420"/>
      <c r="QTY82" s="420"/>
      <c r="QTZ82" s="420"/>
      <c r="QUA82" s="420"/>
      <c r="QUB82" s="420"/>
      <c r="QUC82" s="420"/>
      <c r="QUD82" s="420"/>
      <c r="QUE82" s="420"/>
      <c r="QUF82" s="420"/>
      <c r="QUG82" s="420"/>
      <c r="QUH82" s="420"/>
      <c r="QUI82" s="420"/>
      <c r="QUJ82" s="420"/>
      <c r="QUK82" s="420"/>
      <c r="QUL82" s="420"/>
      <c r="QUM82" s="420"/>
      <c r="QUN82" s="420"/>
      <c r="QUO82" s="420"/>
      <c r="QUP82" s="420"/>
      <c r="QUQ82" s="420"/>
      <c r="QUR82" s="420"/>
      <c r="QUS82" s="420"/>
      <c r="QUT82" s="420"/>
      <c r="QUU82" s="420"/>
      <c r="QUV82" s="420"/>
      <c r="QUW82" s="420"/>
      <c r="QUX82" s="420"/>
      <c r="QUY82" s="420"/>
      <c r="QUZ82" s="420"/>
      <c r="QVA82" s="420"/>
      <c r="QVB82" s="420"/>
      <c r="QVC82" s="420"/>
      <c r="QVD82" s="420"/>
      <c r="QVE82" s="420"/>
      <c r="QVF82" s="420"/>
      <c r="QVG82" s="420"/>
      <c r="QVH82" s="420"/>
      <c r="QVI82" s="420"/>
      <c r="QVJ82" s="420"/>
      <c r="QVK82" s="420"/>
      <c r="QVL82" s="420"/>
      <c r="QVM82" s="420"/>
      <c r="QVN82" s="420"/>
      <c r="QVO82" s="420"/>
      <c r="QVP82" s="420"/>
      <c r="QVQ82" s="420"/>
      <c r="QVR82" s="420"/>
      <c r="QVS82" s="420"/>
      <c r="QVT82" s="420"/>
      <c r="QVU82" s="420"/>
      <c r="QVV82" s="420"/>
      <c r="QVW82" s="420"/>
      <c r="QVX82" s="420"/>
      <c r="QVY82" s="420"/>
      <c r="QVZ82" s="420"/>
      <c r="QWA82" s="420"/>
      <c r="QWB82" s="420"/>
      <c r="QWC82" s="420"/>
      <c r="QWD82" s="420"/>
      <c r="QWE82" s="420"/>
      <c r="QWF82" s="420"/>
      <c r="QWG82" s="420"/>
      <c r="QWH82" s="420"/>
      <c r="QWI82" s="420"/>
      <c r="QWJ82" s="420"/>
      <c r="QWK82" s="420"/>
      <c r="QWL82" s="420"/>
      <c r="QWM82" s="420"/>
      <c r="QWN82" s="420"/>
      <c r="QWO82" s="420"/>
      <c r="QWP82" s="420"/>
      <c r="QWQ82" s="420"/>
      <c r="QWR82" s="420"/>
      <c r="QWS82" s="420"/>
      <c r="QWT82" s="420"/>
      <c r="QWU82" s="420"/>
      <c r="QWV82" s="420"/>
      <c r="QWW82" s="420"/>
      <c r="QWX82" s="420"/>
      <c r="QWY82" s="420"/>
      <c r="QWZ82" s="420"/>
      <c r="QXA82" s="420"/>
      <c r="QXB82" s="420"/>
      <c r="QXC82" s="420"/>
      <c r="QXD82" s="420"/>
      <c r="QXE82" s="420"/>
      <c r="QXF82" s="420"/>
      <c r="QXG82" s="420"/>
      <c r="QXH82" s="420"/>
      <c r="QXI82" s="420"/>
      <c r="QXJ82" s="420"/>
      <c r="QXK82" s="420"/>
      <c r="QXL82" s="420"/>
      <c r="QXM82" s="420"/>
      <c r="QXN82" s="420"/>
      <c r="QXO82" s="420"/>
      <c r="QXP82" s="420"/>
      <c r="QXQ82" s="420"/>
      <c r="QXR82" s="420"/>
      <c r="QXS82" s="420"/>
      <c r="QXT82" s="420"/>
      <c r="QXU82" s="420"/>
      <c r="QXV82" s="420"/>
      <c r="QXW82" s="420"/>
      <c r="QXX82" s="420"/>
      <c r="QXY82" s="420"/>
      <c r="QXZ82" s="420"/>
      <c r="QYA82" s="420"/>
      <c r="QYB82" s="420"/>
      <c r="QYC82" s="420"/>
      <c r="QYD82" s="420"/>
      <c r="QYE82" s="420"/>
      <c r="QYF82" s="420"/>
      <c r="QYG82" s="420"/>
      <c r="QYH82" s="420"/>
      <c r="QYI82" s="420"/>
      <c r="QYJ82" s="420"/>
      <c r="QYK82" s="420"/>
      <c r="QYL82" s="420"/>
      <c r="QYM82" s="420"/>
      <c r="QYN82" s="420"/>
      <c r="QYO82" s="420"/>
      <c r="QYP82" s="420"/>
      <c r="QYQ82" s="420"/>
      <c r="QYR82" s="420"/>
      <c r="QYS82" s="420"/>
      <c r="QYT82" s="420"/>
      <c r="QYU82" s="420"/>
      <c r="QYV82" s="420"/>
      <c r="QYW82" s="420"/>
      <c r="QYX82" s="420"/>
      <c r="QYY82" s="420"/>
      <c r="QYZ82" s="420"/>
      <c r="QZA82" s="420"/>
      <c r="QZB82" s="420"/>
      <c r="QZC82" s="420"/>
      <c r="QZD82" s="420"/>
      <c r="QZE82" s="420"/>
      <c r="QZF82" s="420"/>
      <c r="QZG82" s="420"/>
      <c r="QZH82" s="420"/>
      <c r="QZI82" s="420"/>
      <c r="QZJ82" s="420"/>
      <c r="QZK82" s="420"/>
      <c r="QZL82" s="420"/>
      <c r="QZM82" s="420"/>
      <c r="QZN82" s="420"/>
      <c r="QZO82" s="420"/>
      <c r="QZP82" s="420"/>
      <c r="QZQ82" s="420"/>
      <c r="QZR82" s="420"/>
      <c r="QZS82" s="420"/>
      <c r="QZT82" s="420"/>
      <c r="QZU82" s="420"/>
      <c r="QZV82" s="420"/>
      <c r="QZW82" s="420"/>
      <c r="QZX82" s="420"/>
      <c r="QZY82" s="420"/>
      <c r="QZZ82" s="420"/>
      <c r="RAA82" s="420"/>
      <c r="RAB82" s="420"/>
      <c r="RAC82" s="420"/>
      <c r="RAD82" s="420"/>
      <c r="RAE82" s="420"/>
      <c r="RAF82" s="420"/>
      <c r="RAG82" s="420"/>
      <c r="RAH82" s="420"/>
      <c r="RAI82" s="420"/>
      <c r="RAJ82" s="420"/>
      <c r="RAK82" s="420"/>
      <c r="RAL82" s="420"/>
      <c r="RAM82" s="420"/>
      <c r="RAN82" s="420"/>
      <c r="RAO82" s="420"/>
      <c r="RAP82" s="420"/>
      <c r="RAQ82" s="420"/>
      <c r="RAR82" s="420"/>
      <c r="RAS82" s="420"/>
      <c r="RAT82" s="420"/>
      <c r="RAU82" s="420"/>
      <c r="RAV82" s="420"/>
      <c r="RAW82" s="420"/>
      <c r="RAX82" s="420"/>
      <c r="RAY82" s="420"/>
      <c r="RAZ82" s="420"/>
      <c r="RBA82" s="420"/>
      <c r="RBB82" s="420"/>
      <c r="RBC82" s="420"/>
      <c r="RBD82" s="420"/>
      <c r="RBE82" s="420"/>
      <c r="RBF82" s="420"/>
      <c r="RBG82" s="420"/>
      <c r="RBH82" s="420"/>
      <c r="RBI82" s="420"/>
      <c r="RBJ82" s="420"/>
      <c r="RBK82" s="420"/>
      <c r="RBL82" s="420"/>
      <c r="RBM82" s="420"/>
      <c r="RBN82" s="420"/>
      <c r="RBO82" s="420"/>
      <c r="RBP82" s="420"/>
      <c r="RBQ82" s="420"/>
      <c r="RBR82" s="420"/>
      <c r="RBS82" s="420"/>
      <c r="RBT82" s="420"/>
      <c r="RBU82" s="420"/>
      <c r="RBV82" s="420"/>
      <c r="RBW82" s="420"/>
      <c r="RBX82" s="420"/>
      <c r="RBY82" s="420"/>
      <c r="RBZ82" s="420"/>
      <c r="RCA82" s="420"/>
      <c r="RCB82" s="420"/>
      <c r="RCC82" s="420"/>
      <c r="RCD82" s="420"/>
      <c r="RCE82" s="420"/>
      <c r="RCF82" s="420"/>
      <c r="RCG82" s="420"/>
      <c r="RCH82" s="420"/>
      <c r="RCI82" s="420"/>
      <c r="RCJ82" s="420"/>
      <c r="RCK82" s="420"/>
      <c r="RCL82" s="420"/>
      <c r="RCM82" s="420"/>
      <c r="RCN82" s="420"/>
      <c r="RCO82" s="420"/>
      <c r="RCP82" s="420"/>
      <c r="RCQ82" s="420"/>
      <c r="RCR82" s="420"/>
      <c r="RCS82" s="420"/>
      <c r="RCT82" s="420"/>
      <c r="RCU82" s="420"/>
      <c r="RCV82" s="420"/>
      <c r="RCW82" s="420"/>
      <c r="RCX82" s="420"/>
      <c r="RCY82" s="420"/>
      <c r="RCZ82" s="420"/>
      <c r="RDA82" s="420"/>
      <c r="RDB82" s="420"/>
      <c r="RDC82" s="420"/>
      <c r="RDD82" s="420"/>
      <c r="RDE82" s="420"/>
      <c r="RDF82" s="420"/>
      <c r="RDG82" s="420"/>
      <c r="RDH82" s="420"/>
      <c r="RDI82" s="420"/>
      <c r="RDJ82" s="420"/>
      <c r="RDK82" s="420"/>
      <c r="RDL82" s="420"/>
      <c r="RDM82" s="420"/>
      <c r="RDN82" s="420"/>
      <c r="RDO82" s="420"/>
      <c r="RDP82" s="420"/>
      <c r="RDQ82" s="420"/>
      <c r="RDR82" s="420"/>
      <c r="RDS82" s="420"/>
      <c r="RDT82" s="420"/>
      <c r="RDU82" s="420"/>
      <c r="RDV82" s="420"/>
      <c r="RDW82" s="420"/>
      <c r="RDX82" s="420"/>
      <c r="RDY82" s="420"/>
      <c r="RDZ82" s="420"/>
      <c r="REA82" s="420"/>
      <c r="REB82" s="420"/>
      <c r="REC82" s="420"/>
      <c r="RED82" s="420"/>
      <c r="REE82" s="420"/>
      <c r="REF82" s="420"/>
      <c r="REG82" s="420"/>
      <c r="REH82" s="420"/>
      <c r="REI82" s="420"/>
      <c r="REJ82" s="420"/>
      <c r="REK82" s="420"/>
      <c r="REL82" s="420"/>
      <c r="REM82" s="420"/>
      <c r="REN82" s="420"/>
      <c r="REO82" s="420"/>
      <c r="REP82" s="420"/>
      <c r="REQ82" s="420"/>
      <c r="RER82" s="420"/>
      <c r="RES82" s="420"/>
      <c r="RET82" s="420"/>
      <c r="REU82" s="420"/>
      <c r="REV82" s="420"/>
      <c r="REW82" s="420"/>
      <c r="REX82" s="420"/>
      <c r="REY82" s="420"/>
      <c r="REZ82" s="420"/>
      <c r="RFA82" s="420"/>
      <c r="RFB82" s="420"/>
      <c r="RFC82" s="420"/>
      <c r="RFD82" s="420"/>
      <c r="RFE82" s="420"/>
      <c r="RFF82" s="420"/>
      <c r="RFG82" s="420"/>
      <c r="RFH82" s="420"/>
      <c r="RFI82" s="420"/>
      <c r="RFJ82" s="420"/>
      <c r="RFK82" s="420"/>
      <c r="RFL82" s="420"/>
      <c r="RFM82" s="420"/>
      <c r="RFN82" s="420"/>
      <c r="RFO82" s="420"/>
      <c r="RFP82" s="420"/>
      <c r="RFQ82" s="420"/>
      <c r="RFR82" s="420"/>
      <c r="RFS82" s="420"/>
      <c r="RFT82" s="420"/>
      <c r="RFU82" s="420"/>
      <c r="RFV82" s="420"/>
      <c r="RFW82" s="420"/>
      <c r="RFX82" s="420"/>
      <c r="RFY82" s="420"/>
      <c r="RFZ82" s="420"/>
      <c r="RGA82" s="420"/>
      <c r="RGB82" s="420"/>
      <c r="RGC82" s="420"/>
      <c r="RGD82" s="420"/>
      <c r="RGE82" s="420"/>
      <c r="RGF82" s="420"/>
      <c r="RGG82" s="420"/>
      <c r="RGH82" s="420"/>
      <c r="RGI82" s="420"/>
      <c r="RGJ82" s="420"/>
      <c r="RGK82" s="420"/>
      <c r="RGL82" s="420"/>
      <c r="RGM82" s="420"/>
      <c r="RGN82" s="420"/>
      <c r="RGO82" s="420"/>
      <c r="RGP82" s="420"/>
      <c r="RGQ82" s="420"/>
      <c r="RGR82" s="420"/>
      <c r="RGS82" s="420"/>
      <c r="RGT82" s="420"/>
      <c r="RGU82" s="420"/>
      <c r="RGV82" s="420"/>
      <c r="RGW82" s="420"/>
      <c r="RGX82" s="420"/>
      <c r="RGY82" s="420"/>
      <c r="RGZ82" s="420"/>
      <c r="RHA82" s="420"/>
      <c r="RHB82" s="420"/>
      <c r="RHC82" s="420"/>
      <c r="RHD82" s="420"/>
      <c r="RHE82" s="420"/>
      <c r="RHF82" s="420"/>
      <c r="RHG82" s="420"/>
      <c r="RHH82" s="420"/>
      <c r="RHI82" s="420"/>
      <c r="RHJ82" s="420"/>
      <c r="RHK82" s="420"/>
      <c r="RHL82" s="420"/>
      <c r="RHM82" s="420"/>
      <c r="RHN82" s="420"/>
      <c r="RHO82" s="420"/>
      <c r="RHP82" s="420"/>
      <c r="RHQ82" s="420"/>
      <c r="RHR82" s="420"/>
      <c r="RHS82" s="420"/>
      <c r="RHT82" s="420"/>
      <c r="RHU82" s="420"/>
      <c r="RHV82" s="420"/>
      <c r="RHW82" s="420"/>
      <c r="RHX82" s="420"/>
      <c r="RHY82" s="420"/>
      <c r="RHZ82" s="420"/>
      <c r="RIA82" s="420"/>
      <c r="RIB82" s="420"/>
      <c r="RIC82" s="420"/>
      <c r="RID82" s="420"/>
      <c r="RIE82" s="420"/>
      <c r="RIF82" s="420"/>
      <c r="RIG82" s="420"/>
      <c r="RIH82" s="420"/>
      <c r="RII82" s="420"/>
      <c r="RIJ82" s="420"/>
      <c r="RIK82" s="420"/>
      <c r="RIL82" s="420"/>
      <c r="RIM82" s="420"/>
      <c r="RIN82" s="420"/>
      <c r="RIO82" s="420"/>
      <c r="RIP82" s="420"/>
      <c r="RIQ82" s="420"/>
      <c r="RIR82" s="420"/>
      <c r="RIS82" s="420"/>
      <c r="RIT82" s="420"/>
      <c r="RIU82" s="420"/>
      <c r="RIV82" s="420"/>
      <c r="RIW82" s="420"/>
      <c r="RIX82" s="420"/>
      <c r="RIY82" s="420"/>
      <c r="RIZ82" s="420"/>
      <c r="RJA82" s="420"/>
      <c r="RJB82" s="420"/>
      <c r="RJC82" s="420"/>
      <c r="RJD82" s="420"/>
      <c r="RJE82" s="420"/>
      <c r="RJF82" s="420"/>
      <c r="RJG82" s="420"/>
      <c r="RJH82" s="420"/>
      <c r="RJI82" s="420"/>
      <c r="RJJ82" s="420"/>
      <c r="RJK82" s="420"/>
      <c r="RJL82" s="420"/>
      <c r="RJM82" s="420"/>
      <c r="RJN82" s="420"/>
      <c r="RJO82" s="420"/>
      <c r="RJP82" s="420"/>
      <c r="RJQ82" s="420"/>
      <c r="RJR82" s="420"/>
      <c r="RJS82" s="420"/>
      <c r="RJT82" s="420"/>
      <c r="RJU82" s="420"/>
      <c r="RJV82" s="420"/>
      <c r="RJW82" s="420"/>
      <c r="RJX82" s="420"/>
      <c r="RJY82" s="420"/>
      <c r="RJZ82" s="420"/>
      <c r="RKA82" s="420"/>
      <c r="RKB82" s="420"/>
      <c r="RKC82" s="420"/>
      <c r="RKD82" s="420"/>
      <c r="RKE82" s="420"/>
      <c r="RKF82" s="420"/>
      <c r="RKG82" s="420"/>
      <c r="RKH82" s="420"/>
      <c r="RKI82" s="420"/>
      <c r="RKJ82" s="420"/>
      <c r="RKK82" s="420"/>
      <c r="RKL82" s="420"/>
      <c r="RKM82" s="420"/>
      <c r="RKN82" s="420"/>
      <c r="RKO82" s="420"/>
      <c r="RKP82" s="420"/>
      <c r="RKQ82" s="420"/>
      <c r="RKR82" s="420"/>
      <c r="RKS82" s="420"/>
      <c r="RKT82" s="420"/>
      <c r="RKU82" s="420"/>
      <c r="RKV82" s="420"/>
      <c r="RKW82" s="420"/>
      <c r="RKX82" s="420"/>
      <c r="RKY82" s="420"/>
      <c r="RKZ82" s="420"/>
      <c r="RLA82" s="420"/>
      <c r="RLB82" s="420"/>
      <c r="RLC82" s="420"/>
      <c r="RLD82" s="420"/>
      <c r="RLE82" s="420"/>
      <c r="RLF82" s="420"/>
      <c r="RLG82" s="420"/>
      <c r="RLH82" s="420"/>
      <c r="RLI82" s="420"/>
      <c r="RLJ82" s="420"/>
      <c r="RLK82" s="420"/>
      <c r="RLL82" s="420"/>
      <c r="RLM82" s="420"/>
      <c r="RLN82" s="420"/>
      <c r="RLO82" s="420"/>
      <c r="RLP82" s="420"/>
      <c r="RLQ82" s="420"/>
      <c r="RLR82" s="420"/>
      <c r="RLS82" s="420"/>
      <c r="RLT82" s="420"/>
      <c r="RLU82" s="420"/>
      <c r="RLV82" s="420"/>
      <c r="RLW82" s="420"/>
      <c r="RLX82" s="420"/>
      <c r="RLY82" s="420"/>
      <c r="RLZ82" s="420"/>
      <c r="RMA82" s="420"/>
      <c r="RMB82" s="420"/>
      <c r="RMC82" s="420"/>
      <c r="RMD82" s="420"/>
      <c r="RME82" s="420"/>
      <c r="RMF82" s="420"/>
      <c r="RMG82" s="420"/>
      <c r="RMH82" s="420"/>
      <c r="RMI82" s="420"/>
      <c r="RMJ82" s="420"/>
      <c r="RMK82" s="420"/>
      <c r="RML82" s="420"/>
      <c r="RMM82" s="420"/>
      <c r="RMN82" s="420"/>
      <c r="RMO82" s="420"/>
      <c r="RMP82" s="420"/>
      <c r="RMQ82" s="420"/>
      <c r="RMR82" s="420"/>
      <c r="RMS82" s="420"/>
      <c r="RMT82" s="420"/>
      <c r="RMU82" s="420"/>
      <c r="RMV82" s="420"/>
      <c r="RMW82" s="420"/>
      <c r="RMX82" s="420"/>
      <c r="RMY82" s="420"/>
      <c r="RMZ82" s="420"/>
      <c r="RNA82" s="420"/>
      <c r="RNB82" s="420"/>
      <c r="RNC82" s="420"/>
      <c r="RND82" s="420"/>
      <c r="RNE82" s="420"/>
      <c r="RNF82" s="420"/>
      <c r="RNG82" s="420"/>
      <c r="RNH82" s="420"/>
      <c r="RNI82" s="420"/>
      <c r="RNJ82" s="420"/>
      <c r="RNK82" s="420"/>
      <c r="RNL82" s="420"/>
      <c r="RNM82" s="420"/>
      <c r="RNN82" s="420"/>
      <c r="RNO82" s="420"/>
      <c r="RNP82" s="420"/>
      <c r="RNQ82" s="420"/>
      <c r="RNR82" s="420"/>
      <c r="RNS82" s="420"/>
      <c r="RNT82" s="420"/>
      <c r="RNU82" s="420"/>
      <c r="RNV82" s="420"/>
      <c r="RNW82" s="420"/>
      <c r="RNX82" s="420"/>
      <c r="RNY82" s="420"/>
      <c r="RNZ82" s="420"/>
      <c r="ROA82" s="420"/>
      <c r="ROB82" s="420"/>
      <c r="ROC82" s="420"/>
      <c r="ROD82" s="420"/>
      <c r="ROE82" s="420"/>
      <c r="ROF82" s="420"/>
      <c r="ROG82" s="420"/>
      <c r="ROH82" s="420"/>
      <c r="ROI82" s="420"/>
      <c r="ROJ82" s="420"/>
      <c r="ROK82" s="420"/>
      <c r="ROL82" s="420"/>
      <c r="ROM82" s="420"/>
      <c r="RON82" s="420"/>
      <c r="ROO82" s="420"/>
      <c r="ROP82" s="420"/>
      <c r="ROQ82" s="420"/>
      <c r="ROR82" s="420"/>
      <c r="ROS82" s="420"/>
      <c r="ROT82" s="420"/>
      <c r="ROU82" s="420"/>
      <c r="ROV82" s="420"/>
      <c r="ROW82" s="420"/>
      <c r="ROX82" s="420"/>
      <c r="ROY82" s="420"/>
      <c r="ROZ82" s="420"/>
      <c r="RPA82" s="420"/>
      <c r="RPB82" s="420"/>
      <c r="RPC82" s="420"/>
      <c r="RPD82" s="420"/>
      <c r="RPE82" s="420"/>
      <c r="RPF82" s="420"/>
      <c r="RPG82" s="420"/>
      <c r="RPH82" s="420"/>
      <c r="RPI82" s="420"/>
      <c r="RPJ82" s="420"/>
      <c r="RPK82" s="420"/>
      <c r="RPL82" s="420"/>
      <c r="RPM82" s="420"/>
      <c r="RPN82" s="420"/>
      <c r="RPO82" s="420"/>
      <c r="RPP82" s="420"/>
      <c r="RPQ82" s="420"/>
      <c r="RPR82" s="420"/>
      <c r="RPS82" s="420"/>
      <c r="RPT82" s="420"/>
      <c r="RPU82" s="420"/>
      <c r="RPV82" s="420"/>
      <c r="RPW82" s="420"/>
      <c r="RPX82" s="420"/>
      <c r="RPY82" s="420"/>
      <c r="RPZ82" s="420"/>
      <c r="RQA82" s="420"/>
      <c r="RQB82" s="420"/>
      <c r="RQC82" s="420"/>
      <c r="RQD82" s="420"/>
      <c r="RQE82" s="420"/>
      <c r="RQF82" s="420"/>
      <c r="RQG82" s="420"/>
      <c r="RQH82" s="420"/>
      <c r="RQI82" s="420"/>
      <c r="RQJ82" s="420"/>
      <c r="RQK82" s="420"/>
      <c r="RQL82" s="420"/>
      <c r="RQM82" s="420"/>
      <c r="RQN82" s="420"/>
      <c r="RQO82" s="420"/>
      <c r="RQP82" s="420"/>
      <c r="RQQ82" s="420"/>
      <c r="RQR82" s="420"/>
      <c r="RQS82" s="420"/>
      <c r="RQT82" s="420"/>
      <c r="RQU82" s="420"/>
      <c r="RQV82" s="420"/>
      <c r="RQW82" s="420"/>
      <c r="RQX82" s="420"/>
      <c r="RQY82" s="420"/>
      <c r="RQZ82" s="420"/>
      <c r="RRA82" s="420"/>
      <c r="RRB82" s="420"/>
      <c r="RRC82" s="420"/>
      <c r="RRD82" s="420"/>
      <c r="RRE82" s="420"/>
      <c r="RRF82" s="420"/>
      <c r="RRG82" s="420"/>
      <c r="RRH82" s="420"/>
      <c r="RRI82" s="420"/>
      <c r="RRJ82" s="420"/>
      <c r="RRK82" s="420"/>
      <c r="RRL82" s="420"/>
      <c r="RRM82" s="420"/>
      <c r="RRN82" s="420"/>
      <c r="RRO82" s="420"/>
      <c r="RRP82" s="420"/>
      <c r="RRQ82" s="420"/>
      <c r="RRR82" s="420"/>
      <c r="RRS82" s="420"/>
      <c r="RRT82" s="420"/>
      <c r="RRU82" s="420"/>
      <c r="RRV82" s="420"/>
      <c r="RRW82" s="420"/>
      <c r="RRX82" s="420"/>
      <c r="RRY82" s="420"/>
      <c r="RRZ82" s="420"/>
      <c r="RSA82" s="420"/>
      <c r="RSB82" s="420"/>
      <c r="RSC82" s="420"/>
      <c r="RSD82" s="420"/>
      <c r="RSE82" s="420"/>
      <c r="RSF82" s="420"/>
      <c r="RSG82" s="420"/>
      <c r="RSH82" s="420"/>
      <c r="RSI82" s="420"/>
      <c r="RSJ82" s="420"/>
      <c r="RSK82" s="420"/>
      <c r="RSL82" s="420"/>
      <c r="RSM82" s="420"/>
      <c r="RSN82" s="420"/>
      <c r="RSO82" s="420"/>
      <c r="RSP82" s="420"/>
      <c r="RSQ82" s="420"/>
      <c r="RSR82" s="420"/>
      <c r="RSS82" s="420"/>
      <c r="RST82" s="420"/>
      <c r="RSU82" s="420"/>
      <c r="RSV82" s="420"/>
      <c r="RSW82" s="420"/>
      <c r="RSX82" s="420"/>
      <c r="RSY82" s="420"/>
      <c r="RSZ82" s="420"/>
      <c r="RTA82" s="420"/>
      <c r="RTB82" s="420"/>
      <c r="RTC82" s="420"/>
      <c r="RTD82" s="420"/>
      <c r="RTE82" s="420"/>
      <c r="RTF82" s="420"/>
      <c r="RTG82" s="420"/>
      <c r="RTH82" s="420"/>
      <c r="RTI82" s="420"/>
      <c r="RTJ82" s="420"/>
      <c r="RTK82" s="420"/>
      <c r="RTL82" s="420"/>
      <c r="RTM82" s="420"/>
      <c r="RTN82" s="420"/>
      <c r="RTO82" s="420"/>
      <c r="RTP82" s="420"/>
      <c r="RTQ82" s="420"/>
      <c r="RTR82" s="420"/>
      <c r="RTS82" s="420"/>
      <c r="RTT82" s="420"/>
      <c r="RTU82" s="420"/>
      <c r="RTV82" s="420"/>
      <c r="RTW82" s="420"/>
      <c r="RTX82" s="420"/>
      <c r="RTY82" s="420"/>
      <c r="RTZ82" s="420"/>
      <c r="RUA82" s="420"/>
      <c r="RUB82" s="420"/>
      <c r="RUC82" s="420"/>
      <c r="RUD82" s="420"/>
      <c r="RUE82" s="420"/>
      <c r="RUF82" s="420"/>
      <c r="RUG82" s="420"/>
      <c r="RUH82" s="420"/>
      <c r="RUI82" s="420"/>
      <c r="RUJ82" s="420"/>
      <c r="RUK82" s="420"/>
      <c r="RUL82" s="420"/>
      <c r="RUM82" s="420"/>
      <c r="RUN82" s="420"/>
      <c r="RUO82" s="420"/>
      <c r="RUP82" s="420"/>
      <c r="RUQ82" s="420"/>
      <c r="RUR82" s="420"/>
      <c r="RUS82" s="420"/>
      <c r="RUT82" s="420"/>
      <c r="RUU82" s="420"/>
      <c r="RUV82" s="420"/>
      <c r="RUW82" s="420"/>
      <c r="RUX82" s="420"/>
      <c r="RUY82" s="420"/>
      <c r="RUZ82" s="420"/>
      <c r="RVA82" s="420"/>
      <c r="RVB82" s="420"/>
      <c r="RVC82" s="420"/>
      <c r="RVD82" s="420"/>
      <c r="RVE82" s="420"/>
      <c r="RVF82" s="420"/>
      <c r="RVG82" s="420"/>
      <c r="RVH82" s="420"/>
      <c r="RVI82" s="420"/>
      <c r="RVJ82" s="420"/>
      <c r="RVK82" s="420"/>
      <c r="RVL82" s="420"/>
      <c r="RVM82" s="420"/>
      <c r="RVN82" s="420"/>
      <c r="RVO82" s="420"/>
      <c r="RVP82" s="420"/>
      <c r="RVQ82" s="420"/>
      <c r="RVR82" s="420"/>
      <c r="RVS82" s="420"/>
      <c r="RVT82" s="420"/>
      <c r="RVU82" s="420"/>
      <c r="RVV82" s="420"/>
      <c r="RVW82" s="420"/>
      <c r="RVX82" s="420"/>
      <c r="RVY82" s="420"/>
      <c r="RVZ82" s="420"/>
      <c r="RWA82" s="420"/>
      <c r="RWB82" s="420"/>
      <c r="RWC82" s="420"/>
      <c r="RWD82" s="420"/>
      <c r="RWE82" s="420"/>
      <c r="RWF82" s="420"/>
      <c r="RWG82" s="420"/>
      <c r="RWH82" s="420"/>
      <c r="RWI82" s="420"/>
      <c r="RWJ82" s="420"/>
      <c r="RWK82" s="420"/>
      <c r="RWL82" s="420"/>
      <c r="RWM82" s="420"/>
      <c r="RWN82" s="420"/>
      <c r="RWO82" s="420"/>
      <c r="RWP82" s="420"/>
      <c r="RWQ82" s="420"/>
      <c r="RWR82" s="420"/>
      <c r="RWS82" s="420"/>
      <c r="RWT82" s="420"/>
      <c r="RWU82" s="420"/>
      <c r="RWV82" s="420"/>
      <c r="RWW82" s="420"/>
      <c r="RWX82" s="420"/>
      <c r="RWY82" s="420"/>
      <c r="RWZ82" s="420"/>
      <c r="RXA82" s="420"/>
      <c r="RXB82" s="420"/>
      <c r="RXC82" s="420"/>
      <c r="RXD82" s="420"/>
      <c r="RXE82" s="420"/>
      <c r="RXF82" s="420"/>
      <c r="RXG82" s="420"/>
      <c r="RXH82" s="420"/>
      <c r="RXI82" s="420"/>
      <c r="RXJ82" s="420"/>
      <c r="RXK82" s="420"/>
      <c r="RXL82" s="420"/>
      <c r="RXM82" s="420"/>
      <c r="RXN82" s="420"/>
      <c r="RXO82" s="420"/>
      <c r="RXP82" s="420"/>
      <c r="RXQ82" s="420"/>
      <c r="RXR82" s="420"/>
      <c r="RXS82" s="420"/>
      <c r="RXT82" s="420"/>
      <c r="RXU82" s="420"/>
      <c r="RXV82" s="420"/>
      <c r="RXW82" s="420"/>
      <c r="RXX82" s="420"/>
      <c r="RXY82" s="420"/>
      <c r="RXZ82" s="420"/>
      <c r="RYA82" s="420"/>
      <c r="RYB82" s="420"/>
      <c r="RYC82" s="420"/>
      <c r="RYD82" s="420"/>
      <c r="RYE82" s="420"/>
      <c r="RYF82" s="420"/>
      <c r="RYG82" s="420"/>
      <c r="RYH82" s="420"/>
      <c r="RYI82" s="420"/>
      <c r="RYJ82" s="420"/>
      <c r="RYK82" s="420"/>
      <c r="RYL82" s="420"/>
      <c r="RYM82" s="420"/>
      <c r="RYN82" s="420"/>
      <c r="RYO82" s="420"/>
      <c r="RYP82" s="420"/>
      <c r="RYQ82" s="420"/>
      <c r="RYR82" s="420"/>
      <c r="RYS82" s="420"/>
      <c r="RYT82" s="420"/>
      <c r="RYU82" s="420"/>
      <c r="RYV82" s="420"/>
      <c r="RYW82" s="420"/>
      <c r="RYX82" s="420"/>
      <c r="RYY82" s="420"/>
      <c r="RYZ82" s="420"/>
      <c r="RZA82" s="420"/>
      <c r="RZB82" s="420"/>
      <c r="RZC82" s="420"/>
      <c r="RZD82" s="420"/>
      <c r="RZE82" s="420"/>
      <c r="RZF82" s="420"/>
      <c r="RZG82" s="420"/>
      <c r="RZH82" s="420"/>
      <c r="RZI82" s="420"/>
      <c r="RZJ82" s="420"/>
      <c r="RZK82" s="420"/>
      <c r="RZL82" s="420"/>
      <c r="RZM82" s="420"/>
      <c r="RZN82" s="420"/>
      <c r="RZO82" s="420"/>
      <c r="RZP82" s="420"/>
      <c r="RZQ82" s="420"/>
      <c r="RZR82" s="420"/>
      <c r="RZS82" s="420"/>
      <c r="RZT82" s="420"/>
      <c r="RZU82" s="420"/>
      <c r="RZV82" s="420"/>
      <c r="RZW82" s="420"/>
      <c r="RZX82" s="420"/>
      <c r="RZY82" s="420"/>
      <c r="RZZ82" s="420"/>
      <c r="SAA82" s="420"/>
      <c r="SAB82" s="420"/>
      <c r="SAC82" s="420"/>
      <c r="SAD82" s="420"/>
      <c r="SAE82" s="420"/>
      <c r="SAF82" s="420"/>
      <c r="SAG82" s="420"/>
      <c r="SAH82" s="420"/>
      <c r="SAI82" s="420"/>
      <c r="SAJ82" s="420"/>
      <c r="SAK82" s="420"/>
      <c r="SAL82" s="420"/>
      <c r="SAM82" s="420"/>
      <c r="SAN82" s="420"/>
      <c r="SAO82" s="420"/>
      <c r="SAP82" s="420"/>
      <c r="SAQ82" s="420"/>
      <c r="SAR82" s="420"/>
      <c r="SAS82" s="420"/>
      <c r="SAT82" s="420"/>
      <c r="SAU82" s="420"/>
      <c r="SAV82" s="420"/>
      <c r="SAW82" s="420"/>
      <c r="SAX82" s="420"/>
      <c r="SAY82" s="420"/>
      <c r="SAZ82" s="420"/>
      <c r="SBA82" s="420"/>
      <c r="SBB82" s="420"/>
      <c r="SBC82" s="420"/>
      <c r="SBD82" s="420"/>
      <c r="SBE82" s="420"/>
      <c r="SBF82" s="420"/>
      <c r="SBG82" s="420"/>
      <c r="SBH82" s="420"/>
      <c r="SBI82" s="420"/>
      <c r="SBJ82" s="420"/>
      <c r="SBK82" s="420"/>
      <c r="SBL82" s="420"/>
      <c r="SBM82" s="420"/>
      <c r="SBN82" s="420"/>
      <c r="SBO82" s="420"/>
      <c r="SBP82" s="420"/>
      <c r="SBQ82" s="420"/>
      <c r="SBR82" s="420"/>
      <c r="SBS82" s="420"/>
      <c r="SBT82" s="420"/>
      <c r="SBU82" s="420"/>
      <c r="SBV82" s="420"/>
      <c r="SBW82" s="420"/>
      <c r="SBX82" s="420"/>
      <c r="SBY82" s="420"/>
      <c r="SBZ82" s="420"/>
      <c r="SCA82" s="420"/>
      <c r="SCB82" s="420"/>
      <c r="SCC82" s="420"/>
      <c r="SCD82" s="420"/>
      <c r="SCE82" s="420"/>
      <c r="SCF82" s="420"/>
      <c r="SCG82" s="420"/>
      <c r="SCH82" s="420"/>
      <c r="SCI82" s="420"/>
      <c r="SCJ82" s="420"/>
      <c r="SCK82" s="420"/>
      <c r="SCL82" s="420"/>
      <c r="SCM82" s="420"/>
      <c r="SCN82" s="420"/>
      <c r="SCO82" s="420"/>
      <c r="SCP82" s="420"/>
      <c r="SCQ82" s="420"/>
      <c r="SCR82" s="420"/>
      <c r="SCS82" s="420"/>
      <c r="SCT82" s="420"/>
      <c r="SCU82" s="420"/>
      <c r="SCV82" s="420"/>
      <c r="SCW82" s="420"/>
      <c r="SCX82" s="420"/>
      <c r="SCY82" s="420"/>
      <c r="SCZ82" s="420"/>
      <c r="SDA82" s="420"/>
      <c r="SDB82" s="420"/>
      <c r="SDC82" s="420"/>
      <c r="SDD82" s="420"/>
      <c r="SDE82" s="420"/>
      <c r="SDF82" s="420"/>
      <c r="SDG82" s="420"/>
      <c r="SDH82" s="420"/>
      <c r="SDI82" s="420"/>
      <c r="SDJ82" s="420"/>
      <c r="SDK82" s="420"/>
      <c r="SDL82" s="420"/>
      <c r="SDM82" s="420"/>
      <c r="SDN82" s="420"/>
      <c r="SDO82" s="420"/>
      <c r="SDP82" s="420"/>
      <c r="SDQ82" s="420"/>
      <c r="SDR82" s="420"/>
      <c r="SDS82" s="420"/>
      <c r="SDT82" s="420"/>
      <c r="SDU82" s="420"/>
      <c r="SDV82" s="420"/>
      <c r="SDW82" s="420"/>
      <c r="SDX82" s="420"/>
      <c r="SDY82" s="420"/>
      <c r="SDZ82" s="420"/>
      <c r="SEA82" s="420"/>
      <c r="SEB82" s="420"/>
      <c r="SEC82" s="420"/>
      <c r="SED82" s="420"/>
      <c r="SEE82" s="420"/>
      <c r="SEF82" s="420"/>
      <c r="SEG82" s="420"/>
      <c r="SEH82" s="420"/>
      <c r="SEI82" s="420"/>
      <c r="SEJ82" s="420"/>
      <c r="SEK82" s="420"/>
      <c r="SEL82" s="420"/>
      <c r="SEM82" s="420"/>
      <c r="SEN82" s="420"/>
      <c r="SEO82" s="420"/>
      <c r="SEP82" s="420"/>
      <c r="SEQ82" s="420"/>
      <c r="SER82" s="420"/>
      <c r="SES82" s="420"/>
      <c r="SET82" s="420"/>
      <c r="SEU82" s="420"/>
      <c r="SEV82" s="420"/>
      <c r="SEW82" s="420"/>
      <c r="SEX82" s="420"/>
      <c r="SEY82" s="420"/>
      <c r="SEZ82" s="420"/>
      <c r="SFA82" s="420"/>
      <c r="SFB82" s="420"/>
      <c r="SFC82" s="420"/>
      <c r="SFD82" s="420"/>
      <c r="SFE82" s="420"/>
      <c r="SFF82" s="420"/>
      <c r="SFG82" s="420"/>
      <c r="SFH82" s="420"/>
      <c r="SFI82" s="420"/>
      <c r="SFJ82" s="420"/>
      <c r="SFK82" s="420"/>
      <c r="SFL82" s="420"/>
      <c r="SFM82" s="420"/>
      <c r="SFN82" s="420"/>
      <c r="SFO82" s="420"/>
      <c r="SFP82" s="420"/>
      <c r="SFQ82" s="420"/>
      <c r="SFR82" s="420"/>
      <c r="SFS82" s="420"/>
      <c r="SFT82" s="420"/>
      <c r="SFU82" s="420"/>
      <c r="SFV82" s="420"/>
      <c r="SFW82" s="420"/>
      <c r="SFX82" s="420"/>
      <c r="SFY82" s="420"/>
      <c r="SFZ82" s="420"/>
      <c r="SGA82" s="420"/>
      <c r="SGB82" s="420"/>
      <c r="SGC82" s="420"/>
      <c r="SGD82" s="420"/>
      <c r="SGE82" s="420"/>
      <c r="SGF82" s="420"/>
      <c r="SGG82" s="420"/>
      <c r="SGH82" s="420"/>
      <c r="SGI82" s="420"/>
      <c r="SGJ82" s="420"/>
      <c r="SGK82" s="420"/>
      <c r="SGL82" s="420"/>
      <c r="SGM82" s="420"/>
      <c r="SGN82" s="420"/>
      <c r="SGO82" s="420"/>
      <c r="SGP82" s="420"/>
      <c r="SGQ82" s="420"/>
      <c r="SGR82" s="420"/>
      <c r="SGS82" s="420"/>
      <c r="SGT82" s="420"/>
      <c r="SGU82" s="420"/>
      <c r="SGV82" s="420"/>
      <c r="SGW82" s="420"/>
      <c r="SGX82" s="420"/>
      <c r="SGY82" s="420"/>
      <c r="SGZ82" s="420"/>
      <c r="SHA82" s="420"/>
      <c r="SHB82" s="420"/>
      <c r="SHC82" s="420"/>
      <c r="SHD82" s="420"/>
      <c r="SHE82" s="420"/>
      <c r="SHF82" s="420"/>
      <c r="SHG82" s="420"/>
      <c r="SHH82" s="420"/>
      <c r="SHI82" s="420"/>
      <c r="SHJ82" s="420"/>
      <c r="SHK82" s="420"/>
      <c r="SHL82" s="420"/>
      <c r="SHM82" s="420"/>
      <c r="SHN82" s="420"/>
      <c r="SHO82" s="420"/>
      <c r="SHP82" s="420"/>
      <c r="SHQ82" s="420"/>
      <c r="SHR82" s="420"/>
      <c r="SHS82" s="420"/>
      <c r="SHT82" s="420"/>
      <c r="SHU82" s="420"/>
      <c r="SHV82" s="420"/>
      <c r="SHW82" s="420"/>
      <c r="SHX82" s="420"/>
      <c r="SHY82" s="420"/>
      <c r="SHZ82" s="420"/>
      <c r="SIA82" s="420"/>
      <c r="SIB82" s="420"/>
      <c r="SIC82" s="420"/>
      <c r="SID82" s="420"/>
      <c r="SIE82" s="420"/>
      <c r="SIF82" s="420"/>
      <c r="SIG82" s="420"/>
      <c r="SIH82" s="420"/>
      <c r="SII82" s="420"/>
      <c r="SIJ82" s="420"/>
      <c r="SIK82" s="420"/>
      <c r="SIL82" s="420"/>
      <c r="SIM82" s="420"/>
      <c r="SIN82" s="420"/>
      <c r="SIO82" s="420"/>
      <c r="SIP82" s="420"/>
      <c r="SIQ82" s="420"/>
      <c r="SIR82" s="420"/>
      <c r="SIS82" s="420"/>
      <c r="SIT82" s="420"/>
      <c r="SIU82" s="420"/>
      <c r="SIV82" s="420"/>
      <c r="SIW82" s="420"/>
      <c r="SIX82" s="420"/>
      <c r="SIY82" s="420"/>
      <c r="SIZ82" s="420"/>
      <c r="SJA82" s="420"/>
      <c r="SJB82" s="420"/>
      <c r="SJC82" s="420"/>
      <c r="SJD82" s="420"/>
      <c r="SJE82" s="420"/>
      <c r="SJF82" s="420"/>
      <c r="SJG82" s="420"/>
      <c r="SJH82" s="420"/>
      <c r="SJI82" s="420"/>
      <c r="SJJ82" s="420"/>
      <c r="SJK82" s="420"/>
      <c r="SJL82" s="420"/>
      <c r="SJM82" s="420"/>
      <c r="SJN82" s="420"/>
      <c r="SJO82" s="420"/>
      <c r="SJP82" s="420"/>
      <c r="SJQ82" s="420"/>
      <c r="SJR82" s="420"/>
      <c r="SJS82" s="420"/>
      <c r="SJT82" s="420"/>
      <c r="SJU82" s="420"/>
      <c r="SJV82" s="420"/>
      <c r="SJW82" s="420"/>
      <c r="SJX82" s="420"/>
      <c r="SJY82" s="420"/>
      <c r="SJZ82" s="420"/>
      <c r="SKA82" s="420"/>
      <c r="SKB82" s="420"/>
      <c r="SKC82" s="420"/>
      <c r="SKD82" s="420"/>
      <c r="SKE82" s="420"/>
      <c r="SKF82" s="420"/>
      <c r="SKG82" s="420"/>
      <c r="SKH82" s="420"/>
      <c r="SKI82" s="420"/>
      <c r="SKJ82" s="420"/>
      <c r="SKK82" s="420"/>
      <c r="SKL82" s="420"/>
      <c r="SKM82" s="420"/>
      <c r="SKN82" s="420"/>
      <c r="SKO82" s="420"/>
      <c r="SKP82" s="420"/>
      <c r="SKQ82" s="420"/>
      <c r="SKR82" s="420"/>
      <c r="SKS82" s="420"/>
      <c r="SKT82" s="420"/>
      <c r="SKU82" s="420"/>
      <c r="SKV82" s="420"/>
      <c r="SKW82" s="420"/>
      <c r="SKX82" s="420"/>
      <c r="SKY82" s="420"/>
      <c r="SKZ82" s="420"/>
      <c r="SLA82" s="420"/>
      <c r="SLB82" s="420"/>
      <c r="SLC82" s="420"/>
      <c r="SLD82" s="420"/>
      <c r="SLE82" s="420"/>
      <c r="SLF82" s="420"/>
      <c r="SLG82" s="420"/>
      <c r="SLH82" s="420"/>
      <c r="SLI82" s="420"/>
      <c r="SLJ82" s="420"/>
      <c r="SLK82" s="420"/>
      <c r="SLL82" s="420"/>
      <c r="SLM82" s="420"/>
      <c r="SLN82" s="420"/>
      <c r="SLO82" s="420"/>
      <c r="SLP82" s="420"/>
      <c r="SLQ82" s="420"/>
      <c r="SLR82" s="420"/>
      <c r="SLS82" s="420"/>
      <c r="SLT82" s="420"/>
      <c r="SLU82" s="420"/>
      <c r="SLV82" s="420"/>
      <c r="SLW82" s="420"/>
      <c r="SLX82" s="420"/>
      <c r="SLY82" s="420"/>
      <c r="SLZ82" s="420"/>
      <c r="SMA82" s="420"/>
      <c r="SMB82" s="420"/>
      <c r="SMC82" s="420"/>
      <c r="SMD82" s="420"/>
      <c r="SME82" s="420"/>
      <c r="SMF82" s="420"/>
      <c r="SMG82" s="420"/>
      <c r="SMH82" s="420"/>
      <c r="SMI82" s="420"/>
      <c r="SMJ82" s="420"/>
      <c r="SMK82" s="420"/>
      <c r="SML82" s="420"/>
      <c r="SMM82" s="420"/>
      <c r="SMN82" s="420"/>
      <c r="SMO82" s="420"/>
      <c r="SMP82" s="420"/>
      <c r="SMQ82" s="420"/>
      <c r="SMR82" s="420"/>
      <c r="SMS82" s="420"/>
      <c r="SMT82" s="420"/>
      <c r="SMU82" s="420"/>
      <c r="SMV82" s="420"/>
      <c r="SMW82" s="420"/>
      <c r="SMX82" s="420"/>
      <c r="SMY82" s="420"/>
      <c r="SMZ82" s="420"/>
      <c r="SNA82" s="420"/>
      <c r="SNB82" s="420"/>
      <c r="SNC82" s="420"/>
      <c r="SND82" s="420"/>
      <c r="SNE82" s="420"/>
      <c r="SNF82" s="420"/>
      <c r="SNG82" s="420"/>
      <c r="SNH82" s="420"/>
      <c r="SNI82" s="420"/>
      <c r="SNJ82" s="420"/>
      <c r="SNK82" s="420"/>
      <c r="SNL82" s="420"/>
      <c r="SNM82" s="420"/>
      <c r="SNN82" s="420"/>
      <c r="SNO82" s="420"/>
      <c r="SNP82" s="420"/>
      <c r="SNQ82" s="420"/>
      <c r="SNR82" s="420"/>
      <c r="SNS82" s="420"/>
      <c r="SNT82" s="420"/>
      <c r="SNU82" s="420"/>
      <c r="SNV82" s="420"/>
      <c r="SNW82" s="420"/>
      <c r="SNX82" s="420"/>
      <c r="SNY82" s="420"/>
      <c r="SNZ82" s="420"/>
      <c r="SOA82" s="420"/>
      <c r="SOB82" s="420"/>
      <c r="SOC82" s="420"/>
      <c r="SOD82" s="420"/>
      <c r="SOE82" s="420"/>
      <c r="SOF82" s="420"/>
      <c r="SOG82" s="420"/>
      <c r="SOH82" s="420"/>
      <c r="SOI82" s="420"/>
      <c r="SOJ82" s="420"/>
      <c r="SOK82" s="420"/>
      <c r="SOL82" s="420"/>
      <c r="SOM82" s="420"/>
      <c r="SON82" s="420"/>
      <c r="SOO82" s="420"/>
      <c r="SOP82" s="420"/>
      <c r="SOQ82" s="420"/>
      <c r="SOR82" s="420"/>
      <c r="SOS82" s="420"/>
      <c r="SOT82" s="420"/>
      <c r="SOU82" s="420"/>
      <c r="SOV82" s="420"/>
      <c r="SOW82" s="420"/>
      <c r="SOX82" s="420"/>
      <c r="SOY82" s="420"/>
      <c r="SOZ82" s="420"/>
      <c r="SPA82" s="420"/>
      <c r="SPB82" s="420"/>
      <c r="SPC82" s="420"/>
      <c r="SPD82" s="420"/>
      <c r="SPE82" s="420"/>
      <c r="SPF82" s="420"/>
      <c r="SPG82" s="420"/>
      <c r="SPH82" s="420"/>
      <c r="SPI82" s="420"/>
      <c r="SPJ82" s="420"/>
      <c r="SPK82" s="420"/>
      <c r="SPL82" s="420"/>
      <c r="SPM82" s="420"/>
      <c r="SPN82" s="420"/>
      <c r="SPO82" s="420"/>
      <c r="SPP82" s="420"/>
      <c r="SPQ82" s="420"/>
      <c r="SPR82" s="420"/>
      <c r="SPS82" s="420"/>
      <c r="SPT82" s="420"/>
      <c r="SPU82" s="420"/>
      <c r="SPV82" s="420"/>
      <c r="SPW82" s="420"/>
      <c r="SPX82" s="420"/>
      <c r="SPY82" s="420"/>
      <c r="SPZ82" s="420"/>
      <c r="SQA82" s="420"/>
      <c r="SQB82" s="420"/>
      <c r="SQC82" s="420"/>
      <c r="SQD82" s="420"/>
      <c r="SQE82" s="420"/>
      <c r="SQF82" s="420"/>
      <c r="SQG82" s="420"/>
      <c r="SQH82" s="420"/>
      <c r="SQI82" s="420"/>
      <c r="SQJ82" s="420"/>
      <c r="SQK82" s="420"/>
      <c r="SQL82" s="420"/>
      <c r="SQM82" s="420"/>
      <c r="SQN82" s="420"/>
      <c r="SQO82" s="420"/>
      <c r="SQP82" s="420"/>
      <c r="SQQ82" s="420"/>
      <c r="SQR82" s="420"/>
      <c r="SQS82" s="420"/>
      <c r="SQT82" s="420"/>
      <c r="SQU82" s="420"/>
      <c r="SQV82" s="420"/>
      <c r="SQW82" s="420"/>
      <c r="SQX82" s="420"/>
      <c r="SQY82" s="420"/>
      <c r="SQZ82" s="420"/>
      <c r="SRA82" s="420"/>
      <c r="SRB82" s="420"/>
      <c r="SRC82" s="420"/>
      <c r="SRD82" s="420"/>
      <c r="SRE82" s="420"/>
      <c r="SRF82" s="420"/>
      <c r="SRG82" s="420"/>
      <c r="SRH82" s="420"/>
      <c r="SRI82" s="420"/>
      <c r="SRJ82" s="420"/>
      <c r="SRK82" s="420"/>
      <c r="SRL82" s="420"/>
      <c r="SRM82" s="420"/>
      <c r="SRN82" s="420"/>
      <c r="SRO82" s="420"/>
      <c r="SRP82" s="420"/>
      <c r="SRQ82" s="420"/>
      <c r="SRR82" s="420"/>
      <c r="SRS82" s="420"/>
      <c r="SRT82" s="420"/>
      <c r="SRU82" s="420"/>
      <c r="SRV82" s="420"/>
      <c r="SRW82" s="420"/>
      <c r="SRX82" s="420"/>
      <c r="SRY82" s="420"/>
      <c r="SRZ82" s="420"/>
      <c r="SSA82" s="420"/>
      <c r="SSB82" s="420"/>
      <c r="SSC82" s="420"/>
      <c r="SSD82" s="420"/>
      <c r="SSE82" s="420"/>
      <c r="SSF82" s="420"/>
      <c r="SSG82" s="420"/>
      <c r="SSH82" s="420"/>
      <c r="SSI82" s="420"/>
      <c r="SSJ82" s="420"/>
      <c r="SSK82" s="420"/>
      <c r="SSL82" s="420"/>
      <c r="SSM82" s="420"/>
      <c r="SSN82" s="420"/>
      <c r="SSO82" s="420"/>
      <c r="SSP82" s="420"/>
      <c r="SSQ82" s="420"/>
      <c r="SSR82" s="420"/>
      <c r="SSS82" s="420"/>
      <c r="SST82" s="420"/>
      <c r="SSU82" s="420"/>
      <c r="SSV82" s="420"/>
      <c r="SSW82" s="420"/>
      <c r="SSX82" s="420"/>
      <c r="SSY82" s="420"/>
      <c r="SSZ82" s="420"/>
      <c r="STA82" s="420"/>
      <c r="STB82" s="420"/>
      <c r="STC82" s="420"/>
      <c r="STD82" s="420"/>
      <c r="STE82" s="420"/>
      <c r="STF82" s="420"/>
      <c r="STG82" s="420"/>
      <c r="STH82" s="420"/>
      <c r="STI82" s="420"/>
      <c r="STJ82" s="420"/>
      <c r="STK82" s="420"/>
      <c r="STL82" s="420"/>
      <c r="STM82" s="420"/>
      <c r="STN82" s="420"/>
      <c r="STO82" s="420"/>
      <c r="STP82" s="420"/>
      <c r="STQ82" s="420"/>
      <c r="STR82" s="420"/>
      <c r="STS82" s="420"/>
      <c r="STT82" s="420"/>
      <c r="STU82" s="420"/>
      <c r="STV82" s="420"/>
      <c r="STW82" s="420"/>
      <c r="STX82" s="420"/>
      <c r="STY82" s="420"/>
      <c r="STZ82" s="420"/>
      <c r="SUA82" s="420"/>
      <c r="SUB82" s="420"/>
      <c r="SUC82" s="420"/>
      <c r="SUD82" s="420"/>
      <c r="SUE82" s="420"/>
      <c r="SUF82" s="420"/>
      <c r="SUG82" s="420"/>
      <c r="SUH82" s="420"/>
      <c r="SUI82" s="420"/>
      <c r="SUJ82" s="420"/>
      <c r="SUK82" s="420"/>
      <c r="SUL82" s="420"/>
      <c r="SUM82" s="420"/>
      <c r="SUN82" s="420"/>
      <c r="SUO82" s="420"/>
      <c r="SUP82" s="420"/>
      <c r="SUQ82" s="420"/>
      <c r="SUR82" s="420"/>
      <c r="SUS82" s="420"/>
      <c r="SUT82" s="420"/>
      <c r="SUU82" s="420"/>
      <c r="SUV82" s="420"/>
      <c r="SUW82" s="420"/>
      <c r="SUX82" s="420"/>
      <c r="SUY82" s="420"/>
      <c r="SUZ82" s="420"/>
      <c r="SVA82" s="420"/>
      <c r="SVB82" s="420"/>
      <c r="SVC82" s="420"/>
      <c r="SVD82" s="420"/>
      <c r="SVE82" s="420"/>
      <c r="SVF82" s="420"/>
      <c r="SVG82" s="420"/>
      <c r="SVH82" s="420"/>
      <c r="SVI82" s="420"/>
      <c r="SVJ82" s="420"/>
      <c r="SVK82" s="420"/>
      <c r="SVL82" s="420"/>
      <c r="SVM82" s="420"/>
      <c r="SVN82" s="420"/>
      <c r="SVO82" s="420"/>
      <c r="SVP82" s="420"/>
      <c r="SVQ82" s="420"/>
      <c r="SVR82" s="420"/>
      <c r="SVS82" s="420"/>
      <c r="SVT82" s="420"/>
      <c r="SVU82" s="420"/>
      <c r="SVV82" s="420"/>
      <c r="SVW82" s="420"/>
      <c r="SVX82" s="420"/>
      <c r="SVY82" s="420"/>
      <c r="SVZ82" s="420"/>
      <c r="SWA82" s="420"/>
      <c r="SWB82" s="420"/>
      <c r="SWC82" s="420"/>
      <c r="SWD82" s="420"/>
      <c r="SWE82" s="420"/>
      <c r="SWF82" s="420"/>
      <c r="SWG82" s="420"/>
      <c r="SWH82" s="420"/>
      <c r="SWI82" s="420"/>
      <c r="SWJ82" s="420"/>
      <c r="SWK82" s="420"/>
      <c r="SWL82" s="420"/>
      <c r="SWM82" s="420"/>
      <c r="SWN82" s="420"/>
      <c r="SWO82" s="420"/>
      <c r="SWP82" s="420"/>
      <c r="SWQ82" s="420"/>
      <c r="SWR82" s="420"/>
      <c r="SWS82" s="420"/>
      <c r="SWT82" s="420"/>
      <c r="SWU82" s="420"/>
      <c r="SWV82" s="420"/>
      <c r="SWW82" s="420"/>
      <c r="SWX82" s="420"/>
      <c r="SWY82" s="420"/>
      <c r="SWZ82" s="420"/>
      <c r="SXA82" s="420"/>
      <c r="SXB82" s="420"/>
      <c r="SXC82" s="420"/>
      <c r="SXD82" s="420"/>
      <c r="SXE82" s="420"/>
      <c r="SXF82" s="420"/>
      <c r="SXG82" s="420"/>
      <c r="SXH82" s="420"/>
      <c r="SXI82" s="420"/>
      <c r="SXJ82" s="420"/>
      <c r="SXK82" s="420"/>
      <c r="SXL82" s="420"/>
      <c r="SXM82" s="420"/>
      <c r="SXN82" s="420"/>
      <c r="SXO82" s="420"/>
      <c r="SXP82" s="420"/>
      <c r="SXQ82" s="420"/>
      <c r="SXR82" s="420"/>
      <c r="SXS82" s="420"/>
      <c r="SXT82" s="420"/>
      <c r="SXU82" s="420"/>
      <c r="SXV82" s="420"/>
      <c r="SXW82" s="420"/>
      <c r="SXX82" s="420"/>
      <c r="SXY82" s="420"/>
      <c r="SXZ82" s="420"/>
      <c r="SYA82" s="420"/>
      <c r="SYB82" s="420"/>
      <c r="SYC82" s="420"/>
      <c r="SYD82" s="420"/>
      <c r="SYE82" s="420"/>
      <c r="SYF82" s="420"/>
      <c r="SYG82" s="420"/>
      <c r="SYH82" s="420"/>
      <c r="SYI82" s="420"/>
      <c r="SYJ82" s="420"/>
      <c r="SYK82" s="420"/>
      <c r="SYL82" s="420"/>
      <c r="SYM82" s="420"/>
      <c r="SYN82" s="420"/>
      <c r="SYO82" s="420"/>
      <c r="SYP82" s="420"/>
      <c r="SYQ82" s="420"/>
      <c r="SYR82" s="420"/>
      <c r="SYS82" s="420"/>
      <c r="SYT82" s="420"/>
      <c r="SYU82" s="420"/>
      <c r="SYV82" s="420"/>
      <c r="SYW82" s="420"/>
      <c r="SYX82" s="420"/>
      <c r="SYY82" s="420"/>
      <c r="SYZ82" s="420"/>
      <c r="SZA82" s="420"/>
      <c r="SZB82" s="420"/>
      <c r="SZC82" s="420"/>
      <c r="SZD82" s="420"/>
      <c r="SZE82" s="420"/>
      <c r="SZF82" s="420"/>
      <c r="SZG82" s="420"/>
      <c r="SZH82" s="420"/>
      <c r="SZI82" s="420"/>
      <c r="SZJ82" s="420"/>
      <c r="SZK82" s="420"/>
      <c r="SZL82" s="420"/>
      <c r="SZM82" s="420"/>
      <c r="SZN82" s="420"/>
      <c r="SZO82" s="420"/>
      <c r="SZP82" s="420"/>
      <c r="SZQ82" s="420"/>
      <c r="SZR82" s="420"/>
      <c r="SZS82" s="420"/>
      <c r="SZT82" s="420"/>
      <c r="SZU82" s="420"/>
      <c r="SZV82" s="420"/>
      <c r="SZW82" s="420"/>
      <c r="SZX82" s="420"/>
      <c r="SZY82" s="420"/>
      <c r="SZZ82" s="420"/>
      <c r="TAA82" s="420"/>
      <c r="TAB82" s="420"/>
      <c r="TAC82" s="420"/>
      <c r="TAD82" s="420"/>
      <c r="TAE82" s="420"/>
      <c r="TAF82" s="420"/>
      <c r="TAG82" s="420"/>
      <c r="TAH82" s="420"/>
      <c r="TAI82" s="420"/>
      <c r="TAJ82" s="420"/>
      <c r="TAK82" s="420"/>
      <c r="TAL82" s="420"/>
      <c r="TAM82" s="420"/>
      <c r="TAN82" s="420"/>
      <c r="TAO82" s="420"/>
      <c r="TAP82" s="420"/>
      <c r="TAQ82" s="420"/>
      <c r="TAR82" s="420"/>
      <c r="TAS82" s="420"/>
      <c r="TAT82" s="420"/>
      <c r="TAU82" s="420"/>
      <c r="TAV82" s="420"/>
      <c r="TAW82" s="420"/>
      <c r="TAX82" s="420"/>
      <c r="TAY82" s="420"/>
      <c r="TAZ82" s="420"/>
      <c r="TBA82" s="420"/>
      <c r="TBB82" s="420"/>
      <c r="TBC82" s="420"/>
      <c r="TBD82" s="420"/>
      <c r="TBE82" s="420"/>
      <c r="TBF82" s="420"/>
      <c r="TBG82" s="420"/>
      <c r="TBH82" s="420"/>
      <c r="TBI82" s="420"/>
      <c r="TBJ82" s="420"/>
      <c r="TBK82" s="420"/>
      <c r="TBL82" s="420"/>
      <c r="TBM82" s="420"/>
      <c r="TBN82" s="420"/>
      <c r="TBO82" s="420"/>
      <c r="TBP82" s="420"/>
      <c r="TBQ82" s="420"/>
      <c r="TBR82" s="420"/>
      <c r="TBS82" s="420"/>
      <c r="TBT82" s="420"/>
      <c r="TBU82" s="420"/>
      <c r="TBV82" s="420"/>
      <c r="TBW82" s="420"/>
      <c r="TBX82" s="420"/>
      <c r="TBY82" s="420"/>
      <c r="TBZ82" s="420"/>
      <c r="TCA82" s="420"/>
      <c r="TCB82" s="420"/>
      <c r="TCC82" s="420"/>
      <c r="TCD82" s="420"/>
      <c r="TCE82" s="420"/>
      <c r="TCF82" s="420"/>
      <c r="TCG82" s="420"/>
      <c r="TCH82" s="420"/>
      <c r="TCI82" s="420"/>
      <c r="TCJ82" s="420"/>
      <c r="TCK82" s="420"/>
      <c r="TCL82" s="420"/>
      <c r="TCM82" s="420"/>
      <c r="TCN82" s="420"/>
      <c r="TCO82" s="420"/>
      <c r="TCP82" s="420"/>
      <c r="TCQ82" s="420"/>
      <c r="TCR82" s="420"/>
      <c r="TCS82" s="420"/>
      <c r="TCT82" s="420"/>
      <c r="TCU82" s="420"/>
      <c r="TCV82" s="420"/>
      <c r="TCW82" s="420"/>
      <c r="TCX82" s="420"/>
      <c r="TCY82" s="420"/>
      <c r="TCZ82" s="420"/>
      <c r="TDA82" s="420"/>
      <c r="TDB82" s="420"/>
      <c r="TDC82" s="420"/>
      <c r="TDD82" s="420"/>
      <c r="TDE82" s="420"/>
      <c r="TDF82" s="420"/>
      <c r="TDG82" s="420"/>
      <c r="TDH82" s="420"/>
      <c r="TDI82" s="420"/>
      <c r="TDJ82" s="420"/>
      <c r="TDK82" s="420"/>
      <c r="TDL82" s="420"/>
      <c r="TDM82" s="420"/>
      <c r="TDN82" s="420"/>
      <c r="TDO82" s="420"/>
      <c r="TDP82" s="420"/>
      <c r="TDQ82" s="420"/>
      <c r="TDR82" s="420"/>
      <c r="TDS82" s="420"/>
      <c r="TDT82" s="420"/>
      <c r="TDU82" s="420"/>
      <c r="TDV82" s="420"/>
      <c r="TDW82" s="420"/>
      <c r="TDX82" s="420"/>
      <c r="TDY82" s="420"/>
      <c r="TDZ82" s="420"/>
      <c r="TEA82" s="420"/>
      <c r="TEB82" s="420"/>
      <c r="TEC82" s="420"/>
      <c r="TED82" s="420"/>
      <c r="TEE82" s="420"/>
      <c r="TEF82" s="420"/>
      <c r="TEG82" s="420"/>
      <c r="TEH82" s="420"/>
      <c r="TEI82" s="420"/>
      <c r="TEJ82" s="420"/>
      <c r="TEK82" s="420"/>
      <c r="TEL82" s="420"/>
      <c r="TEM82" s="420"/>
      <c r="TEN82" s="420"/>
      <c r="TEO82" s="420"/>
      <c r="TEP82" s="420"/>
      <c r="TEQ82" s="420"/>
      <c r="TER82" s="420"/>
      <c r="TES82" s="420"/>
      <c r="TET82" s="420"/>
      <c r="TEU82" s="420"/>
      <c r="TEV82" s="420"/>
      <c r="TEW82" s="420"/>
      <c r="TEX82" s="420"/>
      <c r="TEY82" s="420"/>
      <c r="TEZ82" s="420"/>
      <c r="TFA82" s="420"/>
      <c r="TFB82" s="420"/>
      <c r="TFC82" s="420"/>
      <c r="TFD82" s="420"/>
      <c r="TFE82" s="420"/>
      <c r="TFF82" s="420"/>
      <c r="TFG82" s="420"/>
      <c r="TFH82" s="420"/>
      <c r="TFI82" s="420"/>
      <c r="TFJ82" s="420"/>
      <c r="TFK82" s="420"/>
      <c r="TFL82" s="420"/>
      <c r="TFM82" s="420"/>
      <c r="TFN82" s="420"/>
      <c r="TFO82" s="420"/>
      <c r="TFP82" s="420"/>
      <c r="TFQ82" s="420"/>
      <c r="TFR82" s="420"/>
      <c r="TFS82" s="420"/>
      <c r="TFT82" s="420"/>
      <c r="TFU82" s="420"/>
      <c r="TFV82" s="420"/>
      <c r="TFW82" s="420"/>
      <c r="TFX82" s="420"/>
      <c r="TFY82" s="420"/>
      <c r="TFZ82" s="420"/>
      <c r="TGA82" s="420"/>
      <c r="TGB82" s="420"/>
      <c r="TGC82" s="420"/>
      <c r="TGD82" s="420"/>
      <c r="TGE82" s="420"/>
      <c r="TGF82" s="420"/>
      <c r="TGG82" s="420"/>
      <c r="TGH82" s="420"/>
      <c r="TGI82" s="420"/>
      <c r="TGJ82" s="420"/>
      <c r="TGK82" s="420"/>
      <c r="TGL82" s="420"/>
      <c r="TGM82" s="420"/>
      <c r="TGN82" s="420"/>
      <c r="TGO82" s="420"/>
      <c r="TGP82" s="420"/>
      <c r="TGQ82" s="420"/>
      <c r="TGR82" s="420"/>
      <c r="TGS82" s="420"/>
      <c r="TGT82" s="420"/>
      <c r="TGU82" s="420"/>
      <c r="TGV82" s="420"/>
      <c r="TGW82" s="420"/>
      <c r="TGX82" s="420"/>
      <c r="TGY82" s="420"/>
      <c r="TGZ82" s="420"/>
      <c r="THA82" s="420"/>
      <c r="THB82" s="420"/>
      <c r="THC82" s="420"/>
      <c r="THD82" s="420"/>
      <c r="THE82" s="420"/>
      <c r="THF82" s="420"/>
      <c r="THG82" s="420"/>
      <c r="THH82" s="420"/>
      <c r="THI82" s="420"/>
      <c r="THJ82" s="420"/>
      <c r="THK82" s="420"/>
      <c r="THL82" s="420"/>
      <c r="THM82" s="420"/>
      <c r="THN82" s="420"/>
      <c r="THO82" s="420"/>
      <c r="THP82" s="420"/>
      <c r="THQ82" s="420"/>
      <c r="THR82" s="420"/>
      <c r="THS82" s="420"/>
      <c r="THT82" s="420"/>
      <c r="THU82" s="420"/>
      <c r="THV82" s="420"/>
      <c r="THW82" s="420"/>
      <c r="THX82" s="420"/>
      <c r="THY82" s="420"/>
      <c r="THZ82" s="420"/>
      <c r="TIA82" s="420"/>
      <c r="TIB82" s="420"/>
      <c r="TIC82" s="420"/>
      <c r="TID82" s="420"/>
      <c r="TIE82" s="420"/>
      <c r="TIF82" s="420"/>
      <c r="TIG82" s="420"/>
      <c r="TIH82" s="420"/>
      <c r="TII82" s="420"/>
      <c r="TIJ82" s="420"/>
      <c r="TIK82" s="420"/>
      <c r="TIL82" s="420"/>
      <c r="TIM82" s="420"/>
      <c r="TIN82" s="420"/>
      <c r="TIO82" s="420"/>
      <c r="TIP82" s="420"/>
      <c r="TIQ82" s="420"/>
      <c r="TIR82" s="420"/>
      <c r="TIS82" s="420"/>
      <c r="TIT82" s="420"/>
      <c r="TIU82" s="420"/>
      <c r="TIV82" s="420"/>
      <c r="TIW82" s="420"/>
      <c r="TIX82" s="420"/>
      <c r="TIY82" s="420"/>
      <c r="TIZ82" s="420"/>
      <c r="TJA82" s="420"/>
      <c r="TJB82" s="420"/>
      <c r="TJC82" s="420"/>
      <c r="TJD82" s="420"/>
      <c r="TJE82" s="420"/>
      <c r="TJF82" s="420"/>
      <c r="TJG82" s="420"/>
      <c r="TJH82" s="420"/>
      <c r="TJI82" s="420"/>
      <c r="TJJ82" s="420"/>
      <c r="TJK82" s="420"/>
      <c r="TJL82" s="420"/>
      <c r="TJM82" s="420"/>
      <c r="TJN82" s="420"/>
      <c r="TJO82" s="420"/>
      <c r="TJP82" s="420"/>
      <c r="TJQ82" s="420"/>
      <c r="TJR82" s="420"/>
      <c r="TJS82" s="420"/>
      <c r="TJT82" s="420"/>
      <c r="TJU82" s="420"/>
      <c r="TJV82" s="420"/>
      <c r="TJW82" s="420"/>
      <c r="TJX82" s="420"/>
      <c r="TJY82" s="420"/>
      <c r="TJZ82" s="420"/>
      <c r="TKA82" s="420"/>
      <c r="TKB82" s="420"/>
      <c r="TKC82" s="420"/>
      <c r="TKD82" s="420"/>
      <c r="TKE82" s="420"/>
      <c r="TKF82" s="420"/>
      <c r="TKG82" s="420"/>
      <c r="TKH82" s="420"/>
      <c r="TKI82" s="420"/>
      <c r="TKJ82" s="420"/>
      <c r="TKK82" s="420"/>
      <c r="TKL82" s="420"/>
      <c r="TKM82" s="420"/>
      <c r="TKN82" s="420"/>
      <c r="TKO82" s="420"/>
      <c r="TKP82" s="420"/>
      <c r="TKQ82" s="420"/>
      <c r="TKR82" s="420"/>
      <c r="TKS82" s="420"/>
      <c r="TKT82" s="420"/>
      <c r="TKU82" s="420"/>
      <c r="TKV82" s="420"/>
      <c r="TKW82" s="420"/>
      <c r="TKX82" s="420"/>
      <c r="TKY82" s="420"/>
      <c r="TKZ82" s="420"/>
      <c r="TLA82" s="420"/>
      <c r="TLB82" s="420"/>
      <c r="TLC82" s="420"/>
      <c r="TLD82" s="420"/>
      <c r="TLE82" s="420"/>
      <c r="TLF82" s="420"/>
      <c r="TLG82" s="420"/>
      <c r="TLH82" s="420"/>
      <c r="TLI82" s="420"/>
      <c r="TLJ82" s="420"/>
      <c r="TLK82" s="420"/>
      <c r="TLL82" s="420"/>
      <c r="TLM82" s="420"/>
      <c r="TLN82" s="420"/>
      <c r="TLO82" s="420"/>
      <c r="TLP82" s="420"/>
      <c r="TLQ82" s="420"/>
      <c r="TLR82" s="420"/>
      <c r="TLS82" s="420"/>
      <c r="TLT82" s="420"/>
      <c r="TLU82" s="420"/>
      <c r="TLV82" s="420"/>
      <c r="TLW82" s="420"/>
      <c r="TLX82" s="420"/>
      <c r="TLY82" s="420"/>
      <c r="TLZ82" s="420"/>
      <c r="TMA82" s="420"/>
      <c r="TMB82" s="420"/>
      <c r="TMC82" s="420"/>
      <c r="TMD82" s="420"/>
      <c r="TME82" s="420"/>
      <c r="TMF82" s="420"/>
      <c r="TMG82" s="420"/>
      <c r="TMH82" s="420"/>
      <c r="TMI82" s="420"/>
      <c r="TMJ82" s="420"/>
      <c r="TMK82" s="420"/>
      <c r="TML82" s="420"/>
      <c r="TMM82" s="420"/>
      <c r="TMN82" s="420"/>
      <c r="TMO82" s="420"/>
      <c r="TMP82" s="420"/>
      <c r="TMQ82" s="420"/>
      <c r="TMR82" s="420"/>
      <c r="TMS82" s="420"/>
      <c r="TMT82" s="420"/>
      <c r="TMU82" s="420"/>
      <c r="TMV82" s="420"/>
      <c r="TMW82" s="420"/>
      <c r="TMX82" s="420"/>
      <c r="TMY82" s="420"/>
      <c r="TMZ82" s="420"/>
      <c r="TNA82" s="420"/>
      <c r="TNB82" s="420"/>
      <c r="TNC82" s="420"/>
      <c r="TND82" s="420"/>
      <c r="TNE82" s="420"/>
      <c r="TNF82" s="420"/>
      <c r="TNG82" s="420"/>
      <c r="TNH82" s="420"/>
      <c r="TNI82" s="420"/>
      <c r="TNJ82" s="420"/>
      <c r="TNK82" s="420"/>
      <c r="TNL82" s="420"/>
      <c r="TNM82" s="420"/>
      <c r="TNN82" s="420"/>
      <c r="TNO82" s="420"/>
      <c r="TNP82" s="420"/>
      <c r="TNQ82" s="420"/>
      <c r="TNR82" s="420"/>
      <c r="TNS82" s="420"/>
      <c r="TNT82" s="420"/>
      <c r="TNU82" s="420"/>
      <c r="TNV82" s="420"/>
      <c r="TNW82" s="420"/>
      <c r="TNX82" s="420"/>
      <c r="TNY82" s="420"/>
      <c r="TNZ82" s="420"/>
      <c r="TOA82" s="420"/>
      <c r="TOB82" s="420"/>
      <c r="TOC82" s="420"/>
      <c r="TOD82" s="420"/>
      <c r="TOE82" s="420"/>
      <c r="TOF82" s="420"/>
      <c r="TOG82" s="420"/>
      <c r="TOH82" s="420"/>
      <c r="TOI82" s="420"/>
      <c r="TOJ82" s="420"/>
      <c r="TOK82" s="420"/>
      <c r="TOL82" s="420"/>
      <c r="TOM82" s="420"/>
      <c r="TON82" s="420"/>
      <c r="TOO82" s="420"/>
      <c r="TOP82" s="420"/>
      <c r="TOQ82" s="420"/>
      <c r="TOR82" s="420"/>
      <c r="TOS82" s="420"/>
      <c r="TOT82" s="420"/>
      <c r="TOU82" s="420"/>
      <c r="TOV82" s="420"/>
      <c r="TOW82" s="420"/>
      <c r="TOX82" s="420"/>
      <c r="TOY82" s="420"/>
      <c r="TOZ82" s="420"/>
      <c r="TPA82" s="420"/>
      <c r="TPB82" s="420"/>
      <c r="TPC82" s="420"/>
      <c r="TPD82" s="420"/>
      <c r="TPE82" s="420"/>
      <c r="TPF82" s="420"/>
      <c r="TPG82" s="420"/>
      <c r="TPH82" s="420"/>
      <c r="TPI82" s="420"/>
      <c r="TPJ82" s="420"/>
      <c r="TPK82" s="420"/>
      <c r="TPL82" s="420"/>
      <c r="TPM82" s="420"/>
      <c r="TPN82" s="420"/>
      <c r="TPO82" s="420"/>
      <c r="TPP82" s="420"/>
      <c r="TPQ82" s="420"/>
      <c r="TPR82" s="420"/>
      <c r="TPS82" s="420"/>
      <c r="TPT82" s="420"/>
      <c r="TPU82" s="420"/>
      <c r="TPV82" s="420"/>
      <c r="TPW82" s="420"/>
      <c r="TPX82" s="420"/>
      <c r="TPY82" s="420"/>
      <c r="TPZ82" s="420"/>
      <c r="TQA82" s="420"/>
      <c r="TQB82" s="420"/>
      <c r="TQC82" s="420"/>
      <c r="TQD82" s="420"/>
      <c r="TQE82" s="420"/>
      <c r="TQF82" s="420"/>
      <c r="TQG82" s="420"/>
      <c r="TQH82" s="420"/>
      <c r="TQI82" s="420"/>
      <c r="TQJ82" s="420"/>
      <c r="TQK82" s="420"/>
      <c r="TQL82" s="420"/>
      <c r="TQM82" s="420"/>
      <c r="TQN82" s="420"/>
      <c r="TQO82" s="420"/>
      <c r="TQP82" s="420"/>
      <c r="TQQ82" s="420"/>
      <c r="TQR82" s="420"/>
      <c r="TQS82" s="420"/>
      <c r="TQT82" s="420"/>
      <c r="TQU82" s="420"/>
      <c r="TQV82" s="420"/>
      <c r="TQW82" s="420"/>
      <c r="TQX82" s="420"/>
      <c r="TQY82" s="420"/>
      <c r="TQZ82" s="420"/>
      <c r="TRA82" s="420"/>
      <c r="TRB82" s="420"/>
      <c r="TRC82" s="420"/>
      <c r="TRD82" s="420"/>
      <c r="TRE82" s="420"/>
      <c r="TRF82" s="420"/>
      <c r="TRG82" s="420"/>
      <c r="TRH82" s="420"/>
      <c r="TRI82" s="420"/>
      <c r="TRJ82" s="420"/>
      <c r="TRK82" s="420"/>
      <c r="TRL82" s="420"/>
      <c r="TRM82" s="420"/>
      <c r="TRN82" s="420"/>
      <c r="TRO82" s="420"/>
      <c r="TRP82" s="420"/>
      <c r="TRQ82" s="420"/>
      <c r="TRR82" s="420"/>
      <c r="TRS82" s="420"/>
      <c r="TRT82" s="420"/>
      <c r="TRU82" s="420"/>
      <c r="TRV82" s="420"/>
      <c r="TRW82" s="420"/>
      <c r="TRX82" s="420"/>
      <c r="TRY82" s="420"/>
      <c r="TRZ82" s="420"/>
      <c r="TSA82" s="420"/>
      <c r="TSB82" s="420"/>
      <c r="TSC82" s="420"/>
      <c r="TSD82" s="420"/>
      <c r="TSE82" s="420"/>
      <c r="TSF82" s="420"/>
      <c r="TSG82" s="420"/>
      <c r="TSH82" s="420"/>
      <c r="TSI82" s="420"/>
      <c r="TSJ82" s="420"/>
      <c r="TSK82" s="420"/>
      <c r="TSL82" s="420"/>
      <c r="TSM82" s="420"/>
      <c r="TSN82" s="420"/>
      <c r="TSO82" s="420"/>
      <c r="TSP82" s="420"/>
      <c r="TSQ82" s="420"/>
      <c r="TSR82" s="420"/>
      <c r="TSS82" s="420"/>
      <c r="TST82" s="420"/>
      <c r="TSU82" s="420"/>
      <c r="TSV82" s="420"/>
      <c r="TSW82" s="420"/>
      <c r="TSX82" s="420"/>
      <c r="TSY82" s="420"/>
      <c r="TSZ82" s="420"/>
      <c r="TTA82" s="420"/>
      <c r="TTB82" s="420"/>
      <c r="TTC82" s="420"/>
      <c r="TTD82" s="420"/>
      <c r="TTE82" s="420"/>
      <c r="TTF82" s="420"/>
      <c r="TTG82" s="420"/>
      <c r="TTH82" s="420"/>
      <c r="TTI82" s="420"/>
      <c r="TTJ82" s="420"/>
      <c r="TTK82" s="420"/>
      <c r="TTL82" s="420"/>
      <c r="TTM82" s="420"/>
      <c r="TTN82" s="420"/>
      <c r="TTO82" s="420"/>
      <c r="TTP82" s="420"/>
      <c r="TTQ82" s="420"/>
      <c r="TTR82" s="420"/>
      <c r="TTS82" s="420"/>
      <c r="TTT82" s="420"/>
      <c r="TTU82" s="420"/>
      <c r="TTV82" s="420"/>
      <c r="TTW82" s="420"/>
      <c r="TTX82" s="420"/>
      <c r="TTY82" s="420"/>
      <c r="TTZ82" s="420"/>
      <c r="TUA82" s="420"/>
      <c r="TUB82" s="420"/>
      <c r="TUC82" s="420"/>
      <c r="TUD82" s="420"/>
      <c r="TUE82" s="420"/>
      <c r="TUF82" s="420"/>
      <c r="TUG82" s="420"/>
      <c r="TUH82" s="420"/>
      <c r="TUI82" s="420"/>
      <c r="TUJ82" s="420"/>
      <c r="TUK82" s="420"/>
      <c r="TUL82" s="420"/>
      <c r="TUM82" s="420"/>
      <c r="TUN82" s="420"/>
      <c r="TUO82" s="420"/>
      <c r="TUP82" s="420"/>
      <c r="TUQ82" s="420"/>
      <c r="TUR82" s="420"/>
      <c r="TUS82" s="420"/>
      <c r="TUT82" s="420"/>
      <c r="TUU82" s="420"/>
      <c r="TUV82" s="420"/>
      <c r="TUW82" s="420"/>
      <c r="TUX82" s="420"/>
      <c r="TUY82" s="420"/>
      <c r="TUZ82" s="420"/>
      <c r="TVA82" s="420"/>
      <c r="TVB82" s="420"/>
      <c r="TVC82" s="420"/>
      <c r="TVD82" s="420"/>
      <c r="TVE82" s="420"/>
      <c r="TVF82" s="420"/>
      <c r="TVG82" s="420"/>
      <c r="TVH82" s="420"/>
      <c r="TVI82" s="420"/>
      <c r="TVJ82" s="420"/>
      <c r="TVK82" s="420"/>
      <c r="TVL82" s="420"/>
      <c r="TVM82" s="420"/>
      <c r="TVN82" s="420"/>
      <c r="TVO82" s="420"/>
      <c r="TVP82" s="420"/>
      <c r="TVQ82" s="420"/>
      <c r="TVR82" s="420"/>
      <c r="TVS82" s="420"/>
      <c r="TVT82" s="420"/>
      <c r="TVU82" s="420"/>
      <c r="TVV82" s="420"/>
      <c r="TVW82" s="420"/>
      <c r="TVX82" s="420"/>
      <c r="TVY82" s="420"/>
      <c r="TVZ82" s="420"/>
      <c r="TWA82" s="420"/>
      <c r="TWB82" s="420"/>
      <c r="TWC82" s="420"/>
      <c r="TWD82" s="420"/>
      <c r="TWE82" s="420"/>
      <c r="TWF82" s="420"/>
      <c r="TWG82" s="420"/>
      <c r="TWH82" s="420"/>
      <c r="TWI82" s="420"/>
      <c r="TWJ82" s="420"/>
      <c r="TWK82" s="420"/>
      <c r="TWL82" s="420"/>
      <c r="TWM82" s="420"/>
      <c r="TWN82" s="420"/>
      <c r="TWO82" s="420"/>
      <c r="TWP82" s="420"/>
      <c r="TWQ82" s="420"/>
      <c r="TWR82" s="420"/>
      <c r="TWS82" s="420"/>
      <c r="TWT82" s="420"/>
      <c r="TWU82" s="420"/>
      <c r="TWV82" s="420"/>
      <c r="TWW82" s="420"/>
      <c r="TWX82" s="420"/>
      <c r="TWY82" s="420"/>
      <c r="TWZ82" s="420"/>
      <c r="TXA82" s="420"/>
      <c r="TXB82" s="420"/>
      <c r="TXC82" s="420"/>
      <c r="TXD82" s="420"/>
      <c r="TXE82" s="420"/>
      <c r="TXF82" s="420"/>
      <c r="TXG82" s="420"/>
      <c r="TXH82" s="420"/>
      <c r="TXI82" s="420"/>
      <c r="TXJ82" s="420"/>
      <c r="TXK82" s="420"/>
      <c r="TXL82" s="420"/>
      <c r="TXM82" s="420"/>
      <c r="TXN82" s="420"/>
      <c r="TXO82" s="420"/>
      <c r="TXP82" s="420"/>
      <c r="TXQ82" s="420"/>
      <c r="TXR82" s="420"/>
      <c r="TXS82" s="420"/>
      <c r="TXT82" s="420"/>
      <c r="TXU82" s="420"/>
      <c r="TXV82" s="420"/>
      <c r="TXW82" s="420"/>
      <c r="TXX82" s="420"/>
      <c r="TXY82" s="420"/>
      <c r="TXZ82" s="420"/>
      <c r="TYA82" s="420"/>
      <c r="TYB82" s="420"/>
      <c r="TYC82" s="420"/>
      <c r="TYD82" s="420"/>
      <c r="TYE82" s="420"/>
      <c r="TYF82" s="420"/>
      <c r="TYG82" s="420"/>
      <c r="TYH82" s="420"/>
      <c r="TYI82" s="420"/>
      <c r="TYJ82" s="420"/>
      <c r="TYK82" s="420"/>
      <c r="TYL82" s="420"/>
      <c r="TYM82" s="420"/>
      <c r="TYN82" s="420"/>
      <c r="TYO82" s="420"/>
      <c r="TYP82" s="420"/>
      <c r="TYQ82" s="420"/>
      <c r="TYR82" s="420"/>
      <c r="TYS82" s="420"/>
      <c r="TYT82" s="420"/>
      <c r="TYU82" s="420"/>
      <c r="TYV82" s="420"/>
      <c r="TYW82" s="420"/>
      <c r="TYX82" s="420"/>
      <c r="TYY82" s="420"/>
      <c r="TYZ82" s="420"/>
      <c r="TZA82" s="420"/>
      <c r="TZB82" s="420"/>
      <c r="TZC82" s="420"/>
      <c r="TZD82" s="420"/>
      <c r="TZE82" s="420"/>
      <c r="TZF82" s="420"/>
      <c r="TZG82" s="420"/>
      <c r="TZH82" s="420"/>
      <c r="TZI82" s="420"/>
      <c r="TZJ82" s="420"/>
      <c r="TZK82" s="420"/>
      <c r="TZL82" s="420"/>
      <c r="TZM82" s="420"/>
      <c r="TZN82" s="420"/>
      <c r="TZO82" s="420"/>
      <c r="TZP82" s="420"/>
      <c r="TZQ82" s="420"/>
      <c r="TZR82" s="420"/>
      <c r="TZS82" s="420"/>
      <c r="TZT82" s="420"/>
      <c r="TZU82" s="420"/>
      <c r="TZV82" s="420"/>
      <c r="TZW82" s="420"/>
      <c r="TZX82" s="420"/>
      <c r="TZY82" s="420"/>
      <c r="TZZ82" s="420"/>
      <c r="UAA82" s="420"/>
      <c r="UAB82" s="420"/>
      <c r="UAC82" s="420"/>
      <c r="UAD82" s="420"/>
      <c r="UAE82" s="420"/>
      <c r="UAF82" s="420"/>
      <c r="UAG82" s="420"/>
      <c r="UAH82" s="420"/>
      <c r="UAI82" s="420"/>
      <c r="UAJ82" s="420"/>
      <c r="UAK82" s="420"/>
      <c r="UAL82" s="420"/>
      <c r="UAM82" s="420"/>
      <c r="UAN82" s="420"/>
      <c r="UAO82" s="420"/>
      <c r="UAP82" s="420"/>
      <c r="UAQ82" s="420"/>
      <c r="UAR82" s="420"/>
      <c r="UAS82" s="420"/>
      <c r="UAT82" s="420"/>
      <c r="UAU82" s="420"/>
      <c r="UAV82" s="420"/>
      <c r="UAW82" s="420"/>
      <c r="UAX82" s="420"/>
      <c r="UAY82" s="420"/>
      <c r="UAZ82" s="420"/>
      <c r="UBA82" s="420"/>
      <c r="UBB82" s="420"/>
      <c r="UBC82" s="420"/>
      <c r="UBD82" s="420"/>
      <c r="UBE82" s="420"/>
      <c r="UBF82" s="420"/>
      <c r="UBG82" s="420"/>
      <c r="UBH82" s="420"/>
      <c r="UBI82" s="420"/>
      <c r="UBJ82" s="420"/>
      <c r="UBK82" s="420"/>
      <c r="UBL82" s="420"/>
      <c r="UBM82" s="420"/>
      <c r="UBN82" s="420"/>
      <c r="UBO82" s="420"/>
      <c r="UBP82" s="420"/>
      <c r="UBQ82" s="420"/>
      <c r="UBR82" s="420"/>
      <c r="UBS82" s="420"/>
      <c r="UBT82" s="420"/>
      <c r="UBU82" s="420"/>
      <c r="UBV82" s="420"/>
      <c r="UBW82" s="420"/>
      <c r="UBX82" s="420"/>
      <c r="UBY82" s="420"/>
      <c r="UBZ82" s="420"/>
      <c r="UCA82" s="420"/>
      <c r="UCB82" s="420"/>
      <c r="UCC82" s="420"/>
      <c r="UCD82" s="420"/>
      <c r="UCE82" s="420"/>
      <c r="UCF82" s="420"/>
      <c r="UCG82" s="420"/>
      <c r="UCH82" s="420"/>
      <c r="UCI82" s="420"/>
      <c r="UCJ82" s="420"/>
      <c r="UCK82" s="420"/>
      <c r="UCL82" s="420"/>
      <c r="UCM82" s="420"/>
      <c r="UCN82" s="420"/>
      <c r="UCO82" s="420"/>
      <c r="UCP82" s="420"/>
      <c r="UCQ82" s="420"/>
      <c r="UCR82" s="420"/>
      <c r="UCS82" s="420"/>
      <c r="UCT82" s="420"/>
      <c r="UCU82" s="420"/>
      <c r="UCV82" s="420"/>
      <c r="UCW82" s="420"/>
      <c r="UCX82" s="420"/>
      <c r="UCY82" s="420"/>
      <c r="UCZ82" s="420"/>
      <c r="UDA82" s="420"/>
      <c r="UDB82" s="420"/>
      <c r="UDC82" s="420"/>
      <c r="UDD82" s="420"/>
      <c r="UDE82" s="420"/>
      <c r="UDF82" s="420"/>
      <c r="UDG82" s="420"/>
      <c r="UDH82" s="420"/>
      <c r="UDI82" s="420"/>
      <c r="UDJ82" s="420"/>
      <c r="UDK82" s="420"/>
      <c r="UDL82" s="420"/>
      <c r="UDM82" s="420"/>
      <c r="UDN82" s="420"/>
      <c r="UDO82" s="420"/>
      <c r="UDP82" s="420"/>
      <c r="UDQ82" s="420"/>
      <c r="UDR82" s="420"/>
      <c r="UDS82" s="420"/>
      <c r="UDT82" s="420"/>
      <c r="UDU82" s="420"/>
      <c r="UDV82" s="420"/>
      <c r="UDW82" s="420"/>
      <c r="UDX82" s="420"/>
      <c r="UDY82" s="420"/>
      <c r="UDZ82" s="420"/>
      <c r="UEA82" s="420"/>
      <c r="UEB82" s="420"/>
      <c r="UEC82" s="420"/>
      <c r="UED82" s="420"/>
      <c r="UEE82" s="420"/>
      <c r="UEF82" s="420"/>
      <c r="UEG82" s="420"/>
      <c r="UEH82" s="420"/>
      <c r="UEI82" s="420"/>
      <c r="UEJ82" s="420"/>
      <c r="UEK82" s="420"/>
      <c r="UEL82" s="420"/>
      <c r="UEM82" s="420"/>
      <c r="UEN82" s="420"/>
      <c r="UEO82" s="420"/>
      <c r="UEP82" s="420"/>
      <c r="UEQ82" s="420"/>
      <c r="UER82" s="420"/>
      <c r="UES82" s="420"/>
      <c r="UET82" s="420"/>
      <c r="UEU82" s="420"/>
      <c r="UEV82" s="420"/>
      <c r="UEW82" s="420"/>
      <c r="UEX82" s="420"/>
      <c r="UEY82" s="420"/>
      <c r="UEZ82" s="420"/>
      <c r="UFA82" s="420"/>
      <c r="UFB82" s="420"/>
      <c r="UFC82" s="420"/>
      <c r="UFD82" s="420"/>
      <c r="UFE82" s="420"/>
      <c r="UFF82" s="420"/>
      <c r="UFG82" s="420"/>
      <c r="UFH82" s="420"/>
      <c r="UFI82" s="420"/>
      <c r="UFJ82" s="420"/>
      <c r="UFK82" s="420"/>
      <c r="UFL82" s="420"/>
      <c r="UFM82" s="420"/>
      <c r="UFN82" s="420"/>
      <c r="UFO82" s="420"/>
      <c r="UFP82" s="420"/>
      <c r="UFQ82" s="420"/>
      <c r="UFR82" s="420"/>
      <c r="UFS82" s="420"/>
      <c r="UFT82" s="420"/>
      <c r="UFU82" s="420"/>
      <c r="UFV82" s="420"/>
      <c r="UFW82" s="420"/>
      <c r="UFX82" s="420"/>
      <c r="UFY82" s="420"/>
      <c r="UFZ82" s="420"/>
      <c r="UGA82" s="420"/>
      <c r="UGB82" s="420"/>
      <c r="UGC82" s="420"/>
      <c r="UGD82" s="420"/>
      <c r="UGE82" s="420"/>
      <c r="UGF82" s="420"/>
      <c r="UGG82" s="420"/>
      <c r="UGH82" s="420"/>
      <c r="UGI82" s="420"/>
      <c r="UGJ82" s="420"/>
      <c r="UGK82" s="420"/>
      <c r="UGL82" s="420"/>
      <c r="UGM82" s="420"/>
      <c r="UGN82" s="420"/>
      <c r="UGO82" s="420"/>
      <c r="UGP82" s="420"/>
      <c r="UGQ82" s="420"/>
      <c r="UGR82" s="420"/>
      <c r="UGS82" s="420"/>
      <c r="UGT82" s="420"/>
      <c r="UGU82" s="420"/>
      <c r="UGV82" s="420"/>
      <c r="UGW82" s="420"/>
      <c r="UGX82" s="420"/>
      <c r="UGY82" s="420"/>
      <c r="UGZ82" s="420"/>
      <c r="UHA82" s="420"/>
      <c r="UHB82" s="420"/>
      <c r="UHC82" s="420"/>
      <c r="UHD82" s="420"/>
      <c r="UHE82" s="420"/>
      <c r="UHF82" s="420"/>
      <c r="UHG82" s="420"/>
      <c r="UHH82" s="420"/>
      <c r="UHI82" s="420"/>
      <c r="UHJ82" s="420"/>
      <c r="UHK82" s="420"/>
      <c r="UHL82" s="420"/>
      <c r="UHM82" s="420"/>
      <c r="UHN82" s="420"/>
      <c r="UHO82" s="420"/>
      <c r="UHP82" s="420"/>
      <c r="UHQ82" s="420"/>
      <c r="UHR82" s="420"/>
      <c r="UHS82" s="420"/>
      <c r="UHT82" s="420"/>
      <c r="UHU82" s="420"/>
      <c r="UHV82" s="420"/>
      <c r="UHW82" s="420"/>
      <c r="UHX82" s="420"/>
      <c r="UHY82" s="420"/>
      <c r="UHZ82" s="420"/>
      <c r="UIA82" s="420"/>
      <c r="UIB82" s="420"/>
      <c r="UIC82" s="420"/>
      <c r="UID82" s="420"/>
      <c r="UIE82" s="420"/>
      <c r="UIF82" s="420"/>
      <c r="UIG82" s="420"/>
      <c r="UIH82" s="420"/>
      <c r="UII82" s="420"/>
      <c r="UIJ82" s="420"/>
      <c r="UIK82" s="420"/>
      <c r="UIL82" s="420"/>
      <c r="UIM82" s="420"/>
      <c r="UIN82" s="420"/>
      <c r="UIO82" s="420"/>
      <c r="UIP82" s="420"/>
      <c r="UIQ82" s="420"/>
      <c r="UIR82" s="420"/>
      <c r="UIS82" s="420"/>
      <c r="UIT82" s="420"/>
      <c r="UIU82" s="420"/>
      <c r="UIV82" s="420"/>
      <c r="UIW82" s="420"/>
      <c r="UIX82" s="420"/>
      <c r="UIY82" s="420"/>
      <c r="UIZ82" s="420"/>
      <c r="UJA82" s="420"/>
      <c r="UJB82" s="420"/>
      <c r="UJC82" s="420"/>
      <c r="UJD82" s="420"/>
      <c r="UJE82" s="420"/>
      <c r="UJF82" s="420"/>
      <c r="UJG82" s="420"/>
      <c r="UJH82" s="420"/>
      <c r="UJI82" s="420"/>
      <c r="UJJ82" s="420"/>
      <c r="UJK82" s="420"/>
      <c r="UJL82" s="420"/>
      <c r="UJM82" s="420"/>
      <c r="UJN82" s="420"/>
      <c r="UJO82" s="420"/>
      <c r="UJP82" s="420"/>
      <c r="UJQ82" s="420"/>
      <c r="UJR82" s="420"/>
      <c r="UJS82" s="420"/>
      <c r="UJT82" s="420"/>
      <c r="UJU82" s="420"/>
      <c r="UJV82" s="420"/>
      <c r="UJW82" s="420"/>
      <c r="UJX82" s="420"/>
      <c r="UJY82" s="420"/>
      <c r="UJZ82" s="420"/>
      <c r="UKA82" s="420"/>
      <c r="UKB82" s="420"/>
      <c r="UKC82" s="420"/>
      <c r="UKD82" s="420"/>
      <c r="UKE82" s="420"/>
      <c r="UKF82" s="420"/>
      <c r="UKG82" s="420"/>
      <c r="UKH82" s="420"/>
      <c r="UKI82" s="420"/>
      <c r="UKJ82" s="420"/>
      <c r="UKK82" s="420"/>
      <c r="UKL82" s="420"/>
      <c r="UKM82" s="420"/>
      <c r="UKN82" s="420"/>
      <c r="UKO82" s="420"/>
      <c r="UKP82" s="420"/>
      <c r="UKQ82" s="420"/>
      <c r="UKR82" s="420"/>
      <c r="UKS82" s="420"/>
      <c r="UKT82" s="420"/>
      <c r="UKU82" s="420"/>
      <c r="UKV82" s="420"/>
      <c r="UKW82" s="420"/>
      <c r="UKX82" s="420"/>
      <c r="UKY82" s="420"/>
      <c r="UKZ82" s="420"/>
      <c r="ULA82" s="420"/>
      <c r="ULB82" s="420"/>
      <c r="ULC82" s="420"/>
      <c r="ULD82" s="420"/>
      <c r="ULE82" s="420"/>
      <c r="ULF82" s="420"/>
      <c r="ULG82" s="420"/>
      <c r="ULH82" s="420"/>
      <c r="ULI82" s="420"/>
      <c r="ULJ82" s="420"/>
      <c r="ULK82" s="420"/>
      <c r="ULL82" s="420"/>
      <c r="ULM82" s="420"/>
      <c r="ULN82" s="420"/>
      <c r="ULO82" s="420"/>
      <c r="ULP82" s="420"/>
      <c r="ULQ82" s="420"/>
      <c r="ULR82" s="420"/>
      <c r="ULS82" s="420"/>
      <c r="ULT82" s="420"/>
      <c r="ULU82" s="420"/>
      <c r="ULV82" s="420"/>
      <c r="ULW82" s="420"/>
      <c r="ULX82" s="420"/>
      <c r="ULY82" s="420"/>
      <c r="ULZ82" s="420"/>
      <c r="UMA82" s="420"/>
      <c r="UMB82" s="420"/>
      <c r="UMC82" s="420"/>
      <c r="UMD82" s="420"/>
      <c r="UME82" s="420"/>
      <c r="UMF82" s="420"/>
      <c r="UMG82" s="420"/>
      <c r="UMH82" s="420"/>
      <c r="UMI82" s="420"/>
      <c r="UMJ82" s="420"/>
      <c r="UMK82" s="420"/>
      <c r="UML82" s="420"/>
      <c r="UMM82" s="420"/>
      <c r="UMN82" s="420"/>
      <c r="UMO82" s="420"/>
      <c r="UMP82" s="420"/>
      <c r="UMQ82" s="420"/>
      <c r="UMR82" s="420"/>
      <c r="UMS82" s="420"/>
      <c r="UMT82" s="420"/>
      <c r="UMU82" s="420"/>
      <c r="UMV82" s="420"/>
      <c r="UMW82" s="420"/>
      <c r="UMX82" s="420"/>
      <c r="UMY82" s="420"/>
      <c r="UMZ82" s="420"/>
      <c r="UNA82" s="420"/>
      <c r="UNB82" s="420"/>
      <c r="UNC82" s="420"/>
      <c r="UND82" s="420"/>
      <c r="UNE82" s="420"/>
      <c r="UNF82" s="420"/>
      <c r="UNG82" s="420"/>
      <c r="UNH82" s="420"/>
      <c r="UNI82" s="420"/>
      <c r="UNJ82" s="420"/>
      <c r="UNK82" s="420"/>
      <c r="UNL82" s="420"/>
      <c r="UNM82" s="420"/>
      <c r="UNN82" s="420"/>
      <c r="UNO82" s="420"/>
      <c r="UNP82" s="420"/>
      <c r="UNQ82" s="420"/>
      <c r="UNR82" s="420"/>
      <c r="UNS82" s="420"/>
      <c r="UNT82" s="420"/>
      <c r="UNU82" s="420"/>
      <c r="UNV82" s="420"/>
      <c r="UNW82" s="420"/>
      <c r="UNX82" s="420"/>
      <c r="UNY82" s="420"/>
      <c r="UNZ82" s="420"/>
      <c r="UOA82" s="420"/>
      <c r="UOB82" s="420"/>
      <c r="UOC82" s="420"/>
      <c r="UOD82" s="420"/>
      <c r="UOE82" s="420"/>
      <c r="UOF82" s="420"/>
      <c r="UOG82" s="420"/>
      <c r="UOH82" s="420"/>
      <c r="UOI82" s="420"/>
      <c r="UOJ82" s="420"/>
      <c r="UOK82" s="420"/>
      <c r="UOL82" s="420"/>
      <c r="UOM82" s="420"/>
      <c r="UON82" s="420"/>
      <c r="UOO82" s="420"/>
      <c r="UOP82" s="420"/>
      <c r="UOQ82" s="420"/>
      <c r="UOR82" s="420"/>
      <c r="UOS82" s="420"/>
      <c r="UOT82" s="420"/>
      <c r="UOU82" s="420"/>
      <c r="UOV82" s="420"/>
      <c r="UOW82" s="420"/>
      <c r="UOX82" s="420"/>
      <c r="UOY82" s="420"/>
      <c r="UOZ82" s="420"/>
      <c r="UPA82" s="420"/>
      <c r="UPB82" s="420"/>
      <c r="UPC82" s="420"/>
      <c r="UPD82" s="420"/>
      <c r="UPE82" s="420"/>
      <c r="UPF82" s="420"/>
      <c r="UPG82" s="420"/>
      <c r="UPH82" s="420"/>
      <c r="UPI82" s="420"/>
      <c r="UPJ82" s="420"/>
      <c r="UPK82" s="420"/>
      <c r="UPL82" s="420"/>
      <c r="UPM82" s="420"/>
      <c r="UPN82" s="420"/>
      <c r="UPO82" s="420"/>
      <c r="UPP82" s="420"/>
      <c r="UPQ82" s="420"/>
      <c r="UPR82" s="420"/>
      <c r="UPS82" s="420"/>
      <c r="UPT82" s="420"/>
      <c r="UPU82" s="420"/>
      <c r="UPV82" s="420"/>
      <c r="UPW82" s="420"/>
      <c r="UPX82" s="420"/>
      <c r="UPY82" s="420"/>
      <c r="UPZ82" s="420"/>
      <c r="UQA82" s="420"/>
      <c r="UQB82" s="420"/>
      <c r="UQC82" s="420"/>
      <c r="UQD82" s="420"/>
      <c r="UQE82" s="420"/>
      <c r="UQF82" s="420"/>
      <c r="UQG82" s="420"/>
      <c r="UQH82" s="420"/>
      <c r="UQI82" s="420"/>
      <c r="UQJ82" s="420"/>
      <c r="UQK82" s="420"/>
      <c r="UQL82" s="420"/>
      <c r="UQM82" s="420"/>
      <c r="UQN82" s="420"/>
      <c r="UQO82" s="420"/>
      <c r="UQP82" s="420"/>
      <c r="UQQ82" s="420"/>
      <c r="UQR82" s="420"/>
      <c r="UQS82" s="420"/>
      <c r="UQT82" s="420"/>
      <c r="UQU82" s="420"/>
      <c r="UQV82" s="420"/>
      <c r="UQW82" s="420"/>
      <c r="UQX82" s="420"/>
      <c r="UQY82" s="420"/>
      <c r="UQZ82" s="420"/>
      <c r="URA82" s="420"/>
      <c r="URB82" s="420"/>
      <c r="URC82" s="420"/>
      <c r="URD82" s="420"/>
      <c r="URE82" s="420"/>
      <c r="URF82" s="420"/>
      <c r="URG82" s="420"/>
      <c r="URH82" s="420"/>
      <c r="URI82" s="420"/>
      <c r="URJ82" s="420"/>
      <c r="URK82" s="420"/>
      <c r="URL82" s="420"/>
      <c r="URM82" s="420"/>
      <c r="URN82" s="420"/>
      <c r="URO82" s="420"/>
      <c r="URP82" s="420"/>
      <c r="URQ82" s="420"/>
      <c r="URR82" s="420"/>
      <c r="URS82" s="420"/>
      <c r="URT82" s="420"/>
      <c r="URU82" s="420"/>
      <c r="URV82" s="420"/>
      <c r="URW82" s="420"/>
      <c r="URX82" s="420"/>
      <c r="URY82" s="420"/>
      <c r="URZ82" s="420"/>
      <c r="USA82" s="420"/>
      <c r="USB82" s="420"/>
      <c r="USC82" s="420"/>
      <c r="USD82" s="420"/>
      <c r="USE82" s="420"/>
      <c r="USF82" s="420"/>
      <c r="USG82" s="420"/>
      <c r="USH82" s="420"/>
      <c r="USI82" s="420"/>
      <c r="USJ82" s="420"/>
      <c r="USK82" s="420"/>
      <c r="USL82" s="420"/>
      <c r="USM82" s="420"/>
      <c r="USN82" s="420"/>
      <c r="USO82" s="420"/>
      <c r="USP82" s="420"/>
      <c r="USQ82" s="420"/>
      <c r="USR82" s="420"/>
      <c r="USS82" s="420"/>
      <c r="UST82" s="420"/>
      <c r="USU82" s="420"/>
      <c r="USV82" s="420"/>
      <c r="USW82" s="420"/>
      <c r="USX82" s="420"/>
      <c r="USY82" s="420"/>
      <c r="USZ82" s="420"/>
      <c r="UTA82" s="420"/>
      <c r="UTB82" s="420"/>
      <c r="UTC82" s="420"/>
      <c r="UTD82" s="420"/>
      <c r="UTE82" s="420"/>
      <c r="UTF82" s="420"/>
      <c r="UTG82" s="420"/>
      <c r="UTH82" s="420"/>
      <c r="UTI82" s="420"/>
      <c r="UTJ82" s="420"/>
      <c r="UTK82" s="420"/>
      <c r="UTL82" s="420"/>
      <c r="UTM82" s="420"/>
      <c r="UTN82" s="420"/>
      <c r="UTO82" s="420"/>
      <c r="UTP82" s="420"/>
      <c r="UTQ82" s="420"/>
      <c r="UTR82" s="420"/>
      <c r="UTS82" s="420"/>
      <c r="UTT82" s="420"/>
      <c r="UTU82" s="420"/>
      <c r="UTV82" s="420"/>
      <c r="UTW82" s="420"/>
      <c r="UTX82" s="420"/>
      <c r="UTY82" s="420"/>
      <c r="UTZ82" s="420"/>
      <c r="UUA82" s="420"/>
      <c r="UUB82" s="420"/>
      <c r="UUC82" s="420"/>
      <c r="UUD82" s="420"/>
      <c r="UUE82" s="420"/>
      <c r="UUF82" s="420"/>
      <c r="UUG82" s="420"/>
      <c r="UUH82" s="420"/>
      <c r="UUI82" s="420"/>
      <c r="UUJ82" s="420"/>
      <c r="UUK82" s="420"/>
      <c r="UUL82" s="420"/>
      <c r="UUM82" s="420"/>
      <c r="UUN82" s="420"/>
      <c r="UUO82" s="420"/>
      <c r="UUP82" s="420"/>
      <c r="UUQ82" s="420"/>
      <c r="UUR82" s="420"/>
      <c r="UUS82" s="420"/>
      <c r="UUT82" s="420"/>
      <c r="UUU82" s="420"/>
      <c r="UUV82" s="420"/>
      <c r="UUW82" s="420"/>
      <c r="UUX82" s="420"/>
      <c r="UUY82" s="420"/>
      <c r="UUZ82" s="420"/>
      <c r="UVA82" s="420"/>
      <c r="UVB82" s="420"/>
      <c r="UVC82" s="420"/>
      <c r="UVD82" s="420"/>
      <c r="UVE82" s="420"/>
      <c r="UVF82" s="420"/>
      <c r="UVG82" s="420"/>
      <c r="UVH82" s="420"/>
      <c r="UVI82" s="420"/>
      <c r="UVJ82" s="420"/>
      <c r="UVK82" s="420"/>
      <c r="UVL82" s="420"/>
      <c r="UVM82" s="420"/>
      <c r="UVN82" s="420"/>
      <c r="UVO82" s="420"/>
      <c r="UVP82" s="420"/>
      <c r="UVQ82" s="420"/>
      <c r="UVR82" s="420"/>
      <c r="UVS82" s="420"/>
      <c r="UVT82" s="420"/>
      <c r="UVU82" s="420"/>
      <c r="UVV82" s="420"/>
      <c r="UVW82" s="420"/>
      <c r="UVX82" s="420"/>
      <c r="UVY82" s="420"/>
      <c r="UVZ82" s="420"/>
      <c r="UWA82" s="420"/>
      <c r="UWB82" s="420"/>
      <c r="UWC82" s="420"/>
      <c r="UWD82" s="420"/>
      <c r="UWE82" s="420"/>
      <c r="UWF82" s="420"/>
      <c r="UWG82" s="420"/>
      <c r="UWH82" s="420"/>
      <c r="UWI82" s="420"/>
      <c r="UWJ82" s="420"/>
      <c r="UWK82" s="420"/>
      <c r="UWL82" s="420"/>
      <c r="UWM82" s="420"/>
      <c r="UWN82" s="420"/>
      <c r="UWO82" s="420"/>
      <c r="UWP82" s="420"/>
      <c r="UWQ82" s="420"/>
      <c r="UWR82" s="420"/>
      <c r="UWS82" s="420"/>
      <c r="UWT82" s="420"/>
      <c r="UWU82" s="420"/>
      <c r="UWV82" s="420"/>
      <c r="UWW82" s="420"/>
      <c r="UWX82" s="420"/>
      <c r="UWY82" s="420"/>
      <c r="UWZ82" s="420"/>
      <c r="UXA82" s="420"/>
      <c r="UXB82" s="420"/>
      <c r="UXC82" s="420"/>
      <c r="UXD82" s="420"/>
      <c r="UXE82" s="420"/>
      <c r="UXF82" s="420"/>
      <c r="UXG82" s="420"/>
      <c r="UXH82" s="420"/>
      <c r="UXI82" s="420"/>
      <c r="UXJ82" s="420"/>
      <c r="UXK82" s="420"/>
      <c r="UXL82" s="420"/>
      <c r="UXM82" s="420"/>
      <c r="UXN82" s="420"/>
      <c r="UXO82" s="420"/>
      <c r="UXP82" s="420"/>
      <c r="UXQ82" s="420"/>
      <c r="UXR82" s="420"/>
      <c r="UXS82" s="420"/>
      <c r="UXT82" s="420"/>
      <c r="UXU82" s="420"/>
      <c r="UXV82" s="420"/>
      <c r="UXW82" s="420"/>
      <c r="UXX82" s="420"/>
      <c r="UXY82" s="420"/>
      <c r="UXZ82" s="420"/>
      <c r="UYA82" s="420"/>
      <c r="UYB82" s="420"/>
      <c r="UYC82" s="420"/>
      <c r="UYD82" s="420"/>
      <c r="UYE82" s="420"/>
      <c r="UYF82" s="420"/>
      <c r="UYG82" s="420"/>
      <c r="UYH82" s="420"/>
      <c r="UYI82" s="420"/>
      <c r="UYJ82" s="420"/>
      <c r="UYK82" s="420"/>
      <c r="UYL82" s="420"/>
      <c r="UYM82" s="420"/>
      <c r="UYN82" s="420"/>
      <c r="UYO82" s="420"/>
      <c r="UYP82" s="420"/>
      <c r="UYQ82" s="420"/>
      <c r="UYR82" s="420"/>
      <c r="UYS82" s="420"/>
      <c r="UYT82" s="420"/>
      <c r="UYU82" s="420"/>
      <c r="UYV82" s="420"/>
      <c r="UYW82" s="420"/>
      <c r="UYX82" s="420"/>
      <c r="UYY82" s="420"/>
      <c r="UYZ82" s="420"/>
      <c r="UZA82" s="420"/>
      <c r="UZB82" s="420"/>
      <c r="UZC82" s="420"/>
      <c r="UZD82" s="420"/>
      <c r="UZE82" s="420"/>
      <c r="UZF82" s="420"/>
      <c r="UZG82" s="420"/>
      <c r="UZH82" s="420"/>
      <c r="UZI82" s="420"/>
      <c r="UZJ82" s="420"/>
      <c r="UZK82" s="420"/>
      <c r="UZL82" s="420"/>
      <c r="UZM82" s="420"/>
      <c r="UZN82" s="420"/>
      <c r="UZO82" s="420"/>
      <c r="UZP82" s="420"/>
      <c r="UZQ82" s="420"/>
      <c r="UZR82" s="420"/>
      <c r="UZS82" s="420"/>
      <c r="UZT82" s="420"/>
      <c r="UZU82" s="420"/>
      <c r="UZV82" s="420"/>
      <c r="UZW82" s="420"/>
      <c r="UZX82" s="420"/>
      <c r="UZY82" s="420"/>
      <c r="UZZ82" s="420"/>
      <c r="VAA82" s="420"/>
      <c r="VAB82" s="420"/>
      <c r="VAC82" s="420"/>
      <c r="VAD82" s="420"/>
      <c r="VAE82" s="420"/>
      <c r="VAF82" s="420"/>
      <c r="VAG82" s="420"/>
      <c r="VAH82" s="420"/>
      <c r="VAI82" s="420"/>
      <c r="VAJ82" s="420"/>
      <c r="VAK82" s="420"/>
      <c r="VAL82" s="420"/>
      <c r="VAM82" s="420"/>
      <c r="VAN82" s="420"/>
      <c r="VAO82" s="420"/>
      <c r="VAP82" s="420"/>
      <c r="VAQ82" s="420"/>
      <c r="VAR82" s="420"/>
      <c r="VAS82" s="420"/>
      <c r="VAT82" s="420"/>
      <c r="VAU82" s="420"/>
      <c r="VAV82" s="420"/>
      <c r="VAW82" s="420"/>
      <c r="VAX82" s="420"/>
      <c r="VAY82" s="420"/>
      <c r="VAZ82" s="420"/>
      <c r="VBA82" s="420"/>
      <c r="VBB82" s="420"/>
      <c r="VBC82" s="420"/>
      <c r="VBD82" s="420"/>
      <c r="VBE82" s="420"/>
      <c r="VBF82" s="420"/>
      <c r="VBG82" s="420"/>
      <c r="VBH82" s="420"/>
      <c r="VBI82" s="420"/>
      <c r="VBJ82" s="420"/>
      <c r="VBK82" s="420"/>
      <c r="VBL82" s="420"/>
      <c r="VBM82" s="420"/>
      <c r="VBN82" s="420"/>
      <c r="VBO82" s="420"/>
      <c r="VBP82" s="420"/>
      <c r="VBQ82" s="420"/>
      <c r="VBR82" s="420"/>
      <c r="VBS82" s="420"/>
      <c r="VBT82" s="420"/>
      <c r="VBU82" s="420"/>
      <c r="VBV82" s="420"/>
      <c r="VBW82" s="420"/>
      <c r="VBX82" s="420"/>
      <c r="VBY82" s="420"/>
      <c r="VBZ82" s="420"/>
      <c r="VCA82" s="420"/>
      <c r="VCB82" s="420"/>
      <c r="VCC82" s="420"/>
      <c r="VCD82" s="420"/>
      <c r="VCE82" s="420"/>
      <c r="VCF82" s="420"/>
      <c r="VCG82" s="420"/>
      <c r="VCH82" s="420"/>
      <c r="VCI82" s="420"/>
      <c r="VCJ82" s="420"/>
      <c r="VCK82" s="420"/>
      <c r="VCL82" s="420"/>
      <c r="VCM82" s="420"/>
      <c r="VCN82" s="420"/>
      <c r="VCO82" s="420"/>
      <c r="VCP82" s="420"/>
      <c r="VCQ82" s="420"/>
      <c r="VCR82" s="420"/>
      <c r="VCS82" s="420"/>
      <c r="VCT82" s="420"/>
      <c r="VCU82" s="420"/>
      <c r="VCV82" s="420"/>
      <c r="VCW82" s="420"/>
      <c r="VCX82" s="420"/>
      <c r="VCY82" s="420"/>
      <c r="VCZ82" s="420"/>
      <c r="VDA82" s="420"/>
      <c r="VDB82" s="420"/>
      <c r="VDC82" s="420"/>
      <c r="VDD82" s="420"/>
      <c r="VDE82" s="420"/>
      <c r="VDF82" s="420"/>
      <c r="VDG82" s="420"/>
      <c r="VDH82" s="420"/>
      <c r="VDI82" s="420"/>
      <c r="VDJ82" s="420"/>
      <c r="VDK82" s="420"/>
      <c r="VDL82" s="420"/>
      <c r="VDM82" s="420"/>
      <c r="VDN82" s="420"/>
      <c r="VDO82" s="420"/>
      <c r="VDP82" s="420"/>
      <c r="VDQ82" s="420"/>
      <c r="VDR82" s="420"/>
      <c r="VDS82" s="420"/>
      <c r="VDT82" s="420"/>
      <c r="VDU82" s="420"/>
      <c r="VDV82" s="420"/>
      <c r="VDW82" s="420"/>
      <c r="VDX82" s="420"/>
      <c r="VDY82" s="420"/>
      <c r="VDZ82" s="420"/>
      <c r="VEA82" s="420"/>
      <c r="VEB82" s="420"/>
      <c r="VEC82" s="420"/>
      <c r="VED82" s="420"/>
      <c r="VEE82" s="420"/>
      <c r="VEF82" s="420"/>
      <c r="VEG82" s="420"/>
      <c r="VEH82" s="420"/>
      <c r="VEI82" s="420"/>
      <c r="VEJ82" s="420"/>
      <c r="VEK82" s="420"/>
      <c r="VEL82" s="420"/>
      <c r="VEM82" s="420"/>
      <c r="VEN82" s="420"/>
      <c r="VEO82" s="420"/>
      <c r="VEP82" s="420"/>
      <c r="VEQ82" s="420"/>
      <c r="VER82" s="420"/>
      <c r="VES82" s="420"/>
      <c r="VET82" s="420"/>
      <c r="VEU82" s="420"/>
      <c r="VEV82" s="420"/>
      <c r="VEW82" s="420"/>
      <c r="VEX82" s="420"/>
      <c r="VEY82" s="420"/>
      <c r="VEZ82" s="420"/>
      <c r="VFA82" s="420"/>
      <c r="VFB82" s="420"/>
      <c r="VFC82" s="420"/>
      <c r="VFD82" s="420"/>
      <c r="VFE82" s="420"/>
      <c r="VFF82" s="420"/>
      <c r="VFG82" s="420"/>
      <c r="VFH82" s="420"/>
      <c r="VFI82" s="420"/>
      <c r="VFJ82" s="420"/>
      <c r="VFK82" s="420"/>
      <c r="VFL82" s="420"/>
      <c r="VFM82" s="420"/>
      <c r="VFN82" s="420"/>
      <c r="VFO82" s="420"/>
      <c r="VFP82" s="420"/>
      <c r="VFQ82" s="420"/>
      <c r="VFR82" s="420"/>
      <c r="VFS82" s="420"/>
      <c r="VFT82" s="420"/>
      <c r="VFU82" s="420"/>
      <c r="VFV82" s="420"/>
      <c r="VFW82" s="420"/>
      <c r="VFX82" s="420"/>
      <c r="VFY82" s="420"/>
      <c r="VFZ82" s="420"/>
      <c r="VGA82" s="420"/>
      <c r="VGB82" s="420"/>
      <c r="VGC82" s="420"/>
      <c r="VGD82" s="420"/>
      <c r="VGE82" s="420"/>
      <c r="VGF82" s="420"/>
      <c r="VGG82" s="420"/>
      <c r="VGH82" s="420"/>
      <c r="VGI82" s="420"/>
      <c r="VGJ82" s="420"/>
      <c r="VGK82" s="420"/>
      <c r="VGL82" s="420"/>
      <c r="VGM82" s="420"/>
      <c r="VGN82" s="420"/>
      <c r="VGO82" s="420"/>
      <c r="VGP82" s="420"/>
      <c r="VGQ82" s="420"/>
      <c r="VGR82" s="420"/>
      <c r="VGS82" s="420"/>
      <c r="VGT82" s="420"/>
      <c r="VGU82" s="420"/>
      <c r="VGV82" s="420"/>
      <c r="VGW82" s="420"/>
      <c r="VGX82" s="420"/>
      <c r="VGY82" s="420"/>
      <c r="VGZ82" s="420"/>
      <c r="VHA82" s="420"/>
      <c r="VHB82" s="420"/>
      <c r="VHC82" s="420"/>
      <c r="VHD82" s="420"/>
      <c r="VHE82" s="420"/>
      <c r="VHF82" s="420"/>
      <c r="VHG82" s="420"/>
      <c r="VHH82" s="420"/>
      <c r="VHI82" s="420"/>
      <c r="VHJ82" s="420"/>
      <c r="VHK82" s="420"/>
      <c r="VHL82" s="420"/>
      <c r="VHM82" s="420"/>
      <c r="VHN82" s="420"/>
      <c r="VHO82" s="420"/>
      <c r="VHP82" s="420"/>
      <c r="VHQ82" s="420"/>
      <c r="VHR82" s="420"/>
      <c r="VHS82" s="420"/>
      <c r="VHT82" s="420"/>
      <c r="VHU82" s="420"/>
      <c r="VHV82" s="420"/>
      <c r="VHW82" s="420"/>
      <c r="VHX82" s="420"/>
      <c r="VHY82" s="420"/>
      <c r="VHZ82" s="420"/>
      <c r="VIA82" s="420"/>
      <c r="VIB82" s="420"/>
      <c r="VIC82" s="420"/>
      <c r="VID82" s="420"/>
      <c r="VIE82" s="420"/>
      <c r="VIF82" s="420"/>
      <c r="VIG82" s="420"/>
      <c r="VIH82" s="420"/>
      <c r="VII82" s="420"/>
      <c r="VIJ82" s="420"/>
      <c r="VIK82" s="420"/>
      <c r="VIL82" s="420"/>
      <c r="VIM82" s="420"/>
      <c r="VIN82" s="420"/>
      <c r="VIO82" s="420"/>
      <c r="VIP82" s="420"/>
      <c r="VIQ82" s="420"/>
      <c r="VIR82" s="420"/>
      <c r="VIS82" s="420"/>
      <c r="VIT82" s="420"/>
      <c r="VIU82" s="420"/>
      <c r="VIV82" s="420"/>
      <c r="VIW82" s="420"/>
      <c r="VIX82" s="420"/>
      <c r="VIY82" s="420"/>
      <c r="VIZ82" s="420"/>
      <c r="VJA82" s="420"/>
      <c r="VJB82" s="420"/>
      <c r="VJC82" s="420"/>
      <c r="VJD82" s="420"/>
      <c r="VJE82" s="420"/>
      <c r="VJF82" s="420"/>
      <c r="VJG82" s="420"/>
      <c r="VJH82" s="420"/>
      <c r="VJI82" s="420"/>
      <c r="VJJ82" s="420"/>
      <c r="VJK82" s="420"/>
      <c r="VJL82" s="420"/>
      <c r="VJM82" s="420"/>
      <c r="VJN82" s="420"/>
      <c r="VJO82" s="420"/>
      <c r="VJP82" s="420"/>
      <c r="VJQ82" s="420"/>
      <c r="VJR82" s="420"/>
      <c r="VJS82" s="420"/>
      <c r="VJT82" s="420"/>
      <c r="VJU82" s="420"/>
      <c r="VJV82" s="420"/>
      <c r="VJW82" s="420"/>
      <c r="VJX82" s="420"/>
      <c r="VJY82" s="420"/>
      <c r="VJZ82" s="420"/>
      <c r="VKA82" s="420"/>
      <c r="VKB82" s="420"/>
      <c r="VKC82" s="420"/>
      <c r="VKD82" s="420"/>
      <c r="VKE82" s="420"/>
      <c r="VKF82" s="420"/>
      <c r="VKG82" s="420"/>
      <c r="VKH82" s="420"/>
      <c r="VKI82" s="420"/>
      <c r="VKJ82" s="420"/>
      <c r="VKK82" s="420"/>
      <c r="VKL82" s="420"/>
      <c r="VKM82" s="420"/>
      <c r="VKN82" s="420"/>
      <c r="VKO82" s="420"/>
      <c r="VKP82" s="420"/>
      <c r="VKQ82" s="420"/>
      <c r="VKR82" s="420"/>
      <c r="VKS82" s="420"/>
      <c r="VKT82" s="420"/>
      <c r="VKU82" s="420"/>
      <c r="VKV82" s="420"/>
      <c r="VKW82" s="420"/>
      <c r="VKX82" s="420"/>
      <c r="VKY82" s="420"/>
      <c r="VKZ82" s="420"/>
      <c r="VLA82" s="420"/>
      <c r="VLB82" s="420"/>
      <c r="VLC82" s="420"/>
      <c r="VLD82" s="420"/>
      <c r="VLE82" s="420"/>
      <c r="VLF82" s="420"/>
      <c r="VLG82" s="420"/>
      <c r="VLH82" s="420"/>
      <c r="VLI82" s="420"/>
      <c r="VLJ82" s="420"/>
      <c r="VLK82" s="420"/>
      <c r="VLL82" s="420"/>
      <c r="VLM82" s="420"/>
      <c r="VLN82" s="420"/>
      <c r="VLO82" s="420"/>
      <c r="VLP82" s="420"/>
      <c r="VLQ82" s="420"/>
      <c r="VLR82" s="420"/>
      <c r="VLS82" s="420"/>
      <c r="VLT82" s="420"/>
      <c r="VLU82" s="420"/>
      <c r="VLV82" s="420"/>
      <c r="VLW82" s="420"/>
      <c r="VLX82" s="420"/>
      <c r="VLY82" s="420"/>
      <c r="VLZ82" s="420"/>
      <c r="VMA82" s="420"/>
      <c r="VMB82" s="420"/>
      <c r="VMC82" s="420"/>
      <c r="VMD82" s="420"/>
      <c r="VME82" s="420"/>
      <c r="VMF82" s="420"/>
      <c r="VMG82" s="420"/>
      <c r="VMH82" s="420"/>
      <c r="VMI82" s="420"/>
      <c r="VMJ82" s="420"/>
      <c r="VMK82" s="420"/>
      <c r="VML82" s="420"/>
      <c r="VMM82" s="420"/>
      <c r="VMN82" s="420"/>
      <c r="VMO82" s="420"/>
      <c r="VMP82" s="420"/>
      <c r="VMQ82" s="420"/>
      <c r="VMR82" s="420"/>
      <c r="VMS82" s="420"/>
      <c r="VMT82" s="420"/>
      <c r="VMU82" s="420"/>
      <c r="VMV82" s="420"/>
      <c r="VMW82" s="420"/>
      <c r="VMX82" s="420"/>
      <c r="VMY82" s="420"/>
      <c r="VMZ82" s="420"/>
      <c r="VNA82" s="420"/>
      <c r="VNB82" s="420"/>
      <c r="VNC82" s="420"/>
      <c r="VND82" s="420"/>
      <c r="VNE82" s="420"/>
      <c r="VNF82" s="420"/>
      <c r="VNG82" s="420"/>
      <c r="VNH82" s="420"/>
      <c r="VNI82" s="420"/>
      <c r="VNJ82" s="420"/>
      <c r="VNK82" s="420"/>
      <c r="VNL82" s="420"/>
      <c r="VNM82" s="420"/>
      <c r="VNN82" s="420"/>
      <c r="VNO82" s="420"/>
      <c r="VNP82" s="420"/>
      <c r="VNQ82" s="420"/>
      <c r="VNR82" s="420"/>
      <c r="VNS82" s="420"/>
      <c r="VNT82" s="420"/>
      <c r="VNU82" s="420"/>
      <c r="VNV82" s="420"/>
      <c r="VNW82" s="420"/>
      <c r="VNX82" s="420"/>
      <c r="VNY82" s="420"/>
      <c r="VNZ82" s="420"/>
      <c r="VOA82" s="420"/>
      <c r="VOB82" s="420"/>
      <c r="VOC82" s="420"/>
      <c r="VOD82" s="420"/>
      <c r="VOE82" s="420"/>
      <c r="VOF82" s="420"/>
      <c r="VOG82" s="420"/>
      <c r="VOH82" s="420"/>
      <c r="VOI82" s="420"/>
      <c r="VOJ82" s="420"/>
      <c r="VOK82" s="420"/>
      <c r="VOL82" s="420"/>
      <c r="VOM82" s="420"/>
      <c r="VON82" s="420"/>
      <c r="VOO82" s="420"/>
      <c r="VOP82" s="420"/>
      <c r="VOQ82" s="420"/>
      <c r="VOR82" s="420"/>
      <c r="VOS82" s="420"/>
      <c r="VOT82" s="420"/>
      <c r="VOU82" s="420"/>
      <c r="VOV82" s="420"/>
      <c r="VOW82" s="420"/>
      <c r="VOX82" s="420"/>
      <c r="VOY82" s="420"/>
      <c r="VOZ82" s="420"/>
      <c r="VPA82" s="420"/>
      <c r="VPB82" s="420"/>
      <c r="VPC82" s="420"/>
      <c r="VPD82" s="420"/>
      <c r="VPE82" s="420"/>
      <c r="VPF82" s="420"/>
      <c r="VPG82" s="420"/>
      <c r="VPH82" s="420"/>
      <c r="VPI82" s="420"/>
      <c r="VPJ82" s="420"/>
      <c r="VPK82" s="420"/>
      <c r="VPL82" s="420"/>
      <c r="VPM82" s="420"/>
      <c r="VPN82" s="420"/>
      <c r="VPO82" s="420"/>
      <c r="VPP82" s="420"/>
      <c r="VPQ82" s="420"/>
      <c r="VPR82" s="420"/>
      <c r="VPS82" s="420"/>
      <c r="VPT82" s="420"/>
      <c r="VPU82" s="420"/>
      <c r="VPV82" s="420"/>
      <c r="VPW82" s="420"/>
      <c r="VPX82" s="420"/>
      <c r="VPY82" s="420"/>
      <c r="VPZ82" s="420"/>
      <c r="VQA82" s="420"/>
      <c r="VQB82" s="420"/>
      <c r="VQC82" s="420"/>
      <c r="VQD82" s="420"/>
      <c r="VQE82" s="420"/>
      <c r="VQF82" s="420"/>
      <c r="VQG82" s="420"/>
      <c r="VQH82" s="420"/>
      <c r="VQI82" s="420"/>
      <c r="VQJ82" s="420"/>
      <c r="VQK82" s="420"/>
      <c r="VQL82" s="420"/>
      <c r="VQM82" s="420"/>
      <c r="VQN82" s="420"/>
      <c r="VQO82" s="420"/>
      <c r="VQP82" s="420"/>
      <c r="VQQ82" s="420"/>
      <c r="VQR82" s="420"/>
      <c r="VQS82" s="420"/>
      <c r="VQT82" s="420"/>
      <c r="VQU82" s="420"/>
      <c r="VQV82" s="420"/>
      <c r="VQW82" s="420"/>
      <c r="VQX82" s="420"/>
      <c r="VQY82" s="420"/>
      <c r="VQZ82" s="420"/>
      <c r="VRA82" s="420"/>
      <c r="VRB82" s="420"/>
      <c r="VRC82" s="420"/>
      <c r="VRD82" s="420"/>
      <c r="VRE82" s="420"/>
      <c r="VRF82" s="420"/>
      <c r="VRG82" s="420"/>
      <c r="VRH82" s="420"/>
      <c r="VRI82" s="420"/>
      <c r="VRJ82" s="420"/>
      <c r="VRK82" s="420"/>
      <c r="VRL82" s="420"/>
      <c r="VRM82" s="420"/>
      <c r="VRN82" s="420"/>
      <c r="VRO82" s="420"/>
      <c r="VRP82" s="420"/>
      <c r="VRQ82" s="420"/>
      <c r="VRR82" s="420"/>
      <c r="VRS82" s="420"/>
      <c r="VRT82" s="420"/>
      <c r="VRU82" s="420"/>
      <c r="VRV82" s="420"/>
      <c r="VRW82" s="420"/>
      <c r="VRX82" s="420"/>
      <c r="VRY82" s="420"/>
      <c r="VRZ82" s="420"/>
      <c r="VSA82" s="420"/>
      <c r="VSB82" s="420"/>
      <c r="VSC82" s="420"/>
      <c r="VSD82" s="420"/>
      <c r="VSE82" s="420"/>
      <c r="VSF82" s="420"/>
      <c r="VSG82" s="420"/>
      <c r="VSH82" s="420"/>
      <c r="VSI82" s="420"/>
      <c r="VSJ82" s="420"/>
      <c r="VSK82" s="420"/>
      <c r="VSL82" s="420"/>
      <c r="VSM82" s="420"/>
      <c r="VSN82" s="420"/>
      <c r="VSO82" s="420"/>
      <c r="VSP82" s="420"/>
      <c r="VSQ82" s="420"/>
      <c r="VSR82" s="420"/>
      <c r="VSS82" s="420"/>
      <c r="VST82" s="420"/>
      <c r="VSU82" s="420"/>
      <c r="VSV82" s="420"/>
      <c r="VSW82" s="420"/>
      <c r="VSX82" s="420"/>
      <c r="VSY82" s="420"/>
      <c r="VSZ82" s="420"/>
      <c r="VTA82" s="420"/>
      <c r="VTB82" s="420"/>
      <c r="VTC82" s="420"/>
      <c r="VTD82" s="420"/>
      <c r="VTE82" s="420"/>
      <c r="VTF82" s="420"/>
      <c r="VTG82" s="420"/>
      <c r="VTH82" s="420"/>
      <c r="VTI82" s="420"/>
      <c r="VTJ82" s="420"/>
      <c r="VTK82" s="420"/>
      <c r="VTL82" s="420"/>
      <c r="VTM82" s="420"/>
      <c r="VTN82" s="420"/>
      <c r="VTO82" s="420"/>
      <c r="VTP82" s="420"/>
      <c r="VTQ82" s="420"/>
      <c r="VTR82" s="420"/>
      <c r="VTS82" s="420"/>
      <c r="VTT82" s="420"/>
      <c r="VTU82" s="420"/>
      <c r="VTV82" s="420"/>
      <c r="VTW82" s="420"/>
      <c r="VTX82" s="420"/>
      <c r="VTY82" s="420"/>
      <c r="VTZ82" s="420"/>
      <c r="VUA82" s="420"/>
      <c r="VUB82" s="420"/>
      <c r="VUC82" s="420"/>
      <c r="VUD82" s="420"/>
      <c r="VUE82" s="420"/>
      <c r="VUF82" s="420"/>
      <c r="VUG82" s="420"/>
      <c r="VUH82" s="420"/>
      <c r="VUI82" s="420"/>
      <c r="VUJ82" s="420"/>
      <c r="VUK82" s="420"/>
      <c r="VUL82" s="420"/>
      <c r="VUM82" s="420"/>
      <c r="VUN82" s="420"/>
      <c r="VUO82" s="420"/>
      <c r="VUP82" s="420"/>
      <c r="VUQ82" s="420"/>
      <c r="VUR82" s="420"/>
      <c r="VUS82" s="420"/>
      <c r="VUT82" s="420"/>
      <c r="VUU82" s="420"/>
      <c r="VUV82" s="420"/>
      <c r="VUW82" s="420"/>
      <c r="VUX82" s="420"/>
      <c r="VUY82" s="420"/>
      <c r="VUZ82" s="420"/>
      <c r="VVA82" s="420"/>
      <c r="VVB82" s="420"/>
      <c r="VVC82" s="420"/>
      <c r="VVD82" s="420"/>
      <c r="VVE82" s="420"/>
      <c r="VVF82" s="420"/>
      <c r="VVG82" s="420"/>
      <c r="VVH82" s="420"/>
      <c r="VVI82" s="420"/>
      <c r="VVJ82" s="420"/>
      <c r="VVK82" s="420"/>
      <c r="VVL82" s="420"/>
      <c r="VVM82" s="420"/>
      <c r="VVN82" s="420"/>
      <c r="VVO82" s="420"/>
      <c r="VVP82" s="420"/>
      <c r="VVQ82" s="420"/>
      <c r="VVR82" s="420"/>
      <c r="VVS82" s="420"/>
      <c r="VVT82" s="420"/>
      <c r="VVU82" s="420"/>
      <c r="VVV82" s="420"/>
      <c r="VVW82" s="420"/>
      <c r="VVX82" s="420"/>
      <c r="VVY82" s="420"/>
      <c r="VVZ82" s="420"/>
      <c r="VWA82" s="420"/>
      <c r="VWB82" s="420"/>
      <c r="VWC82" s="420"/>
      <c r="VWD82" s="420"/>
      <c r="VWE82" s="420"/>
      <c r="VWF82" s="420"/>
      <c r="VWG82" s="420"/>
      <c r="VWH82" s="420"/>
      <c r="VWI82" s="420"/>
      <c r="VWJ82" s="420"/>
      <c r="VWK82" s="420"/>
      <c r="VWL82" s="420"/>
      <c r="VWM82" s="420"/>
      <c r="VWN82" s="420"/>
      <c r="VWO82" s="420"/>
      <c r="VWP82" s="420"/>
      <c r="VWQ82" s="420"/>
      <c r="VWR82" s="420"/>
      <c r="VWS82" s="420"/>
      <c r="VWT82" s="420"/>
      <c r="VWU82" s="420"/>
      <c r="VWV82" s="420"/>
      <c r="VWW82" s="420"/>
      <c r="VWX82" s="420"/>
      <c r="VWY82" s="420"/>
      <c r="VWZ82" s="420"/>
      <c r="VXA82" s="420"/>
      <c r="VXB82" s="420"/>
      <c r="VXC82" s="420"/>
      <c r="VXD82" s="420"/>
      <c r="VXE82" s="420"/>
      <c r="VXF82" s="420"/>
      <c r="VXG82" s="420"/>
      <c r="VXH82" s="420"/>
      <c r="VXI82" s="420"/>
      <c r="VXJ82" s="420"/>
      <c r="VXK82" s="420"/>
      <c r="VXL82" s="420"/>
      <c r="VXM82" s="420"/>
      <c r="VXN82" s="420"/>
      <c r="VXO82" s="420"/>
      <c r="VXP82" s="420"/>
      <c r="VXQ82" s="420"/>
      <c r="VXR82" s="420"/>
      <c r="VXS82" s="420"/>
      <c r="VXT82" s="420"/>
      <c r="VXU82" s="420"/>
      <c r="VXV82" s="420"/>
      <c r="VXW82" s="420"/>
      <c r="VXX82" s="420"/>
      <c r="VXY82" s="420"/>
      <c r="VXZ82" s="420"/>
      <c r="VYA82" s="420"/>
      <c r="VYB82" s="420"/>
      <c r="VYC82" s="420"/>
      <c r="VYD82" s="420"/>
      <c r="VYE82" s="420"/>
      <c r="VYF82" s="420"/>
      <c r="VYG82" s="420"/>
      <c r="VYH82" s="420"/>
      <c r="VYI82" s="420"/>
      <c r="VYJ82" s="420"/>
      <c r="VYK82" s="420"/>
      <c r="VYL82" s="420"/>
      <c r="VYM82" s="420"/>
      <c r="VYN82" s="420"/>
      <c r="VYO82" s="420"/>
      <c r="VYP82" s="420"/>
      <c r="VYQ82" s="420"/>
      <c r="VYR82" s="420"/>
      <c r="VYS82" s="420"/>
      <c r="VYT82" s="420"/>
      <c r="VYU82" s="420"/>
      <c r="VYV82" s="420"/>
      <c r="VYW82" s="420"/>
      <c r="VYX82" s="420"/>
      <c r="VYY82" s="420"/>
      <c r="VYZ82" s="420"/>
      <c r="VZA82" s="420"/>
      <c r="VZB82" s="420"/>
      <c r="VZC82" s="420"/>
      <c r="VZD82" s="420"/>
      <c r="VZE82" s="420"/>
      <c r="VZF82" s="420"/>
      <c r="VZG82" s="420"/>
      <c r="VZH82" s="420"/>
      <c r="VZI82" s="420"/>
      <c r="VZJ82" s="420"/>
      <c r="VZK82" s="420"/>
      <c r="VZL82" s="420"/>
      <c r="VZM82" s="420"/>
      <c r="VZN82" s="420"/>
      <c r="VZO82" s="420"/>
      <c r="VZP82" s="420"/>
      <c r="VZQ82" s="420"/>
      <c r="VZR82" s="420"/>
      <c r="VZS82" s="420"/>
      <c r="VZT82" s="420"/>
      <c r="VZU82" s="420"/>
      <c r="VZV82" s="420"/>
      <c r="VZW82" s="420"/>
      <c r="VZX82" s="420"/>
      <c r="VZY82" s="420"/>
      <c r="VZZ82" s="420"/>
      <c r="WAA82" s="420"/>
      <c r="WAB82" s="420"/>
      <c r="WAC82" s="420"/>
      <c r="WAD82" s="420"/>
      <c r="WAE82" s="420"/>
      <c r="WAF82" s="420"/>
      <c r="WAG82" s="420"/>
      <c r="WAH82" s="420"/>
      <c r="WAI82" s="420"/>
      <c r="WAJ82" s="420"/>
      <c r="WAK82" s="420"/>
      <c r="WAL82" s="420"/>
      <c r="WAM82" s="420"/>
      <c r="WAN82" s="420"/>
      <c r="WAO82" s="420"/>
      <c r="WAP82" s="420"/>
      <c r="WAQ82" s="420"/>
      <c r="WAR82" s="420"/>
      <c r="WAS82" s="420"/>
      <c r="WAT82" s="420"/>
      <c r="WAU82" s="420"/>
      <c r="WAV82" s="420"/>
      <c r="WAW82" s="420"/>
      <c r="WAX82" s="420"/>
      <c r="WAY82" s="420"/>
      <c r="WAZ82" s="420"/>
      <c r="WBA82" s="420"/>
      <c r="WBB82" s="420"/>
      <c r="WBC82" s="420"/>
      <c r="WBD82" s="420"/>
      <c r="WBE82" s="420"/>
      <c r="WBF82" s="420"/>
      <c r="WBG82" s="420"/>
      <c r="WBH82" s="420"/>
      <c r="WBI82" s="420"/>
      <c r="WBJ82" s="420"/>
      <c r="WBK82" s="420"/>
      <c r="WBL82" s="420"/>
      <c r="WBM82" s="420"/>
      <c r="WBN82" s="420"/>
      <c r="WBO82" s="420"/>
      <c r="WBP82" s="420"/>
      <c r="WBQ82" s="420"/>
      <c r="WBR82" s="420"/>
      <c r="WBS82" s="420"/>
      <c r="WBT82" s="420"/>
      <c r="WBU82" s="420"/>
      <c r="WBV82" s="420"/>
      <c r="WBW82" s="420"/>
      <c r="WBX82" s="420"/>
      <c r="WBY82" s="420"/>
      <c r="WBZ82" s="420"/>
      <c r="WCA82" s="420"/>
      <c r="WCB82" s="420"/>
      <c r="WCC82" s="420"/>
      <c r="WCD82" s="420"/>
      <c r="WCE82" s="420"/>
      <c r="WCF82" s="420"/>
      <c r="WCG82" s="420"/>
      <c r="WCH82" s="420"/>
      <c r="WCI82" s="420"/>
      <c r="WCJ82" s="420"/>
      <c r="WCK82" s="420"/>
      <c r="WCL82" s="420"/>
      <c r="WCM82" s="420"/>
      <c r="WCN82" s="420"/>
      <c r="WCO82" s="420"/>
      <c r="WCP82" s="420"/>
      <c r="WCQ82" s="420"/>
      <c r="WCR82" s="420"/>
      <c r="WCS82" s="420"/>
      <c r="WCT82" s="420"/>
      <c r="WCU82" s="420"/>
      <c r="WCV82" s="420"/>
      <c r="WCW82" s="420"/>
      <c r="WCX82" s="420"/>
      <c r="WCY82" s="420"/>
      <c r="WCZ82" s="420"/>
      <c r="WDA82" s="420"/>
      <c r="WDB82" s="420"/>
      <c r="WDC82" s="420"/>
      <c r="WDD82" s="420"/>
      <c r="WDE82" s="420"/>
      <c r="WDF82" s="420"/>
      <c r="WDG82" s="420"/>
      <c r="WDH82" s="420"/>
      <c r="WDI82" s="420"/>
      <c r="WDJ82" s="420"/>
      <c r="WDK82" s="420"/>
      <c r="WDL82" s="420"/>
      <c r="WDM82" s="420"/>
      <c r="WDN82" s="420"/>
      <c r="WDO82" s="420"/>
      <c r="WDP82" s="420"/>
      <c r="WDQ82" s="420"/>
      <c r="WDR82" s="420"/>
      <c r="WDS82" s="420"/>
      <c r="WDT82" s="420"/>
      <c r="WDU82" s="420"/>
      <c r="WDV82" s="420"/>
      <c r="WDW82" s="420"/>
      <c r="WDX82" s="420"/>
      <c r="WDY82" s="420"/>
      <c r="WDZ82" s="420"/>
      <c r="WEA82" s="420"/>
      <c r="WEB82" s="420"/>
      <c r="WEC82" s="420"/>
      <c r="WED82" s="420"/>
      <c r="WEE82" s="420"/>
      <c r="WEF82" s="420"/>
      <c r="WEG82" s="420"/>
      <c r="WEH82" s="420"/>
      <c r="WEI82" s="420"/>
      <c r="WEJ82" s="420"/>
      <c r="WEK82" s="420"/>
      <c r="WEL82" s="420"/>
      <c r="WEM82" s="420"/>
      <c r="WEN82" s="420"/>
      <c r="WEO82" s="420"/>
      <c r="WEP82" s="420"/>
      <c r="WEQ82" s="420"/>
      <c r="WER82" s="420"/>
      <c r="WES82" s="420"/>
      <c r="WET82" s="420"/>
      <c r="WEU82" s="420"/>
      <c r="WEV82" s="420"/>
      <c r="WEW82" s="420"/>
      <c r="WEX82" s="420"/>
      <c r="WEY82" s="420"/>
      <c r="WEZ82" s="420"/>
      <c r="WFA82" s="420"/>
      <c r="WFB82" s="420"/>
      <c r="WFC82" s="420"/>
      <c r="WFD82" s="420"/>
      <c r="WFE82" s="420"/>
      <c r="WFF82" s="420"/>
      <c r="WFG82" s="420"/>
      <c r="WFH82" s="420"/>
      <c r="WFI82" s="420"/>
      <c r="WFJ82" s="420"/>
      <c r="WFK82" s="420"/>
      <c r="WFL82" s="420"/>
      <c r="WFM82" s="420"/>
      <c r="WFN82" s="420"/>
      <c r="WFO82" s="420"/>
      <c r="WFP82" s="420"/>
      <c r="WFQ82" s="420"/>
      <c r="WFR82" s="420"/>
      <c r="WFS82" s="420"/>
      <c r="WFT82" s="420"/>
      <c r="WFU82" s="420"/>
      <c r="WFV82" s="420"/>
      <c r="WFW82" s="420"/>
      <c r="WFX82" s="420"/>
      <c r="WFY82" s="420"/>
      <c r="WFZ82" s="420"/>
      <c r="WGA82" s="420"/>
      <c r="WGB82" s="420"/>
      <c r="WGC82" s="420"/>
      <c r="WGD82" s="420"/>
      <c r="WGE82" s="420"/>
      <c r="WGF82" s="420"/>
      <c r="WGG82" s="420"/>
      <c r="WGH82" s="420"/>
      <c r="WGI82" s="420"/>
      <c r="WGJ82" s="420"/>
      <c r="WGK82" s="420"/>
      <c r="WGL82" s="420"/>
      <c r="WGM82" s="420"/>
      <c r="WGN82" s="420"/>
      <c r="WGO82" s="420"/>
      <c r="WGP82" s="420"/>
      <c r="WGQ82" s="420"/>
      <c r="WGR82" s="420"/>
      <c r="WGS82" s="420"/>
      <c r="WGT82" s="420"/>
      <c r="WGU82" s="420"/>
      <c r="WGV82" s="420"/>
      <c r="WGW82" s="420"/>
      <c r="WGX82" s="420"/>
      <c r="WGY82" s="420"/>
      <c r="WGZ82" s="420"/>
      <c r="WHA82" s="420"/>
      <c r="WHB82" s="420"/>
      <c r="WHC82" s="420"/>
      <c r="WHD82" s="420"/>
      <c r="WHE82" s="420"/>
      <c r="WHF82" s="420"/>
      <c r="WHG82" s="420"/>
      <c r="WHH82" s="420"/>
      <c r="WHI82" s="420"/>
      <c r="WHJ82" s="420"/>
      <c r="WHK82" s="420"/>
      <c r="WHL82" s="420"/>
      <c r="WHM82" s="420"/>
      <c r="WHN82" s="420"/>
      <c r="WHO82" s="420"/>
      <c r="WHP82" s="420"/>
      <c r="WHQ82" s="420"/>
      <c r="WHR82" s="420"/>
      <c r="WHS82" s="420"/>
      <c r="WHT82" s="420"/>
      <c r="WHU82" s="420"/>
      <c r="WHV82" s="420"/>
      <c r="WHW82" s="420"/>
      <c r="WHX82" s="420"/>
      <c r="WHY82" s="420"/>
      <c r="WHZ82" s="420"/>
      <c r="WIA82" s="420"/>
      <c r="WIB82" s="420"/>
      <c r="WIC82" s="420"/>
      <c r="WID82" s="420"/>
      <c r="WIE82" s="420"/>
      <c r="WIF82" s="420"/>
      <c r="WIG82" s="420"/>
      <c r="WIH82" s="420"/>
      <c r="WII82" s="420"/>
      <c r="WIJ82" s="420"/>
      <c r="WIK82" s="420"/>
      <c r="WIL82" s="420"/>
      <c r="WIM82" s="420"/>
      <c r="WIN82" s="420"/>
      <c r="WIO82" s="420"/>
      <c r="WIP82" s="420"/>
      <c r="WIQ82" s="420"/>
      <c r="WIR82" s="420"/>
      <c r="WIS82" s="420"/>
      <c r="WIT82" s="420"/>
      <c r="WIU82" s="420"/>
      <c r="WIV82" s="420"/>
      <c r="WIW82" s="420"/>
      <c r="WIX82" s="420"/>
      <c r="WIY82" s="420"/>
      <c r="WIZ82" s="420"/>
      <c r="WJA82" s="420"/>
      <c r="WJB82" s="420"/>
      <c r="WJC82" s="420"/>
      <c r="WJD82" s="420"/>
      <c r="WJE82" s="420"/>
      <c r="WJF82" s="420"/>
      <c r="WJG82" s="420"/>
      <c r="WJH82" s="420"/>
      <c r="WJI82" s="420"/>
      <c r="WJJ82" s="420"/>
      <c r="WJK82" s="420"/>
      <c r="WJL82" s="420"/>
      <c r="WJM82" s="420"/>
      <c r="WJN82" s="420"/>
      <c r="WJO82" s="420"/>
      <c r="WJP82" s="420"/>
      <c r="WJQ82" s="420"/>
      <c r="WJR82" s="420"/>
      <c r="WJS82" s="420"/>
      <c r="WJT82" s="420"/>
      <c r="WJU82" s="420"/>
      <c r="WJV82" s="420"/>
      <c r="WJW82" s="420"/>
      <c r="WJX82" s="420"/>
      <c r="WJY82" s="420"/>
      <c r="WJZ82" s="420"/>
      <c r="WKA82" s="420"/>
      <c r="WKB82" s="420"/>
      <c r="WKC82" s="420"/>
      <c r="WKD82" s="420"/>
      <c r="WKE82" s="420"/>
      <c r="WKF82" s="420"/>
      <c r="WKG82" s="420"/>
      <c r="WKH82" s="420"/>
      <c r="WKI82" s="420"/>
      <c r="WKJ82" s="420"/>
      <c r="WKK82" s="420"/>
      <c r="WKL82" s="420"/>
      <c r="WKM82" s="420"/>
      <c r="WKN82" s="420"/>
      <c r="WKO82" s="420"/>
      <c r="WKP82" s="420"/>
      <c r="WKQ82" s="420"/>
      <c r="WKR82" s="420"/>
      <c r="WKS82" s="420"/>
      <c r="WKT82" s="420"/>
      <c r="WKU82" s="420"/>
      <c r="WKV82" s="420"/>
      <c r="WKW82" s="420"/>
      <c r="WKX82" s="420"/>
      <c r="WKY82" s="420"/>
      <c r="WKZ82" s="420"/>
      <c r="WLA82" s="420"/>
      <c r="WLB82" s="420"/>
      <c r="WLC82" s="420"/>
      <c r="WLD82" s="420"/>
      <c r="WLE82" s="420"/>
      <c r="WLF82" s="420"/>
      <c r="WLG82" s="420"/>
      <c r="WLH82" s="420"/>
      <c r="WLI82" s="420"/>
      <c r="WLJ82" s="420"/>
      <c r="WLK82" s="420"/>
      <c r="WLL82" s="420"/>
      <c r="WLM82" s="420"/>
      <c r="WLN82" s="420"/>
      <c r="WLO82" s="420"/>
      <c r="WLP82" s="420"/>
      <c r="WLQ82" s="420"/>
      <c r="WLR82" s="420"/>
      <c r="WLS82" s="420"/>
      <c r="WLT82" s="420"/>
      <c r="WLU82" s="420"/>
      <c r="WLV82" s="420"/>
      <c r="WLW82" s="420"/>
      <c r="WLX82" s="420"/>
      <c r="WLY82" s="420"/>
      <c r="WLZ82" s="420"/>
      <c r="WMA82" s="420"/>
      <c r="WMB82" s="420"/>
      <c r="WMC82" s="420"/>
      <c r="WMD82" s="420"/>
      <c r="WME82" s="420"/>
      <c r="WMF82" s="420"/>
      <c r="WMG82" s="420"/>
      <c r="WMH82" s="420"/>
      <c r="WMI82" s="420"/>
      <c r="WMJ82" s="420"/>
      <c r="WMK82" s="420"/>
      <c r="WML82" s="420"/>
      <c r="WMM82" s="420"/>
      <c r="WMN82" s="420"/>
      <c r="WMO82" s="420"/>
      <c r="WMP82" s="420"/>
      <c r="WMQ82" s="420"/>
      <c r="WMR82" s="420"/>
      <c r="WMS82" s="420"/>
      <c r="WMT82" s="420"/>
      <c r="WMU82" s="420"/>
      <c r="WMV82" s="420"/>
      <c r="WMW82" s="420"/>
      <c r="WMX82" s="420"/>
      <c r="WMY82" s="420"/>
      <c r="WMZ82" s="420"/>
      <c r="WNA82" s="420"/>
      <c r="WNB82" s="420"/>
      <c r="WNC82" s="420"/>
      <c r="WND82" s="420"/>
      <c r="WNE82" s="420"/>
      <c r="WNF82" s="420"/>
      <c r="WNG82" s="420"/>
      <c r="WNH82" s="420"/>
      <c r="WNI82" s="420"/>
      <c r="WNJ82" s="420"/>
      <c r="WNK82" s="420"/>
      <c r="WNL82" s="420"/>
      <c r="WNM82" s="420"/>
      <c r="WNN82" s="420"/>
      <c r="WNO82" s="420"/>
      <c r="WNP82" s="420"/>
      <c r="WNQ82" s="420"/>
      <c r="WNR82" s="420"/>
      <c r="WNS82" s="420"/>
      <c r="WNT82" s="420"/>
      <c r="WNU82" s="420"/>
      <c r="WNV82" s="420"/>
      <c r="WNW82" s="420"/>
      <c r="WNX82" s="420"/>
      <c r="WNY82" s="420"/>
      <c r="WNZ82" s="420"/>
      <c r="WOA82" s="420"/>
      <c r="WOB82" s="420"/>
      <c r="WOC82" s="420"/>
      <c r="WOD82" s="420"/>
      <c r="WOE82" s="420"/>
      <c r="WOF82" s="420"/>
      <c r="WOG82" s="420"/>
      <c r="WOH82" s="420"/>
      <c r="WOI82" s="420"/>
      <c r="WOJ82" s="420"/>
      <c r="WOK82" s="420"/>
      <c r="WOL82" s="420"/>
      <c r="WOM82" s="420"/>
      <c r="WON82" s="420"/>
      <c r="WOO82" s="420"/>
      <c r="WOP82" s="420"/>
      <c r="WOQ82" s="420"/>
      <c r="WOR82" s="420"/>
      <c r="WOS82" s="420"/>
      <c r="WOT82" s="420"/>
      <c r="WOU82" s="420"/>
      <c r="WOV82" s="420"/>
      <c r="WOW82" s="420"/>
      <c r="WOX82" s="420"/>
      <c r="WOY82" s="420"/>
      <c r="WOZ82" s="420"/>
      <c r="WPA82" s="420"/>
      <c r="WPB82" s="420"/>
      <c r="WPC82" s="420"/>
      <c r="WPD82" s="420"/>
      <c r="WPE82" s="420"/>
      <c r="WPF82" s="420"/>
      <c r="WPG82" s="420"/>
      <c r="WPH82" s="420"/>
      <c r="WPI82" s="420"/>
      <c r="WPJ82" s="420"/>
      <c r="WPK82" s="420"/>
      <c r="WPL82" s="420"/>
      <c r="WPM82" s="420"/>
      <c r="WPN82" s="420"/>
      <c r="WPO82" s="420"/>
      <c r="WPP82" s="420"/>
      <c r="WPQ82" s="420"/>
      <c r="WPR82" s="420"/>
      <c r="WPS82" s="420"/>
      <c r="WPT82" s="420"/>
      <c r="WPU82" s="420"/>
      <c r="WPV82" s="420"/>
      <c r="WPW82" s="420"/>
      <c r="WPX82" s="420"/>
      <c r="WPY82" s="420"/>
      <c r="WPZ82" s="420"/>
      <c r="WQA82" s="420"/>
      <c r="WQB82" s="420"/>
      <c r="WQC82" s="420"/>
      <c r="WQD82" s="420"/>
      <c r="WQE82" s="420"/>
      <c r="WQF82" s="420"/>
      <c r="WQG82" s="420"/>
      <c r="WQH82" s="420"/>
      <c r="WQI82" s="420"/>
      <c r="WQJ82" s="420"/>
      <c r="WQK82" s="420"/>
      <c r="WQL82" s="420"/>
      <c r="WQM82" s="420"/>
      <c r="WQN82" s="420"/>
      <c r="WQO82" s="420"/>
      <c r="WQP82" s="420"/>
      <c r="WQQ82" s="420"/>
      <c r="WQR82" s="420"/>
      <c r="WQS82" s="420"/>
      <c r="WQT82" s="420"/>
      <c r="WQU82" s="420"/>
      <c r="WQV82" s="420"/>
      <c r="WQW82" s="420"/>
      <c r="WQX82" s="420"/>
      <c r="WQY82" s="420"/>
      <c r="WQZ82" s="420"/>
      <c r="WRA82" s="420"/>
      <c r="WRB82" s="420"/>
      <c r="WRC82" s="420"/>
      <c r="WRD82" s="420"/>
      <c r="WRE82" s="420"/>
      <c r="WRF82" s="420"/>
      <c r="WRG82" s="420"/>
      <c r="WRH82" s="420"/>
      <c r="WRI82" s="420"/>
      <c r="WRJ82" s="420"/>
      <c r="WRK82" s="420"/>
      <c r="WRL82" s="420"/>
      <c r="WRM82" s="420"/>
      <c r="WRN82" s="420"/>
      <c r="WRO82" s="420"/>
      <c r="WRP82" s="420"/>
      <c r="WRQ82" s="420"/>
      <c r="WRR82" s="420"/>
      <c r="WRS82" s="420"/>
      <c r="WRT82" s="420"/>
      <c r="WRU82" s="420"/>
      <c r="WRV82" s="420"/>
      <c r="WRW82" s="420"/>
      <c r="WRX82" s="420"/>
      <c r="WRY82" s="420"/>
      <c r="WRZ82" s="420"/>
      <c r="WSA82" s="420"/>
      <c r="WSB82" s="420"/>
      <c r="WSC82" s="420"/>
      <c r="WSD82" s="420"/>
      <c r="WSE82" s="420"/>
      <c r="WSF82" s="420"/>
      <c r="WSG82" s="420"/>
      <c r="WSH82" s="420"/>
      <c r="WSI82" s="420"/>
      <c r="WSJ82" s="420"/>
      <c r="WSK82" s="420"/>
      <c r="WSL82" s="420"/>
      <c r="WSM82" s="420"/>
      <c r="WSN82" s="420"/>
      <c r="WSO82" s="420"/>
      <c r="WSP82" s="420"/>
      <c r="WSQ82" s="420"/>
      <c r="WSR82" s="420"/>
      <c r="WSS82" s="420"/>
      <c r="WST82" s="420"/>
      <c r="WSU82" s="420"/>
      <c r="WSV82" s="420"/>
      <c r="WSW82" s="420"/>
      <c r="WSX82" s="420"/>
      <c r="WSY82" s="420"/>
      <c r="WSZ82" s="420"/>
      <c r="WTA82" s="420"/>
      <c r="WTB82" s="420"/>
      <c r="WTC82" s="420"/>
      <c r="WTD82" s="420"/>
      <c r="WTE82" s="420"/>
      <c r="WTF82" s="420"/>
      <c r="WTG82" s="420"/>
      <c r="WTH82" s="420"/>
      <c r="WTI82" s="420"/>
      <c r="WTJ82" s="420"/>
      <c r="WTK82" s="420"/>
      <c r="WTL82" s="420"/>
      <c r="WTM82" s="420"/>
      <c r="WTN82" s="420"/>
      <c r="WTO82" s="420"/>
      <c r="WTP82" s="420"/>
      <c r="WTQ82" s="420"/>
      <c r="WTR82" s="420"/>
      <c r="WTS82" s="420"/>
      <c r="WTT82" s="420"/>
      <c r="WTU82" s="420"/>
      <c r="WTV82" s="420"/>
      <c r="WTW82" s="420"/>
      <c r="WTX82" s="420"/>
      <c r="WTY82" s="420"/>
      <c r="WTZ82" s="420"/>
      <c r="WUA82" s="420"/>
      <c r="WUB82" s="420"/>
      <c r="WUC82" s="420"/>
      <c r="WUD82" s="420"/>
      <c r="WUE82" s="420"/>
      <c r="WUF82" s="420"/>
      <c r="WUG82" s="420"/>
      <c r="WUH82" s="420"/>
      <c r="WUI82" s="420"/>
      <c r="WUJ82" s="420"/>
      <c r="WUK82" s="420"/>
      <c r="WUL82" s="420"/>
      <c r="WUM82" s="420"/>
      <c r="WUN82" s="420"/>
      <c r="WUO82" s="420"/>
      <c r="WUP82" s="420"/>
      <c r="WUQ82" s="420"/>
      <c r="WUR82" s="420"/>
      <c r="WUS82" s="420"/>
      <c r="WUT82" s="420"/>
      <c r="WUU82" s="420"/>
      <c r="WUV82" s="420"/>
      <c r="WUW82" s="420"/>
      <c r="WUX82" s="420"/>
      <c r="WUY82" s="420"/>
      <c r="WUZ82" s="420"/>
      <c r="WVA82" s="420"/>
      <c r="WVB82" s="420"/>
      <c r="WVC82" s="420"/>
      <c r="WVD82" s="420"/>
      <c r="WVE82" s="420"/>
      <c r="WVF82" s="420"/>
      <c r="WVG82" s="420"/>
      <c r="WVH82" s="420"/>
      <c r="WVI82" s="420"/>
      <c r="WVJ82" s="420"/>
      <c r="WVK82" s="420"/>
      <c r="WVL82" s="420"/>
      <c r="WVM82" s="420"/>
      <c r="WVN82" s="420"/>
      <c r="WVO82" s="420"/>
      <c r="WVP82" s="420"/>
      <c r="WVQ82" s="420"/>
      <c r="WVR82" s="420"/>
      <c r="WVS82" s="420"/>
      <c r="WVT82" s="420"/>
      <c r="WVU82" s="420"/>
      <c r="WVV82" s="420"/>
      <c r="WVW82" s="420"/>
      <c r="WVX82" s="420"/>
      <c r="WVY82" s="420"/>
      <c r="WVZ82" s="420"/>
      <c r="WWA82" s="420"/>
      <c r="WWB82" s="420"/>
      <c r="WWC82" s="420"/>
      <c r="WWD82" s="420"/>
      <c r="WWE82" s="420"/>
      <c r="WWF82" s="420"/>
      <c r="WWG82" s="420"/>
      <c r="WWH82" s="420"/>
      <c r="WWI82" s="420"/>
      <c r="WWJ82" s="420"/>
      <c r="WWK82" s="420"/>
      <c r="WWL82" s="420"/>
      <c r="WWM82" s="420"/>
      <c r="WWN82" s="420"/>
      <c r="WWO82" s="420"/>
      <c r="WWP82" s="420"/>
      <c r="WWQ82" s="420"/>
      <c r="WWR82" s="420"/>
      <c r="WWS82" s="420"/>
      <c r="WWT82" s="420"/>
      <c r="WWU82" s="420"/>
      <c r="WWV82" s="420"/>
      <c r="WWW82" s="420"/>
      <c r="WWX82" s="420"/>
      <c r="WWY82" s="420"/>
      <c r="WWZ82" s="420"/>
      <c r="WXA82" s="420"/>
      <c r="WXB82" s="420"/>
      <c r="WXC82" s="420"/>
      <c r="WXD82" s="420"/>
      <c r="WXE82" s="420"/>
      <c r="WXF82" s="420"/>
      <c r="WXG82" s="420"/>
      <c r="WXH82" s="420"/>
      <c r="WXI82" s="420"/>
      <c r="WXJ82" s="420"/>
      <c r="WXK82" s="420"/>
      <c r="WXL82" s="420"/>
      <c r="WXM82" s="420"/>
      <c r="WXN82" s="420"/>
      <c r="WXO82" s="420"/>
      <c r="WXP82" s="420"/>
      <c r="WXQ82" s="420"/>
      <c r="WXR82" s="420"/>
      <c r="WXS82" s="420"/>
      <c r="WXT82" s="420"/>
      <c r="WXU82" s="420"/>
      <c r="WXV82" s="420"/>
      <c r="WXW82" s="420"/>
      <c r="WXX82" s="420"/>
      <c r="WXY82" s="420"/>
      <c r="WXZ82" s="420"/>
      <c r="WYA82" s="420"/>
      <c r="WYB82" s="420"/>
      <c r="WYC82" s="420"/>
      <c r="WYD82" s="420"/>
      <c r="WYE82" s="420"/>
      <c r="WYF82" s="420"/>
      <c r="WYG82" s="420"/>
      <c r="WYH82" s="420"/>
      <c r="WYI82" s="420"/>
      <c r="WYJ82" s="420"/>
      <c r="WYK82" s="420"/>
      <c r="WYL82" s="420"/>
      <c r="WYM82" s="420"/>
      <c r="WYN82" s="420"/>
      <c r="WYO82" s="420"/>
      <c r="WYP82" s="420"/>
      <c r="WYQ82" s="420"/>
      <c r="WYR82" s="420"/>
      <c r="WYS82" s="420"/>
      <c r="WYT82" s="420"/>
      <c r="WYU82" s="420"/>
      <c r="WYV82" s="420"/>
      <c r="WYW82" s="420"/>
      <c r="WYX82" s="420"/>
      <c r="WYY82" s="420"/>
      <c r="WYZ82" s="420"/>
      <c r="WZA82" s="420"/>
      <c r="WZB82" s="420"/>
      <c r="WZC82" s="420"/>
      <c r="WZD82" s="420"/>
      <c r="WZE82" s="420"/>
      <c r="WZF82" s="420"/>
      <c r="WZG82" s="420"/>
      <c r="WZH82" s="420"/>
      <c r="WZI82" s="420"/>
      <c r="WZJ82" s="420"/>
      <c r="WZK82" s="420"/>
      <c r="WZL82" s="420"/>
      <c r="WZM82" s="420"/>
      <c r="WZN82" s="420"/>
      <c r="WZO82" s="420"/>
      <c r="WZP82" s="420"/>
      <c r="WZQ82" s="420"/>
      <c r="WZR82" s="420"/>
      <c r="WZS82" s="420"/>
      <c r="WZT82" s="420"/>
      <c r="WZU82" s="420"/>
      <c r="WZV82" s="420"/>
      <c r="WZW82" s="420"/>
      <c r="WZX82" s="420"/>
      <c r="WZY82" s="420"/>
      <c r="WZZ82" s="420"/>
      <c r="XAA82" s="420"/>
      <c r="XAB82" s="420"/>
      <c r="XAC82" s="420"/>
      <c r="XAD82" s="420"/>
      <c r="XAE82" s="420"/>
      <c r="XAF82" s="420"/>
      <c r="XAG82" s="420"/>
      <c r="XAH82" s="420"/>
      <c r="XAI82" s="420"/>
      <c r="XAJ82" s="420"/>
      <c r="XAK82" s="420"/>
      <c r="XAL82" s="420"/>
      <c r="XAM82" s="420"/>
      <c r="XAN82" s="420"/>
      <c r="XAO82" s="420"/>
      <c r="XAP82" s="420"/>
      <c r="XAQ82" s="420"/>
      <c r="XAR82" s="420"/>
      <c r="XAS82" s="420"/>
      <c r="XAT82" s="420"/>
      <c r="XAU82" s="420"/>
      <c r="XAV82" s="420"/>
      <c r="XAW82" s="420"/>
      <c r="XAX82" s="420"/>
      <c r="XAY82" s="420"/>
      <c r="XAZ82" s="420"/>
      <c r="XBA82" s="420"/>
      <c r="XBB82" s="420"/>
      <c r="XBC82" s="420"/>
      <c r="XBD82" s="420"/>
      <c r="XBE82" s="420"/>
      <c r="XBF82" s="420"/>
      <c r="XBG82" s="420"/>
      <c r="XBH82" s="420"/>
      <c r="XBI82" s="420"/>
      <c r="XBJ82" s="420"/>
      <c r="XBK82" s="420"/>
      <c r="XBL82" s="420"/>
      <c r="XBM82" s="420"/>
      <c r="XBN82" s="420"/>
      <c r="XBO82" s="420"/>
      <c r="XBP82" s="420"/>
      <c r="XBQ82" s="420"/>
      <c r="XBR82" s="420"/>
      <c r="XBS82" s="420"/>
      <c r="XBT82" s="420"/>
      <c r="XBU82" s="420"/>
      <c r="XBV82" s="420"/>
      <c r="XBW82" s="420"/>
      <c r="XBX82" s="420"/>
      <c r="XBY82" s="420"/>
      <c r="XBZ82" s="420"/>
      <c r="XCA82" s="420"/>
      <c r="XCB82" s="420"/>
      <c r="XCC82" s="420"/>
      <c r="XCD82" s="420"/>
      <c r="XCE82" s="420"/>
      <c r="XCF82" s="420"/>
      <c r="XCG82" s="420"/>
      <c r="XCH82" s="420"/>
      <c r="XCI82" s="420"/>
      <c r="XCJ82" s="420"/>
      <c r="XCK82" s="420"/>
      <c r="XCL82" s="420"/>
      <c r="XCM82" s="420"/>
      <c r="XCN82" s="420"/>
      <c r="XCO82" s="420"/>
      <c r="XCP82" s="420"/>
      <c r="XCQ82" s="420"/>
      <c r="XCR82" s="420"/>
      <c r="XCS82" s="420"/>
      <c r="XCT82" s="420"/>
      <c r="XCU82" s="420"/>
      <c r="XCV82" s="420"/>
      <c r="XCW82" s="420"/>
      <c r="XCX82" s="420"/>
      <c r="XCY82" s="420"/>
      <c r="XCZ82" s="420"/>
      <c r="XDA82" s="420"/>
      <c r="XDB82" s="420"/>
      <c r="XDC82" s="420"/>
      <c r="XDD82" s="420"/>
      <c r="XDE82" s="420"/>
      <c r="XDF82" s="420"/>
      <c r="XDG82" s="420"/>
      <c r="XDH82" s="420"/>
      <c r="XDI82" s="420"/>
      <c r="XDJ82" s="420"/>
      <c r="XDK82" s="420"/>
      <c r="XDL82" s="420"/>
      <c r="XDM82" s="420"/>
      <c r="XDN82" s="420"/>
      <c r="XDO82" s="420"/>
      <c r="XDP82" s="420"/>
      <c r="XDQ82" s="420"/>
      <c r="XDR82" s="420"/>
      <c r="XDS82" s="420"/>
      <c r="XDT82" s="420"/>
      <c r="XDU82" s="420"/>
      <c r="XDV82" s="420"/>
      <c r="XDW82" s="420"/>
      <c r="XDX82" s="420"/>
      <c r="XDY82" s="420"/>
      <c r="XDZ82" s="420"/>
      <c r="XEA82" s="420"/>
      <c r="XEB82" s="420"/>
      <c r="XEC82" s="420"/>
      <c r="XED82" s="420"/>
      <c r="XEE82" s="420"/>
      <c r="XEF82" s="420"/>
      <c r="XEG82" s="420"/>
      <c r="XEH82" s="420"/>
      <c r="XEI82" s="420"/>
      <c r="XEJ82" s="420"/>
      <c r="XEK82" s="420"/>
      <c r="XEL82" s="420"/>
      <c r="XEM82" s="420"/>
      <c r="XEN82" s="420"/>
      <c r="XEO82" s="420"/>
      <c r="XEP82" s="420"/>
      <c r="XEQ82" s="420"/>
      <c r="XER82" s="420"/>
      <c r="XES82" s="420"/>
      <c r="XET82" s="420"/>
      <c r="XEU82" s="420"/>
      <c r="XEV82" s="420"/>
      <c r="XEW82" s="420"/>
      <c r="XEX82" s="420"/>
      <c r="XEY82" s="420"/>
      <c r="XEZ82" s="420"/>
    </row>
    <row r="83" spans="1:16380" x14ac:dyDescent="0.2">
      <c r="A83" s="1053"/>
      <c r="B83" s="1419"/>
      <c r="C83" s="1407"/>
      <c r="D83" s="915"/>
      <c r="E83" s="806"/>
      <c r="F83" s="806"/>
      <c r="G83" s="805"/>
      <c r="H83" s="805"/>
      <c r="I83" s="1053"/>
      <c r="J83" s="1053"/>
      <c r="K83" s="1053"/>
      <c r="L83" s="1053"/>
      <c r="M83" s="1053"/>
      <c r="N83" s="1053"/>
      <c r="O83" s="1053"/>
      <c r="P83" s="1053"/>
      <c r="Q83" s="1053"/>
      <c r="R83" s="1053"/>
      <c r="S83" s="1053"/>
      <c r="T83" s="1053"/>
      <c r="U83" s="420"/>
      <c r="V83" s="420"/>
      <c r="W83" s="420"/>
      <c r="X83" s="420"/>
      <c r="Y83" s="420"/>
      <c r="Z83" s="420"/>
      <c r="AA83" s="420"/>
      <c r="AB83" s="420"/>
      <c r="AC83" s="420"/>
      <c r="AD83" s="420"/>
      <c r="AE83" s="420"/>
      <c r="AF83" s="420"/>
      <c r="AG83" s="420"/>
      <c r="AH83" s="420"/>
      <c r="AI83" s="420"/>
      <c r="AJ83" s="420"/>
      <c r="AK83" s="420"/>
      <c r="AL83" s="420"/>
      <c r="AM83" s="420"/>
      <c r="AN83" s="420"/>
      <c r="AO83" s="420"/>
      <c r="AP83" s="420"/>
      <c r="AQ83" s="420"/>
      <c r="AR83" s="420"/>
      <c r="AS83" s="420"/>
      <c r="AT83" s="420"/>
      <c r="AU83" s="420"/>
      <c r="AV83" s="420"/>
      <c r="AW83" s="420"/>
      <c r="AX83" s="420"/>
      <c r="AY83" s="420"/>
      <c r="AZ83" s="420"/>
      <c r="BA83" s="420"/>
      <c r="BB83" s="420"/>
      <c r="BC83" s="420"/>
      <c r="BD83" s="420"/>
      <c r="BE83" s="420"/>
      <c r="BF83" s="420"/>
      <c r="BG83" s="420"/>
      <c r="BH83" s="420"/>
      <c r="BI83" s="420"/>
      <c r="BJ83" s="420"/>
      <c r="BK83" s="420"/>
      <c r="BL83" s="420"/>
      <c r="BM83" s="420"/>
      <c r="BN83" s="420"/>
      <c r="BO83" s="420"/>
      <c r="BP83" s="420"/>
      <c r="BQ83" s="420"/>
      <c r="BR83" s="420"/>
      <c r="BS83" s="420"/>
      <c r="BT83" s="420"/>
      <c r="BU83" s="420"/>
      <c r="BV83" s="420"/>
      <c r="BW83" s="420"/>
      <c r="BX83" s="420"/>
      <c r="BY83" s="420"/>
      <c r="BZ83" s="420"/>
      <c r="CA83" s="420"/>
      <c r="CB83" s="420"/>
      <c r="CC83" s="420"/>
      <c r="CD83" s="420"/>
      <c r="CE83" s="420"/>
      <c r="CF83" s="420"/>
      <c r="CG83" s="420"/>
      <c r="CH83" s="420"/>
      <c r="CI83" s="420"/>
      <c r="CJ83" s="420"/>
      <c r="CK83" s="420"/>
      <c r="CL83" s="420"/>
      <c r="CM83" s="420"/>
      <c r="CN83" s="420"/>
      <c r="CO83" s="420"/>
      <c r="CP83" s="420"/>
      <c r="CQ83" s="420"/>
      <c r="CR83" s="420"/>
      <c r="CS83" s="420"/>
      <c r="CT83" s="420"/>
      <c r="CU83" s="420"/>
      <c r="CV83" s="420"/>
      <c r="CW83" s="420"/>
      <c r="CX83" s="420"/>
      <c r="CY83" s="420"/>
      <c r="CZ83" s="420"/>
      <c r="DA83" s="420"/>
      <c r="DB83" s="420"/>
      <c r="DC83" s="420"/>
      <c r="DD83" s="420"/>
      <c r="DE83" s="420"/>
      <c r="DF83" s="420"/>
      <c r="DG83" s="420"/>
      <c r="DH83" s="420"/>
      <c r="DI83" s="420"/>
      <c r="DJ83" s="420"/>
      <c r="DK83" s="420"/>
      <c r="DL83" s="420"/>
      <c r="DM83" s="420"/>
      <c r="DN83" s="420"/>
      <c r="DO83" s="420"/>
      <c r="DP83" s="420"/>
      <c r="DQ83" s="420"/>
      <c r="DR83" s="420"/>
      <c r="DS83" s="420"/>
      <c r="DT83" s="420"/>
      <c r="DU83" s="420"/>
      <c r="DV83" s="420"/>
      <c r="DW83" s="420"/>
      <c r="DX83" s="420"/>
      <c r="DY83" s="420"/>
      <c r="DZ83" s="420"/>
      <c r="EA83" s="420"/>
      <c r="EB83" s="420"/>
      <c r="EC83" s="420"/>
      <c r="ED83" s="420"/>
      <c r="EE83" s="420"/>
      <c r="EF83" s="420"/>
      <c r="EG83" s="420"/>
      <c r="EH83" s="420"/>
      <c r="EI83" s="420"/>
      <c r="EJ83" s="420"/>
      <c r="EK83" s="420"/>
      <c r="EL83" s="420"/>
      <c r="EM83" s="420"/>
      <c r="EN83" s="420"/>
      <c r="EO83" s="420"/>
      <c r="EP83" s="420"/>
      <c r="EQ83" s="420"/>
      <c r="ER83" s="420"/>
      <c r="ES83" s="420"/>
      <c r="ET83" s="420"/>
      <c r="EU83" s="420"/>
      <c r="EV83" s="420"/>
      <c r="EW83" s="420"/>
      <c r="EX83" s="420"/>
      <c r="EY83" s="420"/>
      <c r="EZ83" s="420"/>
      <c r="FA83" s="420"/>
      <c r="FB83" s="420"/>
      <c r="FC83" s="420"/>
      <c r="FD83" s="420"/>
      <c r="FE83" s="420"/>
      <c r="FF83" s="420"/>
      <c r="FG83" s="420"/>
      <c r="FH83" s="420"/>
      <c r="FI83" s="420"/>
      <c r="FJ83" s="420"/>
      <c r="FK83" s="420"/>
      <c r="FL83" s="420"/>
      <c r="FM83" s="420"/>
      <c r="FN83" s="420"/>
      <c r="FO83" s="420"/>
      <c r="FP83" s="420"/>
      <c r="FQ83" s="420"/>
      <c r="FR83" s="420"/>
      <c r="FS83" s="420"/>
      <c r="FT83" s="420"/>
      <c r="FU83" s="420"/>
      <c r="FV83" s="420"/>
      <c r="FW83" s="420"/>
      <c r="FX83" s="420"/>
      <c r="FY83" s="420"/>
      <c r="FZ83" s="420"/>
      <c r="GA83" s="420"/>
      <c r="GB83" s="420"/>
      <c r="GC83" s="420"/>
      <c r="GD83" s="420"/>
      <c r="GE83" s="420"/>
      <c r="GF83" s="420"/>
      <c r="GG83" s="420"/>
      <c r="GH83" s="420"/>
      <c r="GI83" s="420"/>
      <c r="GJ83" s="420"/>
      <c r="GK83" s="420"/>
      <c r="GL83" s="420"/>
      <c r="GM83" s="420"/>
      <c r="GN83" s="420"/>
      <c r="GO83" s="420"/>
      <c r="GP83" s="420"/>
      <c r="GQ83" s="420"/>
      <c r="GR83" s="420"/>
      <c r="GS83" s="420"/>
      <c r="GT83" s="420"/>
      <c r="GU83" s="420"/>
      <c r="GV83" s="420"/>
      <c r="GW83" s="420"/>
      <c r="GX83" s="420"/>
      <c r="GY83" s="420"/>
      <c r="GZ83" s="420"/>
      <c r="HA83" s="420"/>
      <c r="HB83" s="420"/>
      <c r="HC83" s="420"/>
      <c r="HD83" s="420"/>
      <c r="HE83" s="420"/>
      <c r="HF83" s="420"/>
      <c r="HG83" s="420"/>
      <c r="HH83" s="420"/>
      <c r="HI83" s="420"/>
      <c r="HJ83" s="420"/>
      <c r="HK83" s="420"/>
      <c r="HL83" s="420"/>
      <c r="HM83" s="420"/>
      <c r="HN83" s="420"/>
      <c r="HO83" s="420"/>
      <c r="HP83" s="420"/>
      <c r="HQ83" s="420"/>
      <c r="HR83" s="420"/>
      <c r="HS83" s="420"/>
      <c r="HT83" s="420"/>
      <c r="HU83" s="420"/>
      <c r="HV83" s="420"/>
      <c r="HW83" s="420"/>
      <c r="HX83" s="420"/>
      <c r="HY83" s="420"/>
      <c r="HZ83" s="420"/>
      <c r="IA83" s="420"/>
      <c r="IB83" s="420"/>
      <c r="IC83" s="420"/>
      <c r="ID83" s="420"/>
      <c r="IE83" s="420"/>
      <c r="IF83" s="420"/>
      <c r="IG83" s="420"/>
      <c r="IH83" s="420"/>
      <c r="II83" s="420"/>
      <c r="IJ83" s="420"/>
      <c r="IK83" s="420"/>
      <c r="IL83" s="420"/>
      <c r="IM83" s="420"/>
      <c r="IN83" s="420"/>
      <c r="IO83" s="420"/>
      <c r="IP83" s="420"/>
      <c r="IQ83" s="420"/>
      <c r="IR83" s="420"/>
      <c r="IS83" s="420"/>
      <c r="IT83" s="420"/>
      <c r="IU83" s="420"/>
      <c r="IV83" s="420"/>
      <c r="IW83" s="420"/>
      <c r="IX83" s="420"/>
      <c r="IY83" s="420"/>
      <c r="IZ83" s="420"/>
      <c r="JA83" s="420"/>
      <c r="JB83" s="420"/>
      <c r="JC83" s="420"/>
      <c r="JD83" s="420"/>
      <c r="JE83" s="420"/>
      <c r="JF83" s="420"/>
      <c r="JG83" s="420"/>
      <c r="JH83" s="420"/>
      <c r="JI83" s="420"/>
      <c r="JJ83" s="420"/>
      <c r="JK83" s="420"/>
      <c r="JL83" s="420"/>
      <c r="JM83" s="420"/>
      <c r="JN83" s="420"/>
      <c r="JO83" s="420"/>
      <c r="JP83" s="420"/>
      <c r="JQ83" s="420"/>
      <c r="JR83" s="420"/>
      <c r="JS83" s="420"/>
      <c r="JT83" s="420"/>
      <c r="JU83" s="420"/>
      <c r="JV83" s="420"/>
      <c r="JW83" s="420"/>
      <c r="JX83" s="420"/>
      <c r="JY83" s="420"/>
      <c r="JZ83" s="420"/>
      <c r="KA83" s="420"/>
      <c r="KB83" s="420"/>
      <c r="KC83" s="420"/>
      <c r="KD83" s="420"/>
      <c r="KE83" s="420"/>
      <c r="KF83" s="420"/>
      <c r="KG83" s="420"/>
      <c r="KH83" s="420"/>
      <c r="KI83" s="420"/>
      <c r="KJ83" s="420"/>
      <c r="KK83" s="420"/>
      <c r="KL83" s="420"/>
      <c r="KM83" s="420"/>
      <c r="KN83" s="420"/>
      <c r="KO83" s="420"/>
      <c r="KP83" s="420"/>
      <c r="KQ83" s="420"/>
      <c r="KR83" s="420"/>
      <c r="KS83" s="420"/>
      <c r="KT83" s="420"/>
      <c r="KU83" s="420"/>
      <c r="KV83" s="420"/>
      <c r="KW83" s="420"/>
      <c r="KX83" s="420"/>
      <c r="KY83" s="420"/>
      <c r="KZ83" s="420"/>
      <c r="LA83" s="420"/>
      <c r="LB83" s="420"/>
      <c r="LC83" s="420"/>
      <c r="LD83" s="420"/>
      <c r="LE83" s="420"/>
      <c r="LF83" s="420"/>
      <c r="LG83" s="420"/>
      <c r="LH83" s="420"/>
      <c r="LI83" s="420"/>
      <c r="LJ83" s="420"/>
      <c r="LK83" s="420"/>
      <c r="LL83" s="420"/>
      <c r="LM83" s="420"/>
      <c r="LN83" s="420"/>
      <c r="LO83" s="420"/>
      <c r="LP83" s="420"/>
      <c r="LQ83" s="420"/>
      <c r="LR83" s="420"/>
      <c r="LS83" s="420"/>
      <c r="LT83" s="420"/>
      <c r="LU83" s="420"/>
      <c r="LV83" s="420"/>
      <c r="LW83" s="420"/>
      <c r="LX83" s="420"/>
      <c r="LY83" s="420"/>
      <c r="LZ83" s="420"/>
      <c r="MA83" s="420"/>
      <c r="MB83" s="420"/>
      <c r="MC83" s="420"/>
      <c r="MD83" s="420"/>
      <c r="ME83" s="420"/>
      <c r="MF83" s="420"/>
      <c r="MG83" s="420"/>
      <c r="MH83" s="420"/>
      <c r="MI83" s="420"/>
      <c r="MJ83" s="420"/>
      <c r="MK83" s="420"/>
      <c r="ML83" s="420"/>
      <c r="MM83" s="420"/>
      <c r="MN83" s="420"/>
      <c r="MO83" s="420"/>
      <c r="MP83" s="420"/>
      <c r="MQ83" s="420"/>
      <c r="MR83" s="420"/>
      <c r="MS83" s="420"/>
      <c r="MT83" s="420"/>
      <c r="MU83" s="420"/>
      <c r="MV83" s="420"/>
      <c r="MW83" s="420"/>
      <c r="MX83" s="420"/>
      <c r="MY83" s="420"/>
      <c r="MZ83" s="420"/>
      <c r="NA83" s="420"/>
      <c r="NB83" s="420"/>
      <c r="NC83" s="420"/>
      <c r="ND83" s="420"/>
      <c r="NE83" s="420"/>
      <c r="NF83" s="420"/>
      <c r="NG83" s="420"/>
      <c r="NH83" s="420"/>
      <c r="NI83" s="420"/>
      <c r="NJ83" s="420"/>
      <c r="NK83" s="420"/>
      <c r="NL83" s="420"/>
      <c r="NM83" s="420"/>
      <c r="NN83" s="420"/>
      <c r="NO83" s="420"/>
      <c r="NP83" s="420"/>
      <c r="NQ83" s="420"/>
      <c r="NR83" s="420"/>
      <c r="NS83" s="420"/>
      <c r="NT83" s="420"/>
      <c r="NU83" s="420"/>
      <c r="NV83" s="420"/>
      <c r="NW83" s="420"/>
      <c r="NX83" s="420"/>
      <c r="NY83" s="420"/>
      <c r="NZ83" s="420"/>
      <c r="OA83" s="420"/>
      <c r="OB83" s="420"/>
      <c r="OC83" s="420"/>
      <c r="OD83" s="420"/>
      <c r="OE83" s="420"/>
      <c r="OF83" s="420"/>
      <c r="OG83" s="420"/>
      <c r="OH83" s="420"/>
      <c r="OI83" s="420"/>
      <c r="OJ83" s="420"/>
      <c r="OK83" s="420"/>
      <c r="OL83" s="420"/>
      <c r="OM83" s="420"/>
      <c r="ON83" s="420"/>
      <c r="OO83" s="420"/>
      <c r="OP83" s="420"/>
      <c r="OQ83" s="420"/>
      <c r="OR83" s="420"/>
      <c r="OS83" s="420"/>
      <c r="OT83" s="420"/>
      <c r="OU83" s="420"/>
      <c r="OV83" s="420"/>
      <c r="OW83" s="420"/>
      <c r="OX83" s="420"/>
      <c r="OY83" s="420"/>
      <c r="OZ83" s="420"/>
      <c r="PA83" s="420"/>
      <c r="PB83" s="420"/>
      <c r="PC83" s="420"/>
      <c r="PD83" s="420"/>
      <c r="PE83" s="420"/>
      <c r="PF83" s="420"/>
      <c r="PG83" s="420"/>
      <c r="PH83" s="420"/>
      <c r="PI83" s="420"/>
      <c r="PJ83" s="420"/>
      <c r="PK83" s="420"/>
      <c r="PL83" s="420"/>
      <c r="PM83" s="420"/>
      <c r="PN83" s="420"/>
      <c r="PO83" s="420"/>
      <c r="PP83" s="420"/>
      <c r="PQ83" s="420"/>
      <c r="PR83" s="420"/>
      <c r="PS83" s="420"/>
      <c r="PT83" s="420"/>
      <c r="PU83" s="420"/>
      <c r="PV83" s="420"/>
      <c r="PW83" s="420"/>
      <c r="PX83" s="420"/>
      <c r="PY83" s="420"/>
      <c r="PZ83" s="420"/>
      <c r="QA83" s="420"/>
      <c r="QB83" s="420"/>
      <c r="QC83" s="420"/>
      <c r="QD83" s="420"/>
      <c r="QE83" s="420"/>
      <c r="QF83" s="420"/>
      <c r="QG83" s="420"/>
      <c r="QH83" s="420"/>
      <c r="QI83" s="420"/>
      <c r="QJ83" s="420"/>
      <c r="QK83" s="420"/>
      <c r="QL83" s="420"/>
      <c r="QM83" s="420"/>
      <c r="QN83" s="420"/>
      <c r="QO83" s="420"/>
      <c r="QP83" s="420"/>
      <c r="QQ83" s="420"/>
      <c r="QR83" s="420"/>
      <c r="QS83" s="420"/>
      <c r="QT83" s="420"/>
      <c r="QU83" s="420"/>
      <c r="QV83" s="420"/>
      <c r="QW83" s="420"/>
      <c r="QX83" s="420"/>
      <c r="QY83" s="420"/>
      <c r="QZ83" s="420"/>
      <c r="RA83" s="420"/>
      <c r="RB83" s="420"/>
      <c r="RC83" s="420"/>
      <c r="RD83" s="420"/>
      <c r="RE83" s="420"/>
      <c r="RF83" s="420"/>
      <c r="RG83" s="420"/>
      <c r="RH83" s="420"/>
      <c r="RI83" s="420"/>
      <c r="RJ83" s="420"/>
      <c r="RK83" s="420"/>
      <c r="RL83" s="420"/>
      <c r="RM83" s="420"/>
      <c r="RN83" s="420"/>
      <c r="RO83" s="420"/>
      <c r="RP83" s="420"/>
      <c r="RQ83" s="420"/>
      <c r="RR83" s="420"/>
      <c r="RS83" s="420"/>
      <c r="RT83" s="420"/>
      <c r="RU83" s="420"/>
      <c r="RV83" s="420"/>
      <c r="RW83" s="420"/>
      <c r="RX83" s="420"/>
      <c r="RY83" s="420"/>
      <c r="RZ83" s="420"/>
      <c r="SA83" s="420"/>
      <c r="SB83" s="420"/>
      <c r="SC83" s="420"/>
      <c r="SD83" s="420"/>
      <c r="SE83" s="420"/>
      <c r="SF83" s="420"/>
      <c r="SG83" s="420"/>
      <c r="SH83" s="420"/>
      <c r="SI83" s="420"/>
      <c r="SJ83" s="420"/>
      <c r="SK83" s="420"/>
      <c r="SL83" s="420"/>
      <c r="SM83" s="420"/>
      <c r="SN83" s="420"/>
      <c r="SO83" s="420"/>
      <c r="SP83" s="420"/>
      <c r="SQ83" s="420"/>
      <c r="SR83" s="420"/>
      <c r="SS83" s="420"/>
      <c r="ST83" s="420"/>
      <c r="SU83" s="420"/>
      <c r="SV83" s="420"/>
      <c r="SW83" s="420"/>
      <c r="SX83" s="420"/>
      <c r="SY83" s="420"/>
      <c r="SZ83" s="420"/>
      <c r="TA83" s="420"/>
      <c r="TB83" s="420"/>
      <c r="TC83" s="420"/>
      <c r="TD83" s="420"/>
      <c r="TE83" s="420"/>
      <c r="TF83" s="420"/>
      <c r="TG83" s="420"/>
      <c r="TH83" s="420"/>
      <c r="TI83" s="420"/>
      <c r="TJ83" s="420"/>
      <c r="TK83" s="420"/>
      <c r="TL83" s="420"/>
      <c r="TM83" s="420"/>
      <c r="TN83" s="420"/>
      <c r="TO83" s="420"/>
      <c r="TP83" s="420"/>
      <c r="TQ83" s="420"/>
      <c r="TR83" s="420"/>
      <c r="TS83" s="420"/>
      <c r="TT83" s="420"/>
      <c r="TU83" s="420"/>
      <c r="TV83" s="420"/>
      <c r="TW83" s="420"/>
      <c r="TX83" s="420"/>
      <c r="TY83" s="420"/>
      <c r="TZ83" s="420"/>
      <c r="UA83" s="420"/>
      <c r="UB83" s="420"/>
      <c r="UC83" s="420"/>
      <c r="UD83" s="420"/>
      <c r="UE83" s="420"/>
      <c r="UF83" s="420"/>
      <c r="UG83" s="420"/>
      <c r="UH83" s="420"/>
      <c r="UI83" s="420"/>
      <c r="UJ83" s="420"/>
      <c r="UK83" s="420"/>
      <c r="UL83" s="420"/>
      <c r="UM83" s="420"/>
      <c r="UN83" s="420"/>
      <c r="UO83" s="420"/>
      <c r="UP83" s="420"/>
      <c r="UQ83" s="420"/>
      <c r="UR83" s="420"/>
      <c r="US83" s="420"/>
      <c r="UT83" s="420"/>
      <c r="UU83" s="420"/>
      <c r="UV83" s="420"/>
      <c r="UW83" s="420"/>
      <c r="UX83" s="420"/>
      <c r="UY83" s="420"/>
      <c r="UZ83" s="420"/>
      <c r="VA83" s="420"/>
      <c r="VB83" s="420"/>
      <c r="VC83" s="420"/>
      <c r="VD83" s="420"/>
      <c r="VE83" s="420"/>
      <c r="VF83" s="420"/>
      <c r="VG83" s="420"/>
      <c r="VH83" s="420"/>
      <c r="VI83" s="420"/>
      <c r="VJ83" s="420"/>
      <c r="VK83" s="420"/>
      <c r="VL83" s="420"/>
      <c r="VM83" s="420"/>
      <c r="VN83" s="420"/>
      <c r="VO83" s="420"/>
      <c r="VP83" s="420"/>
      <c r="VQ83" s="420"/>
      <c r="VR83" s="420"/>
      <c r="VS83" s="420"/>
      <c r="VT83" s="420"/>
      <c r="VU83" s="420"/>
      <c r="VV83" s="420"/>
      <c r="VW83" s="420"/>
      <c r="VX83" s="420"/>
      <c r="VY83" s="420"/>
      <c r="VZ83" s="420"/>
      <c r="WA83" s="420"/>
      <c r="WB83" s="420"/>
      <c r="WC83" s="420"/>
      <c r="WD83" s="420"/>
      <c r="WE83" s="420"/>
      <c r="WF83" s="420"/>
      <c r="WG83" s="420"/>
      <c r="WH83" s="420"/>
      <c r="WI83" s="420"/>
      <c r="WJ83" s="420"/>
      <c r="WK83" s="420"/>
      <c r="WL83" s="420"/>
      <c r="WM83" s="420"/>
      <c r="WN83" s="420"/>
      <c r="WO83" s="420"/>
      <c r="WP83" s="420"/>
      <c r="WQ83" s="420"/>
      <c r="WR83" s="420"/>
      <c r="WS83" s="420"/>
      <c r="WT83" s="420"/>
      <c r="WU83" s="420"/>
      <c r="WV83" s="420"/>
      <c r="WW83" s="420"/>
      <c r="WX83" s="420"/>
      <c r="WY83" s="420"/>
      <c r="WZ83" s="420"/>
      <c r="XA83" s="420"/>
      <c r="XB83" s="420"/>
      <c r="XC83" s="420"/>
      <c r="XD83" s="420"/>
      <c r="XE83" s="420"/>
      <c r="XF83" s="420"/>
      <c r="XG83" s="420"/>
      <c r="XH83" s="420"/>
      <c r="XI83" s="420"/>
      <c r="XJ83" s="420"/>
      <c r="XK83" s="420"/>
      <c r="XL83" s="420"/>
      <c r="XM83" s="420"/>
      <c r="XN83" s="420"/>
      <c r="XO83" s="420"/>
      <c r="XP83" s="420"/>
      <c r="XQ83" s="420"/>
      <c r="XR83" s="420"/>
      <c r="XS83" s="420"/>
      <c r="XT83" s="420"/>
      <c r="XU83" s="420"/>
      <c r="XV83" s="420"/>
      <c r="XW83" s="420"/>
      <c r="XX83" s="420"/>
      <c r="XY83" s="420"/>
      <c r="XZ83" s="420"/>
      <c r="YA83" s="420"/>
      <c r="YB83" s="420"/>
      <c r="YC83" s="420"/>
      <c r="YD83" s="420"/>
      <c r="YE83" s="420"/>
      <c r="YF83" s="420"/>
      <c r="YG83" s="420"/>
      <c r="YH83" s="420"/>
      <c r="YI83" s="420"/>
      <c r="YJ83" s="420"/>
      <c r="YK83" s="420"/>
      <c r="YL83" s="420"/>
      <c r="YM83" s="420"/>
      <c r="YN83" s="420"/>
      <c r="YO83" s="420"/>
      <c r="YP83" s="420"/>
      <c r="YQ83" s="420"/>
      <c r="YR83" s="420"/>
      <c r="YS83" s="420"/>
      <c r="YT83" s="420"/>
      <c r="YU83" s="420"/>
      <c r="YV83" s="420"/>
      <c r="YW83" s="420"/>
      <c r="YX83" s="420"/>
      <c r="YY83" s="420"/>
      <c r="YZ83" s="420"/>
      <c r="ZA83" s="420"/>
      <c r="ZB83" s="420"/>
      <c r="ZC83" s="420"/>
      <c r="ZD83" s="420"/>
      <c r="ZE83" s="420"/>
      <c r="ZF83" s="420"/>
      <c r="ZG83" s="420"/>
      <c r="ZH83" s="420"/>
      <c r="ZI83" s="420"/>
      <c r="ZJ83" s="420"/>
      <c r="ZK83" s="420"/>
      <c r="ZL83" s="420"/>
      <c r="ZM83" s="420"/>
      <c r="ZN83" s="420"/>
      <c r="ZO83" s="420"/>
      <c r="ZP83" s="420"/>
      <c r="ZQ83" s="420"/>
      <c r="ZR83" s="420"/>
      <c r="ZS83" s="420"/>
      <c r="ZT83" s="420"/>
      <c r="ZU83" s="420"/>
      <c r="ZV83" s="420"/>
      <c r="ZW83" s="420"/>
      <c r="ZX83" s="420"/>
      <c r="ZY83" s="420"/>
      <c r="ZZ83" s="420"/>
      <c r="AAA83" s="420"/>
      <c r="AAB83" s="420"/>
      <c r="AAC83" s="420"/>
      <c r="AAD83" s="420"/>
      <c r="AAE83" s="420"/>
      <c r="AAF83" s="420"/>
      <c r="AAG83" s="420"/>
      <c r="AAH83" s="420"/>
      <c r="AAI83" s="420"/>
      <c r="AAJ83" s="420"/>
      <c r="AAK83" s="420"/>
      <c r="AAL83" s="420"/>
      <c r="AAM83" s="420"/>
      <c r="AAN83" s="420"/>
      <c r="AAO83" s="420"/>
      <c r="AAP83" s="420"/>
      <c r="AAQ83" s="420"/>
      <c r="AAR83" s="420"/>
      <c r="AAS83" s="420"/>
      <c r="AAT83" s="420"/>
      <c r="AAU83" s="420"/>
      <c r="AAV83" s="420"/>
      <c r="AAW83" s="420"/>
      <c r="AAX83" s="420"/>
      <c r="AAY83" s="420"/>
      <c r="AAZ83" s="420"/>
      <c r="ABA83" s="420"/>
      <c r="ABB83" s="420"/>
      <c r="ABC83" s="420"/>
      <c r="ABD83" s="420"/>
      <c r="ABE83" s="420"/>
      <c r="ABF83" s="420"/>
      <c r="ABG83" s="420"/>
      <c r="ABH83" s="420"/>
      <c r="ABI83" s="420"/>
      <c r="ABJ83" s="420"/>
      <c r="ABK83" s="420"/>
      <c r="ABL83" s="420"/>
      <c r="ABM83" s="420"/>
      <c r="ABN83" s="420"/>
      <c r="ABO83" s="420"/>
      <c r="ABP83" s="420"/>
      <c r="ABQ83" s="420"/>
      <c r="ABR83" s="420"/>
      <c r="ABS83" s="420"/>
      <c r="ABT83" s="420"/>
      <c r="ABU83" s="420"/>
      <c r="ABV83" s="420"/>
      <c r="ABW83" s="420"/>
      <c r="ABX83" s="420"/>
      <c r="ABY83" s="420"/>
      <c r="ABZ83" s="420"/>
      <c r="ACA83" s="420"/>
      <c r="ACB83" s="420"/>
      <c r="ACC83" s="420"/>
      <c r="ACD83" s="420"/>
      <c r="ACE83" s="420"/>
      <c r="ACF83" s="420"/>
      <c r="ACG83" s="420"/>
      <c r="ACH83" s="420"/>
      <c r="ACI83" s="420"/>
      <c r="ACJ83" s="420"/>
      <c r="ACK83" s="420"/>
      <c r="ACL83" s="420"/>
      <c r="ACM83" s="420"/>
      <c r="ACN83" s="420"/>
      <c r="ACO83" s="420"/>
      <c r="ACP83" s="420"/>
      <c r="ACQ83" s="420"/>
      <c r="ACR83" s="420"/>
      <c r="ACS83" s="420"/>
      <c r="ACT83" s="420"/>
      <c r="ACU83" s="420"/>
      <c r="ACV83" s="420"/>
      <c r="ACW83" s="420"/>
      <c r="ACX83" s="420"/>
      <c r="ACY83" s="420"/>
      <c r="ACZ83" s="420"/>
      <c r="ADA83" s="420"/>
      <c r="ADB83" s="420"/>
      <c r="ADC83" s="420"/>
      <c r="ADD83" s="420"/>
      <c r="ADE83" s="420"/>
      <c r="ADF83" s="420"/>
      <c r="ADG83" s="420"/>
      <c r="ADH83" s="420"/>
      <c r="ADI83" s="420"/>
      <c r="ADJ83" s="420"/>
      <c r="ADK83" s="420"/>
      <c r="ADL83" s="420"/>
      <c r="ADM83" s="420"/>
      <c r="ADN83" s="420"/>
      <c r="ADO83" s="420"/>
      <c r="ADP83" s="420"/>
      <c r="ADQ83" s="420"/>
      <c r="ADR83" s="420"/>
      <c r="ADS83" s="420"/>
      <c r="ADT83" s="420"/>
      <c r="ADU83" s="420"/>
      <c r="ADV83" s="420"/>
      <c r="ADW83" s="420"/>
      <c r="ADX83" s="420"/>
      <c r="ADY83" s="420"/>
      <c r="ADZ83" s="420"/>
      <c r="AEA83" s="420"/>
      <c r="AEB83" s="420"/>
      <c r="AEC83" s="420"/>
      <c r="AED83" s="420"/>
      <c r="AEE83" s="420"/>
      <c r="AEF83" s="420"/>
      <c r="AEG83" s="420"/>
      <c r="AEH83" s="420"/>
      <c r="AEI83" s="420"/>
      <c r="AEJ83" s="420"/>
      <c r="AEK83" s="420"/>
      <c r="AEL83" s="420"/>
      <c r="AEM83" s="420"/>
      <c r="AEN83" s="420"/>
      <c r="AEO83" s="420"/>
      <c r="AEP83" s="420"/>
      <c r="AEQ83" s="420"/>
      <c r="AER83" s="420"/>
      <c r="AES83" s="420"/>
      <c r="AET83" s="420"/>
      <c r="AEU83" s="420"/>
      <c r="AEV83" s="420"/>
      <c r="AEW83" s="420"/>
      <c r="AEX83" s="420"/>
      <c r="AEY83" s="420"/>
      <c r="AEZ83" s="420"/>
      <c r="AFA83" s="420"/>
      <c r="AFB83" s="420"/>
      <c r="AFC83" s="420"/>
      <c r="AFD83" s="420"/>
      <c r="AFE83" s="420"/>
      <c r="AFF83" s="420"/>
      <c r="AFG83" s="420"/>
      <c r="AFH83" s="420"/>
      <c r="AFI83" s="420"/>
      <c r="AFJ83" s="420"/>
      <c r="AFK83" s="420"/>
      <c r="AFL83" s="420"/>
      <c r="AFM83" s="420"/>
      <c r="AFN83" s="420"/>
      <c r="AFO83" s="420"/>
      <c r="AFP83" s="420"/>
      <c r="AFQ83" s="420"/>
      <c r="AFR83" s="420"/>
      <c r="AFS83" s="420"/>
      <c r="AFT83" s="420"/>
      <c r="AFU83" s="420"/>
      <c r="AFV83" s="420"/>
      <c r="AFW83" s="420"/>
      <c r="AFX83" s="420"/>
      <c r="AFY83" s="420"/>
      <c r="AFZ83" s="420"/>
      <c r="AGA83" s="420"/>
      <c r="AGB83" s="420"/>
      <c r="AGC83" s="420"/>
      <c r="AGD83" s="420"/>
      <c r="AGE83" s="420"/>
      <c r="AGF83" s="420"/>
      <c r="AGG83" s="420"/>
      <c r="AGH83" s="420"/>
      <c r="AGI83" s="420"/>
      <c r="AGJ83" s="420"/>
      <c r="AGK83" s="420"/>
      <c r="AGL83" s="420"/>
      <c r="AGM83" s="420"/>
      <c r="AGN83" s="420"/>
      <c r="AGO83" s="420"/>
      <c r="AGP83" s="420"/>
      <c r="AGQ83" s="420"/>
      <c r="AGR83" s="420"/>
      <c r="AGS83" s="420"/>
      <c r="AGT83" s="420"/>
      <c r="AGU83" s="420"/>
      <c r="AGV83" s="420"/>
      <c r="AGW83" s="420"/>
      <c r="AGX83" s="420"/>
      <c r="AGY83" s="420"/>
      <c r="AGZ83" s="420"/>
      <c r="AHA83" s="420"/>
      <c r="AHB83" s="420"/>
      <c r="AHC83" s="420"/>
      <c r="AHD83" s="420"/>
      <c r="AHE83" s="420"/>
      <c r="AHF83" s="420"/>
      <c r="AHG83" s="420"/>
      <c r="AHH83" s="420"/>
      <c r="AHI83" s="420"/>
      <c r="AHJ83" s="420"/>
      <c r="AHK83" s="420"/>
      <c r="AHL83" s="420"/>
      <c r="AHM83" s="420"/>
      <c r="AHN83" s="420"/>
      <c r="AHO83" s="420"/>
      <c r="AHP83" s="420"/>
      <c r="AHQ83" s="420"/>
      <c r="AHR83" s="420"/>
      <c r="AHS83" s="420"/>
      <c r="AHT83" s="420"/>
      <c r="AHU83" s="420"/>
      <c r="AHV83" s="420"/>
      <c r="AHW83" s="420"/>
      <c r="AHX83" s="420"/>
      <c r="AHY83" s="420"/>
      <c r="AHZ83" s="420"/>
      <c r="AIA83" s="420"/>
      <c r="AIB83" s="420"/>
      <c r="AIC83" s="420"/>
      <c r="AID83" s="420"/>
      <c r="AIE83" s="420"/>
      <c r="AIF83" s="420"/>
      <c r="AIG83" s="420"/>
      <c r="AIH83" s="420"/>
      <c r="AII83" s="420"/>
      <c r="AIJ83" s="420"/>
      <c r="AIK83" s="420"/>
      <c r="AIL83" s="420"/>
      <c r="AIM83" s="420"/>
      <c r="AIN83" s="420"/>
      <c r="AIO83" s="420"/>
      <c r="AIP83" s="420"/>
      <c r="AIQ83" s="420"/>
      <c r="AIR83" s="420"/>
      <c r="AIS83" s="420"/>
      <c r="AIT83" s="420"/>
      <c r="AIU83" s="420"/>
      <c r="AIV83" s="420"/>
      <c r="AIW83" s="420"/>
      <c r="AIX83" s="420"/>
      <c r="AIY83" s="420"/>
      <c r="AIZ83" s="420"/>
      <c r="AJA83" s="420"/>
      <c r="AJB83" s="420"/>
      <c r="AJC83" s="420"/>
      <c r="AJD83" s="420"/>
      <c r="AJE83" s="420"/>
      <c r="AJF83" s="420"/>
      <c r="AJG83" s="420"/>
      <c r="AJH83" s="420"/>
      <c r="AJI83" s="420"/>
      <c r="AJJ83" s="420"/>
      <c r="AJK83" s="420"/>
      <c r="AJL83" s="420"/>
      <c r="AJM83" s="420"/>
      <c r="AJN83" s="420"/>
      <c r="AJO83" s="420"/>
      <c r="AJP83" s="420"/>
      <c r="AJQ83" s="420"/>
      <c r="AJR83" s="420"/>
      <c r="AJS83" s="420"/>
      <c r="AJT83" s="420"/>
      <c r="AJU83" s="420"/>
      <c r="AJV83" s="420"/>
      <c r="AJW83" s="420"/>
      <c r="AJX83" s="420"/>
      <c r="AJY83" s="420"/>
      <c r="AJZ83" s="420"/>
      <c r="AKA83" s="420"/>
      <c r="AKB83" s="420"/>
      <c r="AKC83" s="420"/>
      <c r="AKD83" s="420"/>
      <c r="AKE83" s="420"/>
      <c r="AKF83" s="420"/>
      <c r="AKG83" s="420"/>
      <c r="AKH83" s="420"/>
      <c r="AKI83" s="420"/>
      <c r="AKJ83" s="420"/>
      <c r="AKK83" s="420"/>
      <c r="AKL83" s="420"/>
      <c r="AKM83" s="420"/>
      <c r="AKN83" s="420"/>
      <c r="AKO83" s="420"/>
      <c r="AKP83" s="420"/>
      <c r="AKQ83" s="420"/>
      <c r="AKR83" s="420"/>
      <c r="AKS83" s="420"/>
      <c r="AKT83" s="420"/>
      <c r="AKU83" s="420"/>
      <c r="AKV83" s="420"/>
      <c r="AKW83" s="420"/>
      <c r="AKX83" s="420"/>
      <c r="AKY83" s="420"/>
      <c r="AKZ83" s="420"/>
      <c r="ALA83" s="420"/>
      <c r="ALB83" s="420"/>
      <c r="ALC83" s="420"/>
      <c r="ALD83" s="420"/>
      <c r="ALE83" s="420"/>
      <c r="ALF83" s="420"/>
      <c r="ALG83" s="420"/>
      <c r="ALH83" s="420"/>
      <c r="ALI83" s="420"/>
      <c r="ALJ83" s="420"/>
      <c r="ALK83" s="420"/>
      <c r="ALL83" s="420"/>
      <c r="ALM83" s="420"/>
      <c r="ALN83" s="420"/>
      <c r="ALO83" s="420"/>
      <c r="ALP83" s="420"/>
      <c r="ALQ83" s="420"/>
      <c r="ALR83" s="420"/>
      <c r="ALS83" s="420"/>
      <c r="ALT83" s="420"/>
      <c r="ALU83" s="420"/>
      <c r="ALV83" s="420"/>
      <c r="ALW83" s="420"/>
      <c r="ALX83" s="420"/>
      <c r="ALY83" s="420"/>
      <c r="ALZ83" s="420"/>
      <c r="AMA83" s="420"/>
      <c r="AMB83" s="420"/>
      <c r="AMC83" s="420"/>
      <c r="AMD83" s="420"/>
      <c r="AME83" s="420"/>
      <c r="AMF83" s="420"/>
      <c r="AMG83" s="420"/>
      <c r="AMH83" s="420"/>
      <c r="AMI83" s="420"/>
      <c r="AMJ83" s="420"/>
      <c r="AMK83" s="420"/>
      <c r="AML83" s="420"/>
      <c r="AMM83" s="420"/>
      <c r="AMN83" s="420"/>
      <c r="AMO83" s="420"/>
      <c r="AMP83" s="420"/>
      <c r="AMQ83" s="420"/>
      <c r="AMR83" s="420"/>
      <c r="AMS83" s="420"/>
      <c r="AMT83" s="420"/>
      <c r="AMU83" s="420"/>
      <c r="AMV83" s="420"/>
      <c r="AMW83" s="420"/>
      <c r="AMX83" s="420"/>
      <c r="AMY83" s="420"/>
      <c r="AMZ83" s="420"/>
      <c r="ANA83" s="420"/>
      <c r="ANB83" s="420"/>
      <c r="ANC83" s="420"/>
      <c r="AND83" s="420"/>
      <c r="ANE83" s="420"/>
      <c r="ANF83" s="420"/>
      <c r="ANG83" s="420"/>
      <c r="ANH83" s="420"/>
      <c r="ANI83" s="420"/>
      <c r="ANJ83" s="420"/>
      <c r="ANK83" s="420"/>
      <c r="ANL83" s="420"/>
      <c r="ANM83" s="420"/>
      <c r="ANN83" s="420"/>
      <c r="ANO83" s="420"/>
      <c r="ANP83" s="420"/>
      <c r="ANQ83" s="420"/>
      <c r="ANR83" s="420"/>
      <c r="ANS83" s="420"/>
      <c r="ANT83" s="420"/>
      <c r="ANU83" s="420"/>
      <c r="ANV83" s="420"/>
      <c r="ANW83" s="420"/>
      <c r="ANX83" s="420"/>
      <c r="ANY83" s="420"/>
      <c r="ANZ83" s="420"/>
      <c r="AOA83" s="420"/>
      <c r="AOB83" s="420"/>
      <c r="AOC83" s="420"/>
      <c r="AOD83" s="420"/>
      <c r="AOE83" s="420"/>
      <c r="AOF83" s="420"/>
      <c r="AOG83" s="420"/>
      <c r="AOH83" s="420"/>
      <c r="AOI83" s="420"/>
      <c r="AOJ83" s="420"/>
      <c r="AOK83" s="420"/>
      <c r="AOL83" s="420"/>
      <c r="AOM83" s="420"/>
      <c r="AON83" s="420"/>
      <c r="AOO83" s="420"/>
      <c r="AOP83" s="420"/>
      <c r="AOQ83" s="420"/>
      <c r="AOR83" s="420"/>
      <c r="AOS83" s="420"/>
      <c r="AOT83" s="420"/>
      <c r="AOU83" s="420"/>
      <c r="AOV83" s="420"/>
      <c r="AOW83" s="420"/>
      <c r="AOX83" s="420"/>
      <c r="AOY83" s="420"/>
      <c r="AOZ83" s="420"/>
      <c r="APA83" s="420"/>
      <c r="APB83" s="420"/>
      <c r="APC83" s="420"/>
      <c r="APD83" s="420"/>
      <c r="APE83" s="420"/>
      <c r="APF83" s="420"/>
      <c r="APG83" s="420"/>
      <c r="APH83" s="420"/>
      <c r="API83" s="420"/>
      <c r="APJ83" s="420"/>
      <c r="APK83" s="420"/>
      <c r="APL83" s="420"/>
      <c r="APM83" s="420"/>
      <c r="APN83" s="420"/>
      <c r="APO83" s="420"/>
      <c r="APP83" s="420"/>
      <c r="APQ83" s="420"/>
      <c r="APR83" s="420"/>
      <c r="APS83" s="420"/>
      <c r="APT83" s="420"/>
      <c r="APU83" s="420"/>
      <c r="APV83" s="420"/>
      <c r="APW83" s="420"/>
      <c r="APX83" s="420"/>
      <c r="APY83" s="420"/>
      <c r="APZ83" s="420"/>
      <c r="AQA83" s="420"/>
      <c r="AQB83" s="420"/>
      <c r="AQC83" s="420"/>
      <c r="AQD83" s="420"/>
      <c r="AQE83" s="420"/>
      <c r="AQF83" s="420"/>
      <c r="AQG83" s="420"/>
      <c r="AQH83" s="420"/>
      <c r="AQI83" s="420"/>
      <c r="AQJ83" s="420"/>
      <c r="AQK83" s="420"/>
      <c r="AQL83" s="420"/>
      <c r="AQM83" s="420"/>
      <c r="AQN83" s="420"/>
      <c r="AQO83" s="420"/>
      <c r="AQP83" s="420"/>
      <c r="AQQ83" s="420"/>
      <c r="AQR83" s="420"/>
      <c r="AQS83" s="420"/>
      <c r="AQT83" s="420"/>
      <c r="AQU83" s="420"/>
      <c r="AQV83" s="420"/>
      <c r="AQW83" s="420"/>
      <c r="AQX83" s="420"/>
      <c r="AQY83" s="420"/>
      <c r="AQZ83" s="420"/>
      <c r="ARA83" s="420"/>
      <c r="ARB83" s="420"/>
      <c r="ARC83" s="420"/>
      <c r="ARD83" s="420"/>
      <c r="ARE83" s="420"/>
      <c r="ARF83" s="420"/>
      <c r="ARG83" s="420"/>
      <c r="ARH83" s="420"/>
      <c r="ARI83" s="420"/>
      <c r="ARJ83" s="420"/>
      <c r="ARK83" s="420"/>
      <c r="ARL83" s="420"/>
      <c r="ARM83" s="420"/>
      <c r="ARN83" s="420"/>
      <c r="ARO83" s="420"/>
      <c r="ARP83" s="420"/>
      <c r="ARQ83" s="420"/>
      <c r="ARR83" s="420"/>
      <c r="ARS83" s="420"/>
      <c r="ART83" s="420"/>
      <c r="ARU83" s="420"/>
      <c r="ARV83" s="420"/>
      <c r="ARW83" s="420"/>
      <c r="ARX83" s="420"/>
      <c r="ARY83" s="420"/>
      <c r="ARZ83" s="420"/>
      <c r="ASA83" s="420"/>
      <c r="ASB83" s="420"/>
      <c r="ASC83" s="420"/>
      <c r="ASD83" s="420"/>
      <c r="ASE83" s="420"/>
      <c r="ASF83" s="420"/>
      <c r="ASG83" s="420"/>
      <c r="ASH83" s="420"/>
      <c r="ASI83" s="420"/>
      <c r="ASJ83" s="420"/>
      <c r="ASK83" s="420"/>
      <c r="ASL83" s="420"/>
      <c r="ASM83" s="420"/>
      <c r="ASN83" s="420"/>
      <c r="ASO83" s="420"/>
      <c r="ASP83" s="420"/>
      <c r="ASQ83" s="420"/>
      <c r="ASR83" s="420"/>
      <c r="ASS83" s="420"/>
      <c r="AST83" s="420"/>
      <c r="ASU83" s="420"/>
      <c r="ASV83" s="420"/>
      <c r="ASW83" s="420"/>
      <c r="ASX83" s="420"/>
      <c r="ASY83" s="420"/>
      <c r="ASZ83" s="420"/>
      <c r="ATA83" s="420"/>
      <c r="ATB83" s="420"/>
      <c r="ATC83" s="420"/>
      <c r="ATD83" s="420"/>
      <c r="ATE83" s="420"/>
      <c r="ATF83" s="420"/>
      <c r="ATG83" s="420"/>
      <c r="ATH83" s="420"/>
      <c r="ATI83" s="420"/>
      <c r="ATJ83" s="420"/>
      <c r="ATK83" s="420"/>
      <c r="ATL83" s="420"/>
      <c r="ATM83" s="420"/>
      <c r="ATN83" s="420"/>
      <c r="ATO83" s="420"/>
      <c r="ATP83" s="420"/>
      <c r="ATQ83" s="420"/>
      <c r="ATR83" s="420"/>
      <c r="ATS83" s="420"/>
      <c r="ATT83" s="420"/>
      <c r="ATU83" s="420"/>
      <c r="ATV83" s="420"/>
      <c r="ATW83" s="420"/>
      <c r="ATX83" s="420"/>
      <c r="ATY83" s="420"/>
      <c r="ATZ83" s="420"/>
      <c r="AUA83" s="420"/>
      <c r="AUB83" s="420"/>
      <c r="AUC83" s="420"/>
      <c r="AUD83" s="420"/>
      <c r="AUE83" s="420"/>
      <c r="AUF83" s="420"/>
      <c r="AUG83" s="420"/>
      <c r="AUH83" s="420"/>
      <c r="AUI83" s="420"/>
      <c r="AUJ83" s="420"/>
      <c r="AUK83" s="420"/>
      <c r="AUL83" s="420"/>
      <c r="AUM83" s="420"/>
      <c r="AUN83" s="420"/>
      <c r="AUO83" s="420"/>
      <c r="AUP83" s="420"/>
      <c r="AUQ83" s="420"/>
      <c r="AUR83" s="420"/>
      <c r="AUS83" s="420"/>
      <c r="AUT83" s="420"/>
      <c r="AUU83" s="420"/>
      <c r="AUV83" s="420"/>
      <c r="AUW83" s="420"/>
      <c r="AUX83" s="420"/>
      <c r="AUY83" s="420"/>
      <c r="AUZ83" s="420"/>
      <c r="AVA83" s="420"/>
      <c r="AVB83" s="420"/>
      <c r="AVC83" s="420"/>
      <c r="AVD83" s="420"/>
      <c r="AVE83" s="420"/>
      <c r="AVF83" s="420"/>
      <c r="AVG83" s="420"/>
      <c r="AVH83" s="420"/>
      <c r="AVI83" s="420"/>
      <c r="AVJ83" s="420"/>
      <c r="AVK83" s="420"/>
      <c r="AVL83" s="420"/>
      <c r="AVM83" s="420"/>
      <c r="AVN83" s="420"/>
      <c r="AVO83" s="420"/>
      <c r="AVP83" s="420"/>
      <c r="AVQ83" s="420"/>
      <c r="AVR83" s="420"/>
      <c r="AVS83" s="420"/>
      <c r="AVT83" s="420"/>
      <c r="AVU83" s="420"/>
      <c r="AVV83" s="420"/>
      <c r="AVW83" s="420"/>
      <c r="AVX83" s="420"/>
      <c r="AVY83" s="420"/>
      <c r="AVZ83" s="420"/>
      <c r="AWA83" s="420"/>
      <c r="AWB83" s="420"/>
      <c r="AWC83" s="420"/>
      <c r="AWD83" s="420"/>
      <c r="AWE83" s="420"/>
      <c r="AWF83" s="420"/>
      <c r="AWG83" s="420"/>
      <c r="AWH83" s="420"/>
      <c r="AWI83" s="420"/>
      <c r="AWJ83" s="420"/>
      <c r="AWK83" s="420"/>
      <c r="AWL83" s="420"/>
      <c r="AWM83" s="420"/>
      <c r="AWN83" s="420"/>
      <c r="AWO83" s="420"/>
      <c r="AWP83" s="420"/>
      <c r="AWQ83" s="420"/>
      <c r="AWR83" s="420"/>
      <c r="AWS83" s="420"/>
      <c r="AWT83" s="420"/>
      <c r="AWU83" s="420"/>
      <c r="AWV83" s="420"/>
      <c r="AWW83" s="420"/>
      <c r="AWX83" s="420"/>
      <c r="AWY83" s="420"/>
      <c r="AWZ83" s="420"/>
      <c r="AXA83" s="420"/>
      <c r="AXB83" s="420"/>
      <c r="AXC83" s="420"/>
      <c r="AXD83" s="420"/>
      <c r="AXE83" s="420"/>
      <c r="AXF83" s="420"/>
      <c r="AXG83" s="420"/>
      <c r="AXH83" s="420"/>
      <c r="AXI83" s="420"/>
      <c r="AXJ83" s="420"/>
      <c r="AXK83" s="420"/>
      <c r="AXL83" s="420"/>
      <c r="AXM83" s="420"/>
      <c r="AXN83" s="420"/>
      <c r="AXO83" s="420"/>
      <c r="AXP83" s="420"/>
      <c r="AXQ83" s="420"/>
      <c r="AXR83" s="420"/>
      <c r="AXS83" s="420"/>
      <c r="AXT83" s="420"/>
      <c r="AXU83" s="420"/>
      <c r="AXV83" s="420"/>
      <c r="AXW83" s="420"/>
      <c r="AXX83" s="420"/>
      <c r="AXY83" s="420"/>
      <c r="AXZ83" s="420"/>
      <c r="AYA83" s="420"/>
      <c r="AYB83" s="420"/>
      <c r="AYC83" s="420"/>
      <c r="AYD83" s="420"/>
      <c r="AYE83" s="420"/>
      <c r="AYF83" s="420"/>
      <c r="AYG83" s="420"/>
      <c r="AYH83" s="420"/>
      <c r="AYI83" s="420"/>
      <c r="AYJ83" s="420"/>
      <c r="AYK83" s="420"/>
      <c r="AYL83" s="420"/>
      <c r="AYM83" s="420"/>
      <c r="AYN83" s="420"/>
      <c r="AYO83" s="420"/>
      <c r="AYP83" s="420"/>
      <c r="AYQ83" s="420"/>
      <c r="AYR83" s="420"/>
      <c r="AYS83" s="420"/>
      <c r="AYT83" s="420"/>
      <c r="AYU83" s="420"/>
      <c r="AYV83" s="420"/>
      <c r="AYW83" s="420"/>
      <c r="AYX83" s="420"/>
      <c r="AYY83" s="420"/>
      <c r="AYZ83" s="420"/>
      <c r="AZA83" s="420"/>
      <c r="AZB83" s="420"/>
      <c r="AZC83" s="420"/>
      <c r="AZD83" s="420"/>
      <c r="AZE83" s="420"/>
      <c r="AZF83" s="420"/>
      <c r="AZG83" s="420"/>
      <c r="AZH83" s="420"/>
      <c r="AZI83" s="420"/>
      <c r="AZJ83" s="420"/>
      <c r="AZK83" s="420"/>
      <c r="AZL83" s="420"/>
      <c r="AZM83" s="420"/>
      <c r="AZN83" s="420"/>
      <c r="AZO83" s="420"/>
      <c r="AZP83" s="420"/>
      <c r="AZQ83" s="420"/>
      <c r="AZR83" s="420"/>
      <c r="AZS83" s="420"/>
      <c r="AZT83" s="420"/>
      <c r="AZU83" s="420"/>
      <c r="AZV83" s="420"/>
      <c r="AZW83" s="420"/>
      <c r="AZX83" s="420"/>
      <c r="AZY83" s="420"/>
      <c r="AZZ83" s="420"/>
      <c r="BAA83" s="420"/>
      <c r="BAB83" s="420"/>
      <c r="BAC83" s="420"/>
      <c r="BAD83" s="420"/>
      <c r="BAE83" s="420"/>
      <c r="BAF83" s="420"/>
      <c r="BAG83" s="420"/>
      <c r="BAH83" s="420"/>
      <c r="BAI83" s="420"/>
      <c r="BAJ83" s="420"/>
      <c r="BAK83" s="420"/>
      <c r="BAL83" s="420"/>
      <c r="BAM83" s="420"/>
      <c r="BAN83" s="420"/>
      <c r="BAO83" s="420"/>
      <c r="BAP83" s="420"/>
      <c r="BAQ83" s="420"/>
      <c r="BAR83" s="420"/>
      <c r="BAS83" s="420"/>
      <c r="BAT83" s="420"/>
      <c r="BAU83" s="420"/>
      <c r="BAV83" s="420"/>
      <c r="BAW83" s="420"/>
      <c r="BAX83" s="420"/>
      <c r="BAY83" s="420"/>
      <c r="BAZ83" s="420"/>
      <c r="BBA83" s="420"/>
      <c r="BBB83" s="420"/>
      <c r="BBC83" s="420"/>
      <c r="BBD83" s="420"/>
      <c r="BBE83" s="420"/>
      <c r="BBF83" s="420"/>
      <c r="BBG83" s="420"/>
      <c r="BBH83" s="420"/>
      <c r="BBI83" s="420"/>
      <c r="BBJ83" s="420"/>
      <c r="BBK83" s="420"/>
      <c r="BBL83" s="420"/>
      <c r="BBM83" s="420"/>
      <c r="BBN83" s="420"/>
      <c r="BBO83" s="420"/>
      <c r="BBP83" s="420"/>
      <c r="BBQ83" s="420"/>
      <c r="BBR83" s="420"/>
      <c r="BBS83" s="420"/>
      <c r="BBT83" s="420"/>
      <c r="BBU83" s="420"/>
      <c r="BBV83" s="420"/>
      <c r="BBW83" s="420"/>
      <c r="BBX83" s="420"/>
      <c r="BBY83" s="420"/>
      <c r="BBZ83" s="420"/>
      <c r="BCA83" s="420"/>
      <c r="BCB83" s="420"/>
      <c r="BCC83" s="420"/>
      <c r="BCD83" s="420"/>
      <c r="BCE83" s="420"/>
      <c r="BCF83" s="420"/>
      <c r="BCG83" s="420"/>
      <c r="BCH83" s="420"/>
      <c r="BCI83" s="420"/>
      <c r="BCJ83" s="420"/>
      <c r="BCK83" s="420"/>
      <c r="BCL83" s="420"/>
      <c r="BCM83" s="420"/>
      <c r="BCN83" s="420"/>
      <c r="BCO83" s="420"/>
      <c r="BCP83" s="420"/>
      <c r="BCQ83" s="420"/>
      <c r="BCR83" s="420"/>
      <c r="BCS83" s="420"/>
      <c r="BCT83" s="420"/>
      <c r="BCU83" s="420"/>
      <c r="BCV83" s="420"/>
      <c r="BCW83" s="420"/>
      <c r="BCX83" s="420"/>
      <c r="BCY83" s="420"/>
      <c r="BCZ83" s="420"/>
      <c r="BDA83" s="420"/>
      <c r="BDB83" s="420"/>
      <c r="BDC83" s="420"/>
      <c r="BDD83" s="420"/>
      <c r="BDE83" s="420"/>
      <c r="BDF83" s="420"/>
      <c r="BDG83" s="420"/>
      <c r="BDH83" s="420"/>
      <c r="BDI83" s="420"/>
      <c r="BDJ83" s="420"/>
      <c r="BDK83" s="420"/>
      <c r="BDL83" s="420"/>
      <c r="BDM83" s="420"/>
      <c r="BDN83" s="420"/>
      <c r="BDO83" s="420"/>
      <c r="BDP83" s="420"/>
      <c r="BDQ83" s="420"/>
      <c r="BDR83" s="420"/>
      <c r="BDS83" s="420"/>
      <c r="BDT83" s="420"/>
      <c r="BDU83" s="420"/>
      <c r="BDV83" s="420"/>
      <c r="BDW83" s="420"/>
      <c r="BDX83" s="420"/>
      <c r="BDY83" s="420"/>
      <c r="BDZ83" s="420"/>
      <c r="BEA83" s="420"/>
      <c r="BEB83" s="420"/>
      <c r="BEC83" s="420"/>
      <c r="BED83" s="420"/>
      <c r="BEE83" s="420"/>
      <c r="BEF83" s="420"/>
      <c r="BEG83" s="420"/>
      <c r="BEH83" s="420"/>
      <c r="BEI83" s="420"/>
      <c r="BEJ83" s="420"/>
      <c r="BEK83" s="420"/>
      <c r="BEL83" s="420"/>
      <c r="BEM83" s="420"/>
      <c r="BEN83" s="420"/>
      <c r="BEO83" s="420"/>
      <c r="BEP83" s="420"/>
      <c r="BEQ83" s="420"/>
      <c r="BER83" s="420"/>
      <c r="BES83" s="420"/>
      <c r="BET83" s="420"/>
      <c r="BEU83" s="420"/>
      <c r="BEV83" s="420"/>
      <c r="BEW83" s="420"/>
      <c r="BEX83" s="420"/>
      <c r="BEY83" s="420"/>
      <c r="BEZ83" s="420"/>
      <c r="BFA83" s="420"/>
      <c r="BFB83" s="420"/>
      <c r="BFC83" s="420"/>
      <c r="BFD83" s="420"/>
      <c r="BFE83" s="420"/>
      <c r="BFF83" s="420"/>
      <c r="BFG83" s="420"/>
      <c r="BFH83" s="420"/>
      <c r="BFI83" s="420"/>
      <c r="BFJ83" s="420"/>
      <c r="BFK83" s="420"/>
      <c r="BFL83" s="420"/>
      <c r="BFM83" s="420"/>
      <c r="BFN83" s="420"/>
      <c r="BFO83" s="420"/>
      <c r="BFP83" s="420"/>
      <c r="BFQ83" s="420"/>
      <c r="BFR83" s="420"/>
      <c r="BFS83" s="420"/>
      <c r="BFT83" s="420"/>
      <c r="BFU83" s="420"/>
      <c r="BFV83" s="420"/>
      <c r="BFW83" s="420"/>
      <c r="BFX83" s="420"/>
      <c r="BFY83" s="420"/>
      <c r="BFZ83" s="420"/>
      <c r="BGA83" s="420"/>
      <c r="BGB83" s="420"/>
      <c r="BGC83" s="420"/>
      <c r="BGD83" s="420"/>
      <c r="BGE83" s="420"/>
      <c r="BGF83" s="420"/>
      <c r="BGG83" s="420"/>
      <c r="BGH83" s="420"/>
      <c r="BGI83" s="420"/>
      <c r="BGJ83" s="420"/>
      <c r="BGK83" s="420"/>
      <c r="BGL83" s="420"/>
      <c r="BGM83" s="420"/>
      <c r="BGN83" s="420"/>
      <c r="BGO83" s="420"/>
      <c r="BGP83" s="420"/>
      <c r="BGQ83" s="420"/>
      <c r="BGR83" s="420"/>
      <c r="BGS83" s="420"/>
      <c r="BGT83" s="420"/>
      <c r="BGU83" s="420"/>
      <c r="BGV83" s="420"/>
      <c r="BGW83" s="420"/>
      <c r="BGX83" s="420"/>
      <c r="BGY83" s="420"/>
      <c r="BGZ83" s="420"/>
      <c r="BHA83" s="420"/>
      <c r="BHB83" s="420"/>
      <c r="BHC83" s="420"/>
      <c r="BHD83" s="420"/>
      <c r="BHE83" s="420"/>
      <c r="BHF83" s="420"/>
      <c r="BHG83" s="420"/>
      <c r="BHH83" s="420"/>
      <c r="BHI83" s="420"/>
      <c r="BHJ83" s="420"/>
      <c r="BHK83" s="420"/>
      <c r="BHL83" s="420"/>
      <c r="BHM83" s="420"/>
      <c r="BHN83" s="420"/>
      <c r="BHO83" s="420"/>
      <c r="BHP83" s="420"/>
      <c r="BHQ83" s="420"/>
      <c r="BHR83" s="420"/>
      <c r="BHS83" s="420"/>
      <c r="BHT83" s="420"/>
      <c r="BHU83" s="420"/>
      <c r="BHV83" s="420"/>
      <c r="BHW83" s="420"/>
      <c r="BHX83" s="420"/>
      <c r="BHY83" s="420"/>
      <c r="BHZ83" s="420"/>
      <c r="BIA83" s="420"/>
      <c r="BIB83" s="420"/>
      <c r="BIC83" s="420"/>
      <c r="BID83" s="420"/>
      <c r="BIE83" s="420"/>
      <c r="BIF83" s="420"/>
      <c r="BIG83" s="420"/>
      <c r="BIH83" s="420"/>
      <c r="BII83" s="420"/>
      <c r="BIJ83" s="420"/>
      <c r="BIK83" s="420"/>
      <c r="BIL83" s="420"/>
      <c r="BIM83" s="420"/>
      <c r="BIN83" s="420"/>
      <c r="BIO83" s="420"/>
      <c r="BIP83" s="420"/>
      <c r="BIQ83" s="420"/>
      <c r="BIR83" s="420"/>
      <c r="BIS83" s="420"/>
      <c r="BIT83" s="420"/>
      <c r="BIU83" s="420"/>
      <c r="BIV83" s="420"/>
      <c r="BIW83" s="420"/>
      <c r="BIX83" s="420"/>
      <c r="BIY83" s="420"/>
      <c r="BIZ83" s="420"/>
      <c r="BJA83" s="420"/>
      <c r="BJB83" s="420"/>
      <c r="BJC83" s="420"/>
      <c r="BJD83" s="420"/>
      <c r="BJE83" s="420"/>
      <c r="BJF83" s="420"/>
      <c r="BJG83" s="420"/>
      <c r="BJH83" s="420"/>
      <c r="BJI83" s="420"/>
      <c r="BJJ83" s="420"/>
      <c r="BJK83" s="420"/>
      <c r="BJL83" s="420"/>
      <c r="BJM83" s="420"/>
      <c r="BJN83" s="420"/>
      <c r="BJO83" s="420"/>
      <c r="BJP83" s="420"/>
      <c r="BJQ83" s="420"/>
      <c r="BJR83" s="420"/>
      <c r="BJS83" s="420"/>
      <c r="BJT83" s="420"/>
      <c r="BJU83" s="420"/>
      <c r="BJV83" s="420"/>
      <c r="BJW83" s="420"/>
      <c r="BJX83" s="420"/>
      <c r="BJY83" s="420"/>
      <c r="BJZ83" s="420"/>
      <c r="BKA83" s="420"/>
      <c r="BKB83" s="420"/>
      <c r="BKC83" s="420"/>
      <c r="BKD83" s="420"/>
      <c r="BKE83" s="420"/>
      <c r="BKF83" s="420"/>
      <c r="BKG83" s="420"/>
      <c r="BKH83" s="420"/>
      <c r="BKI83" s="420"/>
      <c r="BKJ83" s="420"/>
      <c r="BKK83" s="420"/>
      <c r="BKL83" s="420"/>
      <c r="BKM83" s="420"/>
      <c r="BKN83" s="420"/>
      <c r="BKO83" s="420"/>
      <c r="BKP83" s="420"/>
      <c r="BKQ83" s="420"/>
      <c r="BKR83" s="420"/>
      <c r="BKS83" s="420"/>
      <c r="BKT83" s="420"/>
      <c r="BKU83" s="420"/>
      <c r="BKV83" s="420"/>
      <c r="BKW83" s="420"/>
      <c r="BKX83" s="420"/>
      <c r="BKY83" s="420"/>
      <c r="BKZ83" s="420"/>
      <c r="BLA83" s="420"/>
      <c r="BLB83" s="420"/>
      <c r="BLC83" s="420"/>
      <c r="BLD83" s="420"/>
      <c r="BLE83" s="420"/>
      <c r="BLF83" s="420"/>
      <c r="BLG83" s="420"/>
      <c r="BLH83" s="420"/>
      <c r="BLI83" s="420"/>
      <c r="BLJ83" s="420"/>
      <c r="BLK83" s="420"/>
      <c r="BLL83" s="420"/>
      <c r="BLM83" s="420"/>
      <c r="BLN83" s="420"/>
      <c r="BLO83" s="420"/>
      <c r="BLP83" s="420"/>
      <c r="BLQ83" s="420"/>
      <c r="BLR83" s="420"/>
      <c r="BLS83" s="420"/>
      <c r="BLT83" s="420"/>
      <c r="BLU83" s="420"/>
      <c r="BLV83" s="420"/>
      <c r="BLW83" s="420"/>
      <c r="BLX83" s="420"/>
      <c r="BLY83" s="420"/>
      <c r="BLZ83" s="420"/>
      <c r="BMA83" s="420"/>
      <c r="BMB83" s="420"/>
      <c r="BMC83" s="420"/>
      <c r="BMD83" s="420"/>
      <c r="BME83" s="420"/>
      <c r="BMF83" s="420"/>
      <c r="BMG83" s="420"/>
      <c r="BMH83" s="420"/>
      <c r="BMI83" s="420"/>
      <c r="BMJ83" s="420"/>
      <c r="BMK83" s="420"/>
      <c r="BML83" s="420"/>
      <c r="BMM83" s="420"/>
      <c r="BMN83" s="420"/>
      <c r="BMO83" s="420"/>
      <c r="BMP83" s="420"/>
      <c r="BMQ83" s="420"/>
      <c r="BMR83" s="420"/>
      <c r="BMS83" s="420"/>
      <c r="BMT83" s="420"/>
      <c r="BMU83" s="420"/>
      <c r="BMV83" s="420"/>
      <c r="BMW83" s="420"/>
      <c r="BMX83" s="420"/>
      <c r="BMY83" s="420"/>
      <c r="BMZ83" s="420"/>
      <c r="BNA83" s="420"/>
      <c r="BNB83" s="420"/>
      <c r="BNC83" s="420"/>
      <c r="BND83" s="420"/>
      <c r="BNE83" s="420"/>
      <c r="BNF83" s="420"/>
      <c r="BNG83" s="420"/>
      <c r="BNH83" s="420"/>
      <c r="BNI83" s="420"/>
      <c r="BNJ83" s="420"/>
      <c r="BNK83" s="420"/>
      <c r="BNL83" s="420"/>
      <c r="BNM83" s="420"/>
      <c r="BNN83" s="420"/>
      <c r="BNO83" s="420"/>
      <c r="BNP83" s="420"/>
      <c r="BNQ83" s="420"/>
      <c r="BNR83" s="420"/>
      <c r="BNS83" s="420"/>
      <c r="BNT83" s="420"/>
      <c r="BNU83" s="420"/>
      <c r="BNV83" s="420"/>
      <c r="BNW83" s="420"/>
      <c r="BNX83" s="420"/>
      <c r="BNY83" s="420"/>
      <c r="BNZ83" s="420"/>
      <c r="BOA83" s="420"/>
      <c r="BOB83" s="420"/>
      <c r="BOC83" s="420"/>
      <c r="BOD83" s="420"/>
      <c r="BOE83" s="420"/>
      <c r="BOF83" s="420"/>
      <c r="BOG83" s="420"/>
      <c r="BOH83" s="420"/>
      <c r="BOI83" s="420"/>
      <c r="BOJ83" s="420"/>
      <c r="BOK83" s="420"/>
      <c r="BOL83" s="420"/>
      <c r="BOM83" s="420"/>
      <c r="BON83" s="420"/>
      <c r="BOO83" s="420"/>
      <c r="BOP83" s="420"/>
      <c r="BOQ83" s="420"/>
      <c r="BOR83" s="420"/>
      <c r="BOS83" s="420"/>
      <c r="BOT83" s="420"/>
      <c r="BOU83" s="420"/>
      <c r="BOV83" s="420"/>
      <c r="BOW83" s="420"/>
      <c r="BOX83" s="420"/>
      <c r="BOY83" s="420"/>
      <c r="BOZ83" s="420"/>
      <c r="BPA83" s="420"/>
      <c r="BPB83" s="420"/>
      <c r="BPC83" s="420"/>
      <c r="BPD83" s="420"/>
      <c r="BPE83" s="420"/>
      <c r="BPF83" s="420"/>
      <c r="BPG83" s="420"/>
      <c r="BPH83" s="420"/>
      <c r="BPI83" s="420"/>
      <c r="BPJ83" s="420"/>
      <c r="BPK83" s="420"/>
      <c r="BPL83" s="420"/>
      <c r="BPM83" s="420"/>
      <c r="BPN83" s="420"/>
      <c r="BPO83" s="420"/>
      <c r="BPP83" s="420"/>
      <c r="BPQ83" s="420"/>
      <c r="BPR83" s="420"/>
      <c r="BPS83" s="420"/>
      <c r="BPT83" s="420"/>
      <c r="BPU83" s="420"/>
      <c r="BPV83" s="420"/>
      <c r="BPW83" s="420"/>
      <c r="BPX83" s="420"/>
      <c r="BPY83" s="420"/>
      <c r="BPZ83" s="420"/>
      <c r="BQA83" s="420"/>
      <c r="BQB83" s="420"/>
      <c r="BQC83" s="420"/>
      <c r="BQD83" s="420"/>
      <c r="BQE83" s="420"/>
      <c r="BQF83" s="420"/>
      <c r="BQG83" s="420"/>
      <c r="BQH83" s="420"/>
      <c r="BQI83" s="420"/>
      <c r="BQJ83" s="420"/>
      <c r="BQK83" s="420"/>
      <c r="BQL83" s="420"/>
      <c r="BQM83" s="420"/>
      <c r="BQN83" s="420"/>
      <c r="BQO83" s="420"/>
      <c r="BQP83" s="420"/>
      <c r="BQQ83" s="420"/>
      <c r="BQR83" s="420"/>
      <c r="BQS83" s="420"/>
      <c r="BQT83" s="420"/>
      <c r="BQU83" s="420"/>
      <c r="BQV83" s="420"/>
      <c r="BQW83" s="420"/>
      <c r="BQX83" s="420"/>
      <c r="BQY83" s="420"/>
      <c r="BQZ83" s="420"/>
      <c r="BRA83" s="420"/>
      <c r="BRB83" s="420"/>
      <c r="BRC83" s="420"/>
      <c r="BRD83" s="420"/>
      <c r="BRE83" s="420"/>
      <c r="BRF83" s="420"/>
      <c r="BRG83" s="420"/>
      <c r="BRH83" s="420"/>
      <c r="BRI83" s="420"/>
      <c r="BRJ83" s="420"/>
      <c r="BRK83" s="420"/>
      <c r="BRL83" s="420"/>
      <c r="BRM83" s="420"/>
      <c r="BRN83" s="420"/>
      <c r="BRO83" s="420"/>
      <c r="BRP83" s="420"/>
      <c r="BRQ83" s="420"/>
      <c r="BRR83" s="420"/>
      <c r="BRS83" s="420"/>
      <c r="BRT83" s="420"/>
      <c r="BRU83" s="420"/>
      <c r="BRV83" s="420"/>
      <c r="BRW83" s="420"/>
      <c r="BRX83" s="420"/>
      <c r="BRY83" s="420"/>
      <c r="BRZ83" s="420"/>
      <c r="BSA83" s="420"/>
      <c r="BSB83" s="420"/>
      <c r="BSC83" s="420"/>
      <c r="BSD83" s="420"/>
      <c r="BSE83" s="420"/>
      <c r="BSF83" s="420"/>
      <c r="BSG83" s="420"/>
      <c r="BSH83" s="420"/>
      <c r="BSI83" s="420"/>
      <c r="BSJ83" s="420"/>
      <c r="BSK83" s="420"/>
      <c r="BSL83" s="420"/>
      <c r="BSM83" s="420"/>
      <c r="BSN83" s="420"/>
      <c r="BSO83" s="420"/>
      <c r="BSP83" s="420"/>
      <c r="BSQ83" s="420"/>
      <c r="BSR83" s="420"/>
      <c r="BSS83" s="420"/>
      <c r="BST83" s="420"/>
      <c r="BSU83" s="420"/>
      <c r="BSV83" s="420"/>
      <c r="BSW83" s="420"/>
      <c r="BSX83" s="420"/>
      <c r="BSY83" s="420"/>
      <c r="BSZ83" s="420"/>
      <c r="BTA83" s="420"/>
      <c r="BTB83" s="420"/>
      <c r="BTC83" s="420"/>
      <c r="BTD83" s="420"/>
      <c r="BTE83" s="420"/>
      <c r="BTF83" s="420"/>
      <c r="BTG83" s="420"/>
      <c r="BTH83" s="420"/>
      <c r="BTI83" s="420"/>
      <c r="BTJ83" s="420"/>
      <c r="BTK83" s="420"/>
      <c r="BTL83" s="420"/>
      <c r="BTM83" s="420"/>
      <c r="BTN83" s="420"/>
      <c r="BTO83" s="420"/>
      <c r="BTP83" s="420"/>
      <c r="BTQ83" s="420"/>
      <c r="BTR83" s="420"/>
      <c r="BTS83" s="420"/>
      <c r="BTT83" s="420"/>
      <c r="BTU83" s="420"/>
      <c r="BTV83" s="420"/>
      <c r="BTW83" s="420"/>
      <c r="BTX83" s="420"/>
      <c r="BTY83" s="420"/>
      <c r="BTZ83" s="420"/>
      <c r="BUA83" s="420"/>
      <c r="BUB83" s="420"/>
      <c r="BUC83" s="420"/>
      <c r="BUD83" s="420"/>
      <c r="BUE83" s="420"/>
      <c r="BUF83" s="420"/>
      <c r="BUG83" s="420"/>
      <c r="BUH83" s="420"/>
      <c r="BUI83" s="420"/>
      <c r="BUJ83" s="420"/>
      <c r="BUK83" s="420"/>
      <c r="BUL83" s="420"/>
      <c r="BUM83" s="420"/>
      <c r="BUN83" s="420"/>
      <c r="BUO83" s="420"/>
      <c r="BUP83" s="420"/>
      <c r="BUQ83" s="420"/>
      <c r="BUR83" s="420"/>
      <c r="BUS83" s="420"/>
      <c r="BUT83" s="420"/>
      <c r="BUU83" s="420"/>
      <c r="BUV83" s="420"/>
      <c r="BUW83" s="420"/>
      <c r="BUX83" s="420"/>
      <c r="BUY83" s="420"/>
      <c r="BUZ83" s="420"/>
      <c r="BVA83" s="420"/>
      <c r="BVB83" s="420"/>
      <c r="BVC83" s="420"/>
      <c r="BVD83" s="420"/>
      <c r="BVE83" s="420"/>
      <c r="BVF83" s="420"/>
      <c r="BVG83" s="420"/>
      <c r="BVH83" s="420"/>
      <c r="BVI83" s="420"/>
      <c r="BVJ83" s="420"/>
      <c r="BVK83" s="420"/>
      <c r="BVL83" s="420"/>
      <c r="BVM83" s="420"/>
      <c r="BVN83" s="420"/>
      <c r="BVO83" s="420"/>
      <c r="BVP83" s="420"/>
      <c r="BVQ83" s="420"/>
      <c r="BVR83" s="420"/>
      <c r="BVS83" s="420"/>
      <c r="BVT83" s="420"/>
      <c r="BVU83" s="420"/>
      <c r="BVV83" s="420"/>
      <c r="BVW83" s="420"/>
      <c r="BVX83" s="420"/>
      <c r="BVY83" s="420"/>
      <c r="BVZ83" s="420"/>
      <c r="BWA83" s="420"/>
      <c r="BWB83" s="420"/>
      <c r="BWC83" s="420"/>
      <c r="BWD83" s="420"/>
      <c r="BWE83" s="420"/>
      <c r="BWF83" s="420"/>
      <c r="BWG83" s="420"/>
      <c r="BWH83" s="420"/>
      <c r="BWI83" s="420"/>
      <c r="BWJ83" s="420"/>
      <c r="BWK83" s="420"/>
      <c r="BWL83" s="420"/>
      <c r="BWM83" s="420"/>
      <c r="BWN83" s="420"/>
      <c r="BWO83" s="420"/>
      <c r="BWP83" s="420"/>
      <c r="BWQ83" s="420"/>
      <c r="BWR83" s="420"/>
      <c r="BWS83" s="420"/>
      <c r="BWT83" s="420"/>
      <c r="BWU83" s="420"/>
      <c r="BWV83" s="420"/>
      <c r="BWW83" s="420"/>
      <c r="BWX83" s="420"/>
      <c r="BWY83" s="420"/>
      <c r="BWZ83" s="420"/>
      <c r="BXA83" s="420"/>
      <c r="BXB83" s="420"/>
      <c r="BXC83" s="420"/>
      <c r="BXD83" s="420"/>
      <c r="BXE83" s="420"/>
      <c r="BXF83" s="420"/>
      <c r="BXG83" s="420"/>
      <c r="BXH83" s="420"/>
      <c r="BXI83" s="420"/>
      <c r="BXJ83" s="420"/>
      <c r="BXK83" s="420"/>
      <c r="BXL83" s="420"/>
      <c r="BXM83" s="420"/>
      <c r="BXN83" s="420"/>
      <c r="BXO83" s="420"/>
      <c r="BXP83" s="420"/>
      <c r="BXQ83" s="420"/>
      <c r="BXR83" s="420"/>
      <c r="BXS83" s="420"/>
      <c r="BXT83" s="420"/>
      <c r="BXU83" s="420"/>
      <c r="BXV83" s="420"/>
      <c r="BXW83" s="420"/>
      <c r="BXX83" s="420"/>
      <c r="BXY83" s="420"/>
      <c r="BXZ83" s="420"/>
      <c r="BYA83" s="420"/>
      <c r="BYB83" s="420"/>
      <c r="BYC83" s="420"/>
      <c r="BYD83" s="420"/>
      <c r="BYE83" s="420"/>
      <c r="BYF83" s="420"/>
      <c r="BYG83" s="420"/>
      <c r="BYH83" s="420"/>
      <c r="BYI83" s="420"/>
      <c r="BYJ83" s="420"/>
      <c r="BYK83" s="420"/>
      <c r="BYL83" s="420"/>
      <c r="BYM83" s="420"/>
      <c r="BYN83" s="420"/>
      <c r="BYO83" s="420"/>
      <c r="BYP83" s="420"/>
      <c r="BYQ83" s="420"/>
      <c r="BYR83" s="420"/>
      <c r="BYS83" s="420"/>
      <c r="BYT83" s="420"/>
      <c r="BYU83" s="420"/>
      <c r="BYV83" s="420"/>
      <c r="BYW83" s="420"/>
      <c r="BYX83" s="420"/>
      <c r="BYY83" s="420"/>
      <c r="BYZ83" s="420"/>
      <c r="BZA83" s="420"/>
      <c r="BZB83" s="420"/>
      <c r="BZC83" s="420"/>
      <c r="BZD83" s="420"/>
      <c r="BZE83" s="420"/>
      <c r="BZF83" s="420"/>
      <c r="BZG83" s="420"/>
      <c r="BZH83" s="420"/>
      <c r="BZI83" s="420"/>
      <c r="BZJ83" s="420"/>
      <c r="BZK83" s="420"/>
      <c r="BZL83" s="420"/>
      <c r="BZM83" s="420"/>
      <c r="BZN83" s="420"/>
      <c r="BZO83" s="420"/>
      <c r="BZP83" s="420"/>
      <c r="BZQ83" s="420"/>
      <c r="BZR83" s="420"/>
      <c r="BZS83" s="420"/>
      <c r="BZT83" s="420"/>
      <c r="BZU83" s="420"/>
      <c r="BZV83" s="420"/>
      <c r="BZW83" s="420"/>
      <c r="BZX83" s="420"/>
      <c r="BZY83" s="420"/>
      <c r="BZZ83" s="420"/>
      <c r="CAA83" s="420"/>
      <c r="CAB83" s="420"/>
      <c r="CAC83" s="420"/>
      <c r="CAD83" s="420"/>
      <c r="CAE83" s="420"/>
      <c r="CAF83" s="420"/>
      <c r="CAG83" s="420"/>
      <c r="CAH83" s="420"/>
      <c r="CAI83" s="420"/>
      <c r="CAJ83" s="420"/>
      <c r="CAK83" s="420"/>
      <c r="CAL83" s="420"/>
      <c r="CAM83" s="420"/>
      <c r="CAN83" s="420"/>
      <c r="CAO83" s="420"/>
      <c r="CAP83" s="420"/>
      <c r="CAQ83" s="420"/>
      <c r="CAR83" s="420"/>
      <c r="CAS83" s="420"/>
      <c r="CAT83" s="420"/>
      <c r="CAU83" s="420"/>
      <c r="CAV83" s="420"/>
      <c r="CAW83" s="420"/>
      <c r="CAX83" s="420"/>
      <c r="CAY83" s="420"/>
      <c r="CAZ83" s="420"/>
      <c r="CBA83" s="420"/>
      <c r="CBB83" s="420"/>
      <c r="CBC83" s="420"/>
      <c r="CBD83" s="420"/>
      <c r="CBE83" s="420"/>
      <c r="CBF83" s="420"/>
      <c r="CBG83" s="420"/>
      <c r="CBH83" s="420"/>
      <c r="CBI83" s="420"/>
      <c r="CBJ83" s="420"/>
      <c r="CBK83" s="420"/>
      <c r="CBL83" s="420"/>
      <c r="CBM83" s="420"/>
      <c r="CBN83" s="420"/>
      <c r="CBO83" s="420"/>
      <c r="CBP83" s="420"/>
      <c r="CBQ83" s="420"/>
      <c r="CBR83" s="420"/>
      <c r="CBS83" s="420"/>
      <c r="CBT83" s="420"/>
      <c r="CBU83" s="420"/>
      <c r="CBV83" s="420"/>
      <c r="CBW83" s="420"/>
      <c r="CBX83" s="420"/>
      <c r="CBY83" s="420"/>
      <c r="CBZ83" s="420"/>
      <c r="CCA83" s="420"/>
      <c r="CCB83" s="420"/>
      <c r="CCC83" s="420"/>
      <c r="CCD83" s="420"/>
      <c r="CCE83" s="420"/>
      <c r="CCF83" s="420"/>
      <c r="CCG83" s="420"/>
      <c r="CCH83" s="420"/>
      <c r="CCI83" s="420"/>
      <c r="CCJ83" s="420"/>
      <c r="CCK83" s="420"/>
      <c r="CCL83" s="420"/>
      <c r="CCM83" s="420"/>
      <c r="CCN83" s="420"/>
      <c r="CCO83" s="420"/>
      <c r="CCP83" s="420"/>
      <c r="CCQ83" s="420"/>
      <c r="CCR83" s="420"/>
      <c r="CCS83" s="420"/>
      <c r="CCT83" s="420"/>
      <c r="CCU83" s="420"/>
      <c r="CCV83" s="420"/>
      <c r="CCW83" s="420"/>
      <c r="CCX83" s="420"/>
      <c r="CCY83" s="420"/>
      <c r="CCZ83" s="420"/>
      <c r="CDA83" s="420"/>
      <c r="CDB83" s="420"/>
      <c r="CDC83" s="420"/>
      <c r="CDD83" s="420"/>
      <c r="CDE83" s="420"/>
      <c r="CDF83" s="420"/>
      <c r="CDG83" s="420"/>
      <c r="CDH83" s="420"/>
      <c r="CDI83" s="420"/>
      <c r="CDJ83" s="420"/>
      <c r="CDK83" s="420"/>
      <c r="CDL83" s="420"/>
      <c r="CDM83" s="420"/>
      <c r="CDN83" s="420"/>
      <c r="CDO83" s="420"/>
      <c r="CDP83" s="420"/>
      <c r="CDQ83" s="420"/>
      <c r="CDR83" s="420"/>
      <c r="CDS83" s="420"/>
      <c r="CDT83" s="420"/>
      <c r="CDU83" s="420"/>
      <c r="CDV83" s="420"/>
      <c r="CDW83" s="420"/>
      <c r="CDX83" s="420"/>
      <c r="CDY83" s="420"/>
      <c r="CDZ83" s="420"/>
      <c r="CEA83" s="420"/>
      <c r="CEB83" s="420"/>
      <c r="CEC83" s="420"/>
      <c r="CED83" s="420"/>
      <c r="CEE83" s="420"/>
      <c r="CEF83" s="420"/>
      <c r="CEG83" s="420"/>
      <c r="CEH83" s="420"/>
      <c r="CEI83" s="420"/>
      <c r="CEJ83" s="420"/>
      <c r="CEK83" s="420"/>
      <c r="CEL83" s="420"/>
      <c r="CEM83" s="420"/>
      <c r="CEN83" s="420"/>
      <c r="CEO83" s="420"/>
      <c r="CEP83" s="420"/>
      <c r="CEQ83" s="420"/>
      <c r="CER83" s="420"/>
      <c r="CES83" s="420"/>
      <c r="CET83" s="420"/>
      <c r="CEU83" s="420"/>
      <c r="CEV83" s="420"/>
      <c r="CEW83" s="420"/>
      <c r="CEX83" s="420"/>
      <c r="CEY83" s="420"/>
      <c r="CEZ83" s="420"/>
      <c r="CFA83" s="420"/>
      <c r="CFB83" s="420"/>
      <c r="CFC83" s="420"/>
      <c r="CFD83" s="420"/>
      <c r="CFE83" s="420"/>
      <c r="CFF83" s="420"/>
      <c r="CFG83" s="420"/>
      <c r="CFH83" s="420"/>
      <c r="CFI83" s="420"/>
      <c r="CFJ83" s="420"/>
      <c r="CFK83" s="420"/>
      <c r="CFL83" s="420"/>
      <c r="CFM83" s="420"/>
      <c r="CFN83" s="420"/>
      <c r="CFO83" s="420"/>
      <c r="CFP83" s="420"/>
      <c r="CFQ83" s="420"/>
      <c r="CFR83" s="420"/>
      <c r="CFS83" s="420"/>
      <c r="CFT83" s="420"/>
      <c r="CFU83" s="420"/>
      <c r="CFV83" s="420"/>
      <c r="CFW83" s="420"/>
      <c r="CFX83" s="420"/>
      <c r="CFY83" s="420"/>
      <c r="CFZ83" s="420"/>
      <c r="CGA83" s="420"/>
      <c r="CGB83" s="420"/>
      <c r="CGC83" s="420"/>
      <c r="CGD83" s="420"/>
      <c r="CGE83" s="420"/>
      <c r="CGF83" s="420"/>
      <c r="CGG83" s="420"/>
      <c r="CGH83" s="420"/>
      <c r="CGI83" s="420"/>
      <c r="CGJ83" s="420"/>
      <c r="CGK83" s="420"/>
      <c r="CGL83" s="420"/>
      <c r="CGM83" s="420"/>
      <c r="CGN83" s="420"/>
      <c r="CGO83" s="420"/>
      <c r="CGP83" s="420"/>
      <c r="CGQ83" s="420"/>
      <c r="CGR83" s="420"/>
      <c r="CGS83" s="420"/>
      <c r="CGT83" s="420"/>
      <c r="CGU83" s="420"/>
      <c r="CGV83" s="420"/>
      <c r="CGW83" s="420"/>
      <c r="CGX83" s="420"/>
      <c r="CGY83" s="420"/>
      <c r="CGZ83" s="420"/>
      <c r="CHA83" s="420"/>
      <c r="CHB83" s="420"/>
      <c r="CHC83" s="420"/>
      <c r="CHD83" s="420"/>
      <c r="CHE83" s="420"/>
      <c r="CHF83" s="420"/>
      <c r="CHG83" s="420"/>
      <c r="CHH83" s="420"/>
      <c r="CHI83" s="420"/>
      <c r="CHJ83" s="420"/>
      <c r="CHK83" s="420"/>
      <c r="CHL83" s="420"/>
      <c r="CHM83" s="420"/>
      <c r="CHN83" s="420"/>
      <c r="CHO83" s="420"/>
      <c r="CHP83" s="420"/>
      <c r="CHQ83" s="420"/>
      <c r="CHR83" s="420"/>
      <c r="CHS83" s="420"/>
      <c r="CHT83" s="420"/>
      <c r="CHU83" s="420"/>
      <c r="CHV83" s="420"/>
      <c r="CHW83" s="420"/>
      <c r="CHX83" s="420"/>
      <c r="CHY83" s="420"/>
      <c r="CHZ83" s="420"/>
      <c r="CIA83" s="420"/>
      <c r="CIB83" s="420"/>
      <c r="CIC83" s="420"/>
      <c r="CID83" s="420"/>
      <c r="CIE83" s="420"/>
      <c r="CIF83" s="420"/>
      <c r="CIG83" s="420"/>
      <c r="CIH83" s="420"/>
      <c r="CII83" s="420"/>
      <c r="CIJ83" s="420"/>
      <c r="CIK83" s="420"/>
      <c r="CIL83" s="420"/>
      <c r="CIM83" s="420"/>
      <c r="CIN83" s="420"/>
      <c r="CIO83" s="420"/>
      <c r="CIP83" s="420"/>
      <c r="CIQ83" s="420"/>
      <c r="CIR83" s="420"/>
      <c r="CIS83" s="420"/>
      <c r="CIT83" s="420"/>
      <c r="CIU83" s="420"/>
      <c r="CIV83" s="420"/>
      <c r="CIW83" s="420"/>
      <c r="CIX83" s="420"/>
      <c r="CIY83" s="420"/>
      <c r="CIZ83" s="420"/>
      <c r="CJA83" s="420"/>
      <c r="CJB83" s="420"/>
      <c r="CJC83" s="420"/>
      <c r="CJD83" s="420"/>
      <c r="CJE83" s="420"/>
      <c r="CJF83" s="420"/>
      <c r="CJG83" s="420"/>
      <c r="CJH83" s="420"/>
      <c r="CJI83" s="420"/>
      <c r="CJJ83" s="420"/>
      <c r="CJK83" s="420"/>
      <c r="CJL83" s="420"/>
      <c r="CJM83" s="420"/>
      <c r="CJN83" s="420"/>
      <c r="CJO83" s="420"/>
      <c r="CJP83" s="420"/>
      <c r="CJQ83" s="420"/>
      <c r="CJR83" s="420"/>
      <c r="CJS83" s="420"/>
      <c r="CJT83" s="420"/>
      <c r="CJU83" s="420"/>
      <c r="CJV83" s="420"/>
      <c r="CJW83" s="420"/>
      <c r="CJX83" s="420"/>
      <c r="CJY83" s="420"/>
      <c r="CJZ83" s="420"/>
      <c r="CKA83" s="420"/>
      <c r="CKB83" s="420"/>
      <c r="CKC83" s="420"/>
      <c r="CKD83" s="420"/>
      <c r="CKE83" s="420"/>
      <c r="CKF83" s="420"/>
      <c r="CKG83" s="420"/>
      <c r="CKH83" s="420"/>
      <c r="CKI83" s="420"/>
      <c r="CKJ83" s="420"/>
      <c r="CKK83" s="420"/>
      <c r="CKL83" s="420"/>
      <c r="CKM83" s="420"/>
      <c r="CKN83" s="420"/>
      <c r="CKO83" s="420"/>
      <c r="CKP83" s="420"/>
      <c r="CKQ83" s="420"/>
      <c r="CKR83" s="420"/>
      <c r="CKS83" s="420"/>
      <c r="CKT83" s="420"/>
      <c r="CKU83" s="420"/>
      <c r="CKV83" s="420"/>
      <c r="CKW83" s="420"/>
      <c r="CKX83" s="420"/>
      <c r="CKY83" s="420"/>
      <c r="CKZ83" s="420"/>
      <c r="CLA83" s="420"/>
      <c r="CLB83" s="420"/>
      <c r="CLC83" s="420"/>
      <c r="CLD83" s="420"/>
      <c r="CLE83" s="420"/>
      <c r="CLF83" s="420"/>
      <c r="CLG83" s="420"/>
      <c r="CLH83" s="420"/>
      <c r="CLI83" s="420"/>
      <c r="CLJ83" s="420"/>
      <c r="CLK83" s="420"/>
      <c r="CLL83" s="420"/>
      <c r="CLM83" s="420"/>
      <c r="CLN83" s="420"/>
      <c r="CLO83" s="420"/>
      <c r="CLP83" s="420"/>
      <c r="CLQ83" s="420"/>
      <c r="CLR83" s="420"/>
      <c r="CLS83" s="420"/>
      <c r="CLT83" s="420"/>
      <c r="CLU83" s="420"/>
      <c r="CLV83" s="420"/>
      <c r="CLW83" s="420"/>
      <c r="CLX83" s="420"/>
      <c r="CLY83" s="420"/>
      <c r="CLZ83" s="420"/>
      <c r="CMA83" s="420"/>
      <c r="CMB83" s="420"/>
      <c r="CMC83" s="420"/>
      <c r="CMD83" s="420"/>
      <c r="CME83" s="420"/>
      <c r="CMF83" s="420"/>
      <c r="CMG83" s="420"/>
      <c r="CMH83" s="420"/>
      <c r="CMI83" s="420"/>
      <c r="CMJ83" s="420"/>
      <c r="CMK83" s="420"/>
      <c r="CML83" s="420"/>
      <c r="CMM83" s="420"/>
      <c r="CMN83" s="420"/>
      <c r="CMO83" s="420"/>
      <c r="CMP83" s="420"/>
      <c r="CMQ83" s="420"/>
      <c r="CMR83" s="420"/>
      <c r="CMS83" s="420"/>
      <c r="CMT83" s="420"/>
      <c r="CMU83" s="420"/>
      <c r="CMV83" s="420"/>
      <c r="CMW83" s="420"/>
      <c r="CMX83" s="420"/>
      <c r="CMY83" s="420"/>
      <c r="CMZ83" s="420"/>
      <c r="CNA83" s="420"/>
      <c r="CNB83" s="420"/>
      <c r="CNC83" s="420"/>
      <c r="CND83" s="420"/>
      <c r="CNE83" s="420"/>
      <c r="CNF83" s="420"/>
      <c r="CNG83" s="420"/>
      <c r="CNH83" s="420"/>
      <c r="CNI83" s="420"/>
      <c r="CNJ83" s="420"/>
      <c r="CNK83" s="420"/>
      <c r="CNL83" s="420"/>
      <c r="CNM83" s="420"/>
      <c r="CNN83" s="420"/>
      <c r="CNO83" s="420"/>
      <c r="CNP83" s="420"/>
      <c r="CNQ83" s="420"/>
      <c r="CNR83" s="420"/>
      <c r="CNS83" s="420"/>
      <c r="CNT83" s="420"/>
      <c r="CNU83" s="420"/>
      <c r="CNV83" s="420"/>
      <c r="CNW83" s="420"/>
      <c r="CNX83" s="420"/>
      <c r="CNY83" s="420"/>
      <c r="CNZ83" s="420"/>
      <c r="COA83" s="420"/>
      <c r="COB83" s="420"/>
      <c r="COC83" s="420"/>
      <c r="COD83" s="420"/>
      <c r="COE83" s="420"/>
      <c r="COF83" s="420"/>
      <c r="COG83" s="420"/>
      <c r="COH83" s="420"/>
      <c r="COI83" s="420"/>
      <c r="COJ83" s="420"/>
      <c r="COK83" s="420"/>
      <c r="COL83" s="420"/>
      <c r="COM83" s="420"/>
      <c r="CON83" s="420"/>
      <c r="COO83" s="420"/>
      <c r="COP83" s="420"/>
      <c r="COQ83" s="420"/>
      <c r="COR83" s="420"/>
      <c r="COS83" s="420"/>
      <c r="COT83" s="420"/>
      <c r="COU83" s="420"/>
      <c r="COV83" s="420"/>
      <c r="COW83" s="420"/>
      <c r="COX83" s="420"/>
      <c r="COY83" s="420"/>
      <c r="COZ83" s="420"/>
      <c r="CPA83" s="420"/>
      <c r="CPB83" s="420"/>
      <c r="CPC83" s="420"/>
      <c r="CPD83" s="420"/>
      <c r="CPE83" s="420"/>
      <c r="CPF83" s="420"/>
      <c r="CPG83" s="420"/>
      <c r="CPH83" s="420"/>
      <c r="CPI83" s="420"/>
      <c r="CPJ83" s="420"/>
      <c r="CPK83" s="420"/>
      <c r="CPL83" s="420"/>
      <c r="CPM83" s="420"/>
      <c r="CPN83" s="420"/>
      <c r="CPO83" s="420"/>
      <c r="CPP83" s="420"/>
      <c r="CPQ83" s="420"/>
      <c r="CPR83" s="420"/>
      <c r="CPS83" s="420"/>
      <c r="CPT83" s="420"/>
      <c r="CPU83" s="420"/>
      <c r="CPV83" s="420"/>
      <c r="CPW83" s="420"/>
      <c r="CPX83" s="420"/>
      <c r="CPY83" s="420"/>
      <c r="CPZ83" s="420"/>
      <c r="CQA83" s="420"/>
      <c r="CQB83" s="420"/>
      <c r="CQC83" s="420"/>
      <c r="CQD83" s="420"/>
      <c r="CQE83" s="420"/>
      <c r="CQF83" s="420"/>
      <c r="CQG83" s="420"/>
      <c r="CQH83" s="420"/>
      <c r="CQI83" s="420"/>
      <c r="CQJ83" s="420"/>
      <c r="CQK83" s="420"/>
      <c r="CQL83" s="420"/>
      <c r="CQM83" s="420"/>
      <c r="CQN83" s="420"/>
      <c r="CQO83" s="420"/>
      <c r="CQP83" s="420"/>
      <c r="CQQ83" s="420"/>
      <c r="CQR83" s="420"/>
      <c r="CQS83" s="420"/>
      <c r="CQT83" s="420"/>
      <c r="CQU83" s="420"/>
      <c r="CQV83" s="420"/>
      <c r="CQW83" s="420"/>
      <c r="CQX83" s="420"/>
      <c r="CQY83" s="420"/>
      <c r="CQZ83" s="420"/>
      <c r="CRA83" s="420"/>
      <c r="CRB83" s="420"/>
      <c r="CRC83" s="420"/>
      <c r="CRD83" s="420"/>
      <c r="CRE83" s="420"/>
      <c r="CRF83" s="420"/>
      <c r="CRG83" s="420"/>
      <c r="CRH83" s="420"/>
      <c r="CRI83" s="420"/>
      <c r="CRJ83" s="420"/>
      <c r="CRK83" s="420"/>
      <c r="CRL83" s="420"/>
      <c r="CRM83" s="420"/>
      <c r="CRN83" s="420"/>
      <c r="CRO83" s="420"/>
      <c r="CRP83" s="420"/>
      <c r="CRQ83" s="420"/>
      <c r="CRR83" s="420"/>
      <c r="CRS83" s="420"/>
      <c r="CRT83" s="420"/>
      <c r="CRU83" s="420"/>
      <c r="CRV83" s="420"/>
      <c r="CRW83" s="420"/>
      <c r="CRX83" s="420"/>
      <c r="CRY83" s="420"/>
      <c r="CRZ83" s="420"/>
      <c r="CSA83" s="420"/>
      <c r="CSB83" s="420"/>
      <c r="CSC83" s="420"/>
      <c r="CSD83" s="420"/>
      <c r="CSE83" s="420"/>
      <c r="CSF83" s="420"/>
      <c r="CSG83" s="420"/>
      <c r="CSH83" s="420"/>
      <c r="CSI83" s="420"/>
      <c r="CSJ83" s="420"/>
      <c r="CSK83" s="420"/>
      <c r="CSL83" s="420"/>
      <c r="CSM83" s="420"/>
      <c r="CSN83" s="420"/>
      <c r="CSO83" s="420"/>
      <c r="CSP83" s="420"/>
      <c r="CSQ83" s="420"/>
      <c r="CSR83" s="420"/>
      <c r="CSS83" s="420"/>
      <c r="CST83" s="420"/>
      <c r="CSU83" s="420"/>
      <c r="CSV83" s="420"/>
      <c r="CSW83" s="420"/>
      <c r="CSX83" s="420"/>
      <c r="CSY83" s="420"/>
      <c r="CSZ83" s="420"/>
      <c r="CTA83" s="420"/>
      <c r="CTB83" s="420"/>
      <c r="CTC83" s="420"/>
      <c r="CTD83" s="420"/>
      <c r="CTE83" s="420"/>
      <c r="CTF83" s="420"/>
      <c r="CTG83" s="420"/>
      <c r="CTH83" s="420"/>
      <c r="CTI83" s="420"/>
      <c r="CTJ83" s="420"/>
      <c r="CTK83" s="420"/>
      <c r="CTL83" s="420"/>
      <c r="CTM83" s="420"/>
      <c r="CTN83" s="420"/>
      <c r="CTO83" s="420"/>
      <c r="CTP83" s="420"/>
      <c r="CTQ83" s="420"/>
      <c r="CTR83" s="420"/>
      <c r="CTS83" s="420"/>
      <c r="CTT83" s="420"/>
      <c r="CTU83" s="420"/>
      <c r="CTV83" s="420"/>
      <c r="CTW83" s="420"/>
      <c r="CTX83" s="420"/>
      <c r="CTY83" s="420"/>
      <c r="CTZ83" s="420"/>
      <c r="CUA83" s="420"/>
      <c r="CUB83" s="420"/>
      <c r="CUC83" s="420"/>
      <c r="CUD83" s="420"/>
      <c r="CUE83" s="420"/>
      <c r="CUF83" s="420"/>
      <c r="CUG83" s="420"/>
      <c r="CUH83" s="420"/>
      <c r="CUI83" s="420"/>
      <c r="CUJ83" s="420"/>
      <c r="CUK83" s="420"/>
      <c r="CUL83" s="420"/>
      <c r="CUM83" s="420"/>
      <c r="CUN83" s="420"/>
      <c r="CUO83" s="420"/>
      <c r="CUP83" s="420"/>
      <c r="CUQ83" s="420"/>
      <c r="CUR83" s="420"/>
      <c r="CUS83" s="420"/>
      <c r="CUT83" s="420"/>
      <c r="CUU83" s="420"/>
      <c r="CUV83" s="420"/>
      <c r="CUW83" s="420"/>
      <c r="CUX83" s="420"/>
      <c r="CUY83" s="420"/>
      <c r="CUZ83" s="420"/>
      <c r="CVA83" s="420"/>
      <c r="CVB83" s="420"/>
      <c r="CVC83" s="420"/>
      <c r="CVD83" s="420"/>
      <c r="CVE83" s="420"/>
      <c r="CVF83" s="420"/>
      <c r="CVG83" s="420"/>
      <c r="CVH83" s="420"/>
      <c r="CVI83" s="420"/>
      <c r="CVJ83" s="420"/>
      <c r="CVK83" s="420"/>
      <c r="CVL83" s="420"/>
      <c r="CVM83" s="420"/>
      <c r="CVN83" s="420"/>
      <c r="CVO83" s="420"/>
      <c r="CVP83" s="420"/>
      <c r="CVQ83" s="420"/>
      <c r="CVR83" s="420"/>
      <c r="CVS83" s="420"/>
      <c r="CVT83" s="420"/>
      <c r="CVU83" s="420"/>
      <c r="CVV83" s="420"/>
      <c r="CVW83" s="420"/>
      <c r="CVX83" s="420"/>
      <c r="CVY83" s="420"/>
      <c r="CVZ83" s="420"/>
      <c r="CWA83" s="420"/>
      <c r="CWB83" s="420"/>
      <c r="CWC83" s="420"/>
      <c r="CWD83" s="420"/>
      <c r="CWE83" s="420"/>
      <c r="CWF83" s="420"/>
      <c r="CWG83" s="420"/>
      <c r="CWH83" s="420"/>
      <c r="CWI83" s="420"/>
      <c r="CWJ83" s="420"/>
      <c r="CWK83" s="420"/>
      <c r="CWL83" s="420"/>
      <c r="CWM83" s="420"/>
      <c r="CWN83" s="420"/>
      <c r="CWO83" s="420"/>
      <c r="CWP83" s="420"/>
      <c r="CWQ83" s="420"/>
      <c r="CWR83" s="420"/>
      <c r="CWS83" s="420"/>
      <c r="CWT83" s="420"/>
      <c r="CWU83" s="420"/>
      <c r="CWV83" s="420"/>
      <c r="CWW83" s="420"/>
      <c r="CWX83" s="420"/>
      <c r="CWY83" s="420"/>
      <c r="CWZ83" s="420"/>
      <c r="CXA83" s="420"/>
      <c r="CXB83" s="420"/>
      <c r="CXC83" s="420"/>
      <c r="CXD83" s="420"/>
      <c r="CXE83" s="420"/>
      <c r="CXF83" s="420"/>
      <c r="CXG83" s="420"/>
      <c r="CXH83" s="420"/>
      <c r="CXI83" s="420"/>
      <c r="CXJ83" s="420"/>
      <c r="CXK83" s="420"/>
      <c r="CXL83" s="420"/>
      <c r="CXM83" s="420"/>
      <c r="CXN83" s="420"/>
      <c r="CXO83" s="420"/>
      <c r="CXP83" s="420"/>
      <c r="CXQ83" s="420"/>
      <c r="CXR83" s="420"/>
      <c r="CXS83" s="420"/>
      <c r="CXT83" s="420"/>
      <c r="CXU83" s="420"/>
      <c r="CXV83" s="420"/>
      <c r="CXW83" s="420"/>
      <c r="CXX83" s="420"/>
      <c r="CXY83" s="420"/>
      <c r="CXZ83" s="420"/>
      <c r="CYA83" s="420"/>
      <c r="CYB83" s="420"/>
      <c r="CYC83" s="420"/>
      <c r="CYD83" s="420"/>
      <c r="CYE83" s="420"/>
      <c r="CYF83" s="420"/>
      <c r="CYG83" s="420"/>
      <c r="CYH83" s="420"/>
      <c r="CYI83" s="420"/>
      <c r="CYJ83" s="420"/>
      <c r="CYK83" s="420"/>
      <c r="CYL83" s="420"/>
      <c r="CYM83" s="420"/>
      <c r="CYN83" s="420"/>
      <c r="CYO83" s="420"/>
      <c r="CYP83" s="420"/>
      <c r="CYQ83" s="420"/>
      <c r="CYR83" s="420"/>
      <c r="CYS83" s="420"/>
      <c r="CYT83" s="420"/>
      <c r="CYU83" s="420"/>
      <c r="CYV83" s="420"/>
      <c r="CYW83" s="420"/>
      <c r="CYX83" s="420"/>
      <c r="CYY83" s="420"/>
      <c r="CYZ83" s="420"/>
      <c r="CZA83" s="420"/>
      <c r="CZB83" s="420"/>
      <c r="CZC83" s="420"/>
      <c r="CZD83" s="420"/>
      <c r="CZE83" s="420"/>
      <c r="CZF83" s="420"/>
      <c r="CZG83" s="420"/>
      <c r="CZH83" s="420"/>
      <c r="CZI83" s="420"/>
      <c r="CZJ83" s="420"/>
      <c r="CZK83" s="420"/>
      <c r="CZL83" s="420"/>
      <c r="CZM83" s="420"/>
      <c r="CZN83" s="420"/>
      <c r="CZO83" s="420"/>
      <c r="CZP83" s="420"/>
      <c r="CZQ83" s="420"/>
      <c r="CZR83" s="420"/>
      <c r="CZS83" s="420"/>
      <c r="CZT83" s="420"/>
      <c r="CZU83" s="420"/>
      <c r="CZV83" s="420"/>
      <c r="CZW83" s="420"/>
      <c r="CZX83" s="420"/>
      <c r="CZY83" s="420"/>
      <c r="CZZ83" s="420"/>
      <c r="DAA83" s="420"/>
      <c r="DAB83" s="420"/>
      <c r="DAC83" s="420"/>
      <c r="DAD83" s="420"/>
      <c r="DAE83" s="420"/>
      <c r="DAF83" s="420"/>
      <c r="DAG83" s="420"/>
      <c r="DAH83" s="420"/>
      <c r="DAI83" s="420"/>
      <c r="DAJ83" s="420"/>
      <c r="DAK83" s="420"/>
      <c r="DAL83" s="420"/>
      <c r="DAM83" s="420"/>
      <c r="DAN83" s="420"/>
      <c r="DAO83" s="420"/>
      <c r="DAP83" s="420"/>
      <c r="DAQ83" s="420"/>
      <c r="DAR83" s="420"/>
      <c r="DAS83" s="420"/>
      <c r="DAT83" s="420"/>
      <c r="DAU83" s="420"/>
      <c r="DAV83" s="420"/>
      <c r="DAW83" s="420"/>
      <c r="DAX83" s="420"/>
      <c r="DAY83" s="420"/>
      <c r="DAZ83" s="420"/>
      <c r="DBA83" s="420"/>
      <c r="DBB83" s="420"/>
      <c r="DBC83" s="420"/>
      <c r="DBD83" s="420"/>
      <c r="DBE83" s="420"/>
      <c r="DBF83" s="420"/>
      <c r="DBG83" s="420"/>
      <c r="DBH83" s="420"/>
      <c r="DBI83" s="420"/>
      <c r="DBJ83" s="420"/>
      <c r="DBK83" s="420"/>
      <c r="DBL83" s="420"/>
      <c r="DBM83" s="420"/>
      <c r="DBN83" s="420"/>
      <c r="DBO83" s="420"/>
      <c r="DBP83" s="420"/>
      <c r="DBQ83" s="420"/>
      <c r="DBR83" s="420"/>
      <c r="DBS83" s="420"/>
      <c r="DBT83" s="420"/>
      <c r="DBU83" s="420"/>
      <c r="DBV83" s="420"/>
      <c r="DBW83" s="420"/>
      <c r="DBX83" s="420"/>
      <c r="DBY83" s="420"/>
      <c r="DBZ83" s="420"/>
      <c r="DCA83" s="420"/>
      <c r="DCB83" s="420"/>
      <c r="DCC83" s="420"/>
      <c r="DCD83" s="420"/>
      <c r="DCE83" s="420"/>
      <c r="DCF83" s="420"/>
      <c r="DCG83" s="420"/>
      <c r="DCH83" s="420"/>
      <c r="DCI83" s="420"/>
      <c r="DCJ83" s="420"/>
      <c r="DCK83" s="420"/>
      <c r="DCL83" s="420"/>
      <c r="DCM83" s="420"/>
      <c r="DCN83" s="420"/>
      <c r="DCO83" s="420"/>
      <c r="DCP83" s="420"/>
      <c r="DCQ83" s="420"/>
      <c r="DCR83" s="420"/>
      <c r="DCS83" s="420"/>
      <c r="DCT83" s="420"/>
      <c r="DCU83" s="420"/>
      <c r="DCV83" s="420"/>
      <c r="DCW83" s="420"/>
      <c r="DCX83" s="420"/>
      <c r="DCY83" s="420"/>
      <c r="DCZ83" s="420"/>
      <c r="DDA83" s="420"/>
      <c r="DDB83" s="420"/>
      <c r="DDC83" s="420"/>
      <c r="DDD83" s="420"/>
      <c r="DDE83" s="420"/>
      <c r="DDF83" s="420"/>
      <c r="DDG83" s="420"/>
      <c r="DDH83" s="420"/>
      <c r="DDI83" s="420"/>
      <c r="DDJ83" s="420"/>
      <c r="DDK83" s="420"/>
      <c r="DDL83" s="420"/>
      <c r="DDM83" s="420"/>
      <c r="DDN83" s="420"/>
      <c r="DDO83" s="420"/>
      <c r="DDP83" s="420"/>
      <c r="DDQ83" s="420"/>
      <c r="DDR83" s="420"/>
      <c r="DDS83" s="420"/>
      <c r="DDT83" s="420"/>
      <c r="DDU83" s="420"/>
      <c r="DDV83" s="420"/>
      <c r="DDW83" s="420"/>
      <c r="DDX83" s="420"/>
      <c r="DDY83" s="420"/>
      <c r="DDZ83" s="420"/>
      <c r="DEA83" s="420"/>
      <c r="DEB83" s="420"/>
      <c r="DEC83" s="420"/>
      <c r="DED83" s="420"/>
      <c r="DEE83" s="420"/>
      <c r="DEF83" s="420"/>
      <c r="DEG83" s="420"/>
      <c r="DEH83" s="420"/>
      <c r="DEI83" s="420"/>
      <c r="DEJ83" s="420"/>
      <c r="DEK83" s="420"/>
      <c r="DEL83" s="420"/>
      <c r="DEM83" s="420"/>
      <c r="DEN83" s="420"/>
      <c r="DEO83" s="420"/>
      <c r="DEP83" s="420"/>
      <c r="DEQ83" s="420"/>
      <c r="DER83" s="420"/>
      <c r="DES83" s="420"/>
      <c r="DET83" s="420"/>
      <c r="DEU83" s="420"/>
      <c r="DEV83" s="420"/>
      <c r="DEW83" s="420"/>
      <c r="DEX83" s="420"/>
      <c r="DEY83" s="420"/>
      <c r="DEZ83" s="420"/>
      <c r="DFA83" s="420"/>
      <c r="DFB83" s="420"/>
      <c r="DFC83" s="420"/>
      <c r="DFD83" s="420"/>
      <c r="DFE83" s="420"/>
      <c r="DFF83" s="420"/>
      <c r="DFG83" s="420"/>
      <c r="DFH83" s="420"/>
      <c r="DFI83" s="420"/>
      <c r="DFJ83" s="420"/>
      <c r="DFK83" s="420"/>
      <c r="DFL83" s="420"/>
      <c r="DFM83" s="420"/>
      <c r="DFN83" s="420"/>
      <c r="DFO83" s="420"/>
      <c r="DFP83" s="420"/>
      <c r="DFQ83" s="420"/>
      <c r="DFR83" s="420"/>
      <c r="DFS83" s="420"/>
      <c r="DFT83" s="420"/>
      <c r="DFU83" s="420"/>
      <c r="DFV83" s="420"/>
      <c r="DFW83" s="420"/>
      <c r="DFX83" s="420"/>
      <c r="DFY83" s="420"/>
      <c r="DFZ83" s="420"/>
      <c r="DGA83" s="420"/>
      <c r="DGB83" s="420"/>
      <c r="DGC83" s="420"/>
      <c r="DGD83" s="420"/>
      <c r="DGE83" s="420"/>
      <c r="DGF83" s="420"/>
      <c r="DGG83" s="420"/>
      <c r="DGH83" s="420"/>
      <c r="DGI83" s="420"/>
      <c r="DGJ83" s="420"/>
      <c r="DGK83" s="420"/>
      <c r="DGL83" s="420"/>
      <c r="DGM83" s="420"/>
      <c r="DGN83" s="420"/>
      <c r="DGO83" s="420"/>
      <c r="DGP83" s="420"/>
      <c r="DGQ83" s="420"/>
      <c r="DGR83" s="420"/>
      <c r="DGS83" s="420"/>
      <c r="DGT83" s="420"/>
      <c r="DGU83" s="420"/>
      <c r="DGV83" s="420"/>
      <c r="DGW83" s="420"/>
      <c r="DGX83" s="420"/>
      <c r="DGY83" s="420"/>
      <c r="DGZ83" s="420"/>
      <c r="DHA83" s="420"/>
      <c r="DHB83" s="420"/>
      <c r="DHC83" s="420"/>
      <c r="DHD83" s="420"/>
      <c r="DHE83" s="420"/>
      <c r="DHF83" s="420"/>
      <c r="DHG83" s="420"/>
      <c r="DHH83" s="420"/>
      <c r="DHI83" s="420"/>
      <c r="DHJ83" s="420"/>
      <c r="DHK83" s="420"/>
      <c r="DHL83" s="420"/>
      <c r="DHM83" s="420"/>
      <c r="DHN83" s="420"/>
      <c r="DHO83" s="420"/>
      <c r="DHP83" s="420"/>
      <c r="DHQ83" s="420"/>
      <c r="DHR83" s="420"/>
      <c r="DHS83" s="420"/>
      <c r="DHT83" s="420"/>
      <c r="DHU83" s="420"/>
      <c r="DHV83" s="420"/>
      <c r="DHW83" s="420"/>
      <c r="DHX83" s="420"/>
      <c r="DHY83" s="420"/>
      <c r="DHZ83" s="420"/>
      <c r="DIA83" s="420"/>
      <c r="DIB83" s="420"/>
      <c r="DIC83" s="420"/>
      <c r="DID83" s="420"/>
      <c r="DIE83" s="420"/>
      <c r="DIF83" s="420"/>
      <c r="DIG83" s="420"/>
      <c r="DIH83" s="420"/>
      <c r="DII83" s="420"/>
      <c r="DIJ83" s="420"/>
      <c r="DIK83" s="420"/>
      <c r="DIL83" s="420"/>
      <c r="DIM83" s="420"/>
      <c r="DIN83" s="420"/>
      <c r="DIO83" s="420"/>
      <c r="DIP83" s="420"/>
      <c r="DIQ83" s="420"/>
      <c r="DIR83" s="420"/>
      <c r="DIS83" s="420"/>
      <c r="DIT83" s="420"/>
      <c r="DIU83" s="420"/>
      <c r="DIV83" s="420"/>
      <c r="DIW83" s="420"/>
      <c r="DIX83" s="420"/>
      <c r="DIY83" s="420"/>
      <c r="DIZ83" s="420"/>
      <c r="DJA83" s="420"/>
      <c r="DJB83" s="420"/>
      <c r="DJC83" s="420"/>
      <c r="DJD83" s="420"/>
      <c r="DJE83" s="420"/>
      <c r="DJF83" s="420"/>
      <c r="DJG83" s="420"/>
      <c r="DJH83" s="420"/>
      <c r="DJI83" s="420"/>
      <c r="DJJ83" s="420"/>
      <c r="DJK83" s="420"/>
      <c r="DJL83" s="420"/>
      <c r="DJM83" s="420"/>
      <c r="DJN83" s="420"/>
      <c r="DJO83" s="420"/>
      <c r="DJP83" s="420"/>
      <c r="DJQ83" s="420"/>
      <c r="DJR83" s="420"/>
      <c r="DJS83" s="420"/>
      <c r="DJT83" s="420"/>
      <c r="DJU83" s="420"/>
      <c r="DJV83" s="420"/>
      <c r="DJW83" s="420"/>
      <c r="DJX83" s="420"/>
      <c r="DJY83" s="420"/>
      <c r="DJZ83" s="420"/>
      <c r="DKA83" s="420"/>
      <c r="DKB83" s="420"/>
      <c r="DKC83" s="420"/>
      <c r="DKD83" s="420"/>
      <c r="DKE83" s="420"/>
      <c r="DKF83" s="420"/>
      <c r="DKG83" s="420"/>
      <c r="DKH83" s="420"/>
      <c r="DKI83" s="420"/>
      <c r="DKJ83" s="420"/>
      <c r="DKK83" s="420"/>
      <c r="DKL83" s="420"/>
      <c r="DKM83" s="420"/>
      <c r="DKN83" s="420"/>
      <c r="DKO83" s="420"/>
      <c r="DKP83" s="420"/>
      <c r="DKQ83" s="420"/>
      <c r="DKR83" s="420"/>
      <c r="DKS83" s="420"/>
      <c r="DKT83" s="420"/>
      <c r="DKU83" s="420"/>
      <c r="DKV83" s="420"/>
      <c r="DKW83" s="420"/>
      <c r="DKX83" s="420"/>
      <c r="DKY83" s="420"/>
      <c r="DKZ83" s="420"/>
      <c r="DLA83" s="420"/>
      <c r="DLB83" s="420"/>
      <c r="DLC83" s="420"/>
      <c r="DLD83" s="420"/>
      <c r="DLE83" s="420"/>
      <c r="DLF83" s="420"/>
      <c r="DLG83" s="420"/>
      <c r="DLH83" s="420"/>
      <c r="DLI83" s="420"/>
      <c r="DLJ83" s="420"/>
      <c r="DLK83" s="420"/>
      <c r="DLL83" s="420"/>
      <c r="DLM83" s="420"/>
      <c r="DLN83" s="420"/>
      <c r="DLO83" s="420"/>
      <c r="DLP83" s="420"/>
      <c r="DLQ83" s="420"/>
      <c r="DLR83" s="420"/>
      <c r="DLS83" s="420"/>
      <c r="DLT83" s="420"/>
      <c r="DLU83" s="420"/>
      <c r="DLV83" s="420"/>
      <c r="DLW83" s="420"/>
      <c r="DLX83" s="420"/>
      <c r="DLY83" s="420"/>
      <c r="DLZ83" s="420"/>
      <c r="DMA83" s="420"/>
      <c r="DMB83" s="420"/>
      <c r="DMC83" s="420"/>
      <c r="DMD83" s="420"/>
      <c r="DME83" s="420"/>
      <c r="DMF83" s="420"/>
      <c r="DMG83" s="420"/>
      <c r="DMH83" s="420"/>
      <c r="DMI83" s="420"/>
      <c r="DMJ83" s="420"/>
      <c r="DMK83" s="420"/>
      <c r="DML83" s="420"/>
      <c r="DMM83" s="420"/>
      <c r="DMN83" s="420"/>
      <c r="DMO83" s="420"/>
      <c r="DMP83" s="420"/>
      <c r="DMQ83" s="420"/>
      <c r="DMR83" s="420"/>
      <c r="DMS83" s="420"/>
      <c r="DMT83" s="420"/>
      <c r="DMU83" s="420"/>
      <c r="DMV83" s="420"/>
      <c r="DMW83" s="420"/>
      <c r="DMX83" s="420"/>
      <c r="DMY83" s="420"/>
      <c r="DMZ83" s="420"/>
      <c r="DNA83" s="420"/>
      <c r="DNB83" s="420"/>
      <c r="DNC83" s="420"/>
      <c r="DND83" s="420"/>
      <c r="DNE83" s="420"/>
      <c r="DNF83" s="420"/>
      <c r="DNG83" s="420"/>
      <c r="DNH83" s="420"/>
      <c r="DNI83" s="420"/>
      <c r="DNJ83" s="420"/>
      <c r="DNK83" s="420"/>
      <c r="DNL83" s="420"/>
      <c r="DNM83" s="420"/>
      <c r="DNN83" s="420"/>
      <c r="DNO83" s="420"/>
      <c r="DNP83" s="420"/>
      <c r="DNQ83" s="420"/>
      <c r="DNR83" s="420"/>
      <c r="DNS83" s="420"/>
      <c r="DNT83" s="420"/>
      <c r="DNU83" s="420"/>
      <c r="DNV83" s="420"/>
      <c r="DNW83" s="420"/>
      <c r="DNX83" s="420"/>
      <c r="DNY83" s="420"/>
      <c r="DNZ83" s="420"/>
      <c r="DOA83" s="420"/>
      <c r="DOB83" s="420"/>
      <c r="DOC83" s="420"/>
      <c r="DOD83" s="420"/>
      <c r="DOE83" s="420"/>
      <c r="DOF83" s="420"/>
      <c r="DOG83" s="420"/>
      <c r="DOH83" s="420"/>
      <c r="DOI83" s="420"/>
      <c r="DOJ83" s="420"/>
      <c r="DOK83" s="420"/>
      <c r="DOL83" s="420"/>
      <c r="DOM83" s="420"/>
      <c r="DON83" s="420"/>
      <c r="DOO83" s="420"/>
      <c r="DOP83" s="420"/>
      <c r="DOQ83" s="420"/>
      <c r="DOR83" s="420"/>
      <c r="DOS83" s="420"/>
      <c r="DOT83" s="420"/>
      <c r="DOU83" s="420"/>
      <c r="DOV83" s="420"/>
      <c r="DOW83" s="420"/>
      <c r="DOX83" s="420"/>
      <c r="DOY83" s="420"/>
      <c r="DOZ83" s="420"/>
      <c r="DPA83" s="420"/>
      <c r="DPB83" s="420"/>
      <c r="DPC83" s="420"/>
      <c r="DPD83" s="420"/>
      <c r="DPE83" s="420"/>
      <c r="DPF83" s="420"/>
      <c r="DPG83" s="420"/>
      <c r="DPH83" s="420"/>
      <c r="DPI83" s="420"/>
      <c r="DPJ83" s="420"/>
      <c r="DPK83" s="420"/>
      <c r="DPL83" s="420"/>
      <c r="DPM83" s="420"/>
      <c r="DPN83" s="420"/>
      <c r="DPO83" s="420"/>
      <c r="DPP83" s="420"/>
      <c r="DPQ83" s="420"/>
      <c r="DPR83" s="420"/>
      <c r="DPS83" s="420"/>
      <c r="DPT83" s="420"/>
      <c r="DPU83" s="420"/>
      <c r="DPV83" s="420"/>
      <c r="DPW83" s="420"/>
      <c r="DPX83" s="420"/>
      <c r="DPY83" s="420"/>
      <c r="DPZ83" s="420"/>
      <c r="DQA83" s="420"/>
      <c r="DQB83" s="420"/>
      <c r="DQC83" s="420"/>
      <c r="DQD83" s="420"/>
      <c r="DQE83" s="420"/>
      <c r="DQF83" s="420"/>
      <c r="DQG83" s="420"/>
      <c r="DQH83" s="420"/>
      <c r="DQI83" s="420"/>
      <c r="DQJ83" s="420"/>
      <c r="DQK83" s="420"/>
      <c r="DQL83" s="420"/>
      <c r="DQM83" s="420"/>
      <c r="DQN83" s="420"/>
      <c r="DQO83" s="420"/>
      <c r="DQP83" s="420"/>
      <c r="DQQ83" s="420"/>
      <c r="DQR83" s="420"/>
      <c r="DQS83" s="420"/>
      <c r="DQT83" s="420"/>
      <c r="DQU83" s="420"/>
      <c r="DQV83" s="420"/>
      <c r="DQW83" s="420"/>
      <c r="DQX83" s="420"/>
      <c r="DQY83" s="420"/>
      <c r="DQZ83" s="420"/>
      <c r="DRA83" s="420"/>
      <c r="DRB83" s="420"/>
      <c r="DRC83" s="420"/>
      <c r="DRD83" s="420"/>
      <c r="DRE83" s="420"/>
      <c r="DRF83" s="420"/>
      <c r="DRG83" s="420"/>
      <c r="DRH83" s="420"/>
      <c r="DRI83" s="420"/>
      <c r="DRJ83" s="420"/>
      <c r="DRK83" s="420"/>
      <c r="DRL83" s="420"/>
      <c r="DRM83" s="420"/>
      <c r="DRN83" s="420"/>
      <c r="DRO83" s="420"/>
      <c r="DRP83" s="420"/>
      <c r="DRQ83" s="420"/>
      <c r="DRR83" s="420"/>
      <c r="DRS83" s="420"/>
      <c r="DRT83" s="420"/>
      <c r="DRU83" s="420"/>
      <c r="DRV83" s="420"/>
      <c r="DRW83" s="420"/>
      <c r="DRX83" s="420"/>
      <c r="DRY83" s="420"/>
      <c r="DRZ83" s="420"/>
      <c r="DSA83" s="420"/>
      <c r="DSB83" s="420"/>
      <c r="DSC83" s="420"/>
      <c r="DSD83" s="420"/>
      <c r="DSE83" s="420"/>
      <c r="DSF83" s="420"/>
      <c r="DSG83" s="420"/>
      <c r="DSH83" s="420"/>
      <c r="DSI83" s="420"/>
      <c r="DSJ83" s="420"/>
      <c r="DSK83" s="420"/>
      <c r="DSL83" s="420"/>
      <c r="DSM83" s="420"/>
      <c r="DSN83" s="420"/>
      <c r="DSO83" s="420"/>
      <c r="DSP83" s="420"/>
      <c r="DSQ83" s="420"/>
      <c r="DSR83" s="420"/>
      <c r="DSS83" s="420"/>
      <c r="DST83" s="420"/>
      <c r="DSU83" s="420"/>
      <c r="DSV83" s="420"/>
      <c r="DSW83" s="420"/>
      <c r="DSX83" s="420"/>
      <c r="DSY83" s="420"/>
      <c r="DSZ83" s="420"/>
      <c r="DTA83" s="420"/>
      <c r="DTB83" s="420"/>
      <c r="DTC83" s="420"/>
      <c r="DTD83" s="420"/>
      <c r="DTE83" s="420"/>
      <c r="DTF83" s="420"/>
      <c r="DTG83" s="420"/>
      <c r="DTH83" s="420"/>
      <c r="DTI83" s="420"/>
      <c r="DTJ83" s="420"/>
      <c r="DTK83" s="420"/>
      <c r="DTL83" s="420"/>
      <c r="DTM83" s="420"/>
      <c r="DTN83" s="420"/>
      <c r="DTO83" s="420"/>
      <c r="DTP83" s="420"/>
      <c r="DTQ83" s="420"/>
      <c r="DTR83" s="420"/>
      <c r="DTS83" s="420"/>
      <c r="DTT83" s="420"/>
      <c r="DTU83" s="420"/>
      <c r="DTV83" s="420"/>
      <c r="DTW83" s="420"/>
      <c r="DTX83" s="420"/>
      <c r="DTY83" s="420"/>
      <c r="DTZ83" s="420"/>
      <c r="DUA83" s="420"/>
      <c r="DUB83" s="420"/>
      <c r="DUC83" s="420"/>
      <c r="DUD83" s="420"/>
      <c r="DUE83" s="420"/>
      <c r="DUF83" s="420"/>
      <c r="DUG83" s="420"/>
      <c r="DUH83" s="420"/>
      <c r="DUI83" s="420"/>
      <c r="DUJ83" s="420"/>
      <c r="DUK83" s="420"/>
      <c r="DUL83" s="420"/>
      <c r="DUM83" s="420"/>
      <c r="DUN83" s="420"/>
      <c r="DUO83" s="420"/>
      <c r="DUP83" s="420"/>
      <c r="DUQ83" s="420"/>
      <c r="DUR83" s="420"/>
      <c r="DUS83" s="420"/>
      <c r="DUT83" s="420"/>
      <c r="DUU83" s="420"/>
      <c r="DUV83" s="420"/>
      <c r="DUW83" s="420"/>
      <c r="DUX83" s="420"/>
      <c r="DUY83" s="420"/>
      <c r="DUZ83" s="420"/>
      <c r="DVA83" s="420"/>
      <c r="DVB83" s="420"/>
      <c r="DVC83" s="420"/>
      <c r="DVD83" s="420"/>
      <c r="DVE83" s="420"/>
      <c r="DVF83" s="420"/>
      <c r="DVG83" s="420"/>
      <c r="DVH83" s="420"/>
      <c r="DVI83" s="420"/>
      <c r="DVJ83" s="420"/>
      <c r="DVK83" s="420"/>
      <c r="DVL83" s="420"/>
      <c r="DVM83" s="420"/>
      <c r="DVN83" s="420"/>
      <c r="DVO83" s="420"/>
      <c r="DVP83" s="420"/>
      <c r="DVQ83" s="420"/>
      <c r="DVR83" s="420"/>
      <c r="DVS83" s="420"/>
      <c r="DVT83" s="420"/>
      <c r="DVU83" s="420"/>
      <c r="DVV83" s="420"/>
      <c r="DVW83" s="420"/>
      <c r="DVX83" s="420"/>
      <c r="DVY83" s="420"/>
      <c r="DVZ83" s="420"/>
      <c r="DWA83" s="420"/>
      <c r="DWB83" s="420"/>
      <c r="DWC83" s="420"/>
      <c r="DWD83" s="420"/>
      <c r="DWE83" s="420"/>
      <c r="DWF83" s="420"/>
      <c r="DWG83" s="420"/>
      <c r="DWH83" s="420"/>
      <c r="DWI83" s="420"/>
      <c r="DWJ83" s="420"/>
      <c r="DWK83" s="420"/>
      <c r="DWL83" s="420"/>
      <c r="DWM83" s="420"/>
      <c r="DWN83" s="420"/>
      <c r="DWO83" s="420"/>
      <c r="DWP83" s="420"/>
      <c r="DWQ83" s="420"/>
      <c r="DWR83" s="420"/>
      <c r="DWS83" s="420"/>
      <c r="DWT83" s="420"/>
      <c r="DWU83" s="420"/>
      <c r="DWV83" s="420"/>
      <c r="DWW83" s="420"/>
      <c r="DWX83" s="420"/>
      <c r="DWY83" s="420"/>
      <c r="DWZ83" s="420"/>
      <c r="DXA83" s="420"/>
      <c r="DXB83" s="420"/>
      <c r="DXC83" s="420"/>
      <c r="DXD83" s="420"/>
      <c r="DXE83" s="420"/>
      <c r="DXF83" s="420"/>
      <c r="DXG83" s="420"/>
      <c r="DXH83" s="420"/>
      <c r="DXI83" s="420"/>
      <c r="DXJ83" s="420"/>
      <c r="DXK83" s="420"/>
      <c r="DXL83" s="420"/>
      <c r="DXM83" s="420"/>
      <c r="DXN83" s="420"/>
      <c r="DXO83" s="420"/>
      <c r="DXP83" s="420"/>
      <c r="DXQ83" s="420"/>
      <c r="DXR83" s="420"/>
      <c r="DXS83" s="420"/>
      <c r="DXT83" s="420"/>
      <c r="DXU83" s="420"/>
      <c r="DXV83" s="420"/>
      <c r="DXW83" s="420"/>
      <c r="DXX83" s="420"/>
      <c r="DXY83" s="420"/>
      <c r="DXZ83" s="420"/>
      <c r="DYA83" s="420"/>
      <c r="DYB83" s="420"/>
      <c r="DYC83" s="420"/>
      <c r="DYD83" s="420"/>
      <c r="DYE83" s="420"/>
      <c r="DYF83" s="420"/>
      <c r="DYG83" s="420"/>
      <c r="DYH83" s="420"/>
      <c r="DYI83" s="420"/>
      <c r="DYJ83" s="420"/>
      <c r="DYK83" s="420"/>
      <c r="DYL83" s="420"/>
      <c r="DYM83" s="420"/>
      <c r="DYN83" s="420"/>
      <c r="DYO83" s="420"/>
      <c r="DYP83" s="420"/>
      <c r="DYQ83" s="420"/>
      <c r="DYR83" s="420"/>
      <c r="DYS83" s="420"/>
      <c r="DYT83" s="420"/>
      <c r="DYU83" s="420"/>
      <c r="DYV83" s="420"/>
      <c r="DYW83" s="420"/>
      <c r="DYX83" s="420"/>
      <c r="DYY83" s="420"/>
      <c r="DYZ83" s="420"/>
      <c r="DZA83" s="420"/>
      <c r="DZB83" s="420"/>
      <c r="DZC83" s="420"/>
      <c r="DZD83" s="420"/>
      <c r="DZE83" s="420"/>
      <c r="DZF83" s="420"/>
      <c r="DZG83" s="420"/>
      <c r="DZH83" s="420"/>
      <c r="DZI83" s="420"/>
      <c r="DZJ83" s="420"/>
      <c r="DZK83" s="420"/>
      <c r="DZL83" s="420"/>
      <c r="DZM83" s="420"/>
      <c r="DZN83" s="420"/>
      <c r="DZO83" s="420"/>
      <c r="DZP83" s="420"/>
      <c r="DZQ83" s="420"/>
      <c r="DZR83" s="420"/>
      <c r="DZS83" s="420"/>
      <c r="DZT83" s="420"/>
      <c r="DZU83" s="420"/>
      <c r="DZV83" s="420"/>
      <c r="DZW83" s="420"/>
      <c r="DZX83" s="420"/>
      <c r="DZY83" s="420"/>
      <c r="DZZ83" s="420"/>
      <c r="EAA83" s="420"/>
      <c r="EAB83" s="420"/>
      <c r="EAC83" s="420"/>
      <c r="EAD83" s="420"/>
      <c r="EAE83" s="420"/>
      <c r="EAF83" s="420"/>
      <c r="EAG83" s="420"/>
      <c r="EAH83" s="420"/>
      <c r="EAI83" s="420"/>
      <c r="EAJ83" s="420"/>
      <c r="EAK83" s="420"/>
      <c r="EAL83" s="420"/>
      <c r="EAM83" s="420"/>
      <c r="EAN83" s="420"/>
      <c r="EAO83" s="420"/>
      <c r="EAP83" s="420"/>
      <c r="EAQ83" s="420"/>
      <c r="EAR83" s="420"/>
      <c r="EAS83" s="420"/>
      <c r="EAT83" s="420"/>
      <c r="EAU83" s="420"/>
      <c r="EAV83" s="420"/>
      <c r="EAW83" s="420"/>
      <c r="EAX83" s="420"/>
      <c r="EAY83" s="420"/>
      <c r="EAZ83" s="420"/>
      <c r="EBA83" s="420"/>
      <c r="EBB83" s="420"/>
      <c r="EBC83" s="420"/>
      <c r="EBD83" s="420"/>
      <c r="EBE83" s="420"/>
      <c r="EBF83" s="420"/>
      <c r="EBG83" s="420"/>
      <c r="EBH83" s="420"/>
      <c r="EBI83" s="420"/>
      <c r="EBJ83" s="420"/>
      <c r="EBK83" s="420"/>
      <c r="EBL83" s="420"/>
      <c r="EBM83" s="420"/>
      <c r="EBN83" s="420"/>
      <c r="EBO83" s="420"/>
      <c r="EBP83" s="420"/>
      <c r="EBQ83" s="420"/>
      <c r="EBR83" s="420"/>
      <c r="EBS83" s="420"/>
      <c r="EBT83" s="420"/>
      <c r="EBU83" s="420"/>
      <c r="EBV83" s="420"/>
      <c r="EBW83" s="420"/>
      <c r="EBX83" s="420"/>
      <c r="EBY83" s="420"/>
      <c r="EBZ83" s="420"/>
      <c r="ECA83" s="420"/>
      <c r="ECB83" s="420"/>
      <c r="ECC83" s="420"/>
      <c r="ECD83" s="420"/>
      <c r="ECE83" s="420"/>
      <c r="ECF83" s="420"/>
      <c r="ECG83" s="420"/>
      <c r="ECH83" s="420"/>
      <c r="ECI83" s="420"/>
      <c r="ECJ83" s="420"/>
      <c r="ECK83" s="420"/>
      <c r="ECL83" s="420"/>
      <c r="ECM83" s="420"/>
      <c r="ECN83" s="420"/>
      <c r="ECO83" s="420"/>
      <c r="ECP83" s="420"/>
      <c r="ECQ83" s="420"/>
      <c r="ECR83" s="420"/>
      <c r="ECS83" s="420"/>
      <c r="ECT83" s="420"/>
      <c r="ECU83" s="420"/>
      <c r="ECV83" s="420"/>
      <c r="ECW83" s="420"/>
      <c r="ECX83" s="420"/>
      <c r="ECY83" s="420"/>
      <c r="ECZ83" s="420"/>
      <c r="EDA83" s="420"/>
      <c r="EDB83" s="420"/>
      <c r="EDC83" s="420"/>
      <c r="EDD83" s="420"/>
      <c r="EDE83" s="420"/>
      <c r="EDF83" s="420"/>
      <c r="EDG83" s="420"/>
      <c r="EDH83" s="420"/>
      <c r="EDI83" s="420"/>
      <c r="EDJ83" s="420"/>
      <c r="EDK83" s="420"/>
      <c r="EDL83" s="420"/>
      <c r="EDM83" s="420"/>
      <c r="EDN83" s="420"/>
      <c r="EDO83" s="420"/>
      <c r="EDP83" s="420"/>
      <c r="EDQ83" s="420"/>
      <c r="EDR83" s="420"/>
      <c r="EDS83" s="420"/>
      <c r="EDT83" s="420"/>
      <c r="EDU83" s="420"/>
      <c r="EDV83" s="420"/>
      <c r="EDW83" s="420"/>
      <c r="EDX83" s="420"/>
      <c r="EDY83" s="420"/>
      <c r="EDZ83" s="420"/>
      <c r="EEA83" s="420"/>
      <c r="EEB83" s="420"/>
      <c r="EEC83" s="420"/>
      <c r="EED83" s="420"/>
      <c r="EEE83" s="420"/>
      <c r="EEF83" s="420"/>
      <c r="EEG83" s="420"/>
      <c r="EEH83" s="420"/>
      <c r="EEI83" s="420"/>
      <c r="EEJ83" s="420"/>
      <c r="EEK83" s="420"/>
      <c r="EEL83" s="420"/>
      <c r="EEM83" s="420"/>
      <c r="EEN83" s="420"/>
      <c r="EEO83" s="420"/>
      <c r="EEP83" s="420"/>
      <c r="EEQ83" s="420"/>
      <c r="EER83" s="420"/>
      <c r="EES83" s="420"/>
      <c r="EET83" s="420"/>
      <c r="EEU83" s="420"/>
      <c r="EEV83" s="420"/>
      <c r="EEW83" s="420"/>
      <c r="EEX83" s="420"/>
      <c r="EEY83" s="420"/>
      <c r="EEZ83" s="420"/>
      <c r="EFA83" s="420"/>
      <c r="EFB83" s="420"/>
      <c r="EFC83" s="420"/>
      <c r="EFD83" s="420"/>
      <c r="EFE83" s="420"/>
      <c r="EFF83" s="420"/>
      <c r="EFG83" s="420"/>
      <c r="EFH83" s="420"/>
      <c r="EFI83" s="420"/>
      <c r="EFJ83" s="420"/>
      <c r="EFK83" s="420"/>
      <c r="EFL83" s="420"/>
      <c r="EFM83" s="420"/>
      <c r="EFN83" s="420"/>
      <c r="EFO83" s="420"/>
      <c r="EFP83" s="420"/>
      <c r="EFQ83" s="420"/>
      <c r="EFR83" s="420"/>
      <c r="EFS83" s="420"/>
      <c r="EFT83" s="420"/>
      <c r="EFU83" s="420"/>
      <c r="EFV83" s="420"/>
      <c r="EFW83" s="420"/>
      <c r="EFX83" s="420"/>
      <c r="EFY83" s="420"/>
      <c r="EFZ83" s="420"/>
      <c r="EGA83" s="420"/>
      <c r="EGB83" s="420"/>
      <c r="EGC83" s="420"/>
      <c r="EGD83" s="420"/>
      <c r="EGE83" s="420"/>
      <c r="EGF83" s="420"/>
      <c r="EGG83" s="420"/>
      <c r="EGH83" s="420"/>
      <c r="EGI83" s="420"/>
      <c r="EGJ83" s="420"/>
      <c r="EGK83" s="420"/>
      <c r="EGL83" s="420"/>
      <c r="EGM83" s="420"/>
      <c r="EGN83" s="420"/>
      <c r="EGO83" s="420"/>
      <c r="EGP83" s="420"/>
      <c r="EGQ83" s="420"/>
      <c r="EGR83" s="420"/>
      <c r="EGS83" s="420"/>
      <c r="EGT83" s="420"/>
      <c r="EGU83" s="420"/>
      <c r="EGV83" s="420"/>
      <c r="EGW83" s="420"/>
      <c r="EGX83" s="420"/>
      <c r="EGY83" s="420"/>
      <c r="EGZ83" s="420"/>
      <c r="EHA83" s="420"/>
      <c r="EHB83" s="420"/>
      <c r="EHC83" s="420"/>
      <c r="EHD83" s="420"/>
      <c r="EHE83" s="420"/>
      <c r="EHF83" s="420"/>
      <c r="EHG83" s="420"/>
      <c r="EHH83" s="420"/>
      <c r="EHI83" s="420"/>
      <c r="EHJ83" s="420"/>
      <c r="EHK83" s="420"/>
      <c r="EHL83" s="420"/>
      <c r="EHM83" s="420"/>
      <c r="EHN83" s="420"/>
      <c r="EHO83" s="420"/>
      <c r="EHP83" s="420"/>
      <c r="EHQ83" s="420"/>
      <c r="EHR83" s="420"/>
      <c r="EHS83" s="420"/>
      <c r="EHT83" s="420"/>
      <c r="EHU83" s="420"/>
      <c r="EHV83" s="420"/>
      <c r="EHW83" s="420"/>
      <c r="EHX83" s="420"/>
      <c r="EHY83" s="420"/>
      <c r="EHZ83" s="420"/>
      <c r="EIA83" s="420"/>
      <c r="EIB83" s="420"/>
      <c r="EIC83" s="420"/>
      <c r="EID83" s="420"/>
      <c r="EIE83" s="420"/>
      <c r="EIF83" s="420"/>
      <c r="EIG83" s="420"/>
      <c r="EIH83" s="420"/>
      <c r="EII83" s="420"/>
      <c r="EIJ83" s="420"/>
      <c r="EIK83" s="420"/>
      <c r="EIL83" s="420"/>
      <c r="EIM83" s="420"/>
      <c r="EIN83" s="420"/>
      <c r="EIO83" s="420"/>
      <c r="EIP83" s="420"/>
      <c r="EIQ83" s="420"/>
      <c r="EIR83" s="420"/>
      <c r="EIS83" s="420"/>
      <c r="EIT83" s="420"/>
      <c r="EIU83" s="420"/>
      <c r="EIV83" s="420"/>
      <c r="EIW83" s="420"/>
      <c r="EIX83" s="420"/>
      <c r="EIY83" s="420"/>
      <c r="EIZ83" s="420"/>
      <c r="EJA83" s="420"/>
      <c r="EJB83" s="420"/>
      <c r="EJC83" s="420"/>
      <c r="EJD83" s="420"/>
      <c r="EJE83" s="420"/>
      <c r="EJF83" s="420"/>
      <c r="EJG83" s="420"/>
      <c r="EJH83" s="420"/>
      <c r="EJI83" s="420"/>
      <c r="EJJ83" s="420"/>
      <c r="EJK83" s="420"/>
      <c r="EJL83" s="420"/>
      <c r="EJM83" s="420"/>
      <c r="EJN83" s="420"/>
      <c r="EJO83" s="420"/>
      <c r="EJP83" s="420"/>
      <c r="EJQ83" s="420"/>
      <c r="EJR83" s="420"/>
      <c r="EJS83" s="420"/>
      <c r="EJT83" s="420"/>
      <c r="EJU83" s="420"/>
      <c r="EJV83" s="420"/>
      <c r="EJW83" s="420"/>
      <c r="EJX83" s="420"/>
      <c r="EJY83" s="420"/>
      <c r="EJZ83" s="420"/>
      <c r="EKA83" s="420"/>
      <c r="EKB83" s="420"/>
      <c r="EKC83" s="420"/>
      <c r="EKD83" s="420"/>
      <c r="EKE83" s="420"/>
      <c r="EKF83" s="420"/>
      <c r="EKG83" s="420"/>
      <c r="EKH83" s="420"/>
      <c r="EKI83" s="420"/>
      <c r="EKJ83" s="420"/>
      <c r="EKK83" s="420"/>
      <c r="EKL83" s="420"/>
      <c r="EKM83" s="420"/>
      <c r="EKN83" s="420"/>
      <c r="EKO83" s="420"/>
      <c r="EKP83" s="420"/>
      <c r="EKQ83" s="420"/>
      <c r="EKR83" s="420"/>
      <c r="EKS83" s="420"/>
      <c r="EKT83" s="420"/>
      <c r="EKU83" s="420"/>
      <c r="EKV83" s="420"/>
      <c r="EKW83" s="420"/>
      <c r="EKX83" s="420"/>
      <c r="EKY83" s="420"/>
      <c r="EKZ83" s="420"/>
      <c r="ELA83" s="420"/>
      <c r="ELB83" s="420"/>
      <c r="ELC83" s="420"/>
      <c r="ELD83" s="420"/>
      <c r="ELE83" s="420"/>
      <c r="ELF83" s="420"/>
      <c r="ELG83" s="420"/>
      <c r="ELH83" s="420"/>
      <c r="ELI83" s="420"/>
      <c r="ELJ83" s="420"/>
      <c r="ELK83" s="420"/>
      <c r="ELL83" s="420"/>
      <c r="ELM83" s="420"/>
      <c r="ELN83" s="420"/>
      <c r="ELO83" s="420"/>
      <c r="ELP83" s="420"/>
      <c r="ELQ83" s="420"/>
      <c r="ELR83" s="420"/>
      <c r="ELS83" s="420"/>
      <c r="ELT83" s="420"/>
      <c r="ELU83" s="420"/>
      <c r="ELV83" s="420"/>
      <c r="ELW83" s="420"/>
      <c r="ELX83" s="420"/>
      <c r="ELY83" s="420"/>
      <c r="ELZ83" s="420"/>
      <c r="EMA83" s="420"/>
      <c r="EMB83" s="420"/>
      <c r="EMC83" s="420"/>
      <c r="EMD83" s="420"/>
      <c r="EME83" s="420"/>
      <c r="EMF83" s="420"/>
      <c r="EMG83" s="420"/>
      <c r="EMH83" s="420"/>
      <c r="EMI83" s="420"/>
      <c r="EMJ83" s="420"/>
      <c r="EMK83" s="420"/>
      <c r="EML83" s="420"/>
      <c r="EMM83" s="420"/>
      <c r="EMN83" s="420"/>
      <c r="EMO83" s="420"/>
      <c r="EMP83" s="420"/>
      <c r="EMQ83" s="420"/>
      <c r="EMR83" s="420"/>
      <c r="EMS83" s="420"/>
      <c r="EMT83" s="420"/>
      <c r="EMU83" s="420"/>
      <c r="EMV83" s="420"/>
      <c r="EMW83" s="420"/>
      <c r="EMX83" s="420"/>
      <c r="EMY83" s="420"/>
      <c r="EMZ83" s="420"/>
      <c r="ENA83" s="420"/>
      <c r="ENB83" s="420"/>
      <c r="ENC83" s="420"/>
      <c r="END83" s="420"/>
      <c r="ENE83" s="420"/>
      <c r="ENF83" s="420"/>
      <c r="ENG83" s="420"/>
      <c r="ENH83" s="420"/>
      <c r="ENI83" s="420"/>
      <c r="ENJ83" s="420"/>
      <c r="ENK83" s="420"/>
      <c r="ENL83" s="420"/>
      <c r="ENM83" s="420"/>
      <c r="ENN83" s="420"/>
      <c r="ENO83" s="420"/>
      <c r="ENP83" s="420"/>
      <c r="ENQ83" s="420"/>
      <c r="ENR83" s="420"/>
      <c r="ENS83" s="420"/>
      <c r="ENT83" s="420"/>
      <c r="ENU83" s="420"/>
      <c r="ENV83" s="420"/>
      <c r="ENW83" s="420"/>
      <c r="ENX83" s="420"/>
      <c r="ENY83" s="420"/>
      <c r="ENZ83" s="420"/>
      <c r="EOA83" s="420"/>
      <c r="EOB83" s="420"/>
      <c r="EOC83" s="420"/>
      <c r="EOD83" s="420"/>
      <c r="EOE83" s="420"/>
      <c r="EOF83" s="420"/>
      <c r="EOG83" s="420"/>
      <c r="EOH83" s="420"/>
      <c r="EOI83" s="420"/>
      <c r="EOJ83" s="420"/>
      <c r="EOK83" s="420"/>
      <c r="EOL83" s="420"/>
      <c r="EOM83" s="420"/>
      <c r="EON83" s="420"/>
      <c r="EOO83" s="420"/>
      <c r="EOP83" s="420"/>
      <c r="EOQ83" s="420"/>
      <c r="EOR83" s="420"/>
      <c r="EOS83" s="420"/>
      <c r="EOT83" s="420"/>
      <c r="EOU83" s="420"/>
      <c r="EOV83" s="420"/>
      <c r="EOW83" s="420"/>
      <c r="EOX83" s="420"/>
      <c r="EOY83" s="420"/>
      <c r="EOZ83" s="420"/>
      <c r="EPA83" s="420"/>
      <c r="EPB83" s="420"/>
      <c r="EPC83" s="420"/>
      <c r="EPD83" s="420"/>
      <c r="EPE83" s="420"/>
      <c r="EPF83" s="420"/>
      <c r="EPG83" s="420"/>
      <c r="EPH83" s="420"/>
      <c r="EPI83" s="420"/>
      <c r="EPJ83" s="420"/>
      <c r="EPK83" s="420"/>
      <c r="EPL83" s="420"/>
      <c r="EPM83" s="420"/>
      <c r="EPN83" s="420"/>
      <c r="EPO83" s="420"/>
      <c r="EPP83" s="420"/>
      <c r="EPQ83" s="420"/>
      <c r="EPR83" s="420"/>
      <c r="EPS83" s="420"/>
      <c r="EPT83" s="420"/>
      <c r="EPU83" s="420"/>
      <c r="EPV83" s="420"/>
      <c r="EPW83" s="420"/>
      <c r="EPX83" s="420"/>
      <c r="EPY83" s="420"/>
      <c r="EPZ83" s="420"/>
      <c r="EQA83" s="420"/>
      <c r="EQB83" s="420"/>
      <c r="EQC83" s="420"/>
      <c r="EQD83" s="420"/>
      <c r="EQE83" s="420"/>
      <c r="EQF83" s="420"/>
      <c r="EQG83" s="420"/>
      <c r="EQH83" s="420"/>
      <c r="EQI83" s="420"/>
      <c r="EQJ83" s="420"/>
      <c r="EQK83" s="420"/>
      <c r="EQL83" s="420"/>
      <c r="EQM83" s="420"/>
      <c r="EQN83" s="420"/>
      <c r="EQO83" s="420"/>
      <c r="EQP83" s="420"/>
      <c r="EQQ83" s="420"/>
      <c r="EQR83" s="420"/>
      <c r="EQS83" s="420"/>
      <c r="EQT83" s="420"/>
      <c r="EQU83" s="420"/>
      <c r="EQV83" s="420"/>
      <c r="EQW83" s="420"/>
      <c r="EQX83" s="420"/>
      <c r="EQY83" s="420"/>
      <c r="EQZ83" s="420"/>
      <c r="ERA83" s="420"/>
      <c r="ERB83" s="420"/>
      <c r="ERC83" s="420"/>
      <c r="ERD83" s="420"/>
      <c r="ERE83" s="420"/>
      <c r="ERF83" s="420"/>
      <c r="ERG83" s="420"/>
      <c r="ERH83" s="420"/>
      <c r="ERI83" s="420"/>
      <c r="ERJ83" s="420"/>
      <c r="ERK83" s="420"/>
      <c r="ERL83" s="420"/>
      <c r="ERM83" s="420"/>
      <c r="ERN83" s="420"/>
      <c r="ERO83" s="420"/>
      <c r="ERP83" s="420"/>
      <c r="ERQ83" s="420"/>
      <c r="ERR83" s="420"/>
      <c r="ERS83" s="420"/>
      <c r="ERT83" s="420"/>
      <c r="ERU83" s="420"/>
      <c r="ERV83" s="420"/>
      <c r="ERW83" s="420"/>
      <c r="ERX83" s="420"/>
      <c r="ERY83" s="420"/>
      <c r="ERZ83" s="420"/>
      <c r="ESA83" s="420"/>
      <c r="ESB83" s="420"/>
      <c r="ESC83" s="420"/>
      <c r="ESD83" s="420"/>
      <c r="ESE83" s="420"/>
      <c r="ESF83" s="420"/>
      <c r="ESG83" s="420"/>
      <c r="ESH83" s="420"/>
      <c r="ESI83" s="420"/>
      <c r="ESJ83" s="420"/>
      <c r="ESK83" s="420"/>
      <c r="ESL83" s="420"/>
      <c r="ESM83" s="420"/>
      <c r="ESN83" s="420"/>
      <c r="ESO83" s="420"/>
      <c r="ESP83" s="420"/>
      <c r="ESQ83" s="420"/>
      <c r="ESR83" s="420"/>
      <c r="ESS83" s="420"/>
      <c r="EST83" s="420"/>
      <c r="ESU83" s="420"/>
      <c r="ESV83" s="420"/>
      <c r="ESW83" s="420"/>
      <c r="ESX83" s="420"/>
      <c r="ESY83" s="420"/>
      <c r="ESZ83" s="420"/>
      <c r="ETA83" s="420"/>
      <c r="ETB83" s="420"/>
      <c r="ETC83" s="420"/>
      <c r="ETD83" s="420"/>
      <c r="ETE83" s="420"/>
      <c r="ETF83" s="420"/>
      <c r="ETG83" s="420"/>
      <c r="ETH83" s="420"/>
      <c r="ETI83" s="420"/>
      <c r="ETJ83" s="420"/>
      <c r="ETK83" s="420"/>
      <c r="ETL83" s="420"/>
      <c r="ETM83" s="420"/>
      <c r="ETN83" s="420"/>
      <c r="ETO83" s="420"/>
      <c r="ETP83" s="420"/>
      <c r="ETQ83" s="420"/>
      <c r="ETR83" s="420"/>
      <c r="ETS83" s="420"/>
      <c r="ETT83" s="420"/>
      <c r="ETU83" s="420"/>
      <c r="ETV83" s="420"/>
      <c r="ETW83" s="420"/>
      <c r="ETX83" s="420"/>
      <c r="ETY83" s="420"/>
      <c r="ETZ83" s="420"/>
      <c r="EUA83" s="420"/>
      <c r="EUB83" s="420"/>
      <c r="EUC83" s="420"/>
      <c r="EUD83" s="420"/>
      <c r="EUE83" s="420"/>
      <c r="EUF83" s="420"/>
      <c r="EUG83" s="420"/>
      <c r="EUH83" s="420"/>
      <c r="EUI83" s="420"/>
      <c r="EUJ83" s="420"/>
      <c r="EUK83" s="420"/>
      <c r="EUL83" s="420"/>
      <c r="EUM83" s="420"/>
      <c r="EUN83" s="420"/>
      <c r="EUO83" s="420"/>
      <c r="EUP83" s="420"/>
      <c r="EUQ83" s="420"/>
      <c r="EUR83" s="420"/>
      <c r="EUS83" s="420"/>
      <c r="EUT83" s="420"/>
      <c r="EUU83" s="420"/>
      <c r="EUV83" s="420"/>
      <c r="EUW83" s="420"/>
      <c r="EUX83" s="420"/>
      <c r="EUY83" s="420"/>
      <c r="EUZ83" s="420"/>
      <c r="EVA83" s="420"/>
      <c r="EVB83" s="420"/>
      <c r="EVC83" s="420"/>
      <c r="EVD83" s="420"/>
      <c r="EVE83" s="420"/>
      <c r="EVF83" s="420"/>
      <c r="EVG83" s="420"/>
      <c r="EVH83" s="420"/>
      <c r="EVI83" s="420"/>
      <c r="EVJ83" s="420"/>
      <c r="EVK83" s="420"/>
      <c r="EVL83" s="420"/>
      <c r="EVM83" s="420"/>
      <c r="EVN83" s="420"/>
      <c r="EVO83" s="420"/>
      <c r="EVP83" s="420"/>
      <c r="EVQ83" s="420"/>
      <c r="EVR83" s="420"/>
      <c r="EVS83" s="420"/>
      <c r="EVT83" s="420"/>
      <c r="EVU83" s="420"/>
      <c r="EVV83" s="420"/>
      <c r="EVW83" s="420"/>
      <c r="EVX83" s="420"/>
      <c r="EVY83" s="420"/>
      <c r="EVZ83" s="420"/>
      <c r="EWA83" s="420"/>
      <c r="EWB83" s="420"/>
      <c r="EWC83" s="420"/>
      <c r="EWD83" s="420"/>
      <c r="EWE83" s="420"/>
      <c r="EWF83" s="420"/>
      <c r="EWG83" s="420"/>
      <c r="EWH83" s="420"/>
      <c r="EWI83" s="420"/>
      <c r="EWJ83" s="420"/>
      <c r="EWK83" s="420"/>
      <c r="EWL83" s="420"/>
      <c r="EWM83" s="420"/>
      <c r="EWN83" s="420"/>
      <c r="EWO83" s="420"/>
      <c r="EWP83" s="420"/>
      <c r="EWQ83" s="420"/>
      <c r="EWR83" s="420"/>
      <c r="EWS83" s="420"/>
      <c r="EWT83" s="420"/>
      <c r="EWU83" s="420"/>
      <c r="EWV83" s="420"/>
      <c r="EWW83" s="420"/>
      <c r="EWX83" s="420"/>
      <c r="EWY83" s="420"/>
      <c r="EWZ83" s="420"/>
      <c r="EXA83" s="420"/>
      <c r="EXB83" s="420"/>
      <c r="EXC83" s="420"/>
      <c r="EXD83" s="420"/>
      <c r="EXE83" s="420"/>
      <c r="EXF83" s="420"/>
      <c r="EXG83" s="420"/>
      <c r="EXH83" s="420"/>
      <c r="EXI83" s="420"/>
      <c r="EXJ83" s="420"/>
      <c r="EXK83" s="420"/>
      <c r="EXL83" s="420"/>
      <c r="EXM83" s="420"/>
      <c r="EXN83" s="420"/>
      <c r="EXO83" s="420"/>
      <c r="EXP83" s="420"/>
      <c r="EXQ83" s="420"/>
      <c r="EXR83" s="420"/>
      <c r="EXS83" s="420"/>
      <c r="EXT83" s="420"/>
      <c r="EXU83" s="420"/>
      <c r="EXV83" s="420"/>
      <c r="EXW83" s="420"/>
      <c r="EXX83" s="420"/>
      <c r="EXY83" s="420"/>
      <c r="EXZ83" s="420"/>
      <c r="EYA83" s="420"/>
      <c r="EYB83" s="420"/>
      <c r="EYC83" s="420"/>
      <c r="EYD83" s="420"/>
      <c r="EYE83" s="420"/>
      <c r="EYF83" s="420"/>
      <c r="EYG83" s="420"/>
      <c r="EYH83" s="420"/>
      <c r="EYI83" s="420"/>
      <c r="EYJ83" s="420"/>
      <c r="EYK83" s="420"/>
      <c r="EYL83" s="420"/>
      <c r="EYM83" s="420"/>
      <c r="EYN83" s="420"/>
      <c r="EYO83" s="420"/>
      <c r="EYP83" s="420"/>
      <c r="EYQ83" s="420"/>
      <c r="EYR83" s="420"/>
      <c r="EYS83" s="420"/>
      <c r="EYT83" s="420"/>
      <c r="EYU83" s="420"/>
      <c r="EYV83" s="420"/>
      <c r="EYW83" s="420"/>
      <c r="EYX83" s="420"/>
      <c r="EYY83" s="420"/>
      <c r="EYZ83" s="420"/>
      <c r="EZA83" s="420"/>
      <c r="EZB83" s="420"/>
      <c r="EZC83" s="420"/>
      <c r="EZD83" s="420"/>
      <c r="EZE83" s="420"/>
      <c r="EZF83" s="420"/>
      <c r="EZG83" s="420"/>
      <c r="EZH83" s="420"/>
      <c r="EZI83" s="420"/>
      <c r="EZJ83" s="420"/>
      <c r="EZK83" s="420"/>
      <c r="EZL83" s="420"/>
      <c r="EZM83" s="420"/>
      <c r="EZN83" s="420"/>
      <c r="EZO83" s="420"/>
      <c r="EZP83" s="420"/>
      <c r="EZQ83" s="420"/>
      <c r="EZR83" s="420"/>
      <c r="EZS83" s="420"/>
      <c r="EZT83" s="420"/>
      <c r="EZU83" s="420"/>
      <c r="EZV83" s="420"/>
      <c r="EZW83" s="420"/>
      <c r="EZX83" s="420"/>
      <c r="EZY83" s="420"/>
      <c r="EZZ83" s="420"/>
      <c r="FAA83" s="420"/>
      <c r="FAB83" s="420"/>
      <c r="FAC83" s="420"/>
      <c r="FAD83" s="420"/>
      <c r="FAE83" s="420"/>
      <c r="FAF83" s="420"/>
      <c r="FAG83" s="420"/>
      <c r="FAH83" s="420"/>
      <c r="FAI83" s="420"/>
      <c r="FAJ83" s="420"/>
      <c r="FAK83" s="420"/>
      <c r="FAL83" s="420"/>
      <c r="FAM83" s="420"/>
      <c r="FAN83" s="420"/>
      <c r="FAO83" s="420"/>
      <c r="FAP83" s="420"/>
      <c r="FAQ83" s="420"/>
      <c r="FAR83" s="420"/>
      <c r="FAS83" s="420"/>
      <c r="FAT83" s="420"/>
      <c r="FAU83" s="420"/>
      <c r="FAV83" s="420"/>
      <c r="FAW83" s="420"/>
      <c r="FAX83" s="420"/>
      <c r="FAY83" s="420"/>
      <c r="FAZ83" s="420"/>
      <c r="FBA83" s="420"/>
      <c r="FBB83" s="420"/>
      <c r="FBC83" s="420"/>
      <c r="FBD83" s="420"/>
      <c r="FBE83" s="420"/>
      <c r="FBF83" s="420"/>
      <c r="FBG83" s="420"/>
      <c r="FBH83" s="420"/>
      <c r="FBI83" s="420"/>
      <c r="FBJ83" s="420"/>
      <c r="FBK83" s="420"/>
      <c r="FBL83" s="420"/>
      <c r="FBM83" s="420"/>
      <c r="FBN83" s="420"/>
      <c r="FBO83" s="420"/>
      <c r="FBP83" s="420"/>
      <c r="FBQ83" s="420"/>
      <c r="FBR83" s="420"/>
      <c r="FBS83" s="420"/>
      <c r="FBT83" s="420"/>
      <c r="FBU83" s="420"/>
      <c r="FBV83" s="420"/>
      <c r="FBW83" s="420"/>
      <c r="FBX83" s="420"/>
      <c r="FBY83" s="420"/>
      <c r="FBZ83" s="420"/>
      <c r="FCA83" s="420"/>
      <c r="FCB83" s="420"/>
      <c r="FCC83" s="420"/>
      <c r="FCD83" s="420"/>
      <c r="FCE83" s="420"/>
      <c r="FCF83" s="420"/>
      <c r="FCG83" s="420"/>
      <c r="FCH83" s="420"/>
      <c r="FCI83" s="420"/>
      <c r="FCJ83" s="420"/>
      <c r="FCK83" s="420"/>
      <c r="FCL83" s="420"/>
      <c r="FCM83" s="420"/>
      <c r="FCN83" s="420"/>
      <c r="FCO83" s="420"/>
      <c r="FCP83" s="420"/>
      <c r="FCQ83" s="420"/>
      <c r="FCR83" s="420"/>
      <c r="FCS83" s="420"/>
      <c r="FCT83" s="420"/>
      <c r="FCU83" s="420"/>
      <c r="FCV83" s="420"/>
      <c r="FCW83" s="420"/>
      <c r="FCX83" s="420"/>
      <c r="FCY83" s="420"/>
      <c r="FCZ83" s="420"/>
      <c r="FDA83" s="420"/>
      <c r="FDB83" s="420"/>
      <c r="FDC83" s="420"/>
      <c r="FDD83" s="420"/>
      <c r="FDE83" s="420"/>
      <c r="FDF83" s="420"/>
      <c r="FDG83" s="420"/>
      <c r="FDH83" s="420"/>
      <c r="FDI83" s="420"/>
      <c r="FDJ83" s="420"/>
      <c r="FDK83" s="420"/>
      <c r="FDL83" s="420"/>
      <c r="FDM83" s="420"/>
      <c r="FDN83" s="420"/>
      <c r="FDO83" s="420"/>
      <c r="FDP83" s="420"/>
      <c r="FDQ83" s="420"/>
      <c r="FDR83" s="420"/>
      <c r="FDS83" s="420"/>
      <c r="FDT83" s="420"/>
      <c r="FDU83" s="420"/>
      <c r="FDV83" s="420"/>
      <c r="FDW83" s="420"/>
      <c r="FDX83" s="420"/>
      <c r="FDY83" s="420"/>
      <c r="FDZ83" s="420"/>
      <c r="FEA83" s="420"/>
      <c r="FEB83" s="420"/>
      <c r="FEC83" s="420"/>
      <c r="FED83" s="420"/>
      <c r="FEE83" s="420"/>
      <c r="FEF83" s="420"/>
      <c r="FEG83" s="420"/>
      <c r="FEH83" s="420"/>
      <c r="FEI83" s="420"/>
      <c r="FEJ83" s="420"/>
      <c r="FEK83" s="420"/>
      <c r="FEL83" s="420"/>
      <c r="FEM83" s="420"/>
      <c r="FEN83" s="420"/>
      <c r="FEO83" s="420"/>
      <c r="FEP83" s="420"/>
      <c r="FEQ83" s="420"/>
      <c r="FER83" s="420"/>
      <c r="FES83" s="420"/>
      <c r="FET83" s="420"/>
      <c r="FEU83" s="420"/>
      <c r="FEV83" s="420"/>
      <c r="FEW83" s="420"/>
      <c r="FEX83" s="420"/>
      <c r="FEY83" s="420"/>
      <c r="FEZ83" s="420"/>
      <c r="FFA83" s="420"/>
      <c r="FFB83" s="420"/>
      <c r="FFC83" s="420"/>
      <c r="FFD83" s="420"/>
      <c r="FFE83" s="420"/>
      <c r="FFF83" s="420"/>
      <c r="FFG83" s="420"/>
      <c r="FFH83" s="420"/>
      <c r="FFI83" s="420"/>
      <c r="FFJ83" s="420"/>
      <c r="FFK83" s="420"/>
      <c r="FFL83" s="420"/>
      <c r="FFM83" s="420"/>
      <c r="FFN83" s="420"/>
      <c r="FFO83" s="420"/>
      <c r="FFP83" s="420"/>
      <c r="FFQ83" s="420"/>
      <c r="FFR83" s="420"/>
      <c r="FFS83" s="420"/>
      <c r="FFT83" s="420"/>
      <c r="FFU83" s="420"/>
      <c r="FFV83" s="420"/>
      <c r="FFW83" s="420"/>
      <c r="FFX83" s="420"/>
      <c r="FFY83" s="420"/>
      <c r="FFZ83" s="420"/>
      <c r="FGA83" s="420"/>
      <c r="FGB83" s="420"/>
      <c r="FGC83" s="420"/>
      <c r="FGD83" s="420"/>
      <c r="FGE83" s="420"/>
      <c r="FGF83" s="420"/>
      <c r="FGG83" s="420"/>
      <c r="FGH83" s="420"/>
      <c r="FGI83" s="420"/>
      <c r="FGJ83" s="420"/>
      <c r="FGK83" s="420"/>
      <c r="FGL83" s="420"/>
      <c r="FGM83" s="420"/>
      <c r="FGN83" s="420"/>
      <c r="FGO83" s="420"/>
      <c r="FGP83" s="420"/>
      <c r="FGQ83" s="420"/>
      <c r="FGR83" s="420"/>
      <c r="FGS83" s="420"/>
      <c r="FGT83" s="420"/>
      <c r="FGU83" s="420"/>
      <c r="FGV83" s="420"/>
      <c r="FGW83" s="420"/>
      <c r="FGX83" s="420"/>
      <c r="FGY83" s="420"/>
      <c r="FGZ83" s="420"/>
      <c r="FHA83" s="420"/>
      <c r="FHB83" s="420"/>
      <c r="FHC83" s="420"/>
      <c r="FHD83" s="420"/>
      <c r="FHE83" s="420"/>
      <c r="FHF83" s="420"/>
      <c r="FHG83" s="420"/>
      <c r="FHH83" s="420"/>
      <c r="FHI83" s="420"/>
      <c r="FHJ83" s="420"/>
      <c r="FHK83" s="420"/>
      <c r="FHL83" s="420"/>
      <c r="FHM83" s="420"/>
      <c r="FHN83" s="420"/>
      <c r="FHO83" s="420"/>
      <c r="FHP83" s="420"/>
      <c r="FHQ83" s="420"/>
      <c r="FHR83" s="420"/>
      <c r="FHS83" s="420"/>
      <c r="FHT83" s="420"/>
      <c r="FHU83" s="420"/>
      <c r="FHV83" s="420"/>
      <c r="FHW83" s="420"/>
      <c r="FHX83" s="420"/>
      <c r="FHY83" s="420"/>
      <c r="FHZ83" s="420"/>
      <c r="FIA83" s="420"/>
      <c r="FIB83" s="420"/>
      <c r="FIC83" s="420"/>
      <c r="FID83" s="420"/>
      <c r="FIE83" s="420"/>
      <c r="FIF83" s="420"/>
      <c r="FIG83" s="420"/>
      <c r="FIH83" s="420"/>
      <c r="FII83" s="420"/>
      <c r="FIJ83" s="420"/>
      <c r="FIK83" s="420"/>
      <c r="FIL83" s="420"/>
      <c r="FIM83" s="420"/>
      <c r="FIN83" s="420"/>
      <c r="FIO83" s="420"/>
      <c r="FIP83" s="420"/>
      <c r="FIQ83" s="420"/>
      <c r="FIR83" s="420"/>
      <c r="FIS83" s="420"/>
      <c r="FIT83" s="420"/>
      <c r="FIU83" s="420"/>
      <c r="FIV83" s="420"/>
      <c r="FIW83" s="420"/>
      <c r="FIX83" s="420"/>
      <c r="FIY83" s="420"/>
      <c r="FIZ83" s="420"/>
      <c r="FJA83" s="420"/>
      <c r="FJB83" s="420"/>
      <c r="FJC83" s="420"/>
      <c r="FJD83" s="420"/>
      <c r="FJE83" s="420"/>
      <c r="FJF83" s="420"/>
      <c r="FJG83" s="420"/>
      <c r="FJH83" s="420"/>
      <c r="FJI83" s="420"/>
      <c r="FJJ83" s="420"/>
      <c r="FJK83" s="420"/>
      <c r="FJL83" s="420"/>
      <c r="FJM83" s="420"/>
      <c r="FJN83" s="420"/>
      <c r="FJO83" s="420"/>
      <c r="FJP83" s="420"/>
      <c r="FJQ83" s="420"/>
      <c r="FJR83" s="420"/>
      <c r="FJS83" s="420"/>
      <c r="FJT83" s="420"/>
      <c r="FJU83" s="420"/>
      <c r="FJV83" s="420"/>
      <c r="FJW83" s="420"/>
      <c r="FJX83" s="420"/>
      <c r="FJY83" s="420"/>
      <c r="FJZ83" s="420"/>
      <c r="FKA83" s="420"/>
      <c r="FKB83" s="420"/>
      <c r="FKC83" s="420"/>
      <c r="FKD83" s="420"/>
      <c r="FKE83" s="420"/>
      <c r="FKF83" s="420"/>
      <c r="FKG83" s="420"/>
      <c r="FKH83" s="420"/>
      <c r="FKI83" s="420"/>
      <c r="FKJ83" s="420"/>
      <c r="FKK83" s="420"/>
      <c r="FKL83" s="420"/>
      <c r="FKM83" s="420"/>
      <c r="FKN83" s="420"/>
      <c r="FKO83" s="420"/>
      <c r="FKP83" s="420"/>
      <c r="FKQ83" s="420"/>
      <c r="FKR83" s="420"/>
      <c r="FKS83" s="420"/>
      <c r="FKT83" s="420"/>
      <c r="FKU83" s="420"/>
      <c r="FKV83" s="420"/>
      <c r="FKW83" s="420"/>
      <c r="FKX83" s="420"/>
      <c r="FKY83" s="420"/>
      <c r="FKZ83" s="420"/>
      <c r="FLA83" s="420"/>
      <c r="FLB83" s="420"/>
      <c r="FLC83" s="420"/>
      <c r="FLD83" s="420"/>
      <c r="FLE83" s="420"/>
      <c r="FLF83" s="420"/>
      <c r="FLG83" s="420"/>
      <c r="FLH83" s="420"/>
      <c r="FLI83" s="420"/>
      <c r="FLJ83" s="420"/>
      <c r="FLK83" s="420"/>
      <c r="FLL83" s="420"/>
      <c r="FLM83" s="420"/>
      <c r="FLN83" s="420"/>
      <c r="FLO83" s="420"/>
      <c r="FLP83" s="420"/>
      <c r="FLQ83" s="420"/>
      <c r="FLR83" s="420"/>
      <c r="FLS83" s="420"/>
      <c r="FLT83" s="420"/>
      <c r="FLU83" s="420"/>
      <c r="FLV83" s="420"/>
      <c r="FLW83" s="420"/>
      <c r="FLX83" s="420"/>
      <c r="FLY83" s="420"/>
      <c r="FLZ83" s="420"/>
      <c r="FMA83" s="420"/>
      <c r="FMB83" s="420"/>
      <c r="FMC83" s="420"/>
      <c r="FMD83" s="420"/>
      <c r="FME83" s="420"/>
      <c r="FMF83" s="420"/>
      <c r="FMG83" s="420"/>
      <c r="FMH83" s="420"/>
      <c r="FMI83" s="420"/>
      <c r="FMJ83" s="420"/>
      <c r="FMK83" s="420"/>
      <c r="FML83" s="420"/>
      <c r="FMM83" s="420"/>
      <c r="FMN83" s="420"/>
      <c r="FMO83" s="420"/>
      <c r="FMP83" s="420"/>
      <c r="FMQ83" s="420"/>
      <c r="FMR83" s="420"/>
      <c r="FMS83" s="420"/>
      <c r="FMT83" s="420"/>
      <c r="FMU83" s="420"/>
      <c r="FMV83" s="420"/>
      <c r="FMW83" s="420"/>
      <c r="FMX83" s="420"/>
      <c r="FMY83" s="420"/>
      <c r="FMZ83" s="420"/>
      <c r="FNA83" s="420"/>
      <c r="FNB83" s="420"/>
      <c r="FNC83" s="420"/>
      <c r="FND83" s="420"/>
      <c r="FNE83" s="420"/>
      <c r="FNF83" s="420"/>
      <c r="FNG83" s="420"/>
      <c r="FNH83" s="420"/>
      <c r="FNI83" s="420"/>
      <c r="FNJ83" s="420"/>
      <c r="FNK83" s="420"/>
      <c r="FNL83" s="420"/>
      <c r="FNM83" s="420"/>
      <c r="FNN83" s="420"/>
      <c r="FNO83" s="420"/>
      <c r="FNP83" s="420"/>
      <c r="FNQ83" s="420"/>
      <c r="FNR83" s="420"/>
      <c r="FNS83" s="420"/>
      <c r="FNT83" s="420"/>
      <c r="FNU83" s="420"/>
      <c r="FNV83" s="420"/>
      <c r="FNW83" s="420"/>
      <c r="FNX83" s="420"/>
      <c r="FNY83" s="420"/>
      <c r="FNZ83" s="420"/>
      <c r="FOA83" s="420"/>
      <c r="FOB83" s="420"/>
      <c r="FOC83" s="420"/>
      <c r="FOD83" s="420"/>
      <c r="FOE83" s="420"/>
      <c r="FOF83" s="420"/>
      <c r="FOG83" s="420"/>
      <c r="FOH83" s="420"/>
      <c r="FOI83" s="420"/>
      <c r="FOJ83" s="420"/>
      <c r="FOK83" s="420"/>
      <c r="FOL83" s="420"/>
      <c r="FOM83" s="420"/>
      <c r="FON83" s="420"/>
      <c r="FOO83" s="420"/>
      <c r="FOP83" s="420"/>
      <c r="FOQ83" s="420"/>
      <c r="FOR83" s="420"/>
      <c r="FOS83" s="420"/>
      <c r="FOT83" s="420"/>
      <c r="FOU83" s="420"/>
      <c r="FOV83" s="420"/>
      <c r="FOW83" s="420"/>
      <c r="FOX83" s="420"/>
      <c r="FOY83" s="420"/>
      <c r="FOZ83" s="420"/>
      <c r="FPA83" s="420"/>
      <c r="FPB83" s="420"/>
      <c r="FPC83" s="420"/>
      <c r="FPD83" s="420"/>
      <c r="FPE83" s="420"/>
      <c r="FPF83" s="420"/>
      <c r="FPG83" s="420"/>
      <c r="FPH83" s="420"/>
      <c r="FPI83" s="420"/>
      <c r="FPJ83" s="420"/>
      <c r="FPK83" s="420"/>
      <c r="FPL83" s="420"/>
      <c r="FPM83" s="420"/>
      <c r="FPN83" s="420"/>
      <c r="FPO83" s="420"/>
      <c r="FPP83" s="420"/>
      <c r="FPQ83" s="420"/>
      <c r="FPR83" s="420"/>
      <c r="FPS83" s="420"/>
      <c r="FPT83" s="420"/>
      <c r="FPU83" s="420"/>
      <c r="FPV83" s="420"/>
      <c r="FPW83" s="420"/>
      <c r="FPX83" s="420"/>
      <c r="FPY83" s="420"/>
      <c r="FPZ83" s="420"/>
      <c r="FQA83" s="420"/>
      <c r="FQB83" s="420"/>
      <c r="FQC83" s="420"/>
      <c r="FQD83" s="420"/>
      <c r="FQE83" s="420"/>
      <c r="FQF83" s="420"/>
      <c r="FQG83" s="420"/>
      <c r="FQH83" s="420"/>
      <c r="FQI83" s="420"/>
      <c r="FQJ83" s="420"/>
      <c r="FQK83" s="420"/>
      <c r="FQL83" s="420"/>
      <c r="FQM83" s="420"/>
      <c r="FQN83" s="420"/>
      <c r="FQO83" s="420"/>
      <c r="FQP83" s="420"/>
      <c r="FQQ83" s="420"/>
      <c r="FQR83" s="420"/>
      <c r="FQS83" s="420"/>
      <c r="FQT83" s="420"/>
      <c r="FQU83" s="420"/>
      <c r="FQV83" s="420"/>
      <c r="FQW83" s="420"/>
      <c r="FQX83" s="420"/>
      <c r="FQY83" s="420"/>
      <c r="FQZ83" s="420"/>
      <c r="FRA83" s="420"/>
      <c r="FRB83" s="420"/>
      <c r="FRC83" s="420"/>
      <c r="FRD83" s="420"/>
      <c r="FRE83" s="420"/>
      <c r="FRF83" s="420"/>
      <c r="FRG83" s="420"/>
      <c r="FRH83" s="420"/>
      <c r="FRI83" s="420"/>
      <c r="FRJ83" s="420"/>
      <c r="FRK83" s="420"/>
      <c r="FRL83" s="420"/>
      <c r="FRM83" s="420"/>
      <c r="FRN83" s="420"/>
      <c r="FRO83" s="420"/>
      <c r="FRP83" s="420"/>
      <c r="FRQ83" s="420"/>
      <c r="FRR83" s="420"/>
      <c r="FRS83" s="420"/>
      <c r="FRT83" s="420"/>
      <c r="FRU83" s="420"/>
      <c r="FRV83" s="420"/>
      <c r="FRW83" s="420"/>
      <c r="FRX83" s="420"/>
      <c r="FRY83" s="420"/>
      <c r="FRZ83" s="420"/>
      <c r="FSA83" s="420"/>
      <c r="FSB83" s="420"/>
      <c r="FSC83" s="420"/>
      <c r="FSD83" s="420"/>
      <c r="FSE83" s="420"/>
      <c r="FSF83" s="420"/>
      <c r="FSG83" s="420"/>
      <c r="FSH83" s="420"/>
      <c r="FSI83" s="420"/>
      <c r="FSJ83" s="420"/>
      <c r="FSK83" s="420"/>
      <c r="FSL83" s="420"/>
      <c r="FSM83" s="420"/>
      <c r="FSN83" s="420"/>
      <c r="FSO83" s="420"/>
      <c r="FSP83" s="420"/>
      <c r="FSQ83" s="420"/>
      <c r="FSR83" s="420"/>
      <c r="FSS83" s="420"/>
      <c r="FST83" s="420"/>
      <c r="FSU83" s="420"/>
      <c r="FSV83" s="420"/>
      <c r="FSW83" s="420"/>
      <c r="FSX83" s="420"/>
      <c r="FSY83" s="420"/>
      <c r="FSZ83" s="420"/>
      <c r="FTA83" s="420"/>
      <c r="FTB83" s="420"/>
      <c r="FTC83" s="420"/>
      <c r="FTD83" s="420"/>
      <c r="FTE83" s="420"/>
      <c r="FTF83" s="420"/>
      <c r="FTG83" s="420"/>
      <c r="FTH83" s="420"/>
      <c r="FTI83" s="420"/>
      <c r="FTJ83" s="420"/>
      <c r="FTK83" s="420"/>
      <c r="FTL83" s="420"/>
      <c r="FTM83" s="420"/>
      <c r="FTN83" s="420"/>
      <c r="FTO83" s="420"/>
      <c r="FTP83" s="420"/>
      <c r="FTQ83" s="420"/>
      <c r="FTR83" s="420"/>
      <c r="FTS83" s="420"/>
      <c r="FTT83" s="420"/>
      <c r="FTU83" s="420"/>
      <c r="FTV83" s="420"/>
      <c r="FTW83" s="420"/>
      <c r="FTX83" s="420"/>
      <c r="FTY83" s="420"/>
      <c r="FTZ83" s="420"/>
      <c r="FUA83" s="420"/>
      <c r="FUB83" s="420"/>
      <c r="FUC83" s="420"/>
      <c r="FUD83" s="420"/>
      <c r="FUE83" s="420"/>
      <c r="FUF83" s="420"/>
      <c r="FUG83" s="420"/>
      <c r="FUH83" s="420"/>
      <c r="FUI83" s="420"/>
      <c r="FUJ83" s="420"/>
      <c r="FUK83" s="420"/>
      <c r="FUL83" s="420"/>
      <c r="FUM83" s="420"/>
      <c r="FUN83" s="420"/>
      <c r="FUO83" s="420"/>
      <c r="FUP83" s="420"/>
      <c r="FUQ83" s="420"/>
      <c r="FUR83" s="420"/>
      <c r="FUS83" s="420"/>
      <c r="FUT83" s="420"/>
      <c r="FUU83" s="420"/>
      <c r="FUV83" s="420"/>
      <c r="FUW83" s="420"/>
      <c r="FUX83" s="420"/>
      <c r="FUY83" s="420"/>
      <c r="FUZ83" s="420"/>
      <c r="FVA83" s="420"/>
      <c r="FVB83" s="420"/>
      <c r="FVC83" s="420"/>
      <c r="FVD83" s="420"/>
      <c r="FVE83" s="420"/>
      <c r="FVF83" s="420"/>
      <c r="FVG83" s="420"/>
      <c r="FVH83" s="420"/>
      <c r="FVI83" s="420"/>
      <c r="FVJ83" s="420"/>
      <c r="FVK83" s="420"/>
      <c r="FVL83" s="420"/>
      <c r="FVM83" s="420"/>
      <c r="FVN83" s="420"/>
      <c r="FVO83" s="420"/>
      <c r="FVP83" s="420"/>
      <c r="FVQ83" s="420"/>
      <c r="FVR83" s="420"/>
      <c r="FVS83" s="420"/>
      <c r="FVT83" s="420"/>
      <c r="FVU83" s="420"/>
      <c r="FVV83" s="420"/>
      <c r="FVW83" s="420"/>
      <c r="FVX83" s="420"/>
      <c r="FVY83" s="420"/>
      <c r="FVZ83" s="420"/>
      <c r="FWA83" s="420"/>
      <c r="FWB83" s="420"/>
      <c r="FWC83" s="420"/>
      <c r="FWD83" s="420"/>
      <c r="FWE83" s="420"/>
      <c r="FWF83" s="420"/>
      <c r="FWG83" s="420"/>
      <c r="FWH83" s="420"/>
      <c r="FWI83" s="420"/>
      <c r="FWJ83" s="420"/>
      <c r="FWK83" s="420"/>
      <c r="FWL83" s="420"/>
      <c r="FWM83" s="420"/>
      <c r="FWN83" s="420"/>
      <c r="FWO83" s="420"/>
      <c r="FWP83" s="420"/>
      <c r="FWQ83" s="420"/>
      <c r="FWR83" s="420"/>
      <c r="FWS83" s="420"/>
      <c r="FWT83" s="420"/>
      <c r="FWU83" s="420"/>
      <c r="FWV83" s="420"/>
      <c r="FWW83" s="420"/>
      <c r="FWX83" s="420"/>
      <c r="FWY83" s="420"/>
      <c r="FWZ83" s="420"/>
      <c r="FXA83" s="420"/>
      <c r="FXB83" s="420"/>
      <c r="FXC83" s="420"/>
      <c r="FXD83" s="420"/>
      <c r="FXE83" s="420"/>
      <c r="FXF83" s="420"/>
      <c r="FXG83" s="420"/>
      <c r="FXH83" s="420"/>
      <c r="FXI83" s="420"/>
      <c r="FXJ83" s="420"/>
      <c r="FXK83" s="420"/>
      <c r="FXL83" s="420"/>
      <c r="FXM83" s="420"/>
      <c r="FXN83" s="420"/>
      <c r="FXO83" s="420"/>
      <c r="FXP83" s="420"/>
      <c r="FXQ83" s="420"/>
      <c r="FXR83" s="420"/>
      <c r="FXS83" s="420"/>
      <c r="FXT83" s="420"/>
      <c r="FXU83" s="420"/>
      <c r="FXV83" s="420"/>
      <c r="FXW83" s="420"/>
      <c r="FXX83" s="420"/>
      <c r="FXY83" s="420"/>
      <c r="FXZ83" s="420"/>
      <c r="FYA83" s="420"/>
      <c r="FYB83" s="420"/>
      <c r="FYC83" s="420"/>
      <c r="FYD83" s="420"/>
      <c r="FYE83" s="420"/>
      <c r="FYF83" s="420"/>
      <c r="FYG83" s="420"/>
      <c r="FYH83" s="420"/>
      <c r="FYI83" s="420"/>
      <c r="FYJ83" s="420"/>
      <c r="FYK83" s="420"/>
      <c r="FYL83" s="420"/>
      <c r="FYM83" s="420"/>
      <c r="FYN83" s="420"/>
      <c r="FYO83" s="420"/>
      <c r="FYP83" s="420"/>
      <c r="FYQ83" s="420"/>
      <c r="FYR83" s="420"/>
      <c r="FYS83" s="420"/>
      <c r="FYT83" s="420"/>
      <c r="FYU83" s="420"/>
      <c r="FYV83" s="420"/>
      <c r="FYW83" s="420"/>
      <c r="FYX83" s="420"/>
      <c r="FYY83" s="420"/>
      <c r="FYZ83" s="420"/>
      <c r="FZA83" s="420"/>
      <c r="FZB83" s="420"/>
      <c r="FZC83" s="420"/>
      <c r="FZD83" s="420"/>
      <c r="FZE83" s="420"/>
      <c r="FZF83" s="420"/>
      <c r="FZG83" s="420"/>
      <c r="FZH83" s="420"/>
      <c r="FZI83" s="420"/>
      <c r="FZJ83" s="420"/>
      <c r="FZK83" s="420"/>
      <c r="FZL83" s="420"/>
      <c r="FZM83" s="420"/>
      <c r="FZN83" s="420"/>
      <c r="FZO83" s="420"/>
      <c r="FZP83" s="420"/>
      <c r="FZQ83" s="420"/>
      <c r="FZR83" s="420"/>
      <c r="FZS83" s="420"/>
      <c r="FZT83" s="420"/>
      <c r="FZU83" s="420"/>
      <c r="FZV83" s="420"/>
      <c r="FZW83" s="420"/>
      <c r="FZX83" s="420"/>
      <c r="FZY83" s="420"/>
      <c r="FZZ83" s="420"/>
      <c r="GAA83" s="420"/>
      <c r="GAB83" s="420"/>
      <c r="GAC83" s="420"/>
      <c r="GAD83" s="420"/>
      <c r="GAE83" s="420"/>
      <c r="GAF83" s="420"/>
      <c r="GAG83" s="420"/>
      <c r="GAH83" s="420"/>
      <c r="GAI83" s="420"/>
      <c r="GAJ83" s="420"/>
      <c r="GAK83" s="420"/>
      <c r="GAL83" s="420"/>
      <c r="GAM83" s="420"/>
      <c r="GAN83" s="420"/>
      <c r="GAO83" s="420"/>
      <c r="GAP83" s="420"/>
      <c r="GAQ83" s="420"/>
      <c r="GAR83" s="420"/>
      <c r="GAS83" s="420"/>
      <c r="GAT83" s="420"/>
      <c r="GAU83" s="420"/>
      <c r="GAV83" s="420"/>
      <c r="GAW83" s="420"/>
      <c r="GAX83" s="420"/>
      <c r="GAY83" s="420"/>
      <c r="GAZ83" s="420"/>
      <c r="GBA83" s="420"/>
      <c r="GBB83" s="420"/>
      <c r="GBC83" s="420"/>
      <c r="GBD83" s="420"/>
      <c r="GBE83" s="420"/>
      <c r="GBF83" s="420"/>
      <c r="GBG83" s="420"/>
      <c r="GBH83" s="420"/>
      <c r="GBI83" s="420"/>
      <c r="GBJ83" s="420"/>
      <c r="GBK83" s="420"/>
      <c r="GBL83" s="420"/>
      <c r="GBM83" s="420"/>
      <c r="GBN83" s="420"/>
      <c r="GBO83" s="420"/>
      <c r="GBP83" s="420"/>
      <c r="GBQ83" s="420"/>
      <c r="GBR83" s="420"/>
      <c r="GBS83" s="420"/>
      <c r="GBT83" s="420"/>
      <c r="GBU83" s="420"/>
      <c r="GBV83" s="420"/>
      <c r="GBW83" s="420"/>
      <c r="GBX83" s="420"/>
      <c r="GBY83" s="420"/>
      <c r="GBZ83" s="420"/>
      <c r="GCA83" s="420"/>
      <c r="GCB83" s="420"/>
      <c r="GCC83" s="420"/>
      <c r="GCD83" s="420"/>
      <c r="GCE83" s="420"/>
      <c r="GCF83" s="420"/>
      <c r="GCG83" s="420"/>
      <c r="GCH83" s="420"/>
      <c r="GCI83" s="420"/>
      <c r="GCJ83" s="420"/>
      <c r="GCK83" s="420"/>
      <c r="GCL83" s="420"/>
      <c r="GCM83" s="420"/>
      <c r="GCN83" s="420"/>
      <c r="GCO83" s="420"/>
      <c r="GCP83" s="420"/>
      <c r="GCQ83" s="420"/>
      <c r="GCR83" s="420"/>
      <c r="GCS83" s="420"/>
      <c r="GCT83" s="420"/>
      <c r="GCU83" s="420"/>
      <c r="GCV83" s="420"/>
      <c r="GCW83" s="420"/>
      <c r="GCX83" s="420"/>
      <c r="GCY83" s="420"/>
      <c r="GCZ83" s="420"/>
      <c r="GDA83" s="420"/>
      <c r="GDB83" s="420"/>
      <c r="GDC83" s="420"/>
      <c r="GDD83" s="420"/>
      <c r="GDE83" s="420"/>
      <c r="GDF83" s="420"/>
      <c r="GDG83" s="420"/>
      <c r="GDH83" s="420"/>
      <c r="GDI83" s="420"/>
      <c r="GDJ83" s="420"/>
      <c r="GDK83" s="420"/>
      <c r="GDL83" s="420"/>
      <c r="GDM83" s="420"/>
      <c r="GDN83" s="420"/>
      <c r="GDO83" s="420"/>
      <c r="GDP83" s="420"/>
      <c r="GDQ83" s="420"/>
      <c r="GDR83" s="420"/>
      <c r="GDS83" s="420"/>
      <c r="GDT83" s="420"/>
      <c r="GDU83" s="420"/>
      <c r="GDV83" s="420"/>
      <c r="GDW83" s="420"/>
      <c r="GDX83" s="420"/>
      <c r="GDY83" s="420"/>
      <c r="GDZ83" s="420"/>
      <c r="GEA83" s="420"/>
      <c r="GEB83" s="420"/>
      <c r="GEC83" s="420"/>
      <c r="GED83" s="420"/>
      <c r="GEE83" s="420"/>
      <c r="GEF83" s="420"/>
      <c r="GEG83" s="420"/>
      <c r="GEH83" s="420"/>
      <c r="GEI83" s="420"/>
      <c r="GEJ83" s="420"/>
      <c r="GEK83" s="420"/>
      <c r="GEL83" s="420"/>
      <c r="GEM83" s="420"/>
      <c r="GEN83" s="420"/>
      <c r="GEO83" s="420"/>
      <c r="GEP83" s="420"/>
      <c r="GEQ83" s="420"/>
      <c r="GER83" s="420"/>
      <c r="GES83" s="420"/>
      <c r="GET83" s="420"/>
      <c r="GEU83" s="420"/>
      <c r="GEV83" s="420"/>
      <c r="GEW83" s="420"/>
      <c r="GEX83" s="420"/>
      <c r="GEY83" s="420"/>
      <c r="GEZ83" s="420"/>
      <c r="GFA83" s="420"/>
      <c r="GFB83" s="420"/>
      <c r="GFC83" s="420"/>
      <c r="GFD83" s="420"/>
      <c r="GFE83" s="420"/>
      <c r="GFF83" s="420"/>
      <c r="GFG83" s="420"/>
      <c r="GFH83" s="420"/>
      <c r="GFI83" s="420"/>
      <c r="GFJ83" s="420"/>
      <c r="GFK83" s="420"/>
      <c r="GFL83" s="420"/>
      <c r="GFM83" s="420"/>
      <c r="GFN83" s="420"/>
      <c r="GFO83" s="420"/>
      <c r="GFP83" s="420"/>
      <c r="GFQ83" s="420"/>
      <c r="GFR83" s="420"/>
      <c r="GFS83" s="420"/>
      <c r="GFT83" s="420"/>
      <c r="GFU83" s="420"/>
      <c r="GFV83" s="420"/>
      <c r="GFW83" s="420"/>
      <c r="GFX83" s="420"/>
      <c r="GFY83" s="420"/>
      <c r="GFZ83" s="420"/>
      <c r="GGA83" s="420"/>
      <c r="GGB83" s="420"/>
      <c r="GGC83" s="420"/>
      <c r="GGD83" s="420"/>
      <c r="GGE83" s="420"/>
      <c r="GGF83" s="420"/>
      <c r="GGG83" s="420"/>
      <c r="GGH83" s="420"/>
      <c r="GGI83" s="420"/>
      <c r="GGJ83" s="420"/>
      <c r="GGK83" s="420"/>
      <c r="GGL83" s="420"/>
      <c r="GGM83" s="420"/>
      <c r="GGN83" s="420"/>
      <c r="GGO83" s="420"/>
      <c r="GGP83" s="420"/>
      <c r="GGQ83" s="420"/>
      <c r="GGR83" s="420"/>
      <c r="GGS83" s="420"/>
      <c r="GGT83" s="420"/>
      <c r="GGU83" s="420"/>
      <c r="GGV83" s="420"/>
      <c r="GGW83" s="420"/>
      <c r="GGX83" s="420"/>
      <c r="GGY83" s="420"/>
      <c r="GGZ83" s="420"/>
      <c r="GHA83" s="420"/>
      <c r="GHB83" s="420"/>
      <c r="GHC83" s="420"/>
      <c r="GHD83" s="420"/>
      <c r="GHE83" s="420"/>
      <c r="GHF83" s="420"/>
      <c r="GHG83" s="420"/>
      <c r="GHH83" s="420"/>
      <c r="GHI83" s="420"/>
      <c r="GHJ83" s="420"/>
      <c r="GHK83" s="420"/>
      <c r="GHL83" s="420"/>
      <c r="GHM83" s="420"/>
      <c r="GHN83" s="420"/>
      <c r="GHO83" s="420"/>
      <c r="GHP83" s="420"/>
      <c r="GHQ83" s="420"/>
      <c r="GHR83" s="420"/>
      <c r="GHS83" s="420"/>
      <c r="GHT83" s="420"/>
      <c r="GHU83" s="420"/>
      <c r="GHV83" s="420"/>
      <c r="GHW83" s="420"/>
      <c r="GHX83" s="420"/>
      <c r="GHY83" s="420"/>
      <c r="GHZ83" s="420"/>
      <c r="GIA83" s="420"/>
      <c r="GIB83" s="420"/>
      <c r="GIC83" s="420"/>
      <c r="GID83" s="420"/>
      <c r="GIE83" s="420"/>
      <c r="GIF83" s="420"/>
      <c r="GIG83" s="420"/>
      <c r="GIH83" s="420"/>
      <c r="GII83" s="420"/>
      <c r="GIJ83" s="420"/>
      <c r="GIK83" s="420"/>
      <c r="GIL83" s="420"/>
      <c r="GIM83" s="420"/>
      <c r="GIN83" s="420"/>
      <c r="GIO83" s="420"/>
      <c r="GIP83" s="420"/>
      <c r="GIQ83" s="420"/>
      <c r="GIR83" s="420"/>
      <c r="GIS83" s="420"/>
      <c r="GIT83" s="420"/>
      <c r="GIU83" s="420"/>
      <c r="GIV83" s="420"/>
      <c r="GIW83" s="420"/>
      <c r="GIX83" s="420"/>
      <c r="GIY83" s="420"/>
      <c r="GIZ83" s="420"/>
      <c r="GJA83" s="420"/>
      <c r="GJB83" s="420"/>
      <c r="GJC83" s="420"/>
      <c r="GJD83" s="420"/>
      <c r="GJE83" s="420"/>
      <c r="GJF83" s="420"/>
      <c r="GJG83" s="420"/>
      <c r="GJH83" s="420"/>
      <c r="GJI83" s="420"/>
      <c r="GJJ83" s="420"/>
      <c r="GJK83" s="420"/>
      <c r="GJL83" s="420"/>
      <c r="GJM83" s="420"/>
      <c r="GJN83" s="420"/>
      <c r="GJO83" s="420"/>
      <c r="GJP83" s="420"/>
      <c r="GJQ83" s="420"/>
      <c r="GJR83" s="420"/>
      <c r="GJS83" s="420"/>
      <c r="GJT83" s="420"/>
      <c r="GJU83" s="420"/>
      <c r="GJV83" s="420"/>
      <c r="GJW83" s="420"/>
      <c r="GJX83" s="420"/>
      <c r="GJY83" s="420"/>
      <c r="GJZ83" s="420"/>
      <c r="GKA83" s="420"/>
      <c r="GKB83" s="420"/>
      <c r="GKC83" s="420"/>
      <c r="GKD83" s="420"/>
      <c r="GKE83" s="420"/>
      <c r="GKF83" s="420"/>
      <c r="GKG83" s="420"/>
      <c r="GKH83" s="420"/>
      <c r="GKI83" s="420"/>
      <c r="GKJ83" s="420"/>
      <c r="GKK83" s="420"/>
      <c r="GKL83" s="420"/>
      <c r="GKM83" s="420"/>
      <c r="GKN83" s="420"/>
      <c r="GKO83" s="420"/>
      <c r="GKP83" s="420"/>
      <c r="GKQ83" s="420"/>
      <c r="GKR83" s="420"/>
      <c r="GKS83" s="420"/>
      <c r="GKT83" s="420"/>
      <c r="GKU83" s="420"/>
      <c r="GKV83" s="420"/>
      <c r="GKW83" s="420"/>
      <c r="GKX83" s="420"/>
      <c r="GKY83" s="420"/>
      <c r="GKZ83" s="420"/>
      <c r="GLA83" s="420"/>
      <c r="GLB83" s="420"/>
      <c r="GLC83" s="420"/>
      <c r="GLD83" s="420"/>
      <c r="GLE83" s="420"/>
      <c r="GLF83" s="420"/>
      <c r="GLG83" s="420"/>
      <c r="GLH83" s="420"/>
      <c r="GLI83" s="420"/>
      <c r="GLJ83" s="420"/>
      <c r="GLK83" s="420"/>
      <c r="GLL83" s="420"/>
      <c r="GLM83" s="420"/>
      <c r="GLN83" s="420"/>
      <c r="GLO83" s="420"/>
      <c r="GLP83" s="420"/>
      <c r="GLQ83" s="420"/>
      <c r="GLR83" s="420"/>
      <c r="GLS83" s="420"/>
      <c r="GLT83" s="420"/>
      <c r="GLU83" s="420"/>
      <c r="GLV83" s="420"/>
      <c r="GLW83" s="420"/>
      <c r="GLX83" s="420"/>
      <c r="GLY83" s="420"/>
      <c r="GLZ83" s="420"/>
      <c r="GMA83" s="420"/>
      <c r="GMB83" s="420"/>
      <c r="GMC83" s="420"/>
      <c r="GMD83" s="420"/>
      <c r="GME83" s="420"/>
      <c r="GMF83" s="420"/>
      <c r="GMG83" s="420"/>
      <c r="GMH83" s="420"/>
      <c r="GMI83" s="420"/>
      <c r="GMJ83" s="420"/>
      <c r="GMK83" s="420"/>
      <c r="GML83" s="420"/>
      <c r="GMM83" s="420"/>
      <c r="GMN83" s="420"/>
      <c r="GMO83" s="420"/>
      <c r="GMP83" s="420"/>
      <c r="GMQ83" s="420"/>
      <c r="GMR83" s="420"/>
      <c r="GMS83" s="420"/>
      <c r="GMT83" s="420"/>
      <c r="GMU83" s="420"/>
      <c r="GMV83" s="420"/>
      <c r="GMW83" s="420"/>
      <c r="GMX83" s="420"/>
      <c r="GMY83" s="420"/>
      <c r="GMZ83" s="420"/>
      <c r="GNA83" s="420"/>
      <c r="GNB83" s="420"/>
      <c r="GNC83" s="420"/>
      <c r="GND83" s="420"/>
      <c r="GNE83" s="420"/>
      <c r="GNF83" s="420"/>
      <c r="GNG83" s="420"/>
      <c r="GNH83" s="420"/>
      <c r="GNI83" s="420"/>
      <c r="GNJ83" s="420"/>
      <c r="GNK83" s="420"/>
      <c r="GNL83" s="420"/>
      <c r="GNM83" s="420"/>
      <c r="GNN83" s="420"/>
      <c r="GNO83" s="420"/>
      <c r="GNP83" s="420"/>
      <c r="GNQ83" s="420"/>
      <c r="GNR83" s="420"/>
      <c r="GNS83" s="420"/>
      <c r="GNT83" s="420"/>
      <c r="GNU83" s="420"/>
      <c r="GNV83" s="420"/>
      <c r="GNW83" s="420"/>
      <c r="GNX83" s="420"/>
      <c r="GNY83" s="420"/>
      <c r="GNZ83" s="420"/>
      <c r="GOA83" s="420"/>
      <c r="GOB83" s="420"/>
      <c r="GOC83" s="420"/>
      <c r="GOD83" s="420"/>
      <c r="GOE83" s="420"/>
      <c r="GOF83" s="420"/>
      <c r="GOG83" s="420"/>
      <c r="GOH83" s="420"/>
      <c r="GOI83" s="420"/>
      <c r="GOJ83" s="420"/>
      <c r="GOK83" s="420"/>
      <c r="GOL83" s="420"/>
      <c r="GOM83" s="420"/>
      <c r="GON83" s="420"/>
      <c r="GOO83" s="420"/>
      <c r="GOP83" s="420"/>
      <c r="GOQ83" s="420"/>
      <c r="GOR83" s="420"/>
      <c r="GOS83" s="420"/>
      <c r="GOT83" s="420"/>
      <c r="GOU83" s="420"/>
      <c r="GOV83" s="420"/>
      <c r="GOW83" s="420"/>
      <c r="GOX83" s="420"/>
      <c r="GOY83" s="420"/>
      <c r="GOZ83" s="420"/>
      <c r="GPA83" s="420"/>
      <c r="GPB83" s="420"/>
      <c r="GPC83" s="420"/>
      <c r="GPD83" s="420"/>
      <c r="GPE83" s="420"/>
      <c r="GPF83" s="420"/>
      <c r="GPG83" s="420"/>
      <c r="GPH83" s="420"/>
      <c r="GPI83" s="420"/>
      <c r="GPJ83" s="420"/>
      <c r="GPK83" s="420"/>
      <c r="GPL83" s="420"/>
      <c r="GPM83" s="420"/>
      <c r="GPN83" s="420"/>
      <c r="GPO83" s="420"/>
      <c r="GPP83" s="420"/>
      <c r="GPQ83" s="420"/>
      <c r="GPR83" s="420"/>
      <c r="GPS83" s="420"/>
      <c r="GPT83" s="420"/>
      <c r="GPU83" s="420"/>
      <c r="GPV83" s="420"/>
      <c r="GPW83" s="420"/>
      <c r="GPX83" s="420"/>
      <c r="GPY83" s="420"/>
      <c r="GPZ83" s="420"/>
      <c r="GQA83" s="420"/>
      <c r="GQB83" s="420"/>
      <c r="GQC83" s="420"/>
      <c r="GQD83" s="420"/>
      <c r="GQE83" s="420"/>
      <c r="GQF83" s="420"/>
      <c r="GQG83" s="420"/>
      <c r="GQH83" s="420"/>
      <c r="GQI83" s="420"/>
      <c r="GQJ83" s="420"/>
      <c r="GQK83" s="420"/>
      <c r="GQL83" s="420"/>
      <c r="GQM83" s="420"/>
      <c r="GQN83" s="420"/>
      <c r="GQO83" s="420"/>
      <c r="GQP83" s="420"/>
      <c r="GQQ83" s="420"/>
      <c r="GQR83" s="420"/>
      <c r="GQS83" s="420"/>
      <c r="GQT83" s="420"/>
      <c r="GQU83" s="420"/>
      <c r="GQV83" s="420"/>
      <c r="GQW83" s="420"/>
      <c r="GQX83" s="420"/>
      <c r="GQY83" s="420"/>
      <c r="GQZ83" s="420"/>
      <c r="GRA83" s="420"/>
      <c r="GRB83" s="420"/>
      <c r="GRC83" s="420"/>
      <c r="GRD83" s="420"/>
      <c r="GRE83" s="420"/>
      <c r="GRF83" s="420"/>
      <c r="GRG83" s="420"/>
      <c r="GRH83" s="420"/>
      <c r="GRI83" s="420"/>
      <c r="GRJ83" s="420"/>
      <c r="GRK83" s="420"/>
      <c r="GRL83" s="420"/>
      <c r="GRM83" s="420"/>
      <c r="GRN83" s="420"/>
      <c r="GRO83" s="420"/>
      <c r="GRP83" s="420"/>
      <c r="GRQ83" s="420"/>
      <c r="GRR83" s="420"/>
      <c r="GRS83" s="420"/>
      <c r="GRT83" s="420"/>
      <c r="GRU83" s="420"/>
      <c r="GRV83" s="420"/>
      <c r="GRW83" s="420"/>
      <c r="GRX83" s="420"/>
      <c r="GRY83" s="420"/>
      <c r="GRZ83" s="420"/>
      <c r="GSA83" s="420"/>
      <c r="GSB83" s="420"/>
      <c r="GSC83" s="420"/>
      <c r="GSD83" s="420"/>
      <c r="GSE83" s="420"/>
      <c r="GSF83" s="420"/>
      <c r="GSG83" s="420"/>
      <c r="GSH83" s="420"/>
      <c r="GSI83" s="420"/>
      <c r="GSJ83" s="420"/>
      <c r="GSK83" s="420"/>
      <c r="GSL83" s="420"/>
      <c r="GSM83" s="420"/>
      <c r="GSN83" s="420"/>
      <c r="GSO83" s="420"/>
      <c r="GSP83" s="420"/>
      <c r="GSQ83" s="420"/>
      <c r="GSR83" s="420"/>
      <c r="GSS83" s="420"/>
      <c r="GST83" s="420"/>
      <c r="GSU83" s="420"/>
      <c r="GSV83" s="420"/>
      <c r="GSW83" s="420"/>
      <c r="GSX83" s="420"/>
      <c r="GSY83" s="420"/>
      <c r="GSZ83" s="420"/>
      <c r="GTA83" s="420"/>
      <c r="GTB83" s="420"/>
      <c r="GTC83" s="420"/>
      <c r="GTD83" s="420"/>
      <c r="GTE83" s="420"/>
      <c r="GTF83" s="420"/>
      <c r="GTG83" s="420"/>
      <c r="GTH83" s="420"/>
      <c r="GTI83" s="420"/>
      <c r="GTJ83" s="420"/>
      <c r="GTK83" s="420"/>
      <c r="GTL83" s="420"/>
      <c r="GTM83" s="420"/>
      <c r="GTN83" s="420"/>
      <c r="GTO83" s="420"/>
      <c r="GTP83" s="420"/>
      <c r="GTQ83" s="420"/>
      <c r="GTR83" s="420"/>
      <c r="GTS83" s="420"/>
      <c r="GTT83" s="420"/>
      <c r="GTU83" s="420"/>
      <c r="GTV83" s="420"/>
      <c r="GTW83" s="420"/>
      <c r="GTX83" s="420"/>
      <c r="GTY83" s="420"/>
      <c r="GTZ83" s="420"/>
      <c r="GUA83" s="420"/>
      <c r="GUB83" s="420"/>
      <c r="GUC83" s="420"/>
      <c r="GUD83" s="420"/>
      <c r="GUE83" s="420"/>
      <c r="GUF83" s="420"/>
      <c r="GUG83" s="420"/>
      <c r="GUH83" s="420"/>
      <c r="GUI83" s="420"/>
      <c r="GUJ83" s="420"/>
      <c r="GUK83" s="420"/>
      <c r="GUL83" s="420"/>
      <c r="GUM83" s="420"/>
      <c r="GUN83" s="420"/>
      <c r="GUO83" s="420"/>
      <c r="GUP83" s="420"/>
      <c r="GUQ83" s="420"/>
      <c r="GUR83" s="420"/>
      <c r="GUS83" s="420"/>
      <c r="GUT83" s="420"/>
      <c r="GUU83" s="420"/>
      <c r="GUV83" s="420"/>
      <c r="GUW83" s="420"/>
      <c r="GUX83" s="420"/>
      <c r="GUY83" s="420"/>
      <c r="GUZ83" s="420"/>
      <c r="GVA83" s="420"/>
      <c r="GVB83" s="420"/>
      <c r="GVC83" s="420"/>
      <c r="GVD83" s="420"/>
      <c r="GVE83" s="420"/>
      <c r="GVF83" s="420"/>
      <c r="GVG83" s="420"/>
      <c r="GVH83" s="420"/>
      <c r="GVI83" s="420"/>
      <c r="GVJ83" s="420"/>
      <c r="GVK83" s="420"/>
      <c r="GVL83" s="420"/>
      <c r="GVM83" s="420"/>
      <c r="GVN83" s="420"/>
      <c r="GVO83" s="420"/>
      <c r="GVP83" s="420"/>
      <c r="GVQ83" s="420"/>
      <c r="GVR83" s="420"/>
      <c r="GVS83" s="420"/>
      <c r="GVT83" s="420"/>
      <c r="GVU83" s="420"/>
      <c r="GVV83" s="420"/>
      <c r="GVW83" s="420"/>
      <c r="GVX83" s="420"/>
      <c r="GVY83" s="420"/>
      <c r="GVZ83" s="420"/>
      <c r="GWA83" s="420"/>
      <c r="GWB83" s="420"/>
      <c r="GWC83" s="420"/>
      <c r="GWD83" s="420"/>
      <c r="GWE83" s="420"/>
      <c r="GWF83" s="420"/>
      <c r="GWG83" s="420"/>
      <c r="GWH83" s="420"/>
      <c r="GWI83" s="420"/>
      <c r="GWJ83" s="420"/>
      <c r="GWK83" s="420"/>
      <c r="GWL83" s="420"/>
      <c r="GWM83" s="420"/>
      <c r="GWN83" s="420"/>
      <c r="GWO83" s="420"/>
      <c r="GWP83" s="420"/>
      <c r="GWQ83" s="420"/>
      <c r="GWR83" s="420"/>
      <c r="GWS83" s="420"/>
      <c r="GWT83" s="420"/>
      <c r="GWU83" s="420"/>
      <c r="GWV83" s="420"/>
      <c r="GWW83" s="420"/>
      <c r="GWX83" s="420"/>
      <c r="GWY83" s="420"/>
      <c r="GWZ83" s="420"/>
      <c r="GXA83" s="420"/>
      <c r="GXB83" s="420"/>
      <c r="GXC83" s="420"/>
      <c r="GXD83" s="420"/>
      <c r="GXE83" s="420"/>
      <c r="GXF83" s="420"/>
      <c r="GXG83" s="420"/>
      <c r="GXH83" s="420"/>
      <c r="GXI83" s="420"/>
      <c r="GXJ83" s="420"/>
      <c r="GXK83" s="420"/>
      <c r="GXL83" s="420"/>
      <c r="GXM83" s="420"/>
      <c r="GXN83" s="420"/>
      <c r="GXO83" s="420"/>
      <c r="GXP83" s="420"/>
      <c r="GXQ83" s="420"/>
      <c r="GXR83" s="420"/>
      <c r="GXS83" s="420"/>
      <c r="GXT83" s="420"/>
      <c r="GXU83" s="420"/>
      <c r="GXV83" s="420"/>
      <c r="GXW83" s="420"/>
      <c r="GXX83" s="420"/>
      <c r="GXY83" s="420"/>
      <c r="GXZ83" s="420"/>
      <c r="GYA83" s="420"/>
      <c r="GYB83" s="420"/>
      <c r="GYC83" s="420"/>
      <c r="GYD83" s="420"/>
      <c r="GYE83" s="420"/>
      <c r="GYF83" s="420"/>
      <c r="GYG83" s="420"/>
      <c r="GYH83" s="420"/>
      <c r="GYI83" s="420"/>
      <c r="GYJ83" s="420"/>
      <c r="GYK83" s="420"/>
      <c r="GYL83" s="420"/>
      <c r="GYM83" s="420"/>
      <c r="GYN83" s="420"/>
      <c r="GYO83" s="420"/>
      <c r="GYP83" s="420"/>
      <c r="GYQ83" s="420"/>
      <c r="GYR83" s="420"/>
      <c r="GYS83" s="420"/>
      <c r="GYT83" s="420"/>
      <c r="GYU83" s="420"/>
      <c r="GYV83" s="420"/>
      <c r="GYW83" s="420"/>
      <c r="GYX83" s="420"/>
      <c r="GYY83" s="420"/>
      <c r="GYZ83" s="420"/>
      <c r="GZA83" s="420"/>
      <c r="GZB83" s="420"/>
      <c r="GZC83" s="420"/>
      <c r="GZD83" s="420"/>
      <c r="GZE83" s="420"/>
      <c r="GZF83" s="420"/>
      <c r="GZG83" s="420"/>
      <c r="GZH83" s="420"/>
      <c r="GZI83" s="420"/>
      <c r="GZJ83" s="420"/>
      <c r="GZK83" s="420"/>
      <c r="GZL83" s="420"/>
      <c r="GZM83" s="420"/>
      <c r="GZN83" s="420"/>
      <c r="GZO83" s="420"/>
      <c r="GZP83" s="420"/>
      <c r="GZQ83" s="420"/>
      <c r="GZR83" s="420"/>
      <c r="GZS83" s="420"/>
      <c r="GZT83" s="420"/>
      <c r="GZU83" s="420"/>
      <c r="GZV83" s="420"/>
      <c r="GZW83" s="420"/>
      <c r="GZX83" s="420"/>
      <c r="GZY83" s="420"/>
      <c r="GZZ83" s="420"/>
      <c r="HAA83" s="420"/>
      <c r="HAB83" s="420"/>
      <c r="HAC83" s="420"/>
      <c r="HAD83" s="420"/>
      <c r="HAE83" s="420"/>
      <c r="HAF83" s="420"/>
      <c r="HAG83" s="420"/>
      <c r="HAH83" s="420"/>
      <c r="HAI83" s="420"/>
      <c r="HAJ83" s="420"/>
      <c r="HAK83" s="420"/>
      <c r="HAL83" s="420"/>
      <c r="HAM83" s="420"/>
      <c r="HAN83" s="420"/>
      <c r="HAO83" s="420"/>
      <c r="HAP83" s="420"/>
      <c r="HAQ83" s="420"/>
      <c r="HAR83" s="420"/>
      <c r="HAS83" s="420"/>
      <c r="HAT83" s="420"/>
      <c r="HAU83" s="420"/>
      <c r="HAV83" s="420"/>
      <c r="HAW83" s="420"/>
      <c r="HAX83" s="420"/>
      <c r="HAY83" s="420"/>
      <c r="HAZ83" s="420"/>
      <c r="HBA83" s="420"/>
      <c r="HBB83" s="420"/>
      <c r="HBC83" s="420"/>
      <c r="HBD83" s="420"/>
      <c r="HBE83" s="420"/>
      <c r="HBF83" s="420"/>
      <c r="HBG83" s="420"/>
      <c r="HBH83" s="420"/>
      <c r="HBI83" s="420"/>
      <c r="HBJ83" s="420"/>
      <c r="HBK83" s="420"/>
      <c r="HBL83" s="420"/>
      <c r="HBM83" s="420"/>
      <c r="HBN83" s="420"/>
      <c r="HBO83" s="420"/>
      <c r="HBP83" s="420"/>
      <c r="HBQ83" s="420"/>
      <c r="HBR83" s="420"/>
      <c r="HBS83" s="420"/>
      <c r="HBT83" s="420"/>
      <c r="HBU83" s="420"/>
      <c r="HBV83" s="420"/>
      <c r="HBW83" s="420"/>
      <c r="HBX83" s="420"/>
      <c r="HBY83" s="420"/>
      <c r="HBZ83" s="420"/>
      <c r="HCA83" s="420"/>
      <c r="HCB83" s="420"/>
      <c r="HCC83" s="420"/>
      <c r="HCD83" s="420"/>
      <c r="HCE83" s="420"/>
      <c r="HCF83" s="420"/>
      <c r="HCG83" s="420"/>
      <c r="HCH83" s="420"/>
      <c r="HCI83" s="420"/>
      <c r="HCJ83" s="420"/>
      <c r="HCK83" s="420"/>
      <c r="HCL83" s="420"/>
      <c r="HCM83" s="420"/>
      <c r="HCN83" s="420"/>
      <c r="HCO83" s="420"/>
      <c r="HCP83" s="420"/>
      <c r="HCQ83" s="420"/>
      <c r="HCR83" s="420"/>
      <c r="HCS83" s="420"/>
      <c r="HCT83" s="420"/>
      <c r="HCU83" s="420"/>
      <c r="HCV83" s="420"/>
      <c r="HCW83" s="420"/>
      <c r="HCX83" s="420"/>
      <c r="HCY83" s="420"/>
      <c r="HCZ83" s="420"/>
      <c r="HDA83" s="420"/>
      <c r="HDB83" s="420"/>
      <c r="HDC83" s="420"/>
      <c r="HDD83" s="420"/>
      <c r="HDE83" s="420"/>
      <c r="HDF83" s="420"/>
      <c r="HDG83" s="420"/>
      <c r="HDH83" s="420"/>
      <c r="HDI83" s="420"/>
      <c r="HDJ83" s="420"/>
      <c r="HDK83" s="420"/>
      <c r="HDL83" s="420"/>
      <c r="HDM83" s="420"/>
      <c r="HDN83" s="420"/>
      <c r="HDO83" s="420"/>
      <c r="HDP83" s="420"/>
      <c r="HDQ83" s="420"/>
      <c r="HDR83" s="420"/>
      <c r="HDS83" s="420"/>
      <c r="HDT83" s="420"/>
      <c r="HDU83" s="420"/>
      <c r="HDV83" s="420"/>
      <c r="HDW83" s="420"/>
      <c r="HDX83" s="420"/>
      <c r="HDY83" s="420"/>
      <c r="HDZ83" s="420"/>
      <c r="HEA83" s="420"/>
      <c r="HEB83" s="420"/>
      <c r="HEC83" s="420"/>
      <c r="HED83" s="420"/>
      <c r="HEE83" s="420"/>
      <c r="HEF83" s="420"/>
      <c r="HEG83" s="420"/>
      <c r="HEH83" s="420"/>
      <c r="HEI83" s="420"/>
      <c r="HEJ83" s="420"/>
      <c r="HEK83" s="420"/>
      <c r="HEL83" s="420"/>
      <c r="HEM83" s="420"/>
      <c r="HEN83" s="420"/>
      <c r="HEO83" s="420"/>
      <c r="HEP83" s="420"/>
      <c r="HEQ83" s="420"/>
      <c r="HER83" s="420"/>
      <c r="HES83" s="420"/>
      <c r="HET83" s="420"/>
      <c r="HEU83" s="420"/>
      <c r="HEV83" s="420"/>
      <c r="HEW83" s="420"/>
      <c r="HEX83" s="420"/>
      <c r="HEY83" s="420"/>
      <c r="HEZ83" s="420"/>
      <c r="HFA83" s="420"/>
      <c r="HFB83" s="420"/>
      <c r="HFC83" s="420"/>
      <c r="HFD83" s="420"/>
      <c r="HFE83" s="420"/>
      <c r="HFF83" s="420"/>
      <c r="HFG83" s="420"/>
      <c r="HFH83" s="420"/>
      <c r="HFI83" s="420"/>
      <c r="HFJ83" s="420"/>
      <c r="HFK83" s="420"/>
      <c r="HFL83" s="420"/>
      <c r="HFM83" s="420"/>
      <c r="HFN83" s="420"/>
      <c r="HFO83" s="420"/>
      <c r="HFP83" s="420"/>
      <c r="HFQ83" s="420"/>
      <c r="HFR83" s="420"/>
      <c r="HFS83" s="420"/>
      <c r="HFT83" s="420"/>
      <c r="HFU83" s="420"/>
      <c r="HFV83" s="420"/>
      <c r="HFW83" s="420"/>
      <c r="HFX83" s="420"/>
      <c r="HFY83" s="420"/>
      <c r="HFZ83" s="420"/>
      <c r="HGA83" s="420"/>
      <c r="HGB83" s="420"/>
      <c r="HGC83" s="420"/>
      <c r="HGD83" s="420"/>
      <c r="HGE83" s="420"/>
      <c r="HGF83" s="420"/>
      <c r="HGG83" s="420"/>
      <c r="HGH83" s="420"/>
      <c r="HGI83" s="420"/>
      <c r="HGJ83" s="420"/>
      <c r="HGK83" s="420"/>
      <c r="HGL83" s="420"/>
      <c r="HGM83" s="420"/>
      <c r="HGN83" s="420"/>
      <c r="HGO83" s="420"/>
      <c r="HGP83" s="420"/>
      <c r="HGQ83" s="420"/>
      <c r="HGR83" s="420"/>
      <c r="HGS83" s="420"/>
      <c r="HGT83" s="420"/>
      <c r="HGU83" s="420"/>
      <c r="HGV83" s="420"/>
      <c r="HGW83" s="420"/>
      <c r="HGX83" s="420"/>
      <c r="HGY83" s="420"/>
      <c r="HGZ83" s="420"/>
      <c r="HHA83" s="420"/>
      <c r="HHB83" s="420"/>
      <c r="HHC83" s="420"/>
      <c r="HHD83" s="420"/>
      <c r="HHE83" s="420"/>
      <c r="HHF83" s="420"/>
      <c r="HHG83" s="420"/>
      <c r="HHH83" s="420"/>
      <c r="HHI83" s="420"/>
      <c r="HHJ83" s="420"/>
      <c r="HHK83" s="420"/>
      <c r="HHL83" s="420"/>
      <c r="HHM83" s="420"/>
      <c r="HHN83" s="420"/>
      <c r="HHO83" s="420"/>
      <c r="HHP83" s="420"/>
      <c r="HHQ83" s="420"/>
      <c r="HHR83" s="420"/>
      <c r="HHS83" s="420"/>
      <c r="HHT83" s="420"/>
      <c r="HHU83" s="420"/>
      <c r="HHV83" s="420"/>
      <c r="HHW83" s="420"/>
      <c r="HHX83" s="420"/>
      <c r="HHY83" s="420"/>
      <c r="HHZ83" s="420"/>
      <c r="HIA83" s="420"/>
      <c r="HIB83" s="420"/>
      <c r="HIC83" s="420"/>
      <c r="HID83" s="420"/>
      <c r="HIE83" s="420"/>
      <c r="HIF83" s="420"/>
      <c r="HIG83" s="420"/>
      <c r="HIH83" s="420"/>
      <c r="HII83" s="420"/>
      <c r="HIJ83" s="420"/>
      <c r="HIK83" s="420"/>
      <c r="HIL83" s="420"/>
      <c r="HIM83" s="420"/>
      <c r="HIN83" s="420"/>
      <c r="HIO83" s="420"/>
      <c r="HIP83" s="420"/>
      <c r="HIQ83" s="420"/>
      <c r="HIR83" s="420"/>
      <c r="HIS83" s="420"/>
      <c r="HIT83" s="420"/>
      <c r="HIU83" s="420"/>
      <c r="HIV83" s="420"/>
      <c r="HIW83" s="420"/>
      <c r="HIX83" s="420"/>
      <c r="HIY83" s="420"/>
      <c r="HIZ83" s="420"/>
      <c r="HJA83" s="420"/>
      <c r="HJB83" s="420"/>
      <c r="HJC83" s="420"/>
      <c r="HJD83" s="420"/>
      <c r="HJE83" s="420"/>
      <c r="HJF83" s="420"/>
      <c r="HJG83" s="420"/>
      <c r="HJH83" s="420"/>
      <c r="HJI83" s="420"/>
      <c r="HJJ83" s="420"/>
      <c r="HJK83" s="420"/>
      <c r="HJL83" s="420"/>
      <c r="HJM83" s="420"/>
      <c r="HJN83" s="420"/>
      <c r="HJO83" s="420"/>
      <c r="HJP83" s="420"/>
      <c r="HJQ83" s="420"/>
      <c r="HJR83" s="420"/>
      <c r="HJS83" s="420"/>
      <c r="HJT83" s="420"/>
      <c r="HJU83" s="420"/>
      <c r="HJV83" s="420"/>
      <c r="HJW83" s="420"/>
      <c r="HJX83" s="420"/>
      <c r="HJY83" s="420"/>
      <c r="HJZ83" s="420"/>
      <c r="HKA83" s="420"/>
      <c r="HKB83" s="420"/>
      <c r="HKC83" s="420"/>
      <c r="HKD83" s="420"/>
      <c r="HKE83" s="420"/>
      <c r="HKF83" s="420"/>
      <c r="HKG83" s="420"/>
      <c r="HKH83" s="420"/>
      <c r="HKI83" s="420"/>
      <c r="HKJ83" s="420"/>
      <c r="HKK83" s="420"/>
      <c r="HKL83" s="420"/>
      <c r="HKM83" s="420"/>
      <c r="HKN83" s="420"/>
      <c r="HKO83" s="420"/>
      <c r="HKP83" s="420"/>
      <c r="HKQ83" s="420"/>
      <c r="HKR83" s="420"/>
      <c r="HKS83" s="420"/>
      <c r="HKT83" s="420"/>
      <c r="HKU83" s="420"/>
      <c r="HKV83" s="420"/>
      <c r="HKW83" s="420"/>
      <c r="HKX83" s="420"/>
      <c r="HKY83" s="420"/>
      <c r="HKZ83" s="420"/>
      <c r="HLA83" s="420"/>
      <c r="HLB83" s="420"/>
      <c r="HLC83" s="420"/>
      <c r="HLD83" s="420"/>
      <c r="HLE83" s="420"/>
      <c r="HLF83" s="420"/>
      <c r="HLG83" s="420"/>
      <c r="HLH83" s="420"/>
      <c r="HLI83" s="420"/>
      <c r="HLJ83" s="420"/>
      <c r="HLK83" s="420"/>
      <c r="HLL83" s="420"/>
      <c r="HLM83" s="420"/>
      <c r="HLN83" s="420"/>
      <c r="HLO83" s="420"/>
      <c r="HLP83" s="420"/>
      <c r="HLQ83" s="420"/>
      <c r="HLR83" s="420"/>
      <c r="HLS83" s="420"/>
      <c r="HLT83" s="420"/>
      <c r="HLU83" s="420"/>
      <c r="HLV83" s="420"/>
      <c r="HLW83" s="420"/>
      <c r="HLX83" s="420"/>
      <c r="HLY83" s="420"/>
      <c r="HLZ83" s="420"/>
      <c r="HMA83" s="420"/>
      <c r="HMB83" s="420"/>
      <c r="HMC83" s="420"/>
      <c r="HMD83" s="420"/>
      <c r="HME83" s="420"/>
      <c r="HMF83" s="420"/>
      <c r="HMG83" s="420"/>
      <c r="HMH83" s="420"/>
      <c r="HMI83" s="420"/>
      <c r="HMJ83" s="420"/>
      <c r="HMK83" s="420"/>
      <c r="HML83" s="420"/>
      <c r="HMM83" s="420"/>
      <c r="HMN83" s="420"/>
      <c r="HMO83" s="420"/>
      <c r="HMP83" s="420"/>
      <c r="HMQ83" s="420"/>
      <c r="HMR83" s="420"/>
      <c r="HMS83" s="420"/>
      <c r="HMT83" s="420"/>
      <c r="HMU83" s="420"/>
      <c r="HMV83" s="420"/>
      <c r="HMW83" s="420"/>
      <c r="HMX83" s="420"/>
      <c r="HMY83" s="420"/>
      <c r="HMZ83" s="420"/>
      <c r="HNA83" s="420"/>
      <c r="HNB83" s="420"/>
      <c r="HNC83" s="420"/>
      <c r="HND83" s="420"/>
      <c r="HNE83" s="420"/>
      <c r="HNF83" s="420"/>
      <c r="HNG83" s="420"/>
      <c r="HNH83" s="420"/>
      <c r="HNI83" s="420"/>
      <c r="HNJ83" s="420"/>
      <c r="HNK83" s="420"/>
      <c r="HNL83" s="420"/>
      <c r="HNM83" s="420"/>
      <c r="HNN83" s="420"/>
      <c r="HNO83" s="420"/>
      <c r="HNP83" s="420"/>
      <c r="HNQ83" s="420"/>
      <c r="HNR83" s="420"/>
      <c r="HNS83" s="420"/>
      <c r="HNT83" s="420"/>
      <c r="HNU83" s="420"/>
      <c r="HNV83" s="420"/>
      <c r="HNW83" s="420"/>
      <c r="HNX83" s="420"/>
      <c r="HNY83" s="420"/>
      <c r="HNZ83" s="420"/>
      <c r="HOA83" s="420"/>
      <c r="HOB83" s="420"/>
      <c r="HOC83" s="420"/>
      <c r="HOD83" s="420"/>
      <c r="HOE83" s="420"/>
      <c r="HOF83" s="420"/>
      <c r="HOG83" s="420"/>
      <c r="HOH83" s="420"/>
      <c r="HOI83" s="420"/>
      <c r="HOJ83" s="420"/>
      <c r="HOK83" s="420"/>
      <c r="HOL83" s="420"/>
      <c r="HOM83" s="420"/>
      <c r="HON83" s="420"/>
      <c r="HOO83" s="420"/>
      <c r="HOP83" s="420"/>
      <c r="HOQ83" s="420"/>
      <c r="HOR83" s="420"/>
      <c r="HOS83" s="420"/>
      <c r="HOT83" s="420"/>
      <c r="HOU83" s="420"/>
      <c r="HOV83" s="420"/>
      <c r="HOW83" s="420"/>
      <c r="HOX83" s="420"/>
      <c r="HOY83" s="420"/>
      <c r="HOZ83" s="420"/>
      <c r="HPA83" s="420"/>
      <c r="HPB83" s="420"/>
      <c r="HPC83" s="420"/>
      <c r="HPD83" s="420"/>
      <c r="HPE83" s="420"/>
      <c r="HPF83" s="420"/>
      <c r="HPG83" s="420"/>
      <c r="HPH83" s="420"/>
      <c r="HPI83" s="420"/>
      <c r="HPJ83" s="420"/>
      <c r="HPK83" s="420"/>
      <c r="HPL83" s="420"/>
      <c r="HPM83" s="420"/>
      <c r="HPN83" s="420"/>
      <c r="HPO83" s="420"/>
      <c r="HPP83" s="420"/>
      <c r="HPQ83" s="420"/>
      <c r="HPR83" s="420"/>
      <c r="HPS83" s="420"/>
      <c r="HPT83" s="420"/>
      <c r="HPU83" s="420"/>
      <c r="HPV83" s="420"/>
      <c r="HPW83" s="420"/>
      <c r="HPX83" s="420"/>
      <c r="HPY83" s="420"/>
      <c r="HPZ83" s="420"/>
      <c r="HQA83" s="420"/>
      <c r="HQB83" s="420"/>
      <c r="HQC83" s="420"/>
      <c r="HQD83" s="420"/>
      <c r="HQE83" s="420"/>
      <c r="HQF83" s="420"/>
      <c r="HQG83" s="420"/>
      <c r="HQH83" s="420"/>
      <c r="HQI83" s="420"/>
      <c r="HQJ83" s="420"/>
      <c r="HQK83" s="420"/>
      <c r="HQL83" s="420"/>
      <c r="HQM83" s="420"/>
      <c r="HQN83" s="420"/>
      <c r="HQO83" s="420"/>
      <c r="HQP83" s="420"/>
      <c r="HQQ83" s="420"/>
      <c r="HQR83" s="420"/>
      <c r="HQS83" s="420"/>
      <c r="HQT83" s="420"/>
      <c r="HQU83" s="420"/>
      <c r="HQV83" s="420"/>
      <c r="HQW83" s="420"/>
      <c r="HQX83" s="420"/>
      <c r="HQY83" s="420"/>
      <c r="HQZ83" s="420"/>
      <c r="HRA83" s="420"/>
      <c r="HRB83" s="420"/>
      <c r="HRC83" s="420"/>
      <c r="HRD83" s="420"/>
      <c r="HRE83" s="420"/>
      <c r="HRF83" s="420"/>
      <c r="HRG83" s="420"/>
      <c r="HRH83" s="420"/>
      <c r="HRI83" s="420"/>
      <c r="HRJ83" s="420"/>
      <c r="HRK83" s="420"/>
      <c r="HRL83" s="420"/>
      <c r="HRM83" s="420"/>
      <c r="HRN83" s="420"/>
      <c r="HRO83" s="420"/>
      <c r="HRP83" s="420"/>
      <c r="HRQ83" s="420"/>
      <c r="HRR83" s="420"/>
      <c r="HRS83" s="420"/>
      <c r="HRT83" s="420"/>
      <c r="HRU83" s="420"/>
      <c r="HRV83" s="420"/>
      <c r="HRW83" s="420"/>
      <c r="HRX83" s="420"/>
      <c r="HRY83" s="420"/>
      <c r="HRZ83" s="420"/>
      <c r="HSA83" s="420"/>
      <c r="HSB83" s="420"/>
      <c r="HSC83" s="420"/>
      <c r="HSD83" s="420"/>
      <c r="HSE83" s="420"/>
      <c r="HSF83" s="420"/>
      <c r="HSG83" s="420"/>
      <c r="HSH83" s="420"/>
      <c r="HSI83" s="420"/>
      <c r="HSJ83" s="420"/>
      <c r="HSK83" s="420"/>
      <c r="HSL83" s="420"/>
      <c r="HSM83" s="420"/>
      <c r="HSN83" s="420"/>
      <c r="HSO83" s="420"/>
      <c r="HSP83" s="420"/>
      <c r="HSQ83" s="420"/>
      <c r="HSR83" s="420"/>
      <c r="HSS83" s="420"/>
      <c r="HST83" s="420"/>
      <c r="HSU83" s="420"/>
      <c r="HSV83" s="420"/>
      <c r="HSW83" s="420"/>
      <c r="HSX83" s="420"/>
      <c r="HSY83" s="420"/>
      <c r="HSZ83" s="420"/>
      <c r="HTA83" s="420"/>
      <c r="HTB83" s="420"/>
      <c r="HTC83" s="420"/>
      <c r="HTD83" s="420"/>
      <c r="HTE83" s="420"/>
      <c r="HTF83" s="420"/>
      <c r="HTG83" s="420"/>
      <c r="HTH83" s="420"/>
      <c r="HTI83" s="420"/>
      <c r="HTJ83" s="420"/>
      <c r="HTK83" s="420"/>
      <c r="HTL83" s="420"/>
      <c r="HTM83" s="420"/>
      <c r="HTN83" s="420"/>
      <c r="HTO83" s="420"/>
      <c r="HTP83" s="420"/>
      <c r="HTQ83" s="420"/>
      <c r="HTR83" s="420"/>
      <c r="HTS83" s="420"/>
      <c r="HTT83" s="420"/>
      <c r="HTU83" s="420"/>
      <c r="HTV83" s="420"/>
      <c r="HTW83" s="420"/>
      <c r="HTX83" s="420"/>
      <c r="HTY83" s="420"/>
      <c r="HTZ83" s="420"/>
      <c r="HUA83" s="420"/>
      <c r="HUB83" s="420"/>
      <c r="HUC83" s="420"/>
      <c r="HUD83" s="420"/>
      <c r="HUE83" s="420"/>
      <c r="HUF83" s="420"/>
      <c r="HUG83" s="420"/>
      <c r="HUH83" s="420"/>
      <c r="HUI83" s="420"/>
      <c r="HUJ83" s="420"/>
      <c r="HUK83" s="420"/>
      <c r="HUL83" s="420"/>
      <c r="HUM83" s="420"/>
      <c r="HUN83" s="420"/>
      <c r="HUO83" s="420"/>
      <c r="HUP83" s="420"/>
      <c r="HUQ83" s="420"/>
      <c r="HUR83" s="420"/>
      <c r="HUS83" s="420"/>
      <c r="HUT83" s="420"/>
      <c r="HUU83" s="420"/>
      <c r="HUV83" s="420"/>
      <c r="HUW83" s="420"/>
      <c r="HUX83" s="420"/>
      <c r="HUY83" s="420"/>
      <c r="HUZ83" s="420"/>
      <c r="HVA83" s="420"/>
      <c r="HVB83" s="420"/>
      <c r="HVC83" s="420"/>
      <c r="HVD83" s="420"/>
      <c r="HVE83" s="420"/>
      <c r="HVF83" s="420"/>
      <c r="HVG83" s="420"/>
      <c r="HVH83" s="420"/>
      <c r="HVI83" s="420"/>
      <c r="HVJ83" s="420"/>
      <c r="HVK83" s="420"/>
      <c r="HVL83" s="420"/>
      <c r="HVM83" s="420"/>
      <c r="HVN83" s="420"/>
      <c r="HVO83" s="420"/>
      <c r="HVP83" s="420"/>
      <c r="HVQ83" s="420"/>
      <c r="HVR83" s="420"/>
      <c r="HVS83" s="420"/>
      <c r="HVT83" s="420"/>
      <c r="HVU83" s="420"/>
      <c r="HVV83" s="420"/>
      <c r="HVW83" s="420"/>
      <c r="HVX83" s="420"/>
      <c r="HVY83" s="420"/>
      <c r="HVZ83" s="420"/>
      <c r="HWA83" s="420"/>
      <c r="HWB83" s="420"/>
      <c r="HWC83" s="420"/>
      <c r="HWD83" s="420"/>
      <c r="HWE83" s="420"/>
      <c r="HWF83" s="420"/>
      <c r="HWG83" s="420"/>
      <c r="HWH83" s="420"/>
      <c r="HWI83" s="420"/>
      <c r="HWJ83" s="420"/>
      <c r="HWK83" s="420"/>
      <c r="HWL83" s="420"/>
      <c r="HWM83" s="420"/>
      <c r="HWN83" s="420"/>
      <c r="HWO83" s="420"/>
      <c r="HWP83" s="420"/>
      <c r="HWQ83" s="420"/>
      <c r="HWR83" s="420"/>
      <c r="HWS83" s="420"/>
      <c r="HWT83" s="420"/>
      <c r="HWU83" s="420"/>
      <c r="HWV83" s="420"/>
      <c r="HWW83" s="420"/>
      <c r="HWX83" s="420"/>
      <c r="HWY83" s="420"/>
      <c r="HWZ83" s="420"/>
      <c r="HXA83" s="420"/>
      <c r="HXB83" s="420"/>
      <c r="HXC83" s="420"/>
      <c r="HXD83" s="420"/>
      <c r="HXE83" s="420"/>
      <c r="HXF83" s="420"/>
      <c r="HXG83" s="420"/>
      <c r="HXH83" s="420"/>
      <c r="HXI83" s="420"/>
      <c r="HXJ83" s="420"/>
      <c r="HXK83" s="420"/>
      <c r="HXL83" s="420"/>
      <c r="HXM83" s="420"/>
      <c r="HXN83" s="420"/>
      <c r="HXO83" s="420"/>
      <c r="HXP83" s="420"/>
      <c r="HXQ83" s="420"/>
      <c r="HXR83" s="420"/>
      <c r="HXS83" s="420"/>
      <c r="HXT83" s="420"/>
      <c r="HXU83" s="420"/>
      <c r="HXV83" s="420"/>
      <c r="HXW83" s="420"/>
      <c r="HXX83" s="420"/>
      <c r="HXY83" s="420"/>
      <c r="HXZ83" s="420"/>
      <c r="HYA83" s="420"/>
      <c r="HYB83" s="420"/>
      <c r="HYC83" s="420"/>
      <c r="HYD83" s="420"/>
      <c r="HYE83" s="420"/>
      <c r="HYF83" s="420"/>
      <c r="HYG83" s="420"/>
      <c r="HYH83" s="420"/>
      <c r="HYI83" s="420"/>
      <c r="HYJ83" s="420"/>
      <c r="HYK83" s="420"/>
      <c r="HYL83" s="420"/>
      <c r="HYM83" s="420"/>
      <c r="HYN83" s="420"/>
      <c r="HYO83" s="420"/>
      <c r="HYP83" s="420"/>
      <c r="HYQ83" s="420"/>
      <c r="HYR83" s="420"/>
      <c r="HYS83" s="420"/>
      <c r="HYT83" s="420"/>
      <c r="HYU83" s="420"/>
      <c r="HYV83" s="420"/>
      <c r="HYW83" s="420"/>
      <c r="HYX83" s="420"/>
      <c r="HYY83" s="420"/>
      <c r="HYZ83" s="420"/>
      <c r="HZA83" s="420"/>
      <c r="HZB83" s="420"/>
      <c r="HZC83" s="420"/>
      <c r="HZD83" s="420"/>
      <c r="HZE83" s="420"/>
      <c r="HZF83" s="420"/>
      <c r="HZG83" s="420"/>
      <c r="HZH83" s="420"/>
      <c r="HZI83" s="420"/>
      <c r="HZJ83" s="420"/>
      <c r="HZK83" s="420"/>
      <c r="HZL83" s="420"/>
      <c r="HZM83" s="420"/>
      <c r="HZN83" s="420"/>
      <c r="HZO83" s="420"/>
      <c r="HZP83" s="420"/>
      <c r="HZQ83" s="420"/>
      <c r="HZR83" s="420"/>
      <c r="HZS83" s="420"/>
      <c r="HZT83" s="420"/>
      <c r="HZU83" s="420"/>
      <c r="HZV83" s="420"/>
      <c r="HZW83" s="420"/>
      <c r="HZX83" s="420"/>
      <c r="HZY83" s="420"/>
      <c r="HZZ83" s="420"/>
      <c r="IAA83" s="420"/>
      <c r="IAB83" s="420"/>
      <c r="IAC83" s="420"/>
      <c r="IAD83" s="420"/>
      <c r="IAE83" s="420"/>
      <c r="IAF83" s="420"/>
      <c r="IAG83" s="420"/>
      <c r="IAH83" s="420"/>
      <c r="IAI83" s="420"/>
      <c r="IAJ83" s="420"/>
      <c r="IAK83" s="420"/>
      <c r="IAL83" s="420"/>
      <c r="IAM83" s="420"/>
      <c r="IAN83" s="420"/>
      <c r="IAO83" s="420"/>
      <c r="IAP83" s="420"/>
      <c r="IAQ83" s="420"/>
      <c r="IAR83" s="420"/>
      <c r="IAS83" s="420"/>
      <c r="IAT83" s="420"/>
      <c r="IAU83" s="420"/>
      <c r="IAV83" s="420"/>
      <c r="IAW83" s="420"/>
      <c r="IAX83" s="420"/>
      <c r="IAY83" s="420"/>
      <c r="IAZ83" s="420"/>
      <c r="IBA83" s="420"/>
      <c r="IBB83" s="420"/>
      <c r="IBC83" s="420"/>
      <c r="IBD83" s="420"/>
      <c r="IBE83" s="420"/>
      <c r="IBF83" s="420"/>
      <c r="IBG83" s="420"/>
      <c r="IBH83" s="420"/>
      <c r="IBI83" s="420"/>
      <c r="IBJ83" s="420"/>
      <c r="IBK83" s="420"/>
      <c r="IBL83" s="420"/>
      <c r="IBM83" s="420"/>
      <c r="IBN83" s="420"/>
      <c r="IBO83" s="420"/>
      <c r="IBP83" s="420"/>
      <c r="IBQ83" s="420"/>
      <c r="IBR83" s="420"/>
      <c r="IBS83" s="420"/>
      <c r="IBT83" s="420"/>
      <c r="IBU83" s="420"/>
      <c r="IBV83" s="420"/>
      <c r="IBW83" s="420"/>
      <c r="IBX83" s="420"/>
      <c r="IBY83" s="420"/>
      <c r="IBZ83" s="420"/>
      <c r="ICA83" s="420"/>
      <c r="ICB83" s="420"/>
      <c r="ICC83" s="420"/>
      <c r="ICD83" s="420"/>
      <c r="ICE83" s="420"/>
      <c r="ICF83" s="420"/>
      <c r="ICG83" s="420"/>
      <c r="ICH83" s="420"/>
      <c r="ICI83" s="420"/>
      <c r="ICJ83" s="420"/>
      <c r="ICK83" s="420"/>
      <c r="ICL83" s="420"/>
      <c r="ICM83" s="420"/>
      <c r="ICN83" s="420"/>
      <c r="ICO83" s="420"/>
      <c r="ICP83" s="420"/>
      <c r="ICQ83" s="420"/>
      <c r="ICR83" s="420"/>
      <c r="ICS83" s="420"/>
      <c r="ICT83" s="420"/>
      <c r="ICU83" s="420"/>
      <c r="ICV83" s="420"/>
      <c r="ICW83" s="420"/>
      <c r="ICX83" s="420"/>
      <c r="ICY83" s="420"/>
      <c r="ICZ83" s="420"/>
      <c r="IDA83" s="420"/>
      <c r="IDB83" s="420"/>
      <c r="IDC83" s="420"/>
      <c r="IDD83" s="420"/>
      <c r="IDE83" s="420"/>
      <c r="IDF83" s="420"/>
      <c r="IDG83" s="420"/>
      <c r="IDH83" s="420"/>
      <c r="IDI83" s="420"/>
      <c r="IDJ83" s="420"/>
      <c r="IDK83" s="420"/>
      <c r="IDL83" s="420"/>
      <c r="IDM83" s="420"/>
      <c r="IDN83" s="420"/>
      <c r="IDO83" s="420"/>
      <c r="IDP83" s="420"/>
      <c r="IDQ83" s="420"/>
      <c r="IDR83" s="420"/>
      <c r="IDS83" s="420"/>
      <c r="IDT83" s="420"/>
      <c r="IDU83" s="420"/>
      <c r="IDV83" s="420"/>
      <c r="IDW83" s="420"/>
      <c r="IDX83" s="420"/>
      <c r="IDY83" s="420"/>
      <c r="IDZ83" s="420"/>
      <c r="IEA83" s="420"/>
      <c r="IEB83" s="420"/>
      <c r="IEC83" s="420"/>
      <c r="IED83" s="420"/>
      <c r="IEE83" s="420"/>
      <c r="IEF83" s="420"/>
      <c r="IEG83" s="420"/>
      <c r="IEH83" s="420"/>
      <c r="IEI83" s="420"/>
      <c r="IEJ83" s="420"/>
      <c r="IEK83" s="420"/>
      <c r="IEL83" s="420"/>
      <c r="IEM83" s="420"/>
      <c r="IEN83" s="420"/>
      <c r="IEO83" s="420"/>
      <c r="IEP83" s="420"/>
      <c r="IEQ83" s="420"/>
      <c r="IER83" s="420"/>
      <c r="IES83" s="420"/>
      <c r="IET83" s="420"/>
      <c r="IEU83" s="420"/>
      <c r="IEV83" s="420"/>
      <c r="IEW83" s="420"/>
      <c r="IEX83" s="420"/>
      <c r="IEY83" s="420"/>
      <c r="IEZ83" s="420"/>
      <c r="IFA83" s="420"/>
      <c r="IFB83" s="420"/>
      <c r="IFC83" s="420"/>
      <c r="IFD83" s="420"/>
      <c r="IFE83" s="420"/>
      <c r="IFF83" s="420"/>
      <c r="IFG83" s="420"/>
      <c r="IFH83" s="420"/>
      <c r="IFI83" s="420"/>
      <c r="IFJ83" s="420"/>
      <c r="IFK83" s="420"/>
      <c r="IFL83" s="420"/>
      <c r="IFM83" s="420"/>
      <c r="IFN83" s="420"/>
      <c r="IFO83" s="420"/>
      <c r="IFP83" s="420"/>
      <c r="IFQ83" s="420"/>
      <c r="IFR83" s="420"/>
      <c r="IFS83" s="420"/>
      <c r="IFT83" s="420"/>
      <c r="IFU83" s="420"/>
      <c r="IFV83" s="420"/>
      <c r="IFW83" s="420"/>
      <c r="IFX83" s="420"/>
      <c r="IFY83" s="420"/>
      <c r="IFZ83" s="420"/>
      <c r="IGA83" s="420"/>
      <c r="IGB83" s="420"/>
      <c r="IGC83" s="420"/>
      <c r="IGD83" s="420"/>
      <c r="IGE83" s="420"/>
      <c r="IGF83" s="420"/>
      <c r="IGG83" s="420"/>
      <c r="IGH83" s="420"/>
      <c r="IGI83" s="420"/>
      <c r="IGJ83" s="420"/>
      <c r="IGK83" s="420"/>
      <c r="IGL83" s="420"/>
      <c r="IGM83" s="420"/>
      <c r="IGN83" s="420"/>
      <c r="IGO83" s="420"/>
      <c r="IGP83" s="420"/>
      <c r="IGQ83" s="420"/>
      <c r="IGR83" s="420"/>
      <c r="IGS83" s="420"/>
      <c r="IGT83" s="420"/>
      <c r="IGU83" s="420"/>
      <c r="IGV83" s="420"/>
      <c r="IGW83" s="420"/>
      <c r="IGX83" s="420"/>
      <c r="IGY83" s="420"/>
      <c r="IGZ83" s="420"/>
      <c r="IHA83" s="420"/>
      <c r="IHB83" s="420"/>
      <c r="IHC83" s="420"/>
      <c r="IHD83" s="420"/>
      <c r="IHE83" s="420"/>
      <c r="IHF83" s="420"/>
      <c r="IHG83" s="420"/>
      <c r="IHH83" s="420"/>
      <c r="IHI83" s="420"/>
      <c r="IHJ83" s="420"/>
      <c r="IHK83" s="420"/>
      <c r="IHL83" s="420"/>
      <c r="IHM83" s="420"/>
      <c r="IHN83" s="420"/>
      <c r="IHO83" s="420"/>
      <c r="IHP83" s="420"/>
      <c r="IHQ83" s="420"/>
      <c r="IHR83" s="420"/>
      <c r="IHS83" s="420"/>
      <c r="IHT83" s="420"/>
      <c r="IHU83" s="420"/>
      <c r="IHV83" s="420"/>
      <c r="IHW83" s="420"/>
      <c r="IHX83" s="420"/>
      <c r="IHY83" s="420"/>
      <c r="IHZ83" s="420"/>
      <c r="IIA83" s="420"/>
      <c r="IIB83" s="420"/>
      <c r="IIC83" s="420"/>
      <c r="IID83" s="420"/>
      <c r="IIE83" s="420"/>
      <c r="IIF83" s="420"/>
      <c r="IIG83" s="420"/>
      <c r="IIH83" s="420"/>
      <c r="III83" s="420"/>
      <c r="IIJ83" s="420"/>
      <c r="IIK83" s="420"/>
      <c r="IIL83" s="420"/>
      <c r="IIM83" s="420"/>
      <c r="IIN83" s="420"/>
      <c r="IIO83" s="420"/>
      <c r="IIP83" s="420"/>
      <c r="IIQ83" s="420"/>
      <c r="IIR83" s="420"/>
      <c r="IIS83" s="420"/>
      <c r="IIT83" s="420"/>
      <c r="IIU83" s="420"/>
      <c r="IIV83" s="420"/>
      <c r="IIW83" s="420"/>
      <c r="IIX83" s="420"/>
      <c r="IIY83" s="420"/>
      <c r="IIZ83" s="420"/>
      <c r="IJA83" s="420"/>
      <c r="IJB83" s="420"/>
      <c r="IJC83" s="420"/>
      <c r="IJD83" s="420"/>
      <c r="IJE83" s="420"/>
      <c r="IJF83" s="420"/>
      <c r="IJG83" s="420"/>
      <c r="IJH83" s="420"/>
      <c r="IJI83" s="420"/>
      <c r="IJJ83" s="420"/>
      <c r="IJK83" s="420"/>
      <c r="IJL83" s="420"/>
      <c r="IJM83" s="420"/>
      <c r="IJN83" s="420"/>
      <c r="IJO83" s="420"/>
      <c r="IJP83" s="420"/>
      <c r="IJQ83" s="420"/>
      <c r="IJR83" s="420"/>
      <c r="IJS83" s="420"/>
      <c r="IJT83" s="420"/>
      <c r="IJU83" s="420"/>
      <c r="IJV83" s="420"/>
      <c r="IJW83" s="420"/>
      <c r="IJX83" s="420"/>
      <c r="IJY83" s="420"/>
      <c r="IJZ83" s="420"/>
      <c r="IKA83" s="420"/>
      <c r="IKB83" s="420"/>
      <c r="IKC83" s="420"/>
      <c r="IKD83" s="420"/>
      <c r="IKE83" s="420"/>
      <c r="IKF83" s="420"/>
      <c r="IKG83" s="420"/>
      <c r="IKH83" s="420"/>
      <c r="IKI83" s="420"/>
      <c r="IKJ83" s="420"/>
      <c r="IKK83" s="420"/>
      <c r="IKL83" s="420"/>
      <c r="IKM83" s="420"/>
      <c r="IKN83" s="420"/>
      <c r="IKO83" s="420"/>
      <c r="IKP83" s="420"/>
      <c r="IKQ83" s="420"/>
      <c r="IKR83" s="420"/>
      <c r="IKS83" s="420"/>
      <c r="IKT83" s="420"/>
      <c r="IKU83" s="420"/>
      <c r="IKV83" s="420"/>
      <c r="IKW83" s="420"/>
      <c r="IKX83" s="420"/>
      <c r="IKY83" s="420"/>
      <c r="IKZ83" s="420"/>
      <c r="ILA83" s="420"/>
      <c r="ILB83" s="420"/>
      <c r="ILC83" s="420"/>
      <c r="ILD83" s="420"/>
      <c r="ILE83" s="420"/>
      <c r="ILF83" s="420"/>
      <c r="ILG83" s="420"/>
      <c r="ILH83" s="420"/>
      <c r="ILI83" s="420"/>
      <c r="ILJ83" s="420"/>
      <c r="ILK83" s="420"/>
      <c r="ILL83" s="420"/>
      <c r="ILM83" s="420"/>
      <c r="ILN83" s="420"/>
      <c r="ILO83" s="420"/>
      <c r="ILP83" s="420"/>
      <c r="ILQ83" s="420"/>
      <c r="ILR83" s="420"/>
      <c r="ILS83" s="420"/>
      <c r="ILT83" s="420"/>
      <c r="ILU83" s="420"/>
      <c r="ILV83" s="420"/>
      <c r="ILW83" s="420"/>
      <c r="ILX83" s="420"/>
      <c r="ILY83" s="420"/>
      <c r="ILZ83" s="420"/>
      <c r="IMA83" s="420"/>
      <c r="IMB83" s="420"/>
      <c r="IMC83" s="420"/>
      <c r="IMD83" s="420"/>
      <c r="IME83" s="420"/>
      <c r="IMF83" s="420"/>
      <c r="IMG83" s="420"/>
      <c r="IMH83" s="420"/>
      <c r="IMI83" s="420"/>
      <c r="IMJ83" s="420"/>
      <c r="IMK83" s="420"/>
      <c r="IML83" s="420"/>
      <c r="IMM83" s="420"/>
      <c r="IMN83" s="420"/>
      <c r="IMO83" s="420"/>
      <c r="IMP83" s="420"/>
      <c r="IMQ83" s="420"/>
      <c r="IMR83" s="420"/>
      <c r="IMS83" s="420"/>
      <c r="IMT83" s="420"/>
      <c r="IMU83" s="420"/>
      <c r="IMV83" s="420"/>
      <c r="IMW83" s="420"/>
      <c r="IMX83" s="420"/>
      <c r="IMY83" s="420"/>
      <c r="IMZ83" s="420"/>
      <c r="INA83" s="420"/>
      <c r="INB83" s="420"/>
      <c r="INC83" s="420"/>
      <c r="IND83" s="420"/>
      <c r="INE83" s="420"/>
      <c r="INF83" s="420"/>
      <c r="ING83" s="420"/>
      <c r="INH83" s="420"/>
      <c r="INI83" s="420"/>
      <c r="INJ83" s="420"/>
      <c r="INK83" s="420"/>
      <c r="INL83" s="420"/>
      <c r="INM83" s="420"/>
      <c r="INN83" s="420"/>
      <c r="INO83" s="420"/>
      <c r="INP83" s="420"/>
      <c r="INQ83" s="420"/>
      <c r="INR83" s="420"/>
      <c r="INS83" s="420"/>
      <c r="INT83" s="420"/>
      <c r="INU83" s="420"/>
      <c r="INV83" s="420"/>
      <c r="INW83" s="420"/>
      <c r="INX83" s="420"/>
      <c r="INY83" s="420"/>
      <c r="INZ83" s="420"/>
      <c r="IOA83" s="420"/>
      <c r="IOB83" s="420"/>
      <c r="IOC83" s="420"/>
      <c r="IOD83" s="420"/>
      <c r="IOE83" s="420"/>
      <c r="IOF83" s="420"/>
      <c r="IOG83" s="420"/>
      <c r="IOH83" s="420"/>
      <c r="IOI83" s="420"/>
      <c r="IOJ83" s="420"/>
      <c r="IOK83" s="420"/>
      <c r="IOL83" s="420"/>
      <c r="IOM83" s="420"/>
      <c r="ION83" s="420"/>
      <c r="IOO83" s="420"/>
      <c r="IOP83" s="420"/>
      <c r="IOQ83" s="420"/>
      <c r="IOR83" s="420"/>
      <c r="IOS83" s="420"/>
      <c r="IOT83" s="420"/>
      <c r="IOU83" s="420"/>
      <c r="IOV83" s="420"/>
      <c r="IOW83" s="420"/>
      <c r="IOX83" s="420"/>
      <c r="IOY83" s="420"/>
      <c r="IOZ83" s="420"/>
      <c r="IPA83" s="420"/>
      <c r="IPB83" s="420"/>
      <c r="IPC83" s="420"/>
      <c r="IPD83" s="420"/>
      <c r="IPE83" s="420"/>
      <c r="IPF83" s="420"/>
      <c r="IPG83" s="420"/>
      <c r="IPH83" s="420"/>
      <c r="IPI83" s="420"/>
      <c r="IPJ83" s="420"/>
      <c r="IPK83" s="420"/>
      <c r="IPL83" s="420"/>
      <c r="IPM83" s="420"/>
      <c r="IPN83" s="420"/>
      <c r="IPO83" s="420"/>
      <c r="IPP83" s="420"/>
      <c r="IPQ83" s="420"/>
      <c r="IPR83" s="420"/>
      <c r="IPS83" s="420"/>
      <c r="IPT83" s="420"/>
      <c r="IPU83" s="420"/>
      <c r="IPV83" s="420"/>
      <c r="IPW83" s="420"/>
      <c r="IPX83" s="420"/>
      <c r="IPY83" s="420"/>
      <c r="IPZ83" s="420"/>
      <c r="IQA83" s="420"/>
      <c r="IQB83" s="420"/>
      <c r="IQC83" s="420"/>
      <c r="IQD83" s="420"/>
      <c r="IQE83" s="420"/>
      <c r="IQF83" s="420"/>
      <c r="IQG83" s="420"/>
      <c r="IQH83" s="420"/>
      <c r="IQI83" s="420"/>
      <c r="IQJ83" s="420"/>
      <c r="IQK83" s="420"/>
      <c r="IQL83" s="420"/>
      <c r="IQM83" s="420"/>
      <c r="IQN83" s="420"/>
      <c r="IQO83" s="420"/>
      <c r="IQP83" s="420"/>
      <c r="IQQ83" s="420"/>
      <c r="IQR83" s="420"/>
      <c r="IQS83" s="420"/>
      <c r="IQT83" s="420"/>
      <c r="IQU83" s="420"/>
      <c r="IQV83" s="420"/>
      <c r="IQW83" s="420"/>
      <c r="IQX83" s="420"/>
      <c r="IQY83" s="420"/>
      <c r="IQZ83" s="420"/>
      <c r="IRA83" s="420"/>
      <c r="IRB83" s="420"/>
      <c r="IRC83" s="420"/>
      <c r="IRD83" s="420"/>
      <c r="IRE83" s="420"/>
      <c r="IRF83" s="420"/>
      <c r="IRG83" s="420"/>
      <c r="IRH83" s="420"/>
      <c r="IRI83" s="420"/>
      <c r="IRJ83" s="420"/>
      <c r="IRK83" s="420"/>
      <c r="IRL83" s="420"/>
      <c r="IRM83" s="420"/>
      <c r="IRN83" s="420"/>
      <c r="IRO83" s="420"/>
      <c r="IRP83" s="420"/>
      <c r="IRQ83" s="420"/>
      <c r="IRR83" s="420"/>
      <c r="IRS83" s="420"/>
      <c r="IRT83" s="420"/>
      <c r="IRU83" s="420"/>
      <c r="IRV83" s="420"/>
      <c r="IRW83" s="420"/>
      <c r="IRX83" s="420"/>
      <c r="IRY83" s="420"/>
      <c r="IRZ83" s="420"/>
      <c r="ISA83" s="420"/>
      <c r="ISB83" s="420"/>
      <c r="ISC83" s="420"/>
      <c r="ISD83" s="420"/>
      <c r="ISE83" s="420"/>
      <c r="ISF83" s="420"/>
      <c r="ISG83" s="420"/>
      <c r="ISH83" s="420"/>
      <c r="ISI83" s="420"/>
      <c r="ISJ83" s="420"/>
      <c r="ISK83" s="420"/>
      <c r="ISL83" s="420"/>
      <c r="ISM83" s="420"/>
      <c r="ISN83" s="420"/>
      <c r="ISO83" s="420"/>
      <c r="ISP83" s="420"/>
      <c r="ISQ83" s="420"/>
      <c r="ISR83" s="420"/>
      <c r="ISS83" s="420"/>
      <c r="IST83" s="420"/>
      <c r="ISU83" s="420"/>
      <c r="ISV83" s="420"/>
      <c r="ISW83" s="420"/>
      <c r="ISX83" s="420"/>
      <c r="ISY83" s="420"/>
      <c r="ISZ83" s="420"/>
      <c r="ITA83" s="420"/>
      <c r="ITB83" s="420"/>
      <c r="ITC83" s="420"/>
      <c r="ITD83" s="420"/>
      <c r="ITE83" s="420"/>
      <c r="ITF83" s="420"/>
      <c r="ITG83" s="420"/>
      <c r="ITH83" s="420"/>
      <c r="ITI83" s="420"/>
      <c r="ITJ83" s="420"/>
      <c r="ITK83" s="420"/>
      <c r="ITL83" s="420"/>
      <c r="ITM83" s="420"/>
      <c r="ITN83" s="420"/>
      <c r="ITO83" s="420"/>
      <c r="ITP83" s="420"/>
      <c r="ITQ83" s="420"/>
      <c r="ITR83" s="420"/>
      <c r="ITS83" s="420"/>
      <c r="ITT83" s="420"/>
      <c r="ITU83" s="420"/>
      <c r="ITV83" s="420"/>
      <c r="ITW83" s="420"/>
      <c r="ITX83" s="420"/>
      <c r="ITY83" s="420"/>
      <c r="ITZ83" s="420"/>
      <c r="IUA83" s="420"/>
      <c r="IUB83" s="420"/>
      <c r="IUC83" s="420"/>
      <c r="IUD83" s="420"/>
      <c r="IUE83" s="420"/>
      <c r="IUF83" s="420"/>
      <c r="IUG83" s="420"/>
      <c r="IUH83" s="420"/>
      <c r="IUI83" s="420"/>
      <c r="IUJ83" s="420"/>
      <c r="IUK83" s="420"/>
      <c r="IUL83" s="420"/>
      <c r="IUM83" s="420"/>
      <c r="IUN83" s="420"/>
      <c r="IUO83" s="420"/>
      <c r="IUP83" s="420"/>
      <c r="IUQ83" s="420"/>
      <c r="IUR83" s="420"/>
      <c r="IUS83" s="420"/>
      <c r="IUT83" s="420"/>
      <c r="IUU83" s="420"/>
      <c r="IUV83" s="420"/>
      <c r="IUW83" s="420"/>
      <c r="IUX83" s="420"/>
      <c r="IUY83" s="420"/>
      <c r="IUZ83" s="420"/>
      <c r="IVA83" s="420"/>
      <c r="IVB83" s="420"/>
      <c r="IVC83" s="420"/>
      <c r="IVD83" s="420"/>
      <c r="IVE83" s="420"/>
      <c r="IVF83" s="420"/>
      <c r="IVG83" s="420"/>
      <c r="IVH83" s="420"/>
      <c r="IVI83" s="420"/>
      <c r="IVJ83" s="420"/>
      <c r="IVK83" s="420"/>
      <c r="IVL83" s="420"/>
      <c r="IVM83" s="420"/>
      <c r="IVN83" s="420"/>
      <c r="IVO83" s="420"/>
      <c r="IVP83" s="420"/>
      <c r="IVQ83" s="420"/>
      <c r="IVR83" s="420"/>
      <c r="IVS83" s="420"/>
      <c r="IVT83" s="420"/>
      <c r="IVU83" s="420"/>
      <c r="IVV83" s="420"/>
      <c r="IVW83" s="420"/>
      <c r="IVX83" s="420"/>
      <c r="IVY83" s="420"/>
      <c r="IVZ83" s="420"/>
      <c r="IWA83" s="420"/>
      <c r="IWB83" s="420"/>
      <c r="IWC83" s="420"/>
      <c r="IWD83" s="420"/>
      <c r="IWE83" s="420"/>
      <c r="IWF83" s="420"/>
      <c r="IWG83" s="420"/>
      <c r="IWH83" s="420"/>
      <c r="IWI83" s="420"/>
      <c r="IWJ83" s="420"/>
      <c r="IWK83" s="420"/>
      <c r="IWL83" s="420"/>
      <c r="IWM83" s="420"/>
      <c r="IWN83" s="420"/>
      <c r="IWO83" s="420"/>
      <c r="IWP83" s="420"/>
      <c r="IWQ83" s="420"/>
      <c r="IWR83" s="420"/>
      <c r="IWS83" s="420"/>
      <c r="IWT83" s="420"/>
      <c r="IWU83" s="420"/>
      <c r="IWV83" s="420"/>
      <c r="IWW83" s="420"/>
      <c r="IWX83" s="420"/>
      <c r="IWY83" s="420"/>
      <c r="IWZ83" s="420"/>
      <c r="IXA83" s="420"/>
      <c r="IXB83" s="420"/>
      <c r="IXC83" s="420"/>
      <c r="IXD83" s="420"/>
      <c r="IXE83" s="420"/>
      <c r="IXF83" s="420"/>
      <c r="IXG83" s="420"/>
      <c r="IXH83" s="420"/>
      <c r="IXI83" s="420"/>
      <c r="IXJ83" s="420"/>
      <c r="IXK83" s="420"/>
      <c r="IXL83" s="420"/>
      <c r="IXM83" s="420"/>
      <c r="IXN83" s="420"/>
      <c r="IXO83" s="420"/>
      <c r="IXP83" s="420"/>
      <c r="IXQ83" s="420"/>
      <c r="IXR83" s="420"/>
      <c r="IXS83" s="420"/>
      <c r="IXT83" s="420"/>
      <c r="IXU83" s="420"/>
      <c r="IXV83" s="420"/>
      <c r="IXW83" s="420"/>
      <c r="IXX83" s="420"/>
      <c r="IXY83" s="420"/>
      <c r="IXZ83" s="420"/>
      <c r="IYA83" s="420"/>
      <c r="IYB83" s="420"/>
      <c r="IYC83" s="420"/>
      <c r="IYD83" s="420"/>
      <c r="IYE83" s="420"/>
      <c r="IYF83" s="420"/>
      <c r="IYG83" s="420"/>
      <c r="IYH83" s="420"/>
      <c r="IYI83" s="420"/>
      <c r="IYJ83" s="420"/>
      <c r="IYK83" s="420"/>
      <c r="IYL83" s="420"/>
      <c r="IYM83" s="420"/>
      <c r="IYN83" s="420"/>
      <c r="IYO83" s="420"/>
      <c r="IYP83" s="420"/>
      <c r="IYQ83" s="420"/>
      <c r="IYR83" s="420"/>
      <c r="IYS83" s="420"/>
      <c r="IYT83" s="420"/>
      <c r="IYU83" s="420"/>
      <c r="IYV83" s="420"/>
      <c r="IYW83" s="420"/>
      <c r="IYX83" s="420"/>
      <c r="IYY83" s="420"/>
      <c r="IYZ83" s="420"/>
      <c r="IZA83" s="420"/>
      <c r="IZB83" s="420"/>
      <c r="IZC83" s="420"/>
      <c r="IZD83" s="420"/>
      <c r="IZE83" s="420"/>
      <c r="IZF83" s="420"/>
      <c r="IZG83" s="420"/>
      <c r="IZH83" s="420"/>
      <c r="IZI83" s="420"/>
      <c r="IZJ83" s="420"/>
      <c r="IZK83" s="420"/>
      <c r="IZL83" s="420"/>
      <c r="IZM83" s="420"/>
      <c r="IZN83" s="420"/>
      <c r="IZO83" s="420"/>
      <c r="IZP83" s="420"/>
      <c r="IZQ83" s="420"/>
      <c r="IZR83" s="420"/>
      <c r="IZS83" s="420"/>
      <c r="IZT83" s="420"/>
      <c r="IZU83" s="420"/>
      <c r="IZV83" s="420"/>
      <c r="IZW83" s="420"/>
      <c r="IZX83" s="420"/>
      <c r="IZY83" s="420"/>
      <c r="IZZ83" s="420"/>
      <c r="JAA83" s="420"/>
      <c r="JAB83" s="420"/>
      <c r="JAC83" s="420"/>
      <c r="JAD83" s="420"/>
      <c r="JAE83" s="420"/>
      <c r="JAF83" s="420"/>
      <c r="JAG83" s="420"/>
      <c r="JAH83" s="420"/>
      <c r="JAI83" s="420"/>
      <c r="JAJ83" s="420"/>
      <c r="JAK83" s="420"/>
      <c r="JAL83" s="420"/>
      <c r="JAM83" s="420"/>
      <c r="JAN83" s="420"/>
      <c r="JAO83" s="420"/>
      <c r="JAP83" s="420"/>
      <c r="JAQ83" s="420"/>
      <c r="JAR83" s="420"/>
      <c r="JAS83" s="420"/>
      <c r="JAT83" s="420"/>
      <c r="JAU83" s="420"/>
      <c r="JAV83" s="420"/>
      <c r="JAW83" s="420"/>
      <c r="JAX83" s="420"/>
      <c r="JAY83" s="420"/>
      <c r="JAZ83" s="420"/>
      <c r="JBA83" s="420"/>
      <c r="JBB83" s="420"/>
      <c r="JBC83" s="420"/>
      <c r="JBD83" s="420"/>
      <c r="JBE83" s="420"/>
      <c r="JBF83" s="420"/>
      <c r="JBG83" s="420"/>
      <c r="JBH83" s="420"/>
      <c r="JBI83" s="420"/>
      <c r="JBJ83" s="420"/>
      <c r="JBK83" s="420"/>
      <c r="JBL83" s="420"/>
      <c r="JBM83" s="420"/>
      <c r="JBN83" s="420"/>
      <c r="JBO83" s="420"/>
      <c r="JBP83" s="420"/>
      <c r="JBQ83" s="420"/>
      <c r="JBR83" s="420"/>
      <c r="JBS83" s="420"/>
      <c r="JBT83" s="420"/>
      <c r="JBU83" s="420"/>
      <c r="JBV83" s="420"/>
      <c r="JBW83" s="420"/>
      <c r="JBX83" s="420"/>
      <c r="JBY83" s="420"/>
      <c r="JBZ83" s="420"/>
      <c r="JCA83" s="420"/>
      <c r="JCB83" s="420"/>
      <c r="JCC83" s="420"/>
      <c r="JCD83" s="420"/>
      <c r="JCE83" s="420"/>
      <c r="JCF83" s="420"/>
      <c r="JCG83" s="420"/>
      <c r="JCH83" s="420"/>
      <c r="JCI83" s="420"/>
      <c r="JCJ83" s="420"/>
      <c r="JCK83" s="420"/>
      <c r="JCL83" s="420"/>
      <c r="JCM83" s="420"/>
      <c r="JCN83" s="420"/>
      <c r="JCO83" s="420"/>
      <c r="JCP83" s="420"/>
      <c r="JCQ83" s="420"/>
      <c r="JCR83" s="420"/>
      <c r="JCS83" s="420"/>
      <c r="JCT83" s="420"/>
      <c r="JCU83" s="420"/>
      <c r="JCV83" s="420"/>
      <c r="JCW83" s="420"/>
      <c r="JCX83" s="420"/>
      <c r="JCY83" s="420"/>
      <c r="JCZ83" s="420"/>
      <c r="JDA83" s="420"/>
      <c r="JDB83" s="420"/>
      <c r="JDC83" s="420"/>
      <c r="JDD83" s="420"/>
      <c r="JDE83" s="420"/>
      <c r="JDF83" s="420"/>
      <c r="JDG83" s="420"/>
      <c r="JDH83" s="420"/>
      <c r="JDI83" s="420"/>
      <c r="JDJ83" s="420"/>
      <c r="JDK83" s="420"/>
      <c r="JDL83" s="420"/>
      <c r="JDM83" s="420"/>
      <c r="JDN83" s="420"/>
      <c r="JDO83" s="420"/>
      <c r="JDP83" s="420"/>
      <c r="JDQ83" s="420"/>
      <c r="JDR83" s="420"/>
      <c r="JDS83" s="420"/>
      <c r="JDT83" s="420"/>
      <c r="JDU83" s="420"/>
      <c r="JDV83" s="420"/>
      <c r="JDW83" s="420"/>
      <c r="JDX83" s="420"/>
      <c r="JDY83" s="420"/>
      <c r="JDZ83" s="420"/>
      <c r="JEA83" s="420"/>
      <c r="JEB83" s="420"/>
      <c r="JEC83" s="420"/>
      <c r="JED83" s="420"/>
      <c r="JEE83" s="420"/>
      <c r="JEF83" s="420"/>
      <c r="JEG83" s="420"/>
      <c r="JEH83" s="420"/>
      <c r="JEI83" s="420"/>
      <c r="JEJ83" s="420"/>
      <c r="JEK83" s="420"/>
      <c r="JEL83" s="420"/>
      <c r="JEM83" s="420"/>
      <c r="JEN83" s="420"/>
      <c r="JEO83" s="420"/>
      <c r="JEP83" s="420"/>
      <c r="JEQ83" s="420"/>
      <c r="JER83" s="420"/>
      <c r="JES83" s="420"/>
      <c r="JET83" s="420"/>
      <c r="JEU83" s="420"/>
      <c r="JEV83" s="420"/>
      <c r="JEW83" s="420"/>
      <c r="JEX83" s="420"/>
      <c r="JEY83" s="420"/>
      <c r="JEZ83" s="420"/>
      <c r="JFA83" s="420"/>
      <c r="JFB83" s="420"/>
      <c r="JFC83" s="420"/>
      <c r="JFD83" s="420"/>
      <c r="JFE83" s="420"/>
      <c r="JFF83" s="420"/>
      <c r="JFG83" s="420"/>
      <c r="JFH83" s="420"/>
      <c r="JFI83" s="420"/>
      <c r="JFJ83" s="420"/>
      <c r="JFK83" s="420"/>
      <c r="JFL83" s="420"/>
      <c r="JFM83" s="420"/>
      <c r="JFN83" s="420"/>
      <c r="JFO83" s="420"/>
      <c r="JFP83" s="420"/>
      <c r="JFQ83" s="420"/>
      <c r="JFR83" s="420"/>
      <c r="JFS83" s="420"/>
      <c r="JFT83" s="420"/>
      <c r="JFU83" s="420"/>
      <c r="JFV83" s="420"/>
      <c r="JFW83" s="420"/>
      <c r="JFX83" s="420"/>
      <c r="JFY83" s="420"/>
      <c r="JFZ83" s="420"/>
      <c r="JGA83" s="420"/>
      <c r="JGB83" s="420"/>
      <c r="JGC83" s="420"/>
      <c r="JGD83" s="420"/>
      <c r="JGE83" s="420"/>
      <c r="JGF83" s="420"/>
      <c r="JGG83" s="420"/>
      <c r="JGH83" s="420"/>
      <c r="JGI83" s="420"/>
      <c r="JGJ83" s="420"/>
      <c r="JGK83" s="420"/>
      <c r="JGL83" s="420"/>
      <c r="JGM83" s="420"/>
      <c r="JGN83" s="420"/>
      <c r="JGO83" s="420"/>
      <c r="JGP83" s="420"/>
      <c r="JGQ83" s="420"/>
      <c r="JGR83" s="420"/>
      <c r="JGS83" s="420"/>
      <c r="JGT83" s="420"/>
      <c r="JGU83" s="420"/>
      <c r="JGV83" s="420"/>
      <c r="JGW83" s="420"/>
      <c r="JGX83" s="420"/>
      <c r="JGY83" s="420"/>
      <c r="JGZ83" s="420"/>
      <c r="JHA83" s="420"/>
      <c r="JHB83" s="420"/>
      <c r="JHC83" s="420"/>
      <c r="JHD83" s="420"/>
      <c r="JHE83" s="420"/>
      <c r="JHF83" s="420"/>
      <c r="JHG83" s="420"/>
      <c r="JHH83" s="420"/>
      <c r="JHI83" s="420"/>
      <c r="JHJ83" s="420"/>
      <c r="JHK83" s="420"/>
      <c r="JHL83" s="420"/>
      <c r="JHM83" s="420"/>
      <c r="JHN83" s="420"/>
      <c r="JHO83" s="420"/>
      <c r="JHP83" s="420"/>
      <c r="JHQ83" s="420"/>
      <c r="JHR83" s="420"/>
      <c r="JHS83" s="420"/>
      <c r="JHT83" s="420"/>
      <c r="JHU83" s="420"/>
      <c r="JHV83" s="420"/>
      <c r="JHW83" s="420"/>
      <c r="JHX83" s="420"/>
      <c r="JHY83" s="420"/>
      <c r="JHZ83" s="420"/>
      <c r="JIA83" s="420"/>
      <c r="JIB83" s="420"/>
      <c r="JIC83" s="420"/>
      <c r="JID83" s="420"/>
      <c r="JIE83" s="420"/>
      <c r="JIF83" s="420"/>
      <c r="JIG83" s="420"/>
      <c r="JIH83" s="420"/>
      <c r="JII83" s="420"/>
      <c r="JIJ83" s="420"/>
      <c r="JIK83" s="420"/>
      <c r="JIL83" s="420"/>
      <c r="JIM83" s="420"/>
      <c r="JIN83" s="420"/>
      <c r="JIO83" s="420"/>
      <c r="JIP83" s="420"/>
      <c r="JIQ83" s="420"/>
      <c r="JIR83" s="420"/>
      <c r="JIS83" s="420"/>
      <c r="JIT83" s="420"/>
      <c r="JIU83" s="420"/>
      <c r="JIV83" s="420"/>
      <c r="JIW83" s="420"/>
      <c r="JIX83" s="420"/>
      <c r="JIY83" s="420"/>
      <c r="JIZ83" s="420"/>
      <c r="JJA83" s="420"/>
      <c r="JJB83" s="420"/>
      <c r="JJC83" s="420"/>
      <c r="JJD83" s="420"/>
      <c r="JJE83" s="420"/>
      <c r="JJF83" s="420"/>
      <c r="JJG83" s="420"/>
      <c r="JJH83" s="420"/>
      <c r="JJI83" s="420"/>
      <c r="JJJ83" s="420"/>
      <c r="JJK83" s="420"/>
      <c r="JJL83" s="420"/>
      <c r="JJM83" s="420"/>
      <c r="JJN83" s="420"/>
      <c r="JJO83" s="420"/>
      <c r="JJP83" s="420"/>
      <c r="JJQ83" s="420"/>
      <c r="JJR83" s="420"/>
      <c r="JJS83" s="420"/>
      <c r="JJT83" s="420"/>
      <c r="JJU83" s="420"/>
      <c r="JJV83" s="420"/>
      <c r="JJW83" s="420"/>
      <c r="JJX83" s="420"/>
      <c r="JJY83" s="420"/>
      <c r="JJZ83" s="420"/>
      <c r="JKA83" s="420"/>
      <c r="JKB83" s="420"/>
      <c r="JKC83" s="420"/>
      <c r="JKD83" s="420"/>
      <c r="JKE83" s="420"/>
      <c r="JKF83" s="420"/>
      <c r="JKG83" s="420"/>
      <c r="JKH83" s="420"/>
      <c r="JKI83" s="420"/>
      <c r="JKJ83" s="420"/>
      <c r="JKK83" s="420"/>
      <c r="JKL83" s="420"/>
      <c r="JKM83" s="420"/>
      <c r="JKN83" s="420"/>
      <c r="JKO83" s="420"/>
      <c r="JKP83" s="420"/>
      <c r="JKQ83" s="420"/>
      <c r="JKR83" s="420"/>
      <c r="JKS83" s="420"/>
      <c r="JKT83" s="420"/>
      <c r="JKU83" s="420"/>
      <c r="JKV83" s="420"/>
      <c r="JKW83" s="420"/>
      <c r="JKX83" s="420"/>
      <c r="JKY83" s="420"/>
      <c r="JKZ83" s="420"/>
      <c r="JLA83" s="420"/>
      <c r="JLB83" s="420"/>
      <c r="JLC83" s="420"/>
      <c r="JLD83" s="420"/>
      <c r="JLE83" s="420"/>
      <c r="JLF83" s="420"/>
      <c r="JLG83" s="420"/>
      <c r="JLH83" s="420"/>
      <c r="JLI83" s="420"/>
      <c r="JLJ83" s="420"/>
      <c r="JLK83" s="420"/>
      <c r="JLL83" s="420"/>
      <c r="JLM83" s="420"/>
      <c r="JLN83" s="420"/>
      <c r="JLO83" s="420"/>
      <c r="JLP83" s="420"/>
      <c r="JLQ83" s="420"/>
      <c r="JLR83" s="420"/>
      <c r="JLS83" s="420"/>
      <c r="JLT83" s="420"/>
      <c r="JLU83" s="420"/>
      <c r="JLV83" s="420"/>
      <c r="JLW83" s="420"/>
      <c r="JLX83" s="420"/>
      <c r="JLY83" s="420"/>
      <c r="JLZ83" s="420"/>
      <c r="JMA83" s="420"/>
      <c r="JMB83" s="420"/>
      <c r="JMC83" s="420"/>
      <c r="JMD83" s="420"/>
      <c r="JME83" s="420"/>
      <c r="JMF83" s="420"/>
      <c r="JMG83" s="420"/>
      <c r="JMH83" s="420"/>
      <c r="JMI83" s="420"/>
      <c r="JMJ83" s="420"/>
      <c r="JMK83" s="420"/>
      <c r="JML83" s="420"/>
      <c r="JMM83" s="420"/>
      <c r="JMN83" s="420"/>
      <c r="JMO83" s="420"/>
      <c r="JMP83" s="420"/>
      <c r="JMQ83" s="420"/>
      <c r="JMR83" s="420"/>
      <c r="JMS83" s="420"/>
      <c r="JMT83" s="420"/>
      <c r="JMU83" s="420"/>
      <c r="JMV83" s="420"/>
      <c r="JMW83" s="420"/>
      <c r="JMX83" s="420"/>
      <c r="JMY83" s="420"/>
      <c r="JMZ83" s="420"/>
      <c r="JNA83" s="420"/>
      <c r="JNB83" s="420"/>
      <c r="JNC83" s="420"/>
      <c r="JND83" s="420"/>
      <c r="JNE83" s="420"/>
      <c r="JNF83" s="420"/>
      <c r="JNG83" s="420"/>
      <c r="JNH83" s="420"/>
      <c r="JNI83" s="420"/>
      <c r="JNJ83" s="420"/>
      <c r="JNK83" s="420"/>
      <c r="JNL83" s="420"/>
      <c r="JNM83" s="420"/>
      <c r="JNN83" s="420"/>
      <c r="JNO83" s="420"/>
      <c r="JNP83" s="420"/>
      <c r="JNQ83" s="420"/>
      <c r="JNR83" s="420"/>
      <c r="JNS83" s="420"/>
      <c r="JNT83" s="420"/>
      <c r="JNU83" s="420"/>
      <c r="JNV83" s="420"/>
      <c r="JNW83" s="420"/>
      <c r="JNX83" s="420"/>
      <c r="JNY83" s="420"/>
      <c r="JNZ83" s="420"/>
      <c r="JOA83" s="420"/>
      <c r="JOB83" s="420"/>
      <c r="JOC83" s="420"/>
      <c r="JOD83" s="420"/>
      <c r="JOE83" s="420"/>
      <c r="JOF83" s="420"/>
      <c r="JOG83" s="420"/>
      <c r="JOH83" s="420"/>
      <c r="JOI83" s="420"/>
      <c r="JOJ83" s="420"/>
      <c r="JOK83" s="420"/>
      <c r="JOL83" s="420"/>
      <c r="JOM83" s="420"/>
      <c r="JON83" s="420"/>
      <c r="JOO83" s="420"/>
      <c r="JOP83" s="420"/>
      <c r="JOQ83" s="420"/>
      <c r="JOR83" s="420"/>
      <c r="JOS83" s="420"/>
      <c r="JOT83" s="420"/>
      <c r="JOU83" s="420"/>
      <c r="JOV83" s="420"/>
      <c r="JOW83" s="420"/>
      <c r="JOX83" s="420"/>
      <c r="JOY83" s="420"/>
      <c r="JOZ83" s="420"/>
      <c r="JPA83" s="420"/>
      <c r="JPB83" s="420"/>
      <c r="JPC83" s="420"/>
      <c r="JPD83" s="420"/>
      <c r="JPE83" s="420"/>
      <c r="JPF83" s="420"/>
      <c r="JPG83" s="420"/>
      <c r="JPH83" s="420"/>
      <c r="JPI83" s="420"/>
      <c r="JPJ83" s="420"/>
      <c r="JPK83" s="420"/>
      <c r="JPL83" s="420"/>
      <c r="JPM83" s="420"/>
      <c r="JPN83" s="420"/>
      <c r="JPO83" s="420"/>
      <c r="JPP83" s="420"/>
      <c r="JPQ83" s="420"/>
      <c r="JPR83" s="420"/>
      <c r="JPS83" s="420"/>
      <c r="JPT83" s="420"/>
      <c r="JPU83" s="420"/>
      <c r="JPV83" s="420"/>
      <c r="JPW83" s="420"/>
      <c r="JPX83" s="420"/>
      <c r="JPY83" s="420"/>
      <c r="JPZ83" s="420"/>
      <c r="JQA83" s="420"/>
      <c r="JQB83" s="420"/>
      <c r="JQC83" s="420"/>
      <c r="JQD83" s="420"/>
      <c r="JQE83" s="420"/>
      <c r="JQF83" s="420"/>
      <c r="JQG83" s="420"/>
      <c r="JQH83" s="420"/>
      <c r="JQI83" s="420"/>
      <c r="JQJ83" s="420"/>
      <c r="JQK83" s="420"/>
      <c r="JQL83" s="420"/>
      <c r="JQM83" s="420"/>
      <c r="JQN83" s="420"/>
      <c r="JQO83" s="420"/>
      <c r="JQP83" s="420"/>
      <c r="JQQ83" s="420"/>
      <c r="JQR83" s="420"/>
      <c r="JQS83" s="420"/>
      <c r="JQT83" s="420"/>
      <c r="JQU83" s="420"/>
      <c r="JQV83" s="420"/>
      <c r="JQW83" s="420"/>
      <c r="JQX83" s="420"/>
      <c r="JQY83" s="420"/>
      <c r="JQZ83" s="420"/>
      <c r="JRA83" s="420"/>
      <c r="JRB83" s="420"/>
      <c r="JRC83" s="420"/>
      <c r="JRD83" s="420"/>
      <c r="JRE83" s="420"/>
      <c r="JRF83" s="420"/>
      <c r="JRG83" s="420"/>
      <c r="JRH83" s="420"/>
      <c r="JRI83" s="420"/>
      <c r="JRJ83" s="420"/>
      <c r="JRK83" s="420"/>
      <c r="JRL83" s="420"/>
      <c r="JRM83" s="420"/>
      <c r="JRN83" s="420"/>
      <c r="JRO83" s="420"/>
      <c r="JRP83" s="420"/>
      <c r="JRQ83" s="420"/>
      <c r="JRR83" s="420"/>
      <c r="JRS83" s="420"/>
      <c r="JRT83" s="420"/>
      <c r="JRU83" s="420"/>
      <c r="JRV83" s="420"/>
      <c r="JRW83" s="420"/>
      <c r="JRX83" s="420"/>
      <c r="JRY83" s="420"/>
      <c r="JRZ83" s="420"/>
      <c r="JSA83" s="420"/>
      <c r="JSB83" s="420"/>
      <c r="JSC83" s="420"/>
      <c r="JSD83" s="420"/>
      <c r="JSE83" s="420"/>
      <c r="JSF83" s="420"/>
      <c r="JSG83" s="420"/>
      <c r="JSH83" s="420"/>
      <c r="JSI83" s="420"/>
      <c r="JSJ83" s="420"/>
      <c r="JSK83" s="420"/>
      <c r="JSL83" s="420"/>
      <c r="JSM83" s="420"/>
      <c r="JSN83" s="420"/>
      <c r="JSO83" s="420"/>
      <c r="JSP83" s="420"/>
      <c r="JSQ83" s="420"/>
      <c r="JSR83" s="420"/>
      <c r="JSS83" s="420"/>
      <c r="JST83" s="420"/>
      <c r="JSU83" s="420"/>
      <c r="JSV83" s="420"/>
      <c r="JSW83" s="420"/>
      <c r="JSX83" s="420"/>
      <c r="JSY83" s="420"/>
      <c r="JSZ83" s="420"/>
      <c r="JTA83" s="420"/>
      <c r="JTB83" s="420"/>
      <c r="JTC83" s="420"/>
      <c r="JTD83" s="420"/>
      <c r="JTE83" s="420"/>
      <c r="JTF83" s="420"/>
      <c r="JTG83" s="420"/>
      <c r="JTH83" s="420"/>
      <c r="JTI83" s="420"/>
      <c r="JTJ83" s="420"/>
      <c r="JTK83" s="420"/>
      <c r="JTL83" s="420"/>
      <c r="JTM83" s="420"/>
      <c r="JTN83" s="420"/>
      <c r="JTO83" s="420"/>
      <c r="JTP83" s="420"/>
      <c r="JTQ83" s="420"/>
      <c r="JTR83" s="420"/>
      <c r="JTS83" s="420"/>
      <c r="JTT83" s="420"/>
      <c r="JTU83" s="420"/>
      <c r="JTV83" s="420"/>
      <c r="JTW83" s="420"/>
      <c r="JTX83" s="420"/>
      <c r="JTY83" s="420"/>
      <c r="JTZ83" s="420"/>
      <c r="JUA83" s="420"/>
      <c r="JUB83" s="420"/>
      <c r="JUC83" s="420"/>
      <c r="JUD83" s="420"/>
      <c r="JUE83" s="420"/>
      <c r="JUF83" s="420"/>
      <c r="JUG83" s="420"/>
      <c r="JUH83" s="420"/>
      <c r="JUI83" s="420"/>
      <c r="JUJ83" s="420"/>
      <c r="JUK83" s="420"/>
      <c r="JUL83" s="420"/>
      <c r="JUM83" s="420"/>
      <c r="JUN83" s="420"/>
      <c r="JUO83" s="420"/>
      <c r="JUP83" s="420"/>
      <c r="JUQ83" s="420"/>
      <c r="JUR83" s="420"/>
      <c r="JUS83" s="420"/>
      <c r="JUT83" s="420"/>
      <c r="JUU83" s="420"/>
      <c r="JUV83" s="420"/>
      <c r="JUW83" s="420"/>
      <c r="JUX83" s="420"/>
      <c r="JUY83" s="420"/>
      <c r="JUZ83" s="420"/>
      <c r="JVA83" s="420"/>
      <c r="JVB83" s="420"/>
      <c r="JVC83" s="420"/>
      <c r="JVD83" s="420"/>
      <c r="JVE83" s="420"/>
      <c r="JVF83" s="420"/>
      <c r="JVG83" s="420"/>
      <c r="JVH83" s="420"/>
      <c r="JVI83" s="420"/>
      <c r="JVJ83" s="420"/>
      <c r="JVK83" s="420"/>
      <c r="JVL83" s="420"/>
      <c r="JVM83" s="420"/>
      <c r="JVN83" s="420"/>
      <c r="JVO83" s="420"/>
      <c r="JVP83" s="420"/>
      <c r="JVQ83" s="420"/>
      <c r="JVR83" s="420"/>
      <c r="JVS83" s="420"/>
      <c r="JVT83" s="420"/>
      <c r="JVU83" s="420"/>
      <c r="JVV83" s="420"/>
      <c r="JVW83" s="420"/>
      <c r="JVX83" s="420"/>
      <c r="JVY83" s="420"/>
      <c r="JVZ83" s="420"/>
      <c r="JWA83" s="420"/>
      <c r="JWB83" s="420"/>
      <c r="JWC83" s="420"/>
      <c r="JWD83" s="420"/>
      <c r="JWE83" s="420"/>
      <c r="JWF83" s="420"/>
      <c r="JWG83" s="420"/>
      <c r="JWH83" s="420"/>
      <c r="JWI83" s="420"/>
      <c r="JWJ83" s="420"/>
      <c r="JWK83" s="420"/>
      <c r="JWL83" s="420"/>
      <c r="JWM83" s="420"/>
      <c r="JWN83" s="420"/>
      <c r="JWO83" s="420"/>
      <c r="JWP83" s="420"/>
      <c r="JWQ83" s="420"/>
      <c r="JWR83" s="420"/>
      <c r="JWS83" s="420"/>
      <c r="JWT83" s="420"/>
      <c r="JWU83" s="420"/>
      <c r="JWV83" s="420"/>
      <c r="JWW83" s="420"/>
      <c r="JWX83" s="420"/>
      <c r="JWY83" s="420"/>
      <c r="JWZ83" s="420"/>
      <c r="JXA83" s="420"/>
      <c r="JXB83" s="420"/>
      <c r="JXC83" s="420"/>
      <c r="JXD83" s="420"/>
      <c r="JXE83" s="420"/>
      <c r="JXF83" s="420"/>
      <c r="JXG83" s="420"/>
      <c r="JXH83" s="420"/>
      <c r="JXI83" s="420"/>
      <c r="JXJ83" s="420"/>
      <c r="JXK83" s="420"/>
      <c r="JXL83" s="420"/>
      <c r="JXM83" s="420"/>
      <c r="JXN83" s="420"/>
      <c r="JXO83" s="420"/>
      <c r="JXP83" s="420"/>
      <c r="JXQ83" s="420"/>
      <c r="JXR83" s="420"/>
      <c r="JXS83" s="420"/>
      <c r="JXT83" s="420"/>
      <c r="JXU83" s="420"/>
      <c r="JXV83" s="420"/>
      <c r="JXW83" s="420"/>
      <c r="JXX83" s="420"/>
      <c r="JXY83" s="420"/>
      <c r="JXZ83" s="420"/>
      <c r="JYA83" s="420"/>
      <c r="JYB83" s="420"/>
      <c r="JYC83" s="420"/>
      <c r="JYD83" s="420"/>
      <c r="JYE83" s="420"/>
      <c r="JYF83" s="420"/>
      <c r="JYG83" s="420"/>
      <c r="JYH83" s="420"/>
      <c r="JYI83" s="420"/>
      <c r="JYJ83" s="420"/>
      <c r="JYK83" s="420"/>
      <c r="JYL83" s="420"/>
      <c r="JYM83" s="420"/>
      <c r="JYN83" s="420"/>
      <c r="JYO83" s="420"/>
      <c r="JYP83" s="420"/>
      <c r="JYQ83" s="420"/>
      <c r="JYR83" s="420"/>
      <c r="JYS83" s="420"/>
      <c r="JYT83" s="420"/>
      <c r="JYU83" s="420"/>
      <c r="JYV83" s="420"/>
      <c r="JYW83" s="420"/>
      <c r="JYX83" s="420"/>
      <c r="JYY83" s="420"/>
      <c r="JYZ83" s="420"/>
      <c r="JZA83" s="420"/>
      <c r="JZB83" s="420"/>
      <c r="JZC83" s="420"/>
      <c r="JZD83" s="420"/>
      <c r="JZE83" s="420"/>
      <c r="JZF83" s="420"/>
      <c r="JZG83" s="420"/>
      <c r="JZH83" s="420"/>
      <c r="JZI83" s="420"/>
      <c r="JZJ83" s="420"/>
      <c r="JZK83" s="420"/>
      <c r="JZL83" s="420"/>
      <c r="JZM83" s="420"/>
      <c r="JZN83" s="420"/>
      <c r="JZO83" s="420"/>
      <c r="JZP83" s="420"/>
      <c r="JZQ83" s="420"/>
      <c r="JZR83" s="420"/>
      <c r="JZS83" s="420"/>
      <c r="JZT83" s="420"/>
      <c r="JZU83" s="420"/>
      <c r="JZV83" s="420"/>
      <c r="JZW83" s="420"/>
      <c r="JZX83" s="420"/>
      <c r="JZY83" s="420"/>
      <c r="JZZ83" s="420"/>
      <c r="KAA83" s="420"/>
      <c r="KAB83" s="420"/>
      <c r="KAC83" s="420"/>
      <c r="KAD83" s="420"/>
      <c r="KAE83" s="420"/>
      <c r="KAF83" s="420"/>
      <c r="KAG83" s="420"/>
      <c r="KAH83" s="420"/>
      <c r="KAI83" s="420"/>
      <c r="KAJ83" s="420"/>
      <c r="KAK83" s="420"/>
      <c r="KAL83" s="420"/>
      <c r="KAM83" s="420"/>
      <c r="KAN83" s="420"/>
      <c r="KAO83" s="420"/>
      <c r="KAP83" s="420"/>
      <c r="KAQ83" s="420"/>
      <c r="KAR83" s="420"/>
      <c r="KAS83" s="420"/>
      <c r="KAT83" s="420"/>
      <c r="KAU83" s="420"/>
      <c r="KAV83" s="420"/>
      <c r="KAW83" s="420"/>
      <c r="KAX83" s="420"/>
      <c r="KAY83" s="420"/>
      <c r="KAZ83" s="420"/>
      <c r="KBA83" s="420"/>
      <c r="KBB83" s="420"/>
      <c r="KBC83" s="420"/>
      <c r="KBD83" s="420"/>
      <c r="KBE83" s="420"/>
      <c r="KBF83" s="420"/>
      <c r="KBG83" s="420"/>
      <c r="KBH83" s="420"/>
      <c r="KBI83" s="420"/>
      <c r="KBJ83" s="420"/>
      <c r="KBK83" s="420"/>
      <c r="KBL83" s="420"/>
      <c r="KBM83" s="420"/>
      <c r="KBN83" s="420"/>
      <c r="KBO83" s="420"/>
      <c r="KBP83" s="420"/>
      <c r="KBQ83" s="420"/>
      <c r="KBR83" s="420"/>
      <c r="KBS83" s="420"/>
      <c r="KBT83" s="420"/>
      <c r="KBU83" s="420"/>
      <c r="KBV83" s="420"/>
      <c r="KBW83" s="420"/>
      <c r="KBX83" s="420"/>
      <c r="KBY83" s="420"/>
      <c r="KBZ83" s="420"/>
      <c r="KCA83" s="420"/>
      <c r="KCB83" s="420"/>
      <c r="KCC83" s="420"/>
      <c r="KCD83" s="420"/>
      <c r="KCE83" s="420"/>
      <c r="KCF83" s="420"/>
      <c r="KCG83" s="420"/>
      <c r="KCH83" s="420"/>
      <c r="KCI83" s="420"/>
      <c r="KCJ83" s="420"/>
      <c r="KCK83" s="420"/>
      <c r="KCL83" s="420"/>
      <c r="KCM83" s="420"/>
      <c r="KCN83" s="420"/>
      <c r="KCO83" s="420"/>
      <c r="KCP83" s="420"/>
      <c r="KCQ83" s="420"/>
      <c r="KCR83" s="420"/>
      <c r="KCS83" s="420"/>
      <c r="KCT83" s="420"/>
      <c r="KCU83" s="420"/>
      <c r="KCV83" s="420"/>
      <c r="KCW83" s="420"/>
      <c r="KCX83" s="420"/>
      <c r="KCY83" s="420"/>
      <c r="KCZ83" s="420"/>
      <c r="KDA83" s="420"/>
      <c r="KDB83" s="420"/>
      <c r="KDC83" s="420"/>
      <c r="KDD83" s="420"/>
      <c r="KDE83" s="420"/>
      <c r="KDF83" s="420"/>
      <c r="KDG83" s="420"/>
      <c r="KDH83" s="420"/>
      <c r="KDI83" s="420"/>
      <c r="KDJ83" s="420"/>
      <c r="KDK83" s="420"/>
      <c r="KDL83" s="420"/>
      <c r="KDM83" s="420"/>
      <c r="KDN83" s="420"/>
      <c r="KDO83" s="420"/>
      <c r="KDP83" s="420"/>
      <c r="KDQ83" s="420"/>
      <c r="KDR83" s="420"/>
      <c r="KDS83" s="420"/>
      <c r="KDT83" s="420"/>
      <c r="KDU83" s="420"/>
      <c r="KDV83" s="420"/>
      <c r="KDW83" s="420"/>
      <c r="KDX83" s="420"/>
      <c r="KDY83" s="420"/>
      <c r="KDZ83" s="420"/>
      <c r="KEA83" s="420"/>
      <c r="KEB83" s="420"/>
      <c r="KEC83" s="420"/>
      <c r="KED83" s="420"/>
      <c r="KEE83" s="420"/>
      <c r="KEF83" s="420"/>
      <c r="KEG83" s="420"/>
      <c r="KEH83" s="420"/>
      <c r="KEI83" s="420"/>
      <c r="KEJ83" s="420"/>
      <c r="KEK83" s="420"/>
      <c r="KEL83" s="420"/>
      <c r="KEM83" s="420"/>
      <c r="KEN83" s="420"/>
      <c r="KEO83" s="420"/>
      <c r="KEP83" s="420"/>
      <c r="KEQ83" s="420"/>
      <c r="KER83" s="420"/>
      <c r="KES83" s="420"/>
      <c r="KET83" s="420"/>
      <c r="KEU83" s="420"/>
      <c r="KEV83" s="420"/>
      <c r="KEW83" s="420"/>
      <c r="KEX83" s="420"/>
      <c r="KEY83" s="420"/>
      <c r="KEZ83" s="420"/>
      <c r="KFA83" s="420"/>
      <c r="KFB83" s="420"/>
      <c r="KFC83" s="420"/>
      <c r="KFD83" s="420"/>
      <c r="KFE83" s="420"/>
      <c r="KFF83" s="420"/>
      <c r="KFG83" s="420"/>
      <c r="KFH83" s="420"/>
      <c r="KFI83" s="420"/>
      <c r="KFJ83" s="420"/>
      <c r="KFK83" s="420"/>
      <c r="KFL83" s="420"/>
      <c r="KFM83" s="420"/>
      <c r="KFN83" s="420"/>
      <c r="KFO83" s="420"/>
      <c r="KFP83" s="420"/>
      <c r="KFQ83" s="420"/>
      <c r="KFR83" s="420"/>
      <c r="KFS83" s="420"/>
      <c r="KFT83" s="420"/>
      <c r="KFU83" s="420"/>
      <c r="KFV83" s="420"/>
      <c r="KFW83" s="420"/>
      <c r="KFX83" s="420"/>
      <c r="KFY83" s="420"/>
      <c r="KFZ83" s="420"/>
      <c r="KGA83" s="420"/>
      <c r="KGB83" s="420"/>
      <c r="KGC83" s="420"/>
      <c r="KGD83" s="420"/>
      <c r="KGE83" s="420"/>
      <c r="KGF83" s="420"/>
      <c r="KGG83" s="420"/>
      <c r="KGH83" s="420"/>
      <c r="KGI83" s="420"/>
      <c r="KGJ83" s="420"/>
      <c r="KGK83" s="420"/>
      <c r="KGL83" s="420"/>
      <c r="KGM83" s="420"/>
      <c r="KGN83" s="420"/>
      <c r="KGO83" s="420"/>
      <c r="KGP83" s="420"/>
      <c r="KGQ83" s="420"/>
      <c r="KGR83" s="420"/>
      <c r="KGS83" s="420"/>
      <c r="KGT83" s="420"/>
      <c r="KGU83" s="420"/>
      <c r="KGV83" s="420"/>
      <c r="KGW83" s="420"/>
      <c r="KGX83" s="420"/>
      <c r="KGY83" s="420"/>
      <c r="KGZ83" s="420"/>
      <c r="KHA83" s="420"/>
      <c r="KHB83" s="420"/>
      <c r="KHC83" s="420"/>
      <c r="KHD83" s="420"/>
      <c r="KHE83" s="420"/>
      <c r="KHF83" s="420"/>
      <c r="KHG83" s="420"/>
      <c r="KHH83" s="420"/>
      <c r="KHI83" s="420"/>
      <c r="KHJ83" s="420"/>
      <c r="KHK83" s="420"/>
      <c r="KHL83" s="420"/>
      <c r="KHM83" s="420"/>
      <c r="KHN83" s="420"/>
      <c r="KHO83" s="420"/>
      <c r="KHP83" s="420"/>
      <c r="KHQ83" s="420"/>
      <c r="KHR83" s="420"/>
      <c r="KHS83" s="420"/>
      <c r="KHT83" s="420"/>
      <c r="KHU83" s="420"/>
      <c r="KHV83" s="420"/>
      <c r="KHW83" s="420"/>
      <c r="KHX83" s="420"/>
      <c r="KHY83" s="420"/>
      <c r="KHZ83" s="420"/>
      <c r="KIA83" s="420"/>
      <c r="KIB83" s="420"/>
      <c r="KIC83" s="420"/>
      <c r="KID83" s="420"/>
      <c r="KIE83" s="420"/>
      <c r="KIF83" s="420"/>
      <c r="KIG83" s="420"/>
      <c r="KIH83" s="420"/>
      <c r="KII83" s="420"/>
      <c r="KIJ83" s="420"/>
      <c r="KIK83" s="420"/>
      <c r="KIL83" s="420"/>
      <c r="KIM83" s="420"/>
      <c r="KIN83" s="420"/>
      <c r="KIO83" s="420"/>
      <c r="KIP83" s="420"/>
      <c r="KIQ83" s="420"/>
      <c r="KIR83" s="420"/>
      <c r="KIS83" s="420"/>
      <c r="KIT83" s="420"/>
      <c r="KIU83" s="420"/>
      <c r="KIV83" s="420"/>
      <c r="KIW83" s="420"/>
      <c r="KIX83" s="420"/>
      <c r="KIY83" s="420"/>
      <c r="KIZ83" s="420"/>
      <c r="KJA83" s="420"/>
      <c r="KJB83" s="420"/>
      <c r="KJC83" s="420"/>
      <c r="KJD83" s="420"/>
      <c r="KJE83" s="420"/>
      <c r="KJF83" s="420"/>
      <c r="KJG83" s="420"/>
      <c r="KJH83" s="420"/>
      <c r="KJI83" s="420"/>
      <c r="KJJ83" s="420"/>
      <c r="KJK83" s="420"/>
      <c r="KJL83" s="420"/>
      <c r="KJM83" s="420"/>
      <c r="KJN83" s="420"/>
      <c r="KJO83" s="420"/>
      <c r="KJP83" s="420"/>
      <c r="KJQ83" s="420"/>
      <c r="KJR83" s="420"/>
      <c r="KJS83" s="420"/>
      <c r="KJT83" s="420"/>
      <c r="KJU83" s="420"/>
      <c r="KJV83" s="420"/>
      <c r="KJW83" s="420"/>
      <c r="KJX83" s="420"/>
      <c r="KJY83" s="420"/>
      <c r="KJZ83" s="420"/>
      <c r="KKA83" s="420"/>
      <c r="KKB83" s="420"/>
      <c r="KKC83" s="420"/>
      <c r="KKD83" s="420"/>
      <c r="KKE83" s="420"/>
      <c r="KKF83" s="420"/>
      <c r="KKG83" s="420"/>
      <c r="KKH83" s="420"/>
      <c r="KKI83" s="420"/>
      <c r="KKJ83" s="420"/>
      <c r="KKK83" s="420"/>
      <c r="KKL83" s="420"/>
      <c r="KKM83" s="420"/>
      <c r="KKN83" s="420"/>
      <c r="KKO83" s="420"/>
      <c r="KKP83" s="420"/>
      <c r="KKQ83" s="420"/>
      <c r="KKR83" s="420"/>
      <c r="KKS83" s="420"/>
      <c r="KKT83" s="420"/>
      <c r="KKU83" s="420"/>
      <c r="KKV83" s="420"/>
      <c r="KKW83" s="420"/>
      <c r="KKX83" s="420"/>
      <c r="KKY83" s="420"/>
      <c r="KKZ83" s="420"/>
      <c r="KLA83" s="420"/>
      <c r="KLB83" s="420"/>
      <c r="KLC83" s="420"/>
      <c r="KLD83" s="420"/>
      <c r="KLE83" s="420"/>
      <c r="KLF83" s="420"/>
      <c r="KLG83" s="420"/>
      <c r="KLH83" s="420"/>
      <c r="KLI83" s="420"/>
      <c r="KLJ83" s="420"/>
      <c r="KLK83" s="420"/>
      <c r="KLL83" s="420"/>
      <c r="KLM83" s="420"/>
      <c r="KLN83" s="420"/>
      <c r="KLO83" s="420"/>
      <c r="KLP83" s="420"/>
      <c r="KLQ83" s="420"/>
      <c r="KLR83" s="420"/>
      <c r="KLS83" s="420"/>
      <c r="KLT83" s="420"/>
      <c r="KLU83" s="420"/>
      <c r="KLV83" s="420"/>
      <c r="KLW83" s="420"/>
      <c r="KLX83" s="420"/>
      <c r="KLY83" s="420"/>
      <c r="KLZ83" s="420"/>
      <c r="KMA83" s="420"/>
      <c r="KMB83" s="420"/>
      <c r="KMC83" s="420"/>
      <c r="KMD83" s="420"/>
      <c r="KME83" s="420"/>
      <c r="KMF83" s="420"/>
      <c r="KMG83" s="420"/>
      <c r="KMH83" s="420"/>
      <c r="KMI83" s="420"/>
      <c r="KMJ83" s="420"/>
      <c r="KMK83" s="420"/>
      <c r="KML83" s="420"/>
      <c r="KMM83" s="420"/>
      <c r="KMN83" s="420"/>
      <c r="KMO83" s="420"/>
      <c r="KMP83" s="420"/>
      <c r="KMQ83" s="420"/>
      <c r="KMR83" s="420"/>
      <c r="KMS83" s="420"/>
      <c r="KMT83" s="420"/>
      <c r="KMU83" s="420"/>
      <c r="KMV83" s="420"/>
      <c r="KMW83" s="420"/>
      <c r="KMX83" s="420"/>
      <c r="KMY83" s="420"/>
      <c r="KMZ83" s="420"/>
      <c r="KNA83" s="420"/>
      <c r="KNB83" s="420"/>
      <c r="KNC83" s="420"/>
      <c r="KND83" s="420"/>
      <c r="KNE83" s="420"/>
      <c r="KNF83" s="420"/>
      <c r="KNG83" s="420"/>
      <c r="KNH83" s="420"/>
      <c r="KNI83" s="420"/>
      <c r="KNJ83" s="420"/>
      <c r="KNK83" s="420"/>
      <c r="KNL83" s="420"/>
      <c r="KNM83" s="420"/>
      <c r="KNN83" s="420"/>
      <c r="KNO83" s="420"/>
      <c r="KNP83" s="420"/>
      <c r="KNQ83" s="420"/>
      <c r="KNR83" s="420"/>
      <c r="KNS83" s="420"/>
      <c r="KNT83" s="420"/>
      <c r="KNU83" s="420"/>
      <c r="KNV83" s="420"/>
      <c r="KNW83" s="420"/>
      <c r="KNX83" s="420"/>
      <c r="KNY83" s="420"/>
      <c r="KNZ83" s="420"/>
      <c r="KOA83" s="420"/>
      <c r="KOB83" s="420"/>
      <c r="KOC83" s="420"/>
      <c r="KOD83" s="420"/>
      <c r="KOE83" s="420"/>
      <c r="KOF83" s="420"/>
      <c r="KOG83" s="420"/>
      <c r="KOH83" s="420"/>
      <c r="KOI83" s="420"/>
      <c r="KOJ83" s="420"/>
      <c r="KOK83" s="420"/>
      <c r="KOL83" s="420"/>
      <c r="KOM83" s="420"/>
      <c r="KON83" s="420"/>
      <c r="KOO83" s="420"/>
      <c r="KOP83" s="420"/>
      <c r="KOQ83" s="420"/>
      <c r="KOR83" s="420"/>
      <c r="KOS83" s="420"/>
      <c r="KOT83" s="420"/>
      <c r="KOU83" s="420"/>
      <c r="KOV83" s="420"/>
      <c r="KOW83" s="420"/>
      <c r="KOX83" s="420"/>
      <c r="KOY83" s="420"/>
      <c r="KOZ83" s="420"/>
      <c r="KPA83" s="420"/>
      <c r="KPB83" s="420"/>
      <c r="KPC83" s="420"/>
      <c r="KPD83" s="420"/>
      <c r="KPE83" s="420"/>
      <c r="KPF83" s="420"/>
      <c r="KPG83" s="420"/>
      <c r="KPH83" s="420"/>
      <c r="KPI83" s="420"/>
      <c r="KPJ83" s="420"/>
      <c r="KPK83" s="420"/>
      <c r="KPL83" s="420"/>
      <c r="KPM83" s="420"/>
      <c r="KPN83" s="420"/>
      <c r="KPO83" s="420"/>
      <c r="KPP83" s="420"/>
      <c r="KPQ83" s="420"/>
      <c r="KPR83" s="420"/>
      <c r="KPS83" s="420"/>
      <c r="KPT83" s="420"/>
      <c r="KPU83" s="420"/>
      <c r="KPV83" s="420"/>
      <c r="KPW83" s="420"/>
      <c r="KPX83" s="420"/>
      <c r="KPY83" s="420"/>
      <c r="KPZ83" s="420"/>
      <c r="KQA83" s="420"/>
      <c r="KQB83" s="420"/>
      <c r="KQC83" s="420"/>
      <c r="KQD83" s="420"/>
      <c r="KQE83" s="420"/>
      <c r="KQF83" s="420"/>
      <c r="KQG83" s="420"/>
      <c r="KQH83" s="420"/>
      <c r="KQI83" s="420"/>
      <c r="KQJ83" s="420"/>
      <c r="KQK83" s="420"/>
      <c r="KQL83" s="420"/>
      <c r="KQM83" s="420"/>
      <c r="KQN83" s="420"/>
      <c r="KQO83" s="420"/>
      <c r="KQP83" s="420"/>
      <c r="KQQ83" s="420"/>
      <c r="KQR83" s="420"/>
      <c r="KQS83" s="420"/>
      <c r="KQT83" s="420"/>
      <c r="KQU83" s="420"/>
      <c r="KQV83" s="420"/>
      <c r="KQW83" s="420"/>
      <c r="KQX83" s="420"/>
      <c r="KQY83" s="420"/>
      <c r="KQZ83" s="420"/>
      <c r="KRA83" s="420"/>
      <c r="KRB83" s="420"/>
      <c r="KRC83" s="420"/>
      <c r="KRD83" s="420"/>
      <c r="KRE83" s="420"/>
      <c r="KRF83" s="420"/>
      <c r="KRG83" s="420"/>
      <c r="KRH83" s="420"/>
      <c r="KRI83" s="420"/>
      <c r="KRJ83" s="420"/>
      <c r="KRK83" s="420"/>
      <c r="KRL83" s="420"/>
      <c r="KRM83" s="420"/>
      <c r="KRN83" s="420"/>
      <c r="KRO83" s="420"/>
      <c r="KRP83" s="420"/>
      <c r="KRQ83" s="420"/>
      <c r="KRR83" s="420"/>
      <c r="KRS83" s="420"/>
      <c r="KRT83" s="420"/>
      <c r="KRU83" s="420"/>
      <c r="KRV83" s="420"/>
      <c r="KRW83" s="420"/>
      <c r="KRX83" s="420"/>
      <c r="KRY83" s="420"/>
      <c r="KRZ83" s="420"/>
      <c r="KSA83" s="420"/>
      <c r="KSB83" s="420"/>
      <c r="KSC83" s="420"/>
      <c r="KSD83" s="420"/>
      <c r="KSE83" s="420"/>
      <c r="KSF83" s="420"/>
      <c r="KSG83" s="420"/>
      <c r="KSH83" s="420"/>
      <c r="KSI83" s="420"/>
      <c r="KSJ83" s="420"/>
      <c r="KSK83" s="420"/>
      <c r="KSL83" s="420"/>
      <c r="KSM83" s="420"/>
      <c r="KSN83" s="420"/>
      <c r="KSO83" s="420"/>
      <c r="KSP83" s="420"/>
      <c r="KSQ83" s="420"/>
      <c r="KSR83" s="420"/>
      <c r="KSS83" s="420"/>
      <c r="KST83" s="420"/>
      <c r="KSU83" s="420"/>
      <c r="KSV83" s="420"/>
      <c r="KSW83" s="420"/>
      <c r="KSX83" s="420"/>
      <c r="KSY83" s="420"/>
      <c r="KSZ83" s="420"/>
      <c r="KTA83" s="420"/>
      <c r="KTB83" s="420"/>
      <c r="KTC83" s="420"/>
      <c r="KTD83" s="420"/>
      <c r="KTE83" s="420"/>
      <c r="KTF83" s="420"/>
      <c r="KTG83" s="420"/>
      <c r="KTH83" s="420"/>
      <c r="KTI83" s="420"/>
      <c r="KTJ83" s="420"/>
      <c r="KTK83" s="420"/>
      <c r="KTL83" s="420"/>
      <c r="KTM83" s="420"/>
      <c r="KTN83" s="420"/>
      <c r="KTO83" s="420"/>
      <c r="KTP83" s="420"/>
      <c r="KTQ83" s="420"/>
      <c r="KTR83" s="420"/>
      <c r="KTS83" s="420"/>
      <c r="KTT83" s="420"/>
      <c r="KTU83" s="420"/>
      <c r="KTV83" s="420"/>
      <c r="KTW83" s="420"/>
      <c r="KTX83" s="420"/>
      <c r="KTY83" s="420"/>
      <c r="KTZ83" s="420"/>
      <c r="KUA83" s="420"/>
      <c r="KUB83" s="420"/>
      <c r="KUC83" s="420"/>
      <c r="KUD83" s="420"/>
      <c r="KUE83" s="420"/>
      <c r="KUF83" s="420"/>
      <c r="KUG83" s="420"/>
      <c r="KUH83" s="420"/>
      <c r="KUI83" s="420"/>
      <c r="KUJ83" s="420"/>
      <c r="KUK83" s="420"/>
      <c r="KUL83" s="420"/>
      <c r="KUM83" s="420"/>
      <c r="KUN83" s="420"/>
      <c r="KUO83" s="420"/>
      <c r="KUP83" s="420"/>
      <c r="KUQ83" s="420"/>
      <c r="KUR83" s="420"/>
      <c r="KUS83" s="420"/>
      <c r="KUT83" s="420"/>
      <c r="KUU83" s="420"/>
      <c r="KUV83" s="420"/>
      <c r="KUW83" s="420"/>
      <c r="KUX83" s="420"/>
      <c r="KUY83" s="420"/>
      <c r="KUZ83" s="420"/>
      <c r="KVA83" s="420"/>
      <c r="KVB83" s="420"/>
      <c r="KVC83" s="420"/>
      <c r="KVD83" s="420"/>
      <c r="KVE83" s="420"/>
      <c r="KVF83" s="420"/>
      <c r="KVG83" s="420"/>
      <c r="KVH83" s="420"/>
      <c r="KVI83" s="420"/>
      <c r="KVJ83" s="420"/>
      <c r="KVK83" s="420"/>
      <c r="KVL83" s="420"/>
      <c r="KVM83" s="420"/>
      <c r="KVN83" s="420"/>
      <c r="KVO83" s="420"/>
      <c r="KVP83" s="420"/>
      <c r="KVQ83" s="420"/>
      <c r="KVR83" s="420"/>
      <c r="KVS83" s="420"/>
      <c r="KVT83" s="420"/>
      <c r="KVU83" s="420"/>
      <c r="KVV83" s="420"/>
      <c r="KVW83" s="420"/>
      <c r="KVX83" s="420"/>
      <c r="KVY83" s="420"/>
      <c r="KVZ83" s="420"/>
      <c r="KWA83" s="420"/>
      <c r="KWB83" s="420"/>
      <c r="KWC83" s="420"/>
      <c r="KWD83" s="420"/>
      <c r="KWE83" s="420"/>
      <c r="KWF83" s="420"/>
      <c r="KWG83" s="420"/>
      <c r="KWH83" s="420"/>
      <c r="KWI83" s="420"/>
      <c r="KWJ83" s="420"/>
      <c r="KWK83" s="420"/>
      <c r="KWL83" s="420"/>
      <c r="KWM83" s="420"/>
      <c r="KWN83" s="420"/>
      <c r="KWO83" s="420"/>
      <c r="KWP83" s="420"/>
      <c r="KWQ83" s="420"/>
      <c r="KWR83" s="420"/>
      <c r="KWS83" s="420"/>
      <c r="KWT83" s="420"/>
      <c r="KWU83" s="420"/>
      <c r="KWV83" s="420"/>
      <c r="KWW83" s="420"/>
      <c r="KWX83" s="420"/>
      <c r="KWY83" s="420"/>
      <c r="KWZ83" s="420"/>
      <c r="KXA83" s="420"/>
      <c r="KXB83" s="420"/>
      <c r="KXC83" s="420"/>
      <c r="KXD83" s="420"/>
      <c r="KXE83" s="420"/>
      <c r="KXF83" s="420"/>
      <c r="KXG83" s="420"/>
      <c r="KXH83" s="420"/>
      <c r="KXI83" s="420"/>
      <c r="KXJ83" s="420"/>
      <c r="KXK83" s="420"/>
      <c r="KXL83" s="420"/>
      <c r="KXM83" s="420"/>
      <c r="KXN83" s="420"/>
      <c r="KXO83" s="420"/>
      <c r="KXP83" s="420"/>
      <c r="KXQ83" s="420"/>
      <c r="KXR83" s="420"/>
      <c r="KXS83" s="420"/>
      <c r="KXT83" s="420"/>
      <c r="KXU83" s="420"/>
      <c r="KXV83" s="420"/>
      <c r="KXW83" s="420"/>
      <c r="KXX83" s="420"/>
      <c r="KXY83" s="420"/>
      <c r="KXZ83" s="420"/>
      <c r="KYA83" s="420"/>
      <c r="KYB83" s="420"/>
      <c r="KYC83" s="420"/>
      <c r="KYD83" s="420"/>
      <c r="KYE83" s="420"/>
      <c r="KYF83" s="420"/>
      <c r="KYG83" s="420"/>
      <c r="KYH83" s="420"/>
      <c r="KYI83" s="420"/>
      <c r="KYJ83" s="420"/>
      <c r="KYK83" s="420"/>
      <c r="KYL83" s="420"/>
      <c r="KYM83" s="420"/>
      <c r="KYN83" s="420"/>
      <c r="KYO83" s="420"/>
      <c r="KYP83" s="420"/>
      <c r="KYQ83" s="420"/>
      <c r="KYR83" s="420"/>
      <c r="KYS83" s="420"/>
      <c r="KYT83" s="420"/>
      <c r="KYU83" s="420"/>
      <c r="KYV83" s="420"/>
      <c r="KYW83" s="420"/>
      <c r="KYX83" s="420"/>
      <c r="KYY83" s="420"/>
      <c r="KYZ83" s="420"/>
      <c r="KZA83" s="420"/>
      <c r="KZB83" s="420"/>
      <c r="KZC83" s="420"/>
      <c r="KZD83" s="420"/>
      <c r="KZE83" s="420"/>
      <c r="KZF83" s="420"/>
      <c r="KZG83" s="420"/>
      <c r="KZH83" s="420"/>
      <c r="KZI83" s="420"/>
      <c r="KZJ83" s="420"/>
      <c r="KZK83" s="420"/>
      <c r="KZL83" s="420"/>
      <c r="KZM83" s="420"/>
      <c r="KZN83" s="420"/>
      <c r="KZO83" s="420"/>
      <c r="KZP83" s="420"/>
      <c r="KZQ83" s="420"/>
      <c r="KZR83" s="420"/>
      <c r="KZS83" s="420"/>
      <c r="KZT83" s="420"/>
      <c r="KZU83" s="420"/>
      <c r="KZV83" s="420"/>
      <c r="KZW83" s="420"/>
      <c r="KZX83" s="420"/>
      <c r="KZY83" s="420"/>
      <c r="KZZ83" s="420"/>
      <c r="LAA83" s="420"/>
      <c r="LAB83" s="420"/>
      <c r="LAC83" s="420"/>
      <c r="LAD83" s="420"/>
      <c r="LAE83" s="420"/>
      <c r="LAF83" s="420"/>
      <c r="LAG83" s="420"/>
      <c r="LAH83" s="420"/>
      <c r="LAI83" s="420"/>
      <c r="LAJ83" s="420"/>
      <c r="LAK83" s="420"/>
      <c r="LAL83" s="420"/>
      <c r="LAM83" s="420"/>
      <c r="LAN83" s="420"/>
      <c r="LAO83" s="420"/>
      <c r="LAP83" s="420"/>
      <c r="LAQ83" s="420"/>
      <c r="LAR83" s="420"/>
      <c r="LAS83" s="420"/>
      <c r="LAT83" s="420"/>
      <c r="LAU83" s="420"/>
      <c r="LAV83" s="420"/>
      <c r="LAW83" s="420"/>
      <c r="LAX83" s="420"/>
      <c r="LAY83" s="420"/>
      <c r="LAZ83" s="420"/>
      <c r="LBA83" s="420"/>
      <c r="LBB83" s="420"/>
      <c r="LBC83" s="420"/>
      <c r="LBD83" s="420"/>
      <c r="LBE83" s="420"/>
      <c r="LBF83" s="420"/>
      <c r="LBG83" s="420"/>
      <c r="LBH83" s="420"/>
      <c r="LBI83" s="420"/>
      <c r="LBJ83" s="420"/>
      <c r="LBK83" s="420"/>
      <c r="LBL83" s="420"/>
      <c r="LBM83" s="420"/>
      <c r="LBN83" s="420"/>
      <c r="LBO83" s="420"/>
      <c r="LBP83" s="420"/>
      <c r="LBQ83" s="420"/>
      <c r="LBR83" s="420"/>
      <c r="LBS83" s="420"/>
      <c r="LBT83" s="420"/>
      <c r="LBU83" s="420"/>
      <c r="LBV83" s="420"/>
      <c r="LBW83" s="420"/>
      <c r="LBX83" s="420"/>
      <c r="LBY83" s="420"/>
      <c r="LBZ83" s="420"/>
      <c r="LCA83" s="420"/>
      <c r="LCB83" s="420"/>
      <c r="LCC83" s="420"/>
      <c r="LCD83" s="420"/>
      <c r="LCE83" s="420"/>
      <c r="LCF83" s="420"/>
      <c r="LCG83" s="420"/>
      <c r="LCH83" s="420"/>
      <c r="LCI83" s="420"/>
      <c r="LCJ83" s="420"/>
      <c r="LCK83" s="420"/>
      <c r="LCL83" s="420"/>
      <c r="LCM83" s="420"/>
      <c r="LCN83" s="420"/>
      <c r="LCO83" s="420"/>
      <c r="LCP83" s="420"/>
      <c r="LCQ83" s="420"/>
      <c r="LCR83" s="420"/>
      <c r="LCS83" s="420"/>
      <c r="LCT83" s="420"/>
      <c r="LCU83" s="420"/>
      <c r="LCV83" s="420"/>
      <c r="LCW83" s="420"/>
      <c r="LCX83" s="420"/>
      <c r="LCY83" s="420"/>
      <c r="LCZ83" s="420"/>
      <c r="LDA83" s="420"/>
      <c r="LDB83" s="420"/>
      <c r="LDC83" s="420"/>
      <c r="LDD83" s="420"/>
      <c r="LDE83" s="420"/>
      <c r="LDF83" s="420"/>
      <c r="LDG83" s="420"/>
      <c r="LDH83" s="420"/>
      <c r="LDI83" s="420"/>
      <c r="LDJ83" s="420"/>
      <c r="LDK83" s="420"/>
      <c r="LDL83" s="420"/>
      <c r="LDM83" s="420"/>
      <c r="LDN83" s="420"/>
      <c r="LDO83" s="420"/>
      <c r="LDP83" s="420"/>
      <c r="LDQ83" s="420"/>
      <c r="LDR83" s="420"/>
      <c r="LDS83" s="420"/>
      <c r="LDT83" s="420"/>
      <c r="LDU83" s="420"/>
      <c r="LDV83" s="420"/>
      <c r="LDW83" s="420"/>
      <c r="LDX83" s="420"/>
      <c r="LDY83" s="420"/>
      <c r="LDZ83" s="420"/>
      <c r="LEA83" s="420"/>
      <c r="LEB83" s="420"/>
      <c r="LEC83" s="420"/>
      <c r="LED83" s="420"/>
      <c r="LEE83" s="420"/>
      <c r="LEF83" s="420"/>
      <c r="LEG83" s="420"/>
      <c r="LEH83" s="420"/>
      <c r="LEI83" s="420"/>
      <c r="LEJ83" s="420"/>
      <c r="LEK83" s="420"/>
      <c r="LEL83" s="420"/>
      <c r="LEM83" s="420"/>
      <c r="LEN83" s="420"/>
      <c r="LEO83" s="420"/>
      <c r="LEP83" s="420"/>
      <c r="LEQ83" s="420"/>
      <c r="LER83" s="420"/>
      <c r="LES83" s="420"/>
      <c r="LET83" s="420"/>
      <c r="LEU83" s="420"/>
      <c r="LEV83" s="420"/>
      <c r="LEW83" s="420"/>
      <c r="LEX83" s="420"/>
      <c r="LEY83" s="420"/>
      <c r="LEZ83" s="420"/>
      <c r="LFA83" s="420"/>
      <c r="LFB83" s="420"/>
      <c r="LFC83" s="420"/>
      <c r="LFD83" s="420"/>
      <c r="LFE83" s="420"/>
      <c r="LFF83" s="420"/>
      <c r="LFG83" s="420"/>
      <c r="LFH83" s="420"/>
      <c r="LFI83" s="420"/>
      <c r="LFJ83" s="420"/>
      <c r="LFK83" s="420"/>
      <c r="LFL83" s="420"/>
      <c r="LFM83" s="420"/>
      <c r="LFN83" s="420"/>
      <c r="LFO83" s="420"/>
      <c r="LFP83" s="420"/>
      <c r="LFQ83" s="420"/>
      <c r="LFR83" s="420"/>
      <c r="LFS83" s="420"/>
      <c r="LFT83" s="420"/>
      <c r="LFU83" s="420"/>
      <c r="LFV83" s="420"/>
      <c r="LFW83" s="420"/>
      <c r="LFX83" s="420"/>
      <c r="LFY83" s="420"/>
      <c r="LFZ83" s="420"/>
      <c r="LGA83" s="420"/>
      <c r="LGB83" s="420"/>
      <c r="LGC83" s="420"/>
      <c r="LGD83" s="420"/>
      <c r="LGE83" s="420"/>
      <c r="LGF83" s="420"/>
      <c r="LGG83" s="420"/>
      <c r="LGH83" s="420"/>
      <c r="LGI83" s="420"/>
      <c r="LGJ83" s="420"/>
      <c r="LGK83" s="420"/>
      <c r="LGL83" s="420"/>
      <c r="LGM83" s="420"/>
      <c r="LGN83" s="420"/>
      <c r="LGO83" s="420"/>
      <c r="LGP83" s="420"/>
      <c r="LGQ83" s="420"/>
      <c r="LGR83" s="420"/>
      <c r="LGS83" s="420"/>
      <c r="LGT83" s="420"/>
      <c r="LGU83" s="420"/>
      <c r="LGV83" s="420"/>
      <c r="LGW83" s="420"/>
      <c r="LGX83" s="420"/>
      <c r="LGY83" s="420"/>
      <c r="LGZ83" s="420"/>
      <c r="LHA83" s="420"/>
      <c r="LHB83" s="420"/>
      <c r="LHC83" s="420"/>
      <c r="LHD83" s="420"/>
      <c r="LHE83" s="420"/>
      <c r="LHF83" s="420"/>
      <c r="LHG83" s="420"/>
      <c r="LHH83" s="420"/>
      <c r="LHI83" s="420"/>
      <c r="LHJ83" s="420"/>
      <c r="LHK83" s="420"/>
      <c r="LHL83" s="420"/>
      <c r="LHM83" s="420"/>
      <c r="LHN83" s="420"/>
      <c r="LHO83" s="420"/>
      <c r="LHP83" s="420"/>
      <c r="LHQ83" s="420"/>
      <c r="LHR83" s="420"/>
      <c r="LHS83" s="420"/>
      <c r="LHT83" s="420"/>
      <c r="LHU83" s="420"/>
      <c r="LHV83" s="420"/>
      <c r="LHW83" s="420"/>
      <c r="LHX83" s="420"/>
      <c r="LHY83" s="420"/>
      <c r="LHZ83" s="420"/>
      <c r="LIA83" s="420"/>
      <c r="LIB83" s="420"/>
      <c r="LIC83" s="420"/>
      <c r="LID83" s="420"/>
      <c r="LIE83" s="420"/>
      <c r="LIF83" s="420"/>
      <c r="LIG83" s="420"/>
      <c r="LIH83" s="420"/>
      <c r="LII83" s="420"/>
      <c r="LIJ83" s="420"/>
      <c r="LIK83" s="420"/>
      <c r="LIL83" s="420"/>
      <c r="LIM83" s="420"/>
      <c r="LIN83" s="420"/>
      <c r="LIO83" s="420"/>
      <c r="LIP83" s="420"/>
      <c r="LIQ83" s="420"/>
      <c r="LIR83" s="420"/>
      <c r="LIS83" s="420"/>
      <c r="LIT83" s="420"/>
      <c r="LIU83" s="420"/>
      <c r="LIV83" s="420"/>
      <c r="LIW83" s="420"/>
      <c r="LIX83" s="420"/>
      <c r="LIY83" s="420"/>
      <c r="LIZ83" s="420"/>
      <c r="LJA83" s="420"/>
      <c r="LJB83" s="420"/>
      <c r="LJC83" s="420"/>
      <c r="LJD83" s="420"/>
      <c r="LJE83" s="420"/>
      <c r="LJF83" s="420"/>
      <c r="LJG83" s="420"/>
      <c r="LJH83" s="420"/>
      <c r="LJI83" s="420"/>
      <c r="LJJ83" s="420"/>
      <c r="LJK83" s="420"/>
      <c r="LJL83" s="420"/>
      <c r="LJM83" s="420"/>
      <c r="LJN83" s="420"/>
      <c r="LJO83" s="420"/>
      <c r="LJP83" s="420"/>
      <c r="LJQ83" s="420"/>
      <c r="LJR83" s="420"/>
      <c r="LJS83" s="420"/>
      <c r="LJT83" s="420"/>
      <c r="LJU83" s="420"/>
      <c r="LJV83" s="420"/>
      <c r="LJW83" s="420"/>
      <c r="LJX83" s="420"/>
      <c r="LJY83" s="420"/>
      <c r="LJZ83" s="420"/>
      <c r="LKA83" s="420"/>
      <c r="LKB83" s="420"/>
      <c r="LKC83" s="420"/>
      <c r="LKD83" s="420"/>
      <c r="LKE83" s="420"/>
      <c r="LKF83" s="420"/>
      <c r="LKG83" s="420"/>
      <c r="LKH83" s="420"/>
      <c r="LKI83" s="420"/>
      <c r="LKJ83" s="420"/>
      <c r="LKK83" s="420"/>
      <c r="LKL83" s="420"/>
      <c r="LKM83" s="420"/>
      <c r="LKN83" s="420"/>
      <c r="LKO83" s="420"/>
      <c r="LKP83" s="420"/>
      <c r="LKQ83" s="420"/>
      <c r="LKR83" s="420"/>
      <c r="LKS83" s="420"/>
      <c r="LKT83" s="420"/>
      <c r="LKU83" s="420"/>
      <c r="LKV83" s="420"/>
      <c r="LKW83" s="420"/>
      <c r="LKX83" s="420"/>
      <c r="LKY83" s="420"/>
      <c r="LKZ83" s="420"/>
      <c r="LLA83" s="420"/>
      <c r="LLB83" s="420"/>
      <c r="LLC83" s="420"/>
      <c r="LLD83" s="420"/>
      <c r="LLE83" s="420"/>
      <c r="LLF83" s="420"/>
      <c r="LLG83" s="420"/>
      <c r="LLH83" s="420"/>
      <c r="LLI83" s="420"/>
      <c r="LLJ83" s="420"/>
      <c r="LLK83" s="420"/>
      <c r="LLL83" s="420"/>
      <c r="LLM83" s="420"/>
      <c r="LLN83" s="420"/>
      <c r="LLO83" s="420"/>
      <c r="LLP83" s="420"/>
      <c r="LLQ83" s="420"/>
      <c r="LLR83" s="420"/>
      <c r="LLS83" s="420"/>
      <c r="LLT83" s="420"/>
      <c r="LLU83" s="420"/>
      <c r="LLV83" s="420"/>
      <c r="LLW83" s="420"/>
      <c r="LLX83" s="420"/>
      <c r="LLY83" s="420"/>
      <c r="LLZ83" s="420"/>
      <c r="LMA83" s="420"/>
      <c r="LMB83" s="420"/>
      <c r="LMC83" s="420"/>
      <c r="LMD83" s="420"/>
      <c r="LME83" s="420"/>
      <c r="LMF83" s="420"/>
      <c r="LMG83" s="420"/>
      <c r="LMH83" s="420"/>
      <c r="LMI83" s="420"/>
      <c r="LMJ83" s="420"/>
      <c r="LMK83" s="420"/>
      <c r="LML83" s="420"/>
      <c r="LMM83" s="420"/>
      <c r="LMN83" s="420"/>
      <c r="LMO83" s="420"/>
      <c r="LMP83" s="420"/>
      <c r="LMQ83" s="420"/>
      <c r="LMR83" s="420"/>
      <c r="LMS83" s="420"/>
      <c r="LMT83" s="420"/>
      <c r="LMU83" s="420"/>
      <c r="LMV83" s="420"/>
      <c r="LMW83" s="420"/>
      <c r="LMX83" s="420"/>
      <c r="LMY83" s="420"/>
      <c r="LMZ83" s="420"/>
      <c r="LNA83" s="420"/>
      <c r="LNB83" s="420"/>
      <c r="LNC83" s="420"/>
      <c r="LND83" s="420"/>
      <c r="LNE83" s="420"/>
      <c r="LNF83" s="420"/>
      <c r="LNG83" s="420"/>
      <c r="LNH83" s="420"/>
      <c r="LNI83" s="420"/>
      <c r="LNJ83" s="420"/>
      <c r="LNK83" s="420"/>
      <c r="LNL83" s="420"/>
      <c r="LNM83" s="420"/>
      <c r="LNN83" s="420"/>
      <c r="LNO83" s="420"/>
      <c r="LNP83" s="420"/>
      <c r="LNQ83" s="420"/>
      <c r="LNR83" s="420"/>
      <c r="LNS83" s="420"/>
      <c r="LNT83" s="420"/>
      <c r="LNU83" s="420"/>
      <c r="LNV83" s="420"/>
      <c r="LNW83" s="420"/>
      <c r="LNX83" s="420"/>
      <c r="LNY83" s="420"/>
      <c r="LNZ83" s="420"/>
      <c r="LOA83" s="420"/>
      <c r="LOB83" s="420"/>
      <c r="LOC83" s="420"/>
      <c r="LOD83" s="420"/>
      <c r="LOE83" s="420"/>
      <c r="LOF83" s="420"/>
      <c r="LOG83" s="420"/>
      <c r="LOH83" s="420"/>
      <c r="LOI83" s="420"/>
      <c r="LOJ83" s="420"/>
      <c r="LOK83" s="420"/>
      <c r="LOL83" s="420"/>
      <c r="LOM83" s="420"/>
      <c r="LON83" s="420"/>
      <c r="LOO83" s="420"/>
      <c r="LOP83" s="420"/>
      <c r="LOQ83" s="420"/>
      <c r="LOR83" s="420"/>
      <c r="LOS83" s="420"/>
      <c r="LOT83" s="420"/>
      <c r="LOU83" s="420"/>
      <c r="LOV83" s="420"/>
      <c r="LOW83" s="420"/>
      <c r="LOX83" s="420"/>
      <c r="LOY83" s="420"/>
      <c r="LOZ83" s="420"/>
      <c r="LPA83" s="420"/>
      <c r="LPB83" s="420"/>
      <c r="LPC83" s="420"/>
      <c r="LPD83" s="420"/>
      <c r="LPE83" s="420"/>
      <c r="LPF83" s="420"/>
      <c r="LPG83" s="420"/>
      <c r="LPH83" s="420"/>
      <c r="LPI83" s="420"/>
      <c r="LPJ83" s="420"/>
      <c r="LPK83" s="420"/>
      <c r="LPL83" s="420"/>
      <c r="LPM83" s="420"/>
      <c r="LPN83" s="420"/>
      <c r="LPO83" s="420"/>
      <c r="LPP83" s="420"/>
      <c r="LPQ83" s="420"/>
      <c r="LPR83" s="420"/>
      <c r="LPS83" s="420"/>
      <c r="LPT83" s="420"/>
      <c r="LPU83" s="420"/>
      <c r="LPV83" s="420"/>
      <c r="LPW83" s="420"/>
      <c r="LPX83" s="420"/>
      <c r="LPY83" s="420"/>
      <c r="LPZ83" s="420"/>
      <c r="LQA83" s="420"/>
      <c r="LQB83" s="420"/>
      <c r="LQC83" s="420"/>
      <c r="LQD83" s="420"/>
      <c r="LQE83" s="420"/>
      <c r="LQF83" s="420"/>
      <c r="LQG83" s="420"/>
      <c r="LQH83" s="420"/>
      <c r="LQI83" s="420"/>
      <c r="LQJ83" s="420"/>
      <c r="LQK83" s="420"/>
      <c r="LQL83" s="420"/>
      <c r="LQM83" s="420"/>
      <c r="LQN83" s="420"/>
      <c r="LQO83" s="420"/>
      <c r="LQP83" s="420"/>
      <c r="LQQ83" s="420"/>
      <c r="LQR83" s="420"/>
      <c r="LQS83" s="420"/>
      <c r="LQT83" s="420"/>
      <c r="LQU83" s="420"/>
      <c r="LQV83" s="420"/>
      <c r="LQW83" s="420"/>
      <c r="LQX83" s="420"/>
      <c r="LQY83" s="420"/>
      <c r="LQZ83" s="420"/>
      <c r="LRA83" s="420"/>
      <c r="LRB83" s="420"/>
      <c r="LRC83" s="420"/>
      <c r="LRD83" s="420"/>
      <c r="LRE83" s="420"/>
      <c r="LRF83" s="420"/>
      <c r="LRG83" s="420"/>
      <c r="LRH83" s="420"/>
      <c r="LRI83" s="420"/>
      <c r="LRJ83" s="420"/>
      <c r="LRK83" s="420"/>
      <c r="LRL83" s="420"/>
      <c r="LRM83" s="420"/>
      <c r="LRN83" s="420"/>
      <c r="LRO83" s="420"/>
      <c r="LRP83" s="420"/>
      <c r="LRQ83" s="420"/>
      <c r="LRR83" s="420"/>
      <c r="LRS83" s="420"/>
      <c r="LRT83" s="420"/>
      <c r="LRU83" s="420"/>
      <c r="LRV83" s="420"/>
      <c r="LRW83" s="420"/>
      <c r="LRX83" s="420"/>
      <c r="LRY83" s="420"/>
      <c r="LRZ83" s="420"/>
      <c r="LSA83" s="420"/>
      <c r="LSB83" s="420"/>
      <c r="LSC83" s="420"/>
      <c r="LSD83" s="420"/>
      <c r="LSE83" s="420"/>
      <c r="LSF83" s="420"/>
      <c r="LSG83" s="420"/>
      <c r="LSH83" s="420"/>
      <c r="LSI83" s="420"/>
      <c r="LSJ83" s="420"/>
      <c r="LSK83" s="420"/>
      <c r="LSL83" s="420"/>
      <c r="LSM83" s="420"/>
      <c r="LSN83" s="420"/>
      <c r="LSO83" s="420"/>
      <c r="LSP83" s="420"/>
      <c r="LSQ83" s="420"/>
      <c r="LSR83" s="420"/>
      <c r="LSS83" s="420"/>
      <c r="LST83" s="420"/>
      <c r="LSU83" s="420"/>
      <c r="LSV83" s="420"/>
      <c r="LSW83" s="420"/>
      <c r="LSX83" s="420"/>
      <c r="LSY83" s="420"/>
      <c r="LSZ83" s="420"/>
      <c r="LTA83" s="420"/>
      <c r="LTB83" s="420"/>
      <c r="LTC83" s="420"/>
      <c r="LTD83" s="420"/>
      <c r="LTE83" s="420"/>
      <c r="LTF83" s="420"/>
      <c r="LTG83" s="420"/>
      <c r="LTH83" s="420"/>
      <c r="LTI83" s="420"/>
      <c r="LTJ83" s="420"/>
      <c r="LTK83" s="420"/>
      <c r="LTL83" s="420"/>
      <c r="LTM83" s="420"/>
      <c r="LTN83" s="420"/>
      <c r="LTO83" s="420"/>
      <c r="LTP83" s="420"/>
      <c r="LTQ83" s="420"/>
      <c r="LTR83" s="420"/>
      <c r="LTS83" s="420"/>
      <c r="LTT83" s="420"/>
      <c r="LTU83" s="420"/>
      <c r="LTV83" s="420"/>
      <c r="LTW83" s="420"/>
      <c r="LTX83" s="420"/>
      <c r="LTY83" s="420"/>
      <c r="LTZ83" s="420"/>
      <c r="LUA83" s="420"/>
      <c r="LUB83" s="420"/>
      <c r="LUC83" s="420"/>
      <c r="LUD83" s="420"/>
      <c r="LUE83" s="420"/>
      <c r="LUF83" s="420"/>
      <c r="LUG83" s="420"/>
      <c r="LUH83" s="420"/>
      <c r="LUI83" s="420"/>
      <c r="LUJ83" s="420"/>
      <c r="LUK83" s="420"/>
      <c r="LUL83" s="420"/>
      <c r="LUM83" s="420"/>
      <c r="LUN83" s="420"/>
      <c r="LUO83" s="420"/>
      <c r="LUP83" s="420"/>
      <c r="LUQ83" s="420"/>
      <c r="LUR83" s="420"/>
      <c r="LUS83" s="420"/>
      <c r="LUT83" s="420"/>
      <c r="LUU83" s="420"/>
      <c r="LUV83" s="420"/>
      <c r="LUW83" s="420"/>
      <c r="LUX83" s="420"/>
      <c r="LUY83" s="420"/>
      <c r="LUZ83" s="420"/>
      <c r="LVA83" s="420"/>
      <c r="LVB83" s="420"/>
      <c r="LVC83" s="420"/>
      <c r="LVD83" s="420"/>
      <c r="LVE83" s="420"/>
      <c r="LVF83" s="420"/>
      <c r="LVG83" s="420"/>
      <c r="LVH83" s="420"/>
      <c r="LVI83" s="420"/>
      <c r="LVJ83" s="420"/>
      <c r="LVK83" s="420"/>
      <c r="LVL83" s="420"/>
      <c r="LVM83" s="420"/>
      <c r="LVN83" s="420"/>
      <c r="LVO83" s="420"/>
      <c r="LVP83" s="420"/>
      <c r="LVQ83" s="420"/>
      <c r="LVR83" s="420"/>
      <c r="LVS83" s="420"/>
      <c r="LVT83" s="420"/>
      <c r="LVU83" s="420"/>
      <c r="LVV83" s="420"/>
      <c r="LVW83" s="420"/>
      <c r="LVX83" s="420"/>
      <c r="LVY83" s="420"/>
      <c r="LVZ83" s="420"/>
      <c r="LWA83" s="420"/>
      <c r="LWB83" s="420"/>
      <c r="LWC83" s="420"/>
      <c r="LWD83" s="420"/>
      <c r="LWE83" s="420"/>
      <c r="LWF83" s="420"/>
      <c r="LWG83" s="420"/>
      <c r="LWH83" s="420"/>
      <c r="LWI83" s="420"/>
      <c r="LWJ83" s="420"/>
      <c r="LWK83" s="420"/>
      <c r="LWL83" s="420"/>
      <c r="LWM83" s="420"/>
      <c r="LWN83" s="420"/>
      <c r="LWO83" s="420"/>
      <c r="LWP83" s="420"/>
      <c r="LWQ83" s="420"/>
      <c r="LWR83" s="420"/>
      <c r="LWS83" s="420"/>
      <c r="LWT83" s="420"/>
      <c r="LWU83" s="420"/>
      <c r="LWV83" s="420"/>
      <c r="LWW83" s="420"/>
      <c r="LWX83" s="420"/>
      <c r="LWY83" s="420"/>
      <c r="LWZ83" s="420"/>
      <c r="LXA83" s="420"/>
      <c r="LXB83" s="420"/>
      <c r="LXC83" s="420"/>
      <c r="LXD83" s="420"/>
      <c r="LXE83" s="420"/>
      <c r="LXF83" s="420"/>
      <c r="LXG83" s="420"/>
      <c r="LXH83" s="420"/>
      <c r="LXI83" s="420"/>
      <c r="LXJ83" s="420"/>
      <c r="LXK83" s="420"/>
      <c r="LXL83" s="420"/>
      <c r="LXM83" s="420"/>
      <c r="LXN83" s="420"/>
      <c r="LXO83" s="420"/>
      <c r="LXP83" s="420"/>
      <c r="LXQ83" s="420"/>
      <c r="LXR83" s="420"/>
      <c r="LXS83" s="420"/>
      <c r="LXT83" s="420"/>
      <c r="LXU83" s="420"/>
      <c r="LXV83" s="420"/>
      <c r="LXW83" s="420"/>
      <c r="LXX83" s="420"/>
      <c r="LXY83" s="420"/>
      <c r="LXZ83" s="420"/>
      <c r="LYA83" s="420"/>
      <c r="LYB83" s="420"/>
      <c r="LYC83" s="420"/>
      <c r="LYD83" s="420"/>
      <c r="LYE83" s="420"/>
      <c r="LYF83" s="420"/>
      <c r="LYG83" s="420"/>
      <c r="LYH83" s="420"/>
      <c r="LYI83" s="420"/>
      <c r="LYJ83" s="420"/>
      <c r="LYK83" s="420"/>
      <c r="LYL83" s="420"/>
      <c r="LYM83" s="420"/>
      <c r="LYN83" s="420"/>
      <c r="LYO83" s="420"/>
      <c r="LYP83" s="420"/>
      <c r="LYQ83" s="420"/>
      <c r="LYR83" s="420"/>
      <c r="LYS83" s="420"/>
      <c r="LYT83" s="420"/>
      <c r="LYU83" s="420"/>
      <c r="LYV83" s="420"/>
      <c r="LYW83" s="420"/>
      <c r="LYX83" s="420"/>
      <c r="LYY83" s="420"/>
      <c r="LYZ83" s="420"/>
      <c r="LZA83" s="420"/>
      <c r="LZB83" s="420"/>
      <c r="LZC83" s="420"/>
      <c r="LZD83" s="420"/>
      <c r="LZE83" s="420"/>
      <c r="LZF83" s="420"/>
      <c r="LZG83" s="420"/>
      <c r="LZH83" s="420"/>
      <c r="LZI83" s="420"/>
      <c r="LZJ83" s="420"/>
      <c r="LZK83" s="420"/>
      <c r="LZL83" s="420"/>
      <c r="LZM83" s="420"/>
      <c r="LZN83" s="420"/>
      <c r="LZO83" s="420"/>
      <c r="LZP83" s="420"/>
      <c r="LZQ83" s="420"/>
      <c r="LZR83" s="420"/>
      <c r="LZS83" s="420"/>
      <c r="LZT83" s="420"/>
      <c r="LZU83" s="420"/>
      <c r="LZV83" s="420"/>
      <c r="LZW83" s="420"/>
      <c r="LZX83" s="420"/>
      <c r="LZY83" s="420"/>
      <c r="LZZ83" s="420"/>
      <c r="MAA83" s="420"/>
      <c r="MAB83" s="420"/>
      <c r="MAC83" s="420"/>
      <c r="MAD83" s="420"/>
      <c r="MAE83" s="420"/>
      <c r="MAF83" s="420"/>
      <c r="MAG83" s="420"/>
      <c r="MAH83" s="420"/>
      <c r="MAI83" s="420"/>
      <c r="MAJ83" s="420"/>
      <c r="MAK83" s="420"/>
      <c r="MAL83" s="420"/>
      <c r="MAM83" s="420"/>
      <c r="MAN83" s="420"/>
      <c r="MAO83" s="420"/>
      <c r="MAP83" s="420"/>
      <c r="MAQ83" s="420"/>
      <c r="MAR83" s="420"/>
      <c r="MAS83" s="420"/>
      <c r="MAT83" s="420"/>
      <c r="MAU83" s="420"/>
      <c r="MAV83" s="420"/>
      <c r="MAW83" s="420"/>
      <c r="MAX83" s="420"/>
      <c r="MAY83" s="420"/>
      <c r="MAZ83" s="420"/>
      <c r="MBA83" s="420"/>
      <c r="MBB83" s="420"/>
      <c r="MBC83" s="420"/>
      <c r="MBD83" s="420"/>
      <c r="MBE83" s="420"/>
      <c r="MBF83" s="420"/>
      <c r="MBG83" s="420"/>
      <c r="MBH83" s="420"/>
      <c r="MBI83" s="420"/>
      <c r="MBJ83" s="420"/>
      <c r="MBK83" s="420"/>
      <c r="MBL83" s="420"/>
      <c r="MBM83" s="420"/>
      <c r="MBN83" s="420"/>
      <c r="MBO83" s="420"/>
      <c r="MBP83" s="420"/>
      <c r="MBQ83" s="420"/>
      <c r="MBR83" s="420"/>
      <c r="MBS83" s="420"/>
      <c r="MBT83" s="420"/>
      <c r="MBU83" s="420"/>
      <c r="MBV83" s="420"/>
      <c r="MBW83" s="420"/>
      <c r="MBX83" s="420"/>
      <c r="MBY83" s="420"/>
      <c r="MBZ83" s="420"/>
      <c r="MCA83" s="420"/>
      <c r="MCB83" s="420"/>
      <c r="MCC83" s="420"/>
      <c r="MCD83" s="420"/>
      <c r="MCE83" s="420"/>
      <c r="MCF83" s="420"/>
      <c r="MCG83" s="420"/>
      <c r="MCH83" s="420"/>
      <c r="MCI83" s="420"/>
      <c r="MCJ83" s="420"/>
      <c r="MCK83" s="420"/>
      <c r="MCL83" s="420"/>
      <c r="MCM83" s="420"/>
      <c r="MCN83" s="420"/>
      <c r="MCO83" s="420"/>
      <c r="MCP83" s="420"/>
      <c r="MCQ83" s="420"/>
      <c r="MCR83" s="420"/>
      <c r="MCS83" s="420"/>
      <c r="MCT83" s="420"/>
      <c r="MCU83" s="420"/>
      <c r="MCV83" s="420"/>
      <c r="MCW83" s="420"/>
      <c r="MCX83" s="420"/>
      <c r="MCY83" s="420"/>
      <c r="MCZ83" s="420"/>
      <c r="MDA83" s="420"/>
      <c r="MDB83" s="420"/>
      <c r="MDC83" s="420"/>
      <c r="MDD83" s="420"/>
      <c r="MDE83" s="420"/>
      <c r="MDF83" s="420"/>
      <c r="MDG83" s="420"/>
      <c r="MDH83" s="420"/>
      <c r="MDI83" s="420"/>
      <c r="MDJ83" s="420"/>
      <c r="MDK83" s="420"/>
      <c r="MDL83" s="420"/>
      <c r="MDM83" s="420"/>
      <c r="MDN83" s="420"/>
      <c r="MDO83" s="420"/>
      <c r="MDP83" s="420"/>
      <c r="MDQ83" s="420"/>
      <c r="MDR83" s="420"/>
      <c r="MDS83" s="420"/>
      <c r="MDT83" s="420"/>
      <c r="MDU83" s="420"/>
      <c r="MDV83" s="420"/>
      <c r="MDW83" s="420"/>
      <c r="MDX83" s="420"/>
      <c r="MDY83" s="420"/>
      <c r="MDZ83" s="420"/>
      <c r="MEA83" s="420"/>
      <c r="MEB83" s="420"/>
      <c r="MEC83" s="420"/>
      <c r="MED83" s="420"/>
      <c r="MEE83" s="420"/>
      <c r="MEF83" s="420"/>
      <c r="MEG83" s="420"/>
      <c r="MEH83" s="420"/>
      <c r="MEI83" s="420"/>
      <c r="MEJ83" s="420"/>
      <c r="MEK83" s="420"/>
      <c r="MEL83" s="420"/>
      <c r="MEM83" s="420"/>
      <c r="MEN83" s="420"/>
      <c r="MEO83" s="420"/>
      <c r="MEP83" s="420"/>
      <c r="MEQ83" s="420"/>
      <c r="MER83" s="420"/>
      <c r="MES83" s="420"/>
      <c r="MET83" s="420"/>
      <c r="MEU83" s="420"/>
      <c r="MEV83" s="420"/>
      <c r="MEW83" s="420"/>
      <c r="MEX83" s="420"/>
      <c r="MEY83" s="420"/>
      <c r="MEZ83" s="420"/>
      <c r="MFA83" s="420"/>
      <c r="MFB83" s="420"/>
      <c r="MFC83" s="420"/>
      <c r="MFD83" s="420"/>
      <c r="MFE83" s="420"/>
      <c r="MFF83" s="420"/>
      <c r="MFG83" s="420"/>
      <c r="MFH83" s="420"/>
      <c r="MFI83" s="420"/>
      <c r="MFJ83" s="420"/>
      <c r="MFK83" s="420"/>
      <c r="MFL83" s="420"/>
      <c r="MFM83" s="420"/>
      <c r="MFN83" s="420"/>
      <c r="MFO83" s="420"/>
      <c r="MFP83" s="420"/>
      <c r="MFQ83" s="420"/>
      <c r="MFR83" s="420"/>
      <c r="MFS83" s="420"/>
      <c r="MFT83" s="420"/>
      <c r="MFU83" s="420"/>
      <c r="MFV83" s="420"/>
      <c r="MFW83" s="420"/>
      <c r="MFX83" s="420"/>
      <c r="MFY83" s="420"/>
      <c r="MFZ83" s="420"/>
      <c r="MGA83" s="420"/>
      <c r="MGB83" s="420"/>
      <c r="MGC83" s="420"/>
      <c r="MGD83" s="420"/>
      <c r="MGE83" s="420"/>
      <c r="MGF83" s="420"/>
      <c r="MGG83" s="420"/>
      <c r="MGH83" s="420"/>
      <c r="MGI83" s="420"/>
      <c r="MGJ83" s="420"/>
      <c r="MGK83" s="420"/>
      <c r="MGL83" s="420"/>
      <c r="MGM83" s="420"/>
      <c r="MGN83" s="420"/>
      <c r="MGO83" s="420"/>
      <c r="MGP83" s="420"/>
      <c r="MGQ83" s="420"/>
      <c r="MGR83" s="420"/>
      <c r="MGS83" s="420"/>
      <c r="MGT83" s="420"/>
      <c r="MGU83" s="420"/>
      <c r="MGV83" s="420"/>
      <c r="MGW83" s="420"/>
      <c r="MGX83" s="420"/>
      <c r="MGY83" s="420"/>
      <c r="MGZ83" s="420"/>
      <c r="MHA83" s="420"/>
      <c r="MHB83" s="420"/>
      <c r="MHC83" s="420"/>
      <c r="MHD83" s="420"/>
      <c r="MHE83" s="420"/>
      <c r="MHF83" s="420"/>
      <c r="MHG83" s="420"/>
      <c r="MHH83" s="420"/>
      <c r="MHI83" s="420"/>
      <c r="MHJ83" s="420"/>
      <c r="MHK83" s="420"/>
      <c r="MHL83" s="420"/>
      <c r="MHM83" s="420"/>
      <c r="MHN83" s="420"/>
      <c r="MHO83" s="420"/>
      <c r="MHP83" s="420"/>
      <c r="MHQ83" s="420"/>
      <c r="MHR83" s="420"/>
      <c r="MHS83" s="420"/>
      <c r="MHT83" s="420"/>
      <c r="MHU83" s="420"/>
      <c r="MHV83" s="420"/>
      <c r="MHW83" s="420"/>
      <c r="MHX83" s="420"/>
      <c r="MHY83" s="420"/>
      <c r="MHZ83" s="420"/>
      <c r="MIA83" s="420"/>
      <c r="MIB83" s="420"/>
      <c r="MIC83" s="420"/>
      <c r="MID83" s="420"/>
      <c r="MIE83" s="420"/>
      <c r="MIF83" s="420"/>
      <c r="MIG83" s="420"/>
      <c r="MIH83" s="420"/>
      <c r="MII83" s="420"/>
      <c r="MIJ83" s="420"/>
      <c r="MIK83" s="420"/>
      <c r="MIL83" s="420"/>
      <c r="MIM83" s="420"/>
      <c r="MIN83" s="420"/>
      <c r="MIO83" s="420"/>
      <c r="MIP83" s="420"/>
      <c r="MIQ83" s="420"/>
      <c r="MIR83" s="420"/>
      <c r="MIS83" s="420"/>
      <c r="MIT83" s="420"/>
      <c r="MIU83" s="420"/>
      <c r="MIV83" s="420"/>
      <c r="MIW83" s="420"/>
      <c r="MIX83" s="420"/>
      <c r="MIY83" s="420"/>
      <c r="MIZ83" s="420"/>
      <c r="MJA83" s="420"/>
      <c r="MJB83" s="420"/>
      <c r="MJC83" s="420"/>
      <c r="MJD83" s="420"/>
      <c r="MJE83" s="420"/>
      <c r="MJF83" s="420"/>
      <c r="MJG83" s="420"/>
      <c r="MJH83" s="420"/>
      <c r="MJI83" s="420"/>
      <c r="MJJ83" s="420"/>
      <c r="MJK83" s="420"/>
      <c r="MJL83" s="420"/>
      <c r="MJM83" s="420"/>
      <c r="MJN83" s="420"/>
      <c r="MJO83" s="420"/>
      <c r="MJP83" s="420"/>
      <c r="MJQ83" s="420"/>
      <c r="MJR83" s="420"/>
      <c r="MJS83" s="420"/>
      <c r="MJT83" s="420"/>
      <c r="MJU83" s="420"/>
      <c r="MJV83" s="420"/>
      <c r="MJW83" s="420"/>
      <c r="MJX83" s="420"/>
      <c r="MJY83" s="420"/>
      <c r="MJZ83" s="420"/>
      <c r="MKA83" s="420"/>
      <c r="MKB83" s="420"/>
      <c r="MKC83" s="420"/>
      <c r="MKD83" s="420"/>
      <c r="MKE83" s="420"/>
      <c r="MKF83" s="420"/>
      <c r="MKG83" s="420"/>
      <c r="MKH83" s="420"/>
      <c r="MKI83" s="420"/>
      <c r="MKJ83" s="420"/>
      <c r="MKK83" s="420"/>
      <c r="MKL83" s="420"/>
      <c r="MKM83" s="420"/>
      <c r="MKN83" s="420"/>
      <c r="MKO83" s="420"/>
      <c r="MKP83" s="420"/>
      <c r="MKQ83" s="420"/>
      <c r="MKR83" s="420"/>
      <c r="MKS83" s="420"/>
      <c r="MKT83" s="420"/>
      <c r="MKU83" s="420"/>
      <c r="MKV83" s="420"/>
      <c r="MKW83" s="420"/>
      <c r="MKX83" s="420"/>
      <c r="MKY83" s="420"/>
      <c r="MKZ83" s="420"/>
      <c r="MLA83" s="420"/>
      <c r="MLB83" s="420"/>
      <c r="MLC83" s="420"/>
      <c r="MLD83" s="420"/>
      <c r="MLE83" s="420"/>
      <c r="MLF83" s="420"/>
      <c r="MLG83" s="420"/>
      <c r="MLH83" s="420"/>
      <c r="MLI83" s="420"/>
      <c r="MLJ83" s="420"/>
      <c r="MLK83" s="420"/>
      <c r="MLL83" s="420"/>
      <c r="MLM83" s="420"/>
      <c r="MLN83" s="420"/>
      <c r="MLO83" s="420"/>
      <c r="MLP83" s="420"/>
      <c r="MLQ83" s="420"/>
      <c r="MLR83" s="420"/>
      <c r="MLS83" s="420"/>
      <c r="MLT83" s="420"/>
      <c r="MLU83" s="420"/>
      <c r="MLV83" s="420"/>
      <c r="MLW83" s="420"/>
      <c r="MLX83" s="420"/>
      <c r="MLY83" s="420"/>
      <c r="MLZ83" s="420"/>
      <c r="MMA83" s="420"/>
      <c r="MMB83" s="420"/>
      <c r="MMC83" s="420"/>
      <c r="MMD83" s="420"/>
      <c r="MME83" s="420"/>
      <c r="MMF83" s="420"/>
      <c r="MMG83" s="420"/>
      <c r="MMH83" s="420"/>
      <c r="MMI83" s="420"/>
      <c r="MMJ83" s="420"/>
      <c r="MMK83" s="420"/>
      <c r="MML83" s="420"/>
      <c r="MMM83" s="420"/>
      <c r="MMN83" s="420"/>
      <c r="MMO83" s="420"/>
      <c r="MMP83" s="420"/>
      <c r="MMQ83" s="420"/>
      <c r="MMR83" s="420"/>
      <c r="MMS83" s="420"/>
      <c r="MMT83" s="420"/>
      <c r="MMU83" s="420"/>
      <c r="MMV83" s="420"/>
      <c r="MMW83" s="420"/>
      <c r="MMX83" s="420"/>
      <c r="MMY83" s="420"/>
      <c r="MMZ83" s="420"/>
      <c r="MNA83" s="420"/>
      <c r="MNB83" s="420"/>
      <c r="MNC83" s="420"/>
      <c r="MND83" s="420"/>
      <c r="MNE83" s="420"/>
      <c r="MNF83" s="420"/>
      <c r="MNG83" s="420"/>
      <c r="MNH83" s="420"/>
      <c r="MNI83" s="420"/>
      <c r="MNJ83" s="420"/>
      <c r="MNK83" s="420"/>
      <c r="MNL83" s="420"/>
      <c r="MNM83" s="420"/>
      <c r="MNN83" s="420"/>
      <c r="MNO83" s="420"/>
      <c r="MNP83" s="420"/>
      <c r="MNQ83" s="420"/>
      <c r="MNR83" s="420"/>
      <c r="MNS83" s="420"/>
      <c r="MNT83" s="420"/>
      <c r="MNU83" s="420"/>
      <c r="MNV83" s="420"/>
      <c r="MNW83" s="420"/>
      <c r="MNX83" s="420"/>
      <c r="MNY83" s="420"/>
      <c r="MNZ83" s="420"/>
      <c r="MOA83" s="420"/>
      <c r="MOB83" s="420"/>
      <c r="MOC83" s="420"/>
      <c r="MOD83" s="420"/>
      <c r="MOE83" s="420"/>
      <c r="MOF83" s="420"/>
      <c r="MOG83" s="420"/>
      <c r="MOH83" s="420"/>
      <c r="MOI83" s="420"/>
      <c r="MOJ83" s="420"/>
      <c r="MOK83" s="420"/>
      <c r="MOL83" s="420"/>
      <c r="MOM83" s="420"/>
      <c r="MON83" s="420"/>
      <c r="MOO83" s="420"/>
      <c r="MOP83" s="420"/>
      <c r="MOQ83" s="420"/>
      <c r="MOR83" s="420"/>
      <c r="MOS83" s="420"/>
      <c r="MOT83" s="420"/>
      <c r="MOU83" s="420"/>
      <c r="MOV83" s="420"/>
      <c r="MOW83" s="420"/>
      <c r="MOX83" s="420"/>
      <c r="MOY83" s="420"/>
      <c r="MOZ83" s="420"/>
      <c r="MPA83" s="420"/>
      <c r="MPB83" s="420"/>
      <c r="MPC83" s="420"/>
      <c r="MPD83" s="420"/>
      <c r="MPE83" s="420"/>
      <c r="MPF83" s="420"/>
      <c r="MPG83" s="420"/>
      <c r="MPH83" s="420"/>
      <c r="MPI83" s="420"/>
      <c r="MPJ83" s="420"/>
      <c r="MPK83" s="420"/>
      <c r="MPL83" s="420"/>
      <c r="MPM83" s="420"/>
      <c r="MPN83" s="420"/>
      <c r="MPO83" s="420"/>
      <c r="MPP83" s="420"/>
      <c r="MPQ83" s="420"/>
      <c r="MPR83" s="420"/>
      <c r="MPS83" s="420"/>
      <c r="MPT83" s="420"/>
      <c r="MPU83" s="420"/>
      <c r="MPV83" s="420"/>
      <c r="MPW83" s="420"/>
      <c r="MPX83" s="420"/>
      <c r="MPY83" s="420"/>
      <c r="MPZ83" s="420"/>
      <c r="MQA83" s="420"/>
      <c r="MQB83" s="420"/>
      <c r="MQC83" s="420"/>
      <c r="MQD83" s="420"/>
      <c r="MQE83" s="420"/>
      <c r="MQF83" s="420"/>
      <c r="MQG83" s="420"/>
      <c r="MQH83" s="420"/>
      <c r="MQI83" s="420"/>
      <c r="MQJ83" s="420"/>
      <c r="MQK83" s="420"/>
      <c r="MQL83" s="420"/>
      <c r="MQM83" s="420"/>
      <c r="MQN83" s="420"/>
      <c r="MQO83" s="420"/>
      <c r="MQP83" s="420"/>
      <c r="MQQ83" s="420"/>
      <c r="MQR83" s="420"/>
      <c r="MQS83" s="420"/>
      <c r="MQT83" s="420"/>
      <c r="MQU83" s="420"/>
      <c r="MQV83" s="420"/>
      <c r="MQW83" s="420"/>
      <c r="MQX83" s="420"/>
      <c r="MQY83" s="420"/>
      <c r="MQZ83" s="420"/>
      <c r="MRA83" s="420"/>
      <c r="MRB83" s="420"/>
      <c r="MRC83" s="420"/>
      <c r="MRD83" s="420"/>
      <c r="MRE83" s="420"/>
      <c r="MRF83" s="420"/>
      <c r="MRG83" s="420"/>
      <c r="MRH83" s="420"/>
      <c r="MRI83" s="420"/>
      <c r="MRJ83" s="420"/>
      <c r="MRK83" s="420"/>
      <c r="MRL83" s="420"/>
      <c r="MRM83" s="420"/>
      <c r="MRN83" s="420"/>
      <c r="MRO83" s="420"/>
      <c r="MRP83" s="420"/>
      <c r="MRQ83" s="420"/>
      <c r="MRR83" s="420"/>
      <c r="MRS83" s="420"/>
      <c r="MRT83" s="420"/>
      <c r="MRU83" s="420"/>
      <c r="MRV83" s="420"/>
      <c r="MRW83" s="420"/>
      <c r="MRX83" s="420"/>
      <c r="MRY83" s="420"/>
      <c r="MRZ83" s="420"/>
      <c r="MSA83" s="420"/>
      <c r="MSB83" s="420"/>
      <c r="MSC83" s="420"/>
      <c r="MSD83" s="420"/>
      <c r="MSE83" s="420"/>
      <c r="MSF83" s="420"/>
      <c r="MSG83" s="420"/>
      <c r="MSH83" s="420"/>
      <c r="MSI83" s="420"/>
      <c r="MSJ83" s="420"/>
      <c r="MSK83" s="420"/>
      <c r="MSL83" s="420"/>
      <c r="MSM83" s="420"/>
      <c r="MSN83" s="420"/>
      <c r="MSO83" s="420"/>
      <c r="MSP83" s="420"/>
      <c r="MSQ83" s="420"/>
      <c r="MSR83" s="420"/>
      <c r="MSS83" s="420"/>
      <c r="MST83" s="420"/>
      <c r="MSU83" s="420"/>
      <c r="MSV83" s="420"/>
      <c r="MSW83" s="420"/>
      <c r="MSX83" s="420"/>
      <c r="MSY83" s="420"/>
      <c r="MSZ83" s="420"/>
      <c r="MTA83" s="420"/>
      <c r="MTB83" s="420"/>
      <c r="MTC83" s="420"/>
      <c r="MTD83" s="420"/>
      <c r="MTE83" s="420"/>
      <c r="MTF83" s="420"/>
      <c r="MTG83" s="420"/>
      <c r="MTH83" s="420"/>
      <c r="MTI83" s="420"/>
      <c r="MTJ83" s="420"/>
      <c r="MTK83" s="420"/>
      <c r="MTL83" s="420"/>
      <c r="MTM83" s="420"/>
      <c r="MTN83" s="420"/>
      <c r="MTO83" s="420"/>
      <c r="MTP83" s="420"/>
      <c r="MTQ83" s="420"/>
      <c r="MTR83" s="420"/>
      <c r="MTS83" s="420"/>
      <c r="MTT83" s="420"/>
      <c r="MTU83" s="420"/>
      <c r="MTV83" s="420"/>
      <c r="MTW83" s="420"/>
      <c r="MTX83" s="420"/>
      <c r="MTY83" s="420"/>
      <c r="MTZ83" s="420"/>
      <c r="MUA83" s="420"/>
      <c r="MUB83" s="420"/>
      <c r="MUC83" s="420"/>
      <c r="MUD83" s="420"/>
      <c r="MUE83" s="420"/>
      <c r="MUF83" s="420"/>
      <c r="MUG83" s="420"/>
      <c r="MUH83" s="420"/>
      <c r="MUI83" s="420"/>
      <c r="MUJ83" s="420"/>
      <c r="MUK83" s="420"/>
      <c r="MUL83" s="420"/>
      <c r="MUM83" s="420"/>
      <c r="MUN83" s="420"/>
      <c r="MUO83" s="420"/>
      <c r="MUP83" s="420"/>
      <c r="MUQ83" s="420"/>
      <c r="MUR83" s="420"/>
      <c r="MUS83" s="420"/>
      <c r="MUT83" s="420"/>
      <c r="MUU83" s="420"/>
      <c r="MUV83" s="420"/>
      <c r="MUW83" s="420"/>
      <c r="MUX83" s="420"/>
      <c r="MUY83" s="420"/>
      <c r="MUZ83" s="420"/>
      <c r="MVA83" s="420"/>
      <c r="MVB83" s="420"/>
      <c r="MVC83" s="420"/>
      <c r="MVD83" s="420"/>
      <c r="MVE83" s="420"/>
      <c r="MVF83" s="420"/>
      <c r="MVG83" s="420"/>
      <c r="MVH83" s="420"/>
      <c r="MVI83" s="420"/>
      <c r="MVJ83" s="420"/>
      <c r="MVK83" s="420"/>
      <c r="MVL83" s="420"/>
      <c r="MVM83" s="420"/>
      <c r="MVN83" s="420"/>
      <c r="MVO83" s="420"/>
      <c r="MVP83" s="420"/>
      <c r="MVQ83" s="420"/>
      <c r="MVR83" s="420"/>
      <c r="MVS83" s="420"/>
      <c r="MVT83" s="420"/>
      <c r="MVU83" s="420"/>
      <c r="MVV83" s="420"/>
      <c r="MVW83" s="420"/>
      <c r="MVX83" s="420"/>
      <c r="MVY83" s="420"/>
      <c r="MVZ83" s="420"/>
      <c r="MWA83" s="420"/>
      <c r="MWB83" s="420"/>
      <c r="MWC83" s="420"/>
      <c r="MWD83" s="420"/>
      <c r="MWE83" s="420"/>
      <c r="MWF83" s="420"/>
      <c r="MWG83" s="420"/>
      <c r="MWH83" s="420"/>
      <c r="MWI83" s="420"/>
      <c r="MWJ83" s="420"/>
      <c r="MWK83" s="420"/>
      <c r="MWL83" s="420"/>
      <c r="MWM83" s="420"/>
      <c r="MWN83" s="420"/>
      <c r="MWO83" s="420"/>
      <c r="MWP83" s="420"/>
      <c r="MWQ83" s="420"/>
      <c r="MWR83" s="420"/>
      <c r="MWS83" s="420"/>
      <c r="MWT83" s="420"/>
      <c r="MWU83" s="420"/>
      <c r="MWV83" s="420"/>
      <c r="MWW83" s="420"/>
      <c r="MWX83" s="420"/>
      <c r="MWY83" s="420"/>
      <c r="MWZ83" s="420"/>
      <c r="MXA83" s="420"/>
      <c r="MXB83" s="420"/>
      <c r="MXC83" s="420"/>
      <c r="MXD83" s="420"/>
      <c r="MXE83" s="420"/>
      <c r="MXF83" s="420"/>
      <c r="MXG83" s="420"/>
      <c r="MXH83" s="420"/>
      <c r="MXI83" s="420"/>
      <c r="MXJ83" s="420"/>
      <c r="MXK83" s="420"/>
      <c r="MXL83" s="420"/>
      <c r="MXM83" s="420"/>
      <c r="MXN83" s="420"/>
      <c r="MXO83" s="420"/>
      <c r="MXP83" s="420"/>
      <c r="MXQ83" s="420"/>
      <c r="MXR83" s="420"/>
      <c r="MXS83" s="420"/>
      <c r="MXT83" s="420"/>
      <c r="MXU83" s="420"/>
      <c r="MXV83" s="420"/>
      <c r="MXW83" s="420"/>
      <c r="MXX83" s="420"/>
      <c r="MXY83" s="420"/>
      <c r="MXZ83" s="420"/>
      <c r="MYA83" s="420"/>
      <c r="MYB83" s="420"/>
      <c r="MYC83" s="420"/>
      <c r="MYD83" s="420"/>
      <c r="MYE83" s="420"/>
      <c r="MYF83" s="420"/>
      <c r="MYG83" s="420"/>
      <c r="MYH83" s="420"/>
      <c r="MYI83" s="420"/>
      <c r="MYJ83" s="420"/>
      <c r="MYK83" s="420"/>
      <c r="MYL83" s="420"/>
      <c r="MYM83" s="420"/>
      <c r="MYN83" s="420"/>
      <c r="MYO83" s="420"/>
      <c r="MYP83" s="420"/>
      <c r="MYQ83" s="420"/>
      <c r="MYR83" s="420"/>
      <c r="MYS83" s="420"/>
      <c r="MYT83" s="420"/>
      <c r="MYU83" s="420"/>
      <c r="MYV83" s="420"/>
      <c r="MYW83" s="420"/>
      <c r="MYX83" s="420"/>
      <c r="MYY83" s="420"/>
      <c r="MYZ83" s="420"/>
      <c r="MZA83" s="420"/>
      <c r="MZB83" s="420"/>
      <c r="MZC83" s="420"/>
      <c r="MZD83" s="420"/>
      <c r="MZE83" s="420"/>
      <c r="MZF83" s="420"/>
      <c r="MZG83" s="420"/>
      <c r="MZH83" s="420"/>
      <c r="MZI83" s="420"/>
      <c r="MZJ83" s="420"/>
      <c r="MZK83" s="420"/>
      <c r="MZL83" s="420"/>
      <c r="MZM83" s="420"/>
      <c r="MZN83" s="420"/>
      <c r="MZO83" s="420"/>
      <c r="MZP83" s="420"/>
      <c r="MZQ83" s="420"/>
      <c r="MZR83" s="420"/>
      <c r="MZS83" s="420"/>
      <c r="MZT83" s="420"/>
      <c r="MZU83" s="420"/>
      <c r="MZV83" s="420"/>
      <c r="MZW83" s="420"/>
      <c r="MZX83" s="420"/>
      <c r="MZY83" s="420"/>
      <c r="MZZ83" s="420"/>
      <c r="NAA83" s="420"/>
      <c r="NAB83" s="420"/>
      <c r="NAC83" s="420"/>
      <c r="NAD83" s="420"/>
      <c r="NAE83" s="420"/>
      <c r="NAF83" s="420"/>
      <c r="NAG83" s="420"/>
      <c r="NAH83" s="420"/>
      <c r="NAI83" s="420"/>
      <c r="NAJ83" s="420"/>
      <c r="NAK83" s="420"/>
      <c r="NAL83" s="420"/>
      <c r="NAM83" s="420"/>
      <c r="NAN83" s="420"/>
      <c r="NAO83" s="420"/>
      <c r="NAP83" s="420"/>
      <c r="NAQ83" s="420"/>
      <c r="NAR83" s="420"/>
      <c r="NAS83" s="420"/>
      <c r="NAT83" s="420"/>
      <c r="NAU83" s="420"/>
      <c r="NAV83" s="420"/>
      <c r="NAW83" s="420"/>
      <c r="NAX83" s="420"/>
      <c r="NAY83" s="420"/>
      <c r="NAZ83" s="420"/>
      <c r="NBA83" s="420"/>
      <c r="NBB83" s="420"/>
      <c r="NBC83" s="420"/>
      <c r="NBD83" s="420"/>
      <c r="NBE83" s="420"/>
      <c r="NBF83" s="420"/>
      <c r="NBG83" s="420"/>
      <c r="NBH83" s="420"/>
      <c r="NBI83" s="420"/>
      <c r="NBJ83" s="420"/>
      <c r="NBK83" s="420"/>
      <c r="NBL83" s="420"/>
      <c r="NBM83" s="420"/>
      <c r="NBN83" s="420"/>
      <c r="NBO83" s="420"/>
      <c r="NBP83" s="420"/>
      <c r="NBQ83" s="420"/>
      <c r="NBR83" s="420"/>
      <c r="NBS83" s="420"/>
      <c r="NBT83" s="420"/>
      <c r="NBU83" s="420"/>
      <c r="NBV83" s="420"/>
      <c r="NBW83" s="420"/>
      <c r="NBX83" s="420"/>
      <c r="NBY83" s="420"/>
      <c r="NBZ83" s="420"/>
      <c r="NCA83" s="420"/>
      <c r="NCB83" s="420"/>
      <c r="NCC83" s="420"/>
      <c r="NCD83" s="420"/>
      <c r="NCE83" s="420"/>
      <c r="NCF83" s="420"/>
      <c r="NCG83" s="420"/>
      <c r="NCH83" s="420"/>
      <c r="NCI83" s="420"/>
      <c r="NCJ83" s="420"/>
      <c r="NCK83" s="420"/>
      <c r="NCL83" s="420"/>
      <c r="NCM83" s="420"/>
      <c r="NCN83" s="420"/>
      <c r="NCO83" s="420"/>
      <c r="NCP83" s="420"/>
      <c r="NCQ83" s="420"/>
      <c r="NCR83" s="420"/>
      <c r="NCS83" s="420"/>
      <c r="NCT83" s="420"/>
      <c r="NCU83" s="420"/>
      <c r="NCV83" s="420"/>
      <c r="NCW83" s="420"/>
      <c r="NCX83" s="420"/>
      <c r="NCY83" s="420"/>
      <c r="NCZ83" s="420"/>
      <c r="NDA83" s="420"/>
      <c r="NDB83" s="420"/>
      <c r="NDC83" s="420"/>
      <c r="NDD83" s="420"/>
      <c r="NDE83" s="420"/>
      <c r="NDF83" s="420"/>
      <c r="NDG83" s="420"/>
      <c r="NDH83" s="420"/>
      <c r="NDI83" s="420"/>
      <c r="NDJ83" s="420"/>
      <c r="NDK83" s="420"/>
      <c r="NDL83" s="420"/>
      <c r="NDM83" s="420"/>
      <c r="NDN83" s="420"/>
      <c r="NDO83" s="420"/>
      <c r="NDP83" s="420"/>
      <c r="NDQ83" s="420"/>
      <c r="NDR83" s="420"/>
      <c r="NDS83" s="420"/>
      <c r="NDT83" s="420"/>
      <c r="NDU83" s="420"/>
      <c r="NDV83" s="420"/>
      <c r="NDW83" s="420"/>
      <c r="NDX83" s="420"/>
      <c r="NDY83" s="420"/>
      <c r="NDZ83" s="420"/>
      <c r="NEA83" s="420"/>
      <c r="NEB83" s="420"/>
      <c r="NEC83" s="420"/>
      <c r="NED83" s="420"/>
      <c r="NEE83" s="420"/>
      <c r="NEF83" s="420"/>
      <c r="NEG83" s="420"/>
      <c r="NEH83" s="420"/>
      <c r="NEI83" s="420"/>
      <c r="NEJ83" s="420"/>
      <c r="NEK83" s="420"/>
      <c r="NEL83" s="420"/>
      <c r="NEM83" s="420"/>
      <c r="NEN83" s="420"/>
      <c r="NEO83" s="420"/>
      <c r="NEP83" s="420"/>
      <c r="NEQ83" s="420"/>
      <c r="NER83" s="420"/>
      <c r="NES83" s="420"/>
      <c r="NET83" s="420"/>
      <c r="NEU83" s="420"/>
      <c r="NEV83" s="420"/>
      <c r="NEW83" s="420"/>
      <c r="NEX83" s="420"/>
      <c r="NEY83" s="420"/>
      <c r="NEZ83" s="420"/>
      <c r="NFA83" s="420"/>
      <c r="NFB83" s="420"/>
      <c r="NFC83" s="420"/>
      <c r="NFD83" s="420"/>
      <c r="NFE83" s="420"/>
      <c r="NFF83" s="420"/>
      <c r="NFG83" s="420"/>
      <c r="NFH83" s="420"/>
      <c r="NFI83" s="420"/>
      <c r="NFJ83" s="420"/>
      <c r="NFK83" s="420"/>
      <c r="NFL83" s="420"/>
      <c r="NFM83" s="420"/>
      <c r="NFN83" s="420"/>
      <c r="NFO83" s="420"/>
      <c r="NFP83" s="420"/>
      <c r="NFQ83" s="420"/>
      <c r="NFR83" s="420"/>
      <c r="NFS83" s="420"/>
      <c r="NFT83" s="420"/>
      <c r="NFU83" s="420"/>
      <c r="NFV83" s="420"/>
      <c r="NFW83" s="420"/>
      <c r="NFX83" s="420"/>
      <c r="NFY83" s="420"/>
      <c r="NFZ83" s="420"/>
      <c r="NGA83" s="420"/>
      <c r="NGB83" s="420"/>
      <c r="NGC83" s="420"/>
      <c r="NGD83" s="420"/>
      <c r="NGE83" s="420"/>
      <c r="NGF83" s="420"/>
      <c r="NGG83" s="420"/>
      <c r="NGH83" s="420"/>
      <c r="NGI83" s="420"/>
      <c r="NGJ83" s="420"/>
      <c r="NGK83" s="420"/>
      <c r="NGL83" s="420"/>
      <c r="NGM83" s="420"/>
      <c r="NGN83" s="420"/>
      <c r="NGO83" s="420"/>
      <c r="NGP83" s="420"/>
      <c r="NGQ83" s="420"/>
      <c r="NGR83" s="420"/>
      <c r="NGS83" s="420"/>
      <c r="NGT83" s="420"/>
      <c r="NGU83" s="420"/>
      <c r="NGV83" s="420"/>
      <c r="NGW83" s="420"/>
      <c r="NGX83" s="420"/>
      <c r="NGY83" s="420"/>
      <c r="NGZ83" s="420"/>
      <c r="NHA83" s="420"/>
      <c r="NHB83" s="420"/>
      <c r="NHC83" s="420"/>
      <c r="NHD83" s="420"/>
      <c r="NHE83" s="420"/>
      <c r="NHF83" s="420"/>
      <c r="NHG83" s="420"/>
      <c r="NHH83" s="420"/>
      <c r="NHI83" s="420"/>
      <c r="NHJ83" s="420"/>
      <c r="NHK83" s="420"/>
      <c r="NHL83" s="420"/>
      <c r="NHM83" s="420"/>
      <c r="NHN83" s="420"/>
      <c r="NHO83" s="420"/>
      <c r="NHP83" s="420"/>
      <c r="NHQ83" s="420"/>
      <c r="NHR83" s="420"/>
      <c r="NHS83" s="420"/>
      <c r="NHT83" s="420"/>
      <c r="NHU83" s="420"/>
      <c r="NHV83" s="420"/>
      <c r="NHW83" s="420"/>
      <c r="NHX83" s="420"/>
      <c r="NHY83" s="420"/>
      <c r="NHZ83" s="420"/>
      <c r="NIA83" s="420"/>
      <c r="NIB83" s="420"/>
      <c r="NIC83" s="420"/>
      <c r="NID83" s="420"/>
      <c r="NIE83" s="420"/>
      <c r="NIF83" s="420"/>
      <c r="NIG83" s="420"/>
      <c r="NIH83" s="420"/>
      <c r="NII83" s="420"/>
      <c r="NIJ83" s="420"/>
      <c r="NIK83" s="420"/>
      <c r="NIL83" s="420"/>
      <c r="NIM83" s="420"/>
      <c r="NIN83" s="420"/>
      <c r="NIO83" s="420"/>
      <c r="NIP83" s="420"/>
      <c r="NIQ83" s="420"/>
      <c r="NIR83" s="420"/>
      <c r="NIS83" s="420"/>
      <c r="NIT83" s="420"/>
      <c r="NIU83" s="420"/>
      <c r="NIV83" s="420"/>
      <c r="NIW83" s="420"/>
      <c r="NIX83" s="420"/>
      <c r="NIY83" s="420"/>
      <c r="NIZ83" s="420"/>
      <c r="NJA83" s="420"/>
      <c r="NJB83" s="420"/>
      <c r="NJC83" s="420"/>
      <c r="NJD83" s="420"/>
      <c r="NJE83" s="420"/>
      <c r="NJF83" s="420"/>
      <c r="NJG83" s="420"/>
      <c r="NJH83" s="420"/>
      <c r="NJI83" s="420"/>
      <c r="NJJ83" s="420"/>
      <c r="NJK83" s="420"/>
      <c r="NJL83" s="420"/>
      <c r="NJM83" s="420"/>
      <c r="NJN83" s="420"/>
      <c r="NJO83" s="420"/>
      <c r="NJP83" s="420"/>
      <c r="NJQ83" s="420"/>
      <c r="NJR83" s="420"/>
      <c r="NJS83" s="420"/>
      <c r="NJT83" s="420"/>
      <c r="NJU83" s="420"/>
      <c r="NJV83" s="420"/>
      <c r="NJW83" s="420"/>
      <c r="NJX83" s="420"/>
      <c r="NJY83" s="420"/>
      <c r="NJZ83" s="420"/>
      <c r="NKA83" s="420"/>
      <c r="NKB83" s="420"/>
      <c r="NKC83" s="420"/>
      <c r="NKD83" s="420"/>
      <c r="NKE83" s="420"/>
      <c r="NKF83" s="420"/>
      <c r="NKG83" s="420"/>
      <c r="NKH83" s="420"/>
      <c r="NKI83" s="420"/>
      <c r="NKJ83" s="420"/>
      <c r="NKK83" s="420"/>
      <c r="NKL83" s="420"/>
      <c r="NKM83" s="420"/>
      <c r="NKN83" s="420"/>
      <c r="NKO83" s="420"/>
      <c r="NKP83" s="420"/>
      <c r="NKQ83" s="420"/>
      <c r="NKR83" s="420"/>
      <c r="NKS83" s="420"/>
      <c r="NKT83" s="420"/>
      <c r="NKU83" s="420"/>
      <c r="NKV83" s="420"/>
      <c r="NKW83" s="420"/>
      <c r="NKX83" s="420"/>
      <c r="NKY83" s="420"/>
      <c r="NKZ83" s="420"/>
      <c r="NLA83" s="420"/>
      <c r="NLB83" s="420"/>
      <c r="NLC83" s="420"/>
      <c r="NLD83" s="420"/>
      <c r="NLE83" s="420"/>
      <c r="NLF83" s="420"/>
      <c r="NLG83" s="420"/>
      <c r="NLH83" s="420"/>
      <c r="NLI83" s="420"/>
      <c r="NLJ83" s="420"/>
      <c r="NLK83" s="420"/>
      <c r="NLL83" s="420"/>
      <c r="NLM83" s="420"/>
      <c r="NLN83" s="420"/>
      <c r="NLO83" s="420"/>
      <c r="NLP83" s="420"/>
      <c r="NLQ83" s="420"/>
      <c r="NLR83" s="420"/>
      <c r="NLS83" s="420"/>
      <c r="NLT83" s="420"/>
      <c r="NLU83" s="420"/>
      <c r="NLV83" s="420"/>
      <c r="NLW83" s="420"/>
      <c r="NLX83" s="420"/>
      <c r="NLY83" s="420"/>
      <c r="NLZ83" s="420"/>
      <c r="NMA83" s="420"/>
      <c r="NMB83" s="420"/>
      <c r="NMC83" s="420"/>
      <c r="NMD83" s="420"/>
      <c r="NME83" s="420"/>
      <c r="NMF83" s="420"/>
      <c r="NMG83" s="420"/>
      <c r="NMH83" s="420"/>
      <c r="NMI83" s="420"/>
      <c r="NMJ83" s="420"/>
      <c r="NMK83" s="420"/>
      <c r="NML83" s="420"/>
      <c r="NMM83" s="420"/>
      <c r="NMN83" s="420"/>
      <c r="NMO83" s="420"/>
      <c r="NMP83" s="420"/>
      <c r="NMQ83" s="420"/>
      <c r="NMR83" s="420"/>
      <c r="NMS83" s="420"/>
      <c r="NMT83" s="420"/>
      <c r="NMU83" s="420"/>
      <c r="NMV83" s="420"/>
      <c r="NMW83" s="420"/>
      <c r="NMX83" s="420"/>
      <c r="NMY83" s="420"/>
      <c r="NMZ83" s="420"/>
      <c r="NNA83" s="420"/>
      <c r="NNB83" s="420"/>
      <c r="NNC83" s="420"/>
      <c r="NND83" s="420"/>
      <c r="NNE83" s="420"/>
      <c r="NNF83" s="420"/>
      <c r="NNG83" s="420"/>
      <c r="NNH83" s="420"/>
      <c r="NNI83" s="420"/>
      <c r="NNJ83" s="420"/>
      <c r="NNK83" s="420"/>
      <c r="NNL83" s="420"/>
      <c r="NNM83" s="420"/>
      <c r="NNN83" s="420"/>
      <c r="NNO83" s="420"/>
      <c r="NNP83" s="420"/>
      <c r="NNQ83" s="420"/>
      <c r="NNR83" s="420"/>
      <c r="NNS83" s="420"/>
      <c r="NNT83" s="420"/>
      <c r="NNU83" s="420"/>
      <c r="NNV83" s="420"/>
      <c r="NNW83" s="420"/>
      <c r="NNX83" s="420"/>
      <c r="NNY83" s="420"/>
      <c r="NNZ83" s="420"/>
      <c r="NOA83" s="420"/>
      <c r="NOB83" s="420"/>
      <c r="NOC83" s="420"/>
      <c r="NOD83" s="420"/>
      <c r="NOE83" s="420"/>
      <c r="NOF83" s="420"/>
      <c r="NOG83" s="420"/>
      <c r="NOH83" s="420"/>
      <c r="NOI83" s="420"/>
      <c r="NOJ83" s="420"/>
      <c r="NOK83" s="420"/>
      <c r="NOL83" s="420"/>
      <c r="NOM83" s="420"/>
      <c r="NON83" s="420"/>
      <c r="NOO83" s="420"/>
      <c r="NOP83" s="420"/>
      <c r="NOQ83" s="420"/>
      <c r="NOR83" s="420"/>
      <c r="NOS83" s="420"/>
      <c r="NOT83" s="420"/>
      <c r="NOU83" s="420"/>
      <c r="NOV83" s="420"/>
      <c r="NOW83" s="420"/>
      <c r="NOX83" s="420"/>
      <c r="NOY83" s="420"/>
      <c r="NOZ83" s="420"/>
      <c r="NPA83" s="420"/>
      <c r="NPB83" s="420"/>
      <c r="NPC83" s="420"/>
      <c r="NPD83" s="420"/>
      <c r="NPE83" s="420"/>
      <c r="NPF83" s="420"/>
      <c r="NPG83" s="420"/>
      <c r="NPH83" s="420"/>
      <c r="NPI83" s="420"/>
      <c r="NPJ83" s="420"/>
      <c r="NPK83" s="420"/>
      <c r="NPL83" s="420"/>
      <c r="NPM83" s="420"/>
      <c r="NPN83" s="420"/>
      <c r="NPO83" s="420"/>
      <c r="NPP83" s="420"/>
      <c r="NPQ83" s="420"/>
      <c r="NPR83" s="420"/>
      <c r="NPS83" s="420"/>
      <c r="NPT83" s="420"/>
      <c r="NPU83" s="420"/>
      <c r="NPV83" s="420"/>
      <c r="NPW83" s="420"/>
      <c r="NPX83" s="420"/>
      <c r="NPY83" s="420"/>
      <c r="NPZ83" s="420"/>
      <c r="NQA83" s="420"/>
      <c r="NQB83" s="420"/>
      <c r="NQC83" s="420"/>
      <c r="NQD83" s="420"/>
      <c r="NQE83" s="420"/>
      <c r="NQF83" s="420"/>
      <c r="NQG83" s="420"/>
      <c r="NQH83" s="420"/>
      <c r="NQI83" s="420"/>
      <c r="NQJ83" s="420"/>
      <c r="NQK83" s="420"/>
      <c r="NQL83" s="420"/>
      <c r="NQM83" s="420"/>
      <c r="NQN83" s="420"/>
      <c r="NQO83" s="420"/>
      <c r="NQP83" s="420"/>
      <c r="NQQ83" s="420"/>
      <c r="NQR83" s="420"/>
      <c r="NQS83" s="420"/>
      <c r="NQT83" s="420"/>
      <c r="NQU83" s="420"/>
      <c r="NQV83" s="420"/>
      <c r="NQW83" s="420"/>
      <c r="NQX83" s="420"/>
      <c r="NQY83" s="420"/>
      <c r="NQZ83" s="420"/>
      <c r="NRA83" s="420"/>
      <c r="NRB83" s="420"/>
      <c r="NRC83" s="420"/>
      <c r="NRD83" s="420"/>
      <c r="NRE83" s="420"/>
      <c r="NRF83" s="420"/>
      <c r="NRG83" s="420"/>
      <c r="NRH83" s="420"/>
      <c r="NRI83" s="420"/>
      <c r="NRJ83" s="420"/>
      <c r="NRK83" s="420"/>
      <c r="NRL83" s="420"/>
      <c r="NRM83" s="420"/>
      <c r="NRN83" s="420"/>
      <c r="NRO83" s="420"/>
      <c r="NRP83" s="420"/>
      <c r="NRQ83" s="420"/>
      <c r="NRR83" s="420"/>
      <c r="NRS83" s="420"/>
      <c r="NRT83" s="420"/>
      <c r="NRU83" s="420"/>
      <c r="NRV83" s="420"/>
      <c r="NRW83" s="420"/>
      <c r="NRX83" s="420"/>
      <c r="NRY83" s="420"/>
      <c r="NRZ83" s="420"/>
      <c r="NSA83" s="420"/>
      <c r="NSB83" s="420"/>
      <c r="NSC83" s="420"/>
      <c r="NSD83" s="420"/>
      <c r="NSE83" s="420"/>
      <c r="NSF83" s="420"/>
      <c r="NSG83" s="420"/>
      <c r="NSH83" s="420"/>
      <c r="NSI83" s="420"/>
      <c r="NSJ83" s="420"/>
      <c r="NSK83" s="420"/>
      <c r="NSL83" s="420"/>
      <c r="NSM83" s="420"/>
      <c r="NSN83" s="420"/>
      <c r="NSO83" s="420"/>
      <c r="NSP83" s="420"/>
      <c r="NSQ83" s="420"/>
      <c r="NSR83" s="420"/>
      <c r="NSS83" s="420"/>
      <c r="NST83" s="420"/>
      <c r="NSU83" s="420"/>
      <c r="NSV83" s="420"/>
      <c r="NSW83" s="420"/>
      <c r="NSX83" s="420"/>
      <c r="NSY83" s="420"/>
      <c r="NSZ83" s="420"/>
      <c r="NTA83" s="420"/>
      <c r="NTB83" s="420"/>
      <c r="NTC83" s="420"/>
      <c r="NTD83" s="420"/>
      <c r="NTE83" s="420"/>
      <c r="NTF83" s="420"/>
      <c r="NTG83" s="420"/>
      <c r="NTH83" s="420"/>
      <c r="NTI83" s="420"/>
      <c r="NTJ83" s="420"/>
      <c r="NTK83" s="420"/>
      <c r="NTL83" s="420"/>
      <c r="NTM83" s="420"/>
      <c r="NTN83" s="420"/>
      <c r="NTO83" s="420"/>
      <c r="NTP83" s="420"/>
      <c r="NTQ83" s="420"/>
      <c r="NTR83" s="420"/>
      <c r="NTS83" s="420"/>
      <c r="NTT83" s="420"/>
      <c r="NTU83" s="420"/>
      <c r="NTV83" s="420"/>
      <c r="NTW83" s="420"/>
      <c r="NTX83" s="420"/>
      <c r="NTY83" s="420"/>
      <c r="NTZ83" s="420"/>
      <c r="NUA83" s="420"/>
      <c r="NUB83" s="420"/>
      <c r="NUC83" s="420"/>
      <c r="NUD83" s="420"/>
      <c r="NUE83" s="420"/>
      <c r="NUF83" s="420"/>
      <c r="NUG83" s="420"/>
      <c r="NUH83" s="420"/>
      <c r="NUI83" s="420"/>
      <c r="NUJ83" s="420"/>
      <c r="NUK83" s="420"/>
      <c r="NUL83" s="420"/>
      <c r="NUM83" s="420"/>
      <c r="NUN83" s="420"/>
      <c r="NUO83" s="420"/>
      <c r="NUP83" s="420"/>
      <c r="NUQ83" s="420"/>
      <c r="NUR83" s="420"/>
      <c r="NUS83" s="420"/>
      <c r="NUT83" s="420"/>
      <c r="NUU83" s="420"/>
      <c r="NUV83" s="420"/>
      <c r="NUW83" s="420"/>
      <c r="NUX83" s="420"/>
      <c r="NUY83" s="420"/>
      <c r="NUZ83" s="420"/>
      <c r="NVA83" s="420"/>
      <c r="NVB83" s="420"/>
      <c r="NVC83" s="420"/>
      <c r="NVD83" s="420"/>
      <c r="NVE83" s="420"/>
      <c r="NVF83" s="420"/>
      <c r="NVG83" s="420"/>
      <c r="NVH83" s="420"/>
      <c r="NVI83" s="420"/>
      <c r="NVJ83" s="420"/>
      <c r="NVK83" s="420"/>
      <c r="NVL83" s="420"/>
      <c r="NVM83" s="420"/>
      <c r="NVN83" s="420"/>
      <c r="NVO83" s="420"/>
      <c r="NVP83" s="420"/>
      <c r="NVQ83" s="420"/>
      <c r="NVR83" s="420"/>
      <c r="NVS83" s="420"/>
      <c r="NVT83" s="420"/>
      <c r="NVU83" s="420"/>
      <c r="NVV83" s="420"/>
      <c r="NVW83" s="420"/>
      <c r="NVX83" s="420"/>
      <c r="NVY83" s="420"/>
      <c r="NVZ83" s="420"/>
      <c r="NWA83" s="420"/>
      <c r="NWB83" s="420"/>
      <c r="NWC83" s="420"/>
      <c r="NWD83" s="420"/>
      <c r="NWE83" s="420"/>
      <c r="NWF83" s="420"/>
      <c r="NWG83" s="420"/>
      <c r="NWH83" s="420"/>
      <c r="NWI83" s="420"/>
      <c r="NWJ83" s="420"/>
      <c r="NWK83" s="420"/>
      <c r="NWL83" s="420"/>
      <c r="NWM83" s="420"/>
      <c r="NWN83" s="420"/>
      <c r="NWO83" s="420"/>
      <c r="NWP83" s="420"/>
      <c r="NWQ83" s="420"/>
      <c r="NWR83" s="420"/>
      <c r="NWS83" s="420"/>
      <c r="NWT83" s="420"/>
      <c r="NWU83" s="420"/>
      <c r="NWV83" s="420"/>
      <c r="NWW83" s="420"/>
      <c r="NWX83" s="420"/>
      <c r="NWY83" s="420"/>
      <c r="NWZ83" s="420"/>
      <c r="NXA83" s="420"/>
      <c r="NXB83" s="420"/>
      <c r="NXC83" s="420"/>
      <c r="NXD83" s="420"/>
      <c r="NXE83" s="420"/>
      <c r="NXF83" s="420"/>
      <c r="NXG83" s="420"/>
      <c r="NXH83" s="420"/>
      <c r="NXI83" s="420"/>
      <c r="NXJ83" s="420"/>
      <c r="NXK83" s="420"/>
      <c r="NXL83" s="420"/>
      <c r="NXM83" s="420"/>
      <c r="NXN83" s="420"/>
      <c r="NXO83" s="420"/>
      <c r="NXP83" s="420"/>
      <c r="NXQ83" s="420"/>
      <c r="NXR83" s="420"/>
      <c r="NXS83" s="420"/>
      <c r="NXT83" s="420"/>
      <c r="NXU83" s="420"/>
      <c r="NXV83" s="420"/>
      <c r="NXW83" s="420"/>
      <c r="NXX83" s="420"/>
      <c r="NXY83" s="420"/>
      <c r="NXZ83" s="420"/>
      <c r="NYA83" s="420"/>
      <c r="NYB83" s="420"/>
      <c r="NYC83" s="420"/>
      <c r="NYD83" s="420"/>
      <c r="NYE83" s="420"/>
      <c r="NYF83" s="420"/>
      <c r="NYG83" s="420"/>
      <c r="NYH83" s="420"/>
      <c r="NYI83" s="420"/>
      <c r="NYJ83" s="420"/>
      <c r="NYK83" s="420"/>
      <c r="NYL83" s="420"/>
      <c r="NYM83" s="420"/>
      <c r="NYN83" s="420"/>
      <c r="NYO83" s="420"/>
      <c r="NYP83" s="420"/>
      <c r="NYQ83" s="420"/>
      <c r="NYR83" s="420"/>
      <c r="NYS83" s="420"/>
      <c r="NYT83" s="420"/>
      <c r="NYU83" s="420"/>
      <c r="NYV83" s="420"/>
      <c r="NYW83" s="420"/>
      <c r="NYX83" s="420"/>
      <c r="NYY83" s="420"/>
      <c r="NYZ83" s="420"/>
      <c r="NZA83" s="420"/>
      <c r="NZB83" s="420"/>
      <c r="NZC83" s="420"/>
      <c r="NZD83" s="420"/>
      <c r="NZE83" s="420"/>
      <c r="NZF83" s="420"/>
      <c r="NZG83" s="420"/>
      <c r="NZH83" s="420"/>
      <c r="NZI83" s="420"/>
      <c r="NZJ83" s="420"/>
      <c r="NZK83" s="420"/>
      <c r="NZL83" s="420"/>
      <c r="NZM83" s="420"/>
      <c r="NZN83" s="420"/>
      <c r="NZO83" s="420"/>
      <c r="NZP83" s="420"/>
      <c r="NZQ83" s="420"/>
      <c r="NZR83" s="420"/>
      <c r="NZS83" s="420"/>
      <c r="NZT83" s="420"/>
      <c r="NZU83" s="420"/>
      <c r="NZV83" s="420"/>
      <c r="NZW83" s="420"/>
      <c r="NZX83" s="420"/>
      <c r="NZY83" s="420"/>
      <c r="NZZ83" s="420"/>
      <c r="OAA83" s="420"/>
      <c r="OAB83" s="420"/>
      <c r="OAC83" s="420"/>
      <c r="OAD83" s="420"/>
      <c r="OAE83" s="420"/>
      <c r="OAF83" s="420"/>
      <c r="OAG83" s="420"/>
      <c r="OAH83" s="420"/>
      <c r="OAI83" s="420"/>
      <c r="OAJ83" s="420"/>
      <c r="OAK83" s="420"/>
      <c r="OAL83" s="420"/>
      <c r="OAM83" s="420"/>
      <c r="OAN83" s="420"/>
      <c r="OAO83" s="420"/>
      <c r="OAP83" s="420"/>
      <c r="OAQ83" s="420"/>
      <c r="OAR83" s="420"/>
      <c r="OAS83" s="420"/>
      <c r="OAT83" s="420"/>
      <c r="OAU83" s="420"/>
      <c r="OAV83" s="420"/>
      <c r="OAW83" s="420"/>
      <c r="OAX83" s="420"/>
      <c r="OAY83" s="420"/>
      <c r="OAZ83" s="420"/>
      <c r="OBA83" s="420"/>
      <c r="OBB83" s="420"/>
      <c r="OBC83" s="420"/>
      <c r="OBD83" s="420"/>
      <c r="OBE83" s="420"/>
      <c r="OBF83" s="420"/>
      <c r="OBG83" s="420"/>
      <c r="OBH83" s="420"/>
      <c r="OBI83" s="420"/>
      <c r="OBJ83" s="420"/>
      <c r="OBK83" s="420"/>
      <c r="OBL83" s="420"/>
      <c r="OBM83" s="420"/>
      <c r="OBN83" s="420"/>
      <c r="OBO83" s="420"/>
      <c r="OBP83" s="420"/>
      <c r="OBQ83" s="420"/>
      <c r="OBR83" s="420"/>
      <c r="OBS83" s="420"/>
      <c r="OBT83" s="420"/>
      <c r="OBU83" s="420"/>
      <c r="OBV83" s="420"/>
      <c r="OBW83" s="420"/>
      <c r="OBX83" s="420"/>
      <c r="OBY83" s="420"/>
      <c r="OBZ83" s="420"/>
      <c r="OCA83" s="420"/>
      <c r="OCB83" s="420"/>
      <c r="OCC83" s="420"/>
      <c r="OCD83" s="420"/>
      <c r="OCE83" s="420"/>
      <c r="OCF83" s="420"/>
      <c r="OCG83" s="420"/>
      <c r="OCH83" s="420"/>
      <c r="OCI83" s="420"/>
      <c r="OCJ83" s="420"/>
      <c r="OCK83" s="420"/>
      <c r="OCL83" s="420"/>
      <c r="OCM83" s="420"/>
      <c r="OCN83" s="420"/>
      <c r="OCO83" s="420"/>
      <c r="OCP83" s="420"/>
      <c r="OCQ83" s="420"/>
      <c r="OCR83" s="420"/>
      <c r="OCS83" s="420"/>
      <c r="OCT83" s="420"/>
      <c r="OCU83" s="420"/>
      <c r="OCV83" s="420"/>
      <c r="OCW83" s="420"/>
      <c r="OCX83" s="420"/>
      <c r="OCY83" s="420"/>
      <c r="OCZ83" s="420"/>
      <c r="ODA83" s="420"/>
      <c r="ODB83" s="420"/>
      <c r="ODC83" s="420"/>
      <c r="ODD83" s="420"/>
      <c r="ODE83" s="420"/>
      <c r="ODF83" s="420"/>
      <c r="ODG83" s="420"/>
      <c r="ODH83" s="420"/>
      <c r="ODI83" s="420"/>
      <c r="ODJ83" s="420"/>
      <c r="ODK83" s="420"/>
      <c r="ODL83" s="420"/>
      <c r="ODM83" s="420"/>
      <c r="ODN83" s="420"/>
      <c r="ODO83" s="420"/>
      <c r="ODP83" s="420"/>
      <c r="ODQ83" s="420"/>
      <c r="ODR83" s="420"/>
      <c r="ODS83" s="420"/>
      <c r="ODT83" s="420"/>
      <c r="ODU83" s="420"/>
      <c r="ODV83" s="420"/>
      <c r="ODW83" s="420"/>
      <c r="ODX83" s="420"/>
      <c r="ODY83" s="420"/>
      <c r="ODZ83" s="420"/>
      <c r="OEA83" s="420"/>
      <c r="OEB83" s="420"/>
      <c r="OEC83" s="420"/>
      <c r="OED83" s="420"/>
      <c r="OEE83" s="420"/>
      <c r="OEF83" s="420"/>
      <c r="OEG83" s="420"/>
      <c r="OEH83" s="420"/>
      <c r="OEI83" s="420"/>
      <c r="OEJ83" s="420"/>
      <c r="OEK83" s="420"/>
      <c r="OEL83" s="420"/>
      <c r="OEM83" s="420"/>
      <c r="OEN83" s="420"/>
      <c r="OEO83" s="420"/>
      <c r="OEP83" s="420"/>
      <c r="OEQ83" s="420"/>
      <c r="OER83" s="420"/>
      <c r="OES83" s="420"/>
      <c r="OET83" s="420"/>
      <c r="OEU83" s="420"/>
      <c r="OEV83" s="420"/>
      <c r="OEW83" s="420"/>
      <c r="OEX83" s="420"/>
      <c r="OEY83" s="420"/>
      <c r="OEZ83" s="420"/>
      <c r="OFA83" s="420"/>
      <c r="OFB83" s="420"/>
      <c r="OFC83" s="420"/>
      <c r="OFD83" s="420"/>
      <c r="OFE83" s="420"/>
      <c r="OFF83" s="420"/>
      <c r="OFG83" s="420"/>
      <c r="OFH83" s="420"/>
      <c r="OFI83" s="420"/>
      <c r="OFJ83" s="420"/>
      <c r="OFK83" s="420"/>
      <c r="OFL83" s="420"/>
      <c r="OFM83" s="420"/>
      <c r="OFN83" s="420"/>
      <c r="OFO83" s="420"/>
      <c r="OFP83" s="420"/>
      <c r="OFQ83" s="420"/>
      <c r="OFR83" s="420"/>
      <c r="OFS83" s="420"/>
      <c r="OFT83" s="420"/>
      <c r="OFU83" s="420"/>
      <c r="OFV83" s="420"/>
      <c r="OFW83" s="420"/>
      <c r="OFX83" s="420"/>
      <c r="OFY83" s="420"/>
      <c r="OFZ83" s="420"/>
      <c r="OGA83" s="420"/>
      <c r="OGB83" s="420"/>
      <c r="OGC83" s="420"/>
      <c r="OGD83" s="420"/>
      <c r="OGE83" s="420"/>
      <c r="OGF83" s="420"/>
      <c r="OGG83" s="420"/>
      <c r="OGH83" s="420"/>
      <c r="OGI83" s="420"/>
      <c r="OGJ83" s="420"/>
      <c r="OGK83" s="420"/>
      <c r="OGL83" s="420"/>
      <c r="OGM83" s="420"/>
      <c r="OGN83" s="420"/>
      <c r="OGO83" s="420"/>
      <c r="OGP83" s="420"/>
      <c r="OGQ83" s="420"/>
      <c r="OGR83" s="420"/>
      <c r="OGS83" s="420"/>
      <c r="OGT83" s="420"/>
      <c r="OGU83" s="420"/>
      <c r="OGV83" s="420"/>
      <c r="OGW83" s="420"/>
      <c r="OGX83" s="420"/>
      <c r="OGY83" s="420"/>
      <c r="OGZ83" s="420"/>
      <c r="OHA83" s="420"/>
      <c r="OHB83" s="420"/>
      <c r="OHC83" s="420"/>
      <c r="OHD83" s="420"/>
      <c r="OHE83" s="420"/>
      <c r="OHF83" s="420"/>
      <c r="OHG83" s="420"/>
      <c r="OHH83" s="420"/>
      <c r="OHI83" s="420"/>
      <c r="OHJ83" s="420"/>
      <c r="OHK83" s="420"/>
      <c r="OHL83" s="420"/>
      <c r="OHM83" s="420"/>
      <c r="OHN83" s="420"/>
      <c r="OHO83" s="420"/>
      <c r="OHP83" s="420"/>
      <c r="OHQ83" s="420"/>
      <c r="OHR83" s="420"/>
      <c r="OHS83" s="420"/>
      <c r="OHT83" s="420"/>
      <c r="OHU83" s="420"/>
      <c r="OHV83" s="420"/>
      <c r="OHW83" s="420"/>
      <c r="OHX83" s="420"/>
      <c r="OHY83" s="420"/>
      <c r="OHZ83" s="420"/>
      <c r="OIA83" s="420"/>
      <c r="OIB83" s="420"/>
      <c r="OIC83" s="420"/>
      <c r="OID83" s="420"/>
      <c r="OIE83" s="420"/>
      <c r="OIF83" s="420"/>
      <c r="OIG83" s="420"/>
      <c r="OIH83" s="420"/>
      <c r="OII83" s="420"/>
      <c r="OIJ83" s="420"/>
      <c r="OIK83" s="420"/>
      <c r="OIL83" s="420"/>
      <c r="OIM83" s="420"/>
      <c r="OIN83" s="420"/>
      <c r="OIO83" s="420"/>
      <c r="OIP83" s="420"/>
      <c r="OIQ83" s="420"/>
      <c r="OIR83" s="420"/>
      <c r="OIS83" s="420"/>
      <c r="OIT83" s="420"/>
      <c r="OIU83" s="420"/>
      <c r="OIV83" s="420"/>
      <c r="OIW83" s="420"/>
      <c r="OIX83" s="420"/>
      <c r="OIY83" s="420"/>
      <c r="OIZ83" s="420"/>
      <c r="OJA83" s="420"/>
      <c r="OJB83" s="420"/>
      <c r="OJC83" s="420"/>
      <c r="OJD83" s="420"/>
      <c r="OJE83" s="420"/>
      <c r="OJF83" s="420"/>
      <c r="OJG83" s="420"/>
      <c r="OJH83" s="420"/>
      <c r="OJI83" s="420"/>
      <c r="OJJ83" s="420"/>
      <c r="OJK83" s="420"/>
      <c r="OJL83" s="420"/>
      <c r="OJM83" s="420"/>
      <c r="OJN83" s="420"/>
      <c r="OJO83" s="420"/>
      <c r="OJP83" s="420"/>
      <c r="OJQ83" s="420"/>
      <c r="OJR83" s="420"/>
      <c r="OJS83" s="420"/>
      <c r="OJT83" s="420"/>
      <c r="OJU83" s="420"/>
      <c r="OJV83" s="420"/>
      <c r="OJW83" s="420"/>
      <c r="OJX83" s="420"/>
      <c r="OJY83" s="420"/>
      <c r="OJZ83" s="420"/>
      <c r="OKA83" s="420"/>
      <c r="OKB83" s="420"/>
      <c r="OKC83" s="420"/>
      <c r="OKD83" s="420"/>
      <c r="OKE83" s="420"/>
      <c r="OKF83" s="420"/>
      <c r="OKG83" s="420"/>
      <c r="OKH83" s="420"/>
      <c r="OKI83" s="420"/>
      <c r="OKJ83" s="420"/>
      <c r="OKK83" s="420"/>
      <c r="OKL83" s="420"/>
      <c r="OKM83" s="420"/>
      <c r="OKN83" s="420"/>
      <c r="OKO83" s="420"/>
      <c r="OKP83" s="420"/>
      <c r="OKQ83" s="420"/>
      <c r="OKR83" s="420"/>
      <c r="OKS83" s="420"/>
      <c r="OKT83" s="420"/>
      <c r="OKU83" s="420"/>
      <c r="OKV83" s="420"/>
      <c r="OKW83" s="420"/>
      <c r="OKX83" s="420"/>
      <c r="OKY83" s="420"/>
      <c r="OKZ83" s="420"/>
      <c r="OLA83" s="420"/>
      <c r="OLB83" s="420"/>
      <c r="OLC83" s="420"/>
      <c r="OLD83" s="420"/>
      <c r="OLE83" s="420"/>
      <c r="OLF83" s="420"/>
      <c r="OLG83" s="420"/>
      <c r="OLH83" s="420"/>
      <c r="OLI83" s="420"/>
      <c r="OLJ83" s="420"/>
      <c r="OLK83" s="420"/>
      <c r="OLL83" s="420"/>
      <c r="OLM83" s="420"/>
      <c r="OLN83" s="420"/>
      <c r="OLO83" s="420"/>
      <c r="OLP83" s="420"/>
      <c r="OLQ83" s="420"/>
      <c r="OLR83" s="420"/>
      <c r="OLS83" s="420"/>
      <c r="OLT83" s="420"/>
      <c r="OLU83" s="420"/>
      <c r="OLV83" s="420"/>
      <c r="OLW83" s="420"/>
      <c r="OLX83" s="420"/>
      <c r="OLY83" s="420"/>
      <c r="OLZ83" s="420"/>
      <c r="OMA83" s="420"/>
      <c r="OMB83" s="420"/>
      <c r="OMC83" s="420"/>
      <c r="OMD83" s="420"/>
      <c r="OME83" s="420"/>
      <c r="OMF83" s="420"/>
      <c r="OMG83" s="420"/>
      <c r="OMH83" s="420"/>
      <c r="OMI83" s="420"/>
      <c r="OMJ83" s="420"/>
      <c r="OMK83" s="420"/>
      <c r="OML83" s="420"/>
      <c r="OMM83" s="420"/>
      <c r="OMN83" s="420"/>
      <c r="OMO83" s="420"/>
      <c r="OMP83" s="420"/>
      <c r="OMQ83" s="420"/>
      <c r="OMR83" s="420"/>
      <c r="OMS83" s="420"/>
      <c r="OMT83" s="420"/>
      <c r="OMU83" s="420"/>
      <c r="OMV83" s="420"/>
      <c r="OMW83" s="420"/>
      <c r="OMX83" s="420"/>
      <c r="OMY83" s="420"/>
      <c r="OMZ83" s="420"/>
      <c r="ONA83" s="420"/>
      <c r="ONB83" s="420"/>
      <c r="ONC83" s="420"/>
      <c r="OND83" s="420"/>
      <c r="ONE83" s="420"/>
      <c r="ONF83" s="420"/>
      <c r="ONG83" s="420"/>
      <c r="ONH83" s="420"/>
      <c r="ONI83" s="420"/>
      <c r="ONJ83" s="420"/>
      <c r="ONK83" s="420"/>
      <c r="ONL83" s="420"/>
      <c r="ONM83" s="420"/>
      <c r="ONN83" s="420"/>
      <c r="ONO83" s="420"/>
      <c r="ONP83" s="420"/>
      <c r="ONQ83" s="420"/>
      <c r="ONR83" s="420"/>
      <c r="ONS83" s="420"/>
      <c r="ONT83" s="420"/>
      <c r="ONU83" s="420"/>
      <c r="ONV83" s="420"/>
      <c r="ONW83" s="420"/>
      <c r="ONX83" s="420"/>
      <c r="ONY83" s="420"/>
      <c r="ONZ83" s="420"/>
      <c r="OOA83" s="420"/>
      <c r="OOB83" s="420"/>
      <c r="OOC83" s="420"/>
      <c r="OOD83" s="420"/>
      <c r="OOE83" s="420"/>
      <c r="OOF83" s="420"/>
      <c r="OOG83" s="420"/>
      <c r="OOH83" s="420"/>
      <c r="OOI83" s="420"/>
      <c r="OOJ83" s="420"/>
      <c r="OOK83" s="420"/>
      <c r="OOL83" s="420"/>
      <c r="OOM83" s="420"/>
      <c r="OON83" s="420"/>
      <c r="OOO83" s="420"/>
      <c r="OOP83" s="420"/>
      <c r="OOQ83" s="420"/>
      <c r="OOR83" s="420"/>
      <c r="OOS83" s="420"/>
      <c r="OOT83" s="420"/>
      <c r="OOU83" s="420"/>
      <c r="OOV83" s="420"/>
      <c r="OOW83" s="420"/>
      <c r="OOX83" s="420"/>
      <c r="OOY83" s="420"/>
      <c r="OOZ83" s="420"/>
      <c r="OPA83" s="420"/>
      <c r="OPB83" s="420"/>
      <c r="OPC83" s="420"/>
      <c r="OPD83" s="420"/>
      <c r="OPE83" s="420"/>
      <c r="OPF83" s="420"/>
      <c r="OPG83" s="420"/>
      <c r="OPH83" s="420"/>
      <c r="OPI83" s="420"/>
      <c r="OPJ83" s="420"/>
      <c r="OPK83" s="420"/>
      <c r="OPL83" s="420"/>
      <c r="OPM83" s="420"/>
      <c r="OPN83" s="420"/>
      <c r="OPO83" s="420"/>
      <c r="OPP83" s="420"/>
      <c r="OPQ83" s="420"/>
      <c r="OPR83" s="420"/>
      <c r="OPS83" s="420"/>
      <c r="OPT83" s="420"/>
      <c r="OPU83" s="420"/>
      <c r="OPV83" s="420"/>
      <c r="OPW83" s="420"/>
      <c r="OPX83" s="420"/>
      <c r="OPY83" s="420"/>
      <c r="OPZ83" s="420"/>
      <c r="OQA83" s="420"/>
      <c r="OQB83" s="420"/>
      <c r="OQC83" s="420"/>
      <c r="OQD83" s="420"/>
      <c r="OQE83" s="420"/>
      <c r="OQF83" s="420"/>
      <c r="OQG83" s="420"/>
      <c r="OQH83" s="420"/>
      <c r="OQI83" s="420"/>
      <c r="OQJ83" s="420"/>
      <c r="OQK83" s="420"/>
      <c r="OQL83" s="420"/>
      <c r="OQM83" s="420"/>
      <c r="OQN83" s="420"/>
      <c r="OQO83" s="420"/>
      <c r="OQP83" s="420"/>
      <c r="OQQ83" s="420"/>
      <c r="OQR83" s="420"/>
      <c r="OQS83" s="420"/>
      <c r="OQT83" s="420"/>
      <c r="OQU83" s="420"/>
      <c r="OQV83" s="420"/>
      <c r="OQW83" s="420"/>
      <c r="OQX83" s="420"/>
      <c r="OQY83" s="420"/>
      <c r="OQZ83" s="420"/>
      <c r="ORA83" s="420"/>
      <c r="ORB83" s="420"/>
      <c r="ORC83" s="420"/>
      <c r="ORD83" s="420"/>
      <c r="ORE83" s="420"/>
      <c r="ORF83" s="420"/>
      <c r="ORG83" s="420"/>
      <c r="ORH83" s="420"/>
      <c r="ORI83" s="420"/>
      <c r="ORJ83" s="420"/>
      <c r="ORK83" s="420"/>
      <c r="ORL83" s="420"/>
      <c r="ORM83" s="420"/>
      <c r="ORN83" s="420"/>
      <c r="ORO83" s="420"/>
      <c r="ORP83" s="420"/>
      <c r="ORQ83" s="420"/>
      <c r="ORR83" s="420"/>
      <c r="ORS83" s="420"/>
      <c r="ORT83" s="420"/>
      <c r="ORU83" s="420"/>
      <c r="ORV83" s="420"/>
      <c r="ORW83" s="420"/>
      <c r="ORX83" s="420"/>
      <c r="ORY83" s="420"/>
      <c r="ORZ83" s="420"/>
      <c r="OSA83" s="420"/>
      <c r="OSB83" s="420"/>
      <c r="OSC83" s="420"/>
      <c r="OSD83" s="420"/>
      <c r="OSE83" s="420"/>
      <c r="OSF83" s="420"/>
      <c r="OSG83" s="420"/>
      <c r="OSH83" s="420"/>
      <c r="OSI83" s="420"/>
      <c r="OSJ83" s="420"/>
      <c r="OSK83" s="420"/>
      <c r="OSL83" s="420"/>
      <c r="OSM83" s="420"/>
      <c r="OSN83" s="420"/>
      <c r="OSO83" s="420"/>
      <c r="OSP83" s="420"/>
      <c r="OSQ83" s="420"/>
      <c r="OSR83" s="420"/>
      <c r="OSS83" s="420"/>
      <c r="OST83" s="420"/>
      <c r="OSU83" s="420"/>
      <c r="OSV83" s="420"/>
      <c r="OSW83" s="420"/>
      <c r="OSX83" s="420"/>
      <c r="OSY83" s="420"/>
      <c r="OSZ83" s="420"/>
      <c r="OTA83" s="420"/>
      <c r="OTB83" s="420"/>
      <c r="OTC83" s="420"/>
      <c r="OTD83" s="420"/>
      <c r="OTE83" s="420"/>
      <c r="OTF83" s="420"/>
      <c r="OTG83" s="420"/>
      <c r="OTH83" s="420"/>
      <c r="OTI83" s="420"/>
      <c r="OTJ83" s="420"/>
      <c r="OTK83" s="420"/>
      <c r="OTL83" s="420"/>
      <c r="OTM83" s="420"/>
      <c r="OTN83" s="420"/>
      <c r="OTO83" s="420"/>
      <c r="OTP83" s="420"/>
      <c r="OTQ83" s="420"/>
      <c r="OTR83" s="420"/>
      <c r="OTS83" s="420"/>
      <c r="OTT83" s="420"/>
      <c r="OTU83" s="420"/>
      <c r="OTV83" s="420"/>
      <c r="OTW83" s="420"/>
      <c r="OTX83" s="420"/>
      <c r="OTY83" s="420"/>
      <c r="OTZ83" s="420"/>
      <c r="OUA83" s="420"/>
      <c r="OUB83" s="420"/>
      <c r="OUC83" s="420"/>
      <c r="OUD83" s="420"/>
      <c r="OUE83" s="420"/>
      <c r="OUF83" s="420"/>
      <c r="OUG83" s="420"/>
      <c r="OUH83" s="420"/>
      <c r="OUI83" s="420"/>
      <c r="OUJ83" s="420"/>
      <c r="OUK83" s="420"/>
      <c r="OUL83" s="420"/>
      <c r="OUM83" s="420"/>
      <c r="OUN83" s="420"/>
      <c r="OUO83" s="420"/>
      <c r="OUP83" s="420"/>
      <c r="OUQ83" s="420"/>
      <c r="OUR83" s="420"/>
      <c r="OUS83" s="420"/>
      <c r="OUT83" s="420"/>
      <c r="OUU83" s="420"/>
      <c r="OUV83" s="420"/>
      <c r="OUW83" s="420"/>
      <c r="OUX83" s="420"/>
      <c r="OUY83" s="420"/>
      <c r="OUZ83" s="420"/>
      <c r="OVA83" s="420"/>
      <c r="OVB83" s="420"/>
      <c r="OVC83" s="420"/>
      <c r="OVD83" s="420"/>
      <c r="OVE83" s="420"/>
      <c r="OVF83" s="420"/>
      <c r="OVG83" s="420"/>
      <c r="OVH83" s="420"/>
      <c r="OVI83" s="420"/>
      <c r="OVJ83" s="420"/>
      <c r="OVK83" s="420"/>
      <c r="OVL83" s="420"/>
      <c r="OVM83" s="420"/>
      <c r="OVN83" s="420"/>
      <c r="OVO83" s="420"/>
      <c r="OVP83" s="420"/>
      <c r="OVQ83" s="420"/>
      <c r="OVR83" s="420"/>
      <c r="OVS83" s="420"/>
      <c r="OVT83" s="420"/>
      <c r="OVU83" s="420"/>
      <c r="OVV83" s="420"/>
      <c r="OVW83" s="420"/>
      <c r="OVX83" s="420"/>
      <c r="OVY83" s="420"/>
      <c r="OVZ83" s="420"/>
      <c r="OWA83" s="420"/>
      <c r="OWB83" s="420"/>
      <c r="OWC83" s="420"/>
      <c r="OWD83" s="420"/>
      <c r="OWE83" s="420"/>
      <c r="OWF83" s="420"/>
      <c r="OWG83" s="420"/>
      <c r="OWH83" s="420"/>
      <c r="OWI83" s="420"/>
      <c r="OWJ83" s="420"/>
      <c r="OWK83" s="420"/>
      <c r="OWL83" s="420"/>
      <c r="OWM83" s="420"/>
      <c r="OWN83" s="420"/>
      <c r="OWO83" s="420"/>
      <c r="OWP83" s="420"/>
      <c r="OWQ83" s="420"/>
      <c r="OWR83" s="420"/>
      <c r="OWS83" s="420"/>
      <c r="OWT83" s="420"/>
      <c r="OWU83" s="420"/>
      <c r="OWV83" s="420"/>
      <c r="OWW83" s="420"/>
      <c r="OWX83" s="420"/>
      <c r="OWY83" s="420"/>
      <c r="OWZ83" s="420"/>
      <c r="OXA83" s="420"/>
      <c r="OXB83" s="420"/>
      <c r="OXC83" s="420"/>
      <c r="OXD83" s="420"/>
      <c r="OXE83" s="420"/>
      <c r="OXF83" s="420"/>
      <c r="OXG83" s="420"/>
      <c r="OXH83" s="420"/>
      <c r="OXI83" s="420"/>
      <c r="OXJ83" s="420"/>
      <c r="OXK83" s="420"/>
      <c r="OXL83" s="420"/>
      <c r="OXM83" s="420"/>
      <c r="OXN83" s="420"/>
      <c r="OXO83" s="420"/>
      <c r="OXP83" s="420"/>
      <c r="OXQ83" s="420"/>
      <c r="OXR83" s="420"/>
      <c r="OXS83" s="420"/>
      <c r="OXT83" s="420"/>
      <c r="OXU83" s="420"/>
      <c r="OXV83" s="420"/>
      <c r="OXW83" s="420"/>
      <c r="OXX83" s="420"/>
      <c r="OXY83" s="420"/>
      <c r="OXZ83" s="420"/>
      <c r="OYA83" s="420"/>
      <c r="OYB83" s="420"/>
      <c r="OYC83" s="420"/>
      <c r="OYD83" s="420"/>
      <c r="OYE83" s="420"/>
      <c r="OYF83" s="420"/>
      <c r="OYG83" s="420"/>
      <c r="OYH83" s="420"/>
      <c r="OYI83" s="420"/>
      <c r="OYJ83" s="420"/>
      <c r="OYK83" s="420"/>
      <c r="OYL83" s="420"/>
      <c r="OYM83" s="420"/>
      <c r="OYN83" s="420"/>
      <c r="OYO83" s="420"/>
      <c r="OYP83" s="420"/>
      <c r="OYQ83" s="420"/>
      <c r="OYR83" s="420"/>
      <c r="OYS83" s="420"/>
      <c r="OYT83" s="420"/>
      <c r="OYU83" s="420"/>
      <c r="OYV83" s="420"/>
      <c r="OYW83" s="420"/>
      <c r="OYX83" s="420"/>
      <c r="OYY83" s="420"/>
      <c r="OYZ83" s="420"/>
      <c r="OZA83" s="420"/>
      <c r="OZB83" s="420"/>
      <c r="OZC83" s="420"/>
      <c r="OZD83" s="420"/>
      <c r="OZE83" s="420"/>
      <c r="OZF83" s="420"/>
      <c r="OZG83" s="420"/>
      <c r="OZH83" s="420"/>
      <c r="OZI83" s="420"/>
      <c r="OZJ83" s="420"/>
      <c r="OZK83" s="420"/>
      <c r="OZL83" s="420"/>
      <c r="OZM83" s="420"/>
      <c r="OZN83" s="420"/>
      <c r="OZO83" s="420"/>
      <c r="OZP83" s="420"/>
      <c r="OZQ83" s="420"/>
      <c r="OZR83" s="420"/>
      <c r="OZS83" s="420"/>
      <c r="OZT83" s="420"/>
      <c r="OZU83" s="420"/>
      <c r="OZV83" s="420"/>
      <c r="OZW83" s="420"/>
      <c r="OZX83" s="420"/>
      <c r="OZY83" s="420"/>
      <c r="OZZ83" s="420"/>
      <c r="PAA83" s="420"/>
      <c r="PAB83" s="420"/>
      <c r="PAC83" s="420"/>
      <c r="PAD83" s="420"/>
      <c r="PAE83" s="420"/>
      <c r="PAF83" s="420"/>
      <c r="PAG83" s="420"/>
      <c r="PAH83" s="420"/>
      <c r="PAI83" s="420"/>
      <c r="PAJ83" s="420"/>
      <c r="PAK83" s="420"/>
      <c r="PAL83" s="420"/>
      <c r="PAM83" s="420"/>
      <c r="PAN83" s="420"/>
      <c r="PAO83" s="420"/>
      <c r="PAP83" s="420"/>
      <c r="PAQ83" s="420"/>
      <c r="PAR83" s="420"/>
      <c r="PAS83" s="420"/>
      <c r="PAT83" s="420"/>
      <c r="PAU83" s="420"/>
      <c r="PAV83" s="420"/>
      <c r="PAW83" s="420"/>
      <c r="PAX83" s="420"/>
      <c r="PAY83" s="420"/>
      <c r="PAZ83" s="420"/>
      <c r="PBA83" s="420"/>
      <c r="PBB83" s="420"/>
      <c r="PBC83" s="420"/>
      <c r="PBD83" s="420"/>
      <c r="PBE83" s="420"/>
      <c r="PBF83" s="420"/>
      <c r="PBG83" s="420"/>
      <c r="PBH83" s="420"/>
      <c r="PBI83" s="420"/>
      <c r="PBJ83" s="420"/>
      <c r="PBK83" s="420"/>
      <c r="PBL83" s="420"/>
      <c r="PBM83" s="420"/>
      <c r="PBN83" s="420"/>
      <c r="PBO83" s="420"/>
      <c r="PBP83" s="420"/>
      <c r="PBQ83" s="420"/>
      <c r="PBR83" s="420"/>
      <c r="PBS83" s="420"/>
      <c r="PBT83" s="420"/>
      <c r="PBU83" s="420"/>
      <c r="PBV83" s="420"/>
      <c r="PBW83" s="420"/>
      <c r="PBX83" s="420"/>
      <c r="PBY83" s="420"/>
      <c r="PBZ83" s="420"/>
      <c r="PCA83" s="420"/>
      <c r="PCB83" s="420"/>
      <c r="PCC83" s="420"/>
      <c r="PCD83" s="420"/>
      <c r="PCE83" s="420"/>
      <c r="PCF83" s="420"/>
      <c r="PCG83" s="420"/>
      <c r="PCH83" s="420"/>
      <c r="PCI83" s="420"/>
      <c r="PCJ83" s="420"/>
      <c r="PCK83" s="420"/>
      <c r="PCL83" s="420"/>
      <c r="PCM83" s="420"/>
      <c r="PCN83" s="420"/>
      <c r="PCO83" s="420"/>
      <c r="PCP83" s="420"/>
      <c r="PCQ83" s="420"/>
      <c r="PCR83" s="420"/>
      <c r="PCS83" s="420"/>
      <c r="PCT83" s="420"/>
      <c r="PCU83" s="420"/>
      <c r="PCV83" s="420"/>
      <c r="PCW83" s="420"/>
      <c r="PCX83" s="420"/>
      <c r="PCY83" s="420"/>
      <c r="PCZ83" s="420"/>
      <c r="PDA83" s="420"/>
      <c r="PDB83" s="420"/>
      <c r="PDC83" s="420"/>
      <c r="PDD83" s="420"/>
      <c r="PDE83" s="420"/>
      <c r="PDF83" s="420"/>
      <c r="PDG83" s="420"/>
      <c r="PDH83" s="420"/>
      <c r="PDI83" s="420"/>
      <c r="PDJ83" s="420"/>
      <c r="PDK83" s="420"/>
      <c r="PDL83" s="420"/>
      <c r="PDM83" s="420"/>
      <c r="PDN83" s="420"/>
      <c r="PDO83" s="420"/>
      <c r="PDP83" s="420"/>
      <c r="PDQ83" s="420"/>
      <c r="PDR83" s="420"/>
      <c r="PDS83" s="420"/>
      <c r="PDT83" s="420"/>
      <c r="PDU83" s="420"/>
      <c r="PDV83" s="420"/>
      <c r="PDW83" s="420"/>
      <c r="PDX83" s="420"/>
      <c r="PDY83" s="420"/>
      <c r="PDZ83" s="420"/>
      <c r="PEA83" s="420"/>
      <c r="PEB83" s="420"/>
      <c r="PEC83" s="420"/>
      <c r="PED83" s="420"/>
      <c r="PEE83" s="420"/>
      <c r="PEF83" s="420"/>
      <c r="PEG83" s="420"/>
      <c r="PEH83" s="420"/>
      <c r="PEI83" s="420"/>
      <c r="PEJ83" s="420"/>
      <c r="PEK83" s="420"/>
      <c r="PEL83" s="420"/>
      <c r="PEM83" s="420"/>
      <c r="PEN83" s="420"/>
      <c r="PEO83" s="420"/>
      <c r="PEP83" s="420"/>
      <c r="PEQ83" s="420"/>
      <c r="PER83" s="420"/>
      <c r="PES83" s="420"/>
      <c r="PET83" s="420"/>
      <c r="PEU83" s="420"/>
      <c r="PEV83" s="420"/>
      <c r="PEW83" s="420"/>
      <c r="PEX83" s="420"/>
      <c r="PEY83" s="420"/>
      <c r="PEZ83" s="420"/>
      <c r="PFA83" s="420"/>
      <c r="PFB83" s="420"/>
      <c r="PFC83" s="420"/>
      <c r="PFD83" s="420"/>
      <c r="PFE83" s="420"/>
      <c r="PFF83" s="420"/>
      <c r="PFG83" s="420"/>
      <c r="PFH83" s="420"/>
      <c r="PFI83" s="420"/>
      <c r="PFJ83" s="420"/>
      <c r="PFK83" s="420"/>
      <c r="PFL83" s="420"/>
      <c r="PFM83" s="420"/>
      <c r="PFN83" s="420"/>
      <c r="PFO83" s="420"/>
      <c r="PFP83" s="420"/>
      <c r="PFQ83" s="420"/>
      <c r="PFR83" s="420"/>
      <c r="PFS83" s="420"/>
      <c r="PFT83" s="420"/>
      <c r="PFU83" s="420"/>
      <c r="PFV83" s="420"/>
      <c r="PFW83" s="420"/>
      <c r="PFX83" s="420"/>
      <c r="PFY83" s="420"/>
      <c r="PFZ83" s="420"/>
      <c r="PGA83" s="420"/>
      <c r="PGB83" s="420"/>
      <c r="PGC83" s="420"/>
      <c r="PGD83" s="420"/>
      <c r="PGE83" s="420"/>
      <c r="PGF83" s="420"/>
      <c r="PGG83" s="420"/>
      <c r="PGH83" s="420"/>
      <c r="PGI83" s="420"/>
      <c r="PGJ83" s="420"/>
      <c r="PGK83" s="420"/>
      <c r="PGL83" s="420"/>
      <c r="PGM83" s="420"/>
      <c r="PGN83" s="420"/>
      <c r="PGO83" s="420"/>
      <c r="PGP83" s="420"/>
      <c r="PGQ83" s="420"/>
      <c r="PGR83" s="420"/>
      <c r="PGS83" s="420"/>
      <c r="PGT83" s="420"/>
      <c r="PGU83" s="420"/>
      <c r="PGV83" s="420"/>
      <c r="PGW83" s="420"/>
      <c r="PGX83" s="420"/>
      <c r="PGY83" s="420"/>
      <c r="PGZ83" s="420"/>
      <c r="PHA83" s="420"/>
      <c r="PHB83" s="420"/>
      <c r="PHC83" s="420"/>
      <c r="PHD83" s="420"/>
      <c r="PHE83" s="420"/>
      <c r="PHF83" s="420"/>
      <c r="PHG83" s="420"/>
      <c r="PHH83" s="420"/>
      <c r="PHI83" s="420"/>
      <c r="PHJ83" s="420"/>
      <c r="PHK83" s="420"/>
      <c r="PHL83" s="420"/>
      <c r="PHM83" s="420"/>
      <c r="PHN83" s="420"/>
      <c r="PHO83" s="420"/>
      <c r="PHP83" s="420"/>
      <c r="PHQ83" s="420"/>
      <c r="PHR83" s="420"/>
      <c r="PHS83" s="420"/>
      <c r="PHT83" s="420"/>
      <c r="PHU83" s="420"/>
      <c r="PHV83" s="420"/>
      <c r="PHW83" s="420"/>
      <c r="PHX83" s="420"/>
      <c r="PHY83" s="420"/>
      <c r="PHZ83" s="420"/>
      <c r="PIA83" s="420"/>
      <c r="PIB83" s="420"/>
      <c r="PIC83" s="420"/>
      <c r="PID83" s="420"/>
      <c r="PIE83" s="420"/>
      <c r="PIF83" s="420"/>
      <c r="PIG83" s="420"/>
      <c r="PIH83" s="420"/>
      <c r="PII83" s="420"/>
      <c r="PIJ83" s="420"/>
      <c r="PIK83" s="420"/>
      <c r="PIL83" s="420"/>
      <c r="PIM83" s="420"/>
      <c r="PIN83" s="420"/>
      <c r="PIO83" s="420"/>
      <c r="PIP83" s="420"/>
      <c r="PIQ83" s="420"/>
      <c r="PIR83" s="420"/>
      <c r="PIS83" s="420"/>
      <c r="PIT83" s="420"/>
      <c r="PIU83" s="420"/>
      <c r="PIV83" s="420"/>
      <c r="PIW83" s="420"/>
      <c r="PIX83" s="420"/>
      <c r="PIY83" s="420"/>
      <c r="PIZ83" s="420"/>
      <c r="PJA83" s="420"/>
      <c r="PJB83" s="420"/>
      <c r="PJC83" s="420"/>
      <c r="PJD83" s="420"/>
      <c r="PJE83" s="420"/>
      <c r="PJF83" s="420"/>
      <c r="PJG83" s="420"/>
      <c r="PJH83" s="420"/>
      <c r="PJI83" s="420"/>
      <c r="PJJ83" s="420"/>
      <c r="PJK83" s="420"/>
      <c r="PJL83" s="420"/>
      <c r="PJM83" s="420"/>
      <c r="PJN83" s="420"/>
      <c r="PJO83" s="420"/>
      <c r="PJP83" s="420"/>
      <c r="PJQ83" s="420"/>
      <c r="PJR83" s="420"/>
      <c r="PJS83" s="420"/>
      <c r="PJT83" s="420"/>
      <c r="PJU83" s="420"/>
      <c r="PJV83" s="420"/>
      <c r="PJW83" s="420"/>
      <c r="PJX83" s="420"/>
      <c r="PJY83" s="420"/>
      <c r="PJZ83" s="420"/>
      <c r="PKA83" s="420"/>
      <c r="PKB83" s="420"/>
      <c r="PKC83" s="420"/>
      <c r="PKD83" s="420"/>
      <c r="PKE83" s="420"/>
      <c r="PKF83" s="420"/>
      <c r="PKG83" s="420"/>
      <c r="PKH83" s="420"/>
      <c r="PKI83" s="420"/>
      <c r="PKJ83" s="420"/>
      <c r="PKK83" s="420"/>
      <c r="PKL83" s="420"/>
      <c r="PKM83" s="420"/>
      <c r="PKN83" s="420"/>
      <c r="PKO83" s="420"/>
      <c r="PKP83" s="420"/>
      <c r="PKQ83" s="420"/>
      <c r="PKR83" s="420"/>
      <c r="PKS83" s="420"/>
      <c r="PKT83" s="420"/>
      <c r="PKU83" s="420"/>
      <c r="PKV83" s="420"/>
      <c r="PKW83" s="420"/>
      <c r="PKX83" s="420"/>
      <c r="PKY83" s="420"/>
      <c r="PKZ83" s="420"/>
      <c r="PLA83" s="420"/>
      <c r="PLB83" s="420"/>
      <c r="PLC83" s="420"/>
      <c r="PLD83" s="420"/>
      <c r="PLE83" s="420"/>
      <c r="PLF83" s="420"/>
      <c r="PLG83" s="420"/>
      <c r="PLH83" s="420"/>
      <c r="PLI83" s="420"/>
      <c r="PLJ83" s="420"/>
      <c r="PLK83" s="420"/>
      <c r="PLL83" s="420"/>
      <c r="PLM83" s="420"/>
      <c r="PLN83" s="420"/>
      <c r="PLO83" s="420"/>
      <c r="PLP83" s="420"/>
      <c r="PLQ83" s="420"/>
      <c r="PLR83" s="420"/>
      <c r="PLS83" s="420"/>
      <c r="PLT83" s="420"/>
      <c r="PLU83" s="420"/>
      <c r="PLV83" s="420"/>
      <c r="PLW83" s="420"/>
      <c r="PLX83" s="420"/>
      <c r="PLY83" s="420"/>
      <c r="PLZ83" s="420"/>
      <c r="PMA83" s="420"/>
      <c r="PMB83" s="420"/>
      <c r="PMC83" s="420"/>
      <c r="PMD83" s="420"/>
      <c r="PME83" s="420"/>
      <c r="PMF83" s="420"/>
      <c r="PMG83" s="420"/>
      <c r="PMH83" s="420"/>
      <c r="PMI83" s="420"/>
      <c r="PMJ83" s="420"/>
      <c r="PMK83" s="420"/>
      <c r="PML83" s="420"/>
      <c r="PMM83" s="420"/>
      <c r="PMN83" s="420"/>
      <c r="PMO83" s="420"/>
      <c r="PMP83" s="420"/>
      <c r="PMQ83" s="420"/>
      <c r="PMR83" s="420"/>
      <c r="PMS83" s="420"/>
      <c r="PMT83" s="420"/>
      <c r="PMU83" s="420"/>
      <c r="PMV83" s="420"/>
      <c r="PMW83" s="420"/>
      <c r="PMX83" s="420"/>
      <c r="PMY83" s="420"/>
      <c r="PMZ83" s="420"/>
      <c r="PNA83" s="420"/>
      <c r="PNB83" s="420"/>
      <c r="PNC83" s="420"/>
      <c r="PND83" s="420"/>
      <c r="PNE83" s="420"/>
      <c r="PNF83" s="420"/>
      <c r="PNG83" s="420"/>
      <c r="PNH83" s="420"/>
      <c r="PNI83" s="420"/>
      <c r="PNJ83" s="420"/>
      <c r="PNK83" s="420"/>
      <c r="PNL83" s="420"/>
      <c r="PNM83" s="420"/>
      <c r="PNN83" s="420"/>
      <c r="PNO83" s="420"/>
      <c r="PNP83" s="420"/>
      <c r="PNQ83" s="420"/>
      <c r="PNR83" s="420"/>
      <c r="PNS83" s="420"/>
      <c r="PNT83" s="420"/>
      <c r="PNU83" s="420"/>
      <c r="PNV83" s="420"/>
      <c r="PNW83" s="420"/>
      <c r="PNX83" s="420"/>
      <c r="PNY83" s="420"/>
      <c r="PNZ83" s="420"/>
      <c r="POA83" s="420"/>
      <c r="POB83" s="420"/>
      <c r="POC83" s="420"/>
      <c r="POD83" s="420"/>
      <c r="POE83" s="420"/>
      <c r="POF83" s="420"/>
      <c r="POG83" s="420"/>
      <c r="POH83" s="420"/>
      <c r="POI83" s="420"/>
      <c r="POJ83" s="420"/>
      <c r="POK83" s="420"/>
      <c r="POL83" s="420"/>
      <c r="POM83" s="420"/>
      <c r="PON83" s="420"/>
      <c r="POO83" s="420"/>
      <c r="POP83" s="420"/>
      <c r="POQ83" s="420"/>
      <c r="POR83" s="420"/>
      <c r="POS83" s="420"/>
      <c r="POT83" s="420"/>
      <c r="POU83" s="420"/>
      <c r="POV83" s="420"/>
      <c r="POW83" s="420"/>
      <c r="POX83" s="420"/>
      <c r="POY83" s="420"/>
      <c r="POZ83" s="420"/>
      <c r="PPA83" s="420"/>
      <c r="PPB83" s="420"/>
      <c r="PPC83" s="420"/>
      <c r="PPD83" s="420"/>
      <c r="PPE83" s="420"/>
      <c r="PPF83" s="420"/>
      <c r="PPG83" s="420"/>
      <c r="PPH83" s="420"/>
      <c r="PPI83" s="420"/>
      <c r="PPJ83" s="420"/>
      <c r="PPK83" s="420"/>
      <c r="PPL83" s="420"/>
      <c r="PPM83" s="420"/>
      <c r="PPN83" s="420"/>
      <c r="PPO83" s="420"/>
      <c r="PPP83" s="420"/>
      <c r="PPQ83" s="420"/>
      <c r="PPR83" s="420"/>
      <c r="PPS83" s="420"/>
      <c r="PPT83" s="420"/>
      <c r="PPU83" s="420"/>
      <c r="PPV83" s="420"/>
      <c r="PPW83" s="420"/>
      <c r="PPX83" s="420"/>
      <c r="PPY83" s="420"/>
      <c r="PPZ83" s="420"/>
      <c r="PQA83" s="420"/>
      <c r="PQB83" s="420"/>
      <c r="PQC83" s="420"/>
      <c r="PQD83" s="420"/>
      <c r="PQE83" s="420"/>
      <c r="PQF83" s="420"/>
      <c r="PQG83" s="420"/>
      <c r="PQH83" s="420"/>
      <c r="PQI83" s="420"/>
      <c r="PQJ83" s="420"/>
      <c r="PQK83" s="420"/>
      <c r="PQL83" s="420"/>
      <c r="PQM83" s="420"/>
      <c r="PQN83" s="420"/>
      <c r="PQO83" s="420"/>
      <c r="PQP83" s="420"/>
      <c r="PQQ83" s="420"/>
      <c r="PQR83" s="420"/>
      <c r="PQS83" s="420"/>
      <c r="PQT83" s="420"/>
      <c r="PQU83" s="420"/>
      <c r="PQV83" s="420"/>
      <c r="PQW83" s="420"/>
      <c r="PQX83" s="420"/>
      <c r="PQY83" s="420"/>
      <c r="PQZ83" s="420"/>
      <c r="PRA83" s="420"/>
      <c r="PRB83" s="420"/>
      <c r="PRC83" s="420"/>
      <c r="PRD83" s="420"/>
      <c r="PRE83" s="420"/>
      <c r="PRF83" s="420"/>
      <c r="PRG83" s="420"/>
      <c r="PRH83" s="420"/>
      <c r="PRI83" s="420"/>
      <c r="PRJ83" s="420"/>
      <c r="PRK83" s="420"/>
      <c r="PRL83" s="420"/>
      <c r="PRM83" s="420"/>
      <c r="PRN83" s="420"/>
      <c r="PRO83" s="420"/>
      <c r="PRP83" s="420"/>
      <c r="PRQ83" s="420"/>
      <c r="PRR83" s="420"/>
      <c r="PRS83" s="420"/>
      <c r="PRT83" s="420"/>
      <c r="PRU83" s="420"/>
      <c r="PRV83" s="420"/>
      <c r="PRW83" s="420"/>
      <c r="PRX83" s="420"/>
      <c r="PRY83" s="420"/>
      <c r="PRZ83" s="420"/>
      <c r="PSA83" s="420"/>
      <c r="PSB83" s="420"/>
      <c r="PSC83" s="420"/>
      <c r="PSD83" s="420"/>
      <c r="PSE83" s="420"/>
      <c r="PSF83" s="420"/>
      <c r="PSG83" s="420"/>
      <c r="PSH83" s="420"/>
      <c r="PSI83" s="420"/>
      <c r="PSJ83" s="420"/>
      <c r="PSK83" s="420"/>
      <c r="PSL83" s="420"/>
      <c r="PSM83" s="420"/>
      <c r="PSN83" s="420"/>
      <c r="PSO83" s="420"/>
      <c r="PSP83" s="420"/>
      <c r="PSQ83" s="420"/>
      <c r="PSR83" s="420"/>
      <c r="PSS83" s="420"/>
      <c r="PST83" s="420"/>
      <c r="PSU83" s="420"/>
      <c r="PSV83" s="420"/>
      <c r="PSW83" s="420"/>
      <c r="PSX83" s="420"/>
      <c r="PSY83" s="420"/>
      <c r="PSZ83" s="420"/>
      <c r="PTA83" s="420"/>
      <c r="PTB83" s="420"/>
      <c r="PTC83" s="420"/>
      <c r="PTD83" s="420"/>
      <c r="PTE83" s="420"/>
      <c r="PTF83" s="420"/>
      <c r="PTG83" s="420"/>
      <c r="PTH83" s="420"/>
      <c r="PTI83" s="420"/>
      <c r="PTJ83" s="420"/>
      <c r="PTK83" s="420"/>
      <c r="PTL83" s="420"/>
      <c r="PTM83" s="420"/>
      <c r="PTN83" s="420"/>
      <c r="PTO83" s="420"/>
      <c r="PTP83" s="420"/>
      <c r="PTQ83" s="420"/>
      <c r="PTR83" s="420"/>
      <c r="PTS83" s="420"/>
      <c r="PTT83" s="420"/>
      <c r="PTU83" s="420"/>
      <c r="PTV83" s="420"/>
      <c r="PTW83" s="420"/>
      <c r="PTX83" s="420"/>
      <c r="PTY83" s="420"/>
      <c r="PTZ83" s="420"/>
      <c r="PUA83" s="420"/>
      <c r="PUB83" s="420"/>
      <c r="PUC83" s="420"/>
      <c r="PUD83" s="420"/>
      <c r="PUE83" s="420"/>
      <c r="PUF83" s="420"/>
      <c r="PUG83" s="420"/>
      <c r="PUH83" s="420"/>
      <c r="PUI83" s="420"/>
      <c r="PUJ83" s="420"/>
      <c r="PUK83" s="420"/>
      <c r="PUL83" s="420"/>
      <c r="PUM83" s="420"/>
      <c r="PUN83" s="420"/>
      <c r="PUO83" s="420"/>
      <c r="PUP83" s="420"/>
      <c r="PUQ83" s="420"/>
      <c r="PUR83" s="420"/>
      <c r="PUS83" s="420"/>
      <c r="PUT83" s="420"/>
      <c r="PUU83" s="420"/>
      <c r="PUV83" s="420"/>
      <c r="PUW83" s="420"/>
      <c r="PUX83" s="420"/>
      <c r="PUY83" s="420"/>
      <c r="PUZ83" s="420"/>
      <c r="PVA83" s="420"/>
      <c r="PVB83" s="420"/>
      <c r="PVC83" s="420"/>
      <c r="PVD83" s="420"/>
      <c r="PVE83" s="420"/>
      <c r="PVF83" s="420"/>
      <c r="PVG83" s="420"/>
      <c r="PVH83" s="420"/>
      <c r="PVI83" s="420"/>
      <c r="PVJ83" s="420"/>
      <c r="PVK83" s="420"/>
      <c r="PVL83" s="420"/>
      <c r="PVM83" s="420"/>
      <c r="PVN83" s="420"/>
      <c r="PVO83" s="420"/>
      <c r="PVP83" s="420"/>
      <c r="PVQ83" s="420"/>
      <c r="PVR83" s="420"/>
      <c r="PVS83" s="420"/>
      <c r="PVT83" s="420"/>
      <c r="PVU83" s="420"/>
      <c r="PVV83" s="420"/>
      <c r="PVW83" s="420"/>
      <c r="PVX83" s="420"/>
      <c r="PVY83" s="420"/>
      <c r="PVZ83" s="420"/>
      <c r="PWA83" s="420"/>
      <c r="PWB83" s="420"/>
      <c r="PWC83" s="420"/>
      <c r="PWD83" s="420"/>
      <c r="PWE83" s="420"/>
      <c r="PWF83" s="420"/>
      <c r="PWG83" s="420"/>
      <c r="PWH83" s="420"/>
      <c r="PWI83" s="420"/>
      <c r="PWJ83" s="420"/>
      <c r="PWK83" s="420"/>
      <c r="PWL83" s="420"/>
      <c r="PWM83" s="420"/>
      <c r="PWN83" s="420"/>
      <c r="PWO83" s="420"/>
      <c r="PWP83" s="420"/>
      <c r="PWQ83" s="420"/>
      <c r="PWR83" s="420"/>
      <c r="PWS83" s="420"/>
      <c r="PWT83" s="420"/>
      <c r="PWU83" s="420"/>
      <c r="PWV83" s="420"/>
      <c r="PWW83" s="420"/>
      <c r="PWX83" s="420"/>
      <c r="PWY83" s="420"/>
      <c r="PWZ83" s="420"/>
      <c r="PXA83" s="420"/>
      <c r="PXB83" s="420"/>
      <c r="PXC83" s="420"/>
      <c r="PXD83" s="420"/>
      <c r="PXE83" s="420"/>
      <c r="PXF83" s="420"/>
      <c r="PXG83" s="420"/>
      <c r="PXH83" s="420"/>
      <c r="PXI83" s="420"/>
      <c r="PXJ83" s="420"/>
      <c r="PXK83" s="420"/>
      <c r="PXL83" s="420"/>
      <c r="PXM83" s="420"/>
      <c r="PXN83" s="420"/>
      <c r="PXO83" s="420"/>
      <c r="PXP83" s="420"/>
      <c r="PXQ83" s="420"/>
      <c r="PXR83" s="420"/>
      <c r="PXS83" s="420"/>
      <c r="PXT83" s="420"/>
      <c r="PXU83" s="420"/>
      <c r="PXV83" s="420"/>
      <c r="PXW83" s="420"/>
      <c r="PXX83" s="420"/>
      <c r="PXY83" s="420"/>
      <c r="PXZ83" s="420"/>
      <c r="PYA83" s="420"/>
      <c r="PYB83" s="420"/>
      <c r="PYC83" s="420"/>
      <c r="PYD83" s="420"/>
      <c r="PYE83" s="420"/>
      <c r="PYF83" s="420"/>
      <c r="PYG83" s="420"/>
      <c r="PYH83" s="420"/>
      <c r="PYI83" s="420"/>
      <c r="PYJ83" s="420"/>
      <c r="PYK83" s="420"/>
      <c r="PYL83" s="420"/>
      <c r="PYM83" s="420"/>
      <c r="PYN83" s="420"/>
      <c r="PYO83" s="420"/>
      <c r="PYP83" s="420"/>
      <c r="PYQ83" s="420"/>
      <c r="PYR83" s="420"/>
      <c r="PYS83" s="420"/>
      <c r="PYT83" s="420"/>
      <c r="PYU83" s="420"/>
      <c r="PYV83" s="420"/>
      <c r="PYW83" s="420"/>
      <c r="PYX83" s="420"/>
      <c r="PYY83" s="420"/>
      <c r="PYZ83" s="420"/>
      <c r="PZA83" s="420"/>
      <c r="PZB83" s="420"/>
      <c r="PZC83" s="420"/>
      <c r="PZD83" s="420"/>
      <c r="PZE83" s="420"/>
      <c r="PZF83" s="420"/>
      <c r="PZG83" s="420"/>
      <c r="PZH83" s="420"/>
      <c r="PZI83" s="420"/>
      <c r="PZJ83" s="420"/>
      <c r="PZK83" s="420"/>
      <c r="PZL83" s="420"/>
      <c r="PZM83" s="420"/>
      <c r="PZN83" s="420"/>
      <c r="PZO83" s="420"/>
      <c r="PZP83" s="420"/>
      <c r="PZQ83" s="420"/>
      <c r="PZR83" s="420"/>
      <c r="PZS83" s="420"/>
      <c r="PZT83" s="420"/>
      <c r="PZU83" s="420"/>
      <c r="PZV83" s="420"/>
      <c r="PZW83" s="420"/>
      <c r="PZX83" s="420"/>
      <c r="PZY83" s="420"/>
      <c r="PZZ83" s="420"/>
      <c r="QAA83" s="420"/>
      <c r="QAB83" s="420"/>
      <c r="QAC83" s="420"/>
      <c r="QAD83" s="420"/>
      <c r="QAE83" s="420"/>
      <c r="QAF83" s="420"/>
      <c r="QAG83" s="420"/>
      <c r="QAH83" s="420"/>
      <c r="QAI83" s="420"/>
      <c r="QAJ83" s="420"/>
      <c r="QAK83" s="420"/>
      <c r="QAL83" s="420"/>
      <c r="QAM83" s="420"/>
      <c r="QAN83" s="420"/>
      <c r="QAO83" s="420"/>
      <c r="QAP83" s="420"/>
      <c r="QAQ83" s="420"/>
      <c r="QAR83" s="420"/>
      <c r="QAS83" s="420"/>
      <c r="QAT83" s="420"/>
      <c r="QAU83" s="420"/>
      <c r="QAV83" s="420"/>
      <c r="QAW83" s="420"/>
      <c r="QAX83" s="420"/>
      <c r="QAY83" s="420"/>
      <c r="QAZ83" s="420"/>
      <c r="QBA83" s="420"/>
      <c r="QBB83" s="420"/>
      <c r="QBC83" s="420"/>
      <c r="QBD83" s="420"/>
      <c r="QBE83" s="420"/>
      <c r="QBF83" s="420"/>
      <c r="QBG83" s="420"/>
      <c r="QBH83" s="420"/>
      <c r="QBI83" s="420"/>
      <c r="QBJ83" s="420"/>
      <c r="QBK83" s="420"/>
      <c r="QBL83" s="420"/>
      <c r="QBM83" s="420"/>
      <c r="QBN83" s="420"/>
      <c r="QBO83" s="420"/>
      <c r="QBP83" s="420"/>
      <c r="QBQ83" s="420"/>
      <c r="QBR83" s="420"/>
      <c r="QBS83" s="420"/>
      <c r="QBT83" s="420"/>
      <c r="QBU83" s="420"/>
      <c r="QBV83" s="420"/>
      <c r="QBW83" s="420"/>
      <c r="QBX83" s="420"/>
      <c r="QBY83" s="420"/>
      <c r="QBZ83" s="420"/>
      <c r="QCA83" s="420"/>
      <c r="QCB83" s="420"/>
      <c r="QCC83" s="420"/>
      <c r="QCD83" s="420"/>
      <c r="QCE83" s="420"/>
      <c r="QCF83" s="420"/>
      <c r="QCG83" s="420"/>
      <c r="QCH83" s="420"/>
      <c r="QCI83" s="420"/>
      <c r="QCJ83" s="420"/>
      <c r="QCK83" s="420"/>
      <c r="QCL83" s="420"/>
      <c r="QCM83" s="420"/>
      <c r="QCN83" s="420"/>
      <c r="QCO83" s="420"/>
      <c r="QCP83" s="420"/>
      <c r="QCQ83" s="420"/>
      <c r="QCR83" s="420"/>
      <c r="QCS83" s="420"/>
      <c r="QCT83" s="420"/>
      <c r="QCU83" s="420"/>
      <c r="QCV83" s="420"/>
      <c r="QCW83" s="420"/>
      <c r="QCX83" s="420"/>
      <c r="QCY83" s="420"/>
      <c r="QCZ83" s="420"/>
      <c r="QDA83" s="420"/>
      <c r="QDB83" s="420"/>
      <c r="QDC83" s="420"/>
      <c r="QDD83" s="420"/>
      <c r="QDE83" s="420"/>
      <c r="QDF83" s="420"/>
      <c r="QDG83" s="420"/>
      <c r="QDH83" s="420"/>
      <c r="QDI83" s="420"/>
      <c r="QDJ83" s="420"/>
      <c r="QDK83" s="420"/>
      <c r="QDL83" s="420"/>
      <c r="QDM83" s="420"/>
      <c r="QDN83" s="420"/>
      <c r="QDO83" s="420"/>
      <c r="QDP83" s="420"/>
      <c r="QDQ83" s="420"/>
      <c r="QDR83" s="420"/>
      <c r="QDS83" s="420"/>
      <c r="QDT83" s="420"/>
      <c r="QDU83" s="420"/>
      <c r="QDV83" s="420"/>
      <c r="QDW83" s="420"/>
      <c r="QDX83" s="420"/>
      <c r="QDY83" s="420"/>
      <c r="QDZ83" s="420"/>
      <c r="QEA83" s="420"/>
      <c r="QEB83" s="420"/>
      <c r="QEC83" s="420"/>
      <c r="QED83" s="420"/>
      <c r="QEE83" s="420"/>
      <c r="QEF83" s="420"/>
      <c r="QEG83" s="420"/>
      <c r="QEH83" s="420"/>
      <c r="QEI83" s="420"/>
      <c r="QEJ83" s="420"/>
      <c r="QEK83" s="420"/>
      <c r="QEL83" s="420"/>
      <c r="QEM83" s="420"/>
      <c r="QEN83" s="420"/>
      <c r="QEO83" s="420"/>
      <c r="QEP83" s="420"/>
      <c r="QEQ83" s="420"/>
      <c r="QER83" s="420"/>
      <c r="QES83" s="420"/>
      <c r="QET83" s="420"/>
      <c r="QEU83" s="420"/>
      <c r="QEV83" s="420"/>
      <c r="QEW83" s="420"/>
      <c r="QEX83" s="420"/>
      <c r="QEY83" s="420"/>
      <c r="QEZ83" s="420"/>
      <c r="QFA83" s="420"/>
      <c r="QFB83" s="420"/>
      <c r="QFC83" s="420"/>
      <c r="QFD83" s="420"/>
      <c r="QFE83" s="420"/>
      <c r="QFF83" s="420"/>
      <c r="QFG83" s="420"/>
      <c r="QFH83" s="420"/>
      <c r="QFI83" s="420"/>
      <c r="QFJ83" s="420"/>
      <c r="QFK83" s="420"/>
      <c r="QFL83" s="420"/>
      <c r="QFM83" s="420"/>
      <c r="QFN83" s="420"/>
      <c r="QFO83" s="420"/>
      <c r="QFP83" s="420"/>
      <c r="QFQ83" s="420"/>
      <c r="QFR83" s="420"/>
      <c r="QFS83" s="420"/>
      <c r="QFT83" s="420"/>
      <c r="QFU83" s="420"/>
      <c r="QFV83" s="420"/>
      <c r="QFW83" s="420"/>
      <c r="QFX83" s="420"/>
      <c r="QFY83" s="420"/>
      <c r="QFZ83" s="420"/>
      <c r="QGA83" s="420"/>
      <c r="QGB83" s="420"/>
      <c r="QGC83" s="420"/>
      <c r="QGD83" s="420"/>
      <c r="QGE83" s="420"/>
      <c r="QGF83" s="420"/>
      <c r="QGG83" s="420"/>
      <c r="QGH83" s="420"/>
      <c r="QGI83" s="420"/>
      <c r="QGJ83" s="420"/>
      <c r="QGK83" s="420"/>
      <c r="QGL83" s="420"/>
      <c r="QGM83" s="420"/>
      <c r="QGN83" s="420"/>
      <c r="QGO83" s="420"/>
      <c r="QGP83" s="420"/>
      <c r="QGQ83" s="420"/>
      <c r="QGR83" s="420"/>
      <c r="QGS83" s="420"/>
      <c r="QGT83" s="420"/>
      <c r="QGU83" s="420"/>
      <c r="QGV83" s="420"/>
      <c r="QGW83" s="420"/>
      <c r="QGX83" s="420"/>
      <c r="QGY83" s="420"/>
      <c r="QGZ83" s="420"/>
      <c r="QHA83" s="420"/>
      <c r="QHB83" s="420"/>
      <c r="QHC83" s="420"/>
      <c r="QHD83" s="420"/>
      <c r="QHE83" s="420"/>
      <c r="QHF83" s="420"/>
      <c r="QHG83" s="420"/>
      <c r="QHH83" s="420"/>
      <c r="QHI83" s="420"/>
      <c r="QHJ83" s="420"/>
      <c r="QHK83" s="420"/>
      <c r="QHL83" s="420"/>
      <c r="QHM83" s="420"/>
      <c r="QHN83" s="420"/>
      <c r="QHO83" s="420"/>
      <c r="QHP83" s="420"/>
      <c r="QHQ83" s="420"/>
      <c r="QHR83" s="420"/>
      <c r="QHS83" s="420"/>
      <c r="QHT83" s="420"/>
      <c r="QHU83" s="420"/>
      <c r="QHV83" s="420"/>
      <c r="QHW83" s="420"/>
      <c r="QHX83" s="420"/>
      <c r="QHY83" s="420"/>
      <c r="QHZ83" s="420"/>
      <c r="QIA83" s="420"/>
      <c r="QIB83" s="420"/>
      <c r="QIC83" s="420"/>
      <c r="QID83" s="420"/>
      <c r="QIE83" s="420"/>
      <c r="QIF83" s="420"/>
      <c r="QIG83" s="420"/>
      <c r="QIH83" s="420"/>
      <c r="QII83" s="420"/>
      <c r="QIJ83" s="420"/>
      <c r="QIK83" s="420"/>
      <c r="QIL83" s="420"/>
      <c r="QIM83" s="420"/>
      <c r="QIN83" s="420"/>
      <c r="QIO83" s="420"/>
      <c r="QIP83" s="420"/>
      <c r="QIQ83" s="420"/>
      <c r="QIR83" s="420"/>
      <c r="QIS83" s="420"/>
      <c r="QIT83" s="420"/>
      <c r="QIU83" s="420"/>
      <c r="QIV83" s="420"/>
      <c r="QIW83" s="420"/>
      <c r="QIX83" s="420"/>
      <c r="QIY83" s="420"/>
      <c r="QIZ83" s="420"/>
      <c r="QJA83" s="420"/>
      <c r="QJB83" s="420"/>
      <c r="QJC83" s="420"/>
      <c r="QJD83" s="420"/>
      <c r="QJE83" s="420"/>
      <c r="QJF83" s="420"/>
      <c r="QJG83" s="420"/>
      <c r="QJH83" s="420"/>
      <c r="QJI83" s="420"/>
      <c r="QJJ83" s="420"/>
      <c r="QJK83" s="420"/>
      <c r="QJL83" s="420"/>
      <c r="QJM83" s="420"/>
      <c r="QJN83" s="420"/>
      <c r="QJO83" s="420"/>
      <c r="QJP83" s="420"/>
      <c r="QJQ83" s="420"/>
      <c r="QJR83" s="420"/>
      <c r="QJS83" s="420"/>
      <c r="QJT83" s="420"/>
      <c r="QJU83" s="420"/>
      <c r="QJV83" s="420"/>
      <c r="QJW83" s="420"/>
      <c r="QJX83" s="420"/>
      <c r="QJY83" s="420"/>
      <c r="QJZ83" s="420"/>
      <c r="QKA83" s="420"/>
      <c r="QKB83" s="420"/>
      <c r="QKC83" s="420"/>
      <c r="QKD83" s="420"/>
      <c r="QKE83" s="420"/>
      <c r="QKF83" s="420"/>
      <c r="QKG83" s="420"/>
      <c r="QKH83" s="420"/>
      <c r="QKI83" s="420"/>
      <c r="QKJ83" s="420"/>
      <c r="QKK83" s="420"/>
      <c r="QKL83" s="420"/>
      <c r="QKM83" s="420"/>
      <c r="QKN83" s="420"/>
      <c r="QKO83" s="420"/>
      <c r="QKP83" s="420"/>
      <c r="QKQ83" s="420"/>
      <c r="QKR83" s="420"/>
      <c r="QKS83" s="420"/>
      <c r="QKT83" s="420"/>
      <c r="QKU83" s="420"/>
      <c r="QKV83" s="420"/>
      <c r="QKW83" s="420"/>
      <c r="QKX83" s="420"/>
      <c r="QKY83" s="420"/>
      <c r="QKZ83" s="420"/>
      <c r="QLA83" s="420"/>
      <c r="QLB83" s="420"/>
      <c r="QLC83" s="420"/>
      <c r="QLD83" s="420"/>
      <c r="QLE83" s="420"/>
      <c r="QLF83" s="420"/>
      <c r="QLG83" s="420"/>
      <c r="QLH83" s="420"/>
      <c r="QLI83" s="420"/>
      <c r="QLJ83" s="420"/>
      <c r="QLK83" s="420"/>
      <c r="QLL83" s="420"/>
      <c r="QLM83" s="420"/>
      <c r="QLN83" s="420"/>
      <c r="QLO83" s="420"/>
      <c r="QLP83" s="420"/>
      <c r="QLQ83" s="420"/>
      <c r="QLR83" s="420"/>
      <c r="QLS83" s="420"/>
      <c r="QLT83" s="420"/>
      <c r="QLU83" s="420"/>
      <c r="QLV83" s="420"/>
      <c r="QLW83" s="420"/>
      <c r="QLX83" s="420"/>
      <c r="QLY83" s="420"/>
      <c r="QLZ83" s="420"/>
      <c r="QMA83" s="420"/>
      <c r="QMB83" s="420"/>
      <c r="QMC83" s="420"/>
      <c r="QMD83" s="420"/>
      <c r="QME83" s="420"/>
      <c r="QMF83" s="420"/>
      <c r="QMG83" s="420"/>
      <c r="QMH83" s="420"/>
      <c r="QMI83" s="420"/>
      <c r="QMJ83" s="420"/>
      <c r="QMK83" s="420"/>
      <c r="QML83" s="420"/>
      <c r="QMM83" s="420"/>
      <c r="QMN83" s="420"/>
      <c r="QMO83" s="420"/>
      <c r="QMP83" s="420"/>
      <c r="QMQ83" s="420"/>
      <c r="QMR83" s="420"/>
      <c r="QMS83" s="420"/>
      <c r="QMT83" s="420"/>
      <c r="QMU83" s="420"/>
      <c r="QMV83" s="420"/>
      <c r="QMW83" s="420"/>
      <c r="QMX83" s="420"/>
      <c r="QMY83" s="420"/>
      <c r="QMZ83" s="420"/>
      <c r="QNA83" s="420"/>
      <c r="QNB83" s="420"/>
      <c r="QNC83" s="420"/>
      <c r="QND83" s="420"/>
      <c r="QNE83" s="420"/>
      <c r="QNF83" s="420"/>
      <c r="QNG83" s="420"/>
      <c r="QNH83" s="420"/>
      <c r="QNI83" s="420"/>
      <c r="QNJ83" s="420"/>
      <c r="QNK83" s="420"/>
      <c r="QNL83" s="420"/>
      <c r="QNM83" s="420"/>
      <c r="QNN83" s="420"/>
      <c r="QNO83" s="420"/>
      <c r="QNP83" s="420"/>
      <c r="QNQ83" s="420"/>
      <c r="QNR83" s="420"/>
      <c r="QNS83" s="420"/>
      <c r="QNT83" s="420"/>
      <c r="QNU83" s="420"/>
      <c r="QNV83" s="420"/>
      <c r="QNW83" s="420"/>
      <c r="QNX83" s="420"/>
      <c r="QNY83" s="420"/>
      <c r="QNZ83" s="420"/>
      <c r="QOA83" s="420"/>
      <c r="QOB83" s="420"/>
      <c r="QOC83" s="420"/>
      <c r="QOD83" s="420"/>
      <c r="QOE83" s="420"/>
      <c r="QOF83" s="420"/>
      <c r="QOG83" s="420"/>
      <c r="QOH83" s="420"/>
      <c r="QOI83" s="420"/>
      <c r="QOJ83" s="420"/>
      <c r="QOK83" s="420"/>
      <c r="QOL83" s="420"/>
      <c r="QOM83" s="420"/>
      <c r="QON83" s="420"/>
      <c r="QOO83" s="420"/>
      <c r="QOP83" s="420"/>
      <c r="QOQ83" s="420"/>
      <c r="QOR83" s="420"/>
      <c r="QOS83" s="420"/>
      <c r="QOT83" s="420"/>
      <c r="QOU83" s="420"/>
      <c r="QOV83" s="420"/>
      <c r="QOW83" s="420"/>
      <c r="QOX83" s="420"/>
      <c r="QOY83" s="420"/>
      <c r="QOZ83" s="420"/>
      <c r="QPA83" s="420"/>
      <c r="QPB83" s="420"/>
      <c r="QPC83" s="420"/>
      <c r="QPD83" s="420"/>
      <c r="QPE83" s="420"/>
      <c r="QPF83" s="420"/>
      <c r="QPG83" s="420"/>
      <c r="QPH83" s="420"/>
      <c r="QPI83" s="420"/>
      <c r="QPJ83" s="420"/>
      <c r="QPK83" s="420"/>
      <c r="QPL83" s="420"/>
      <c r="QPM83" s="420"/>
      <c r="QPN83" s="420"/>
      <c r="QPO83" s="420"/>
      <c r="QPP83" s="420"/>
      <c r="QPQ83" s="420"/>
      <c r="QPR83" s="420"/>
      <c r="QPS83" s="420"/>
      <c r="QPT83" s="420"/>
      <c r="QPU83" s="420"/>
      <c r="QPV83" s="420"/>
      <c r="QPW83" s="420"/>
      <c r="QPX83" s="420"/>
      <c r="QPY83" s="420"/>
      <c r="QPZ83" s="420"/>
      <c r="QQA83" s="420"/>
      <c r="QQB83" s="420"/>
      <c r="QQC83" s="420"/>
      <c r="QQD83" s="420"/>
      <c r="QQE83" s="420"/>
      <c r="QQF83" s="420"/>
      <c r="QQG83" s="420"/>
      <c r="QQH83" s="420"/>
      <c r="QQI83" s="420"/>
      <c r="QQJ83" s="420"/>
      <c r="QQK83" s="420"/>
      <c r="QQL83" s="420"/>
      <c r="QQM83" s="420"/>
      <c r="QQN83" s="420"/>
      <c r="QQO83" s="420"/>
      <c r="QQP83" s="420"/>
      <c r="QQQ83" s="420"/>
      <c r="QQR83" s="420"/>
      <c r="QQS83" s="420"/>
      <c r="QQT83" s="420"/>
      <c r="QQU83" s="420"/>
      <c r="QQV83" s="420"/>
      <c r="QQW83" s="420"/>
      <c r="QQX83" s="420"/>
      <c r="QQY83" s="420"/>
      <c r="QQZ83" s="420"/>
      <c r="QRA83" s="420"/>
      <c r="QRB83" s="420"/>
      <c r="QRC83" s="420"/>
      <c r="QRD83" s="420"/>
      <c r="QRE83" s="420"/>
      <c r="QRF83" s="420"/>
      <c r="QRG83" s="420"/>
      <c r="QRH83" s="420"/>
      <c r="QRI83" s="420"/>
      <c r="QRJ83" s="420"/>
      <c r="QRK83" s="420"/>
      <c r="QRL83" s="420"/>
      <c r="QRM83" s="420"/>
      <c r="QRN83" s="420"/>
      <c r="QRO83" s="420"/>
      <c r="QRP83" s="420"/>
      <c r="QRQ83" s="420"/>
      <c r="QRR83" s="420"/>
      <c r="QRS83" s="420"/>
      <c r="QRT83" s="420"/>
      <c r="QRU83" s="420"/>
      <c r="QRV83" s="420"/>
      <c r="QRW83" s="420"/>
      <c r="QRX83" s="420"/>
      <c r="QRY83" s="420"/>
      <c r="QRZ83" s="420"/>
      <c r="QSA83" s="420"/>
      <c r="QSB83" s="420"/>
      <c r="QSC83" s="420"/>
      <c r="QSD83" s="420"/>
      <c r="QSE83" s="420"/>
      <c r="QSF83" s="420"/>
      <c r="QSG83" s="420"/>
      <c r="QSH83" s="420"/>
      <c r="QSI83" s="420"/>
      <c r="QSJ83" s="420"/>
      <c r="QSK83" s="420"/>
      <c r="QSL83" s="420"/>
      <c r="QSM83" s="420"/>
      <c r="QSN83" s="420"/>
      <c r="QSO83" s="420"/>
      <c r="QSP83" s="420"/>
      <c r="QSQ83" s="420"/>
      <c r="QSR83" s="420"/>
      <c r="QSS83" s="420"/>
      <c r="QST83" s="420"/>
      <c r="QSU83" s="420"/>
      <c r="QSV83" s="420"/>
      <c r="QSW83" s="420"/>
      <c r="QSX83" s="420"/>
      <c r="QSY83" s="420"/>
      <c r="QSZ83" s="420"/>
      <c r="QTA83" s="420"/>
      <c r="QTB83" s="420"/>
      <c r="QTC83" s="420"/>
      <c r="QTD83" s="420"/>
      <c r="QTE83" s="420"/>
      <c r="QTF83" s="420"/>
      <c r="QTG83" s="420"/>
      <c r="QTH83" s="420"/>
      <c r="QTI83" s="420"/>
      <c r="QTJ83" s="420"/>
      <c r="QTK83" s="420"/>
      <c r="QTL83" s="420"/>
      <c r="QTM83" s="420"/>
      <c r="QTN83" s="420"/>
      <c r="QTO83" s="420"/>
      <c r="QTP83" s="420"/>
      <c r="QTQ83" s="420"/>
      <c r="QTR83" s="420"/>
      <c r="QTS83" s="420"/>
      <c r="QTT83" s="420"/>
      <c r="QTU83" s="420"/>
      <c r="QTV83" s="420"/>
      <c r="QTW83" s="420"/>
      <c r="QTX83" s="420"/>
      <c r="QTY83" s="420"/>
      <c r="QTZ83" s="420"/>
      <c r="QUA83" s="420"/>
      <c r="QUB83" s="420"/>
      <c r="QUC83" s="420"/>
      <c r="QUD83" s="420"/>
      <c r="QUE83" s="420"/>
      <c r="QUF83" s="420"/>
      <c r="QUG83" s="420"/>
      <c r="QUH83" s="420"/>
      <c r="QUI83" s="420"/>
      <c r="QUJ83" s="420"/>
      <c r="QUK83" s="420"/>
      <c r="QUL83" s="420"/>
      <c r="QUM83" s="420"/>
      <c r="QUN83" s="420"/>
      <c r="QUO83" s="420"/>
      <c r="QUP83" s="420"/>
      <c r="QUQ83" s="420"/>
      <c r="QUR83" s="420"/>
      <c r="QUS83" s="420"/>
      <c r="QUT83" s="420"/>
      <c r="QUU83" s="420"/>
      <c r="QUV83" s="420"/>
      <c r="QUW83" s="420"/>
      <c r="QUX83" s="420"/>
      <c r="QUY83" s="420"/>
      <c r="QUZ83" s="420"/>
      <c r="QVA83" s="420"/>
      <c r="QVB83" s="420"/>
      <c r="QVC83" s="420"/>
      <c r="QVD83" s="420"/>
      <c r="QVE83" s="420"/>
      <c r="QVF83" s="420"/>
      <c r="QVG83" s="420"/>
      <c r="QVH83" s="420"/>
      <c r="QVI83" s="420"/>
      <c r="QVJ83" s="420"/>
      <c r="QVK83" s="420"/>
      <c r="QVL83" s="420"/>
      <c r="QVM83" s="420"/>
      <c r="QVN83" s="420"/>
      <c r="QVO83" s="420"/>
      <c r="QVP83" s="420"/>
      <c r="QVQ83" s="420"/>
      <c r="QVR83" s="420"/>
      <c r="QVS83" s="420"/>
      <c r="QVT83" s="420"/>
      <c r="QVU83" s="420"/>
      <c r="QVV83" s="420"/>
      <c r="QVW83" s="420"/>
      <c r="QVX83" s="420"/>
      <c r="QVY83" s="420"/>
      <c r="QVZ83" s="420"/>
      <c r="QWA83" s="420"/>
      <c r="QWB83" s="420"/>
      <c r="QWC83" s="420"/>
      <c r="QWD83" s="420"/>
      <c r="QWE83" s="420"/>
      <c r="QWF83" s="420"/>
      <c r="QWG83" s="420"/>
      <c r="QWH83" s="420"/>
      <c r="QWI83" s="420"/>
      <c r="QWJ83" s="420"/>
      <c r="QWK83" s="420"/>
      <c r="QWL83" s="420"/>
      <c r="QWM83" s="420"/>
      <c r="QWN83" s="420"/>
      <c r="QWO83" s="420"/>
      <c r="QWP83" s="420"/>
      <c r="QWQ83" s="420"/>
      <c r="QWR83" s="420"/>
      <c r="QWS83" s="420"/>
      <c r="QWT83" s="420"/>
      <c r="QWU83" s="420"/>
      <c r="QWV83" s="420"/>
      <c r="QWW83" s="420"/>
      <c r="QWX83" s="420"/>
      <c r="QWY83" s="420"/>
      <c r="QWZ83" s="420"/>
      <c r="QXA83" s="420"/>
      <c r="QXB83" s="420"/>
      <c r="QXC83" s="420"/>
      <c r="QXD83" s="420"/>
      <c r="QXE83" s="420"/>
      <c r="QXF83" s="420"/>
      <c r="QXG83" s="420"/>
      <c r="QXH83" s="420"/>
      <c r="QXI83" s="420"/>
      <c r="QXJ83" s="420"/>
      <c r="QXK83" s="420"/>
      <c r="QXL83" s="420"/>
      <c r="QXM83" s="420"/>
      <c r="QXN83" s="420"/>
      <c r="QXO83" s="420"/>
      <c r="QXP83" s="420"/>
      <c r="QXQ83" s="420"/>
      <c r="QXR83" s="420"/>
      <c r="QXS83" s="420"/>
      <c r="QXT83" s="420"/>
      <c r="QXU83" s="420"/>
      <c r="QXV83" s="420"/>
      <c r="QXW83" s="420"/>
      <c r="QXX83" s="420"/>
      <c r="QXY83" s="420"/>
      <c r="QXZ83" s="420"/>
      <c r="QYA83" s="420"/>
      <c r="QYB83" s="420"/>
      <c r="QYC83" s="420"/>
      <c r="QYD83" s="420"/>
      <c r="QYE83" s="420"/>
      <c r="QYF83" s="420"/>
      <c r="QYG83" s="420"/>
      <c r="QYH83" s="420"/>
      <c r="QYI83" s="420"/>
      <c r="QYJ83" s="420"/>
      <c r="QYK83" s="420"/>
      <c r="QYL83" s="420"/>
      <c r="QYM83" s="420"/>
      <c r="QYN83" s="420"/>
      <c r="QYO83" s="420"/>
      <c r="QYP83" s="420"/>
      <c r="QYQ83" s="420"/>
      <c r="QYR83" s="420"/>
      <c r="QYS83" s="420"/>
      <c r="QYT83" s="420"/>
      <c r="QYU83" s="420"/>
      <c r="QYV83" s="420"/>
      <c r="QYW83" s="420"/>
      <c r="QYX83" s="420"/>
      <c r="QYY83" s="420"/>
      <c r="QYZ83" s="420"/>
      <c r="QZA83" s="420"/>
      <c r="QZB83" s="420"/>
      <c r="QZC83" s="420"/>
      <c r="QZD83" s="420"/>
      <c r="QZE83" s="420"/>
      <c r="QZF83" s="420"/>
      <c r="QZG83" s="420"/>
      <c r="QZH83" s="420"/>
      <c r="QZI83" s="420"/>
      <c r="QZJ83" s="420"/>
      <c r="QZK83" s="420"/>
      <c r="QZL83" s="420"/>
      <c r="QZM83" s="420"/>
      <c r="QZN83" s="420"/>
      <c r="QZO83" s="420"/>
      <c r="QZP83" s="420"/>
      <c r="QZQ83" s="420"/>
      <c r="QZR83" s="420"/>
      <c r="QZS83" s="420"/>
      <c r="QZT83" s="420"/>
      <c r="QZU83" s="420"/>
      <c r="QZV83" s="420"/>
      <c r="QZW83" s="420"/>
      <c r="QZX83" s="420"/>
      <c r="QZY83" s="420"/>
      <c r="QZZ83" s="420"/>
      <c r="RAA83" s="420"/>
      <c r="RAB83" s="420"/>
      <c r="RAC83" s="420"/>
      <c r="RAD83" s="420"/>
      <c r="RAE83" s="420"/>
      <c r="RAF83" s="420"/>
      <c r="RAG83" s="420"/>
      <c r="RAH83" s="420"/>
      <c r="RAI83" s="420"/>
      <c r="RAJ83" s="420"/>
      <c r="RAK83" s="420"/>
      <c r="RAL83" s="420"/>
      <c r="RAM83" s="420"/>
      <c r="RAN83" s="420"/>
      <c r="RAO83" s="420"/>
      <c r="RAP83" s="420"/>
      <c r="RAQ83" s="420"/>
      <c r="RAR83" s="420"/>
      <c r="RAS83" s="420"/>
      <c r="RAT83" s="420"/>
      <c r="RAU83" s="420"/>
      <c r="RAV83" s="420"/>
      <c r="RAW83" s="420"/>
      <c r="RAX83" s="420"/>
      <c r="RAY83" s="420"/>
      <c r="RAZ83" s="420"/>
      <c r="RBA83" s="420"/>
      <c r="RBB83" s="420"/>
      <c r="RBC83" s="420"/>
      <c r="RBD83" s="420"/>
      <c r="RBE83" s="420"/>
      <c r="RBF83" s="420"/>
      <c r="RBG83" s="420"/>
      <c r="RBH83" s="420"/>
      <c r="RBI83" s="420"/>
      <c r="RBJ83" s="420"/>
      <c r="RBK83" s="420"/>
      <c r="RBL83" s="420"/>
      <c r="RBM83" s="420"/>
      <c r="RBN83" s="420"/>
      <c r="RBO83" s="420"/>
      <c r="RBP83" s="420"/>
      <c r="RBQ83" s="420"/>
      <c r="RBR83" s="420"/>
      <c r="RBS83" s="420"/>
      <c r="RBT83" s="420"/>
      <c r="RBU83" s="420"/>
      <c r="RBV83" s="420"/>
      <c r="RBW83" s="420"/>
      <c r="RBX83" s="420"/>
      <c r="RBY83" s="420"/>
      <c r="RBZ83" s="420"/>
      <c r="RCA83" s="420"/>
      <c r="RCB83" s="420"/>
      <c r="RCC83" s="420"/>
      <c r="RCD83" s="420"/>
      <c r="RCE83" s="420"/>
      <c r="RCF83" s="420"/>
      <c r="RCG83" s="420"/>
      <c r="RCH83" s="420"/>
      <c r="RCI83" s="420"/>
      <c r="RCJ83" s="420"/>
      <c r="RCK83" s="420"/>
      <c r="RCL83" s="420"/>
      <c r="RCM83" s="420"/>
      <c r="RCN83" s="420"/>
      <c r="RCO83" s="420"/>
      <c r="RCP83" s="420"/>
      <c r="RCQ83" s="420"/>
      <c r="RCR83" s="420"/>
      <c r="RCS83" s="420"/>
      <c r="RCT83" s="420"/>
      <c r="RCU83" s="420"/>
      <c r="RCV83" s="420"/>
      <c r="RCW83" s="420"/>
      <c r="RCX83" s="420"/>
      <c r="RCY83" s="420"/>
      <c r="RCZ83" s="420"/>
      <c r="RDA83" s="420"/>
      <c r="RDB83" s="420"/>
      <c r="RDC83" s="420"/>
      <c r="RDD83" s="420"/>
      <c r="RDE83" s="420"/>
      <c r="RDF83" s="420"/>
      <c r="RDG83" s="420"/>
      <c r="RDH83" s="420"/>
      <c r="RDI83" s="420"/>
      <c r="RDJ83" s="420"/>
      <c r="RDK83" s="420"/>
      <c r="RDL83" s="420"/>
      <c r="RDM83" s="420"/>
      <c r="RDN83" s="420"/>
      <c r="RDO83" s="420"/>
      <c r="RDP83" s="420"/>
      <c r="RDQ83" s="420"/>
      <c r="RDR83" s="420"/>
      <c r="RDS83" s="420"/>
      <c r="RDT83" s="420"/>
      <c r="RDU83" s="420"/>
      <c r="RDV83" s="420"/>
      <c r="RDW83" s="420"/>
      <c r="RDX83" s="420"/>
      <c r="RDY83" s="420"/>
      <c r="RDZ83" s="420"/>
      <c r="REA83" s="420"/>
      <c r="REB83" s="420"/>
      <c r="REC83" s="420"/>
      <c r="RED83" s="420"/>
      <c r="REE83" s="420"/>
      <c r="REF83" s="420"/>
      <c r="REG83" s="420"/>
      <c r="REH83" s="420"/>
      <c r="REI83" s="420"/>
      <c r="REJ83" s="420"/>
      <c r="REK83" s="420"/>
      <c r="REL83" s="420"/>
      <c r="REM83" s="420"/>
      <c r="REN83" s="420"/>
      <c r="REO83" s="420"/>
      <c r="REP83" s="420"/>
      <c r="REQ83" s="420"/>
      <c r="RER83" s="420"/>
      <c r="RES83" s="420"/>
      <c r="RET83" s="420"/>
      <c r="REU83" s="420"/>
      <c r="REV83" s="420"/>
      <c r="REW83" s="420"/>
      <c r="REX83" s="420"/>
      <c r="REY83" s="420"/>
      <c r="REZ83" s="420"/>
      <c r="RFA83" s="420"/>
      <c r="RFB83" s="420"/>
      <c r="RFC83" s="420"/>
      <c r="RFD83" s="420"/>
      <c r="RFE83" s="420"/>
      <c r="RFF83" s="420"/>
      <c r="RFG83" s="420"/>
      <c r="RFH83" s="420"/>
      <c r="RFI83" s="420"/>
      <c r="RFJ83" s="420"/>
      <c r="RFK83" s="420"/>
      <c r="RFL83" s="420"/>
      <c r="RFM83" s="420"/>
      <c r="RFN83" s="420"/>
      <c r="RFO83" s="420"/>
      <c r="RFP83" s="420"/>
      <c r="RFQ83" s="420"/>
      <c r="RFR83" s="420"/>
      <c r="RFS83" s="420"/>
      <c r="RFT83" s="420"/>
      <c r="RFU83" s="420"/>
      <c r="RFV83" s="420"/>
      <c r="RFW83" s="420"/>
      <c r="RFX83" s="420"/>
      <c r="RFY83" s="420"/>
      <c r="RFZ83" s="420"/>
      <c r="RGA83" s="420"/>
      <c r="RGB83" s="420"/>
      <c r="RGC83" s="420"/>
      <c r="RGD83" s="420"/>
      <c r="RGE83" s="420"/>
      <c r="RGF83" s="420"/>
      <c r="RGG83" s="420"/>
      <c r="RGH83" s="420"/>
      <c r="RGI83" s="420"/>
      <c r="RGJ83" s="420"/>
      <c r="RGK83" s="420"/>
      <c r="RGL83" s="420"/>
      <c r="RGM83" s="420"/>
      <c r="RGN83" s="420"/>
      <c r="RGO83" s="420"/>
      <c r="RGP83" s="420"/>
      <c r="RGQ83" s="420"/>
      <c r="RGR83" s="420"/>
      <c r="RGS83" s="420"/>
      <c r="RGT83" s="420"/>
      <c r="RGU83" s="420"/>
      <c r="RGV83" s="420"/>
      <c r="RGW83" s="420"/>
      <c r="RGX83" s="420"/>
      <c r="RGY83" s="420"/>
      <c r="RGZ83" s="420"/>
      <c r="RHA83" s="420"/>
      <c r="RHB83" s="420"/>
      <c r="RHC83" s="420"/>
      <c r="RHD83" s="420"/>
      <c r="RHE83" s="420"/>
      <c r="RHF83" s="420"/>
      <c r="RHG83" s="420"/>
      <c r="RHH83" s="420"/>
      <c r="RHI83" s="420"/>
      <c r="RHJ83" s="420"/>
      <c r="RHK83" s="420"/>
      <c r="RHL83" s="420"/>
      <c r="RHM83" s="420"/>
      <c r="RHN83" s="420"/>
      <c r="RHO83" s="420"/>
      <c r="RHP83" s="420"/>
      <c r="RHQ83" s="420"/>
      <c r="RHR83" s="420"/>
      <c r="RHS83" s="420"/>
      <c r="RHT83" s="420"/>
      <c r="RHU83" s="420"/>
      <c r="RHV83" s="420"/>
      <c r="RHW83" s="420"/>
      <c r="RHX83" s="420"/>
      <c r="RHY83" s="420"/>
      <c r="RHZ83" s="420"/>
      <c r="RIA83" s="420"/>
      <c r="RIB83" s="420"/>
      <c r="RIC83" s="420"/>
      <c r="RID83" s="420"/>
      <c r="RIE83" s="420"/>
      <c r="RIF83" s="420"/>
      <c r="RIG83" s="420"/>
      <c r="RIH83" s="420"/>
      <c r="RII83" s="420"/>
      <c r="RIJ83" s="420"/>
      <c r="RIK83" s="420"/>
      <c r="RIL83" s="420"/>
      <c r="RIM83" s="420"/>
      <c r="RIN83" s="420"/>
      <c r="RIO83" s="420"/>
      <c r="RIP83" s="420"/>
      <c r="RIQ83" s="420"/>
      <c r="RIR83" s="420"/>
      <c r="RIS83" s="420"/>
      <c r="RIT83" s="420"/>
      <c r="RIU83" s="420"/>
      <c r="RIV83" s="420"/>
      <c r="RIW83" s="420"/>
      <c r="RIX83" s="420"/>
      <c r="RIY83" s="420"/>
      <c r="RIZ83" s="420"/>
      <c r="RJA83" s="420"/>
      <c r="RJB83" s="420"/>
      <c r="RJC83" s="420"/>
      <c r="RJD83" s="420"/>
      <c r="RJE83" s="420"/>
      <c r="RJF83" s="420"/>
      <c r="RJG83" s="420"/>
      <c r="RJH83" s="420"/>
      <c r="RJI83" s="420"/>
      <c r="RJJ83" s="420"/>
      <c r="RJK83" s="420"/>
      <c r="RJL83" s="420"/>
      <c r="RJM83" s="420"/>
      <c r="RJN83" s="420"/>
      <c r="RJO83" s="420"/>
      <c r="RJP83" s="420"/>
      <c r="RJQ83" s="420"/>
      <c r="RJR83" s="420"/>
      <c r="RJS83" s="420"/>
      <c r="RJT83" s="420"/>
      <c r="RJU83" s="420"/>
      <c r="RJV83" s="420"/>
      <c r="RJW83" s="420"/>
      <c r="RJX83" s="420"/>
      <c r="RJY83" s="420"/>
      <c r="RJZ83" s="420"/>
      <c r="RKA83" s="420"/>
      <c r="RKB83" s="420"/>
      <c r="RKC83" s="420"/>
      <c r="RKD83" s="420"/>
      <c r="RKE83" s="420"/>
      <c r="RKF83" s="420"/>
      <c r="RKG83" s="420"/>
      <c r="RKH83" s="420"/>
      <c r="RKI83" s="420"/>
      <c r="RKJ83" s="420"/>
      <c r="RKK83" s="420"/>
      <c r="RKL83" s="420"/>
      <c r="RKM83" s="420"/>
      <c r="RKN83" s="420"/>
      <c r="RKO83" s="420"/>
      <c r="RKP83" s="420"/>
      <c r="RKQ83" s="420"/>
      <c r="RKR83" s="420"/>
      <c r="RKS83" s="420"/>
      <c r="RKT83" s="420"/>
      <c r="RKU83" s="420"/>
      <c r="RKV83" s="420"/>
      <c r="RKW83" s="420"/>
      <c r="RKX83" s="420"/>
      <c r="RKY83" s="420"/>
      <c r="RKZ83" s="420"/>
      <c r="RLA83" s="420"/>
      <c r="RLB83" s="420"/>
      <c r="RLC83" s="420"/>
      <c r="RLD83" s="420"/>
      <c r="RLE83" s="420"/>
      <c r="RLF83" s="420"/>
      <c r="RLG83" s="420"/>
      <c r="RLH83" s="420"/>
      <c r="RLI83" s="420"/>
      <c r="RLJ83" s="420"/>
      <c r="RLK83" s="420"/>
      <c r="RLL83" s="420"/>
      <c r="RLM83" s="420"/>
      <c r="RLN83" s="420"/>
      <c r="RLO83" s="420"/>
      <c r="RLP83" s="420"/>
      <c r="RLQ83" s="420"/>
      <c r="RLR83" s="420"/>
      <c r="RLS83" s="420"/>
      <c r="RLT83" s="420"/>
      <c r="RLU83" s="420"/>
      <c r="RLV83" s="420"/>
      <c r="RLW83" s="420"/>
      <c r="RLX83" s="420"/>
      <c r="RLY83" s="420"/>
      <c r="RLZ83" s="420"/>
      <c r="RMA83" s="420"/>
      <c r="RMB83" s="420"/>
      <c r="RMC83" s="420"/>
      <c r="RMD83" s="420"/>
      <c r="RME83" s="420"/>
      <c r="RMF83" s="420"/>
      <c r="RMG83" s="420"/>
      <c r="RMH83" s="420"/>
      <c r="RMI83" s="420"/>
      <c r="RMJ83" s="420"/>
      <c r="RMK83" s="420"/>
      <c r="RML83" s="420"/>
      <c r="RMM83" s="420"/>
      <c r="RMN83" s="420"/>
      <c r="RMO83" s="420"/>
      <c r="RMP83" s="420"/>
      <c r="RMQ83" s="420"/>
      <c r="RMR83" s="420"/>
      <c r="RMS83" s="420"/>
      <c r="RMT83" s="420"/>
      <c r="RMU83" s="420"/>
      <c r="RMV83" s="420"/>
      <c r="RMW83" s="420"/>
      <c r="RMX83" s="420"/>
      <c r="RMY83" s="420"/>
      <c r="RMZ83" s="420"/>
      <c r="RNA83" s="420"/>
      <c r="RNB83" s="420"/>
      <c r="RNC83" s="420"/>
      <c r="RND83" s="420"/>
      <c r="RNE83" s="420"/>
      <c r="RNF83" s="420"/>
      <c r="RNG83" s="420"/>
      <c r="RNH83" s="420"/>
      <c r="RNI83" s="420"/>
      <c r="RNJ83" s="420"/>
      <c r="RNK83" s="420"/>
      <c r="RNL83" s="420"/>
      <c r="RNM83" s="420"/>
      <c r="RNN83" s="420"/>
      <c r="RNO83" s="420"/>
      <c r="RNP83" s="420"/>
      <c r="RNQ83" s="420"/>
      <c r="RNR83" s="420"/>
      <c r="RNS83" s="420"/>
      <c r="RNT83" s="420"/>
      <c r="RNU83" s="420"/>
      <c r="RNV83" s="420"/>
      <c r="RNW83" s="420"/>
      <c r="RNX83" s="420"/>
      <c r="RNY83" s="420"/>
      <c r="RNZ83" s="420"/>
      <c r="ROA83" s="420"/>
      <c r="ROB83" s="420"/>
      <c r="ROC83" s="420"/>
      <c r="ROD83" s="420"/>
      <c r="ROE83" s="420"/>
      <c r="ROF83" s="420"/>
      <c r="ROG83" s="420"/>
      <c r="ROH83" s="420"/>
      <c r="ROI83" s="420"/>
      <c r="ROJ83" s="420"/>
      <c r="ROK83" s="420"/>
      <c r="ROL83" s="420"/>
      <c r="ROM83" s="420"/>
      <c r="RON83" s="420"/>
      <c r="ROO83" s="420"/>
      <c r="ROP83" s="420"/>
      <c r="ROQ83" s="420"/>
      <c r="ROR83" s="420"/>
      <c r="ROS83" s="420"/>
      <c r="ROT83" s="420"/>
      <c r="ROU83" s="420"/>
      <c r="ROV83" s="420"/>
      <c r="ROW83" s="420"/>
      <c r="ROX83" s="420"/>
      <c r="ROY83" s="420"/>
      <c r="ROZ83" s="420"/>
      <c r="RPA83" s="420"/>
      <c r="RPB83" s="420"/>
      <c r="RPC83" s="420"/>
      <c r="RPD83" s="420"/>
      <c r="RPE83" s="420"/>
      <c r="RPF83" s="420"/>
      <c r="RPG83" s="420"/>
      <c r="RPH83" s="420"/>
      <c r="RPI83" s="420"/>
      <c r="RPJ83" s="420"/>
      <c r="RPK83" s="420"/>
      <c r="RPL83" s="420"/>
      <c r="RPM83" s="420"/>
      <c r="RPN83" s="420"/>
      <c r="RPO83" s="420"/>
      <c r="RPP83" s="420"/>
      <c r="RPQ83" s="420"/>
      <c r="RPR83" s="420"/>
      <c r="RPS83" s="420"/>
      <c r="RPT83" s="420"/>
      <c r="RPU83" s="420"/>
      <c r="RPV83" s="420"/>
      <c r="RPW83" s="420"/>
      <c r="RPX83" s="420"/>
      <c r="RPY83" s="420"/>
      <c r="RPZ83" s="420"/>
      <c r="RQA83" s="420"/>
      <c r="RQB83" s="420"/>
      <c r="RQC83" s="420"/>
      <c r="RQD83" s="420"/>
      <c r="RQE83" s="420"/>
      <c r="RQF83" s="420"/>
      <c r="RQG83" s="420"/>
      <c r="RQH83" s="420"/>
      <c r="RQI83" s="420"/>
      <c r="RQJ83" s="420"/>
      <c r="RQK83" s="420"/>
      <c r="RQL83" s="420"/>
      <c r="RQM83" s="420"/>
      <c r="RQN83" s="420"/>
      <c r="RQO83" s="420"/>
      <c r="RQP83" s="420"/>
      <c r="RQQ83" s="420"/>
      <c r="RQR83" s="420"/>
      <c r="RQS83" s="420"/>
      <c r="RQT83" s="420"/>
      <c r="RQU83" s="420"/>
      <c r="RQV83" s="420"/>
      <c r="RQW83" s="420"/>
      <c r="RQX83" s="420"/>
      <c r="RQY83" s="420"/>
      <c r="RQZ83" s="420"/>
      <c r="RRA83" s="420"/>
      <c r="RRB83" s="420"/>
      <c r="RRC83" s="420"/>
      <c r="RRD83" s="420"/>
      <c r="RRE83" s="420"/>
      <c r="RRF83" s="420"/>
      <c r="RRG83" s="420"/>
      <c r="RRH83" s="420"/>
      <c r="RRI83" s="420"/>
      <c r="RRJ83" s="420"/>
      <c r="RRK83" s="420"/>
      <c r="RRL83" s="420"/>
      <c r="RRM83" s="420"/>
      <c r="RRN83" s="420"/>
      <c r="RRO83" s="420"/>
      <c r="RRP83" s="420"/>
      <c r="RRQ83" s="420"/>
      <c r="RRR83" s="420"/>
      <c r="RRS83" s="420"/>
      <c r="RRT83" s="420"/>
      <c r="RRU83" s="420"/>
      <c r="RRV83" s="420"/>
      <c r="RRW83" s="420"/>
      <c r="RRX83" s="420"/>
      <c r="RRY83" s="420"/>
      <c r="RRZ83" s="420"/>
      <c r="RSA83" s="420"/>
      <c r="RSB83" s="420"/>
      <c r="RSC83" s="420"/>
      <c r="RSD83" s="420"/>
      <c r="RSE83" s="420"/>
      <c r="RSF83" s="420"/>
      <c r="RSG83" s="420"/>
      <c r="RSH83" s="420"/>
      <c r="RSI83" s="420"/>
      <c r="RSJ83" s="420"/>
      <c r="RSK83" s="420"/>
      <c r="RSL83" s="420"/>
      <c r="RSM83" s="420"/>
      <c r="RSN83" s="420"/>
      <c r="RSO83" s="420"/>
      <c r="RSP83" s="420"/>
      <c r="RSQ83" s="420"/>
      <c r="RSR83" s="420"/>
      <c r="RSS83" s="420"/>
      <c r="RST83" s="420"/>
      <c r="RSU83" s="420"/>
      <c r="RSV83" s="420"/>
      <c r="RSW83" s="420"/>
      <c r="RSX83" s="420"/>
      <c r="RSY83" s="420"/>
      <c r="RSZ83" s="420"/>
      <c r="RTA83" s="420"/>
      <c r="RTB83" s="420"/>
      <c r="RTC83" s="420"/>
      <c r="RTD83" s="420"/>
      <c r="RTE83" s="420"/>
      <c r="RTF83" s="420"/>
      <c r="RTG83" s="420"/>
      <c r="RTH83" s="420"/>
      <c r="RTI83" s="420"/>
      <c r="RTJ83" s="420"/>
      <c r="RTK83" s="420"/>
      <c r="RTL83" s="420"/>
      <c r="RTM83" s="420"/>
      <c r="RTN83" s="420"/>
      <c r="RTO83" s="420"/>
      <c r="RTP83" s="420"/>
      <c r="RTQ83" s="420"/>
      <c r="RTR83" s="420"/>
      <c r="RTS83" s="420"/>
      <c r="RTT83" s="420"/>
      <c r="RTU83" s="420"/>
      <c r="RTV83" s="420"/>
      <c r="RTW83" s="420"/>
      <c r="RTX83" s="420"/>
      <c r="RTY83" s="420"/>
      <c r="RTZ83" s="420"/>
      <c r="RUA83" s="420"/>
      <c r="RUB83" s="420"/>
      <c r="RUC83" s="420"/>
      <c r="RUD83" s="420"/>
      <c r="RUE83" s="420"/>
      <c r="RUF83" s="420"/>
      <c r="RUG83" s="420"/>
      <c r="RUH83" s="420"/>
      <c r="RUI83" s="420"/>
      <c r="RUJ83" s="420"/>
      <c r="RUK83" s="420"/>
      <c r="RUL83" s="420"/>
      <c r="RUM83" s="420"/>
      <c r="RUN83" s="420"/>
      <c r="RUO83" s="420"/>
      <c r="RUP83" s="420"/>
      <c r="RUQ83" s="420"/>
      <c r="RUR83" s="420"/>
      <c r="RUS83" s="420"/>
      <c r="RUT83" s="420"/>
      <c r="RUU83" s="420"/>
      <c r="RUV83" s="420"/>
      <c r="RUW83" s="420"/>
      <c r="RUX83" s="420"/>
      <c r="RUY83" s="420"/>
      <c r="RUZ83" s="420"/>
      <c r="RVA83" s="420"/>
      <c r="RVB83" s="420"/>
      <c r="RVC83" s="420"/>
      <c r="RVD83" s="420"/>
      <c r="RVE83" s="420"/>
      <c r="RVF83" s="420"/>
      <c r="RVG83" s="420"/>
      <c r="RVH83" s="420"/>
      <c r="RVI83" s="420"/>
      <c r="RVJ83" s="420"/>
      <c r="RVK83" s="420"/>
      <c r="RVL83" s="420"/>
      <c r="RVM83" s="420"/>
      <c r="RVN83" s="420"/>
      <c r="RVO83" s="420"/>
      <c r="RVP83" s="420"/>
      <c r="RVQ83" s="420"/>
      <c r="RVR83" s="420"/>
      <c r="RVS83" s="420"/>
      <c r="RVT83" s="420"/>
      <c r="RVU83" s="420"/>
      <c r="RVV83" s="420"/>
      <c r="RVW83" s="420"/>
      <c r="RVX83" s="420"/>
      <c r="RVY83" s="420"/>
      <c r="RVZ83" s="420"/>
      <c r="RWA83" s="420"/>
      <c r="RWB83" s="420"/>
      <c r="RWC83" s="420"/>
      <c r="RWD83" s="420"/>
      <c r="RWE83" s="420"/>
      <c r="RWF83" s="420"/>
      <c r="RWG83" s="420"/>
      <c r="RWH83" s="420"/>
      <c r="RWI83" s="420"/>
      <c r="RWJ83" s="420"/>
      <c r="RWK83" s="420"/>
      <c r="RWL83" s="420"/>
      <c r="RWM83" s="420"/>
      <c r="RWN83" s="420"/>
      <c r="RWO83" s="420"/>
      <c r="RWP83" s="420"/>
      <c r="RWQ83" s="420"/>
      <c r="RWR83" s="420"/>
      <c r="RWS83" s="420"/>
      <c r="RWT83" s="420"/>
      <c r="RWU83" s="420"/>
      <c r="RWV83" s="420"/>
      <c r="RWW83" s="420"/>
      <c r="RWX83" s="420"/>
      <c r="RWY83" s="420"/>
      <c r="RWZ83" s="420"/>
      <c r="RXA83" s="420"/>
      <c r="RXB83" s="420"/>
      <c r="RXC83" s="420"/>
      <c r="RXD83" s="420"/>
      <c r="RXE83" s="420"/>
      <c r="RXF83" s="420"/>
      <c r="RXG83" s="420"/>
      <c r="RXH83" s="420"/>
      <c r="RXI83" s="420"/>
      <c r="RXJ83" s="420"/>
      <c r="RXK83" s="420"/>
      <c r="RXL83" s="420"/>
      <c r="RXM83" s="420"/>
      <c r="RXN83" s="420"/>
      <c r="RXO83" s="420"/>
      <c r="RXP83" s="420"/>
      <c r="RXQ83" s="420"/>
      <c r="RXR83" s="420"/>
      <c r="RXS83" s="420"/>
      <c r="RXT83" s="420"/>
      <c r="RXU83" s="420"/>
      <c r="RXV83" s="420"/>
      <c r="RXW83" s="420"/>
      <c r="RXX83" s="420"/>
      <c r="RXY83" s="420"/>
      <c r="RXZ83" s="420"/>
      <c r="RYA83" s="420"/>
      <c r="RYB83" s="420"/>
      <c r="RYC83" s="420"/>
      <c r="RYD83" s="420"/>
      <c r="RYE83" s="420"/>
      <c r="RYF83" s="420"/>
      <c r="RYG83" s="420"/>
      <c r="RYH83" s="420"/>
      <c r="RYI83" s="420"/>
      <c r="RYJ83" s="420"/>
      <c r="RYK83" s="420"/>
      <c r="RYL83" s="420"/>
      <c r="RYM83" s="420"/>
      <c r="RYN83" s="420"/>
      <c r="RYO83" s="420"/>
      <c r="RYP83" s="420"/>
      <c r="RYQ83" s="420"/>
      <c r="RYR83" s="420"/>
      <c r="RYS83" s="420"/>
      <c r="RYT83" s="420"/>
      <c r="RYU83" s="420"/>
      <c r="RYV83" s="420"/>
      <c r="RYW83" s="420"/>
      <c r="RYX83" s="420"/>
      <c r="RYY83" s="420"/>
      <c r="RYZ83" s="420"/>
      <c r="RZA83" s="420"/>
      <c r="RZB83" s="420"/>
      <c r="RZC83" s="420"/>
      <c r="RZD83" s="420"/>
      <c r="RZE83" s="420"/>
      <c r="RZF83" s="420"/>
      <c r="RZG83" s="420"/>
      <c r="RZH83" s="420"/>
      <c r="RZI83" s="420"/>
      <c r="RZJ83" s="420"/>
      <c r="RZK83" s="420"/>
      <c r="RZL83" s="420"/>
      <c r="RZM83" s="420"/>
      <c r="RZN83" s="420"/>
      <c r="RZO83" s="420"/>
      <c r="RZP83" s="420"/>
      <c r="RZQ83" s="420"/>
      <c r="RZR83" s="420"/>
      <c r="RZS83" s="420"/>
      <c r="RZT83" s="420"/>
      <c r="RZU83" s="420"/>
      <c r="RZV83" s="420"/>
      <c r="RZW83" s="420"/>
      <c r="RZX83" s="420"/>
      <c r="RZY83" s="420"/>
      <c r="RZZ83" s="420"/>
      <c r="SAA83" s="420"/>
      <c r="SAB83" s="420"/>
      <c r="SAC83" s="420"/>
      <c r="SAD83" s="420"/>
      <c r="SAE83" s="420"/>
      <c r="SAF83" s="420"/>
      <c r="SAG83" s="420"/>
      <c r="SAH83" s="420"/>
      <c r="SAI83" s="420"/>
      <c r="SAJ83" s="420"/>
      <c r="SAK83" s="420"/>
      <c r="SAL83" s="420"/>
      <c r="SAM83" s="420"/>
      <c r="SAN83" s="420"/>
      <c r="SAO83" s="420"/>
      <c r="SAP83" s="420"/>
      <c r="SAQ83" s="420"/>
      <c r="SAR83" s="420"/>
      <c r="SAS83" s="420"/>
      <c r="SAT83" s="420"/>
      <c r="SAU83" s="420"/>
      <c r="SAV83" s="420"/>
      <c r="SAW83" s="420"/>
      <c r="SAX83" s="420"/>
      <c r="SAY83" s="420"/>
      <c r="SAZ83" s="420"/>
      <c r="SBA83" s="420"/>
      <c r="SBB83" s="420"/>
      <c r="SBC83" s="420"/>
      <c r="SBD83" s="420"/>
      <c r="SBE83" s="420"/>
      <c r="SBF83" s="420"/>
      <c r="SBG83" s="420"/>
      <c r="SBH83" s="420"/>
      <c r="SBI83" s="420"/>
      <c r="SBJ83" s="420"/>
      <c r="SBK83" s="420"/>
      <c r="SBL83" s="420"/>
      <c r="SBM83" s="420"/>
      <c r="SBN83" s="420"/>
      <c r="SBO83" s="420"/>
      <c r="SBP83" s="420"/>
      <c r="SBQ83" s="420"/>
      <c r="SBR83" s="420"/>
      <c r="SBS83" s="420"/>
      <c r="SBT83" s="420"/>
      <c r="SBU83" s="420"/>
      <c r="SBV83" s="420"/>
      <c r="SBW83" s="420"/>
      <c r="SBX83" s="420"/>
      <c r="SBY83" s="420"/>
      <c r="SBZ83" s="420"/>
      <c r="SCA83" s="420"/>
      <c r="SCB83" s="420"/>
      <c r="SCC83" s="420"/>
      <c r="SCD83" s="420"/>
      <c r="SCE83" s="420"/>
      <c r="SCF83" s="420"/>
      <c r="SCG83" s="420"/>
      <c r="SCH83" s="420"/>
      <c r="SCI83" s="420"/>
      <c r="SCJ83" s="420"/>
      <c r="SCK83" s="420"/>
      <c r="SCL83" s="420"/>
      <c r="SCM83" s="420"/>
      <c r="SCN83" s="420"/>
      <c r="SCO83" s="420"/>
      <c r="SCP83" s="420"/>
      <c r="SCQ83" s="420"/>
      <c r="SCR83" s="420"/>
      <c r="SCS83" s="420"/>
      <c r="SCT83" s="420"/>
      <c r="SCU83" s="420"/>
      <c r="SCV83" s="420"/>
      <c r="SCW83" s="420"/>
      <c r="SCX83" s="420"/>
      <c r="SCY83" s="420"/>
      <c r="SCZ83" s="420"/>
      <c r="SDA83" s="420"/>
      <c r="SDB83" s="420"/>
      <c r="SDC83" s="420"/>
      <c r="SDD83" s="420"/>
      <c r="SDE83" s="420"/>
      <c r="SDF83" s="420"/>
      <c r="SDG83" s="420"/>
      <c r="SDH83" s="420"/>
      <c r="SDI83" s="420"/>
      <c r="SDJ83" s="420"/>
      <c r="SDK83" s="420"/>
      <c r="SDL83" s="420"/>
      <c r="SDM83" s="420"/>
      <c r="SDN83" s="420"/>
      <c r="SDO83" s="420"/>
      <c r="SDP83" s="420"/>
      <c r="SDQ83" s="420"/>
      <c r="SDR83" s="420"/>
      <c r="SDS83" s="420"/>
      <c r="SDT83" s="420"/>
      <c r="SDU83" s="420"/>
      <c r="SDV83" s="420"/>
      <c r="SDW83" s="420"/>
      <c r="SDX83" s="420"/>
      <c r="SDY83" s="420"/>
      <c r="SDZ83" s="420"/>
      <c r="SEA83" s="420"/>
      <c r="SEB83" s="420"/>
      <c r="SEC83" s="420"/>
      <c r="SED83" s="420"/>
      <c r="SEE83" s="420"/>
      <c r="SEF83" s="420"/>
      <c r="SEG83" s="420"/>
      <c r="SEH83" s="420"/>
      <c r="SEI83" s="420"/>
      <c r="SEJ83" s="420"/>
      <c r="SEK83" s="420"/>
      <c r="SEL83" s="420"/>
      <c r="SEM83" s="420"/>
      <c r="SEN83" s="420"/>
      <c r="SEO83" s="420"/>
      <c r="SEP83" s="420"/>
      <c r="SEQ83" s="420"/>
      <c r="SER83" s="420"/>
      <c r="SES83" s="420"/>
      <c r="SET83" s="420"/>
      <c r="SEU83" s="420"/>
      <c r="SEV83" s="420"/>
      <c r="SEW83" s="420"/>
      <c r="SEX83" s="420"/>
      <c r="SEY83" s="420"/>
      <c r="SEZ83" s="420"/>
      <c r="SFA83" s="420"/>
      <c r="SFB83" s="420"/>
      <c r="SFC83" s="420"/>
      <c r="SFD83" s="420"/>
      <c r="SFE83" s="420"/>
      <c r="SFF83" s="420"/>
      <c r="SFG83" s="420"/>
      <c r="SFH83" s="420"/>
      <c r="SFI83" s="420"/>
      <c r="SFJ83" s="420"/>
      <c r="SFK83" s="420"/>
      <c r="SFL83" s="420"/>
      <c r="SFM83" s="420"/>
      <c r="SFN83" s="420"/>
      <c r="SFO83" s="420"/>
      <c r="SFP83" s="420"/>
      <c r="SFQ83" s="420"/>
      <c r="SFR83" s="420"/>
      <c r="SFS83" s="420"/>
      <c r="SFT83" s="420"/>
      <c r="SFU83" s="420"/>
      <c r="SFV83" s="420"/>
      <c r="SFW83" s="420"/>
      <c r="SFX83" s="420"/>
      <c r="SFY83" s="420"/>
      <c r="SFZ83" s="420"/>
      <c r="SGA83" s="420"/>
      <c r="SGB83" s="420"/>
      <c r="SGC83" s="420"/>
      <c r="SGD83" s="420"/>
      <c r="SGE83" s="420"/>
      <c r="SGF83" s="420"/>
      <c r="SGG83" s="420"/>
      <c r="SGH83" s="420"/>
      <c r="SGI83" s="420"/>
      <c r="SGJ83" s="420"/>
      <c r="SGK83" s="420"/>
      <c r="SGL83" s="420"/>
      <c r="SGM83" s="420"/>
      <c r="SGN83" s="420"/>
      <c r="SGO83" s="420"/>
      <c r="SGP83" s="420"/>
      <c r="SGQ83" s="420"/>
      <c r="SGR83" s="420"/>
      <c r="SGS83" s="420"/>
      <c r="SGT83" s="420"/>
      <c r="SGU83" s="420"/>
      <c r="SGV83" s="420"/>
      <c r="SGW83" s="420"/>
      <c r="SGX83" s="420"/>
      <c r="SGY83" s="420"/>
      <c r="SGZ83" s="420"/>
      <c r="SHA83" s="420"/>
      <c r="SHB83" s="420"/>
      <c r="SHC83" s="420"/>
      <c r="SHD83" s="420"/>
      <c r="SHE83" s="420"/>
      <c r="SHF83" s="420"/>
      <c r="SHG83" s="420"/>
      <c r="SHH83" s="420"/>
      <c r="SHI83" s="420"/>
      <c r="SHJ83" s="420"/>
      <c r="SHK83" s="420"/>
      <c r="SHL83" s="420"/>
      <c r="SHM83" s="420"/>
      <c r="SHN83" s="420"/>
      <c r="SHO83" s="420"/>
      <c r="SHP83" s="420"/>
      <c r="SHQ83" s="420"/>
      <c r="SHR83" s="420"/>
      <c r="SHS83" s="420"/>
      <c r="SHT83" s="420"/>
      <c r="SHU83" s="420"/>
      <c r="SHV83" s="420"/>
      <c r="SHW83" s="420"/>
      <c r="SHX83" s="420"/>
      <c r="SHY83" s="420"/>
      <c r="SHZ83" s="420"/>
      <c r="SIA83" s="420"/>
      <c r="SIB83" s="420"/>
      <c r="SIC83" s="420"/>
      <c r="SID83" s="420"/>
      <c r="SIE83" s="420"/>
      <c r="SIF83" s="420"/>
      <c r="SIG83" s="420"/>
      <c r="SIH83" s="420"/>
      <c r="SII83" s="420"/>
      <c r="SIJ83" s="420"/>
      <c r="SIK83" s="420"/>
      <c r="SIL83" s="420"/>
      <c r="SIM83" s="420"/>
      <c r="SIN83" s="420"/>
      <c r="SIO83" s="420"/>
      <c r="SIP83" s="420"/>
      <c r="SIQ83" s="420"/>
      <c r="SIR83" s="420"/>
      <c r="SIS83" s="420"/>
      <c r="SIT83" s="420"/>
      <c r="SIU83" s="420"/>
      <c r="SIV83" s="420"/>
      <c r="SIW83" s="420"/>
      <c r="SIX83" s="420"/>
      <c r="SIY83" s="420"/>
      <c r="SIZ83" s="420"/>
      <c r="SJA83" s="420"/>
      <c r="SJB83" s="420"/>
      <c r="SJC83" s="420"/>
      <c r="SJD83" s="420"/>
      <c r="SJE83" s="420"/>
      <c r="SJF83" s="420"/>
      <c r="SJG83" s="420"/>
      <c r="SJH83" s="420"/>
      <c r="SJI83" s="420"/>
      <c r="SJJ83" s="420"/>
      <c r="SJK83" s="420"/>
      <c r="SJL83" s="420"/>
      <c r="SJM83" s="420"/>
      <c r="SJN83" s="420"/>
      <c r="SJO83" s="420"/>
      <c r="SJP83" s="420"/>
      <c r="SJQ83" s="420"/>
      <c r="SJR83" s="420"/>
      <c r="SJS83" s="420"/>
      <c r="SJT83" s="420"/>
      <c r="SJU83" s="420"/>
      <c r="SJV83" s="420"/>
      <c r="SJW83" s="420"/>
      <c r="SJX83" s="420"/>
      <c r="SJY83" s="420"/>
      <c r="SJZ83" s="420"/>
      <c r="SKA83" s="420"/>
      <c r="SKB83" s="420"/>
      <c r="SKC83" s="420"/>
      <c r="SKD83" s="420"/>
      <c r="SKE83" s="420"/>
      <c r="SKF83" s="420"/>
      <c r="SKG83" s="420"/>
      <c r="SKH83" s="420"/>
      <c r="SKI83" s="420"/>
      <c r="SKJ83" s="420"/>
      <c r="SKK83" s="420"/>
      <c r="SKL83" s="420"/>
      <c r="SKM83" s="420"/>
      <c r="SKN83" s="420"/>
      <c r="SKO83" s="420"/>
      <c r="SKP83" s="420"/>
      <c r="SKQ83" s="420"/>
      <c r="SKR83" s="420"/>
      <c r="SKS83" s="420"/>
      <c r="SKT83" s="420"/>
      <c r="SKU83" s="420"/>
      <c r="SKV83" s="420"/>
      <c r="SKW83" s="420"/>
      <c r="SKX83" s="420"/>
      <c r="SKY83" s="420"/>
      <c r="SKZ83" s="420"/>
      <c r="SLA83" s="420"/>
      <c r="SLB83" s="420"/>
      <c r="SLC83" s="420"/>
      <c r="SLD83" s="420"/>
      <c r="SLE83" s="420"/>
      <c r="SLF83" s="420"/>
      <c r="SLG83" s="420"/>
      <c r="SLH83" s="420"/>
      <c r="SLI83" s="420"/>
      <c r="SLJ83" s="420"/>
      <c r="SLK83" s="420"/>
      <c r="SLL83" s="420"/>
      <c r="SLM83" s="420"/>
      <c r="SLN83" s="420"/>
      <c r="SLO83" s="420"/>
      <c r="SLP83" s="420"/>
      <c r="SLQ83" s="420"/>
      <c r="SLR83" s="420"/>
      <c r="SLS83" s="420"/>
      <c r="SLT83" s="420"/>
      <c r="SLU83" s="420"/>
      <c r="SLV83" s="420"/>
      <c r="SLW83" s="420"/>
      <c r="SLX83" s="420"/>
      <c r="SLY83" s="420"/>
      <c r="SLZ83" s="420"/>
      <c r="SMA83" s="420"/>
      <c r="SMB83" s="420"/>
      <c r="SMC83" s="420"/>
      <c r="SMD83" s="420"/>
      <c r="SME83" s="420"/>
      <c r="SMF83" s="420"/>
      <c r="SMG83" s="420"/>
      <c r="SMH83" s="420"/>
      <c r="SMI83" s="420"/>
      <c r="SMJ83" s="420"/>
      <c r="SMK83" s="420"/>
      <c r="SML83" s="420"/>
      <c r="SMM83" s="420"/>
      <c r="SMN83" s="420"/>
      <c r="SMO83" s="420"/>
      <c r="SMP83" s="420"/>
      <c r="SMQ83" s="420"/>
      <c r="SMR83" s="420"/>
      <c r="SMS83" s="420"/>
      <c r="SMT83" s="420"/>
      <c r="SMU83" s="420"/>
      <c r="SMV83" s="420"/>
      <c r="SMW83" s="420"/>
      <c r="SMX83" s="420"/>
      <c r="SMY83" s="420"/>
      <c r="SMZ83" s="420"/>
      <c r="SNA83" s="420"/>
      <c r="SNB83" s="420"/>
      <c r="SNC83" s="420"/>
      <c r="SND83" s="420"/>
      <c r="SNE83" s="420"/>
      <c r="SNF83" s="420"/>
      <c r="SNG83" s="420"/>
      <c r="SNH83" s="420"/>
      <c r="SNI83" s="420"/>
      <c r="SNJ83" s="420"/>
      <c r="SNK83" s="420"/>
      <c r="SNL83" s="420"/>
      <c r="SNM83" s="420"/>
      <c r="SNN83" s="420"/>
      <c r="SNO83" s="420"/>
      <c r="SNP83" s="420"/>
      <c r="SNQ83" s="420"/>
      <c r="SNR83" s="420"/>
      <c r="SNS83" s="420"/>
      <c r="SNT83" s="420"/>
      <c r="SNU83" s="420"/>
      <c r="SNV83" s="420"/>
      <c r="SNW83" s="420"/>
      <c r="SNX83" s="420"/>
      <c r="SNY83" s="420"/>
      <c r="SNZ83" s="420"/>
      <c r="SOA83" s="420"/>
      <c r="SOB83" s="420"/>
      <c r="SOC83" s="420"/>
      <c r="SOD83" s="420"/>
      <c r="SOE83" s="420"/>
      <c r="SOF83" s="420"/>
      <c r="SOG83" s="420"/>
      <c r="SOH83" s="420"/>
      <c r="SOI83" s="420"/>
      <c r="SOJ83" s="420"/>
      <c r="SOK83" s="420"/>
      <c r="SOL83" s="420"/>
      <c r="SOM83" s="420"/>
      <c r="SON83" s="420"/>
      <c r="SOO83" s="420"/>
      <c r="SOP83" s="420"/>
      <c r="SOQ83" s="420"/>
      <c r="SOR83" s="420"/>
      <c r="SOS83" s="420"/>
      <c r="SOT83" s="420"/>
      <c r="SOU83" s="420"/>
      <c r="SOV83" s="420"/>
      <c r="SOW83" s="420"/>
      <c r="SOX83" s="420"/>
      <c r="SOY83" s="420"/>
      <c r="SOZ83" s="420"/>
      <c r="SPA83" s="420"/>
      <c r="SPB83" s="420"/>
      <c r="SPC83" s="420"/>
      <c r="SPD83" s="420"/>
      <c r="SPE83" s="420"/>
      <c r="SPF83" s="420"/>
      <c r="SPG83" s="420"/>
      <c r="SPH83" s="420"/>
      <c r="SPI83" s="420"/>
      <c r="SPJ83" s="420"/>
      <c r="SPK83" s="420"/>
      <c r="SPL83" s="420"/>
      <c r="SPM83" s="420"/>
      <c r="SPN83" s="420"/>
      <c r="SPO83" s="420"/>
      <c r="SPP83" s="420"/>
      <c r="SPQ83" s="420"/>
      <c r="SPR83" s="420"/>
      <c r="SPS83" s="420"/>
      <c r="SPT83" s="420"/>
      <c r="SPU83" s="420"/>
      <c r="SPV83" s="420"/>
      <c r="SPW83" s="420"/>
      <c r="SPX83" s="420"/>
      <c r="SPY83" s="420"/>
      <c r="SPZ83" s="420"/>
      <c r="SQA83" s="420"/>
      <c r="SQB83" s="420"/>
      <c r="SQC83" s="420"/>
      <c r="SQD83" s="420"/>
      <c r="SQE83" s="420"/>
      <c r="SQF83" s="420"/>
      <c r="SQG83" s="420"/>
      <c r="SQH83" s="420"/>
      <c r="SQI83" s="420"/>
      <c r="SQJ83" s="420"/>
      <c r="SQK83" s="420"/>
      <c r="SQL83" s="420"/>
      <c r="SQM83" s="420"/>
      <c r="SQN83" s="420"/>
      <c r="SQO83" s="420"/>
      <c r="SQP83" s="420"/>
      <c r="SQQ83" s="420"/>
      <c r="SQR83" s="420"/>
      <c r="SQS83" s="420"/>
      <c r="SQT83" s="420"/>
      <c r="SQU83" s="420"/>
      <c r="SQV83" s="420"/>
      <c r="SQW83" s="420"/>
      <c r="SQX83" s="420"/>
      <c r="SQY83" s="420"/>
      <c r="SQZ83" s="420"/>
      <c r="SRA83" s="420"/>
      <c r="SRB83" s="420"/>
      <c r="SRC83" s="420"/>
      <c r="SRD83" s="420"/>
      <c r="SRE83" s="420"/>
      <c r="SRF83" s="420"/>
      <c r="SRG83" s="420"/>
      <c r="SRH83" s="420"/>
      <c r="SRI83" s="420"/>
      <c r="SRJ83" s="420"/>
      <c r="SRK83" s="420"/>
      <c r="SRL83" s="420"/>
      <c r="SRM83" s="420"/>
      <c r="SRN83" s="420"/>
      <c r="SRO83" s="420"/>
      <c r="SRP83" s="420"/>
      <c r="SRQ83" s="420"/>
      <c r="SRR83" s="420"/>
      <c r="SRS83" s="420"/>
      <c r="SRT83" s="420"/>
      <c r="SRU83" s="420"/>
      <c r="SRV83" s="420"/>
      <c r="SRW83" s="420"/>
      <c r="SRX83" s="420"/>
      <c r="SRY83" s="420"/>
      <c r="SRZ83" s="420"/>
      <c r="SSA83" s="420"/>
      <c r="SSB83" s="420"/>
      <c r="SSC83" s="420"/>
      <c r="SSD83" s="420"/>
      <c r="SSE83" s="420"/>
      <c r="SSF83" s="420"/>
      <c r="SSG83" s="420"/>
      <c r="SSH83" s="420"/>
      <c r="SSI83" s="420"/>
      <c r="SSJ83" s="420"/>
      <c r="SSK83" s="420"/>
      <c r="SSL83" s="420"/>
      <c r="SSM83" s="420"/>
      <c r="SSN83" s="420"/>
      <c r="SSO83" s="420"/>
      <c r="SSP83" s="420"/>
      <c r="SSQ83" s="420"/>
      <c r="SSR83" s="420"/>
      <c r="SSS83" s="420"/>
      <c r="SST83" s="420"/>
      <c r="SSU83" s="420"/>
      <c r="SSV83" s="420"/>
      <c r="SSW83" s="420"/>
      <c r="SSX83" s="420"/>
      <c r="SSY83" s="420"/>
      <c r="SSZ83" s="420"/>
      <c r="STA83" s="420"/>
      <c r="STB83" s="420"/>
      <c r="STC83" s="420"/>
      <c r="STD83" s="420"/>
      <c r="STE83" s="420"/>
      <c r="STF83" s="420"/>
      <c r="STG83" s="420"/>
      <c r="STH83" s="420"/>
      <c r="STI83" s="420"/>
      <c r="STJ83" s="420"/>
      <c r="STK83" s="420"/>
      <c r="STL83" s="420"/>
      <c r="STM83" s="420"/>
      <c r="STN83" s="420"/>
      <c r="STO83" s="420"/>
      <c r="STP83" s="420"/>
      <c r="STQ83" s="420"/>
      <c r="STR83" s="420"/>
      <c r="STS83" s="420"/>
      <c r="STT83" s="420"/>
      <c r="STU83" s="420"/>
      <c r="STV83" s="420"/>
      <c r="STW83" s="420"/>
      <c r="STX83" s="420"/>
      <c r="STY83" s="420"/>
      <c r="STZ83" s="420"/>
      <c r="SUA83" s="420"/>
      <c r="SUB83" s="420"/>
      <c r="SUC83" s="420"/>
      <c r="SUD83" s="420"/>
      <c r="SUE83" s="420"/>
      <c r="SUF83" s="420"/>
      <c r="SUG83" s="420"/>
      <c r="SUH83" s="420"/>
      <c r="SUI83" s="420"/>
      <c r="SUJ83" s="420"/>
      <c r="SUK83" s="420"/>
      <c r="SUL83" s="420"/>
      <c r="SUM83" s="420"/>
      <c r="SUN83" s="420"/>
      <c r="SUO83" s="420"/>
      <c r="SUP83" s="420"/>
      <c r="SUQ83" s="420"/>
      <c r="SUR83" s="420"/>
      <c r="SUS83" s="420"/>
      <c r="SUT83" s="420"/>
      <c r="SUU83" s="420"/>
      <c r="SUV83" s="420"/>
      <c r="SUW83" s="420"/>
      <c r="SUX83" s="420"/>
      <c r="SUY83" s="420"/>
      <c r="SUZ83" s="420"/>
      <c r="SVA83" s="420"/>
      <c r="SVB83" s="420"/>
      <c r="SVC83" s="420"/>
      <c r="SVD83" s="420"/>
      <c r="SVE83" s="420"/>
      <c r="SVF83" s="420"/>
      <c r="SVG83" s="420"/>
      <c r="SVH83" s="420"/>
      <c r="SVI83" s="420"/>
      <c r="SVJ83" s="420"/>
      <c r="SVK83" s="420"/>
      <c r="SVL83" s="420"/>
      <c r="SVM83" s="420"/>
      <c r="SVN83" s="420"/>
      <c r="SVO83" s="420"/>
      <c r="SVP83" s="420"/>
      <c r="SVQ83" s="420"/>
      <c r="SVR83" s="420"/>
      <c r="SVS83" s="420"/>
      <c r="SVT83" s="420"/>
      <c r="SVU83" s="420"/>
      <c r="SVV83" s="420"/>
      <c r="SVW83" s="420"/>
      <c r="SVX83" s="420"/>
      <c r="SVY83" s="420"/>
      <c r="SVZ83" s="420"/>
      <c r="SWA83" s="420"/>
      <c r="SWB83" s="420"/>
      <c r="SWC83" s="420"/>
      <c r="SWD83" s="420"/>
      <c r="SWE83" s="420"/>
      <c r="SWF83" s="420"/>
      <c r="SWG83" s="420"/>
      <c r="SWH83" s="420"/>
      <c r="SWI83" s="420"/>
      <c r="SWJ83" s="420"/>
      <c r="SWK83" s="420"/>
      <c r="SWL83" s="420"/>
      <c r="SWM83" s="420"/>
      <c r="SWN83" s="420"/>
      <c r="SWO83" s="420"/>
      <c r="SWP83" s="420"/>
      <c r="SWQ83" s="420"/>
      <c r="SWR83" s="420"/>
      <c r="SWS83" s="420"/>
      <c r="SWT83" s="420"/>
      <c r="SWU83" s="420"/>
      <c r="SWV83" s="420"/>
      <c r="SWW83" s="420"/>
      <c r="SWX83" s="420"/>
      <c r="SWY83" s="420"/>
      <c r="SWZ83" s="420"/>
      <c r="SXA83" s="420"/>
      <c r="SXB83" s="420"/>
      <c r="SXC83" s="420"/>
      <c r="SXD83" s="420"/>
      <c r="SXE83" s="420"/>
      <c r="SXF83" s="420"/>
      <c r="SXG83" s="420"/>
      <c r="SXH83" s="420"/>
      <c r="SXI83" s="420"/>
      <c r="SXJ83" s="420"/>
      <c r="SXK83" s="420"/>
      <c r="SXL83" s="420"/>
      <c r="SXM83" s="420"/>
      <c r="SXN83" s="420"/>
      <c r="SXO83" s="420"/>
      <c r="SXP83" s="420"/>
      <c r="SXQ83" s="420"/>
      <c r="SXR83" s="420"/>
      <c r="SXS83" s="420"/>
      <c r="SXT83" s="420"/>
      <c r="SXU83" s="420"/>
      <c r="SXV83" s="420"/>
      <c r="SXW83" s="420"/>
      <c r="SXX83" s="420"/>
      <c r="SXY83" s="420"/>
      <c r="SXZ83" s="420"/>
      <c r="SYA83" s="420"/>
      <c r="SYB83" s="420"/>
      <c r="SYC83" s="420"/>
      <c r="SYD83" s="420"/>
      <c r="SYE83" s="420"/>
      <c r="SYF83" s="420"/>
      <c r="SYG83" s="420"/>
      <c r="SYH83" s="420"/>
      <c r="SYI83" s="420"/>
      <c r="SYJ83" s="420"/>
      <c r="SYK83" s="420"/>
      <c r="SYL83" s="420"/>
      <c r="SYM83" s="420"/>
      <c r="SYN83" s="420"/>
      <c r="SYO83" s="420"/>
      <c r="SYP83" s="420"/>
      <c r="SYQ83" s="420"/>
      <c r="SYR83" s="420"/>
      <c r="SYS83" s="420"/>
      <c r="SYT83" s="420"/>
      <c r="SYU83" s="420"/>
      <c r="SYV83" s="420"/>
      <c r="SYW83" s="420"/>
      <c r="SYX83" s="420"/>
      <c r="SYY83" s="420"/>
      <c r="SYZ83" s="420"/>
      <c r="SZA83" s="420"/>
      <c r="SZB83" s="420"/>
      <c r="SZC83" s="420"/>
      <c r="SZD83" s="420"/>
      <c r="SZE83" s="420"/>
      <c r="SZF83" s="420"/>
      <c r="SZG83" s="420"/>
      <c r="SZH83" s="420"/>
      <c r="SZI83" s="420"/>
      <c r="SZJ83" s="420"/>
      <c r="SZK83" s="420"/>
      <c r="SZL83" s="420"/>
      <c r="SZM83" s="420"/>
      <c r="SZN83" s="420"/>
      <c r="SZO83" s="420"/>
      <c r="SZP83" s="420"/>
      <c r="SZQ83" s="420"/>
      <c r="SZR83" s="420"/>
      <c r="SZS83" s="420"/>
      <c r="SZT83" s="420"/>
      <c r="SZU83" s="420"/>
      <c r="SZV83" s="420"/>
      <c r="SZW83" s="420"/>
      <c r="SZX83" s="420"/>
      <c r="SZY83" s="420"/>
      <c r="SZZ83" s="420"/>
      <c r="TAA83" s="420"/>
      <c r="TAB83" s="420"/>
      <c r="TAC83" s="420"/>
      <c r="TAD83" s="420"/>
      <c r="TAE83" s="420"/>
      <c r="TAF83" s="420"/>
      <c r="TAG83" s="420"/>
      <c r="TAH83" s="420"/>
      <c r="TAI83" s="420"/>
      <c r="TAJ83" s="420"/>
      <c r="TAK83" s="420"/>
      <c r="TAL83" s="420"/>
      <c r="TAM83" s="420"/>
      <c r="TAN83" s="420"/>
      <c r="TAO83" s="420"/>
      <c r="TAP83" s="420"/>
      <c r="TAQ83" s="420"/>
      <c r="TAR83" s="420"/>
      <c r="TAS83" s="420"/>
      <c r="TAT83" s="420"/>
      <c r="TAU83" s="420"/>
      <c r="TAV83" s="420"/>
      <c r="TAW83" s="420"/>
      <c r="TAX83" s="420"/>
      <c r="TAY83" s="420"/>
      <c r="TAZ83" s="420"/>
      <c r="TBA83" s="420"/>
      <c r="TBB83" s="420"/>
      <c r="TBC83" s="420"/>
      <c r="TBD83" s="420"/>
      <c r="TBE83" s="420"/>
      <c r="TBF83" s="420"/>
      <c r="TBG83" s="420"/>
      <c r="TBH83" s="420"/>
      <c r="TBI83" s="420"/>
      <c r="TBJ83" s="420"/>
      <c r="TBK83" s="420"/>
      <c r="TBL83" s="420"/>
      <c r="TBM83" s="420"/>
      <c r="TBN83" s="420"/>
      <c r="TBO83" s="420"/>
      <c r="TBP83" s="420"/>
      <c r="TBQ83" s="420"/>
      <c r="TBR83" s="420"/>
      <c r="TBS83" s="420"/>
      <c r="TBT83" s="420"/>
      <c r="TBU83" s="420"/>
      <c r="TBV83" s="420"/>
      <c r="TBW83" s="420"/>
      <c r="TBX83" s="420"/>
      <c r="TBY83" s="420"/>
      <c r="TBZ83" s="420"/>
      <c r="TCA83" s="420"/>
      <c r="TCB83" s="420"/>
      <c r="TCC83" s="420"/>
      <c r="TCD83" s="420"/>
      <c r="TCE83" s="420"/>
      <c r="TCF83" s="420"/>
      <c r="TCG83" s="420"/>
      <c r="TCH83" s="420"/>
      <c r="TCI83" s="420"/>
      <c r="TCJ83" s="420"/>
      <c r="TCK83" s="420"/>
      <c r="TCL83" s="420"/>
      <c r="TCM83" s="420"/>
      <c r="TCN83" s="420"/>
      <c r="TCO83" s="420"/>
      <c r="TCP83" s="420"/>
      <c r="TCQ83" s="420"/>
      <c r="TCR83" s="420"/>
      <c r="TCS83" s="420"/>
      <c r="TCT83" s="420"/>
      <c r="TCU83" s="420"/>
      <c r="TCV83" s="420"/>
      <c r="TCW83" s="420"/>
      <c r="TCX83" s="420"/>
      <c r="TCY83" s="420"/>
      <c r="TCZ83" s="420"/>
      <c r="TDA83" s="420"/>
      <c r="TDB83" s="420"/>
      <c r="TDC83" s="420"/>
      <c r="TDD83" s="420"/>
      <c r="TDE83" s="420"/>
      <c r="TDF83" s="420"/>
      <c r="TDG83" s="420"/>
      <c r="TDH83" s="420"/>
      <c r="TDI83" s="420"/>
      <c r="TDJ83" s="420"/>
      <c r="TDK83" s="420"/>
      <c r="TDL83" s="420"/>
      <c r="TDM83" s="420"/>
      <c r="TDN83" s="420"/>
      <c r="TDO83" s="420"/>
      <c r="TDP83" s="420"/>
      <c r="TDQ83" s="420"/>
      <c r="TDR83" s="420"/>
      <c r="TDS83" s="420"/>
      <c r="TDT83" s="420"/>
      <c r="TDU83" s="420"/>
      <c r="TDV83" s="420"/>
      <c r="TDW83" s="420"/>
      <c r="TDX83" s="420"/>
      <c r="TDY83" s="420"/>
      <c r="TDZ83" s="420"/>
      <c r="TEA83" s="420"/>
      <c r="TEB83" s="420"/>
      <c r="TEC83" s="420"/>
      <c r="TED83" s="420"/>
      <c r="TEE83" s="420"/>
      <c r="TEF83" s="420"/>
      <c r="TEG83" s="420"/>
      <c r="TEH83" s="420"/>
      <c r="TEI83" s="420"/>
      <c r="TEJ83" s="420"/>
      <c r="TEK83" s="420"/>
      <c r="TEL83" s="420"/>
      <c r="TEM83" s="420"/>
      <c r="TEN83" s="420"/>
      <c r="TEO83" s="420"/>
      <c r="TEP83" s="420"/>
      <c r="TEQ83" s="420"/>
      <c r="TER83" s="420"/>
      <c r="TES83" s="420"/>
      <c r="TET83" s="420"/>
      <c r="TEU83" s="420"/>
      <c r="TEV83" s="420"/>
      <c r="TEW83" s="420"/>
      <c r="TEX83" s="420"/>
      <c r="TEY83" s="420"/>
      <c r="TEZ83" s="420"/>
      <c r="TFA83" s="420"/>
      <c r="TFB83" s="420"/>
      <c r="TFC83" s="420"/>
      <c r="TFD83" s="420"/>
      <c r="TFE83" s="420"/>
      <c r="TFF83" s="420"/>
      <c r="TFG83" s="420"/>
      <c r="TFH83" s="420"/>
      <c r="TFI83" s="420"/>
      <c r="TFJ83" s="420"/>
      <c r="TFK83" s="420"/>
      <c r="TFL83" s="420"/>
      <c r="TFM83" s="420"/>
      <c r="TFN83" s="420"/>
      <c r="TFO83" s="420"/>
      <c r="TFP83" s="420"/>
      <c r="TFQ83" s="420"/>
      <c r="TFR83" s="420"/>
      <c r="TFS83" s="420"/>
      <c r="TFT83" s="420"/>
      <c r="TFU83" s="420"/>
      <c r="TFV83" s="420"/>
      <c r="TFW83" s="420"/>
      <c r="TFX83" s="420"/>
      <c r="TFY83" s="420"/>
      <c r="TFZ83" s="420"/>
      <c r="TGA83" s="420"/>
      <c r="TGB83" s="420"/>
      <c r="TGC83" s="420"/>
      <c r="TGD83" s="420"/>
      <c r="TGE83" s="420"/>
      <c r="TGF83" s="420"/>
      <c r="TGG83" s="420"/>
      <c r="TGH83" s="420"/>
      <c r="TGI83" s="420"/>
      <c r="TGJ83" s="420"/>
      <c r="TGK83" s="420"/>
      <c r="TGL83" s="420"/>
      <c r="TGM83" s="420"/>
      <c r="TGN83" s="420"/>
      <c r="TGO83" s="420"/>
      <c r="TGP83" s="420"/>
      <c r="TGQ83" s="420"/>
      <c r="TGR83" s="420"/>
      <c r="TGS83" s="420"/>
      <c r="TGT83" s="420"/>
      <c r="TGU83" s="420"/>
      <c r="TGV83" s="420"/>
      <c r="TGW83" s="420"/>
      <c r="TGX83" s="420"/>
      <c r="TGY83" s="420"/>
      <c r="TGZ83" s="420"/>
      <c r="THA83" s="420"/>
      <c r="THB83" s="420"/>
      <c r="THC83" s="420"/>
      <c r="THD83" s="420"/>
      <c r="THE83" s="420"/>
      <c r="THF83" s="420"/>
      <c r="THG83" s="420"/>
      <c r="THH83" s="420"/>
      <c r="THI83" s="420"/>
      <c r="THJ83" s="420"/>
      <c r="THK83" s="420"/>
      <c r="THL83" s="420"/>
      <c r="THM83" s="420"/>
      <c r="THN83" s="420"/>
      <c r="THO83" s="420"/>
      <c r="THP83" s="420"/>
      <c r="THQ83" s="420"/>
      <c r="THR83" s="420"/>
      <c r="THS83" s="420"/>
      <c r="THT83" s="420"/>
      <c r="THU83" s="420"/>
      <c r="THV83" s="420"/>
      <c r="THW83" s="420"/>
      <c r="THX83" s="420"/>
      <c r="THY83" s="420"/>
      <c r="THZ83" s="420"/>
      <c r="TIA83" s="420"/>
      <c r="TIB83" s="420"/>
      <c r="TIC83" s="420"/>
      <c r="TID83" s="420"/>
      <c r="TIE83" s="420"/>
      <c r="TIF83" s="420"/>
      <c r="TIG83" s="420"/>
      <c r="TIH83" s="420"/>
      <c r="TII83" s="420"/>
      <c r="TIJ83" s="420"/>
      <c r="TIK83" s="420"/>
      <c r="TIL83" s="420"/>
      <c r="TIM83" s="420"/>
      <c r="TIN83" s="420"/>
      <c r="TIO83" s="420"/>
      <c r="TIP83" s="420"/>
      <c r="TIQ83" s="420"/>
      <c r="TIR83" s="420"/>
      <c r="TIS83" s="420"/>
      <c r="TIT83" s="420"/>
      <c r="TIU83" s="420"/>
      <c r="TIV83" s="420"/>
      <c r="TIW83" s="420"/>
      <c r="TIX83" s="420"/>
      <c r="TIY83" s="420"/>
      <c r="TIZ83" s="420"/>
      <c r="TJA83" s="420"/>
      <c r="TJB83" s="420"/>
      <c r="TJC83" s="420"/>
      <c r="TJD83" s="420"/>
      <c r="TJE83" s="420"/>
      <c r="TJF83" s="420"/>
      <c r="TJG83" s="420"/>
      <c r="TJH83" s="420"/>
      <c r="TJI83" s="420"/>
      <c r="TJJ83" s="420"/>
      <c r="TJK83" s="420"/>
      <c r="TJL83" s="420"/>
      <c r="TJM83" s="420"/>
      <c r="TJN83" s="420"/>
      <c r="TJO83" s="420"/>
      <c r="TJP83" s="420"/>
      <c r="TJQ83" s="420"/>
      <c r="TJR83" s="420"/>
      <c r="TJS83" s="420"/>
      <c r="TJT83" s="420"/>
      <c r="TJU83" s="420"/>
      <c r="TJV83" s="420"/>
      <c r="TJW83" s="420"/>
      <c r="TJX83" s="420"/>
      <c r="TJY83" s="420"/>
      <c r="TJZ83" s="420"/>
      <c r="TKA83" s="420"/>
      <c r="TKB83" s="420"/>
      <c r="TKC83" s="420"/>
      <c r="TKD83" s="420"/>
      <c r="TKE83" s="420"/>
      <c r="TKF83" s="420"/>
      <c r="TKG83" s="420"/>
      <c r="TKH83" s="420"/>
      <c r="TKI83" s="420"/>
      <c r="TKJ83" s="420"/>
      <c r="TKK83" s="420"/>
      <c r="TKL83" s="420"/>
      <c r="TKM83" s="420"/>
      <c r="TKN83" s="420"/>
      <c r="TKO83" s="420"/>
      <c r="TKP83" s="420"/>
      <c r="TKQ83" s="420"/>
      <c r="TKR83" s="420"/>
      <c r="TKS83" s="420"/>
      <c r="TKT83" s="420"/>
      <c r="TKU83" s="420"/>
      <c r="TKV83" s="420"/>
      <c r="TKW83" s="420"/>
      <c r="TKX83" s="420"/>
      <c r="TKY83" s="420"/>
      <c r="TKZ83" s="420"/>
      <c r="TLA83" s="420"/>
      <c r="TLB83" s="420"/>
      <c r="TLC83" s="420"/>
      <c r="TLD83" s="420"/>
      <c r="TLE83" s="420"/>
      <c r="TLF83" s="420"/>
      <c r="TLG83" s="420"/>
      <c r="TLH83" s="420"/>
      <c r="TLI83" s="420"/>
      <c r="TLJ83" s="420"/>
      <c r="TLK83" s="420"/>
      <c r="TLL83" s="420"/>
      <c r="TLM83" s="420"/>
      <c r="TLN83" s="420"/>
      <c r="TLO83" s="420"/>
      <c r="TLP83" s="420"/>
      <c r="TLQ83" s="420"/>
      <c r="TLR83" s="420"/>
      <c r="TLS83" s="420"/>
      <c r="TLT83" s="420"/>
      <c r="TLU83" s="420"/>
      <c r="TLV83" s="420"/>
      <c r="TLW83" s="420"/>
      <c r="TLX83" s="420"/>
      <c r="TLY83" s="420"/>
      <c r="TLZ83" s="420"/>
      <c r="TMA83" s="420"/>
      <c r="TMB83" s="420"/>
      <c r="TMC83" s="420"/>
      <c r="TMD83" s="420"/>
      <c r="TME83" s="420"/>
      <c r="TMF83" s="420"/>
      <c r="TMG83" s="420"/>
      <c r="TMH83" s="420"/>
      <c r="TMI83" s="420"/>
      <c r="TMJ83" s="420"/>
      <c r="TMK83" s="420"/>
      <c r="TML83" s="420"/>
      <c r="TMM83" s="420"/>
      <c r="TMN83" s="420"/>
      <c r="TMO83" s="420"/>
      <c r="TMP83" s="420"/>
      <c r="TMQ83" s="420"/>
      <c r="TMR83" s="420"/>
      <c r="TMS83" s="420"/>
      <c r="TMT83" s="420"/>
      <c r="TMU83" s="420"/>
      <c r="TMV83" s="420"/>
      <c r="TMW83" s="420"/>
      <c r="TMX83" s="420"/>
      <c r="TMY83" s="420"/>
      <c r="TMZ83" s="420"/>
      <c r="TNA83" s="420"/>
      <c r="TNB83" s="420"/>
      <c r="TNC83" s="420"/>
      <c r="TND83" s="420"/>
      <c r="TNE83" s="420"/>
      <c r="TNF83" s="420"/>
      <c r="TNG83" s="420"/>
      <c r="TNH83" s="420"/>
      <c r="TNI83" s="420"/>
      <c r="TNJ83" s="420"/>
      <c r="TNK83" s="420"/>
      <c r="TNL83" s="420"/>
      <c r="TNM83" s="420"/>
      <c r="TNN83" s="420"/>
      <c r="TNO83" s="420"/>
      <c r="TNP83" s="420"/>
      <c r="TNQ83" s="420"/>
      <c r="TNR83" s="420"/>
      <c r="TNS83" s="420"/>
      <c r="TNT83" s="420"/>
      <c r="TNU83" s="420"/>
      <c r="TNV83" s="420"/>
      <c r="TNW83" s="420"/>
      <c r="TNX83" s="420"/>
      <c r="TNY83" s="420"/>
      <c r="TNZ83" s="420"/>
      <c r="TOA83" s="420"/>
      <c r="TOB83" s="420"/>
      <c r="TOC83" s="420"/>
      <c r="TOD83" s="420"/>
      <c r="TOE83" s="420"/>
      <c r="TOF83" s="420"/>
      <c r="TOG83" s="420"/>
      <c r="TOH83" s="420"/>
      <c r="TOI83" s="420"/>
      <c r="TOJ83" s="420"/>
      <c r="TOK83" s="420"/>
      <c r="TOL83" s="420"/>
      <c r="TOM83" s="420"/>
      <c r="TON83" s="420"/>
      <c r="TOO83" s="420"/>
      <c r="TOP83" s="420"/>
      <c r="TOQ83" s="420"/>
      <c r="TOR83" s="420"/>
      <c r="TOS83" s="420"/>
      <c r="TOT83" s="420"/>
      <c r="TOU83" s="420"/>
      <c r="TOV83" s="420"/>
      <c r="TOW83" s="420"/>
      <c r="TOX83" s="420"/>
      <c r="TOY83" s="420"/>
      <c r="TOZ83" s="420"/>
      <c r="TPA83" s="420"/>
      <c r="TPB83" s="420"/>
      <c r="TPC83" s="420"/>
      <c r="TPD83" s="420"/>
      <c r="TPE83" s="420"/>
      <c r="TPF83" s="420"/>
      <c r="TPG83" s="420"/>
      <c r="TPH83" s="420"/>
      <c r="TPI83" s="420"/>
      <c r="TPJ83" s="420"/>
      <c r="TPK83" s="420"/>
      <c r="TPL83" s="420"/>
      <c r="TPM83" s="420"/>
      <c r="TPN83" s="420"/>
      <c r="TPO83" s="420"/>
      <c r="TPP83" s="420"/>
      <c r="TPQ83" s="420"/>
      <c r="TPR83" s="420"/>
      <c r="TPS83" s="420"/>
      <c r="TPT83" s="420"/>
      <c r="TPU83" s="420"/>
      <c r="TPV83" s="420"/>
      <c r="TPW83" s="420"/>
      <c r="TPX83" s="420"/>
      <c r="TPY83" s="420"/>
      <c r="TPZ83" s="420"/>
      <c r="TQA83" s="420"/>
      <c r="TQB83" s="420"/>
      <c r="TQC83" s="420"/>
      <c r="TQD83" s="420"/>
      <c r="TQE83" s="420"/>
      <c r="TQF83" s="420"/>
      <c r="TQG83" s="420"/>
      <c r="TQH83" s="420"/>
      <c r="TQI83" s="420"/>
      <c r="TQJ83" s="420"/>
      <c r="TQK83" s="420"/>
      <c r="TQL83" s="420"/>
      <c r="TQM83" s="420"/>
      <c r="TQN83" s="420"/>
      <c r="TQO83" s="420"/>
      <c r="TQP83" s="420"/>
      <c r="TQQ83" s="420"/>
      <c r="TQR83" s="420"/>
      <c r="TQS83" s="420"/>
      <c r="TQT83" s="420"/>
      <c r="TQU83" s="420"/>
      <c r="TQV83" s="420"/>
      <c r="TQW83" s="420"/>
      <c r="TQX83" s="420"/>
      <c r="TQY83" s="420"/>
      <c r="TQZ83" s="420"/>
      <c r="TRA83" s="420"/>
      <c r="TRB83" s="420"/>
      <c r="TRC83" s="420"/>
      <c r="TRD83" s="420"/>
      <c r="TRE83" s="420"/>
      <c r="TRF83" s="420"/>
      <c r="TRG83" s="420"/>
      <c r="TRH83" s="420"/>
      <c r="TRI83" s="420"/>
      <c r="TRJ83" s="420"/>
      <c r="TRK83" s="420"/>
      <c r="TRL83" s="420"/>
      <c r="TRM83" s="420"/>
      <c r="TRN83" s="420"/>
      <c r="TRO83" s="420"/>
      <c r="TRP83" s="420"/>
      <c r="TRQ83" s="420"/>
      <c r="TRR83" s="420"/>
      <c r="TRS83" s="420"/>
      <c r="TRT83" s="420"/>
      <c r="TRU83" s="420"/>
      <c r="TRV83" s="420"/>
      <c r="TRW83" s="420"/>
      <c r="TRX83" s="420"/>
      <c r="TRY83" s="420"/>
      <c r="TRZ83" s="420"/>
      <c r="TSA83" s="420"/>
      <c r="TSB83" s="420"/>
      <c r="TSC83" s="420"/>
      <c r="TSD83" s="420"/>
      <c r="TSE83" s="420"/>
      <c r="TSF83" s="420"/>
      <c r="TSG83" s="420"/>
      <c r="TSH83" s="420"/>
      <c r="TSI83" s="420"/>
      <c r="TSJ83" s="420"/>
      <c r="TSK83" s="420"/>
      <c r="TSL83" s="420"/>
      <c r="TSM83" s="420"/>
      <c r="TSN83" s="420"/>
      <c r="TSO83" s="420"/>
      <c r="TSP83" s="420"/>
      <c r="TSQ83" s="420"/>
      <c r="TSR83" s="420"/>
      <c r="TSS83" s="420"/>
      <c r="TST83" s="420"/>
      <c r="TSU83" s="420"/>
      <c r="TSV83" s="420"/>
      <c r="TSW83" s="420"/>
      <c r="TSX83" s="420"/>
      <c r="TSY83" s="420"/>
      <c r="TSZ83" s="420"/>
      <c r="TTA83" s="420"/>
      <c r="TTB83" s="420"/>
      <c r="TTC83" s="420"/>
      <c r="TTD83" s="420"/>
      <c r="TTE83" s="420"/>
      <c r="TTF83" s="420"/>
      <c r="TTG83" s="420"/>
      <c r="TTH83" s="420"/>
      <c r="TTI83" s="420"/>
      <c r="TTJ83" s="420"/>
      <c r="TTK83" s="420"/>
      <c r="TTL83" s="420"/>
      <c r="TTM83" s="420"/>
      <c r="TTN83" s="420"/>
      <c r="TTO83" s="420"/>
      <c r="TTP83" s="420"/>
      <c r="TTQ83" s="420"/>
      <c r="TTR83" s="420"/>
      <c r="TTS83" s="420"/>
      <c r="TTT83" s="420"/>
      <c r="TTU83" s="420"/>
      <c r="TTV83" s="420"/>
      <c r="TTW83" s="420"/>
      <c r="TTX83" s="420"/>
      <c r="TTY83" s="420"/>
      <c r="TTZ83" s="420"/>
      <c r="TUA83" s="420"/>
      <c r="TUB83" s="420"/>
      <c r="TUC83" s="420"/>
      <c r="TUD83" s="420"/>
      <c r="TUE83" s="420"/>
      <c r="TUF83" s="420"/>
      <c r="TUG83" s="420"/>
      <c r="TUH83" s="420"/>
      <c r="TUI83" s="420"/>
      <c r="TUJ83" s="420"/>
      <c r="TUK83" s="420"/>
      <c r="TUL83" s="420"/>
      <c r="TUM83" s="420"/>
      <c r="TUN83" s="420"/>
      <c r="TUO83" s="420"/>
      <c r="TUP83" s="420"/>
      <c r="TUQ83" s="420"/>
      <c r="TUR83" s="420"/>
      <c r="TUS83" s="420"/>
      <c r="TUT83" s="420"/>
      <c r="TUU83" s="420"/>
      <c r="TUV83" s="420"/>
      <c r="TUW83" s="420"/>
      <c r="TUX83" s="420"/>
      <c r="TUY83" s="420"/>
      <c r="TUZ83" s="420"/>
      <c r="TVA83" s="420"/>
      <c r="TVB83" s="420"/>
      <c r="TVC83" s="420"/>
      <c r="TVD83" s="420"/>
      <c r="TVE83" s="420"/>
      <c r="TVF83" s="420"/>
      <c r="TVG83" s="420"/>
      <c r="TVH83" s="420"/>
      <c r="TVI83" s="420"/>
      <c r="TVJ83" s="420"/>
      <c r="TVK83" s="420"/>
      <c r="TVL83" s="420"/>
      <c r="TVM83" s="420"/>
      <c r="TVN83" s="420"/>
      <c r="TVO83" s="420"/>
      <c r="TVP83" s="420"/>
      <c r="TVQ83" s="420"/>
      <c r="TVR83" s="420"/>
      <c r="TVS83" s="420"/>
      <c r="TVT83" s="420"/>
      <c r="TVU83" s="420"/>
      <c r="TVV83" s="420"/>
      <c r="TVW83" s="420"/>
      <c r="TVX83" s="420"/>
      <c r="TVY83" s="420"/>
      <c r="TVZ83" s="420"/>
      <c r="TWA83" s="420"/>
      <c r="TWB83" s="420"/>
      <c r="TWC83" s="420"/>
      <c r="TWD83" s="420"/>
      <c r="TWE83" s="420"/>
      <c r="TWF83" s="420"/>
      <c r="TWG83" s="420"/>
      <c r="TWH83" s="420"/>
      <c r="TWI83" s="420"/>
      <c r="TWJ83" s="420"/>
      <c r="TWK83" s="420"/>
      <c r="TWL83" s="420"/>
      <c r="TWM83" s="420"/>
      <c r="TWN83" s="420"/>
      <c r="TWO83" s="420"/>
      <c r="TWP83" s="420"/>
      <c r="TWQ83" s="420"/>
      <c r="TWR83" s="420"/>
      <c r="TWS83" s="420"/>
      <c r="TWT83" s="420"/>
      <c r="TWU83" s="420"/>
      <c r="TWV83" s="420"/>
      <c r="TWW83" s="420"/>
      <c r="TWX83" s="420"/>
      <c r="TWY83" s="420"/>
      <c r="TWZ83" s="420"/>
      <c r="TXA83" s="420"/>
      <c r="TXB83" s="420"/>
      <c r="TXC83" s="420"/>
      <c r="TXD83" s="420"/>
      <c r="TXE83" s="420"/>
      <c r="TXF83" s="420"/>
      <c r="TXG83" s="420"/>
      <c r="TXH83" s="420"/>
      <c r="TXI83" s="420"/>
      <c r="TXJ83" s="420"/>
      <c r="TXK83" s="420"/>
      <c r="TXL83" s="420"/>
      <c r="TXM83" s="420"/>
      <c r="TXN83" s="420"/>
      <c r="TXO83" s="420"/>
      <c r="TXP83" s="420"/>
      <c r="TXQ83" s="420"/>
      <c r="TXR83" s="420"/>
      <c r="TXS83" s="420"/>
      <c r="TXT83" s="420"/>
      <c r="TXU83" s="420"/>
      <c r="TXV83" s="420"/>
      <c r="TXW83" s="420"/>
      <c r="TXX83" s="420"/>
      <c r="TXY83" s="420"/>
      <c r="TXZ83" s="420"/>
      <c r="TYA83" s="420"/>
      <c r="TYB83" s="420"/>
      <c r="TYC83" s="420"/>
      <c r="TYD83" s="420"/>
      <c r="TYE83" s="420"/>
      <c r="TYF83" s="420"/>
      <c r="TYG83" s="420"/>
      <c r="TYH83" s="420"/>
      <c r="TYI83" s="420"/>
      <c r="TYJ83" s="420"/>
      <c r="TYK83" s="420"/>
      <c r="TYL83" s="420"/>
      <c r="TYM83" s="420"/>
      <c r="TYN83" s="420"/>
      <c r="TYO83" s="420"/>
      <c r="TYP83" s="420"/>
      <c r="TYQ83" s="420"/>
      <c r="TYR83" s="420"/>
      <c r="TYS83" s="420"/>
      <c r="TYT83" s="420"/>
      <c r="TYU83" s="420"/>
      <c r="TYV83" s="420"/>
      <c r="TYW83" s="420"/>
      <c r="TYX83" s="420"/>
      <c r="TYY83" s="420"/>
      <c r="TYZ83" s="420"/>
      <c r="TZA83" s="420"/>
      <c r="TZB83" s="420"/>
      <c r="TZC83" s="420"/>
      <c r="TZD83" s="420"/>
      <c r="TZE83" s="420"/>
      <c r="TZF83" s="420"/>
      <c r="TZG83" s="420"/>
      <c r="TZH83" s="420"/>
      <c r="TZI83" s="420"/>
      <c r="TZJ83" s="420"/>
      <c r="TZK83" s="420"/>
      <c r="TZL83" s="420"/>
      <c r="TZM83" s="420"/>
      <c r="TZN83" s="420"/>
      <c r="TZO83" s="420"/>
      <c r="TZP83" s="420"/>
      <c r="TZQ83" s="420"/>
      <c r="TZR83" s="420"/>
      <c r="TZS83" s="420"/>
      <c r="TZT83" s="420"/>
      <c r="TZU83" s="420"/>
      <c r="TZV83" s="420"/>
      <c r="TZW83" s="420"/>
      <c r="TZX83" s="420"/>
      <c r="TZY83" s="420"/>
      <c r="TZZ83" s="420"/>
      <c r="UAA83" s="420"/>
      <c r="UAB83" s="420"/>
      <c r="UAC83" s="420"/>
      <c r="UAD83" s="420"/>
      <c r="UAE83" s="420"/>
      <c r="UAF83" s="420"/>
      <c r="UAG83" s="420"/>
      <c r="UAH83" s="420"/>
      <c r="UAI83" s="420"/>
      <c r="UAJ83" s="420"/>
      <c r="UAK83" s="420"/>
      <c r="UAL83" s="420"/>
      <c r="UAM83" s="420"/>
      <c r="UAN83" s="420"/>
      <c r="UAO83" s="420"/>
      <c r="UAP83" s="420"/>
      <c r="UAQ83" s="420"/>
      <c r="UAR83" s="420"/>
      <c r="UAS83" s="420"/>
      <c r="UAT83" s="420"/>
      <c r="UAU83" s="420"/>
      <c r="UAV83" s="420"/>
      <c r="UAW83" s="420"/>
      <c r="UAX83" s="420"/>
      <c r="UAY83" s="420"/>
      <c r="UAZ83" s="420"/>
      <c r="UBA83" s="420"/>
      <c r="UBB83" s="420"/>
      <c r="UBC83" s="420"/>
      <c r="UBD83" s="420"/>
      <c r="UBE83" s="420"/>
      <c r="UBF83" s="420"/>
      <c r="UBG83" s="420"/>
      <c r="UBH83" s="420"/>
      <c r="UBI83" s="420"/>
      <c r="UBJ83" s="420"/>
      <c r="UBK83" s="420"/>
      <c r="UBL83" s="420"/>
      <c r="UBM83" s="420"/>
      <c r="UBN83" s="420"/>
      <c r="UBO83" s="420"/>
      <c r="UBP83" s="420"/>
      <c r="UBQ83" s="420"/>
      <c r="UBR83" s="420"/>
      <c r="UBS83" s="420"/>
      <c r="UBT83" s="420"/>
      <c r="UBU83" s="420"/>
      <c r="UBV83" s="420"/>
      <c r="UBW83" s="420"/>
      <c r="UBX83" s="420"/>
      <c r="UBY83" s="420"/>
      <c r="UBZ83" s="420"/>
      <c r="UCA83" s="420"/>
      <c r="UCB83" s="420"/>
      <c r="UCC83" s="420"/>
      <c r="UCD83" s="420"/>
      <c r="UCE83" s="420"/>
      <c r="UCF83" s="420"/>
      <c r="UCG83" s="420"/>
      <c r="UCH83" s="420"/>
      <c r="UCI83" s="420"/>
      <c r="UCJ83" s="420"/>
      <c r="UCK83" s="420"/>
      <c r="UCL83" s="420"/>
      <c r="UCM83" s="420"/>
      <c r="UCN83" s="420"/>
      <c r="UCO83" s="420"/>
      <c r="UCP83" s="420"/>
      <c r="UCQ83" s="420"/>
      <c r="UCR83" s="420"/>
      <c r="UCS83" s="420"/>
      <c r="UCT83" s="420"/>
      <c r="UCU83" s="420"/>
      <c r="UCV83" s="420"/>
      <c r="UCW83" s="420"/>
      <c r="UCX83" s="420"/>
      <c r="UCY83" s="420"/>
      <c r="UCZ83" s="420"/>
      <c r="UDA83" s="420"/>
      <c r="UDB83" s="420"/>
      <c r="UDC83" s="420"/>
      <c r="UDD83" s="420"/>
      <c r="UDE83" s="420"/>
      <c r="UDF83" s="420"/>
      <c r="UDG83" s="420"/>
      <c r="UDH83" s="420"/>
      <c r="UDI83" s="420"/>
      <c r="UDJ83" s="420"/>
      <c r="UDK83" s="420"/>
      <c r="UDL83" s="420"/>
      <c r="UDM83" s="420"/>
      <c r="UDN83" s="420"/>
      <c r="UDO83" s="420"/>
      <c r="UDP83" s="420"/>
      <c r="UDQ83" s="420"/>
      <c r="UDR83" s="420"/>
      <c r="UDS83" s="420"/>
      <c r="UDT83" s="420"/>
      <c r="UDU83" s="420"/>
      <c r="UDV83" s="420"/>
      <c r="UDW83" s="420"/>
      <c r="UDX83" s="420"/>
      <c r="UDY83" s="420"/>
      <c r="UDZ83" s="420"/>
      <c r="UEA83" s="420"/>
      <c r="UEB83" s="420"/>
      <c r="UEC83" s="420"/>
      <c r="UED83" s="420"/>
      <c r="UEE83" s="420"/>
      <c r="UEF83" s="420"/>
      <c r="UEG83" s="420"/>
      <c r="UEH83" s="420"/>
      <c r="UEI83" s="420"/>
      <c r="UEJ83" s="420"/>
      <c r="UEK83" s="420"/>
      <c r="UEL83" s="420"/>
      <c r="UEM83" s="420"/>
      <c r="UEN83" s="420"/>
      <c r="UEO83" s="420"/>
      <c r="UEP83" s="420"/>
      <c r="UEQ83" s="420"/>
      <c r="UER83" s="420"/>
      <c r="UES83" s="420"/>
      <c r="UET83" s="420"/>
      <c r="UEU83" s="420"/>
      <c r="UEV83" s="420"/>
      <c r="UEW83" s="420"/>
      <c r="UEX83" s="420"/>
      <c r="UEY83" s="420"/>
      <c r="UEZ83" s="420"/>
      <c r="UFA83" s="420"/>
      <c r="UFB83" s="420"/>
      <c r="UFC83" s="420"/>
      <c r="UFD83" s="420"/>
      <c r="UFE83" s="420"/>
      <c r="UFF83" s="420"/>
      <c r="UFG83" s="420"/>
      <c r="UFH83" s="420"/>
      <c r="UFI83" s="420"/>
      <c r="UFJ83" s="420"/>
      <c r="UFK83" s="420"/>
      <c r="UFL83" s="420"/>
      <c r="UFM83" s="420"/>
      <c r="UFN83" s="420"/>
      <c r="UFO83" s="420"/>
      <c r="UFP83" s="420"/>
      <c r="UFQ83" s="420"/>
      <c r="UFR83" s="420"/>
      <c r="UFS83" s="420"/>
      <c r="UFT83" s="420"/>
      <c r="UFU83" s="420"/>
      <c r="UFV83" s="420"/>
      <c r="UFW83" s="420"/>
      <c r="UFX83" s="420"/>
      <c r="UFY83" s="420"/>
      <c r="UFZ83" s="420"/>
      <c r="UGA83" s="420"/>
      <c r="UGB83" s="420"/>
      <c r="UGC83" s="420"/>
      <c r="UGD83" s="420"/>
      <c r="UGE83" s="420"/>
      <c r="UGF83" s="420"/>
      <c r="UGG83" s="420"/>
      <c r="UGH83" s="420"/>
      <c r="UGI83" s="420"/>
      <c r="UGJ83" s="420"/>
      <c r="UGK83" s="420"/>
      <c r="UGL83" s="420"/>
      <c r="UGM83" s="420"/>
      <c r="UGN83" s="420"/>
      <c r="UGO83" s="420"/>
      <c r="UGP83" s="420"/>
      <c r="UGQ83" s="420"/>
      <c r="UGR83" s="420"/>
      <c r="UGS83" s="420"/>
      <c r="UGT83" s="420"/>
      <c r="UGU83" s="420"/>
      <c r="UGV83" s="420"/>
      <c r="UGW83" s="420"/>
      <c r="UGX83" s="420"/>
      <c r="UGY83" s="420"/>
      <c r="UGZ83" s="420"/>
      <c r="UHA83" s="420"/>
      <c r="UHB83" s="420"/>
      <c r="UHC83" s="420"/>
      <c r="UHD83" s="420"/>
      <c r="UHE83" s="420"/>
      <c r="UHF83" s="420"/>
      <c r="UHG83" s="420"/>
      <c r="UHH83" s="420"/>
      <c r="UHI83" s="420"/>
      <c r="UHJ83" s="420"/>
      <c r="UHK83" s="420"/>
      <c r="UHL83" s="420"/>
      <c r="UHM83" s="420"/>
      <c r="UHN83" s="420"/>
      <c r="UHO83" s="420"/>
      <c r="UHP83" s="420"/>
      <c r="UHQ83" s="420"/>
      <c r="UHR83" s="420"/>
      <c r="UHS83" s="420"/>
      <c r="UHT83" s="420"/>
      <c r="UHU83" s="420"/>
      <c r="UHV83" s="420"/>
      <c r="UHW83" s="420"/>
      <c r="UHX83" s="420"/>
      <c r="UHY83" s="420"/>
      <c r="UHZ83" s="420"/>
      <c r="UIA83" s="420"/>
      <c r="UIB83" s="420"/>
      <c r="UIC83" s="420"/>
      <c r="UID83" s="420"/>
      <c r="UIE83" s="420"/>
      <c r="UIF83" s="420"/>
      <c r="UIG83" s="420"/>
      <c r="UIH83" s="420"/>
      <c r="UII83" s="420"/>
      <c r="UIJ83" s="420"/>
      <c r="UIK83" s="420"/>
      <c r="UIL83" s="420"/>
      <c r="UIM83" s="420"/>
      <c r="UIN83" s="420"/>
      <c r="UIO83" s="420"/>
      <c r="UIP83" s="420"/>
      <c r="UIQ83" s="420"/>
      <c r="UIR83" s="420"/>
      <c r="UIS83" s="420"/>
      <c r="UIT83" s="420"/>
      <c r="UIU83" s="420"/>
      <c r="UIV83" s="420"/>
      <c r="UIW83" s="420"/>
      <c r="UIX83" s="420"/>
      <c r="UIY83" s="420"/>
      <c r="UIZ83" s="420"/>
      <c r="UJA83" s="420"/>
      <c r="UJB83" s="420"/>
      <c r="UJC83" s="420"/>
      <c r="UJD83" s="420"/>
      <c r="UJE83" s="420"/>
      <c r="UJF83" s="420"/>
      <c r="UJG83" s="420"/>
      <c r="UJH83" s="420"/>
      <c r="UJI83" s="420"/>
      <c r="UJJ83" s="420"/>
      <c r="UJK83" s="420"/>
      <c r="UJL83" s="420"/>
      <c r="UJM83" s="420"/>
      <c r="UJN83" s="420"/>
      <c r="UJO83" s="420"/>
      <c r="UJP83" s="420"/>
      <c r="UJQ83" s="420"/>
      <c r="UJR83" s="420"/>
      <c r="UJS83" s="420"/>
      <c r="UJT83" s="420"/>
      <c r="UJU83" s="420"/>
      <c r="UJV83" s="420"/>
      <c r="UJW83" s="420"/>
      <c r="UJX83" s="420"/>
      <c r="UJY83" s="420"/>
      <c r="UJZ83" s="420"/>
      <c r="UKA83" s="420"/>
      <c r="UKB83" s="420"/>
      <c r="UKC83" s="420"/>
      <c r="UKD83" s="420"/>
      <c r="UKE83" s="420"/>
      <c r="UKF83" s="420"/>
      <c r="UKG83" s="420"/>
      <c r="UKH83" s="420"/>
      <c r="UKI83" s="420"/>
      <c r="UKJ83" s="420"/>
      <c r="UKK83" s="420"/>
      <c r="UKL83" s="420"/>
      <c r="UKM83" s="420"/>
      <c r="UKN83" s="420"/>
      <c r="UKO83" s="420"/>
      <c r="UKP83" s="420"/>
      <c r="UKQ83" s="420"/>
      <c r="UKR83" s="420"/>
      <c r="UKS83" s="420"/>
      <c r="UKT83" s="420"/>
      <c r="UKU83" s="420"/>
      <c r="UKV83" s="420"/>
      <c r="UKW83" s="420"/>
      <c r="UKX83" s="420"/>
      <c r="UKY83" s="420"/>
      <c r="UKZ83" s="420"/>
      <c r="ULA83" s="420"/>
      <c r="ULB83" s="420"/>
      <c r="ULC83" s="420"/>
      <c r="ULD83" s="420"/>
      <c r="ULE83" s="420"/>
      <c r="ULF83" s="420"/>
      <c r="ULG83" s="420"/>
      <c r="ULH83" s="420"/>
      <c r="ULI83" s="420"/>
      <c r="ULJ83" s="420"/>
      <c r="ULK83" s="420"/>
      <c r="ULL83" s="420"/>
      <c r="ULM83" s="420"/>
      <c r="ULN83" s="420"/>
      <c r="ULO83" s="420"/>
      <c r="ULP83" s="420"/>
      <c r="ULQ83" s="420"/>
      <c r="ULR83" s="420"/>
      <c r="ULS83" s="420"/>
      <c r="ULT83" s="420"/>
      <c r="ULU83" s="420"/>
      <c r="ULV83" s="420"/>
      <c r="ULW83" s="420"/>
      <c r="ULX83" s="420"/>
      <c r="ULY83" s="420"/>
      <c r="ULZ83" s="420"/>
      <c r="UMA83" s="420"/>
      <c r="UMB83" s="420"/>
      <c r="UMC83" s="420"/>
      <c r="UMD83" s="420"/>
      <c r="UME83" s="420"/>
      <c r="UMF83" s="420"/>
      <c r="UMG83" s="420"/>
      <c r="UMH83" s="420"/>
      <c r="UMI83" s="420"/>
      <c r="UMJ83" s="420"/>
      <c r="UMK83" s="420"/>
      <c r="UML83" s="420"/>
      <c r="UMM83" s="420"/>
      <c r="UMN83" s="420"/>
      <c r="UMO83" s="420"/>
      <c r="UMP83" s="420"/>
      <c r="UMQ83" s="420"/>
      <c r="UMR83" s="420"/>
      <c r="UMS83" s="420"/>
      <c r="UMT83" s="420"/>
      <c r="UMU83" s="420"/>
      <c r="UMV83" s="420"/>
      <c r="UMW83" s="420"/>
      <c r="UMX83" s="420"/>
      <c r="UMY83" s="420"/>
      <c r="UMZ83" s="420"/>
      <c r="UNA83" s="420"/>
      <c r="UNB83" s="420"/>
      <c r="UNC83" s="420"/>
      <c r="UND83" s="420"/>
      <c r="UNE83" s="420"/>
      <c r="UNF83" s="420"/>
      <c r="UNG83" s="420"/>
      <c r="UNH83" s="420"/>
      <c r="UNI83" s="420"/>
      <c r="UNJ83" s="420"/>
      <c r="UNK83" s="420"/>
      <c r="UNL83" s="420"/>
      <c r="UNM83" s="420"/>
      <c r="UNN83" s="420"/>
      <c r="UNO83" s="420"/>
      <c r="UNP83" s="420"/>
      <c r="UNQ83" s="420"/>
      <c r="UNR83" s="420"/>
      <c r="UNS83" s="420"/>
      <c r="UNT83" s="420"/>
      <c r="UNU83" s="420"/>
      <c r="UNV83" s="420"/>
      <c r="UNW83" s="420"/>
      <c r="UNX83" s="420"/>
      <c r="UNY83" s="420"/>
      <c r="UNZ83" s="420"/>
      <c r="UOA83" s="420"/>
      <c r="UOB83" s="420"/>
      <c r="UOC83" s="420"/>
      <c r="UOD83" s="420"/>
      <c r="UOE83" s="420"/>
      <c r="UOF83" s="420"/>
      <c r="UOG83" s="420"/>
      <c r="UOH83" s="420"/>
      <c r="UOI83" s="420"/>
      <c r="UOJ83" s="420"/>
      <c r="UOK83" s="420"/>
      <c r="UOL83" s="420"/>
      <c r="UOM83" s="420"/>
      <c r="UON83" s="420"/>
      <c r="UOO83" s="420"/>
      <c r="UOP83" s="420"/>
      <c r="UOQ83" s="420"/>
      <c r="UOR83" s="420"/>
      <c r="UOS83" s="420"/>
      <c r="UOT83" s="420"/>
      <c r="UOU83" s="420"/>
      <c r="UOV83" s="420"/>
      <c r="UOW83" s="420"/>
      <c r="UOX83" s="420"/>
      <c r="UOY83" s="420"/>
      <c r="UOZ83" s="420"/>
      <c r="UPA83" s="420"/>
      <c r="UPB83" s="420"/>
      <c r="UPC83" s="420"/>
      <c r="UPD83" s="420"/>
      <c r="UPE83" s="420"/>
      <c r="UPF83" s="420"/>
      <c r="UPG83" s="420"/>
      <c r="UPH83" s="420"/>
      <c r="UPI83" s="420"/>
      <c r="UPJ83" s="420"/>
      <c r="UPK83" s="420"/>
      <c r="UPL83" s="420"/>
      <c r="UPM83" s="420"/>
      <c r="UPN83" s="420"/>
      <c r="UPO83" s="420"/>
      <c r="UPP83" s="420"/>
      <c r="UPQ83" s="420"/>
      <c r="UPR83" s="420"/>
      <c r="UPS83" s="420"/>
      <c r="UPT83" s="420"/>
      <c r="UPU83" s="420"/>
      <c r="UPV83" s="420"/>
      <c r="UPW83" s="420"/>
      <c r="UPX83" s="420"/>
      <c r="UPY83" s="420"/>
      <c r="UPZ83" s="420"/>
      <c r="UQA83" s="420"/>
      <c r="UQB83" s="420"/>
      <c r="UQC83" s="420"/>
      <c r="UQD83" s="420"/>
      <c r="UQE83" s="420"/>
      <c r="UQF83" s="420"/>
      <c r="UQG83" s="420"/>
      <c r="UQH83" s="420"/>
      <c r="UQI83" s="420"/>
      <c r="UQJ83" s="420"/>
      <c r="UQK83" s="420"/>
      <c r="UQL83" s="420"/>
      <c r="UQM83" s="420"/>
      <c r="UQN83" s="420"/>
      <c r="UQO83" s="420"/>
      <c r="UQP83" s="420"/>
      <c r="UQQ83" s="420"/>
      <c r="UQR83" s="420"/>
      <c r="UQS83" s="420"/>
      <c r="UQT83" s="420"/>
      <c r="UQU83" s="420"/>
      <c r="UQV83" s="420"/>
      <c r="UQW83" s="420"/>
      <c r="UQX83" s="420"/>
      <c r="UQY83" s="420"/>
      <c r="UQZ83" s="420"/>
      <c r="URA83" s="420"/>
      <c r="URB83" s="420"/>
      <c r="URC83" s="420"/>
      <c r="URD83" s="420"/>
      <c r="URE83" s="420"/>
      <c r="URF83" s="420"/>
      <c r="URG83" s="420"/>
      <c r="URH83" s="420"/>
      <c r="URI83" s="420"/>
      <c r="URJ83" s="420"/>
      <c r="URK83" s="420"/>
      <c r="URL83" s="420"/>
      <c r="URM83" s="420"/>
      <c r="URN83" s="420"/>
      <c r="URO83" s="420"/>
      <c r="URP83" s="420"/>
      <c r="URQ83" s="420"/>
      <c r="URR83" s="420"/>
      <c r="URS83" s="420"/>
      <c r="URT83" s="420"/>
      <c r="URU83" s="420"/>
      <c r="URV83" s="420"/>
      <c r="URW83" s="420"/>
      <c r="URX83" s="420"/>
      <c r="URY83" s="420"/>
      <c r="URZ83" s="420"/>
      <c r="USA83" s="420"/>
      <c r="USB83" s="420"/>
      <c r="USC83" s="420"/>
      <c r="USD83" s="420"/>
      <c r="USE83" s="420"/>
      <c r="USF83" s="420"/>
      <c r="USG83" s="420"/>
      <c r="USH83" s="420"/>
      <c r="USI83" s="420"/>
      <c r="USJ83" s="420"/>
      <c r="USK83" s="420"/>
      <c r="USL83" s="420"/>
      <c r="USM83" s="420"/>
      <c r="USN83" s="420"/>
      <c r="USO83" s="420"/>
      <c r="USP83" s="420"/>
      <c r="USQ83" s="420"/>
      <c r="USR83" s="420"/>
      <c r="USS83" s="420"/>
      <c r="UST83" s="420"/>
      <c r="USU83" s="420"/>
      <c r="USV83" s="420"/>
      <c r="USW83" s="420"/>
      <c r="USX83" s="420"/>
      <c r="USY83" s="420"/>
      <c r="USZ83" s="420"/>
      <c r="UTA83" s="420"/>
      <c r="UTB83" s="420"/>
      <c r="UTC83" s="420"/>
      <c r="UTD83" s="420"/>
      <c r="UTE83" s="420"/>
      <c r="UTF83" s="420"/>
      <c r="UTG83" s="420"/>
      <c r="UTH83" s="420"/>
      <c r="UTI83" s="420"/>
      <c r="UTJ83" s="420"/>
      <c r="UTK83" s="420"/>
      <c r="UTL83" s="420"/>
      <c r="UTM83" s="420"/>
      <c r="UTN83" s="420"/>
      <c r="UTO83" s="420"/>
      <c r="UTP83" s="420"/>
      <c r="UTQ83" s="420"/>
      <c r="UTR83" s="420"/>
      <c r="UTS83" s="420"/>
      <c r="UTT83" s="420"/>
      <c r="UTU83" s="420"/>
      <c r="UTV83" s="420"/>
      <c r="UTW83" s="420"/>
      <c r="UTX83" s="420"/>
      <c r="UTY83" s="420"/>
      <c r="UTZ83" s="420"/>
      <c r="UUA83" s="420"/>
      <c r="UUB83" s="420"/>
      <c r="UUC83" s="420"/>
      <c r="UUD83" s="420"/>
      <c r="UUE83" s="420"/>
      <c r="UUF83" s="420"/>
      <c r="UUG83" s="420"/>
      <c r="UUH83" s="420"/>
      <c r="UUI83" s="420"/>
      <c r="UUJ83" s="420"/>
      <c r="UUK83" s="420"/>
      <c r="UUL83" s="420"/>
      <c r="UUM83" s="420"/>
      <c r="UUN83" s="420"/>
      <c r="UUO83" s="420"/>
      <c r="UUP83" s="420"/>
      <c r="UUQ83" s="420"/>
      <c r="UUR83" s="420"/>
      <c r="UUS83" s="420"/>
      <c r="UUT83" s="420"/>
      <c r="UUU83" s="420"/>
      <c r="UUV83" s="420"/>
      <c r="UUW83" s="420"/>
      <c r="UUX83" s="420"/>
      <c r="UUY83" s="420"/>
      <c r="UUZ83" s="420"/>
      <c r="UVA83" s="420"/>
      <c r="UVB83" s="420"/>
      <c r="UVC83" s="420"/>
      <c r="UVD83" s="420"/>
      <c r="UVE83" s="420"/>
      <c r="UVF83" s="420"/>
      <c r="UVG83" s="420"/>
      <c r="UVH83" s="420"/>
      <c r="UVI83" s="420"/>
      <c r="UVJ83" s="420"/>
      <c r="UVK83" s="420"/>
      <c r="UVL83" s="420"/>
      <c r="UVM83" s="420"/>
      <c r="UVN83" s="420"/>
      <c r="UVO83" s="420"/>
      <c r="UVP83" s="420"/>
      <c r="UVQ83" s="420"/>
      <c r="UVR83" s="420"/>
      <c r="UVS83" s="420"/>
      <c r="UVT83" s="420"/>
      <c r="UVU83" s="420"/>
      <c r="UVV83" s="420"/>
      <c r="UVW83" s="420"/>
      <c r="UVX83" s="420"/>
      <c r="UVY83" s="420"/>
      <c r="UVZ83" s="420"/>
      <c r="UWA83" s="420"/>
      <c r="UWB83" s="420"/>
      <c r="UWC83" s="420"/>
      <c r="UWD83" s="420"/>
      <c r="UWE83" s="420"/>
      <c r="UWF83" s="420"/>
      <c r="UWG83" s="420"/>
      <c r="UWH83" s="420"/>
      <c r="UWI83" s="420"/>
      <c r="UWJ83" s="420"/>
      <c r="UWK83" s="420"/>
      <c r="UWL83" s="420"/>
      <c r="UWM83" s="420"/>
      <c r="UWN83" s="420"/>
      <c r="UWO83" s="420"/>
      <c r="UWP83" s="420"/>
      <c r="UWQ83" s="420"/>
      <c r="UWR83" s="420"/>
      <c r="UWS83" s="420"/>
      <c r="UWT83" s="420"/>
      <c r="UWU83" s="420"/>
      <c r="UWV83" s="420"/>
      <c r="UWW83" s="420"/>
      <c r="UWX83" s="420"/>
      <c r="UWY83" s="420"/>
      <c r="UWZ83" s="420"/>
      <c r="UXA83" s="420"/>
      <c r="UXB83" s="420"/>
      <c r="UXC83" s="420"/>
      <c r="UXD83" s="420"/>
      <c r="UXE83" s="420"/>
      <c r="UXF83" s="420"/>
      <c r="UXG83" s="420"/>
      <c r="UXH83" s="420"/>
      <c r="UXI83" s="420"/>
      <c r="UXJ83" s="420"/>
      <c r="UXK83" s="420"/>
      <c r="UXL83" s="420"/>
      <c r="UXM83" s="420"/>
      <c r="UXN83" s="420"/>
      <c r="UXO83" s="420"/>
      <c r="UXP83" s="420"/>
      <c r="UXQ83" s="420"/>
      <c r="UXR83" s="420"/>
      <c r="UXS83" s="420"/>
      <c r="UXT83" s="420"/>
      <c r="UXU83" s="420"/>
      <c r="UXV83" s="420"/>
      <c r="UXW83" s="420"/>
      <c r="UXX83" s="420"/>
      <c r="UXY83" s="420"/>
      <c r="UXZ83" s="420"/>
      <c r="UYA83" s="420"/>
      <c r="UYB83" s="420"/>
      <c r="UYC83" s="420"/>
      <c r="UYD83" s="420"/>
      <c r="UYE83" s="420"/>
      <c r="UYF83" s="420"/>
      <c r="UYG83" s="420"/>
      <c r="UYH83" s="420"/>
      <c r="UYI83" s="420"/>
      <c r="UYJ83" s="420"/>
      <c r="UYK83" s="420"/>
      <c r="UYL83" s="420"/>
      <c r="UYM83" s="420"/>
      <c r="UYN83" s="420"/>
      <c r="UYO83" s="420"/>
      <c r="UYP83" s="420"/>
      <c r="UYQ83" s="420"/>
      <c r="UYR83" s="420"/>
      <c r="UYS83" s="420"/>
      <c r="UYT83" s="420"/>
      <c r="UYU83" s="420"/>
      <c r="UYV83" s="420"/>
      <c r="UYW83" s="420"/>
      <c r="UYX83" s="420"/>
      <c r="UYY83" s="420"/>
      <c r="UYZ83" s="420"/>
      <c r="UZA83" s="420"/>
      <c r="UZB83" s="420"/>
      <c r="UZC83" s="420"/>
      <c r="UZD83" s="420"/>
      <c r="UZE83" s="420"/>
      <c r="UZF83" s="420"/>
      <c r="UZG83" s="420"/>
      <c r="UZH83" s="420"/>
      <c r="UZI83" s="420"/>
      <c r="UZJ83" s="420"/>
      <c r="UZK83" s="420"/>
      <c r="UZL83" s="420"/>
      <c r="UZM83" s="420"/>
      <c r="UZN83" s="420"/>
      <c r="UZO83" s="420"/>
      <c r="UZP83" s="420"/>
      <c r="UZQ83" s="420"/>
      <c r="UZR83" s="420"/>
      <c r="UZS83" s="420"/>
      <c r="UZT83" s="420"/>
      <c r="UZU83" s="420"/>
      <c r="UZV83" s="420"/>
      <c r="UZW83" s="420"/>
      <c r="UZX83" s="420"/>
      <c r="UZY83" s="420"/>
      <c r="UZZ83" s="420"/>
      <c r="VAA83" s="420"/>
      <c r="VAB83" s="420"/>
      <c r="VAC83" s="420"/>
      <c r="VAD83" s="420"/>
      <c r="VAE83" s="420"/>
      <c r="VAF83" s="420"/>
      <c r="VAG83" s="420"/>
      <c r="VAH83" s="420"/>
      <c r="VAI83" s="420"/>
      <c r="VAJ83" s="420"/>
      <c r="VAK83" s="420"/>
      <c r="VAL83" s="420"/>
      <c r="VAM83" s="420"/>
      <c r="VAN83" s="420"/>
      <c r="VAO83" s="420"/>
      <c r="VAP83" s="420"/>
      <c r="VAQ83" s="420"/>
      <c r="VAR83" s="420"/>
      <c r="VAS83" s="420"/>
      <c r="VAT83" s="420"/>
      <c r="VAU83" s="420"/>
      <c r="VAV83" s="420"/>
      <c r="VAW83" s="420"/>
      <c r="VAX83" s="420"/>
      <c r="VAY83" s="420"/>
      <c r="VAZ83" s="420"/>
      <c r="VBA83" s="420"/>
      <c r="VBB83" s="420"/>
      <c r="VBC83" s="420"/>
      <c r="VBD83" s="420"/>
      <c r="VBE83" s="420"/>
      <c r="VBF83" s="420"/>
      <c r="VBG83" s="420"/>
      <c r="VBH83" s="420"/>
      <c r="VBI83" s="420"/>
      <c r="VBJ83" s="420"/>
      <c r="VBK83" s="420"/>
      <c r="VBL83" s="420"/>
      <c r="VBM83" s="420"/>
      <c r="VBN83" s="420"/>
      <c r="VBO83" s="420"/>
      <c r="VBP83" s="420"/>
      <c r="VBQ83" s="420"/>
      <c r="VBR83" s="420"/>
      <c r="VBS83" s="420"/>
      <c r="VBT83" s="420"/>
      <c r="VBU83" s="420"/>
      <c r="VBV83" s="420"/>
      <c r="VBW83" s="420"/>
      <c r="VBX83" s="420"/>
      <c r="VBY83" s="420"/>
      <c r="VBZ83" s="420"/>
      <c r="VCA83" s="420"/>
      <c r="VCB83" s="420"/>
      <c r="VCC83" s="420"/>
      <c r="VCD83" s="420"/>
      <c r="VCE83" s="420"/>
      <c r="VCF83" s="420"/>
      <c r="VCG83" s="420"/>
      <c r="VCH83" s="420"/>
      <c r="VCI83" s="420"/>
      <c r="VCJ83" s="420"/>
      <c r="VCK83" s="420"/>
      <c r="VCL83" s="420"/>
      <c r="VCM83" s="420"/>
      <c r="VCN83" s="420"/>
      <c r="VCO83" s="420"/>
      <c r="VCP83" s="420"/>
      <c r="VCQ83" s="420"/>
      <c r="VCR83" s="420"/>
      <c r="VCS83" s="420"/>
      <c r="VCT83" s="420"/>
      <c r="VCU83" s="420"/>
      <c r="VCV83" s="420"/>
      <c r="VCW83" s="420"/>
      <c r="VCX83" s="420"/>
      <c r="VCY83" s="420"/>
      <c r="VCZ83" s="420"/>
      <c r="VDA83" s="420"/>
      <c r="VDB83" s="420"/>
      <c r="VDC83" s="420"/>
      <c r="VDD83" s="420"/>
      <c r="VDE83" s="420"/>
      <c r="VDF83" s="420"/>
      <c r="VDG83" s="420"/>
      <c r="VDH83" s="420"/>
      <c r="VDI83" s="420"/>
      <c r="VDJ83" s="420"/>
      <c r="VDK83" s="420"/>
      <c r="VDL83" s="420"/>
      <c r="VDM83" s="420"/>
      <c r="VDN83" s="420"/>
      <c r="VDO83" s="420"/>
      <c r="VDP83" s="420"/>
      <c r="VDQ83" s="420"/>
      <c r="VDR83" s="420"/>
      <c r="VDS83" s="420"/>
      <c r="VDT83" s="420"/>
      <c r="VDU83" s="420"/>
      <c r="VDV83" s="420"/>
      <c r="VDW83" s="420"/>
      <c r="VDX83" s="420"/>
      <c r="VDY83" s="420"/>
      <c r="VDZ83" s="420"/>
      <c r="VEA83" s="420"/>
      <c r="VEB83" s="420"/>
      <c r="VEC83" s="420"/>
      <c r="VED83" s="420"/>
      <c r="VEE83" s="420"/>
      <c r="VEF83" s="420"/>
      <c r="VEG83" s="420"/>
      <c r="VEH83" s="420"/>
      <c r="VEI83" s="420"/>
      <c r="VEJ83" s="420"/>
      <c r="VEK83" s="420"/>
      <c r="VEL83" s="420"/>
      <c r="VEM83" s="420"/>
      <c r="VEN83" s="420"/>
      <c r="VEO83" s="420"/>
      <c r="VEP83" s="420"/>
      <c r="VEQ83" s="420"/>
      <c r="VER83" s="420"/>
      <c r="VES83" s="420"/>
      <c r="VET83" s="420"/>
      <c r="VEU83" s="420"/>
      <c r="VEV83" s="420"/>
      <c r="VEW83" s="420"/>
      <c r="VEX83" s="420"/>
      <c r="VEY83" s="420"/>
      <c r="VEZ83" s="420"/>
      <c r="VFA83" s="420"/>
      <c r="VFB83" s="420"/>
      <c r="VFC83" s="420"/>
      <c r="VFD83" s="420"/>
      <c r="VFE83" s="420"/>
      <c r="VFF83" s="420"/>
      <c r="VFG83" s="420"/>
      <c r="VFH83" s="420"/>
      <c r="VFI83" s="420"/>
      <c r="VFJ83" s="420"/>
      <c r="VFK83" s="420"/>
      <c r="VFL83" s="420"/>
      <c r="VFM83" s="420"/>
      <c r="VFN83" s="420"/>
      <c r="VFO83" s="420"/>
      <c r="VFP83" s="420"/>
      <c r="VFQ83" s="420"/>
      <c r="VFR83" s="420"/>
      <c r="VFS83" s="420"/>
      <c r="VFT83" s="420"/>
      <c r="VFU83" s="420"/>
      <c r="VFV83" s="420"/>
      <c r="VFW83" s="420"/>
      <c r="VFX83" s="420"/>
      <c r="VFY83" s="420"/>
      <c r="VFZ83" s="420"/>
      <c r="VGA83" s="420"/>
      <c r="VGB83" s="420"/>
      <c r="VGC83" s="420"/>
      <c r="VGD83" s="420"/>
      <c r="VGE83" s="420"/>
      <c r="VGF83" s="420"/>
      <c r="VGG83" s="420"/>
      <c r="VGH83" s="420"/>
      <c r="VGI83" s="420"/>
      <c r="VGJ83" s="420"/>
      <c r="VGK83" s="420"/>
      <c r="VGL83" s="420"/>
      <c r="VGM83" s="420"/>
      <c r="VGN83" s="420"/>
      <c r="VGO83" s="420"/>
      <c r="VGP83" s="420"/>
      <c r="VGQ83" s="420"/>
      <c r="VGR83" s="420"/>
      <c r="VGS83" s="420"/>
      <c r="VGT83" s="420"/>
      <c r="VGU83" s="420"/>
      <c r="VGV83" s="420"/>
      <c r="VGW83" s="420"/>
      <c r="VGX83" s="420"/>
      <c r="VGY83" s="420"/>
      <c r="VGZ83" s="420"/>
      <c r="VHA83" s="420"/>
      <c r="VHB83" s="420"/>
      <c r="VHC83" s="420"/>
      <c r="VHD83" s="420"/>
      <c r="VHE83" s="420"/>
      <c r="VHF83" s="420"/>
      <c r="VHG83" s="420"/>
      <c r="VHH83" s="420"/>
      <c r="VHI83" s="420"/>
      <c r="VHJ83" s="420"/>
      <c r="VHK83" s="420"/>
      <c r="VHL83" s="420"/>
      <c r="VHM83" s="420"/>
      <c r="VHN83" s="420"/>
      <c r="VHO83" s="420"/>
      <c r="VHP83" s="420"/>
      <c r="VHQ83" s="420"/>
      <c r="VHR83" s="420"/>
      <c r="VHS83" s="420"/>
      <c r="VHT83" s="420"/>
      <c r="VHU83" s="420"/>
      <c r="VHV83" s="420"/>
      <c r="VHW83" s="420"/>
      <c r="VHX83" s="420"/>
      <c r="VHY83" s="420"/>
      <c r="VHZ83" s="420"/>
      <c r="VIA83" s="420"/>
      <c r="VIB83" s="420"/>
      <c r="VIC83" s="420"/>
      <c r="VID83" s="420"/>
      <c r="VIE83" s="420"/>
      <c r="VIF83" s="420"/>
      <c r="VIG83" s="420"/>
      <c r="VIH83" s="420"/>
      <c r="VII83" s="420"/>
      <c r="VIJ83" s="420"/>
      <c r="VIK83" s="420"/>
      <c r="VIL83" s="420"/>
      <c r="VIM83" s="420"/>
      <c r="VIN83" s="420"/>
      <c r="VIO83" s="420"/>
      <c r="VIP83" s="420"/>
      <c r="VIQ83" s="420"/>
      <c r="VIR83" s="420"/>
      <c r="VIS83" s="420"/>
      <c r="VIT83" s="420"/>
      <c r="VIU83" s="420"/>
      <c r="VIV83" s="420"/>
      <c r="VIW83" s="420"/>
      <c r="VIX83" s="420"/>
      <c r="VIY83" s="420"/>
      <c r="VIZ83" s="420"/>
      <c r="VJA83" s="420"/>
      <c r="VJB83" s="420"/>
      <c r="VJC83" s="420"/>
      <c r="VJD83" s="420"/>
      <c r="VJE83" s="420"/>
      <c r="VJF83" s="420"/>
      <c r="VJG83" s="420"/>
      <c r="VJH83" s="420"/>
      <c r="VJI83" s="420"/>
      <c r="VJJ83" s="420"/>
      <c r="VJK83" s="420"/>
      <c r="VJL83" s="420"/>
      <c r="VJM83" s="420"/>
      <c r="VJN83" s="420"/>
      <c r="VJO83" s="420"/>
      <c r="VJP83" s="420"/>
      <c r="VJQ83" s="420"/>
      <c r="VJR83" s="420"/>
      <c r="VJS83" s="420"/>
      <c r="VJT83" s="420"/>
      <c r="VJU83" s="420"/>
      <c r="VJV83" s="420"/>
      <c r="VJW83" s="420"/>
      <c r="VJX83" s="420"/>
      <c r="VJY83" s="420"/>
      <c r="VJZ83" s="420"/>
      <c r="VKA83" s="420"/>
      <c r="VKB83" s="420"/>
      <c r="VKC83" s="420"/>
      <c r="VKD83" s="420"/>
      <c r="VKE83" s="420"/>
      <c r="VKF83" s="420"/>
      <c r="VKG83" s="420"/>
      <c r="VKH83" s="420"/>
      <c r="VKI83" s="420"/>
      <c r="VKJ83" s="420"/>
      <c r="VKK83" s="420"/>
      <c r="VKL83" s="420"/>
      <c r="VKM83" s="420"/>
      <c r="VKN83" s="420"/>
      <c r="VKO83" s="420"/>
      <c r="VKP83" s="420"/>
      <c r="VKQ83" s="420"/>
      <c r="VKR83" s="420"/>
      <c r="VKS83" s="420"/>
      <c r="VKT83" s="420"/>
      <c r="VKU83" s="420"/>
      <c r="VKV83" s="420"/>
      <c r="VKW83" s="420"/>
      <c r="VKX83" s="420"/>
      <c r="VKY83" s="420"/>
      <c r="VKZ83" s="420"/>
      <c r="VLA83" s="420"/>
      <c r="VLB83" s="420"/>
      <c r="VLC83" s="420"/>
      <c r="VLD83" s="420"/>
      <c r="VLE83" s="420"/>
      <c r="VLF83" s="420"/>
      <c r="VLG83" s="420"/>
      <c r="VLH83" s="420"/>
      <c r="VLI83" s="420"/>
      <c r="VLJ83" s="420"/>
      <c r="VLK83" s="420"/>
      <c r="VLL83" s="420"/>
      <c r="VLM83" s="420"/>
      <c r="VLN83" s="420"/>
      <c r="VLO83" s="420"/>
      <c r="VLP83" s="420"/>
      <c r="VLQ83" s="420"/>
      <c r="VLR83" s="420"/>
      <c r="VLS83" s="420"/>
      <c r="VLT83" s="420"/>
      <c r="VLU83" s="420"/>
      <c r="VLV83" s="420"/>
      <c r="VLW83" s="420"/>
      <c r="VLX83" s="420"/>
      <c r="VLY83" s="420"/>
      <c r="VLZ83" s="420"/>
      <c r="VMA83" s="420"/>
      <c r="VMB83" s="420"/>
      <c r="VMC83" s="420"/>
      <c r="VMD83" s="420"/>
      <c r="VME83" s="420"/>
      <c r="VMF83" s="420"/>
      <c r="VMG83" s="420"/>
      <c r="VMH83" s="420"/>
      <c r="VMI83" s="420"/>
      <c r="VMJ83" s="420"/>
      <c r="VMK83" s="420"/>
      <c r="VML83" s="420"/>
      <c r="VMM83" s="420"/>
      <c r="VMN83" s="420"/>
      <c r="VMO83" s="420"/>
      <c r="VMP83" s="420"/>
      <c r="VMQ83" s="420"/>
      <c r="VMR83" s="420"/>
      <c r="VMS83" s="420"/>
      <c r="VMT83" s="420"/>
      <c r="VMU83" s="420"/>
      <c r="VMV83" s="420"/>
      <c r="VMW83" s="420"/>
      <c r="VMX83" s="420"/>
      <c r="VMY83" s="420"/>
      <c r="VMZ83" s="420"/>
      <c r="VNA83" s="420"/>
      <c r="VNB83" s="420"/>
      <c r="VNC83" s="420"/>
      <c r="VND83" s="420"/>
      <c r="VNE83" s="420"/>
      <c r="VNF83" s="420"/>
      <c r="VNG83" s="420"/>
      <c r="VNH83" s="420"/>
      <c r="VNI83" s="420"/>
      <c r="VNJ83" s="420"/>
      <c r="VNK83" s="420"/>
      <c r="VNL83" s="420"/>
      <c r="VNM83" s="420"/>
      <c r="VNN83" s="420"/>
      <c r="VNO83" s="420"/>
      <c r="VNP83" s="420"/>
      <c r="VNQ83" s="420"/>
      <c r="VNR83" s="420"/>
      <c r="VNS83" s="420"/>
      <c r="VNT83" s="420"/>
      <c r="VNU83" s="420"/>
      <c r="VNV83" s="420"/>
      <c r="VNW83" s="420"/>
      <c r="VNX83" s="420"/>
      <c r="VNY83" s="420"/>
      <c r="VNZ83" s="420"/>
      <c r="VOA83" s="420"/>
      <c r="VOB83" s="420"/>
      <c r="VOC83" s="420"/>
      <c r="VOD83" s="420"/>
      <c r="VOE83" s="420"/>
      <c r="VOF83" s="420"/>
      <c r="VOG83" s="420"/>
      <c r="VOH83" s="420"/>
      <c r="VOI83" s="420"/>
      <c r="VOJ83" s="420"/>
      <c r="VOK83" s="420"/>
      <c r="VOL83" s="420"/>
      <c r="VOM83" s="420"/>
      <c r="VON83" s="420"/>
      <c r="VOO83" s="420"/>
      <c r="VOP83" s="420"/>
      <c r="VOQ83" s="420"/>
      <c r="VOR83" s="420"/>
      <c r="VOS83" s="420"/>
      <c r="VOT83" s="420"/>
      <c r="VOU83" s="420"/>
      <c r="VOV83" s="420"/>
      <c r="VOW83" s="420"/>
      <c r="VOX83" s="420"/>
      <c r="VOY83" s="420"/>
      <c r="VOZ83" s="420"/>
      <c r="VPA83" s="420"/>
      <c r="VPB83" s="420"/>
      <c r="VPC83" s="420"/>
      <c r="VPD83" s="420"/>
      <c r="VPE83" s="420"/>
      <c r="VPF83" s="420"/>
      <c r="VPG83" s="420"/>
      <c r="VPH83" s="420"/>
      <c r="VPI83" s="420"/>
      <c r="VPJ83" s="420"/>
      <c r="VPK83" s="420"/>
      <c r="VPL83" s="420"/>
      <c r="VPM83" s="420"/>
      <c r="VPN83" s="420"/>
      <c r="VPO83" s="420"/>
      <c r="VPP83" s="420"/>
      <c r="VPQ83" s="420"/>
      <c r="VPR83" s="420"/>
      <c r="VPS83" s="420"/>
      <c r="VPT83" s="420"/>
      <c r="VPU83" s="420"/>
      <c r="VPV83" s="420"/>
      <c r="VPW83" s="420"/>
      <c r="VPX83" s="420"/>
      <c r="VPY83" s="420"/>
      <c r="VPZ83" s="420"/>
      <c r="VQA83" s="420"/>
      <c r="VQB83" s="420"/>
      <c r="VQC83" s="420"/>
      <c r="VQD83" s="420"/>
      <c r="VQE83" s="420"/>
      <c r="VQF83" s="420"/>
      <c r="VQG83" s="420"/>
      <c r="VQH83" s="420"/>
      <c r="VQI83" s="420"/>
      <c r="VQJ83" s="420"/>
      <c r="VQK83" s="420"/>
      <c r="VQL83" s="420"/>
      <c r="VQM83" s="420"/>
      <c r="VQN83" s="420"/>
      <c r="VQO83" s="420"/>
      <c r="VQP83" s="420"/>
      <c r="VQQ83" s="420"/>
      <c r="VQR83" s="420"/>
      <c r="VQS83" s="420"/>
      <c r="VQT83" s="420"/>
      <c r="VQU83" s="420"/>
      <c r="VQV83" s="420"/>
      <c r="VQW83" s="420"/>
      <c r="VQX83" s="420"/>
      <c r="VQY83" s="420"/>
      <c r="VQZ83" s="420"/>
      <c r="VRA83" s="420"/>
      <c r="VRB83" s="420"/>
      <c r="VRC83" s="420"/>
      <c r="VRD83" s="420"/>
      <c r="VRE83" s="420"/>
      <c r="VRF83" s="420"/>
      <c r="VRG83" s="420"/>
      <c r="VRH83" s="420"/>
      <c r="VRI83" s="420"/>
      <c r="VRJ83" s="420"/>
      <c r="VRK83" s="420"/>
      <c r="VRL83" s="420"/>
      <c r="VRM83" s="420"/>
      <c r="VRN83" s="420"/>
      <c r="VRO83" s="420"/>
      <c r="VRP83" s="420"/>
      <c r="VRQ83" s="420"/>
      <c r="VRR83" s="420"/>
      <c r="VRS83" s="420"/>
      <c r="VRT83" s="420"/>
      <c r="VRU83" s="420"/>
      <c r="VRV83" s="420"/>
      <c r="VRW83" s="420"/>
      <c r="VRX83" s="420"/>
      <c r="VRY83" s="420"/>
      <c r="VRZ83" s="420"/>
      <c r="VSA83" s="420"/>
      <c r="VSB83" s="420"/>
      <c r="VSC83" s="420"/>
      <c r="VSD83" s="420"/>
      <c r="VSE83" s="420"/>
      <c r="VSF83" s="420"/>
      <c r="VSG83" s="420"/>
      <c r="VSH83" s="420"/>
      <c r="VSI83" s="420"/>
      <c r="VSJ83" s="420"/>
      <c r="VSK83" s="420"/>
      <c r="VSL83" s="420"/>
      <c r="VSM83" s="420"/>
      <c r="VSN83" s="420"/>
      <c r="VSO83" s="420"/>
      <c r="VSP83" s="420"/>
      <c r="VSQ83" s="420"/>
      <c r="VSR83" s="420"/>
      <c r="VSS83" s="420"/>
      <c r="VST83" s="420"/>
      <c r="VSU83" s="420"/>
      <c r="VSV83" s="420"/>
      <c r="VSW83" s="420"/>
      <c r="VSX83" s="420"/>
      <c r="VSY83" s="420"/>
      <c r="VSZ83" s="420"/>
      <c r="VTA83" s="420"/>
      <c r="VTB83" s="420"/>
      <c r="VTC83" s="420"/>
      <c r="VTD83" s="420"/>
      <c r="VTE83" s="420"/>
      <c r="VTF83" s="420"/>
      <c r="VTG83" s="420"/>
      <c r="VTH83" s="420"/>
      <c r="VTI83" s="420"/>
      <c r="VTJ83" s="420"/>
      <c r="VTK83" s="420"/>
      <c r="VTL83" s="420"/>
      <c r="VTM83" s="420"/>
      <c r="VTN83" s="420"/>
      <c r="VTO83" s="420"/>
      <c r="VTP83" s="420"/>
      <c r="VTQ83" s="420"/>
      <c r="VTR83" s="420"/>
      <c r="VTS83" s="420"/>
      <c r="VTT83" s="420"/>
      <c r="VTU83" s="420"/>
      <c r="VTV83" s="420"/>
      <c r="VTW83" s="420"/>
      <c r="VTX83" s="420"/>
      <c r="VTY83" s="420"/>
      <c r="VTZ83" s="420"/>
      <c r="VUA83" s="420"/>
      <c r="VUB83" s="420"/>
      <c r="VUC83" s="420"/>
      <c r="VUD83" s="420"/>
      <c r="VUE83" s="420"/>
      <c r="VUF83" s="420"/>
      <c r="VUG83" s="420"/>
      <c r="VUH83" s="420"/>
      <c r="VUI83" s="420"/>
      <c r="VUJ83" s="420"/>
      <c r="VUK83" s="420"/>
      <c r="VUL83" s="420"/>
      <c r="VUM83" s="420"/>
      <c r="VUN83" s="420"/>
      <c r="VUO83" s="420"/>
      <c r="VUP83" s="420"/>
      <c r="VUQ83" s="420"/>
      <c r="VUR83" s="420"/>
      <c r="VUS83" s="420"/>
      <c r="VUT83" s="420"/>
      <c r="VUU83" s="420"/>
      <c r="VUV83" s="420"/>
      <c r="VUW83" s="420"/>
      <c r="VUX83" s="420"/>
      <c r="VUY83" s="420"/>
      <c r="VUZ83" s="420"/>
      <c r="VVA83" s="420"/>
      <c r="VVB83" s="420"/>
      <c r="VVC83" s="420"/>
      <c r="VVD83" s="420"/>
      <c r="VVE83" s="420"/>
      <c r="VVF83" s="420"/>
      <c r="VVG83" s="420"/>
      <c r="VVH83" s="420"/>
      <c r="VVI83" s="420"/>
      <c r="VVJ83" s="420"/>
      <c r="VVK83" s="420"/>
      <c r="VVL83" s="420"/>
      <c r="VVM83" s="420"/>
      <c r="VVN83" s="420"/>
      <c r="VVO83" s="420"/>
      <c r="VVP83" s="420"/>
      <c r="VVQ83" s="420"/>
      <c r="VVR83" s="420"/>
      <c r="VVS83" s="420"/>
      <c r="VVT83" s="420"/>
      <c r="VVU83" s="420"/>
      <c r="VVV83" s="420"/>
      <c r="VVW83" s="420"/>
      <c r="VVX83" s="420"/>
      <c r="VVY83" s="420"/>
      <c r="VVZ83" s="420"/>
      <c r="VWA83" s="420"/>
      <c r="VWB83" s="420"/>
      <c r="VWC83" s="420"/>
      <c r="VWD83" s="420"/>
      <c r="VWE83" s="420"/>
      <c r="VWF83" s="420"/>
      <c r="VWG83" s="420"/>
      <c r="VWH83" s="420"/>
      <c r="VWI83" s="420"/>
      <c r="VWJ83" s="420"/>
      <c r="VWK83" s="420"/>
      <c r="VWL83" s="420"/>
      <c r="VWM83" s="420"/>
      <c r="VWN83" s="420"/>
      <c r="VWO83" s="420"/>
      <c r="VWP83" s="420"/>
      <c r="VWQ83" s="420"/>
      <c r="VWR83" s="420"/>
      <c r="VWS83" s="420"/>
      <c r="VWT83" s="420"/>
      <c r="VWU83" s="420"/>
      <c r="VWV83" s="420"/>
      <c r="VWW83" s="420"/>
      <c r="VWX83" s="420"/>
      <c r="VWY83" s="420"/>
      <c r="VWZ83" s="420"/>
      <c r="VXA83" s="420"/>
      <c r="VXB83" s="420"/>
      <c r="VXC83" s="420"/>
      <c r="VXD83" s="420"/>
      <c r="VXE83" s="420"/>
      <c r="VXF83" s="420"/>
      <c r="VXG83" s="420"/>
      <c r="VXH83" s="420"/>
      <c r="VXI83" s="420"/>
      <c r="VXJ83" s="420"/>
      <c r="VXK83" s="420"/>
      <c r="VXL83" s="420"/>
      <c r="VXM83" s="420"/>
      <c r="VXN83" s="420"/>
      <c r="VXO83" s="420"/>
      <c r="VXP83" s="420"/>
      <c r="VXQ83" s="420"/>
      <c r="VXR83" s="420"/>
      <c r="VXS83" s="420"/>
      <c r="VXT83" s="420"/>
      <c r="VXU83" s="420"/>
      <c r="VXV83" s="420"/>
      <c r="VXW83" s="420"/>
      <c r="VXX83" s="420"/>
      <c r="VXY83" s="420"/>
      <c r="VXZ83" s="420"/>
      <c r="VYA83" s="420"/>
      <c r="VYB83" s="420"/>
      <c r="VYC83" s="420"/>
      <c r="VYD83" s="420"/>
      <c r="VYE83" s="420"/>
      <c r="VYF83" s="420"/>
      <c r="VYG83" s="420"/>
      <c r="VYH83" s="420"/>
      <c r="VYI83" s="420"/>
      <c r="VYJ83" s="420"/>
      <c r="VYK83" s="420"/>
      <c r="VYL83" s="420"/>
      <c r="VYM83" s="420"/>
      <c r="VYN83" s="420"/>
      <c r="VYO83" s="420"/>
      <c r="VYP83" s="420"/>
      <c r="VYQ83" s="420"/>
      <c r="VYR83" s="420"/>
      <c r="VYS83" s="420"/>
      <c r="VYT83" s="420"/>
      <c r="VYU83" s="420"/>
      <c r="VYV83" s="420"/>
      <c r="VYW83" s="420"/>
      <c r="VYX83" s="420"/>
      <c r="VYY83" s="420"/>
      <c r="VYZ83" s="420"/>
      <c r="VZA83" s="420"/>
      <c r="VZB83" s="420"/>
      <c r="VZC83" s="420"/>
      <c r="VZD83" s="420"/>
      <c r="VZE83" s="420"/>
      <c r="VZF83" s="420"/>
      <c r="VZG83" s="420"/>
      <c r="VZH83" s="420"/>
      <c r="VZI83" s="420"/>
      <c r="VZJ83" s="420"/>
      <c r="VZK83" s="420"/>
      <c r="VZL83" s="420"/>
      <c r="VZM83" s="420"/>
      <c r="VZN83" s="420"/>
      <c r="VZO83" s="420"/>
      <c r="VZP83" s="420"/>
      <c r="VZQ83" s="420"/>
      <c r="VZR83" s="420"/>
      <c r="VZS83" s="420"/>
      <c r="VZT83" s="420"/>
      <c r="VZU83" s="420"/>
      <c r="VZV83" s="420"/>
      <c r="VZW83" s="420"/>
      <c r="VZX83" s="420"/>
      <c r="VZY83" s="420"/>
      <c r="VZZ83" s="420"/>
      <c r="WAA83" s="420"/>
      <c r="WAB83" s="420"/>
      <c r="WAC83" s="420"/>
      <c r="WAD83" s="420"/>
      <c r="WAE83" s="420"/>
      <c r="WAF83" s="420"/>
      <c r="WAG83" s="420"/>
      <c r="WAH83" s="420"/>
      <c r="WAI83" s="420"/>
      <c r="WAJ83" s="420"/>
      <c r="WAK83" s="420"/>
      <c r="WAL83" s="420"/>
      <c r="WAM83" s="420"/>
      <c r="WAN83" s="420"/>
      <c r="WAO83" s="420"/>
      <c r="WAP83" s="420"/>
      <c r="WAQ83" s="420"/>
      <c r="WAR83" s="420"/>
      <c r="WAS83" s="420"/>
      <c r="WAT83" s="420"/>
      <c r="WAU83" s="420"/>
      <c r="WAV83" s="420"/>
      <c r="WAW83" s="420"/>
      <c r="WAX83" s="420"/>
      <c r="WAY83" s="420"/>
      <c r="WAZ83" s="420"/>
      <c r="WBA83" s="420"/>
      <c r="WBB83" s="420"/>
      <c r="WBC83" s="420"/>
      <c r="WBD83" s="420"/>
      <c r="WBE83" s="420"/>
      <c r="WBF83" s="420"/>
      <c r="WBG83" s="420"/>
      <c r="WBH83" s="420"/>
      <c r="WBI83" s="420"/>
      <c r="WBJ83" s="420"/>
      <c r="WBK83" s="420"/>
      <c r="WBL83" s="420"/>
      <c r="WBM83" s="420"/>
      <c r="WBN83" s="420"/>
      <c r="WBO83" s="420"/>
      <c r="WBP83" s="420"/>
      <c r="WBQ83" s="420"/>
      <c r="WBR83" s="420"/>
      <c r="WBS83" s="420"/>
      <c r="WBT83" s="420"/>
      <c r="WBU83" s="420"/>
      <c r="WBV83" s="420"/>
      <c r="WBW83" s="420"/>
      <c r="WBX83" s="420"/>
      <c r="WBY83" s="420"/>
      <c r="WBZ83" s="420"/>
      <c r="WCA83" s="420"/>
      <c r="WCB83" s="420"/>
      <c r="WCC83" s="420"/>
      <c r="WCD83" s="420"/>
      <c r="WCE83" s="420"/>
      <c r="WCF83" s="420"/>
      <c r="WCG83" s="420"/>
      <c r="WCH83" s="420"/>
      <c r="WCI83" s="420"/>
      <c r="WCJ83" s="420"/>
      <c r="WCK83" s="420"/>
      <c r="WCL83" s="420"/>
      <c r="WCM83" s="420"/>
      <c r="WCN83" s="420"/>
      <c r="WCO83" s="420"/>
      <c r="WCP83" s="420"/>
      <c r="WCQ83" s="420"/>
      <c r="WCR83" s="420"/>
      <c r="WCS83" s="420"/>
      <c r="WCT83" s="420"/>
      <c r="WCU83" s="420"/>
      <c r="WCV83" s="420"/>
      <c r="WCW83" s="420"/>
      <c r="WCX83" s="420"/>
      <c r="WCY83" s="420"/>
      <c r="WCZ83" s="420"/>
      <c r="WDA83" s="420"/>
      <c r="WDB83" s="420"/>
      <c r="WDC83" s="420"/>
      <c r="WDD83" s="420"/>
      <c r="WDE83" s="420"/>
      <c r="WDF83" s="420"/>
      <c r="WDG83" s="420"/>
      <c r="WDH83" s="420"/>
      <c r="WDI83" s="420"/>
      <c r="WDJ83" s="420"/>
      <c r="WDK83" s="420"/>
      <c r="WDL83" s="420"/>
      <c r="WDM83" s="420"/>
      <c r="WDN83" s="420"/>
      <c r="WDO83" s="420"/>
      <c r="WDP83" s="420"/>
      <c r="WDQ83" s="420"/>
      <c r="WDR83" s="420"/>
      <c r="WDS83" s="420"/>
      <c r="WDT83" s="420"/>
      <c r="WDU83" s="420"/>
      <c r="WDV83" s="420"/>
      <c r="WDW83" s="420"/>
      <c r="WDX83" s="420"/>
      <c r="WDY83" s="420"/>
      <c r="WDZ83" s="420"/>
      <c r="WEA83" s="420"/>
      <c r="WEB83" s="420"/>
      <c r="WEC83" s="420"/>
      <c r="WED83" s="420"/>
      <c r="WEE83" s="420"/>
      <c r="WEF83" s="420"/>
      <c r="WEG83" s="420"/>
      <c r="WEH83" s="420"/>
      <c r="WEI83" s="420"/>
      <c r="WEJ83" s="420"/>
      <c r="WEK83" s="420"/>
      <c r="WEL83" s="420"/>
      <c r="WEM83" s="420"/>
      <c r="WEN83" s="420"/>
      <c r="WEO83" s="420"/>
      <c r="WEP83" s="420"/>
      <c r="WEQ83" s="420"/>
      <c r="WER83" s="420"/>
      <c r="WES83" s="420"/>
      <c r="WET83" s="420"/>
      <c r="WEU83" s="420"/>
      <c r="WEV83" s="420"/>
      <c r="WEW83" s="420"/>
      <c r="WEX83" s="420"/>
      <c r="WEY83" s="420"/>
      <c r="WEZ83" s="420"/>
      <c r="WFA83" s="420"/>
      <c r="WFB83" s="420"/>
      <c r="WFC83" s="420"/>
      <c r="WFD83" s="420"/>
      <c r="WFE83" s="420"/>
      <c r="WFF83" s="420"/>
      <c r="WFG83" s="420"/>
      <c r="WFH83" s="420"/>
      <c r="WFI83" s="420"/>
      <c r="WFJ83" s="420"/>
      <c r="WFK83" s="420"/>
      <c r="WFL83" s="420"/>
      <c r="WFM83" s="420"/>
      <c r="WFN83" s="420"/>
      <c r="WFO83" s="420"/>
      <c r="WFP83" s="420"/>
      <c r="WFQ83" s="420"/>
      <c r="WFR83" s="420"/>
      <c r="WFS83" s="420"/>
      <c r="WFT83" s="420"/>
      <c r="WFU83" s="420"/>
      <c r="WFV83" s="420"/>
      <c r="WFW83" s="420"/>
      <c r="WFX83" s="420"/>
      <c r="WFY83" s="420"/>
      <c r="WFZ83" s="420"/>
      <c r="WGA83" s="420"/>
      <c r="WGB83" s="420"/>
      <c r="WGC83" s="420"/>
      <c r="WGD83" s="420"/>
      <c r="WGE83" s="420"/>
      <c r="WGF83" s="420"/>
      <c r="WGG83" s="420"/>
      <c r="WGH83" s="420"/>
      <c r="WGI83" s="420"/>
      <c r="WGJ83" s="420"/>
      <c r="WGK83" s="420"/>
      <c r="WGL83" s="420"/>
      <c r="WGM83" s="420"/>
      <c r="WGN83" s="420"/>
      <c r="WGO83" s="420"/>
      <c r="WGP83" s="420"/>
      <c r="WGQ83" s="420"/>
      <c r="WGR83" s="420"/>
      <c r="WGS83" s="420"/>
      <c r="WGT83" s="420"/>
      <c r="WGU83" s="420"/>
      <c r="WGV83" s="420"/>
      <c r="WGW83" s="420"/>
      <c r="WGX83" s="420"/>
      <c r="WGY83" s="420"/>
      <c r="WGZ83" s="420"/>
      <c r="WHA83" s="420"/>
      <c r="WHB83" s="420"/>
      <c r="WHC83" s="420"/>
      <c r="WHD83" s="420"/>
      <c r="WHE83" s="420"/>
      <c r="WHF83" s="420"/>
      <c r="WHG83" s="420"/>
      <c r="WHH83" s="420"/>
      <c r="WHI83" s="420"/>
      <c r="WHJ83" s="420"/>
      <c r="WHK83" s="420"/>
      <c r="WHL83" s="420"/>
      <c r="WHM83" s="420"/>
      <c r="WHN83" s="420"/>
      <c r="WHO83" s="420"/>
      <c r="WHP83" s="420"/>
      <c r="WHQ83" s="420"/>
      <c r="WHR83" s="420"/>
      <c r="WHS83" s="420"/>
      <c r="WHT83" s="420"/>
      <c r="WHU83" s="420"/>
      <c r="WHV83" s="420"/>
      <c r="WHW83" s="420"/>
      <c r="WHX83" s="420"/>
      <c r="WHY83" s="420"/>
      <c r="WHZ83" s="420"/>
      <c r="WIA83" s="420"/>
      <c r="WIB83" s="420"/>
      <c r="WIC83" s="420"/>
      <c r="WID83" s="420"/>
      <c r="WIE83" s="420"/>
      <c r="WIF83" s="420"/>
      <c r="WIG83" s="420"/>
      <c r="WIH83" s="420"/>
      <c r="WII83" s="420"/>
      <c r="WIJ83" s="420"/>
      <c r="WIK83" s="420"/>
      <c r="WIL83" s="420"/>
      <c r="WIM83" s="420"/>
      <c r="WIN83" s="420"/>
      <c r="WIO83" s="420"/>
      <c r="WIP83" s="420"/>
      <c r="WIQ83" s="420"/>
      <c r="WIR83" s="420"/>
      <c r="WIS83" s="420"/>
      <c r="WIT83" s="420"/>
      <c r="WIU83" s="420"/>
      <c r="WIV83" s="420"/>
      <c r="WIW83" s="420"/>
      <c r="WIX83" s="420"/>
      <c r="WIY83" s="420"/>
      <c r="WIZ83" s="420"/>
      <c r="WJA83" s="420"/>
      <c r="WJB83" s="420"/>
      <c r="WJC83" s="420"/>
      <c r="WJD83" s="420"/>
      <c r="WJE83" s="420"/>
      <c r="WJF83" s="420"/>
      <c r="WJG83" s="420"/>
      <c r="WJH83" s="420"/>
      <c r="WJI83" s="420"/>
      <c r="WJJ83" s="420"/>
      <c r="WJK83" s="420"/>
      <c r="WJL83" s="420"/>
      <c r="WJM83" s="420"/>
      <c r="WJN83" s="420"/>
      <c r="WJO83" s="420"/>
      <c r="WJP83" s="420"/>
      <c r="WJQ83" s="420"/>
      <c r="WJR83" s="420"/>
      <c r="WJS83" s="420"/>
      <c r="WJT83" s="420"/>
      <c r="WJU83" s="420"/>
      <c r="WJV83" s="420"/>
      <c r="WJW83" s="420"/>
      <c r="WJX83" s="420"/>
      <c r="WJY83" s="420"/>
      <c r="WJZ83" s="420"/>
      <c r="WKA83" s="420"/>
      <c r="WKB83" s="420"/>
      <c r="WKC83" s="420"/>
      <c r="WKD83" s="420"/>
      <c r="WKE83" s="420"/>
      <c r="WKF83" s="420"/>
      <c r="WKG83" s="420"/>
      <c r="WKH83" s="420"/>
      <c r="WKI83" s="420"/>
      <c r="WKJ83" s="420"/>
      <c r="WKK83" s="420"/>
      <c r="WKL83" s="420"/>
      <c r="WKM83" s="420"/>
      <c r="WKN83" s="420"/>
      <c r="WKO83" s="420"/>
      <c r="WKP83" s="420"/>
      <c r="WKQ83" s="420"/>
      <c r="WKR83" s="420"/>
      <c r="WKS83" s="420"/>
      <c r="WKT83" s="420"/>
      <c r="WKU83" s="420"/>
      <c r="WKV83" s="420"/>
      <c r="WKW83" s="420"/>
      <c r="WKX83" s="420"/>
      <c r="WKY83" s="420"/>
      <c r="WKZ83" s="420"/>
      <c r="WLA83" s="420"/>
      <c r="WLB83" s="420"/>
      <c r="WLC83" s="420"/>
      <c r="WLD83" s="420"/>
      <c r="WLE83" s="420"/>
      <c r="WLF83" s="420"/>
      <c r="WLG83" s="420"/>
      <c r="WLH83" s="420"/>
      <c r="WLI83" s="420"/>
      <c r="WLJ83" s="420"/>
      <c r="WLK83" s="420"/>
      <c r="WLL83" s="420"/>
      <c r="WLM83" s="420"/>
      <c r="WLN83" s="420"/>
      <c r="WLO83" s="420"/>
      <c r="WLP83" s="420"/>
      <c r="WLQ83" s="420"/>
      <c r="WLR83" s="420"/>
      <c r="WLS83" s="420"/>
      <c r="WLT83" s="420"/>
      <c r="WLU83" s="420"/>
      <c r="WLV83" s="420"/>
      <c r="WLW83" s="420"/>
      <c r="WLX83" s="420"/>
      <c r="WLY83" s="420"/>
      <c r="WLZ83" s="420"/>
      <c r="WMA83" s="420"/>
      <c r="WMB83" s="420"/>
      <c r="WMC83" s="420"/>
      <c r="WMD83" s="420"/>
      <c r="WME83" s="420"/>
      <c r="WMF83" s="420"/>
      <c r="WMG83" s="420"/>
      <c r="WMH83" s="420"/>
      <c r="WMI83" s="420"/>
      <c r="WMJ83" s="420"/>
      <c r="WMK83" s="420"/>
      <c r="WML83" s="420"/>
      <c r="WMM83" s="420"/>
      <c r="WMN83" s="420"/>
      <c r="WMO83" s="420"/>
      <c r="WMP83" s="420"/>
      <c r="WMQ83" s="420"/>
      <c r="WMR83" s="420"/>
      <c r="WMS83" s="420"/>
      <c r="WMT83" s="420"/>
      <c r="WMU83" s="420"/>
      <c r="WMV83" s="420"/>
      <c r="WMW83" s="420"/>
      <c r="WMX83" s="420"/>
      <c r="WMY83" s="420"/>
      <c r="WMZ83" s="420"/>
      <c r="WNA83" s="420"/>
      <c r="WNB83" s="420"/>
      <c r="WNC83" s="420"/>
      <c r="WND83" s="420"/>
      <c r="WNE83" s="420"/>
      <c r="WNF83" s="420"/>
      <c r="WNG83" s="420"/>
      <c r="WNH83" s="420"/>
      <c r="WNI83" s="420"/>
      <c r="WNJ83" s="420"/>
      <c r="WNK83" s="420"/>
      <c r="WNL83" s="420"/>
      <c r="WNM83" s="420"/>
      <c r="WNN83" s="420"/>
      <c r="WNO83" s="420"/>
      <c r="WNP83" s="420"/>
      <c r="WNQ83" s="420"/>
      <c r="WNR83" s="420"/>
      <c r="WNS83" s="420"/>
      <c r="WNT83" s="420"/>
      <c r="WNU83" s="420"/>
      <c r="WNV83" s="420"/>
      <c r="WNW83" s="420"/>
      <c r="WNX83" s="420"/>
      <c r="WNY83" s="420"/>
      <c r="WNZ83" s="420"/>
      <c r="WOA83" s="420"/>
      <c r="WOB83" s="420"/>
      <c r="WOC83" s="420"/>
      <c r="WOD83" s="420"/>
      <c r="WOE83" s="420"/>
      <c r="WOF83" s="420"/>
      <c r="WOG83" s="420"/>
      <c r="WOH83" s="420"/>
      <c r="WOI83" s="420"/>
      <c r="WOJ83" s="420"/>
      <c r="WOK83" s="420"/>
      <c r="WOL83" s="420"/>
      <c r="WOM83" s="420"/>
      <c r="WON83" s="420"/>
      <c r="WOO83" s="420"/>
      <c r="WOP83" s="420"/>
      <c r="WOQ83" s="420"/>
      <c r="WOR83" s="420"/>
      <c r="WOS83" s="420"/>
      <c r="WOT83" s="420"/>
      <c r="WOU83" s="420"/>
      <c r="WOV83" s="420"/>
      <c r="WOW83" s="420"/>
      <c r="WOX83" s="420"/>
      <c r="WOY83" s="420"/>
      <c r="WOZ83" s="420"/>
      <c r="WPA83" s="420"/>
      <c r="WPB83" s="420"/>
      <c r="WPC83" s="420"/>
      <c r="WPD83" s="420"/>
      <c r="WPE83" s="420"/>
      <c r="WPF83" s="420"/>
      <c r="WPG83" s="420"/>
      <c r="WPH83" s="420"/>
      <c r="WPI83" s="420"/>
      <c r="WPJ83" s="420"/>
      <c r="WPK83" s="420"/>
      <c r="WPL83" s="420"/>
      <c r="WPM83" s="420"/>
      <c r="WPN83" s="420"/>
      <c r="WPO83" s="420"/>
      <c r="WPP83" s="420"/>
      <c r="WPQ83" s="420"/>
      <c r="WPR83" s="420"/>
      <c r="WPS83" s="420"/>
      <c r="WPT83" s="420"/>
      <c r="WPU83" s="420"/>
      <c r="WPV83" s="420"/>
      <c r="WPW83" s="420"/>
      <c r="WPX83" s="420"/>
      <c r="WPY83" s="420"/>
      <c r="WPZ83" s="420"/>
      <c r="WQA83" s="420"/>
      <c r="WQB83" s="420"/>
      <c r="WQC83" s="420"/>
      <c r="WQD83" s="420"/>
      <c r="WQE83" s="420"/>
      <c r="WQF83" s="420"/>
      <c r="WQG83" s="420"/>
      <c r="WQH83" s="420"/>
      <c r="WQI83" s="420"/>
      <c r="WQJ83" s="420"/>
      <c r="WQK83" s="420"/>
      <c r="WQL83" s="420"/>
      <c r="WQM83" s="420"/>
      <c r="WQN83" s="420"/>
      <c r="WQO83" s="420"/>
      <c r="WQP83" s="420"/>
      <c r="WQQ83" s="420"/>
      <c r="WQR83" s="420"/>
      <c r="WQS83" s="420"/>
      <c r="WQT83" s="420"/>
      <c r="WQU83" s="420"/>
      <c r="WQV83" s="420"/>
      <c r="WQW83" s="420"/>
      <c r="WQX83" s="420"/>
      <c r="WQY83" s="420"/>
      <c r="WQZ83" s="420"/>
      <c r="WRA83" s="420"/>
      <c r="WRB83" s="420"/>
      <c r="WRC83" s="420"/>
      <c r="WRD83" s="420"/>
      <c r="WRE83" s="420"/>
      <c r="WRF83" s="420"/>
      <c r="WRG83" s="420"/>
      <c r="WRH83" s="420"/>
      <c r="WRI83" s="420"/>
      <c r="WRJ83" s="420"/>
      <c r="WRK83" s="420"/>
      <c r="WRL83" s="420"/>
      <c r="WRM83" s="420"/>
      <c r="WRN83" s="420"/>
      <c r="WRO83" s="420"/>
      <c r="WRP83" s="420"/>
      <c r="WRQ83" s="420"/>
      <c r="WRR83" s="420"/>
      <c r="WRS83" s="420"/>
      <c r="WRT83" s="420"/>
      <c r="WRU83" s="420"/>
      <c r="WRV83" s="420"/>
      <c r="WRW83" s="420"/>
      <c r="WRX83" s="420"/>
      <c r="WRY83" s="420"/>
      <c r="WRZ83" s="420"/>
      <c r="WSA83" s="420"/>
      <c r="WSB83" s="420"/>
      <c r="WSC83" s="420"/>
      <c r="WSD83" s="420"/>
      <c r="WSE83" s="420"/>
      <c r="WSF83" s="420"/>
      <c r="WSG83" s="420"/>
      <c r="WSH83" s="420"/>
      <c r="WSI83" s="420"/>
      <c r="WSJ83" s="420"/>
      <c r="WSK83" s="420"/>
      <c r="WSL83" s="420"/>
      <c r="WSM83" s="420"/>
      <c r="WSN83" s="420"/>
      <c r="WSO83" s="420"/>
      <c r="WSP83" s="420"/>
      <c r="WSQ83" s="420"/>
      <c r="WSR83" s="420"/>
      <c r="WSS83" s="420"/>
      <c r="WST83" s="420"/>
      <c r="WSU83" s="420"/>
      <c r="WSV83" s="420"/>
      <c r="WSW83" s="420"/>
      <c r="WSX83" s="420"/>
      <c r="WSY83" s="420"/>
      <c r="WSZ83" s="420"/>
      <c r="WTA83" s="420"/>
      <c r="WTB83" s="420"/>
      <c r="WTC83" s="420"/>
      <c r="WTD83" s="420"/>
      <c r="WTE83" s="420"/>
      <c r="WTF83" s="420"/>
      <c r="WTG83" s="420"/>
      <c r="WTH83" s="420"/>
      <c r="WTI83" s="420"/>
      <c r="WTJ83" s="420"/>
      <c r="WTK83" s="420"/>
      <c r="WTL83" s="420"/>
      <c r="WTM83" s="420"/>
      <c r="WTN83" s="420"/>
      <c r="WTO83" s="420"/>
      <c r="WTP83" s="420"/>
      <c r="WTQ83" s="420"/>
      <c r="WTR83" s="420"/>
      <c r="WTS83" s="420"/>
      <c r="WTT83" s="420"/>
      <c r="WTU83" s="420"/>
      <c r="WTV83" s="420"/>
      <c r="WTW83" s="420"/>
      <c r="WTX83" s="420"/>
      <c r="WTY83" s="420"/>
      <c r="WTZ83" s="420"/>
      <c r="WUA83" s="420"/>
      <c r="WUB83" s="420"/>
      <c r="WUC83" s="420"/>
      <c r="WUD83" s="420"/>
      <c r="WUE83" s="420"/>
      <c r="WUF83" s="420"/>
      <c r="WUG83" s="420"/>
      <c r="WUH83" s="420"/>
      <c r="WUI83" s="420"/>
      <c r="WUJ83" s="420"/>
      <c r="WUK83" s="420"/>
      <c r="WUL83" s="420"/>
      <c r="WUM83" s="420"/>
      <c r="WUN83" s="420"/>
      <c r="WUO83" s="420"/>
      <c r="WUP83" s="420"/>
      <c r="WUQ83" s="420"/>
      <c r="WUR83" s="420"/>
      <c r="WUS83" s="420"/>
      <c r="WUT83" s="420"/>
      <c r="WUU83" s="420"/>
      <c r="WUV83" s="420"/>
      <c r="WUW83" s="420"/>
      <c r="WUX83" s="420"/>
      <c r="WUY83" s="420"/>
      <c r="WUZ83" s="420"/>
      <c r="WVA83" s="420"/>
      <c r="WVB83" s="420"/>
      <c r="WVC83" s="420"/>
      <c r="WVD83" s="420"/>
      <c r="WVE83" s="420"/>
      <c r="WVF83" s="420"/>
      <c r="WVG83" s="420"/>
      <c r="WVH83" s="420"/>
      <c r="WVI83" s="420"/>
      <c r="WVJ83" s="420"/>
      <c r="WVK83" s="420"/>
      <c r="WVL83" s="420"/>
      <c r="WVM83" s="420"/>
      <c r="WVN83" s="420"/>
      <c r="WVO83" s="420"/>
      <c r="WVP83" s="420"/>
      <c r="WVQ83" s="420"/>
      <c r="WVR83" s="420"/>
      <c r="WVS83" s="420"/>
      <c r="WVT83" s="420"/>
      <c r="WVU83" s="420"/>
      <c r="WVV83" s="420"/>
      <c r="WVW83" s="420"/>
      <c r="WVX83" s="420"/>
      <c r="WVY83" s="420"/>
      <c r="WVZ83" s="420"/>
      <c r="WWA83" s="420"/>
      <c r="WWB83" s="420"/>
      <c r="WWC83" s="420"/>
      <c r="WWD83" s="420"/>
      <c r="WWE83" s="420"/>
      <c r="WWF83" s="420"/>
      <c r="WWG83" s="420"/>
      <c r="WWH83" s="420"/>
      <c r="WWI83" s="420"/>
      <c r="WWJ83" s="420"/>
      <c r="WWK83" s="420"/>
      <c r="WWL83" s="420"/>
      <c r="WWM83" s="420"/>
      <c r="WWN83" s="420"/>
      <c r="WWO83" s="420"/>
      <c r="WWP83" s="420"/>
      <c r="WWQ83" s="420"/>
      <c r="WWR83" s="420"/>
      <c r="WWS83" s="420"/>
      <c r="WWT83" s="420"/>
      <c r="WWU83" s="420"/>
      <c r="WWV83" s="420"/>
      <c r="WWW83" s="420"/>
      <c r="WWX83" s="420"/>
      <c r="WWY83" s="420"/>
      <c r="WWZ83" s="420"/>
      <c r="WXA83" s="420"/>
      <c r="WXB83" s="420"/>
      <c r="WXC83" s="420"/>
      <c r="WXD83" s="420"/>
      <c r="WXE83" s="420"/>
      <c r="WXF83" s="420"/>
      <c r="WXG83" s="420"/>
      <c r="WXH83" s="420"/>
      <c r="WXI83" s="420"/>
      <c r="WXJ83" s="420"/>
      <c r="WXK83" s="420"/>
      <c r="WXL83" s="420"/>
      <c r="WXM83" s="420"/>
      <c r="WXN83" s="420"/>
      <c r="WXO83" s="420"/>
      <c r="WXP83" s="420"/>
      <c r="WXQ83" s="420"/>
      <c r="WXR83" s="420"/>
      <c r="WXS83" s="420"/>
      <c r="WXT83" s="420"/>
      <c r="WXU83" s="420"/>
      <c r="WXV83" s="420"/>
      <c r="WXW83" s="420"/>
      <c r="WXX83" s="420"/>
      <c r="WXY83" s="420"/>
      <c r="WXZ83" s="420"/>
      <c r="WYA83" s="420"/>
      <c r="WYB83" s="420"/>
      <c r="WYC83" s="420"/>
      <c r="WYD83" s="420"/>
      <c r="WYE83" s="420"/>
      <c r="WYF83" s="420"/>
      <c r="WYG83" s="420"/>
      <c r="WYH83" s="420"/>
      <c r="WYI83" s="420"/>
      <c r="WYJ83" s="420"/>
      <c r="WYK83" s="420"/>
      <c r="WYL83" s="420"/>
      <c r="WYM83" s="420"/>
      <c r="WYN83" s="420"/>
      <c r="WYO83" s="420"/>
      <c r="WYP83" s="420"/>
      <c r="WYQ83" s="420"/>
      <c r="WYR83" s="420"/>
      <c r="WYS83" s="420"/>
      <c r="WYT83" s="420"/>
      <c r="WYU83" s="420"/>
      <c r="WYV83" s="420"/>
      <c r="WYW83" s="420"/>
      <c r="WYX83" s="420"/>
      <c r="WYY83" s="420"/>
      <c r="WYZ83" s="420"/>
      <c r="WZA83" s="420"/>
      <c r="WZB83" s="420"/>
      <c r="WZC83" s="420"/>
      <c r="WZD83" s="420"/>
      <c r="WZE83" s="420"/>
      <c r="WZF83" s="420"/>
      <c r="WZG83" s="420"/>
      <c r="WZH83" s="420"/>
      <c r="WZI83" s="420"/>
      <c r="WZJ83" s="420"/>
      <c r="WZK83" s="420"/>
      <c r="WZL83" s="420"/>
      <c r="WZM83" s="420"/>
      <c r="WZN83" s="420"/>
      <c r="WZO83" s="420"/>
      <c r="WZP83" s="420"/>
      <c r="WZQ83" s="420"/>
      <c r="WZR83" s="420"/>
      <c r="WZS83" s="420"/>
      <c r="WZT83" s="420"/>
      <c r="WZU83" s="420"/>
      <c r="WZV83" s="420"/>
      <c r="WZW83" s="420"/>
      <c r="WZX83" s="420"/>
      <c r="WZY83" s="420"/>
      <c r="WZZ83" s="420"/>
      <c r="XAA83" s="420"/>
      <c r="XAB83" s="420"/>
      <c r="XAC83" s="420"/>
      <c r="XAD83" s="420"/>
      <c r="XAE83" s="420"/>
      <c r="XAF83" s="420"/>
      <c r="XAG83" s="420"/>
      <c r="XAH83" s="420"/>
      <c r="XAI83" s="420"/>
      <c r="XAJ83" s="420"/>
      <c r="XAK83" s="420"/>
      <c r="XAL83" s="420"/>
      <c r="XAM83" s="420"/>
      <c r="XAN83" s="420"/>
      <c r="XAO83" s="420"/>
      <c r="XAP83" s="420"/>
      <c r="XAQ83" s="420"/>
      <c r="XAR83" s="420"/>
      <c r="XAS83" s="420"/>
      <c r="XAT83" s="420"/>
      <c r="XAU83" s="420"/>
      <c r="XAV83" s="420"/>
      <c r="XAW83" s="420"/>
      <c r="XAX83" s="420"/>
      <c r="XAY83" s="420"/>
      <c r="XAZ83" s="420"/>
      <c r="XBA83" s="420"/>
      <c r="XBB83" s="420"/>
      <c r="XBC83" s="420"/>
      <c r="XBD83" s="420"/>
      <c r="XBE83" s="420"/>
      <c r="XBF83" s="420"/>
      <c r="XBG83" s="420"/>
      <c r="XBH83" s="420"/>
      <c r="XBI83" s="420"/>
      <c r="XBJ83" s="420"/>
      <c r="XBK83" s="420"/>
      <c r="XBL83" s="420"/>
      <c r="XBM83" s="420"/>
      <c r="XBN83" s="420"/>
      <c r="XBO83" s="420"/>
      <c r="XBP83" s="420"/>
      <c r="XBQ83" s="420"/>
      <c r="XBR83" s="420"/>
      <c r="XBS83" s="420"/>
      <c r="XBT83" s="420"/>
      <c r="XBU83" s="420"/>
      <c r="XBV83" s="420"/>
      <c r="XBW83" s="420"/>
      <c r="XBX83" s="420"/>
      <c r="XBY83" s="420"/>
      <c r="XBZ83" s="420"/>
      <c r="XCA83" s="420"/>
      <c r="XCB83" s="420"/>
      <c r="XCC83" s="420"/>
      <c r="XCD83" s="420"/>
      <c r="XCE83" s="420"/>
      <c r="XCF83" s="420"/>
      <c r="XCG83" s="420"/>
      <c r="XCH83" s="420"/>
      <c r="XCI83" s="420"/>
      <c r="XCJ83" s="420"/>
      <c r="XCK83" s="420"/>
      <c r="XCL83" s="420"/>
      <c r="XCM83" s="420"/>
      <c r="XCN83" s="420"/>
      <c r="XCO83" s="420"/>
      <c r="XCP83" s="420"/>
      <c r="XCQ83" s="420"/>
      <c r="XCR83" s="420"/>
      <c r="XCS83" s="420"/>
      <c r="XCT83" s="420"/>
      <c r="XCU83" s="420"/>
      <c r="XCV83" s="420"/>
      <c r="XCW83" s="420"/>
      <c r="XCX83" s="420"/>
      <c r="XCY83" s="420"/>
      <c r="XCZ83" s="420"/>
      <c r="XDA83" s="420"/>
      <c r="XDB83" s="420"/>
      <c r="XDC83" s="420"/>
      <c r="XDD83" s="420"/>
      <c r="XDE83" s="420"/>
      <c r="XDF83" s="420"/>
      <c r="XDG83" s="420"/>
      <c r="XDH83" s="420"/>
      <c r="XDI83" s="420"/>
      <c r="XDJ83" s="420"/>
      <c r="XDK83" s="420"/>
      <c r="XDL83" s="420"/>
      <c r="XDM83" s="420"/>
      <c r="XDN83" s="420"/>
      <c r="XDO83" s="420"/>
      <c r="XDP83" s="420"/>
      <c r="XDQ83" s="420"/>
      <c r="XDR83" s="420"/>
      <c r="XDS83" s="420"/>
      <c r="XDT83" s="420"/>
      <c r="XDU83" s="420"/>
      <c r="XDV83" s="420"/>
      <c r="XDW83" s="420"/>
      <c r="XDX83" s="420"/>
      <c r="XDY83" s="420"/>
      <c r="XDZ83" s="420"/>
      <c r="XEA83" s="420"/>
      <c r="XEB83" s="420"/>
      <c r="XEC83" s="420"/>
      <c r="XED83" s="420"/>
      <c r="XEE83" s="420"/>
      <c r="XEF83" s="420"/>
      <c r="XEG83" s="420"/>
      <c r="XEH83" s="420"/>
      <c r="XEI83" s="420"/>
      <c r="XEJ83" s="420"/>
      <c r="XEK83" s="420"/>
      <c r="XEL83" s="420"/>
      <c r="XEM83" s="420"/>
      <c r="XEN83" s="420"/>
      <c r="XEO83" s="420"/>
      <c r="XEP83" s="420"/>
      <c r="XEQ83" s="420"/>
      <c r="XER83" s="420"/>
      <c r="XES83" s="420"/>
      <c r="XET83" s="420"/>
      <c r="XEU83" s="420"/>
      <c r="XEV83" s="420"/>
      <c r="XEW83" s="420"/>
      <c r="XEX83" s="420"/>
      <c r="XEY83" s="420"/>
      <c r="XEZ83" s="420"/>
    </row>
    <row r="84" spans="1:16380" ht="17" x14ac:dyDescent="0.2">
      <c r="A84" s="1053"/>
      <c r="B84" s="916" t="s">
        <v>367</v>
      </c>
      <c r="C84" s="615"/>
      <c r="D84" s="917"/>
      <c r="E84" s="638"/>
      <c r="F84" s="918">
        <f>SUM(F15:F81)</f>
        <v>672</v>
      </c>
      <c r="G84" s="638"/>
      <c r="H84" s="918">
        <f>SUM(H15:H83)</f>
        <v>336</v>
      </c>
      <c r="I84" s="1053"/>
      <c r="J84" s="1053"/>
      <c r="K84" s="1053"/>
      <c r="L84" s="1053"/>
      <c r="M84" s="1053"/>
      <c r="N84" s="1053"/>
      <c r="O84" s="1053"/>
      <c r="P84" s="1053"/>
      <c r="Q84" s="1053"/>
      <c r="R84" s="1053"/>
      <c r="S84" s="1053"/>
      <c r="T84" s="1053"/>
      <c r="U84" s="420"/>
      <c r="V84" s="420"/>
      <c r="W84" s="420"/>
      <c r="X84" s="420"/>
      <c r="Y84" s="420"/>
      <c r="Z84" s="420"/>
      <c r="AA84" s="420"/>
      <c r="AB84" s="420"/>
      <c r="AC84" s="420"/>
      <c r="AD84" s="420"/>
      <c r="AE84" s="420"/>
      <c r="AF84" s="420"/>
      <c r="AG84" s="420"/>
      <c r="AH84" s="420"/>
      <c r="AI84" s="420"/>
      <c r="AJ84" s="420"/>
      <c r="AK84" s="420"/>
      <c r="AL84" s="420"/>
      <c r="AM84" s="420"/>
      <c r="AN84" s="420"/>
      <c r="AO84" s="420"/>
      <c r="AP84" s="420"/>
      <c r="AQ84" s="420"/>
      <c r="AR84" s="420"/>
      <c r="AS84" s="420"/>
      <c r="AT84" s="420"/>
      <c r="AU84" s="420"/>
      <c r="AV84" s="420"/>
      <c r="AW84" s="420"/>
      <c r="AX84" s="420"/>
      <c r="AY84" s="420"/>
      <c r="AZ84" s="420"/>
      <c r="BA84" s="420"/>
      <c r="BB84" s="420"/>
      <c r="BC84" s="420"/>
      <c r="BD84" s="420"/>
      <c r="BE84" s="420"/>
      <c r="BF84" s="420"/>
      <c r="BG84" s="420"/>
      <c r="BH84" s="420"/>
      <c r="BI84" s="420"/>
      <c r="BJ84" s="420"/>
      <c r="BK84" s="420"/>
      <c r="BL84" s="420"/>
      <c r="BM84" s="420"/>
      <c r="BN84" s="420"/>
      <c r="BO84" s="420"/>
      <c r="BP84" s="420"/>
      <c r="BQ84" s="420"/>
      <c r="BR84" s="420"/>
      <c r="BS84" s="420"/>
      <c r="BT84" s="420"/>
      <c r="BU84" s="420"/>
      <c r="BV84" s="420"/>
      <c r="BW84" s="420"/>
      <c r="BX84" s="420"/>
      <c r="BY84" s="420"/>
      <c r="BZ84" s="420"/>
      <c r="CA84" s="420"/>
      <c r="CB84" s="420"/>
      <c r="CC84" s="420"/>
      <c r="CD84" s="420"/>
      <c r="CE84" s="420"/>
      <c r="CF84" s="420"/>
      <c r="CG84" s="420"/>
      <c r="CH84" s="420"/>
      <c r="CI84" s="420"/>
      <c r="CJ84" s="420"/>
      <c r="CK84" s="420"/>
      <c r="CL84" s="420"/>
      <c r="CM84" s="420"/>
      <c r="CN84" s="420"/>
      <c r="CO84" s="420"/>
      <c r="CP84" s="420"/>
      <c r="CQ84" s="420"/>
      <c r="CR84" s="420"/>
      <c r="CS84" s="420"/>
      <c r="CT84" s="420"/>
      <c r="CU84" s="420"/>
      <c r="CV84" s="420"/>
      <c r="CW84" s="420"/>
      <c r="CX84" s="420"/>
      <c r="CY84" s="420"/>
      <c r="CZ84" s="420"/>
      <c r="DA84" s="420"/>
      <c r="DB84" s="420"/>
      <c r="DC84" s="420"/>
      <c r="DD84" s="420"/>
      <c r="DE84" s="420"/>
      <c r="DF84" s="420"/>
      <c r="DG84" s="420"/>
      <c r="DH84" s="420"/>
      <c r="DI84" s="420"/>
      <c r="DJ84" s="420"/>
      <c r="DK84" s="420"/>
      <c r="DL84" s="420"/>
      <c r="DM84" s="420"/>
      <c r="DN84" s="420"/>
      <c r="DO84" s="420"/>
      <c r="DP84" s="420"/>
      <c r="DQ84" s="420"/>
      <c r="DR84" s="420"/>
      <c r="DS84" s="420"/>
      <c r="DT84" s="420"/>
      <c r="DU84" s="420"/>
      <c r="DV84" s="420"/>
      <c r="DW84" s="420"/>
      <c r="DX84" s="420"/>
      <c r="DY84" s="420"/>
      <c r="DZ84" s="420"/>
      <c r="EA84" s="420"/>
      <c r="EB84" s="420"/>
      <c r="EC84" s="420"/>
      <c r="ED84" s="420"/>
      <c r="EE84" s="420"/>
      <c r="EF84" s="420"/>
      <c r="EG84" s="420"/>
      <c r="EH84" s="420"/>
      <c r="EI84" s="420"/>
      <c r="EJ84" s="420"/>
      <c r="EK84" s="420"/>
      <c r="EL84" s="420"/>
      <c r="EM84" s="420"/>
      <c r="EN84" s="420"/>
      <c r="EO84" s="420"/>
      <c r="EP84" s="420"/>
      <c r="EQ84" s="420"/>
      <c r="ER84" s="420"/>
      <c r="ES84" s="420"/>
      <c r="ET84" s="420"/>
      <c r="EU84" s="420"/>
      <c r="EV84" s="420"/>
      <c r="EW84" s="420"/>
      <c r="EX84" s="420"/>
      <c r="EY84" s="420"/>
      <c r="EZ84" s="420"/>
      <c r="FA84" s="420"/>
      <c r="FB84" s="420"/>
      <c r="FC84" s="420"/>
      <c r="FD84" s="420"/>
      <c r="FE84" s="420"/>
      <c r="FF84" s="420"/>
      <c r="FG84" s="420"/>
      <c r="FH84" s="420"/>
      <c r="FI84" s="420"/>
      <c r="FJ84" s="420"/>
      <c r="FK84" s="420"/>
      <c r="FL84" s="420"/>
      <c r="FM84" s="420"/>
      <c r="FN84" s="420"/>
      <c r="FO84" s="420"/>
      <c r="FP84" s="420"/>
      <c r="FQ84" s="420"/>
      <c r="FR84" s="420"/>
      <c r="FS84" s="420"/>
      <c r="FT84" s="420"/>
      <c r="FU84" s="420"/>
      <c r="FV84" s="420"/>
      <c r="FW84" s="420"/>
      <c r="FX84" s="420"/>
      <c r="FY84" s="420"/>
      <c r="FZ84" s="420"/>
      <c r="GA84" s="420"/>
      <c r="GB84" s="420"/>
      <c r="GC84" s="420"/>
      <c r="GD84" s="420"/>
      <c r="GE84" s="420"/>
      <c r="GF84" s="420"/>
      <c r="GG84" s="420"/>
      <c r="GH84" s="420"/>
      <c r="GI84" s="420"/>
      <c r="GJ84" s="420"/>
      <c r="GK84" s="420"/>
      <c r="GL84" s="420"/>
      <c r="GM84" s="420"/>
      <c r="GN84" s="420"/>
      <c r="GO84" s="420"/>
      <c r="GP84" s="420"/>
      <c r="GQ84" s="420"/>
      <c r="GR84" s="420"/>
      <c r="GS84" s="420"/>
      <c r="GT84" s="420"/>
      <c r="GU84" s="420"/>
      <c r="GV84" s="420"/>
      <c r="GW84" s="420"/>
      <c r="GX84" s="420"/>
      <c r="GY84" s="420"/>
      <c r="GZ84" s="420"/>
      <c r="HA84" s="420"/>
      <c r="HB84" s="420"/>
      <c r="HC84" s="420"/>
      <c r="HD84" s="420"/>
      <c r="HE84" s="420"/>
      <c r="HF84" s="420"/>
      <c r="HG84" s="420"/>
      <c r="HH84" s="420"/>
      <c r="HI84" s="420"/>
      <c r="HJ84" s="420"/>
      <c r="HK84" s="420"/>
      <c r="HL84" s="420"/>
      <c r="HM84" s="420"/>
      <c r="HN84" s="420"/>
      <c r="HO84" s="420"/>
      <c r="HP84" s="420"/>
      <c r="HQ84" s="420"/>
      <c r="HR84" s="420"/>
      <c r="HS84" s="420"/>
      <c r="HT84" s="420"/>
      <c r="HU84" s="420"/>
      <c r="HV84" s="420"/>
      <c r="HW84" s="420"/>
      <c r="HX84" s="420"/>
      <c r="HY84" s="420"/>
      <c r="HZ84" s="420"/>
      <c r="IA84" s="420"/>
      <c r="IB84" s="420"/>
      <c r="IC84" s="420"/>
      <c r="ID84" s="420"/>
      <c r="IE84" s="420"/>
      <c r="IF84" s="420"/>
      <c r="IG84" s="420"/>
      <c r="IH84" s="420"/>
      <c r="II84" s="420"/>
      <c r="IJ84" s="420"/>
      <c r="IK84" s="420"/>
      <c r="IL84" s="420"/>
      <c r="IM84" s="420"/>
      <c r="IN84" s="420"/>
      <c r="IO84" s="420"/>
      <c r="IP84" s="420"/>
      <c r="IQ84" s="420"/>
      <c r="IR84" s="420"/>
      <c r="IS84" s="420"/>
      <c r="IT84" s="420"/>
      <c r="IU84" s="420"/>
      <c r="IV84" s="420"/>
      <c r="IW84" s="420"/>
      <c r="IX84" s="420"/>
      <c r="IY84" s="420"/>
      <c r="IZ84" s="420"/>
      <c r="JA84" s="420"/>
      <c r="JB84" s="420"/>
      <c r="JC84" s="420"/>
      <c r="JD84" s="420"/>
      <c r="JE84" s="420"/>
      <c r="JF84" s="420"/>
      <c r="JG84" s="420"/>
      <c r="JH84" s="420"/>
      <c r="JI84" s="420"/>
      <c r="JJ84" s="420"/>
      <c r="JK84" s="420"/>
      <c r="JL84" s="420"/>
      <c r="JM84" s="420"/>
      <c r="JN84" s="420"/>
      <c r="JO84" s="420"/>
      <c r="JP84" s="420"/>
      <c r="JQ84" s="420"/>
      <c r="JR84" s="420"/>
      <c r="JS84" s="420"/>
      <c r="JT84" s="420"/>
      <c r="JU84" s="420"/>
      <c r="JV84" s="420"/>
      <c r="JW84" s="420"/>
      <c r="JX84" s="420"/>
      <c r="JY84" s="420"/>
      <c r="JZ84" s="420"/>
      <c r="KA84" s="420"/>
      <c r="KB84" s="420"/>
      <c r="KC84" s="420"/>
      <c r="KD84" s="420"/>
      <c r="KE84" s="420"/>
      <c r="KF84" s="420"/>
      <c r="KG84" s="420"/>
      <c r="KH84" s="420"/>
      <c r="KI84" s="420"/>
      <c r="KJ84" s="420"/>
      <c r="KK84" s="420"/>
      <c r="KL84" s="420"/>
      <c r="KM84" s="420"/>
      <c r="KN84" s="420"/>
      <c r="KO84" s="420"/>
      <c r="KP84" s="420"/>
      <c r="KQ84" s="420"/>
      <c r="KR84" s="420"/>
      <c r="KS84" s="420"/>
      <c r="KT84" s="420"/>
      <c r="KU84" s="420"/>
      <c r="KV84" s="420"/>
      <c r="KW84" s="420"/>
      <c r="KX84" s="420"/>
      <c r="KY84" s="420"/>
      <c r="KZ84" s="420"/>
      <c r="LA84" s="420"/>
      <c r="LB84" s="420"/>
      <c r="LC84" s="420"/>
      <c r="LD84" s="420"/>
      <c r="LE84" s="420"/>
      <c r="LF84" s="420"/>
      <c r="LG84" s="420"/>
      <c r="LH84" s="420"/>
      <c r="LI84" s="420"/>
      <c r="LJ84" s="420"/>
      <c r="LK84" s="420"/>
      <c r="LL84" s="420"/>
      <c r="LM84" s="420"/>
      <c r="LN84" s="420"/>
      <c r="LO84" s="420"/>
      <c r="LP84" s="420"/>
      <c r="LQ84" s="420"/>
      <c r="LR84" s="420"/>
      <c r="LS84" s="420"/>
      <c r="LT84" s="420"/>
      <c r="LU84" s="420"/>
      <c r="LV84" s="420"/>
      <c r="LW84" s="420"/>
      <c r="LX84" s="420"/>
      <c r="LY84" s="420"/>
      <c r="LZ84" s="420"/>
      <c r="MA84" s="420"/>
      <c r="MB84" s="420"/>
      <c r="MC84" s="420"/>
      <c r="MD84" s="420"/>
      <c r="ME84" s="420"/>
      <c r="MF84" s="420"/>
      <c r="MG84" s="420"/>
      <c r="MH84" s="420"/>
      <c r="MI84" s="420"/>
      <c r="MJ84" s="420"/>
      <c r="MK84" s="420"/>
      <c r="ML84" s="420"/>
      <c r="MM84" s="420"/>
      <c r="MN84" s="420"/>
      <c r="MO84" s="420"/>
      <c r="MP84" s="420"/>
      <c r="MQ84" s="420"/>
      <c r="MR84" s="420"/>
      <c r="MS84" s="420"/>
      <c r="MT84" s="420"/>
      <c r="MU84" s="420"/>
      <c r="MV84" s="420"/>
      <c r="MW84" s="420"/>
      <c r="MX84" s="420"/>
      <c r="MY84" s="420"/>
      <c r="MZ84" s="420"/>
      <c r="NA84" s="420"/>
      <c r="NB84" s="420"/>
      <c r="NC84" s="420"/>
      <c r="ND84" s="420"/>
      <c r="NE84" s="420"/>
      <c r="NF84" s="420"/>
      <c r="NG84" s="420"/>
      <c r="NH84" s="420"/>
      <c r="NI84" s="420"/>
      <c r="NJ84" s="420"/>
      <c r="NK84" s="420"/>
      <c r="NL84" s="420"/>
      <c r="NM84" s="420"/>
      <c r="NN84" s="420"/>
      <c r="NO84" s="420"/>
      <c r="NP84" s="420"/>
      <c r="NQ84" s="420"/>
      <c r="NR84" s="420"/>
      <c r="NS84" s="420"/>
      <c r="NT84" s="420"/>
      <c r="NU84" s="420"/>
      <c r="NV84" s="420"/>
      <c r="NW84" s="420"/>
      <c r="NX84" s="420"/>
      <c r="NY84" s="420"/>
      <c r="NZ84" s="420"/>
      <c r="OA84" s="420"/>
      <c r="OB84" s="420"/>
      <c r="OC84" s="420"/>
      <c r="OD84" s="420"/>
      <c r="OE84" s="420"/>
      <c r="OF84" s="420"/>
      <c r="OG84" s="420"/>
      <c r="OH84" s="420"/>
      <c r="OI84" s="420"/>
      <c r="OJ84" s="420"/>
      <c r="OK84" s="420"/>
      <c r="OL84" s="420"/>
      <c r="OM84" s="420"/>
      <c r="ON84" s="420"/>
      <c r="OO84" s="420"/>
      <c r="OP84" s="420"/>
      <c r="OQ84" s="420"/>
      <c r="OR84" s="420"/>
      <c r="OS84" s="420"/>
      <c r="OT84" s="420"/>
      <c r="OU84" s="420"/>
      <c r="OV84" s="420"/>
      <c r="OW84" s="420"/>
      <c r="OX84" s="420"/>
      <c r="OY84" s="420"/>
      <c r="OZ84" s="420"/>
      <c r="PA84" s="420"/>
      <c r="PB84" s="420"/>
      <c r="PC84" s="420"/>
      <c r="PD84" s="420"/>
      <c r="PE84" s="420"/>
      <c r="PF84" s="420"/>
      <c r="PG84" s="420"/>
      <c r="PH84" s="420"/>
      <c r="PI84" s="420"/>
      <c r="PJ84" s="420"/>
      <c r="PK84" s="420"/>
      <c r="PL84" s="420"/>
      <c r="PM84" s="420"/>
      <c r="PN84" s="420"/>
      <c r="PO84" s="420"/>
      <c r="PP84" s="420"/>
      <c r="PQ84" s="420"/>
      <c r="PR84" s="420"/>
      <c r="PS84" s="420"/>
      <c r="PT84" s="420"/>
      <c r="PU84" s="420"/>
      <c r="PV84" s="420"/>
      <c r="PW84" s="420"/>
      <c r="PX84" s="420"/>
      <c r="PY84" s="420"/>
      <c r="PZ84" s="420"/>
      <c r="QA84" s="420"/>
      <c r="QB84" s="420"/>
      <c r="QC84" s="420"/>
      <c r="QD84" s="420"/>
      <c r="QE84" s="420"/>
      <c r="QF84" s="420"/>
      <c r="QG84" s="420"/>
      <c r="QH84" s="420"/>
      <c r="QI84" s="420"/>
      <c r="QJ84" s="420"/>
      <c r="QK84" s="420"/>
      <c r="QL84" s="420"/>
      <c r="QM84" s="420"/>
      <c r="QN84" s="420"/>
      <c r="QO84" s="420"/>
      <c r="QP84" s="420"/>
      <c r="QQ84" s="420"/>
      <c r="QR84" s="420"/>
      <c r="QS84" s="420"/>
      <c r="QT84" s="420"/>
      <c r="QU84" s="420"/>
      <c r="QV84" s="420"/>
      <c r="QW84" s="420"/>
      <c r="QX84" s="420"/>
      <c r="QY84" s="420"/>
      <c r="QZ84" s="420"/>
      <c r="RA84" s="420"/>
      <c r="RB84" s="420"/>
      <c r="RC84" s="420"/>
      <c r="RD84" s="420"/>
      <c r="RE84" s="420"/>
      <c r="RF84" s="420"/>
      <c r="RG84" s="420"/>
      <c r="RH84" s="420"/>
      <c r="RI84" s="420"/>
      <c r="RJ84" s="420"/>
      <c r="RK84" s="420"/>
      <c r="RL84" s="420"/>
      <c r="RM84" s="420"/>
      <c r="RN84" s="420"/>
      <c r="RO84" s="420"/>
      <c r="RP84" s="420"/>
      <c r="RQ84" s="420"/>
      <c r="RR84" s="420"/>
      <c r="RS84" s="420"/>
      <c r="RT84" s="420"/>
      <c r="RU84" s="420"/>
      <c r="RV84" s="420"/>
      <c r="RW84" s="420"/>
      <c r="RX84" s="420"/>
      <c r="RY84" s="420"/>
      <c r="RZ84" s="420"/>
      <c r="SA84" s="420"/>
      <c r="SB84" s="420"/>
      <c r="SC84" s="420"/>
      <c r="SD84" s="420"/>
      <c r="SE84" s="420"/>
      <c r="SF84" s="420"/>
      <c r="SG84" s="420"/>
      <c r="SH84" s="420"/>
      <c r="SI84" s="420"/>
      <c r="SJ84" s="420"/>
      <c r="SK84" s="420"/>
      <c r="SL84" s="420"/>
      <c r="SM84" s="420"/>
      <c r="SN84" s="420"/>
      <c r="SO84" s="420"/>
      <c r="SP84" s="420"/>
      <c r="SQ84" s="420"/>
      <c r="SR84" s="420"/>
      <c r="SS84" s="420"/>
      <c r="ST84" s="420"/>
      <c r="SU84" s="420"/>
      <c r="SV84" s="420"/>
      <c r="SW84" s="420"/>
      <c r="SX84" s="420"/>
      <c r="SY84" s="420"/>
      <c r="SZ84" s="420"/>
      <c r="TA84" s="420"/>
      <c r="TB84" s="420"/>
      <c r="TC84" s="420"/>
      <c r="TD84" s="420"/>
      <c r="TE84" s="420"/>
      <c r="TF84" s="420"/>
      <c r="TG84" s="420"/>
      <c r="TH84" s="420"/>
      <c r="TI84" s="420"/>
      <c r="TJ84" s="420"/>
      <c r="TK84" s="420"/>
      <c r="TL84" s="420"/>
      <c r="TM84" s="420"/>
      <c r="TN84" s="420"/>
      <c r="TO84" s="420"/>
      <c r="TP84" s="420"/>
      <c r="TQ84" s="420"/>
      <c r="TR84" s="420"/>
      <c r="TS84" s="420"/>
      <c r="TT84" s="420"/>
      <c r="TU84" s="420"/>
      <c r="TV84" s="420"/>
      <c r="TW84" s="420"/>
      <c r="TX84" s="420"/>
      <c r="TY84" s="420"/>
      <c r="TZ84" s="420"/>
      <c r="UA84" s="420"/>
      <c r="UB84" s="420"/>
      <c r="UC84" s="420"/>
      <c r="UD84" s="420"/>
      <c r="UE84" s="420"/>
      <c r="UF84" s="420"/>
      <c r="UG84" s="420"/>
      <c r="UH84" s="420"/>
      <c r="UI84" s="420"/>
      <c r="UJ84" s="420"/>
      <c r="UK84" s="420"/>
      <c r="UL84" s="420"/>
      <c r="UM84" s="420"/>
      <c r="UN84" s="420"/>
      <c r="UO84" s="420"/>
      <c r="UP84" s="420"/>
      <c r="UQ84" s="420"/>
      <c r="UR84" s="420"/>
      <c r="US84" s="420"/>
      <c r="UT84" s="420"/>
      <c r="UU84" s="420"/>
      <c r="UV84" s="420"/>
      <c r="UW84" s="420"/>
      <c r="UX84" s="420"/>
      <c r="UY84" s="420"/>
      <c r="UZ84" s="420"/>
      <c r="VA84" s="420"/>
      <c r="VB84" s="420"/>
      <c r="VC84" s="420"/>
      <c r="VD84" s="420"/>
      <c r="VE84" s="420"/>
      <c r="VF84" s="420"/>
      <c r="VG84" s="420"/>
      <c r="VH84" s="420"/>
      <c r="VI84" s="420"/>
      <c r="VJ84" s="420"/>
      <c r="VK84" s="420"/>
      <c r="VL84" s="420"/>
      <c r="VM84" s="420"/>
      <c r="VN84" s="420"/>
      <c r="VO84" s="420"/>
      <c r="VP84" s="420"/>
      <c r="VQ84" s="420"/>
      <c r="VR84" s="420"/>
      <c r="VS84" s="420"/>
      <c r="VT84" s="420"/>
      <c r="VU84" s="420"/>
      <c r="VV84" s="420"/>
      <c r="VW84" s="420"/>
      <c r="VX84" s="420"/>
      <c r="VY84" s="420"/>
      <c r="VZ84" s="420"/>
      <c r="WA84" s="420"/>
      <c r="WB84" s="420"/>
      <c r="WC84" s="420"/>
      <c r="WD84" s="420"/>
      <c r="WE84" s="420"/>
      <c r="WF84" s="420"/>
      <c r="WG84" s="420"/>
      <c r="WH84" s="420"/>
      <c r="WI84" s="420"/>
      <c r="WJ84" s="420"/>
      <c r="WK84" s="420"/>
      <c r="WL84" s="420"/>
      <c r="WM84" s="420"/>
      <c r="WN84" s="420"/>
      <c r="WO84" s="420"/>
      <c r="WP84" s="420"/>
      <c r="WQ84" s="420"/>
      <c r="WR84" s="420"/>
      <c r="WS84" s="420"/>
      <c r="WT84" s="420"/>
      <c r="WU84" s="420"/>
      <c r="WV84" s="420"/>
      <c r="WW84" s="420"/>
      <c r="WX84" s="420"/>
      <c r="WY84" s="420"/>
      <c r="WZ84" s="420"/>
      <c r="XA84" s="420"/>
      <c r="XB84" s="420"/>
      <c r="XC84" s="420"/>
      <c r="XD84" s="420"/>
      <c r="XE84" s="420"/>
      <c r="XF84" s="420"/>
      <c r="XG84" s="420"/>
      <c r="XH84" s="420"/>
      <c r="XI84" s="420"/>
      <c r="XJ84" s="420"/>
      <c r="XK84" s="420"/>
      <c r="XL84" s="420"/>
      <c r="XM84" s="420"/>
      <c r="XN84" s="420"/>
      <c r="XO84" s="420"/>
      <c r="XP84" s="420"/>
      <c r="XQ84" s="420"/>
      <c r="XR84" s="420"/>
      <c r="XS84" s="420"/>
      <c r="XT84" s="420"/>
      <c r="XU84" s="420"/>
      <c r="XV84" s="420"/>
      <c r="XW84" s="420"/>
      <c r="XX84" s="420"/>
      <c r="XY84" s="420"/>
      <c r="XZ84" s="420"/>
      <c r="YA84" s="420"/>
      <c r="YB84" s="420"/>
      <c r="YC84" s="420"/>
      <c r="YD84" s="420"/>
      <c r="YE84" s="420"/>
      <c r="YF84" s="420"/>
      <c r="YG84" s="420"/>
      <c r="YH84" s="420"/>
      <c r="YI84" s="420"/>
      <c r="YJ84" s="420"/>
      <c r="YK84" s="420"/>
      <c r="YL84" s="420"/>
      <c r="YM84" s="420"/>
      <c r="YN84" s="420"/>
      <c r="YO84" s="420"/>
      <c r="YP84" s="420"/>
      <c r="YQ84" s="420"/>
      <c r="YR84" s="420"/>
      <c r="YS84" s="420"/>
      <c r="YT84" s="420"/>
      <c r="YU84" s="420"/>
      <c r="YV84" s="420"/>
      <c r="YW84" s="420"/>
      <c r="YX84" s="420"/>
      <c r="YY84" s="420"/>
      <c r="YZ84" s="420"/>
      <c r="ZA84" s="420"/>
      <c r="ZB84" s="420"/>
      <c r="ZC84" s="420"/>
      <c r="ZD84" s="420"/>
      <c r="ZE84" s="420"/>
      <c r="ZF84" s="420"/>
      <c r="ZG84" s="420"/>
      <c r="ZH84" s="420"/>
      <c r="ZI84" s="420"/>
      <c r="ZJ84" s="420"/>
      <c r="ZK84" s="420"/>
      <c r="ZL84" s="420"/>
      <c r="ZM84" s="420"/>
      <c r="ZN84" s="420"/>
      <c r="ZO84" s="420"/>
      <c r="ZP84" s="420"/>
      <c r="ZQ84" s="420"/>
      <c r="ZR84" s="420"/>
      <c r="ZS84" s="420"/>
      <c r="ZT84" s="420"/>
      <c r="ZU84" s="420"/>
      <c r="ZV84" s="420"/>
      <c r="ZW84" s="420"/>
      <c r="ZX84" s="420"/>
      <c r="ZY84" s="420"/>
      <c r="ZZ84" s="420"/>
      <c r="AAA84" s="420"/>
      <c r="AAB84" s="420"/>
      <c r="AAC84" s="420"/>
      <c r="AAD84" s="420"/>
      <c r="AAE84" s="420"/>
      <c r="AAF84" s="420"/>
      <c r="AAG84" s="420"/>
      <c r="AAH84" s="420"/>
      <c r="AAI84" s="420"/>
      <c r="AAJ84" s="420"/>
      <c r="AAK84" s="420"/>
      <c r="AAL84" s="420"/>
      <c r="AAM84" s="420"/>
      <c r="AAN84" s="420"/>
      <c r="AAO84" s="420"/>
      <c r="AAP84" s="420"/>
      <c r="AAQ84" s="420"/>
      <c r="AAR84" s="420"/>
      <c r="AAS84" s="420"/>
      <c r="AAT84" s="420"/>
      <c r="AAU84" s="420"/>
      <c r="AAV84" s="420"/>
      <c r="AAW84" s="420"/>
      <c r="AAX84" s="420"/>
      <c r="AAY84" s="420"/>
      <c r="AAZ84" s="420"/>
      <c r="ABA84" s="420"/>
      <c r="ABB84" s="420"/>
      <c r="ABC84" s="420"/>
      <c r="ABD84" s="420"/>
      <c r="ABE84" s="420"/>
      <c r="ABF84" s="420"/>
      <c r="ABG84" s="420"/>
      <c r="ABH84" s="420"/>
      <c r="ABI84" s="420"/>
      <c r="ABJ84" s="420"/>
      <c r="ABK84" s="420"/>
      <c r="ABL84" s="420"/>
      <c r="ABM84" s="420"/>
      <c r="ABN84" s="420"/>
      <c r="ABO84" s="420"/>
      <c r="ABP84" s="420"/>
      <c r="ABQ84" s="420"/>
      <c r="ABR84" s="420"/>
      <c r="ABS84" s="420"/>
      <c r="ABT84" s="420"/>
      <c r="ABU84" s="420"/>
      <c r="ABV84" s="420"/>
      <c r="ABW84" s="420"/>
      <c r="ABX84" s="420"/>
      <c r="ABY84" s="420"/>
      <c r="ABZ84" s="420"/>
      <c r="ACA84" s="420"/>
      <c r="ACB84" s="420"/>
      <c r="ACC84" s="420"/>
      <c r="ACD84" s="420"/>
      <c r="ACE84" s="420"/>
      <c r="ACF84" s="420"/>
      <c r="ACG84" s="420"/>
      <c r="ACH84" s="420"/>
      <c r="ACI84" s="420"/>
      <c r="ACJ84" s="420"/>
      <c r="ACK84" s="420"/>
      <c r="ACL84" s="420"/>
      <c r="ACM84" s="420"/>
      <c r="ACN84" s="420"/>
      <c r="ACO84" s="420"/>
      <c r="ACP84" s="420"/>
      <c r="ACQ84" s="420"/>
      <c r="ACR84" s="420"/>
      <c r="ACS84" s="420"/>
      <c r="ACT84" s="420"/>
      <c r="ACU84" s="420"/>
      <c r="ACV84" s="420"/>
      <c r="ACW84" s="420"/>
      <c r="ACX84" s="420"/>
      <c r="ACY84" s="420"/>
      <c r="ACZ84" s="420"/>
      <c r="ADA84" s="420"/>
      <c r="ADB84" s="420"/>
      <c r="ADC84" s="420"/>
      <c r="ADD84" s="420"/>
      <c r="ADE84" s="420"/>
      <c r="ADF84" s="420"/>
      <c r="ADG84" s="420"/>
      <c r="ADH84" s="420"/>
      <c r="ADI84" s="420"/>
      <c r="ADJ84" s="420"/>
      <c r="ADK84" s="420"/>
      <c r="ADL84" s="420"/>
      <c r="ADM84" s="420"/>
      <c r="ADN84" s="420"/>
      <c r="ADO84" s="420"/>
      <c r="ADP84" s="420"/>
      <c r="ADQ84" s="420"/>
      <c r="ADR84" s="420"/>
      <c r="ADS84" s="420"/>
      <c r="ADT84" s="420"/>
      <c r="ADU84" s="420"/>
      <c r="ADV84" s="420"/>
      <c r="ADW84" s="420"/>
      <c r="ADX84" s="420"/>
      <c r="ADY84" s="420"/>
      <c r="ADZ84" s="420"/>
      <c r="AEA84" s="420"/>
      <c r="AEB84" s="420"/>
      <c r="AEC84" s="420"/>
      <c r="AED84" s="420"/>
      <c r="AEE84" s="420"/>
      <c r="AEF84" s="420"/>
      <c r="AEG84" s="420"/>
      <c r="AEH84" s="420"/>
      <c r="AEI84" s="420"/>
      <c r="AEJ84" s="420"/>
      <c r="AEK84" s="420"/>
      <c r="AEL84" s="420"/>
      <c r="AEM84" s="420"/>
      <c r="AEN84" s="420"/>
      <c r="AEO84" s="420"/>
      <c r="AEP84" s="420"/>
      <c r="AEQ84" s="420"/>
      <c r="AER84" s="420"/>
      <c r="AES84" s="420"/>
      <c r="AET84" s="420"/>
      <c r="AEU84" s="420"/>
      <c r="AEV84" s="420"/>
      <c r="AEW84" s="420"/>
      <c r="AEX84" s="420"/>
      <c r="AEY84" s="420"/>
      <c r="AEZ84" s="420"/>
      <c r="AFA84" s="420"/>
      <c r="AFB84" s="420"/>
      <c r="AFC84" s="420"/>
      <c r="AFD84" s="420"/>
      <c r="AFE84" s="420"/>
      <c r="AFF84" s="420"/>
      <c r="AFG84" s="420"/>
      <c r="AFH84" s="420"/>
      <c r="AFI84" s="420"/>
      <c r="AFJ84" s="420"/>
      <c r="AFK84" s="420"/>
      <c r="AFL84" s="420"/>
      <c r="AFM84" s="420"/>
      <c r="AFN84" s="420"/>
      <c r="AFO84" s="420"/>
      <c r="AFP84" s="420"/>
      <c r="AFQ84" s="420"/>
      <c r="AFR84" s="420"/>
      <c r="AFS84" s="420"/>
      <c r="AFT84" s="420"/>
      <c r="AFU84" s="420"/>
      <c r="AFV84" s="420"/>
      <c r="AFW84" s="420"/>
      <c r="AFX84" s="420"/>
      <c r="AFY84" s="420"/>
      <c r="AFZ84" s="420"/>
      <c r="AGA84" s="420"/>
      <c r="AGB84" s="420"/>
      <c r="AGC84" s="420"/>
      <c r="AGD84" s="420"/>
      <c r="AGE84" s="420"/>
      <c r="AGF84" s="420"/>
      <c r="AGG84" s="420"/>
      <c r="AGH84" s="420"/>
      <c r="AGI84" s="420"/>
      <c r="AGJ84" s="420"/>
      <c r="AGK84" s="420"/>
      <c r="AGL84" s="420"/>
      <c r="AGM84" s="420"/>
      <c r="AGN84" s="420"/>
      <c r="AGO84" s="420"/>
      <c r="AGP84" s="420"/>
      <c r="AGQ84" s="420"/>
      <c r="AGR84" s="420"/>
      <c r="AGS84" s="420"/>
      <c r="AGT84" s="420"/>
      <c r="AGU84" s="420"/>
      <c r="AGV84" s="420"/>
      <c r="AGW84" s="420"/>
      <c r="AGX84" s="420"/>
      <c r="AGY84" s="420"/>
      <c r="AGZ84" s="420"/>
      <c r="AHA84" s="420"/>
      <c r="AHB84" s="420"/>
      <c r="AHC84" s="420"/>
      <c r="AHD84" s="420"/>
      <c r="AHE84" s="420"/>
      <c r="AHF84" s="420"/>
      <c r="AHG84" s="420"/>
      <c r="AHH84" s="420"/>
      <c r="AHI84" s="420"/>
      <c r="AHJ84" s="420"/>
      <c r="AHK84" s="420"/>
      <c r="AHL84" s="420"/>
      <c r="AHM84" s="420"/>
      <c r="AHN84" s="420"/>
      <c r="AHO84" s="420"/>
      <c r="AHP84" s="420"/>
      <c r="AHQ84" s="420"/>
      <c r="AHR84" s="420"/>
      <c r="AHS84" s="420"/>
      <c r="AHT84" s="420"/>
      <c r="AHU84" s="420"/>
      <c r="AHV84" s="420"/>
      <c r="AHW84" s="420"/>
      <c r="AHX84" s="420"/>
      <c r="AHY84" s="420"/>
      <c r="AHZ84" s="420"/>
      <c r="AIA84" s="420"/>
      <c r="AIB84" s="420"/>
      <c r="AIC84" s="420"/>
      <c r="AID84" s="420"/>
      <c r="AIE84" s="420"/>
      <c r="AIF84" s="420"/>
      <c r="AIG84" s="420"/>
      <c r="AIH84" s="420"/>
      <c r="AII84" s="420"/>
      <c r="AIJ84" s="420"/>
      <c r="AIK84" s="420"/>
      <c r="AIL84" s="420"/>
      <c r="AIM84" s="420"/>
      <c r="AIN84" s="420"/>
      <c r="AIO84" s="420"/>
      <c r="AIP84" s="420"/>
      <c r="AIQ84" s="420"/>
      <c r="AIR84" s="420"/>
      <c r="AIS84" s="420"/>
      <c r="AIT84" s="420"/>
      <c r="AIU84" s="420"/>
      <c r="AIV84" s="420"/>
      <c r="AIW84" s="420"/>
      <c r="AIX84" s="420"/>
      <c r="AIY84" s="420"/>
      <c r="AIZ84" s="420"/>
      <c r="AJA84" s="420"/>
      <c r="AJB84" s="420"/>
      <c r="AJC84" s="420"/>
      <c r="AJD84" s="420"/>
      <c r="AJE84" s="420"/>
      <c r="AJF84" s="420"/>
      <c r="AJG84" s="420"/>
      <c r="AJH84" s="420"/>
      <c r="AJI84" s="420"/>
      <c r="AJJ84" s="420"/>
      <c r="AJK84" s="420"/>
      <c r="AJL84" s="420"/>
      <c r="AJM84" s="420"/>
      <c r="AJN84" s="420"/>
      <c r="AJO84" s="420"/>
      <c r="AJP84" s="420"/>
      <c r="AJQ84" s="420"/>
      <c r="AJR84" s="420"/>
      <c r="AJS84" s="420"/>
      <c r="AJT84" s="420"/>
      <c r="AJU84" s="420"/>
      <c r="AJV84" s="420"/>
      <c r="AJW84" s="420"/>
      <c r="AJX84" s="420"/>
      <c r="AJY84" s="420"/>
      <c r="AJZ84" s="420"/>
      <c r="AKA84" s="420"/>
      <c r="AKB84" s="420"/>
      <c r="AKC84" s="420"/>
      <c r="AKD84" s="420"/>
      <c r="AKE84" s="420"/>
      <c r="AKF84" s="420"/>
      <c r="AKG84" s="420"/>
      <c r="AKH84" s="420"/>
      <c r="AKI84" s="420"/>
      <c r="AKJ84" s="420"/>
      <c r="AKK84" s="420"/>
      <c r="AKL84" s="420"/>
      <c r="AKM84" s="420"/>
      <c r="AKN84" s="420"/>
      <c r="AKO84" s="420"/>
      <c r="AKP84" s="420"/>
      <c r="AKQ84" s="420"/>
      <c r="AKR84" s="420"/>
      <c r="AKS84" s="420"/>
      <c r="AKT84" s="420"/>
      <c r="AKU84" s="420"/>
      <c r="AKV84" s="420"/>
      <c r="AKW84" s="420"/>
      <c r="AKX84" s="420"/>
      <c r="AKY84" s="420"/>
      <c r="AKZ84" s="420"/>
      <c r="ALA84" s="420"/>
      <c r="ALB84" s="420"/>
      <c r="ALC84" s="420"/>
      <c r="ALD84" s="420"/>
      <c r="ALE84" s="420"/>
      <c r="ALF84" s="420"/>
      <c r="ALG84" s="420"/>
      <c r="ALH84" s="420"/>
      <c r="ALI84" s="420"/>
      <c r="ALJ84" s="420"/>
      <c r="ALK84" s="420"/>
      <c r="ALL84" s="420"/>
      <c r="ALM84" s="420"/>
      <c r="ALN84" s="420"/>
      <c r="ALO84" s="420"/>
      <c r="ALP84" s="420"/>
      <c r="ALQ84" s="420"/>
      <c r="ALR84" s="420"/>
      <c r="ALS84" s="420"/>
      <c r="ALT84" s="420"/>
      <c r="ALU84" s="420"/>
      <c r="ALV84" s="420"/>
      <c r="ALW84" s="420"/>
      <c r="ALX84" s="420"/>
      <c r="ALY84" s="420"/>
      <c r="ALZ84" s="420"/>
      <c r="AMA84" s="420"/>
      <c r="AMB84" s="420"/>
      <c r="AMC84" s="420"/>
      <c r="AMD84" s="420"/>
      <c r="AME84" s="420"/>
      <c r="AMF84" s="420"/>
      <c r="AMG84" s="420"/>
      <c r="AMH84" s="420"/>
      <c r="AMI84" s="420"/>
      <c r="AMJ84" s="420"/>
      <c r="AMK84" s="420"/>
      <c r="AML84" s="420"/>
      <c r="AMM84" s="420"/>
      <c r="AMN84" s="420"/>
      <c r="AMO84" s="420"/>
      <c r="AMP84" s="420"/>
      <c r="AMQ84" s="420"/>
      <c r="AMR84" s="420"/>
      <c r="AMS84" s="420"/>
      <c r="AMT84" s="420"/>
      <c r="AMU84" s="420"/>
      <c r="AMV84" s="420"/>
      <c r="AMW84" s="420"/>
      <c r="AMX84" s="420"/>
      <c r="AMY84" s="420"/>
      <c r="AMZ84" s="420"/>
      <c r="ANA84" s="420"/>
      <c r="ANB84" s="420"/>
      <c r="ANC84" s="420"/>
      <c r="AND84" s="420"/>
      <c r="ANE84" s="420"/>
      <c r="ANF84" s="420"/>
      <c r="ANG84" s="420"/>
      <c r="ANH84" s="420"/>
      <c r="ANI84" s="420"/>
      <c r="ANJ84" s="420"/>
      <c r="ANK84" s="420"/>
      <c r="ANL84" s="420"/>
      <c r="ANM84" s="420"/>
      <c r="ANN84" s="420"/>
      <c r="ANO84" s="420"/>
      <c r="ANP84" s="420"/>
      <c r="ANQ84" s="420"/>
      <c r="ANR84" s="420"/>
      <c r="ANS84" s="420"/>
      <c r="ANT84" s="420"/>
      <c r="ANU84" s="420"/>
      <c r="ANV84" s="420"/>
      <c r="ANW84" s="420"/>
      <c r="ANX84" s="420"/>
      <c r="ANY84" s="420"/>
      <c r="ANZ84" s="420"/>
      <c r="AOA84" s="420"/>
      <c r="AOB84" s="420"/>
      <c r="AOC84" s="420"/>
      <c r="AOD84" s="420"/>
      <c r="AOE84" s="420"/>
      <c r="AOF84" s="420"/>
      <c r="AOG84" s="420"/>
      <c r="AOH84" s="420"/>
      <c r="AOI84" s="420"/>
      <c r="AOJ84" s="420"/>
      <c r="AOK84" s="420"/>
      <c r="AOL84" s="420"/>
      <c r="AOM84" s="420"/>
      <c r="AON84" s="420"/>
      <c r="AOO84" s="420"/>
      <c r="AOP84" s="420"/>
      <c r="AOQ84" s="420"/>
      <c r="AOR84" s="420"/>
      <c r="AOS84" s="420"/>
      <c r="AOT84" s="420"/>
      <c r="AOU84" s="420"/>
      <c r="AOV84" s="420"/>
      <c r="AOW84" s="420"/>
      <c r="AOX84" s="420"/>
      <c r="AOY84" s="420"/>
      <c r="AOZ84" s="420"/>
      <c r="APA84" s="420"/>
      <c r="APB84" s="420"/>
      <c r="APC84" s="420"/>
      <c r="APD84" s="420"/>
      <c r="APE84" s="420"/>
      <c r="APF84" s="420"/>
      <c r="APG84" s="420"/>
      <c r="APH84" s="420"/>
      <c r="API84" s="420"/>
      <c r="APJ84" s="420"/>
      <c r="APK84" s="420"/>
      <c r="APL84" s="420"/>
      <c r="APM84" s="420"/>
      <c r="APN84" s="420"/>
      <c r="APO84" s="420"/>
      <c r="APP84" s="420"/>
      <c r="APQ84" s="420"/>
      <c r="APR84" s="420"/>
      <c r="APS84" s="420"/>
      <c r="APT84" s="420"/>
      <c r="APU84" s="420"/>
      <c r="APV84" s="420"/>
      <c r="APW84" s="420"/>
      <c r="APX84" s="420"/>
      <c r="APY84" s="420"/>
      <c r="APZ84" s="420"/>
      <c r="AQA84" s="420"/>
      <c r="AQB84" s="420"/>
      <c r="AQC84" s="420"/>
      <c r="AQD84" s="420"/>
      <c r="AQE84" s="420"/>
      <c r="AQF84" s="420"/>
      <c r="AQG84" s="420"/>
      <c r="AQH84" s="420"/>
      <c r="AQI84" s="420"/>
      <c r="AQJ84" s="420"/>
      <c r="AQK84" s="420"/>
      <c r="AQL84" s="420"/>
      <c r="AQM84" s="420"/>
      <c r="AQN84" s="420"/>
      <c r="AQO84" s="420"/>
      <c r="AQP84" s="420"/>
      <c r="AQQ84" s="420"/>
      <c r="AQR84" s="420"/>
      <c r="AQS84" s="420"/>
      <c r="AQT84" s="420"/>
      <c r="AQU84" s="420"/>
      <c r="AQV84" s="420"/>
      <c r="AQW84" s="420"/>
      <c r="AQX84" s="420"/>
      <c r="AQY84" s="420"/>
      <c r="AQZ84" s="420"/>
      <c r="ARA84" s="420"/>
      <c r="ARB84" s="420"/>
      <c r="ARC84" s="420"/>
      <c r="ARD84" s="420"/>
      <c r="ARE84" s="420"/>
      <c r="ARF84" s="420"/>
      <c r="ARG84" s="420"/>
      <c r="ARH84" s="420"/>
      <c r="ARI84" s="420"/>
      <c r="ARJ84" s="420"/>
      <c r="ARK84" s="420"/>
      <c r="ARL84" s="420"/>
      <c r="ARM84" s="420"/>
      <c r="ARN84" s="420"/>
      <c r="ARO84" s="420"/>
      <c r="ARP84" s="420"/>
      <c r="ARQ84" s="420"/>
      <c r="ARR84" s="420"/>
      <c r="ARS84" s="420"/>
      <c r="ART84" s="420"/>
      <c r="ARU84" s="420"/>
      <c r="ARV84" s="420"/>
      <c r="ARW84" s="420"/>
      <c r="ARX84" s="420"/>
      <c r="ARY84" s="420"/>
      <c r="ARZ84" s="420"/>
      <c r="ASA84" s="420"/>
      <c r="ASB84" s="420"/>
      <c r="ASC84" s="420"/>
      <c r="ASD84" s="420"/>
      <c r="ASE84" s="420"/>
      <c r="ASF84" s="420"/>
      <c r="ASG84" s="420"/>
      <c r="ASH84" s="420"/>
      <c r="ASI84" s="420"/>
      <c r="ASJ84" s="420"/>
      <c r="ASK84" s="420"/>
      <c r="ASL84" s="420"/>
      <c r="ASM84" s="420"/>
      <c r="ASN84" s="420"/>
      <c r="ASO84" s="420"/>
      <c r="ASP84" s="420"/>
      <c r="ASQ84" s="420"/>
      <c r="ASR84" s="420"/>
      <c r="ASS84" s="420"/>
      <c r="AST84" s="420"/>
      <c r="ASU84" s="420"/>
      <c r="ASV84" s="420"/>
      <c r="ASW84" s="420"/>
      <c r="ASX84" s="420"/>
      <c r="ASY84" s="420"/>
      <c r="ASZ84" s="420"/>
      <c r="ATA84" s="420"/>
      <c r="ATB84" s="420"/>
      <c r="ATC84" s="420"/>
      <c r="ATD84" s="420"/>
      <c r="ATE84" s="420"/>
      <c r="ATF84" s="420"/>
      <c r="ATG84" s="420"/>
      <c r="ATH84" s="420"/>
      <c r="ATI84" s="420"/>
      <c r="ATJ84" s="420"/>
      <c r="ATK84" s="420"/>
      <c r="ATL84" s="420"/>
      <c r="ATM84" s="420"/>
      <c r="ATN84" s="420"/>
      <c r="ATO84" s="420"/>
      <c r="ATP84" s="420"/>
      <c r="ATQ84" s="420"/>
      <c r="ATR84" s="420"/>
      <c r="ATS84" s="420"/>
      <c r="ATT84" s="420"/>
      <c r="ATU84" s="420"/>
      <c r="ATV84" s="420"/>
      <c r="ATW84" s="420"/>
      <c r="ATX84" s="420"/>
      <c r="ATY84" s="420"/>
      <c r="ATZ84" s="420"/>
      <c r="AUA84" s="420"/>
      <c r="AUB84" s="420"/>
      <c r="AUC84" s="420"/>
      <c r="AUD84" s="420"/>
      <c r="AUE84" s="420"/>
      <c r="AUF84" s="420"/>
      <c r="AUG84" s="420"/>
      <c r="AUH84" s="420"/>
      <c r="AUI84" s="420"/>
      <c r="AUJ84" s="420"/>
      <c r="AUK84" s="420"/>
      <c r="AUL84" s="420"/>
      <c r="AUM84" s="420"/>
      <c r="AUN84" s="420"/>
      <c r="AUO84" s="420"/>
      <c r="AUP84" s="420"/>
      <c r="AUQ84" s="420"/>
      <c r="AUR84" s="420"/>
      <c r="AUS84" s="420"/>
      <c r="AUT84" s="420"/>
      <c r="AUU84" s="420"/>
      <c r="AUV84" s="420"/>
      <c r="AUW84" s="420"/>
      <c r="AUX84" s="420"/>
      <c r="AUY84" s="420"/>
      <c r="AUZ84" s="420"/>
      <c r="AVA84" s="420"/>
      <c r="AVB84" s="420"/>
      <c r="AVC84" s="420"/>
      <c r="AVD84" s="420"/>
      <c r="AVE84" s="420"/>
      <c r="AVF84" s="420"/>
      <c r="AVG84" s="420"/>
      <c r="AVH84" s="420"/>
      <c r="AVI84" s="420"/>
      <c r="AVJ84" s="420"/>
      <c r="AVK84" s="420"/>
      <c r="AVL84" s="420"/>
      <c r="AVM84" s="420"/>
      <c r="AVN84" s="420"/>
      <c r="AVO84" s="420"/>
      <c r="AVP84" s="420"/>
      <c r="AVQ84" s="420"/>
      <c r="AVR84" s="420"/>
      <c r="AVS84" s="420"/>
      <c r="AVT84" s="420"/>
      <c r="AVU84" s="420"/>
      <c r="AVV84" s="420"/>
      <c r="AVW84" s="420"/>
      <c r="AVX84" s="420"/>
      <c r="AVY84" s="420"/>
      <c r="AVZ84" s="420"/>
      <c r="AWA84" s="420"/>
      <c r="AWB84" s="420"/>
      <c r="AWC84" s="420"/>
      <c r="AWD84" s="420"/>
      <c r="AWE84" s="420"/>
      <c r="AWF84" s="420"/>
      <c r="AWG84" s="420"/>
      <c r="AWH84" s="420"/>
      <c r="AWI84" s="420"/>
      <c r="AWJ84" s="420"/>
      <c r="AWK84" s="420"/>
      <c r="AWL84" s="420"/>
      <c r="AWM84" s="420"/>
      <c r="AWN84" s="420"/>
      <c r="AWO84" s="420"/>
      <c r="AWP84" s="420"/>
      <c r="AWQ84" s="420"/>
      <c r="AWR84" s="420"/>
      <c r="AWS84" s="420"/>
      <c r="AWT84" s="420"/>
      <c r="AWU84" s="420"/>
      <c r="AWV84" s="420"/>
      <c r="AWW84" s="420"/>
      <c r="AWX84" s="420"/>
      <c r="AWY84" s="420"/>
      <c r="AWZ84" s="420"/>
      <c r="AXA84" s="420"/>
      <c r="AXB84" s="420"/>
      <c r="AXC84" s="420"/>
      <c r="AXD84" s="420"/>
      <c r="AXE84" s="420"/>
      <c r="AXF84" s="420"/>
      <c r="AXG84" s="420"/>
      <c r="AXH84" s="420"/>
      <c r="AXI84" s="420"/>
      <c r="AXJ84" s="420"/>
      <c r="AXK84" s="420"/>
      <c r="AXL84" s="420"/>
      <c r="AXM84" s="420"/>
      <c r="AXN84" s="420"/>
      <c r="AXO84" s="420"/>
      <c r="AXP84" s="420"/>
      <c r="AXQ84" s="420"/>
      <c r="AXR84" s="420"/>
      <c r="AXS84" s="420"/>
      <c r="AXT84" s="420"/>
      <c r="AXU84" s="420"/>
      <c r="AXV84" s="420"/>
      <c r="AXW84" s="420"/>
      <c r="AXX84" s="420"/>
      <c r="AXY84" s="420"/>
      <c r="AXZ84" s="420"/>
      <c r="AYA84" s="420"/>
      <c r="AYB84" s="420"/>
      <c r="AYC84" s="420"/>
      <c r="AYD84" s="420"/>
      <c r="AYE84" s="420"/>
      <c r="AYF84" s="420"/>
      <c r="AYG84" s="420"/>
      <c r="AYH84" s="420"/>
      <c r="AYI84" s="420"/>
      <c r="AYJ84" s="420"/>
      <c r="AYK84" s="420"/>
      <c r="AYL84" s="420"/>
      <c r="AYM84" s="420"/>
      <c r="AYN84" s="420"/>
      <c r="AYO84" s="420"/>
      <c r="AYP84" s="420"/>
      <c r="AYQ84" s="420"/>
      <c r="AYR84" s="420"/>
      <c r="AYS84" s="420"/>
      <c r="AYT84" s="420"/>
      <c r="AYU84" s="420"/>
      <c r="AYV84" s="420"/>
      <c r="AYW84" s="420"/>
      <c r="AYX84" s="420"/>
      <c r="AYY84" s="420"/>
      <c r="AYZ84" s="420"/>
      <c r="AZA84" s="420"/>
      <c r="AZB84" s="420"/>
      <c r="AZC84" s="420"/>
      <c r="AZD84" s="420"/>
      <c r="AZE84" s="420"/>
      <c r="AZF84" s="420"/>
      <c r="AZG84" s="420"/>
      <c r="AZH84" s="420"/>
      <c r="AZI84" s="420"/>
      <c r="AZJ84" s="420"/>
      <c r="AZK84" s="420"/>
      <c r="AZL84" s="420"/>
      <c r="AZM84" s="420"/>
      <c r="AZN84" s="420"/>
      <c r="AZO84" s="420"/>
      <c r="AZP84" s="420"/>
      <c r="AZQ84" s="420"/>
      <c r="AZR84" s="420"/>
      <c r="AZS84" s="420"/>
      <c r="AZT84" s="420"/>
      <c r="AZU84" s="420"/>
      <c r="AZV84" s="420"/>
      <c r="AZW84" s="420"/>
      <c r="AZX84" s="420"/>
      <c r="AZY84" s="420"/>
      <c r="AZZ84" s="420"/>
      <c r="BAA84" s="420"/>
      <c r="BAB84" s="420"/>
      <c r="BAC84" s="420"/>
      <c r="BAD84" s="420"/>
      <c r="BAE84" s="420"/>
      <c r="BAF84" s="420"/>
      <c r="BAG84" s="420"/>
      <c r="BAH84" s="420"/>
      <c r="BAI84" s="420"/>
      <c r="BAJ84" s="420"/>
      <c r="BAK84" s="420"/>
      <c r="BAL84" s="420"/>
      <c r="BAM84" s="420"/>
      <c r="BAN84" s="420"/>
      <c r="BAO84" s="420"/>
      <c r="BAP84" s="420"/>
      <c r="BAQ84" s="420"/>
      <c r="BAR84" s="420"/>
      <c r="BAS84" s="420"/>
      <c r="BAT84" s="420"/>
      <c r="BAU84" s="420"/>
      <c r="BAV84" s="420"/>
      <c r="BAW84" s="420"/>
      <c r="BAX84" s="420"/>
      <c r="BAY84" s="420"/>
      <c r="BAZ84" s="420"/>
      <c r="BBA84" s="420"/>
      <c r="BBB84" s="420"/>
      <c r="BBC84" s="420"/>
      <c r="BBD84" s="420"/>
      <c r="BBE84" s="420"/>
      <c r="BBF84" s="420"/>
      <c r="BBG84" s="420"/>
      <c r="BBH84" s="420"/>
      <c r="BBI84" s="420"/>
      <c r="BBJ84" s="420"/>
      <c r="BBK84" s="420"/>
      <c r="BBL84" s="420"/>
      <c r="BBM84" s="420"/>
      <c r="BBN84" s="420"/>
      <c r="BBO84" s="420"/>
      <c r="BBP84" s="420"/>
      <c r="BBQ84" s="420"/>
      <c r="BBR84" s="420"/>
      <c r="BBS84" s="420"/>
      <c r="BBT84" s="420"/>
      <c r="BBU84" s="420"/>
      <c r="BBV84" s="420"/>
      <c r="BBW84" s="420"/>
      <c r="BBX84" s="420"/>
      <c r="BBY84" s="420"/>
      <c r="BBZ84" s="420"/>
      <c r="BCA84" s="420"/>
      <c r="BCB84" s="420"/>
      <c r="BCC84" s="420"/>
      <c r="BCD84" s="420"/>
      <c r="BCE84" s="420"/>
      <c r="BCF84" s="420"/>
      <c r="BCG84" s="420"/>
      <c r="BCH84" s="420"/>
      <c r="BCI84" s="420"/>
      <c r="BCJ84" s="420"/>
      <c r="BCK84" s="420"/>
      <c r="BCL84" s="420"/>
      <c r="BCM84" s="420"/>
      <c r="BCN84" s="420"/>
      <c r="BCO84" s="420"/>
      <c r="BCP84" s="420"/>
      <c r="BCQ84" s="420"/>
      <c r="BCR84" s="420"/>
      <c r="BCS84" s="420"/>
      <c r="BCT84" s="420"/>
      <c r="BCU84" s="420"/>
      <c r="BCV84" s="420"/>
      <c r="BCW84" s="420"/>
      <c r="BCX84" s="420"/>
      <c r="BCY84" s="420"/>
      <c r="BCZ84" s="420"/>
      <c r="BDA84" s="420"/>
      <c r="BDB84" s="420"/>
      <c r="BDC84" s="420"/>
      <c r="BDD84" s="420"/>
      <c r="BDE84" s="420"/>
      <c r="BDF84" s="420"/>
      <c r="BDG84" s="420"/>
      <c r="BDH84" s="420"/>
      <c r="BDI84" s="420"/>
      <c r="BDJ84" s="420"/>
      <c r="BDK84" s="420"/>
      <c r="BDL84" s="420"/>
      <c r="BDM84" s="420"/>
      <c r="BDN84" s="420"/>
      <c r="BDO84" s="420"/>
      <c r="BDP84" s="420"/>
      <c r="BDQ84" s="420"/>
      <c r="BDR84" s="420"/>
      <c r="BDS84" s="420"/>
      <c r="BDT84" s="420"/>
      <c r="BDU84" s="420"/>
      <c r="BDV84" s="420"/>
      <c r="BDW84" s="420"/>
      <c r="BDX84" s="420"/>
      <c r="BDY84" s="420"/>
      <c r="BDZ84" s="420"/>
      <c r="BEA84" s="420"/>
      <c r="BEB84" s="420"/>
      <c r="BEC84" s="420"/>
      <c r="BED84" s="420"/>
      <c r="BEE84" s="420"/>
      <c r="BEF84" s="420"/>
      <c r="BEG84" s="420"/>
      <c r="BEH84" s="420"/>
      <c r="BEI84" s="420"/>
      <c r="BEJ84" s="420"/>
      <c r="BEK84" s="420"/>
      <c r="BEL84" s="420"/>
      <c r="BEM84" s="420"/>
      <c r="BEN84" s="420"/>
      <c r="BEO84" s="420"/>
      <c r="BEP84" s="420"/>
      <c r="BEQ84" s="420"/>
      <c r="BER84" s="420"/>
      <c r="BES84" s="420"/>
      <c r="BET84" s="420"/>
      <c r="BEU84" s="420"/>
      <c r="BEV84" s="420"/>
      <c r="BEW84" s="420"/>
      <c r="BEX84" s="420"/>
      <c r="BEY84" s="420"/>
      <c r="BEZ84" s="420"/>
      <c r="BFA84" s="420"/>
      <c r="BFB84" s="420"/>
      <c r="BFC84" s="420"/>
      <c r="BFD84" s="420"/>
      <c r="BFE84" s="420"/>
      <c r="BFF84" s="420"/>
      <c r="BFG84" s="420"/>
      <c r="BFH84" s="420"/>
      <c r="BFI84" s="420"/>
      <c r="BFJ84" s="420"/>
      <c r="BFK84" s="420"/>
      <c r="BFL84" s="420"/>
      <c r="BFM84" s="420"/>
      <c r="BFN84" s="420"/>
      <c r="BFO84" s="420"/>
      <c r="BFP84" s="420"/>
      <c r="BFQ84" s="420"/>
      <c r="BFR84" s="420"/>
      <c r="BFS84" s="420"/>
      <c r="BFT84" s="420"/>
      <c r="BFU84" s="420"/>
      <c r="BFV84" s="420"/>
      <c r="BFW84" s="420"/>
      <c r="BFX84" s="420"/>
      <c r="BFY84" s="420"/>
      <c r="BFZ84" s="420"/>
      <c r="BGA84" s="420"/>
      <c r="BGB84" s="420"/>
      <c r="BGC84" s="420"/>
      <c r="BGD84" s="420"/>
      <c r="BGE84" s="420"/>
      <c r="BGF84" s="420"/>
      <c r="BGG84" s="420"/>
      <c r="BGH84" s="420"/>
      <c r="BGI84" s="420"/>
      <c r="BGJ84" s="420"/>
      <c r="BGK84" s="420"/>
      <c r="BGL84" s="420"/>
      <c r="BGM84" s="420"/>
      <c r="BGN84" s="420"/>
      <c r="BGO84" s="420"/>
      <c r="BGP84" s="420"/>
      <c r="BGQ84" s="420"/>
      <c r="BGR84" s="420"/>
      <c r="BGS84" s="420"/>
      <c r="BGT84" s="420"/>
      <c r="BGU84" s="420"/>
      <c r="BGV84" s="420"/>
      <c r="BGW84" s="420"/>
      <c r="BGX84" s="420"/>
      <c r="BGY84" s="420"/>
      <c r="BGZ84" s="420"/>
      <c r="BHA84" s="420"/>
      <c r="BHB84" s="420"/>
      <c r="BHC84" s="420"/>
      <c r="BHD84" s="420"/>
      <c r="BHE84" s="420"/>
      <c r="BHF84" s="420"/>
      <c r="BHG84" s="420"/>
      <c r="BHH84" s="420"/>
      <c r="BHI84" s="420"/>
      <c r="BHJ84" s="420"/>
      <c r="BHK84" s="420"/>
      <c r="BHL84" s="420"/>
      <c r="BHM84" s="420"/>
      <c r="BHN84" s="420"/>
      <c r="BHO84" s="420"/>
      <c r="BHP84" s="420"/>
      <c r="BHQ84" s="420"/>
      <c r="BHR84" s="420"/>
      <c r="BHS84" s="420"/>
      <c r="BHT84" s="420"/>
      <c r="BHU84" s="420"/>
      <c r="BHV84" s="420"/>
      <c r="BHW84" s="420"/>
      <c r="BHX84" s="420"/>
      <c r="BHY84" s="420"/>
      <c r="BHZ84" s="420"/>
      <c r="BIA84" s="420"/>
      <c r="BIB84" s="420"/>
      <c r="BIC84" s="420"/>
      <c r="BID84" s="420"/>
      <c r="BIE84" s="420"/>
      <c r="BIF84" s="420"/>
      <c r="BIG84" s="420"/>
      <c r="BIH84" s="420"/>
      <c r="BII84" s="420"/>
      <c r="BIJ84" s="420"/>
      <c r="BIK84" s="420"/>
      <c r="BIL84" s="420"/>
      <c r="BIM84" s="420"/>
      <c r="BIN84" s="420"/>
      <c r="BIO84" s="420"/>
      <c r="BIP84" s="420"/>
      <c r="BIQ84" s="420"/>
      <c r="BIR84" s="420"/>
      <c r="BIS84" s="420"/>
      <c r="BIT84" s="420"/>
      <c r="BIU84" s="420"/>
      <c r="BIV84" s="420"/>
      <c r="BIW84" s="420"/>
      <c r="BIX84" s="420"/>
      <c r="BIY84" s="420"/>
      <c r="BIZ84" s="420"/>
      <c r="BJA84" s="420"/>
      <c r="BJB84" s="420"/>
      <c r="BJC84" s="420"/>
      <c r="BJD84" s="420"/>
      <c r="BJE84" s="420"/>
      <c r="BJF84" s="420"/>
      <c r="BJG84" s="420"/>
      <c r="BJH84" s="420"/>
      <c r="BJI84" s="420"/>
      <c r="BJJ84" s="420"/>
      <c r="BJK84" s="420"/>
      <c r="BJL84" s="420"/>
      <c r="BJM84" s="420"/>
      <c r="BJN84" s="420"/>
      <c r="BJO84" s="420"/>
      <c r="BJP84" s="420"/>
      <c r="BJQ84" s="420"/>
      <c r="BJR84" s="420"/>
      <c r="BJS84" s="420"/>
      <c r="BJT84" s="420"/>
      <c r="BJU84" s="420"/>
      <c r="BJV84" s="420"/>
      <c r="BJW84" s="420"/>
      <c r="BJX84" s="420"/>
      <c r="BJY84" s="420"/>
      <c r="BJZ84" s="420"/>
      <c r="BKA84" s="420"/>
      <c r="BKB84" s="420"/>
      <c r="BKC84" s="420"/>
      <c r="BKD84" s="420"/>
      <c r="BKE84" s="420"/>
      <c r="BKF84" s="420"/>
      <c r="BKG84" s="420"/>
      <c r="BKH84" s="420"/>
      <c r="BKI84" s="420"/>
      <c r="BKJ84" s="420"/>
      <c r="BKK84" s="420"/>
      <c r="BKL84" s="420"/>
      <c r="BKM84" s="420"/>
      <c r="BKN84" s="420"/>
      <c r="BKO84" s="420"/>
      <c r="BKP84" s="420"/>
      <c r="BKQ84" s="420"/>
      <c r="BKR84" s="420"/>
      <c r="BKS84" s="420"/>
      <c r="BKT84" s="420"/>
      <c r="BKU84" s="420"/>
      <c r="BKV84" s="420"/>
      <c r="BKW84" s="420"/>
      <c r="BKX84" s="420"/>
      <c r="BKY84" s="420"/>
      <c r="BKZ84" s="420"/>
      <c r="BLA84" s="420"/>
      <c r="BLB84" s="420"/>
      <c r="BLC84" s="420"/>
      <c r="BLD84" s="420"/>
      <c r="BLE84" s="420"/>
      <c r="BLF84" s="420"/>
      <c r="BLG84" s="420"/>
      <c r="BLH84" s="420"/>
      <c r="BLI84" s="420"/>
      <c r="BLJ84" s="420"/>
      <c r="BLK84" s="420"/>
      <c r="BLL84" s="420"/>
      <c r="BLM84" s="420"/>
      <c r="BLN84" s="420"/>
      <c r="BLO84" s="420"/>
      <c r="BLP84" s="420"/>
      <c r="BLQ84" s="420"/>
      <c r="BLR84" s="420"/>
      <c r="BLS84" s="420"/>
      <c r="BLT84" s="420"/>
      <c r="BLU84" s="420"/>
      <c r="BLV84" s="420"/>
      <c r="BLW84" s="420"/>
      <c r="BLX84" s="420"/>
      <c r="BLY84" s="420"/>
      <c r="BLZ84" s="420"/>
      <c r="BMA84" s="420"/>
      <c r="BMB84" s="420"/>
      <c r="BMC84" s="420"/>
      <c r="BMD84" s="420"/>
      <c r="BME84" s="420"/>
      <c r="BMF84" s="420"/>
      <c r="BMG84" s="420"/>
      <c r="BMH84" s="420"/>
      <c r="BMI84" s="420"/>
      <c r="BMJ84" s="420"/>
      <c r="BMK84" s="420"/>
      <c r="BML84" s="420"/>
      <c r="BMM84" s="420"/>
      <c r="BMN84" s="420"/>
      <c r="BMO84" s="420"/>
      <c r="BMP84" s="420"/>
      <c r="BMQ84" s="420"/>
      <c r="BMR84" s="420"/>
      <c r="BMS84" s="420"/>
      <c r="BMT84" s="420"/>
      <c r="BMU84" s="420"/>
      <c r="BMV84" s="420"/>
      <c r="BMW84" s="420"/>
      <c r="BMX84" s="420"/>
      <c r="BMY84" s="420"/>
      <c r="BMZ84" s="420"/>
      <c r="BNA84" s="420"/>
      <c r="BNB84" s="420"/>
      <c r="BNC84" s="420"/>
      <c r="BND84" s="420"/>
      <c r="BNE84" s="420"/>
      <c r="BNF84" s="420"/>
      <c r="BNG84" s="420"/>
      <c r="BNH84" s="420"/>
      <c r="BNI84" s="420"/>
      <c r="BNJ84" s="420"/>
      <c r="BNK84" s="420"/>
      <c r="BNL84" s="420"/>
      <c r="BNM84" s="420"/>
      <c r="BNN84" s="420"/>
      <c r="BNO84" s="420"/>
      <c r="BNP84" s="420"/>
      <c r="BNQ84" s="420"/>
      <c r="BNR84" s="420"/>
      <c r="BNS84" s="420"/>
      <c r="BNT84" s="420"/>
      <c r="BNU84" s="420"/>
      <c r="BNV84" s="420"/>
      <c r="BNW84" s="420"/>
      <c r="BNX84" s="420"/>
      <c r="BNY84" s="420"/>
      <c r="BNZ84" s="420"/>
      <c r="BOA84" s="420"/>
      <c r="BOB84" s="420"/>
      <c r="BOC84" s="420"/>
      <c r="BOD84" s="420"/>
      <c r="BOE84" s="420"/>
      <c r="BOF84" s="420"/>
      <c r="BOG84" s="420"/>
      <c r="BOH84" s="420"/>
      <c r="BOI84" s="420"/>
      <c r="BOJ84" s="420"/>
      <c r="BOK84" s="420"/>
      <c r="BOL84" s="420"/>
      <c r="BOM84" s="420"/>
      <c r="BON84" s="420"/>
      <c r="BOO84" s="420"/>
      <c r="BOP84" s="420"/>
      <c r="BOQ84" s="420"/>
      <c r="BOR84" s="420"/>
      <c r="BOS84" s="420"/>
      <c r="BOT84" s="420"/>
      <c r="BOU84" s="420"/>
      <c r="BOV84" s="420"/>
      <c r="BOW84" s="420"/>
      <c r="BOX84" s="420"/>
      <c r="BOY84" s="420"/>
      <c r="BOZ84" s="420"/>
      <c r="BPA84" s="420"/>
      <c r="BPB84" s="420"/>
      <c r="BPC84" s="420"/>
      <c r="BPD84" s="420"/>
      <c r="BPE84" s="420"/>
      <c r="BPF84" s="420"/>
      <c r="BPG84" s="420"/>
      <c r="BPH84" s="420"/>
      <c r="BPI84" s="420"/>
      <c r="BPJ84" s="420"/>
      <c r="BPK84" s="420"/>
      <c r="BPL84" s="420"/>
      <c r="BPM84" s="420"/>
      <c r="BPN84" s="420"/>
      <c r="BPO84" s="420"/>
      <c r="BPP84" s="420"/>
      <c r="BPQ84" s="420"/>
      <c r="BPR84" s="420"/>
      <c r="BPS84" s="420"/>
      <c r="BPT84" s="420"/>
      <c r="BPU84" s="420"/>
      <c r="BPV84" s="420"/>
      <c r="BPW84" s="420"/>
      <c r="BPX84" s="420"/>
      <c r="BPY84" s="420"/>
      <c r="BPZ84" s="420"/>
      <c r="BQA84" s="420"/>
      <c r="BQB84" s="420"/>
      <c r="BQC84" s="420"/>
      <c r="BQD84" s="420"/>
      <c r="BQE84" s="420"/>
      <c r="BQF84" s="420"/>
      <c r="BQG84" s="420"/>
      <c r="BQH84" s="420"/>
      <c r="BQI84" s="420"/>
      <c r="BQJ84" s="420"/>
      <c r="BQK84" s="420"/>
      <c r="BQL84" s="420"/>
      <c r="BQM84" s="420"/>
      <c r="BQN84" s="420"/>
      <c r="BQO84" s="420"/>
      <c r="BQP84" s="420"/>
      <c r="BQQ84" s="420"/>
      <c r="BQR84" s="420"/>
      <c r="BQS84" s="420"/>
      <c r="BQT84" s="420"/>
      <c r="BQU84" s="420"/>
      <c r="BQV84" s="420"/>
      <c r="BQW84" s="420"/>
      <c r="BQX84" s="420"/>
      <c r="BQY84" s="420"/>
      <c r="BQZ84" s="420"/>
      <c r="BRA84" s="420"/>
      <c r="BRB84" s="420"/>
      <c r="BRC84" s="420"/>
      <c r="BRD84" s="420"/>
      <c r="BRE84" s="420"/>
      <c r="BRF84" s="420"/>
      <c r="BRG84" s="420"/>
      <c r="BRH84" s="420"/>
      <c r="BRI84" s="420"/>
      <c r="BRJ84" s="420"/>
      <c r="BRK84" s="420"/>
      <c r="BRL84" s="420"/>
      <c r="BRM84" s="420"/>
      <c r="BRN84" s="420"/>
      <c r="BRO84" s="420"/>
      <c r="BRP84" s="420"/>
      <c r="BRQ84" s="420"/>
      <c r="BRR84" s="420"/>
      <c r="BRS84" s="420"/>
      <c r="BRT84" s="420"/>
      <c r="BRU84" s="420"/>
      <c r="BRV84" s="420"/>
      <c r="BRW84" s="420"/>
      <c r="BRX84" s="420"/>
      <c r="BRY84" s="420"/>
      <c r="BRZ84" s="420"/>
      <c r="BSA84" s="420"/>
      <c r="BSB84" s="420"/>
      <c r="BSC84" s="420"/>
      <c r="BSD84" s="420"/>
      <c r="BSE84" s="420"/>
      <c r="BSF84" s="420"/>
      <c r="BSG84" s="420"/>
      <c r="BSH84" s="420"/>
      <c r="BSI84" s="420"/>
      <c r="BSJ84" s="420"/>
      <c r="BSK84" s="420"/>
      <c r="BSL84" s="420"/>
      <c r="BSM84" s="420"/>
      <c r="BSN84" s="420"/>
      <c r="BSO84" s="420"/>
      <c r="BSP84" s="420"/>
      <c r="BSQ84" s="420"/>
      <c r="BSR84" s="420"/>
      <c r="BSS84" s="420"/>
      <c r="BST84" s="420"/>
      <c r="BSU84" s="420"/>
      <c r="BSV84" s="420"/>
      <c r="BSW84" s="420"/>
      <c r="BSX84" s="420"/>
      <c r="BSY84" s="420"/>
      <c r="BSZ84" s="420"/>
      <c r="BTA84" s="420"/>
      <c r="BTB84" s="420"/>
      <c r="BTC84" s="420"/>
      <c r="BTD84" s="420"/>
      <c r="BTE84" s="420"/>
      <c r="BTF84" s="420"/>
      <c r="BTG84" s="420"/>
      <c r="BTH84" s="420"/>
      <c r="BTI84" s="420"/>
      <c r="BTJ84" s="420"/>
      <c r="BTK84" s="420"/>
      <c r="BTL84" s="420"/>
      <c r="BTM84" s="420"/>
      <c r="BTN84" s="420"/>
      <c r="BTO84" s="420"/>
      <c r="BTP84" s="420"/>
      <c r="BTQ84" s="420"/>
      <c r="BTR84" s="420"/>
      <c r="BTS84" s="420"/>
      <c r="BTT84" s="420"/>
      <c r="BTU84" s="420"/>
      <c r="BTV84" s="420"/>
      <c r="BTW84" s="420"/>
      <c r="BTX84" s="420"/>
      <c r="BTY84" s="420"/>
      <c r="BTZ84" s="420"/>
      <c r="BUA84" s="420"/>
      <c r="BUB84" s="420"/>
      <c r="BUC84" s="420"/>
      <c r="BUD84" s="420"/>
      <c r="BUE84" s="420"/>
      <c r="BUF84" s="420"/>
      <c r="BUG84" s="420"/>
      <c r="BUH84" s="420"/>
      <c r="BUI84" s="420"/>
      <c r="BUJ84" s="420"/>
      <c r="BUK84" s="420"/>
      <c r="BUL84" s="420"/>
      <c r="BUM84" s="420"/>
      <c r="BUN84" s="420"/>
      <c r="BUO84" s="420"/>
      <c r="BUP84" s="420"/>
      <c r="BUQ84" s="420"/>
      <c r="BUR84" s="420"/>
      <c r="BUS84" s="420"/>
      <c r="BUT84" s="420"/>
      <c r="BUU84" s="420"/>
      <c r="BUV84" s="420"/>
      <c r="BUW84" s="420"/>
      <c r="BUX84" s="420"/>
      <c r="BUY84" s="420"/>
      <c r="BUZ84" s="420"/>
      <c r="BVA84" s="420"/>
      <c r="BVB84" s="420"/>
      <c r="BVC84" s="420"/>
      <c r="BVD84" s="420"/>
      <c r="BVE84" s="420"/>
      <c r="BVF84" s="420"/>
      <c r="BVG84" s="420"/>
      <c r="BVH84" s="420"/>
      <c r="BVI84" s="420"/>
      <c r="BVJ84" s="420"/>
      <c r="BVK84" s="420"/>
      <c r="BVL84" s="420"/>
      <c r="BVM84" s="420"/>
      <c r="BVN84" s="420"/>
      <c r="BVO84" s="420"/>
      <c r="BVP84" s="420"/>
      <c r="BVQ84" s="420"/>
      <c r="BVR84" s="420"/>
      <c r="BVS84" s="420"/>
      <c r="BVT84" s="420"/>
      <c r="BVU84" s="420"/>
      <c r="BVV84" s="420"/>
      <c r="BVW84" s="420"/>
      <c r="BVX84" s="420"/>
      <c r="BVY84" s="420"/>
      <c r="BVZ84" s="420"/>
      <c r="BWA84" s="420"/>
      <c r="BWB84" s="420"/>
      <c r="BWC84" s="420"/>
      <c r="BWD84" s="420"/>
      <c r="BWE84" s="420"/>
      <c r="BWF84" s="420"/>
      <c r="BWG84" s="420"/>
      <c r="BWH84" s="420"/>
      <c r="BWI84" s="420"/>
      <c r="BWJ84" s="420"/>
      <c r="BWK84" s="420"/>
      <c r="BWL84" s="420"/>
      <c r="BWM84" s="420"/>
      <c r="BWN84" s="420"/>
      <c r="BWO84" s="420"/>
      <c r="BWP84" s="420"/>
      <c r="BWQ84" s="420"/>
      <c r="BWR84" s="420"/>
      <c r="BWS84" s="420"/>
      <c r="BWT84" s="420"/>
      <c r="BWU84" s="420"/>
      <c r="BWV84" s="420"/>
      <c r="BWW84" s="420"/>
      <c r="BWX84" s="420"/>
      <c r="BWY84" s="420"/>
      <c r="BWZ84" s="420"/>
      <c r="BXA84" s="420"/>
      <c r="BXB84" s="420"/>
      <c r="BXC84" s="420"/>
      <c r="BXD84" s="420"/>
      <c r="BXE84" s="420"/>
      <c r="BXF84" s="420"/>
      <c r="BXG84" s="420"/>
      <c r="BXH84" s="420"/>
      <c r="BXI84" s="420"/>
      <c r="BXJ84" s="420"/>
      <c r="BXK84" s="420"/>
      <c r="BXL84" s="420"/>
      <c r="BXM84" s="420"/>
      <c r="BXN84" s="420"/>
      <c r="BXO84" s="420"/>
      <c r="BXP84" s="420"/>
      <c r="BXQ84" s="420"/>
      <c r="BXR84" s="420"/>
      <c r="BXS84" s="420"/>
      <c r="BXT84" s="420"/>
      <c r="BXU84" s="420"/>
      <c r="BXV84" s="420"/>
      <c r="BXW84" s="420"/>
      <c r="BXX84" s="420"/>
      <c r="BXY84" s="420"/>
      <c r="BXZ84" s="420"/>
      <c r="BYA84" s="420"/>
      <c r="BYB84" s="420"/>
      <c r="BYC84" s="420"/>
      <c r="BYD84" s="420"/>
      <c r="BYE84" s="420"/>
      <c r="BYF84" s="420"/>
      <c r="BYG84" s="420"/>
      <c r="BYH84" s="420"/>
      <c r="BYI84" s="420"/>
      <c r="BYJ84" s="420"/>
      <c r="BYK84" s="420"/>
      <c r="BYL84" s="420"/>
      <c r="BYM84" s="420"/>
      <c r="BYN84" s="420"/>
      <c r="BYO84" s="420"/>
      <c r="BYP84" s="420"/>
      <c r="BYQ84" s="420"/>
      <c r="BYR84" s="420"/>
      <c r="BYS84" s="420"/>
      <c r="BYT84" s="420"/>
      <c r="BYU84" s="420"/>
      <c r="BYV84" s="420"/>
      <c r="BYW84" s="420"/>
      <c r="BYX84" s="420"/>
      <c r="BYY84" s="420"/>
      <c r="BYZ84" s="420"/>
      <c r="BZA84" s="420"/>
      <c r="BZB84" s="420"/>
      <c r="BZC84" s="420"/>
      <c r="BZD84" s="420"/>
      <c r="BZE84" s="420"/>
      <c r="BZF84" s="420"/>
      <c r="BZG84" s="420"/>
      <c r="BZH84" s="420"/>
      <c r="BZI84" s="420"/>
      <c r="BZJ84" s="420"/>
      <c r="BZK84" s="420"/>
      <c r="BZL84" s="420"/>
      <c r="BZM84" s="420"/>
      <c r="BZN84" s="420"/>
      <c r="BZO84" s="420"/>
      <c r="BZP84" s="420"/>
      <c r="BZQ84" s="420"/>
      <c r="BZR84" s="420"/>
      <c r="BZS84" s="420"/>
      <c r="BZT84" s="420"/>
      <c r="BZU84" s="420"/>
      <c r="BZV84" s="420"/>
      <c r="BZW84" s="420"/>
      <c r="BZX84" s="420"/>
      <c r="BZY84" s="420"/>
      <c r="BZZ84" s="420"/>
      <c r="CAA84" s="420"/>
      <c r="CAB84" s="420"/>
      <c r="CAC84" s="420"/>
      <c r="CAD84" s="420"/>
      <c r="CAE84" s="420"/>
      <c r="CAF84" s="420"/>
      <c r="CAG84" s="420"/>
      <c r="CAH84" s="420"/>
      <c r="CAI84" s="420"/>
      <c r="CAJ84" s="420"/>
      <c r="CAK84" s="420"/>
      <c r="CAL84" s="420"/>
      <c r="CAM84" s="420"/>
      <c r="CAN84" s="420"/>
      <c r="CAO84" s="420"/>
      <c r="CAP84" s="420"/>
      <c r="CAQ84" s="420"/>
      <c r="CAR84" s="420"/>
      <c r="CAS84" s="420"/>
      <c r="CAT84" s="420"/>
      <c r="CAU84" s="420"/>
      <c r="CAV84" s="420"/>
      <c r="CAW84" s="420"/>
      <c r="CAX84" s="420"/>
      <c r="CAY84" s="420"/>
      <c r="CAZ84" s="420"/>
      <c r="CBA84" s="420"/>
      <c r="CBB84" s="420"/>
      <c r="CBC84" s="420"/>
      <c r="CBD84" s="420"/>
      <c r="CBE84" s="420"/>
      <c r="CBF84" s="420"/>
      <c r="CBG84" s="420"/>
      <c r="CBH84" s="420"/>
      <c r="CBI84" s="420"/>
      <c r="CBJ84" s="420"/>
      <c r="CBK84" s="420"/>
      <c r="CBL84" s="420"/>
      <c r="CBM84" s="420"/>
      <c r="CBN84" s="420"/>
      <c r="CBO84" s="420"/>
      <c r="CBP84" s="420"/>
      <c r="CBQ84" s="420"/>
      <c r="CBR84" s="420"/>
      <c r="CBS84" s="420"/>
      <c r="CBT84" s="420"/>
      <c r="CBU84" s="420"/>
      <c r="CBV84" s="420"/>
      <c r="CBW84" s="420"/>
      <c r="CBX84" s="420"/>
      <c r="CBY84" s="420"/>
      <c r="CBZ84" s="420"/>
      <c r="CCA84" s="420"/>
      <c r="CCB84" s="420"/>
      <c r="CCC84" s="420"/>
      <c r="CCD84" s="420"/>
      <c r="CCE84" s="420"/>
      <c r="CCF84" s="420"/>
      <c r="CCG84" s="420"/>
      <c r="CCH84" s="420"/>
      <c r="CCI84" s="420"/>
      <c r="CCJ84" s="420"/>
      <c r="CCK84" s="420"/>
      <c r="CCL84" s="420"/>
      <c r="CCM84" s="420"/>
      <c r="CCN84" s="420"/>
      <c r="CCO84" s="420"/>
      <c r="CCP84" s="420"/>
      <c r="CCQ84" s="420"/>
      <c r="CCR84" s="420"/>
      <c r="CCS84" s="420"/>
      <c r="CCT84" s="420"/>
      <c r="CCU84" s="420"/>
      <c r="CCV84" s="420"/>
      <c r="CCW84" s="420"/>
      <c r="CCX84" s="420"/>
      <c r="CCY84" s="420"/>
      <c r="CCZ84" s="420"/>
      <c r="CDA84" s="420"/>
      <c r="CDB84" s="420"/>
      <c r="CDC84" s="420"/>
      <c r="CDD84" s="420"/>
      <c r="CDE84" s="420"/>
      <c r="CDF84" s="420"/>
      <c r="CDG84" s="420"/>
      <c r="CDH84" s="420"/>
      <c r="CDI84" s="420"/>
      <c r="CDJ84" s="420"/>
      <c r="CDK84" s="420"/>
      <c r="CDL84" s="420"/>
      <c r="CDM84" s="420"/>
      <c r="CDN84" s="420"/>
      <c r="CDO84" s="420"/>
      <c r="CDP84" s="420"/>
      <c r="CDQ84" s="420"/>
      <c r="CDR84" s="420"/>
      <c r="CDS84" s="420"/>
      <c r="CDT84" s="420"/>
      <c r="CDU84" s="420"/>
      <c r="CDV84" s="420"/>
      <c r="CDW84" s="420"/>
      <c r="CDX84" s="420"/>
      <c r="CDY84" s="420"/>
      <c r="CDZ84" s="420"/>
      <c r="CEA84" s="420"/>
      <c r="CEB84" s="420"/>
      <c r="CEC84" s="420"/>
      <c r="CED84" s="420"/>
      <c r="CEE84" s="420"/>
      <c r="CEF84" s="420"/>
      <c r="CEG84" s="420"/>
      <c r="CEH84" s="420"/>
      <c r="CEI84" s="420"/>
      <c r="CEJ84" s="420"/>
      <c r="CEK84" s="420"/>
      <c r="CEL84" s="420"/>
      <c r="CEM84" s="420"/>
      <c r="CEN84" s="420"/>
      <c r="CEO84" s="420"/>
      <c r="CEP84" s="420"/>
      <c r="CEQ84" s="420"/>
      <c r="CER84" s="420"/>
      <c r="CES84" s="420"/>
      <c r="CET84" s="420"/>
      <c r="CEU84" s="420"/>
      <c r="CEV84" s="420"/>
      <c r="CEW84" s="420"/>
      <c r="CEX84" s="420"/>
      <c r="CEY84" s="420"/>
      <c r="CEZ84" s="420"/>
      <c r="CFA84" s="420"/>
      <c r="CFB84" s="420"/>
      <c r="CFC84" s="420"/>
      <c r="CFD84" s="420"/>
      <c r="CFE84" s="420"/>
      <c r="CFF84" s="420"/>
      <c r="CFG84" s="420"/>
      <c r="CFH84" s="420"/>
      <c r="CFI84" s="420"/>
      <c r="CFJ84" s="420"/>
      <c r="CFK84" s="420"/>
      <c r="CFL84" s="420"/>
      <c r="CFM84" s="420"/>
      <c r="CFN84" s="420"/>
      <c r="CFO84" s="420"/>
      <c r="CFP84" s="420"/>
      <c r="CFQ84" s="420"/>
      <c r="CFR84" s="420"/>
      <c r="CFS84" s="420"/>
      <c r="CFT84" s="420"/>
      <c r="CFU84" s="420"/>
      <c r="CFV84" s="420"/>
      <c r="CFW84" s="420"/>
      <c r="CFX84" s="420"/>
      <c r="CFY84" s="420"/>
      <c r="CFZ84" s="420"/>
      <c r="CGA84" s="420"/>
      <c r="CGB84" s="420"/>
      <c r="CGC84" s="420"/>
      <c r="CGD84" s="420"/>
      <c r="CGE84" s="420"/>
      <c r="CGF84" s="420"/>
      <c r="CGG84" s="420"/>
      <c r="CGH84" s="420"/>
      <c r="CGI84" s="420"/>
      <c r="CGJ84" s="420"/>
      <c r="CGK84" s="420"/>
      <c r="CGL84" s="420"/>
      <c r="CGM84" s="420"/>
      <c r="CGN84" s="420"/>
      <c r="CGO84" s="420"/>
      <c r="CGP84" s="420"/>
      <c r="CGQ84" s="420"/>
      <c r="CGR84" s="420"/>
      <c r="CGS84" s="420"/>
      <c r="CGT84" s="420"/>
      <c r="CGU84" s="420"/>
      <c r="CGV84" s="420"/>
      <c r="CGW84" s="420"/>
      <c r="CGX84" s="420"/>
      <c r="CGY84" s="420"/>
      <c r="CGZ84" s="420"/>
      <c r="CHA84" s="420"/>
      <c r="CHB84" s="420"/>
      <c r="CHC84" s="420"/>
      <c r="CHD84" s="420"/>
      <c r="CHE84" s="420"/>
      <c r="CHF84" s="420"/>
      <c r="CHG84" s="420"/>
      <c r="CHH84" s="420"/>
      <c r="CHI84" s="420"/>
      <c r="CHJ84" s="420"/>
      <c r="CHK84" s="420"/>
      <c r="CHL84" s="420"/>
      <c r="CHM84" s="420"/>
      <c r="CHN84" s="420"/>
      <c r="CHO84" s="420"/>
      <c r="CHP84" s="420"/>
      <c r="CHQ84" s="420"/>
      <c r="CHR84" s="420"/>
      <c r="CHS84" s="420"/>
      <c r="CHT84" s="420"/>
      <c r="CHU84" s="420"/>
      <c r="CHV84" s="420"/>
      <c r="CHW84" s="420"/>
      <c r="CHX84" s="420"/>
      <c r="CHY84" s="420"/>
      <c r="CHZ84" s="420"/>
      <c r="CIA84" s="420"/>
      <c r="CIB84" s="420"/>
      <c r="CIC84" s="420"/>
      <c r="CID84" s="420"/>
      <c r="CIE84" s="420"/>
      <c r="CIF84" s="420"/>
      <c r="CIG84" s="420"/>
      <c r="CIH84" s="420"/>
      <c r="CII84" s="420"/>
      <c r="CIJ84" s="420"/>
      <c r="CIK84" s="420"/>
      <c r="CIL84" s="420"/>
      <c r="CIM84" s="420"/>
      <c r="CIN84" s="420"/>
      <c r="CIO84" s="420"/>
      <c r="CIP84" s="420"/>
      <c r="CIQ84" s="420"/>
      <c r="CIR84" s="420"/>
      <c r="CIS84" s="420"/>
      <c r="CIT84" s="420"/>
      <c r="CIU84" s="420"/>
      <c r="CIV84" s="420"/>
      <c r="CIW84" s="420"/>
      <c r="CIX84" s="420"/>
      <c r="CIY84" s="420"/>
      <c r="CIZ84" s="420"/>
      <c r="CJA84" s="420"/>
      <c r="CJB84" s="420"/>
      <c r="CJC84" s="420"/>
      <c r="CJD84" s="420"/>
      <c r="CJE84" s="420"/>
      <c r="CJF84" s="420"/>
      <c r="CJG84" s="420"/>
      <c r="CJH84" s="420"/>
      <c r="CJI84" s="420"/>
      <c r="CJJ84" s="420"/>
      <c r="CJK84" s="420"/>
      <c r="CJL84" s="420"/>
      <c r="CJM84" s="420"/>
      <c r="CJN84" s="420"/>
      <c r="CJO84" s="420"/>
      <c r="CJP84" s="420"/>
      <c r="CJQ84" s="420"/>
      <c r="CJR84" s="420"/>
      <c r="CJS84" s="420"/>
      <c r="CJT84" s="420"/>
      <c r="CJU84" s="420"/>
      <c r="CJV84" s="420"/>
      <c r="CJW84" s="420"/>
      <c r="CJX84" s="420"/>
      <c r="CJY84" s="420"/>
      <c r="CJZ84" s="420"/>
      <c r="CKA84" s="420"/>
      <c r="CKB84" s="420"/>
      <c r="CKC84" s="420"/>
      <c r="CKD84" s="420"/>
      <c r="CKE84" s="420"/>
      <c r="CKF84" s="420"/>
      <c r="CKG84" s="420"/>
      <c r="CKH84" s="420"/>
      <c r="CKI84" s="420"/>
      <c r="CKJ84" s="420"/>
      <c r="CKK84" s="420"/>
      <c r="CKL84" s="420"/>
      <c r="CKM84" s="420"/>
      <c r="CKN84" s="420"/>
      <c r="CKO84" s="420"/>
      <c r="CKP84" s="420"/>
      <c r="CKQ84" s="420"/>
      <c r="CKR84" s="420"/>
      <c r="CKS84" s="420"/>
      <c r="CKT84" s="420"/>
      <c r="CKU84" s="420"/>
      <c r="CKV84" s="420"/>
      <c r="CKW84" s="420"/>
      <c r="CKX84" s="420"/>
      <c r="CKY84" s="420"/>
      <c r="CKZ84" s="420"/>
      <c r="CLA84" s="420"/>
      <c r="CLB84" s="420"/>
      <c r="CLC84" s="420"/>
      <c r="CLD84" s="420"/>
      <c r="CLE84" s="420"/>
      <c r="CLF84" s="420"/>
      <c r="CLG84" s="420"/>
      <c r="CLH84" s="420"/>
      <c r="CLI84" s="420"/>
      <c r="CLJ84" s="420"/>
      <c r="CLK84" s="420"/>
      <c r="CLL84" s="420"/>
      <c r="CLM84" s="420"/>
      <c r="CLN84" s="420"/>
      <c r="CLO84" s="420"/>
      <c r="CLP84" s="420"/>
      <c r="CLQ84" s="420"/>
      <c r="CLR84" s="420"/>
      <c r="CLS84" s="420"/>
      <c r="CLT84" s="420"/>
      <c r="CLU84" s="420"/>
      <c r="CLV84" s="420"/>
      <c r="CLW84" s="420"/>
      <c r="CLX84" s="420"/>
      <c r="CLY84" s="420"/>
      <c r="CLZ84" s="420"/>
      <c r="CMA84" s="420"/>
      <c r="CMB84" s="420"/>
      <c r="CMC84" s="420"/>
      <c r="CMD84" s="420"/>
      <c r="CME84" s="420"/>
      <c r="CMF84" s="420"/>
      <c r="CMG84" s="420"/>
      <c r="CMH84" s="420"/>
      <c r="CMI84" s="420"/>
      <c r="CMJ84" s="420"/>
      <c r="CMK84" s="420"/>
      <c r="CML84" s="420"/>
      <c r="CMM84" s="420"/>
      <c r="CMN84" s="420"/>
      <c r="CMO84" s="420"/>
      <c r="CMP84" s="420"/>
      <c r="CMQ84" s="420"/>
      <c r="CMR84" s="420"/>
      <c r="CMS84" s="420"/>
      <c r="CMT84" s="420"/>
      <c r="CMU84" s="420"/>
      <c r="CMV84" s="420"/>
      <c r="CMW84" s="420"/>
      <c r="CMX84" s="420"/>
      <c r="CMY84" s="420"/>
      <c r="CMZ84" s="420"/>
      <c r="CNA84" s="420"/>
      <c r="CNB84" s="420"/>
      <c r="CNC84" s="420"/>
      <c r="CND84" s="420"/>
      <c r="CNE84" s="420"/>
      <c r="CNF84" s="420"/>
      <c r="CNG84" s="420"/>
      <c r="CNH84" s="420"/>
      <c r="CNI84" s="420"/>
      <c r="CNJ84" s="420"/>
      <c r="CNK84" s="420"/>
      <c r="CNL84" s="420"/>
      <c r="CNM84" s="420"/>
      <c r="CNN84" s="420"/>
      <c r="CNO84" s="420"/>
      <c r="CNP84" s="420"/>
      <c r="CNQ84" s="420"/>
      <c r="CNR84" s="420"/>
      <c r="CNS84" s="420"/>
      <c r="CNT84" s="420"/>
      <c r="CNU84" s="420"/>
      <c r="CNV84" s="420"/>
      <c r="CNW84" s="420"/>
      <c r="CNX84" s="420"/>
      <c r="CNY84" s="420"/>
      <c r="CNZ84" s="420"/>
      <c r="COA84" s="420"/>
      <c r="COB84" s="420"/>
      <c r="COC84" s="420"/>
      <c r="COD84" s="420"/>
      <c r="COE84" s="420"/>
      <c r="COF84" s="420"/>
      <c r="COG84" s="420"/>
      <c r="COH84" s="420"/>
      <c r="COI84" s="420"/>
      <c r="COJ84" s="420"/>
      <c r="COK84" s="420"/>
      <c r="COL84" s="420"/>
      <c r="COM84" s="420"/>
      <c r="CON84" s="420"/>
      <c r="COO84" s="420"/>
      <c r="COP84" s="420"/>
      <c r="COQ84" s="420"/>
      <c r="COR84" s="420"/>
      <c r="COS84" s="420"/>
      <c r="COT84" s="420"/>
      <c r="COU84" s="420"/>
      <c r="COV84" s="420"/>
      <c r="COW84" s="420"/>
      <c r="COX84" s="420"/>
      <c r="COY84" s="420"/>
      <c r="COZ84" s="420"/>
      <c r="CPA84" s="420"/>
      <c r="CPB84" s="420"/>
      <c r="CPC84" s="420"/>
      <c r="CPD84" s="420"/>
      <c r="CPE84" s="420"/>
      <c r="CPF84" s="420"/>
      <c r="CPG84" s="420"/>
      <c r="CPH84" s="420"/>
      <c r="CPI84" s="420"/>
      <c r="CPJ84" s="420"/>
      <c r="CPK84" s="420"/>
      <c r="CPL84" s="420"/>
      <c r="CPM84" s="420"/>
      <c r="CPN84" s="420"/>
      <c r="CPO84" s="420"/>
      <c r="CPP84" s="420"/>
      <c r="CPQ84" s="420"/>
      <c r="CPR84" s="420"/>
      <c r="CPS84" s="420"/>
      <c r="CPT84" s="420"/>
      <c r="CPU84" s="420"/>
      <c r="CPV84" s="420"/>
      <c r="CPW84" s="420"/>
      <c r="CPX84" s="420"/>
      <c r="CPY84" s="420"/>
      <c r="CPZ84" s="420"/>
      <c r="CQA84" s="420"/>
      <c r="CQB84" s="420"/>
      <c r="CQC84" s="420"/>
      <c r="CQD84" s="420"/>
      <c r="CQE84" s="420"/>
      <c r="CQF84" s="420"/>
      <c r="CQG84" s="420"/>
      <c r="CQH84" s="420"/>
      <c r="CQI84" s="420"/>
      <c r="CQJ84" s="420"/>
      <c r="CQK84" s="420"/>
      <c r="CQL84" s="420"/>
      <c r="CQM84" s="420"/>
      <c r="CQN84" s="420"/>
      <c r="CQO84" s="420"/>
      <c r="CQP84" s="420"/>
      <c r="CQQ84" s="420"/>
      <c r="CQR84" s="420"/>
      <c r="CQS84" s="420"/>
      <c r="CQT84" s="420"/>
      <c r="CQU84" s="420"/>
      <c r="CQV84" s="420"/>
      <c r="CQW84" s="420"/>
      <c r="CQX84" s="420"/>
      <c r="CQY84" s="420"/>
      <c r="CQZ84" s="420"/>
      <c r="CRA84" s="420"/>
      <c r="CRB84" s="420"/>
      <c r="CRC84" s="420"/>
      <c r="CRD84" s="420"/>
      <c r="CRE84" s="420"/>
      <c r="CRF84" s="420"/>
      <c r="CRG84" s="420"/>
      <c r="CRH84" s="420"/>
      <c r="CRI84" s="420"/>
      <c r="CRJ84" s="420"/>
      <c r="CRK84" s="420"/>
      <c r="CRL84" s="420"/>
      <c r="CRM84" s="420"/>
      <c r="CRN84" s="420"/>
      <c r="CRO84" s="420"/>
      <c r="CRP84" s="420"/>
      <c r="CRQ84" s="420"/>
      <c r="CRR84" s="420"/>
      <c r="CRS84" s="420"/>
      <c r="CRT84" s="420"/>
      <c r="CRU84" s="420"/>
      <c r="CRV84" s="420"/>
      <c r="CRW84" s="420"/>
      <c r="CRX84" s="420"/>
      <c r="CRY84" s="420"/>
      <c r="CRZ84" s="420"/>
      <c r="CSA84" s="420"/>
      <c r="CSB84" s="420"/>
      <c r="CSC84" s="420"/>
      <c r="CSD84" s="420"/>
      <c r="CSE84" s="420"/>
      <c r="CSF84" s="420"/>
      <c r="CSG84" s="420"/>
      <c r="CSH84" s="420"/>
      <c r="CSI84" s="420"/>
      <c r="CSJ84" s="420"/>
      <c r="CSK84" s="420"/>
      <c r="CSL84" s="420"/>
      <c r="CSM84" s="420"/>
      <c r="CSN84" s="420"/>
      <c r="CSO84" s="420"/>
      <c r="CSP84" s="420"/>
      <c r="CSQ84" s="420"/>
      <c r="CSR84" s="420"/>
      <c r="CSS84" s="420"/>
      <c r="CST84" s="420"/>
      <c r="CSU84" s="420"/>
      <c r="CSV84" s="420"/>
      <c r="CSW84" s="420"/>
      <c r="CSX84" s="420"/>
      <c r="CSY84" s="420"/>
      <c r="CSZ84" s="420"/>
      <c r="CTA84" s="420"/>
      <c r="CTB84" s="420"/>
      <c r="CTC84" s="420"/>
      <c r="CTD84" s="420"/>
      <c r="CTE84" s="420"/>
      <c r="CTF84" s="420"/>
      <c r="CTG84" s="420"/>
      <c r="CTH84" s="420"/>
      <c r="CTI84" s="420"/>
      <c r="CTJ84" s="420"/>
      <c r="CTK84" s="420"/>
      <c r="CTL84" s="420"/>
      <c r="CTM84" s="420"/>
      <c r="CTN84" s="420"/>
      <c r="CTO84" s="420"/>
      <c r="CTP84" s="420"/>
      <c r="CTQ84" s="420"/>
      <c r="CTR84" s="420"/>
      <c r="CTS84" s="420"/>
      <c r="CTT84" s="420"/>
      <c r="CTU84" s="420"/>
      <c r="CTV84" s="420"/>
      <c r="CTW84" s="420"/>
      <c r="CTX84" s="420"/>
      <c r="CTY84" s="420"/>
      <c r="CTZ84" s="420"/>
      <c r="CUA84" s="420"/>
      <c r="CUB84" s="420"/>
      <c r="CUC84" s="420"/>
      <c r="CUD84" s="420"/>
      <c r="CUE84" s="420"/>
      <c r="CUF84" s="420"/>
      <c r="CUG84" s="420"/>
      <c r="CUH84" s="420"/>
      <c r="CUI84" s="420"/>
      <c r="CUJ84" s="420"/>
      <c r="CUK84" s="420"/>
      <c r="CUL84" s="420"/>
      <c r="CUM84" s="420"/>
      <c r="CUN84" s="420"/>
      <c r="CUO84" s="420"/>
      <c r="CUP84" s="420"/>
      <c r="CUQ84" s="420"/>
      <c r="CUR84" s="420"/>
      <c r="CUS84" s="420"/>
      <c r="CUT84" s="420"/>
      <c r="CUU84" s="420"/>
      <c r="CUV84" s="420"/>
      <c r="CUW84" s="420"/>
      <c r="CUX84" s="420"/>
      <c r="CUY84" s="420"/>
      <c r="CUZ84" s="420"/>
      <c r="CVA84" s="420"/>
      <c r="CVB84" s="420"/>
      <c r="CVC84" s="420"/>
      <c r="CVD84" s="420"/>
      <c r="CVE84" s="420"/>
      <c r="CVF84" s="420"/>
      <c r="CVG84" s="420"/>
      <c r="CVH84" s="420"/>
      <c r="CVI84" s="420"/>
      <c r="CVJ84" s="420"/>
      <c r="CVK84" s="420"/>
      <c r="CVL84" s="420"/>
      <c r="CVM84" s="420"/>
      <c r="CVN84" s="420"/>
      <c r="CVO84" s="420"/>
      <c r="CVP84" s="420"/>
      <c r="CVQ84" s="420"/>
      <c r="CVR84" s="420"/>
      <c r="CVS84" s="420"/>
      <c r="CVT84" s="420"/>
      <c r="CVU84" s="420"/>
      <c r="CVV84" s="420"/>
      <c r="CVW84" s="420"/>
      <c r="CVX84" s="420"/>
      <c r="CVY84" s="420"/>
      <c r="CVZ84" s="420"/>
      <c r="CWA84" s="420"/>
      <c r="CWB84" s="420"/>
      <c r="CWC84" s="420"/>
      <c r="CWD84" s="420"/>
      <c r="CWE84" s="420"/>
      <c r="CWF84" s="420"/>
      <c r="CWG84" s="420"/>
      <c r="CWH84" s="420"/>
      <c r="CWI84" s="420"/>
      <c r="CWJ84" s="420"/>
      <c r="CWK84" s="420"/>
      <c r="CWL84" s="420"/>
      <c r="CWM84" s="420"/>
      <c r="CWN84" s="420"/>
      <c r="CWO84" s="420"/>
      <c r="CWP84" s="420"/>
      <c r="CWQ84" s="420"/>
      <c r="CWR84" s="420"/>
      <c r="CWS84" s="420"/>
      <c r="CWT84" s="420"/>
      <c r="CWU84" s="420"/>
      <c r="CWV84" s="420"/>
      <c r="CWW84" s="420"/>
      <c r="CWX84" s="420"/>
      <c r="CWY84" s="420"/>
      <c r="CWZ84" s="420"/>
      <c r="CXA84" s="420"/>
      <c r="CXB84" s="420"/>
      <c r="CXC84" s="420"/>
      <c r="CXD84" s="420"/>
      <c r="CXE84" s="420"/>
      <c r="CXF84" s="420"/>
      <c r="CXG84" s="420"/>
      <c r="CXH84" s="420"/>
      <c r="CXI84" s="420"/>
      <c r="CXJ84" s="420"/>
      <c r="CXK84" s="420"/>
      <c r="CXL84" s="420"/>
      <c r="CXM84" s="420"/>
      <c r="CXN84" s="420"/>
      <c r="CXO84" s="420"/>
      <c r="CXP84" s="420"/>
      <c r="CXQ84" s="420"/>
      <c r="CXR84" s="420"/>
      <c r="CXS84" s="420"/>
      <c r="CXT84" s="420"/>
      <c r="CXU84" s="420"/>
      <c r="CXV84" s="420"/>
      <c r="CXW84" s="420"/>
      <c r="CXX84" s="420"/>
      <c r="CXY84" s="420"/>
      <c r="CXZ84" s="420"/>
      <c r="CYA84" s="420"/>
      <c r="CYB84" s="420"/>
      <c r="CYC84" s="420"/>
      <c r="CYD84" s="420"/>
      <c r="CYE84" s="420"/>
      <c r="CYF84" s="420"/>
      <c r="CYG84" s="420"/>
      <c r="CYH84" s="420"/>
      <c r="CYI84" s="420"/>
      <c r="CYJ84" s="420"/>
      <c r="CYK84" s="420"/>
      <c r="CYL84" s="420"/>
      <c r="CYM84" s="420"/>
      <c r="CYN84" s="420"/>
      <c r="CYO84" s="420"/>
      <c r="CYP84" s="420"/>
      <c r="CYQ84" s="420"/>
      <c r="CYR84" s="420"/>
      <c r="CYS84" s="420"/>
      <c r="CYT84" s="420"/>
      <c r="CYU84" s="420"/>
      <c r="CYV84" s="420"/>
      <c r="CYW84" s="420"/>
      <c r="CYX84" s="420"/>
      <c r="CYY84" s="420"/>
      <c r="CYZ84" s="420"/>
      <c r="CZA84" s="420"/>
      <c r="CZB84" s="420"/>
      <c r="CZC84" s="420"/>
      <c r="CZD84" s="420"/>
      <c r="CZE84" s="420"/>
      <c r="CZF84" s="420"/>
      <c r="CZG84" s="420"/>
      <c r="CZH84" s="420"/>
      <c r="CZI84" s="420"/>
      <c r="CZJ84" s="420"/>
      <c r="CZK84" s="420"/>
      <c r="CZL84" s="420"/>
      <c r="CZM84" s="420"/>
      <c r="CZN84" s="420"/>
      <c r="CZO84" s="420"/>
      <c r="CZP84" s="420"/>
      <c r="CZQ84" s="420"/>
      <c r="CZR84" s="420"/>
      <c r="CZS84" s="420"/>
      <c r="CZT84" s="420"/>
      <c r="CZU84" s="420"/>
      <c r="CZV84" s="420"/>
      <c r="CZW84" s="420"/>
      <c r="CZX84" s="420"/>
      <c r="CZY84" s="420"/>
      <c r="CZZ84" s="420"/>
      <c r="DAA84" s="420"/>
      <c r="DAB84" s="420"/>
      <c r="DAC84" s="420"/>
      <c r="DAD84" s="420"/>
      <c r="DAE84" s="420"/>
      <c r="DAF84" s="420"/>
      <c r="DAG84" s="420"/>
      <c r="DAH84" s="420"/>
      <c r="DAI84" s="420"/>
      <c r="DAJ84" s="420"/>
      <c r="DAK84" s="420"/>
      <c r="DAL84" s="420"/>
      <c r="DAM84" s="420"/>
      <c r="DAN84" s="420"/>
      <c r="DAO84" s="420"/>
      <c r="DAP84" s="420"/>
      <c r="DAQ84" s="420"/>
      <c r="DAR84" s="420"/>
      <c r="DAS84" s="420"/>
      <c r="DAT84" s="420"/>
      <c r="DAU84" s="420"/>
      <c r="DAV84" s="420"/>
      <c r="DAW84" s="420"/>
      <c r="DAX84" s="420"/>
      <c r="DAY84" s="420"/>
      <c r="DAZ84" s="420"/>
      <c r="DBA84" s="420"/>
      <c r="DBB84" s="420"/>
      <c r="DBC84" s="420"/>
      <c r="DBD84" s="420"/>
      <c r="DBE84" s="420"/>
      <c r="DBF84" s="420"/>
      <c r="DBG84" s="420"/>
      <c r="DBH84" s="420"/>
      <c r="DBI84" s="420"/>
      <c r="DBJ84" s="420"/>
      <c r="DBK84" s="420"/>
      <c r="DBL84" s="420"/>
      <c r="DBM84" s="420"/>
      <c r="DBN84" s="420"/>
      <c r="DBO84" s="420"/>
      <c r="DBP84" s="420"/>
      <c r="DBQ84" s="420"/>
      <c r="DBR84" s="420"/>
      <c r="DBS84" s="420"/>
      <c r="DBT84" s="420"/>
      <c r="DBU84" s="420"/>
      <c r="DBV84" s="420"/>
      <c r="DBW84" s="420"/>
      <c r="DBX84" s="420"/>
      <c r="DBY84" s="420"/>
      <c r="DBZ84" s="420"/>
      <c r="DCA84" s="420"/>
      <c r="DCB84" s="420"/>
      <c r="DCC84" s="420"/>
      <c r="DCD84" s="420"/>
      <c r="DCE84" s="420"/>
      <c r="DCF84" s="420"/>
      <c r="DCG84" s="420"/>
      <c r="DCH84" s="420"/>
      <c r="DCI84" s="420"/>
      <c r="DCJ84" s="420"/>
      <c r="DCK84" s="420"/>
      <c r="DCL84" s="420"/>
      <c r="DCM84" s="420"/>
      <c r="DCN84" s="420"/>
      <c r="DCO84" s="420"/>
      <c r="DCP84" s="420"/>
      <c r="DCQ84" s="420"/>
      <c r="DCR84" s="420"/>
      <c r="DCS84" s="420"/>
      <c r="DCT84" s="420"/>
      <c r="DCU84" s="420"/>
      <c r="DCV84" s="420"/>
      <c r="DCW84" s="420"/>
      <c r="DCX84" s="420"/>
      <c r="DCY84" s="420"/>
      <c r="DCZ84" s="420"/>
      <c r="DDA84" s="420"/>
      <c r="DDB84" s="420"/>
      <c r="DDC84" s="420"/>
      <c r="DDD84" s="420"/>
      <c r="DDE84" s="420"/>
      <c r="DDF84" s="420"/>
      <c r="DDG84" s="420"/>
      <c r="DDH84" s="420"/>
      <c r="DDI84" s="420"/>
      <c r="DDJ84" s="420"/>
      <c r="DDK84" s="420"/>
      <c r="DDL84" s="420"/>
      <c r="DDM84" s="420"/>
      <c r="DDN84" s="420"/>
      <c r="DDO84" s="420"/>
      <c r="DDP84" s="420"/>
      <c r="DDQ84" s="420"/>
      <c r="DDR84" s="420"/>
      <c r="DDS84" s="420"/>
      <c r="DDT84" s="420"/>
      <c r="DDU84" s="420"/>
      <c r="DDV84" s="420"/>
      <c r="DDW84" s="420"/>
      <c r="DDX84" s="420"/>
      <c r="DDY84" s="420"/>
      <c r="DDZ84" s="420"/>
      <c r="DEA84" s="420"/>
      <c r="DEB84" s="420"/>
      <c r="DEC84" s="420"/>
      <c r="DED84" s="420"/>
      <c r="DEE84" s="420"/>
      <c r="DEF84" s="420"/>
      <c r="DEG84" s="420"/>
      <c r="DEH84" s="420"/>
      <c r="DEI84" s="420"/>
      <c r="DEJ84" s="420"/>
      <c r="DEK84" s="420"/>
      <c r="DEL84" s="420"/>
      <c r="DEM84" s="420"/>
      <c r="DEN84" s="420"/>
      <c r="DEO84" s="420"/>
      <c r="DEP84" s="420"/>
      <c r="DEQ84" s="420"/>
      <c r="DER84" s="420"/>
      <c r="DES84" s="420"/>
      <c r="DET84" s="420"/>
      <c r="DEU84" s="420"/>
      <c r="DEV84" s="420"/>
      <c r="DEW84" s="420"/>
      <c r="DEX84" s="420"/>
      <c r="DEY84" s="420"/>
      <c r="DEZ84" s="420"/>
      <c r="DFA84" s="420"/>
      <c r="DFB84" s="420"/>
      <c r="DFC84" s="420"/>
      <c r="DFD84" s="420"/>
      <c r="DFE84" s="420"/>
      <c r="DFF84" s="420"/>
      <c r="DFG84" s="420"/>
      <c r="DFH84" s="420"/>
      <c r="DFI84" s="420"/>
      <c r="DFJ84" s="420"/>
      <c r="DFK84" s="420"/>
      <c r="DFL84" s="420"/>
      <c r="DFM84" s="420"/>
      <c r="DFN84" s="420"/>
      <c r="DFO84" s="420"/>
      <c r="DFP84" s="420"/>
      <c r="DFQ84" s="420"/>
      <c r="DFR84" s="420"/>
      <c r="DFS84" s="420"/>
      <c r="DFT84" s="420"/>
      <c r="DFU84" s="420"/>
      <c r="DFV84" s="420"/>
      <c r="DFW84" s="420"/>
      <c r="DFX84" s="420"/>
      <c r="DFY84" s="420"/>
      <c r="DFZ84" s="420"/>
      <c r="DGA84" s="420"/>
      <c r="DGB84" s="420"/>
      <c r="DGC84" s="420"/>
      <c r="DGD84" s="420"/>
      <c r="DGE84" s="420"/>
      <c r="DGF84" s="420"/>
      <c r="DGG84" s="420"/>
      <c r="DGH84" s="420"/>
      <c r="DGI84" s="420"/>
      <c r="DGJ84" s="420"/>
      <c r="DGK84" s="420"/>
      <c r="DGL84" s="420"/>
      <c r="DGM84" s="420"/>
      <c r="DGN84" s="420"/>
      <c r="DGO84" s="420"/>
      <c r="DGP84" s="420"/>
      <c r="DGQ84" s="420"/>
      <c r="DGR84" s="420"/>
      <c r="DGS84" s="420"/>
      <c r="DGT84" s="420"/>
      <c r="DGU84" s="420"/>
      <c r="DGV84" s="420"/>
      <c r="DGW84" s="420"/>
      <c r="DGX84" s="420"/>
      <c r="DGY84" s="420"/>
      <c r="DGZ84" s="420"/>
      <c r="DHA84" s="420"/>
      <c r="DHB84" s="420"/>
      <c r="DHC84" s="420"/>
      <c r="DHD84" s="420"/>
      <c r="DHE84" s="420"/>
      <c r="DHF84" s="420"/>
      <c r="DHG84" s="420"/>
      <c r="DHH84" s="420"/>
      <c r="DHI84" s="420"/>
      <c r="DHJ84" s="420"/>
      <c r="DHK84" s="420"/>
      <c r="DHL84" s="420"/>
      <c r="DHM84" s="420"/>
      <c r="DHN84" s="420"/>
      <c r="DHO84" s="420"/>
      <c r="DHP84" s="420"/>
      <c r="DHQ84" s="420"/>
      <c r="DHR84" s="420"/>
      <c r="DHS84" s="420"/>
      <c r="DHT84" s="420"/>
      <c r="DHU84" s="420"/>
      <c r="DHV84" s="420"/>
      <c r="DHW84" s="420"/>
      <c r="DHX84" s="420"/>
      <c r="DHY84" s="420"/>
      <c r="DHZ84" s="420"/>
      <c r="DIA84" s="420"/>
      <c r="DIB84" s="420"/>
      <c r="DIC84" s="420"/>
      <c r="DID84" s="420"/>
      <c r="DIE84" s="420"/>
      <c r="DIF84" s="420"/>
      <c r="DIG84" s="420"/>
      <c r="DIH84" s="420"/>
      <c r="DII84" s="420"/>
      <c r="DIJ84" s="420"/>
      <c r="DIK84" s="420"/>
      <c r="DIL84" s="420"/>
      <c r="DIM84" s="420"/>
      <c r="DIN84" s="420"/>
      <c r="DIO84" s="420"/>
      <c r="DIP84" s="420"/>
      <c r="DIQ84" s="420"/>
      <c r="DIR84" s="420"/>
      <c r="DIS84" s="420"/>
      <c r="DIT84" s="420"/>
      <c r="DIU84" s="420"/>
      <c r="DIV84" s="420"/>
      <c r="DIW84" s="420"/>
      <c r="DIX84" s="420"/>
      <c r="DIY84" s="420"/>
      <c r="DIZ84" s="420"/>
      <c r="DJA84" s="420"/>
      <c r="DJB84" s="420"/>
      <c r="DJC84" s="420"/>
      <c r="DJD84" s="420"/>
      <c r="DJE84" s="420"/>
      <c r="DJF84" s="420"/>
      <c r="DJG84" s="420"/>
      <c r="DJH84" s="420"/>
      <c r="DJI84" s="420"/>
      <c r="DJJ84" s="420"/>
      <c r="DJK84" s="420"/>
      <c r="DJL84" s="420"/>
      <c r="DJM84" s="420"/>
      <c r="DJN84" s="420"/>
      <c r="DJO84" s="420"/>
      <c r="DJP84" s="420"/>
      <c r="DJQ84" s="420"/>
      <c r="DJR84" s="420"/>
      <c r="DJS84" s="420"/>
      <c r="DJT84" s="420"/>
      <c r="DJU84" s="420"/>
      <c r="DJV84" s="420"/>
      <c r="DJW84" s="420"/>
      <c r="DJX84" s="420"/>
      <c r="DJY84" s="420"/>
      <c r="DJZ84" s="420"/>
      <c r="DKA84" s="420"/>
      <c r="DKB84" s="420"/>
      <c r="DKC84" s="420"/>
      <c r="DKD84" s="420"/>
      <c r="DKE84" s="420"/>
      <c r="DKF84" s="420"/>
      <c r="DKG84" s="420"/>
      <c r="DKH84" s="420"/>
      <c r="DKI84" s="420"/>
      <c r="DKJ84" s="420"/>
      <c r="DKK84" s="420"/>
      <c r="DKL84" s="420"/>
      <c r="DKM84" s="420"/>
      <c r="DKN84" s="420"/>
      <c r="DKO84" s="420"/>
      <c r="DKP84" s="420"/>
      <c r="DKQ84" s="420"/>
      <c r="DKR84" s="420"/>
      <c r="DKS84" s="420"/>
      <c r="DKT84" s="420"/>
      <c r="DKU84" s="420"/>
      <c r="DKV84" s="420"/>
      <c r="DKW84" s="420"/>
      <c r="DKX84" s="420"/>
      <c r="DKY84" s="420"/>
      <c r="DKZ84" s="420"/>
      <c r="DLA84" s="420"/>
      <c r="DLB84" s="420"/>
      <c r="DLC84" s="420"/>
      <c r="DLD84" s="420"/>
      <c r="DLE84" s="420"/>
      <c r="DLF84" s="420"/>
      <c r="DLG84" s="420"/>
      <c r="DLH84" s="420"/>
      <c r="DLI84" s="420"/>
      <c r="DLJ84" s="420"/>
      <c r="DLK84" s="420"/>
      <c r="DLL84" s="420"/>
      <c r="DLM84" s="420"/>
      <c r="DLN84" s="420"/>
      <c r="DLO84" s="420"/>
      <c r="DLP84" s="420"/>
      <c r="DLQ84" s="420"/>
      <c r="DLR84" s="420"/>
      <c r="DLS84" s="420"/>
      <c r="DLT84" s="420"/>
      <c r="DLU84" s="420"/>
      <c r="DLV84" s="420"/>
      <c r="DLW84" s="420"/>
      <c r="DLX84" s="420"/>
      <c r="DLY84" s="420"/>
      <c r="DLZ84" s="420"/>
      <c r="DMA84" s="420"/>
      <c r="DMB84" s="420"/>
      <c r="DMC84" s="420"/>
      <c r="DMD84" s="420"/>
      <c r="DME84" s="420"/>
      <c r="DMF84" s="420"/>
      <c r="DMG84" s="420"/>
      <c r="DMH84" s="420"/>
      <c r="DMI84" s="420"/>
      <c r="DMJ84" s="420"/>
      <c r="DMK84" s="420"/>
      <c r="DML84" s="420"/>
      <c r="DMM84" s="420"/>
      <c r="DMN84" s="420"/>
      <c r="DMO84" s="420"/>
      <c r="DMP84" s="420"/>
      <c r="DMQ84" s="420"/>
      <c r="DMR84" s="420"/>
      <c r="DMS84" s="420"/>
      <c r="DMT84" s="420"/>
      <c r="DMU84" s="420"/>
      <c r="DMV84" s="420"/>
      <c r="DMW84" s="420"/>
      <c r="DMX84" s="420"/>
      <c r="DMY84" s="420"/>
      <c r="DMZ84" s="420"/>
      <c r="DNA84" s="420"/>
      <c r="DNB84" s="420"/>
      <c r="DNC84" s="420"/>
      <c r="DND84" s="420"/>
      <c r="DNE84" s="420"/>
      <c r="DNF84" s="420"/>
      <c r="DNG84" s="420"/>
      <c r="DNH84" s="420"/>
      <c r="DNI84" s="420"/>
      <c r="DNJ84" s="420"/>
      <c r="DNK84" s="420"/>
      <c r="DNL84" s="420"/>
      <c r="DNM84" s="420"/>
      <c r="DNN84" s="420"/>
      <c r="DNO84" s="420"/>
      <c r="DNP84" s="420"/>
      <c r="DNQ84" s="420"/>
      <c r="DNR84" s="420"/>
      <c r="DNS84" s="420"/>
      <c r="DNT84" s="420"/>
      <c r="DNU84" s="420"/>
      <c r="DNV84" s="420"/>
      <c r="DNW84" s="420"/>
      <c r="DNX84" s="420"/>
      <c r="DNY84" s="420"/>
      <c r="DNZ84" s="420"/>
      <c r="DOA84" s="420"/>
      <c r="DOB84" s="420"/>
      <c r="DOC84" s="420"/>
      <c r="DOD84" s="420"/>
      <c r="DOE84" s="420"/>
      <c r="DOF84" s="420"/>
      <c r="DOG84" s="420"/>
      <c r="DOH84" s="420"/>
      <c r="DOI84" s="420"/>
      <c r="DOJ84" s="420"/>
      <c r="DOK84" s="420"/>
      <c r="DOL84" s="420"/>
      <c r="DOM84" s="420"/>
      <c r="DON84" s="420"/>
      <c r="DOO84" s="420"/>
      <c r="DOP84" s="420"/>
      <c r="DOQ84" s="420"/>
      <c r="DOR84" s="420"/>
      <c r="DOS84" s="420"/>
      <c r="DOT84" s="420"/>
      <c r="DOU84" s="420"/>
      <c r="DOV84" s="420"/>
      <c r="DOW84" s="420"/>
      <c r="DOX84" s="420"/>
      <c r="DOY84" s="420"/>
      <c r="DOZ84" s="420"/>
      <c r="DPA84" s="420"/>
      <c r="DPB84" s="420"/>
      <c r="DPC84" s="420"/>
      <c r="DPD84" s="420"/>
      <c r="DPE84" s="420"/>
      <c r="DPF84" s="420"/>
      <c r="DPG84" s="420"/>
      <c r="DPH84" s="420"/>
      <c r="DPI84" s="420"/>
      <c r="DPJ84" s="420"/>
      <c r="DPK84" s="420"/>
      <c r="DPL84" s="420"/>
      <c r="DPM84" s="420"/>
      <c r="DPN84" s="420"/>
      <c r="DPO84" s="420"/>
      <c r="DPP84" s="420"/>
      <c r="DPQ84" s="420"/>
      <c r="DPR84" s="420"/>
      <c r="DPS84" s="420"/>
      <c r="DPT84" s="420"/>
      <c r="DPU84" s="420"/>
      <c r="DPV84" s="420"/>
      <c r="DPW84" s="420"/>
      <c r="DPX84" s="420"/>
      <c r="DPY84" s="420"/>
      <c r="DPZ84" s="420"/>
      <c r="DQA84" s="420"/>
      <c r="DQB84" s="420"/>
      <c r="DQC84" s="420"/>
      <c r="DQD84" s="420"/>
      <c r="DQE84" s="420"/>
      <c r="DQF84" s="420"/>
      <c r="DQG84" s="420"/>
      <c r="DQH84" s="420"/>
      <c r="DQI84" s="420"/>
      <c r="DQJ84" s="420"/>
      <c r="DQK84" s="420"/>
      <c r="DQL84" s="420"/>
      <c r="DQM84" s="420"/>
      <c r="DQN84" s="420"/>
      <c r="DQO84" s="420"/>
      <c r="DQP84" s="420"/>
      <c r="DQQ84" s="420"/>
      <c r="DQR84" s="420"/>
      <c r="DQS84" s="420"/>
      <c r="DQT84" s="420"/>
      <c r="DQU84" s="420"/>
      <c r="DQV84" s="420"/>
      <c r="DQW84" s="420"/>
      <c r="DQX84" s="420"/>
      <c r="DQY84" s="420"/>
      <c r="DQZ84" s="420"/>
      <c r="DRA84" s="420"/>
      <c r="DRB84" s="420"/>
      <c r="DRC84" s="420"/>
      <c r="DRD84" s="420"/>
      <c r="DRE84" s="420"/>
      <c r="DRF84" s="420"/>
      <c r="DRG84" s="420"/>
      <c r="DRH84" s="420"/>
      <c r="DRI84" s="420"/>
      <c r="DRJ84" s="420"/>
      <c r="DRK84" s="420"/>
      <c r="DRL84" s="420"/>
      <c r="DRM84" s="420"/>
      <c r="DRN84" s="420"/>
      <c r="DRO84" s="420"/>
      <c r="DRP84" s="420"/>
      <c r="DRQ84" s="420"/>
      <c r="DRR84" s="420"/>
      <c r="DRS84" s="420"/>
      <c r="DRT84" s="420"/>
      <c r="DRU84" s="420"/>
      <c r="DRV84" s="420"/>
      <c r="DRW84" s="420"/>
      <c r="DRX84" s="420"/>
      <c r="DRY84" s="420"/>
      <c r="DRZ84" s="420"/>
      <c r="DSA84" s="420"/>
      <c r="DSB84" s="420"/>
      <c r="DSC84" s="420"/>
      <c r="DSD84" s="420"/>
      <c r="DSE84" s="420"/>
      <c r="DSF84" s="420"/>
      <c r="DSG84" s="420"/>
      <c r="DSH84" s="420"/>
      <c r="DSI84" s="420"/>
      <c r="DSJ84" s="420"/>
      <c r="DSK84" s="420"/>
      <c r="DSL84" s="420"/>
      <c r="DSM84" s="420"/>
      <c r="DSN84" s="420"/>
      <c r="DSO84" s="420"/>
      <c r="DSP84" s="420"/>
      <c r="DSQ84" s="420"/>
      <c r="DSR84" s="420"/>
      <c r="DSS84" s="420"/>
      <c r="DST84" s="420"/>
      <c r="DSU84" s="420"/>
      <c r="DSV84" s="420"/>
      <c r="DSW84" s="420"/>
      <c r="DSX84" s="420"/>
      <c r="DSY84" s="420"/>
      <c r="DSZ84" s="420"/>
      <c r="DTA84" s="420"/>
      <c r="DTB84" s="420"/>
      <c r="DTC84" s="420"/>
      <c r="DTD84" s="420"/>
      <c r="DTE84" s="420"/>
      <c r="DTF84" s="420"/>
      <c r="DTG84" s="420"/>
      <c r="DTH84" s="420"/>
      <c r="DTI84" s="420"/>
      <c r="DTJ84" s="420"/>
      <c r="DTK84" s="420"/>
      <c r="DTL84" s="420"/>
      <c r="DTM84" s="420"/>
      <c r="DTN84" s="420"/>
      <c r="DTO84" s="420"/>
      <c r="DTP84" s="420"/>
      <c r="DTQ84" s="420"/>
      <c r="DTR84" s="420"/>
      <c r="DTS84" s="420"/>
      <c r="DTT84" s="420"/>
      <c r="DTU84" s="420"/>
      <c r="DTV84" s="420"/>
      <c r="DTW84" s="420"/>
      <c r="DTX84" s="420"/>
      <c r="DTY84" s="420"/>
      <c r="DTZ84" s="420"/>
      <c r="DUA84" s="420"/>
      <c r="DUB84" s="420"/>
      <c r="DUC84" s="420"/>
      <c r="DUD84" s="420"/>
      <c r="DUE84" s="420"/>
      <c r="DUF84" s="420"/>
      <c r="DUG84" s="420"/>
      <c r="DUH84" s="420"/>
      <c r="DUI84" s="420"/>
      <c r="DUJ84" s="420"/>
      <c r="DUK84" s="420"/>
      <c r="DUL84" s="420"/>
      <c r="DUM84" s="420"/>
      <c r="DUN84" s="420"/>
      <c r="DUO84" s="420"/>
      <c r="DUP84" s="420"/>
      <c r="DUQ84" s="420"/>
      <c r="DUR84" s="420"/>
      <c r="DUS84" s="420"/>
      <c r="DUT84" s="420"/>
      <c r="DUU84" s="420"/>
      <c r="DUV84" s="420"/>
      <c r="DUW84" s="420"/>
      <c r="DUX84" s="420"/>
      <c r="DUY84" s="420"/>
      <c r="DUZ84" s="420"/>
      <c r="DVA84" s="420"/>
      <c r="DVB84" s="420"/>
      <c r="DVC84" s="420"/>
      <c r="DVD84" s="420"/>
      <c r="DVE84" s="420"/>
      <c r="DVF84" s="420"/>
      <c r="DVG84" s="420"/>
      <c r="DVH84" s="420"/>
      <c r="DVI84" s="420"/>
      <c r="DVJ84" s="420"/>
      <c r="DVK84" s="420"/>
      <c r="DVL84" s="420"/>
      <c r="DVM84" s="420"/>
      <c r="DVN84" s="420"/>
      <c r="DVO84" s="420"/>
      <c r="DVP84" s="420"/>
      <c r="DVQ84" s="420"/>
      <c r="DVR84" s="420"/>
      <c r="DVS84" s="420"/>
      <c r="DVT84" s="420"/>
      <c r="DVU84" s="420"/>
      <c r="DVV84" s="420"/>
      <c r="DVW84" s="420"/>
      <c r="DVX84" s="420"/>
      <c r="DVY84" s="420"/>
      <c r="DVZ84" s="420"/>
      <c r="DWA84" s="420"/>
      <c r="DWB84" s="420"/>
      <c r="DWC84" s="420"/>
      <c r="DWD84" s="420"/>
      <c r="DWE84" s="420"/>
      <c r="DWF84" s="420"/>
      <c r="DWG84" s="420"/>
      <c r="DWH84" s="420"/>
      <c r="DWI84" s="420"/>
      <c r="DWJ84" s="420"/>
      <c r="DWK84" s="420"/>
      <c r="DWL84" s="420"/>
      <c r="DWM84" s="420"/>
      <c r="DWN84" s="420"/>
      <c r="DWO84" s="420"/>
      <c r="DWP84" s="420"/>
      <c r="DWQ84" s="420"/>
      <c r="DWR84" s="420"/>
      <c r="DWS84" s="420"/>
      <c r="DWT84" s="420"/>
      <c r="DWU84" s="420"/>
      <c r="DWV84" s="420"/>
      <c r="DWW84" s="420"/>
      <c r="DWX84" s="420"/>
      <c r="DWY84" s="420"/>
      <c r="DWZ84" s="420"/>
      <c r="DXA84" s="420"/>
      <c r="DXB84" s="420"/>
      <c r="DXC84" s="420"/>
      <c r="DXD84" s="420"/>
      <c r="DXE84" s="420"/>
      <c r="DXF84" s="420"/>
      <c r="DXG84" s="420"/>
      <c r="DXH84" s="420"/>
      <c r="DXI84" s="420"/>
      <c r="DXJ84" s="420"/>
      <c r="DXK84" s="420"/>
      <c r="DXL84" s="420"/>
      <c r="DXM84" s="420"/>
      <c r="DXN84" s="420"/>
      <c r="DXO84" s="420"/>
      <c r="DXP84" s="420"/>
      <c r="DXQ84" s="420"/>
      <c r="DXR84" s="420"/>
      <c r="DXS84" s="420"/>
      <c r="DXT84" s="420"/>
      <c r="DXU84" s="420"/>
      <c r="DXV84" s="420"/>
      <c r="DXW84" s="420"/>
      <c r="DXX84" s="420"/>
      <c r="DXY84" s="420"/>
      <c r="DXZ84" s="420"/>
      <c r="DYA84" s="420"/>
      <c r="DYB84" s="420"/>
      <c r="DYC84" s="420"/>
      <c r="DYD84" s="420"/>
      <c r="DYE84" s="420"/>
      <c r="DYF84" s="420"/>
      <c r="DYG84" s="420"/>
      <c r="DYH84" s="420"/>
      <c r="DYI84" s="420"/>
      <c r="DYJ84" s="420"/>
      <c r="DYK84" s="420"/>
      <c r="DYL84" s="420"/>
      <c r="DYM84" s="420"/>
      <c r="DYN84" s="420"/>
      <c r="DYO84" s="420"/>
      <c r="DYP84" s="420"/>
      <c r="DYQ84" s="420"/>
      <c r="DYR84" s="420"/>
      <c r="DYS84" s="420"/>
      <c r="DYT84" s="420"/>
      <c r="DYU84" s="420"/>
      <c r="DYV84" s="420"/>
      <c r="DYW84" s="420"/>
      <c r="DYX84" s="420"/>
      <c r="DYY84" s="420"/>
      <c r="DYZ84" s="420"/>
      <c r="DZA84" s="420"/>
      <c r="DZB84" s="420"/>
      <c r="DZC84" s="420"/>
      <c r="DZD84" s="420"/>
      <c r="DZE84" s="420"/>
      <c r="DZF84" s="420"/>
      <c r="DZG84" s="420"/>
      <c r="DZH84" s="420"/>
      <c r="DZI84" s="420"/>
      <c r="DZJ84" s="420"/>
      <c r="DZK84" s="420"/>
      <c r="DZL84" s="420"/>
      <c r="DZM84" s="420"/>
      <c r="DZN84" s="420"/>
      <c r="DZO84" s="420"/>
      <c r="DZP84" s="420"/>
      <c r="DZQ84" s="420"/>
      <c r="DZR84" s="420"/>
      <c r="DZS84" s="420"/>
      <c r="DZT84" s="420"/>
      <c r="DZU84" s="420"/>
      <c r="DZV84" s="420"/>
      <c r="DZW84" s="420"/>
      <c r="DZX84" s="420"/>
      <c r="DZY84" s="420"/>
      <c r="DZZ84" s="420"/>
      <c r="EAA84" s="420"/>
      <c r="EAB84" s="420"/>
      <c r="EAC84" s="420"/>
      <c r="EAD84" s="420"/>
      <c r="EAE84" s="420"/>
      <c r="EAF84" s="420"/>
      <c r="EAG84" s="420"/>
      <c r="EAH84" s="420"/>
      <c r="EAI84" s="420"/>
      <c r="EAJ84" s="420"/>
      <c r="EAK84" s="420"/>
      <c r="EAL84" s="420"/>
      <c r="EAM84" s="420"/>
      <c r="EAN84" s="420"/>
      <c r="EAO84" s="420"/>
      <c r="EAP84" s="420"/>
      <c r="EAQ84" s="420"/>
      <c r="EAR84" s="420"/>
      <c r="EAS84" s="420"/>
      <c r="EAT84" s="420"/>
      <c r="EAU84" s="420"/>
      <c r="EAV84" s="420"/>
      <c r="EAW84" s="420"/>
      <c r="EAX84" s="420"/>
      <c r="EAY84" s="420"/>
      <c r="EAZ84" s="420"/>
      <c r="EBA84" s="420"/>
      <c r="EBB84" s="420"/>
      <c r="EBC84" s="420"/>
      <c r="EBD84" s="420"/>
      <c r="EBE84" s="420"/>
      <c r="EBF84" s="420"/>
      <c r="EBG84" s="420"/>
      <c r="EBH84" s="420"/>
      <c r="EBI84" s="420"/>
      <c r="EBJ84" s="420"/>
      <c r="EBK84" s="420"/>
      <c r="EBL84" s="420"/>
      <c r="EBM84" s="420"/>
      <c r="EBN84" s="420"/>
      <c r="EBO84" s="420"/>
      <c r="EBP84" s="420"/>
      <c r="EBQ84" s="420"/>
      <c r="EBR84" s="420"/>
      <c r="EBS84" s="420"/>
      <c r="EBT84" s="420"/>
      <c r="EBU84" s="420"/>
      <c r="EBV84" s="420"/>
      <c r="EBW84" s="420"/>
      <c r="EBX84" s="420"/>
      <c r="EBY84" s="420"/>
      <c r="EBZ84" s="420"/>
      <c r="ECA84" s="420"/>
      <c r="ECB84" s="420"/>
      <c r="ECC84" s="420"/>
      <c r="ECD84" s="420"/>
      <c r="ECE84" s="420"/>
      <c r="ECF84" s="420"/>
      <c r="ECG84" s="420"/>
      <c r="ECH84" s="420"/>
      <c r="ECI84" s="420"/>
      <c r="ECJ84" s="420"/>
      <c r="ECK84" s="420"/>
      <c r="ECL84" s="420"/>
      <c r="ECM84" s="420"/>
      <c r="ECN84" s="420"/>
      <c r="ECO84" s="420"/>
      <c r="ECP84" s="420"/>
      <c r="ECQ84" s="420"/>
      <c r="ECR84" s="420"/>
      <c r="ECS84" s="420"/>
      <c r="ECT84" s="420"/>
      <c r="ECU84" s="420"/>
      <c r="ECV84" s="420"/>
      <c r="ECW84" s="420"/>
      <c r="ECX84" s="420"/>
      <c r="ECY84" s="420"/>
      <c r="ECZ84" s="420"/>
      <c r="EDA84" s="420"/>
      <c r="EDB84" s="420"/>
      <c r="EDC84" s="420"/>
      <c r="EDD84" s="420"/>
      <c r="EDE84" s="420"/>
      <c r="EDF84" s="420"/>
      <c r="EDG84" s="420"/>
      <c r="EDH84" s="420"/>
      <c r="EDI84" s="420"/>
      <c r="EDJ84" s="420"/>
      <c r="EDK84" s="420"/>
      <c r="EDL84" s="420"/>
      <c r="EDM84" s="420"/>
      <c r="EDN84" s="420"/>
      <c r="EDO84" s="420"/>
      <c r="EDP84" s="420"/>
      <c r="EDQ84" s="420"/>
      <c r="EDR84" s="420"/>
      <c r="EDS84" s="420"/>
      <c r="EDT84" s="420"/>
      <c r="EDU84" s="420"/>
      <c r="EDV84" s="420"/>
      <c r="EDW84" s="420"/>
      <c r="EDX84" s="420"/>
      <c r="EDY84" s="420"/>
      <c r="EDZ84" s="420"/>
      <c r="EEA84" s="420"/>
      <c r="EEB84" s="420"/>
      <c r="EEC84" s="420"/>
      <c r="EED84" s="420"/>
      <c r="EEE84" s="420"/>
      <c r="EEF84" s="420"/>
      <c r="EEG84" s="420"/>
      <c r="EEH84" s="420"/>
      <c r="EEI84" s="420"/>
      <c r="EEJ84" s="420"/>
      <c r="EEK84" s="420"/>
      <c r="EEL84" s="420"/>
      <c r="EEM84" s="420"/>
      <c r="EEN84" s="420"/>
      <c r="EEO84" s="420"/>
      <c r="EEP84" s="420"/>
      <c r="EEQ84" s="420"/>
      <c r="EER84" s="420"/>
      <c r="EES84" s="420"/>
      <c r="EET84" s="420"/>
      <c r="EEU84" s="420"/>
      <c r="EEV84" s="420"/>
      <c r="EEW84" s="420"/>
      <c r="EEX84" s="420"/>
      <c r="EEY84" s="420"/>
      <c r="EEZ84" s="420"/>
      <c r="EFA84" s="420"/>
      <c r="EFB84" s="420"/>
      <c r="EFC84" s="420"/>
      <c r="EFD84" s="420"/>
      <c r="EFE84" s="420"/>
      <c r="EFF84" s="420"/>
      <c r="EFG84" s="420"/>
      <c r="EFH84" s="420"/>
      <c r="EFI84" s="420"/>
      <c r="EFJ84" s="420"/>
      <c r="EFK84" s="420"/>
      <c r="EFL84" s="420"/>
      <c r="EFM84" s="420"/>
      <c r="EFN84" s="420"/>
      <c r="EFO84" s="420"/>
      <c r="EFP84" s="420"/>
      <c r="EFQ84" s="420"/>
      <c r="EFR84" s="420"/>
      <c r="EFS84" s="420"/>
      <c r="EFT84" s="420"/>
      <c r="EFU84" s="420"/>
      <c r="EFV84" s="420"/>
      <c r="EFW84" s="420"/>
      <c r="EFX84" s="420"/>
      <c r="EFY84" s="420"/>
      <c r="EFZ84" s="420"/>
      <c r="EGA84" s="420"/>
      <c r="EGB84" s="420"/>
      <c r="EGC84" s="420"/>
      <c r="EGD84" s="420"/>
      <c r="EGE84" s="420"/>
      <c r="EGF84" s="420"/>
      <c r="EGG84" s="420"/>
      <c r="EGH84" s="420"/>
      <c r="EGI84" s="420"/>
      <c r="EGJ84" s="420"/>
      <c r="EGK84" s="420"/>
      <c r="EGL84" s="420"/>
      <c r="EGM84" s="420"/>
      <c r="EGN84" s="420"/>
      <c r="EGO84" s="420"/>
      <c r="EGP84" s="420"/>
      <c r="EGQ84" s="420"/>
      <c r="EGR84" s="420"/>
      <c r="EGS84" s="420"/>
      <c r="EGT84" s="420"/>
      <c r="EGU84" s="420"/>
      <c r="EGV84" s="420"/>
      <c r="EGW84" s="420"/>
      <c r="EGX84" s="420"/>
      <c r="EGY84" s="420"/>
      <c r="EGZ84" s="420"/>
      <c r="EHA84" s="420"/>
      <c r="EHB84" s="420"/>
      <c r="EHC84" s="420"/>
      <c r="EHD84" s="420"/>
      <c r="EHE84" s="420"/>
      <c r="EHF84" s="420"/>
      <c r="EHG84" s="420"/>
      <c r="EHH84" s="420"/>
      <c r="EHI84" s="420"/>
      <c r="EHJ84" s="420"/>
      <c r="EHK84" s="420"/>
      <c r="EHL84" s="420"/>
      <c r="EHM84" s="420"/>
      <c r="EHN84" s="420"/>
      <c r="EHO84" s="420"/>
      <c r="EHP84" s="420"/>
      <c r="EHQ84" s="420"/>
      <c r="EHR84" s="420"/>
      <c r="EHS84" s="420"/>
      <c r="EHT84" s="420"/>
      <c r="EHU84" s="420"/>
      <c r="EHV84" s="420"/>
      <c r="EHW84" s="420"/>
      <c r="EHX84" s="420"/>
      <c r="EHY84" s="420"/>
      <c r="EHZ84" s="420"/>
      <c r="EIA84" s="420"/>
      <c r="EIB84" s="420"/>
      <c r="EIC84" s="420"/>
      <c r="EID84" s="420"/>
      <c r="EIE84" s="420"/>
      <c r="EIF84" s="420"/>
      <c r="EIG84" s="420"/>
      <c r="EIH84" s="420"/>
      <c r="EII84" s="420"/>
      <c r="EIJ84" s="420"/>
      <c r="EIK84" s="420"/>
      <c r="EIL84" s="420"/>
      <c r="EIM84" s="420"/>
      <c r="EIN84" s="420"/>
      <c r="EIO84" s="420"/>
      <c r="EIP84" s="420"/>
      <c r="EIQ84" s="420"/>
      <c r="EIR84" s="420"/>
      <c r="EIS84" s="420"/>
      <c r="EIT84" s="420"/>
      <c r="EIU84" s="420"/>
      <c r="EIV84" s="420"/>
      <c r="EIW84" s="420"/>
      <c r="EIX84" s="420"/>
      <c r="EIY84" s="420"/>
      <c r="EIZ84" s="420"/>
      <c r="EJA84" s="420"/>
      <c r="EJB84" s="420"/>
      <c r="EJC84" s="420"/>
      <c r="EJD84" s="420"/>
      <c r="EJE84" s="420"/>
      <c r="EJF84" s="420"/>
      <c r="EJG84" s="420"/>
      <c r="EJH84" s="420"/>
      <c r="EJI84" s="420"/>
      <c r="EJJ84" s="420"/>
      <c r="EJK84" s="420"/>
      <c r="EJL84" s="420"/>
      <c r="EJM84" s="420"/>
      <c r="EJN84" s="420"/>
      <c r="EJO84" s="420"/>
      <c r="EJP84" s="420"/>
      <c r="EJQ84" s="420"/>
      <c r="EJR84" s="420"/>
      <c r="EJS84" s="420"/>
      <c r="EJT84" s="420"/>
      <c r="EJU84" s="420"/>
      <c r="EJV84" s="420"/>
      <c r="EJW84" s="420"/>
      <c r="EJX84" s="420"/>
      <c r="EJY84" s="420"/>
      <c r="EJZ84" s="420"/>
      <c r="EKA84" s="420"/>
      <c r="EKB84" s="420"/>
      <c r="EKC84" s="420"/>
      <c r="EKD84" s="420"/>
      <c r="EKE84" s="420"/>
      <c r="EKF84" s="420"/>
      <c r="EKG84" s="420"/>
      <c r="EKH84" s="420"/>
      <c r="EKI84" s="420"/>
      <c r="EKJ84" s="420"/>
      <c r="EKK84" s="420"/>
      <c r="EKL84" s="420"/>
      <c r="EKM84" s="420"/>
      <c r="EKN84" s="420"/>
      <c r="EKO84" s="420"/>
      <c r="EKP84" s="420"/>
      <c r="EKQ84" s="420"/>
      <c r="EKR84" s="420"/>
      <c r="EKS84" s="420"/>
      <c r="EKT84" s="420"/>
      <c r="EKU84" s="420"/>
      <c r="EKV84" s="420"/>
      <c r="EKW84" s="420"/>
      <c r="EKX84" s="420"/>
      <c r="EKY84" s="420"/>
      <c r="EKZ84" s="420"/>
      <c r="ELA84" s="420"/>
      <c r="ELB84" s="420"/>
      <c r="ELC84" s="420"/>
      <c r="ELD84" s="420"/>
      <c r="ELE84" s="420"/>
      <c r="ELF84" s="420"/>
      <c r="ELG84" s="420"/>
      <c r="ELH84" s="420"/>
      <c r="ELI84" s="420"/>
      <c r="ELJ84" s="420"/>
      <c r="ELK84" s="420"/>
      <c r="ELL84" s="420"/>
      <c r="ELM84" s="420"/>
      <c r="ELN84" s="420"/>
      <c r="ELO84" s="420"/>
      <c r="ELP84" s="420"/>
      <c r="ELQ84" s="420"/>
      <c r="ELR84" s="420"/>
      <c r="ELS84" s="420"/>
      <c r="ELT84" s="420"/>
      <c r="ELU84" s="420"/>
      <c r="ELV84" s="420"/>
      <c r="ELW84" s="420"/>
      <c r="ELX84" s="420"/>
      <c r="ELY84" s="420"/>
      <c r="ELZ84" s="420"/>
      <c r="EMA84" s="420"/>
      <c r="EMB84" s="420"/>
      <c r="EMC84" s="420"/>
      <c r="EMD84" s="420"/>
      <c r="EME84" s="420"/>
      <c r="EMF84" s="420"/>
      <c r="EMG84" s="420"/>
      <c r="EMH84" s="420"/>
      <c r="EMI84" s="420"/>
      <c r="EMJ84" s="420"/>
      <c r="EMK84" s="420"/>
      <c r="EML84" s="420"/>
      <c r="EMM84" s="420"/>
      <c r="EMN84" s="420"/>
      <c r="EMO84" s="420"/>
      <c r="EMP84" s="420"/>
      <c r="EMQ84" s="420"/>
      <c r="EMR84" s="420"/>
      <c r="EMS84" s="420"/>
      <c r="EMT84" s="420"/>
      <c r="EMU84" s="420"/>
      <c r="EMV84" s="420"/>
      <c r="EMW84" s="420"/>
      <c r="EMX84" s="420"/>
      <c r="EMY84" s="420"/>
      <c r="EMZ84" s="420"/>
      <c r="ENA84" s="420"/>
      <c r="ENB84" s="420"/>
      <c r="ENC84" s="420"/>
      <c r="END84" s="420"/>
      <c r="ENE84" s="420"/>
      <c r="ENF84" s="420"/>
      <c r="ENG84" s="420"/>
      <c r="ENH84" s="420"/>
      <c r="ENI84" s="420"/>
      <c r="ENJ84" s="420"/>
      <c r="ENK84" s="420"/>
      <c r="ENL84" s="420"/>
      <c r="ENM84" s="420"/>
      <c r="ENN84" s="420"/>
      <c r="ENO84" s="420"/>
      <c r="ENP84" s="420"/>
      <c r="ENQ84" s="420"/>
      <c r="ENR84" s="420"/>
      <c r="ENS84" s="420"/>
      <c r="ENT84" s="420"/>
      <c r="ENU84" s="420"/>
      <c r="ENV84" s="420"/>
      <c r="ENW84" s="420"/>
      <c r="ENX84" s="420"/>
      <c r="ENY84" s="420"/>
      <c r="ENZ84" s="420"/>
      <c r="EOA84" s="420"/>
      <c r="EOB84" s="420"/>
      <c r="EOC84" s="420"/>
      <c r="EOD84" s="420"/>
      <c r="EOE84" s="420"/>
      <c r="EOF84" s="420"/>
      <c r="EOG84" s="420"/>
      <c r="EOH84" s="420"/>
      <c r="EOI84" s="420"/>
      <c r="EOJ84" s="420"/>
      <c r="EOK84" s="420"/>
      <c r="EOL84" s="420"/>
      <c r="EOM84" s="420"/>
      <c r="EON84" s="420"/>
      <c r="EOO84" s="420"/>
      <c r="EOP84" s="420"/>
      <c r="EOQ84" s="420"/>
      <c r="EOR84" s="420"/>
      <c r="EOS84" s="420"/>
      <c r="EOT84" s="420"/>
      <c r="EOU84" s="420"/>
      <c r="EOV84" s="420"/>
      <c r="EOW84" s="420"/>
      <c r="EOX84" s="420"/>
      <c r="EOY84" s="420"/>
      <c r="EOZ84" s="420"/>
      <c r="EPA84" s="420"/>
      <c r="EPB84" s="420"/>
      <c r="EPC84" s="420"/>
      <c r="EPD84" s="420"/>
      <c r="EPE84" s="420"/>
      <c r="EPF84" s="420"/>
      <c r="EPG84" s="420"/>
      <c r="EPH84" s="420"/>
      <c r="EPI84" s="420"/>
      <c r="EPJ84" s="420"/>
      <c r="EPK84" s="420"/>
      <c r="EPL84" s="420"/>
      <c r="EPM84" s="420"/>
      <c r="EPN84" s="420"/>
      <c r="EPO84" s="420"/>
      <c r="EPP84" s="420"/>
      <c r="EPQ84" s="420"/>
      <c r="EPR84" s="420"/>
      <c r="EPS84" s="420"/>
      <c r="EPT84" s="420"/>
      <c r="EPU84" s="420"/>
      <c r="EPV84" s="420"/>
      <c r="EPW84" s="420"/>
      <c r="EPX84" s="420"/>
      <c r="EPY84" s="420"/>
      <c r="EPZ84" s="420"/>
      <c r="EQA84" s="420"/>
      <c r="EQB84" s="420"/>
      <c r="EQC84" s="420"/>
      <c r="EQD84" s="420"/>
      <c r="EQE84" s="420"/>
      <c r="EQF84" s="420"/>
      <c r="EQG84" s="420"/>
      <c r="EQH84" s="420"/>
      <c r="EQI84" s="420"/>
      <c r="EQJ84" s="420"/>
      <c r="EQK84" s="420"/>
      <c r="EQL84" s="420"/>
      <c r="EQM84" s="420"/>
      <c r="EQN84" s="420"/>
      <c r="EQO84" s="420"/>
      <c r="EQP84" s="420"/>
      <c r="EQQ84" s="420"/>
      <c r="EQR84" s="420"/>
      <c r="EQS84" s="420"/>
      <c r="EQT84" s="420"/>
      <c r="EQU84" s="420"/>
      <c r="EQV84" s="420"/>
      <c r="EQW84" s="420"/>
      <c r="EQX84" s="420"/>
      <c r="EQY84" s="420"/>
      <c r="EQZ84" s="420"/>
      <c r="ERA84" s="420"/>
      <c r="ERB84" s="420"/>
      <c r="ERC84" s="420"/>
      <c r="ERD84" s="420"/>
      <c r="ERE84" s="420"/>
      <c r="ERF84" s="420"/>
      <c r="ERG84" s="420"/>
      <c r="ERH84" s="420"/>
      <c r="ERI84" s="420"/>
      <c r="ERJ84" s="420"/>
      <c r="ERK84" s="420"/>
      <c r="ERL84" s="420"/>
      <c r="ERM84" s="420"/>
      <c r="ERN84" s="420"/>
      <c r="ERO84" s="420"/>
      <c r="ERP84" s="420"/>
      <c r="ERQ84" s="420"/>
      <c r="ERR84" s="420"/>
      <c r="ERS84" s="420"/>
      <c r="ERT84" s="420"/>
      <c r="ERU84" s="420"/>
      <c r="ERV84" s="420"/>
      <c r="ERW84" s="420"/>
      <c r="ERX84" s="420"/>
      <c r="ERY84" s="420"/>
      <c r="ERZ84" s="420"/>
      <c r="ESA84" s="420"/>
      <c r="ESB84" s="420"/>
      <c r="ESC84" s="420"/>
      <c r="ESD84" s="420"/>
      <c r="ESE84" s="420"/>
      <c r="ESF84" s="420"/>
      <c r="ESG84" s="420"/>
      <c r="ESH84" s="420"/>
      <c r="ESI84" s="420"/>
      <c r="ESJ84" s="420"/>
      <c r="ESK84" s="420"/>
      <c r="ESL84" s="420"/>
      <c r="ESM84" s="420"/>
      <c r="ESN84" s="420"/>
      <c r="ESO84" s="420"/>
      <c r="ESP84" s="420"/>
      <c r="ESQ84" s="420"/>
      <c r="ESR84" s="420"/>
      <c r="ESS84" s="420"/>
      <c r="EST84" s="420"/>
      <c r="ESU84" s="420"/>
      <c r="ESV84" s="420"/>
      <c r="ESW84" s="420"/>
      <c r="ESX84" s="420"/>
      <c r="ESY84" s="420"/>
      <c r="ESZ84" s="420"/>
      <c r="ETA84" s="420"/>
      <c r="ETB84" s="420"/>
      <c r="ETC84" s="420"/>
      <c r="ETD84" s="420"/>
      <c r="ETE84" s="420"/>
      <c r="ETF84" s="420"/>
      <c r="ETG84" s="420"/>
      <c r="ETH84" s="420"/>
      <c r="ETI84" s="420"/>
      <c r="ETJ84" s="420"/>
      <c r="ETK84" s="420"/>
      <c r="ETL84" s="420"/>
      <c r="ETM84" s="420"/>
      <c r="ETN84" s="420"/>
      <c r="ETO84" s="420"/>
      <c r="ETP84" s="420"/>
      <c r="ETQ84" s="420"/>
      <c r="ETR84" s="420"/>
      <c r="ETS84" s="420"/>
      <c r="ETT84" s="420"/>
      <c r="ETU84" s="420"/>
      <c r="ETV84" s="420"/>
      <c r="ETW84" s="420"/>
      <c r="ETX84" s="420"/>
      <c r="ETY84" s="420"/>
      <c r="ETZ84" s="420"/>
      <c r="EUA84" s="420"/>
      <c r="EUB84" s="420"/>
      <c r="EUC84" s="420"/>
      <c r="EUD84" s="420"/>
      <c r="EUE84" s="420"/>
      <c r="EUF84" s="420"/>
      <c r="EUG84" s="420"/>
      <c r="EUH84" s="420"/>
      <c r="EUI84" s="420"/>
      <c r="EUJ84" s="420"/>
      <c r="EUK84" s="420"/>
      <c r="EUL84" s="420"/>
      <c r="EUM84" s="420"/>
      <c r="EUN84" s="420"/>
      <c r="EUO84" s="420"/>
      <c r="EUP84" s="420"/>
      <c r="EUQ84" s="420"/>
      <c r="EUR84" s="420"/>
      <c r="EUS84" s="420"/>
      <c r="EUT84" s="420"/>
      <c r="EUU84" s="420"/>
      <c r="EUV84" s="420"/>
      <c r="EUW84" s="420"/>
      <c r="EUX84" s="420"/>
      <c r="EUY84" s="420"/>
      <c r="EUZ84" s="420"/>
      <c r="EVA84" s="420"/>
      <c r="EVB84" s="420"/>
      <c r="EVC84" s="420"/>
      <c r="EVD84" s="420"/>
      <c r="EVE84" s="420"/>
      <c r="EVF84" s="420"/>
      <c r="EVG84" s="420"/>
      <c r="EVH84" s="420"/>
      <c r="EVI84" s="420"/>
      <c r="EVJ84" s="420"/>
      <c r="EVK84" s="420"/>
      <c r="EVL84" s="420"/>
      <c r="EVM84" s="420"/>
      <c r="EVN84" s="420"/>
      <c r="EVO84" s="420"/>
      <c r="EVP84" s="420"/>
      <c r="EVQ84" s="420"/>
      <c r="EVR84" s="420"/>
      <c r="EVS84" s="420"/>
      <c r="EVT84" s="420"/>
      <c r="EVU84" s="420"/>
      <c r="EVV84" s="420"/>
      <c r="EVW84" s="420"/>
      <c r="EVX84" s="420"/>
      <c r="EVY84" s="420"/>
      <c r="EVZ84" s="420"/>
      <c r="EWA84" s="420"/>
      <c r="EWB84" s="420"/>
      <c r="EWC84" s="420"/>
      <c r="EWD84" s="420"/>
      <c r="EWE84" s="420"/>
      <c r="EWF84" s="420"/>
      <c r="EWG84" s="420"/>
      <c r="EWH84" s="420"/>
      <c r="EWI84" s="420"/>
      <c r="EWJ84" s="420"/>
      <c r="EWK84" s="420"/>
      <c r="EWL84" s="420"/>
      <c r="EWM84" s="420"/>
      <c r="EWN84" s="420"/>
      <c r="EWO84" s="420"/>
      <c r="EWP84" s="420"/>
      <c r="EWQ84" s="420"/>
      <c r="EWR84" s="420"/>
      <c r="EWS84" s="420"/>
      <c r="EWT84" s="420"/>
      <c r="EWU84" s="420"/>
      <c r="EWV84" s="420"/>
      <c r="EWW84" s="420"/>
      <c r="EWX84" s="420"/>
      <c r="EWY84" s="420"/>
      <c r="EWZ84" s="420"/>
      <c r="EXA84" s="420"/>
      <c r="EXB84" s="420"/>
      <c r="EXC84" s="420"/>
      <c r="EXD84" s="420"/>
      <c r="EXE84" s="420"/>
      <c r="EXF84" s="420"/>
      <c r="EXG84" s="420"/>
      <c r="EXH84" s="420"/>
      <c r="EXI84" s="420"/>
      <c r="EXJ84" s="420"/>
      <c r="EXK84" s="420"/>
      <c r="EXL84" s="420"/>
      <c r="EXM84" s="420"/>
      <c r="EXN84" s="420"/>
      <c r="EXO84" s="420"/>
      <c r="EXP84" s="420"/>
      <c r="EXQ84" s="420"/>
      <c r="EXR84" s="420"/>
      <c r="EXS84" s="420"/>
      <c r="EXT84" s="420"/>
      <c r="EXU84" s="420"/>
      <c r="EXV84" s="420"/>
      <c r="EXW84" s="420"/>
      <c r="EXX84" s="420"/>
      <c r="EXY84" s="420"/>
      <c r="EXZ84" s="420"/>
      <c r="EYA84" s="420"/>
      <c r="EYB84" s="420"/>
      <c r="EYC84" s="420"/>
      <c r="EYD84" s="420"/>
      <c r="EYE84" s="420"/>
      <c r="EYF84" s="420"/>
      <c r="EYG84" s="420"/>
      <c r="EYH84" s="420"/>
      <c r="EYI84" s="420"/>
      <c r="EYJ84" s="420"/>
      <c r="EYK84" s="420"/>
      <c r="EYL84" s="420"/>
      <c r="EYM84" s="420"/>
      <c r="EYN84" s="420"/>
      <c r="EYO84" s="420"/>
      <c r="EYP84" s="420"/>
      <c r="EYQ84" s="420"/>
      <c r="EYR84" s="420"/>
      <c r="EYS84" s="420"/>
      <c r="EYT84" s="420"/>
      <c r="EYU84" s="420"/>
      <c r="EYV84" s="420"/>
      <c r="EYW84" s="420"/>
      <c r="EYX84" s="420"/>
      <c r="EYY84" s="420"/>
      <c r="EYZ84" s="420"/>
      <c r="EZA84" s="420"/>
      <c r="EZB84" s="420"/>
      <c r="EZC84" s="420"/>
      <c r="EZD84" s="420"/>
      <c r="EZE84" s="420"/>
      <c r="EZF84" s="420"/>
      <c r="EZG84" s="420"/>
      <c r="EZH84" s="420"/>
      <c r="EZI84" s="420"/>
      <c r="EZJ84" s="420"/>
      <c r="EZK84" s="420"/>
      <c r="EZL84" s="420"/>
      <c r="EZM84" s="420"/>
      <c r="EZN84" s="420"/>
      <c r="EZO84" s="420"/>
      <c r="EZP84" s="420"/>
      <c r="EZQ84" s="420"/>
      <c r="EZR84" s="420"/>
      <c r="EZS84" s="420"/>
      <c r="EZT84" s="420"/>
      <c r="EZU84" s="420"/>
      <c r="EZV84" s="420"/>
      <c r="EZW84" s="420"/>
      <c r="EZX84" s="420"/>
      <c r="EZY84" s="420"/>
      <c r="EZZ84" s="420"/>
      <c r="FAA84" s="420"/>
      <c r="FAB84" s="420"/>
      <c r="FAC84" s="420"/>
      <c r="FAD84" s="420"/>
      <c r="FAE84" s="420"/>
      <c r="FAF84" s="420"/>
      <c r="FAG84" s="420"/>
      <c r="FAH84" s="420"/>
      <c r="FAI84" s="420"/>
      <c r="FAJ84" s="420"/>
      <c r="FAK84" s="420"/>
      <c r="FAL84" s="420"/>
      <c r="FAM84" s="420"/>
      <c r="FAN84" s="420"/>
      <c r="FAO84" s="420"/>
      <c r="FAP84" s="420"/>
      <c r="FAQ84" s="420"/>
      <c r="FAR84" s="420"/>
      <c r="FAS84" s="420"/>
      <c r="FAT84" s="420"/>
      <c r="FAU84" s="420"/>
      <c r="FAV84" s="420"/>
      <c r="FAW84" s="420"/>
      <c r="FAX84" s="420"/>
      <c r="FAY84" s="420"/>
      <c r="FAZ84" s="420"/>
      <c r="FBA84" s="420"/>
      <c r="FBB84" s="420"/>
      <c r="FBC84" s="420"/>
      <c r="FBD84" s="420"/>
      <c r="FBE84" s="420"/>
      <c r="FBF84" s="420"/>
      <c r="FBG84" s="420"/>
      <c r="FBH84" s="420"/>
      <c r="FBI84" s="420"/>
      <c r="FBJ84" s="420"/>
      <c r="FBK84" s="420"/>
      <c r="FBL84" s="420"/>
      <c r="FBM84" s="420"/>
      <c r="FBN84" s="420"/>
      <c r="FBO84" s="420"/>
      <c r="FBP84" s="420"/>
      <c r="FBQ84" s="420"/>
      <c r="FBR84" s="420"/>
      <c r="FBS84" s="420"/>
      <c r="FBT84" s="420"/>
      <c r="FBU84" s="420"/>
      <c r="FBV84" s="420"/>
      <c r="FBW84" s="420"/>
      <c r="FBX84" s="420"/>
      <c r="FBY84" s="420"/>
      <c r="FBZ84" s="420"/>
      <c r="FCA84" s="420"/>
      <c r="FCB84" s="420"/>
      <c r="FCC84" s="420"/>
      <c r="FCD84" s="420"/>
      <c r="FCE84" s="420"/>
      <c r="FCF84" s="420"/>
      <c r="FCG84" s="420"/>
      <c r="FCH84" s="420"/>
      <c r="FCI84" s="420"/>
      <c r="FCJ84" s="420"/>
      <c r="FCK84" s="420"/>
      <c r="FCL84" s="420"/>
      <c r="FCM84" s="420"/>
      <c r="FCN84" s="420"/>
      <c r="FCO84" s="420"/>
      <c r="FCP84" s="420"/>
      <c r="FCQ84" s="420"/>
      <c r="FCR84" s="420"/>
      <c r="FCS84" s="420"/>
      <c r="FCT84" s="420"/>
      <c r="FCU84" s="420"/>
      <c r="FCV84" s="420"/>
      <c r="FCW84" s="420"/>
      <c r="FCX84" s="420"/>
      <c r="FCY84" s="420"/>
      <c r="FCZ84" s="420"/>
      <c r="FDA84" s="420"/>
      <c r="FDB84" s="420"/>
      <c r="FDC84" s="420"/>
      <c r="FDD84" s="420"/>
      <c r="FDE84" s="420"/>
      <c r="FDF84" s="420"/>
      <c r="FDG84" s="420"/>
      <c r="FDH84" s="420"/>
      <c r="FDI84" s="420"/>
      <c r="FDJ84" s="420"/>
      <c r="FDK84" s="420"/>
      <c r="FDL84" s="420"/>
      <c r="FDM84" s="420"/>
      <c r="FDN84" s="420"/>
      <c r="FDO84" s="420"/>
      <c r="FDP84" s="420"/>
      <c r="FDQ84" s="420"/>
      <c r="FDR84" s="420"/>
      <c r="FDS84" s="420"/>
      <c r="FDT84" s="420"/>
      <c r="FDU84" s="420"/>
      <c r="FDV84" s="420"/>
      <c r="FDW84" s="420"/>
      <c r="FDX84" s="420"/>
      <c r="FDY84" s="420"/>
      <c r="FDZ84" s="420"/>
      <c r="FEA84" s="420"/>
      <c r="FEB84" s="420"/>
      <c r="FEC84" s="420"/>
      <c r="FED84" s="420"/>
      <c r="FEE84" s="420"/>
      <c r="FEF84" s="420"/>
      <c r="FEG84" s="420"/>
      <c r="FEH84" s="420"/>
      <c r="FEI84" s="420"/>
      <c r="FEJ84" s="420"/>
      <c r="FEK84" s="420"/>
      <c r="FEL84" s="420"/>
      <c r="FEM84" s="420"/>
      <c r="FEN84" s="420"/>
      <c r="FEO84" s="420"/>
      <c r="FEP84" s="420"/>
      <c r="FEQ84" s="420"/>
      <c r="FER84" s="420"/>
      <c r="FES84" s="420"/>
      <c r="FET84" s="420"/>
      <c r="FEU84" s="420"/>
      <c r="FEV84" s="420"/>
      <c r="FEW84" s="420"/>
      <c r="FEX84" s="420"/>
      <c r="FEY84" s="420"/>
      <c r="FEZ84" s="420"/>
      <c r="FFA84" s="420"/>
      <c r="FFB84" s="420"/>
      <c r="FFC84" s="420"/>
      <c r="FFD84" s="420"/>
      <c r="FFE84" s="420"/>
      <c r="FFF84" s="420"/>
      <c r="FFG84" s="420"/>
      <c r="FFH84" s="420"/>
      <c r="FFI84" s="420"/>
      <c r="FFJ84" s="420"/>
      <c r="FFK84" s="420"/>
      <c r="FFL84" s="420"/>
      <c r="FFM84" s="420"/>
      <c r="FFN84" s="420"/>
      <c r="FFO84" s="420"/>
      <c r="FFP84" s="420"/>
      <c r="FFQ84" s="420"/>
      <c r="FFR84" s="420"/>
      <c r="FFS84" s="420"/>
      <c r="FFT84" s="420"/>
      <c r="FFU84" s="420"/>
      <c r="FFV84" s="420"/>
      <c r="FFW84" s="420"/>
      <c r="FFX84" s="420"/>
      <c r="FFY84" s="420"/>
      <c r="FFZ84" s="420"/>
      <c r="FGA84" s="420"/>
      <c r="FGB84" s="420"/>
      <c r="FGC84" s="420"/>
      <c r="FGD84" s="420"/>
      <c r="FGE84" s="420"/>
      <c r="FGF84" s="420"/>
      <c r="FGG84" s="420"/>
      <c r="FGH84" s="420"/>
      <c r="FGI84" s="420"/>
      <c r="FGJ84" s="420"/>
      <c r="FGK84" s="420"/>
      <c r="FGL84" s="420"/>
      <c r="FGM84" s="420"/>
      <c r="FGN84" s="420"/>
      <c r="FGO84" s="420"/>
      <c r="FGP84" s="420"/>
      <c r="FGQ84" s="420"/>
      <c r="FGR84" s="420"/>
      <c r="FGS84" s="420"/>
      <c r="FGT84" s="420"/>
      <c r="FGU84" s="420"/>
      <c r="FGV84" s="420"/>
      <c r="FGW84" s="420"/>
      <c r="FGX84" s="420"/>
      <c r="FGY84" s="420"/>
      <c r="FGZ84" s="420"/>
      <c r="FHA84" s="420"/>
      <c r="FHB84" s="420"/>
      <c r="FHC84" s="420"/>
      <c r="FHD84" s="420"/>
      <c r="FHE84" s="420"/>
      <c r="FHF84" s="420"/>
      <c r="FHG84" s="420"/>
      <c r="FHH84" s="420"/>
      <c r="FHI84" s="420"/>
      <c r="FHJ84" s="420"/>
      <c r="FHK84" s="420"/>
      <c r="FHL84" s="420"/>
      <c r="FHM84" s="420"/>
      <c r="FHN84" s="420"/>
      <c r="FHO84" s="420"/>
      <c r="FHP84" s="420"/>
      <c r="FHQ84" s="420"/>
      <c r="FHR84" s="420"/>
      <c r="FHS84" s="420"/>
      <c r="FHT84" s="420"/>
      <c r="FHU84" s="420"/>
      <c r="FHV84" s="420"/>
      <c r="FHW84" s="420"/>
      <c r="FHX84" s="420"/>
      <c r="FHY84" s="420"/>
      <c r="FHZ84" s="420"/>
      <c r="FIA84" s="420"/>
      <c r="FIB84" s="420"/>
      <c r="FIC84" s="420"/>
      <c r="FID84" s="420"/>
      <c r="FIE84" s="420"/>
      <c r="FIF84" s="420"/>
      <c r="FIG84" s="420"/>
      <c r="FIH84" s="420"/>
      <c r="FII84" s="420"/>
      <c r="FIJ84" s="420"/>
      <c r="FIK84" s="420"/>
      <c r="FIL84" s="420"/>
      <c r="FIM84" s="420"/>
      <c r="FIN84" s="420"/>
      <c r="FIO84" s="420"/>
      <c r="FIP84" s="420"/>
      <c r="FIQ84" s="420"/>
      <c r="FIR84" s="420"/>
      <c r="FIS84" s="420"/>
      <c r="FIT84" s="420"/>
      <c r="FIU84" s="420"/>
      <c r="FIV84" s="420"/>
      <c r="FIW84" s="420"/>
      <c r="FIX84" s="420"/>
      <c r="FIY84" s="420"/>
      <c r="FIZ84" s="420"/>
      <c r="FJA84" s="420"/>
      <c r="FJB84" s="420"/>
      <c r="FJC84" s="420"/>
      <c r="FJD84" s="420"/>
      <c r="FJE84" s="420"/>
      <c r="FJF84" s="420"/>
      <c r="FJG84" s="420"/>
      <c r="FJH84" s="420"/>
      <c r="FJI84" s="420"/>
      <c r="FJJ84" s="420"/>
      <c r="FJK84" s="420"/>
      <c r="FJL84" s="420"/>
      <c r="FJM84" s="420"/>
      <c r="FJN84" s="420"/>
      <c r="FJO84" s="420"/>
      <c r="FJP84" s="420"/>
      <c r="FJQ84" s="420"/>
      <c r="FJR84" s="420"/>
      <c r="FJS84" s="420"/>
      <c r="FJT84" s="420"/>
      <c r="FJU84" s="420"/>
      <c r="FJV84" s="420"/>
      <c r="FJW84" s="420"/>
      <c r="FJX84" s="420"/>
      <c r="FJY84" s="420"/>
      <c r="FJZ84" s="420"/>
      <c r="FKA84" s="420"/>
      <c r="FKB84" s="420"/>
      <c r="FKC84" s="420"/>
      <c r="FKD84" s="420"/>
      <c r="FKE84" s="420"/>
      <c r="FKF84" s="420"/>
      <c r="FKG84" s="420"/>
      <c r="FKH84" s="420"/>
      <c r="FKI84" s="420"/>
      <c r="FKJ84" s="420"/>
      <c r="FKK84" s="420"/>
      <c r="FKL84" s="420"/>
      <c r="FKM84" s="420"/>
      <c r="FKN84" s="420"/>
      <c r="FKO84" s="420"/>
      <c r="FKP84" s="420"/>
      <c r="FKQ84" s="420"/>
      <c r="FKR84" s="420"/>
      <c r="FKS84" s="420"/>
      <c r="FKT84" s="420"/>
      <c r="FKU84" s="420"/>
      <c r="FKV84" s="420"/>
      <c r="FKW84" s="420"/>
      <c r="FKX84" s="420"/>
      <c r="FKY84" s="420"/>
      <c r="FKZ84" s="420"/>
      <c r="FLA84" s="420"/>
      <c r="FLB84" s="420"/>
      <c r="FLC84" s="420"/>
      <c r="FLD84" s="420"/>
      <c r="FLE84" s="420"/>
      <c r="FLF84" s="420"/>
      <c r="FLG84" s="420"/>
      <c r="FLH84" s="420"/>
      <c r="FLI84" s="420"/>
      <c r="FLJ84" s="420"/>
      <c r="FLK84" s="420"/>
      <c r="FLL84" s="420"/>
      <c r="FLM84" s="420"/>
      <c r="FLN84" s="420"/>
      <c r="FLO84" s="420"/>
      <c r="FLP84" s="420"/>
      <c r="FLQ84" s="420"/>
      <c r="FLR84" s="420"/>
      <c r="FLS84" s="420"/>
      <c r="FLT84" s="420"/>
      <c r="FLU84" s="420"/>
      <c r="FLV84" s="420"/>
      <c r="FLW84" s="420"/>
      <c r="FLX84" s="420"/>
      <c r="FLY84" s="420"/>
      <c r="FLZ84" s="420"/>
      <c r="FMA84" s="420"/>
      <c r="FMB84" s="420"/>
      <c r="FMC84" s="420"/>
      <c r="FMD84" s="420"/>
      <c r="FME84" s="420"/>
      <c r="FMF84" s="420"/>
      <c r="FMG84" s="420"/>
      <c r="FMH84" s="420"/>
      <c r="FMI84" s="420"/>
      <c r="FMJ84" s="420"/>
      <c r="FMK84" s="420"/>
      <c r="FML84" s="420"/>
      <c r="FMM84" s="420"/>
      <c r="FMN84" s="420"/>
      <c r="FMO84" s="420"/>
      <c r="FMP84" s="420"/>
      <c r="FMQ84" s="420"/>
      <c r="FMR84" s="420"/>
      <c r="FMS84" s="420"/>
      <c r="FMT84" s="420"/>
      <c r="FMU84" s="420"/>
      <c r="FMV84" s="420"/>
      <c r="FMW84" s="420"/>
      <c r="FMX84" s="420"/>
      <c r="FMY84" s="420"/>
      <c r="FMZ84" s="420"/>
      <c r="FNA84" s="420"/>
      <c r="FNB84" s="420"/>
      <c r="FNC84" s="420"/>
      <c r="FND84" s="420"/>
      <c r="FNE84" s="420"/>
      <c r="FNF84" s="420"/>
      <c r="FNG84" s="420"/>
      <c r="FNH84" s="420"/>
      <c r="FNI84" s="420"/>
      <c r="FNJ84" s="420"/>
      <c r="FNK84" s="420"/>
      <c r="FNL84" s="420"/>
      <c r="FNM84" s="420"/>
      <c r="FNN84" s="420"/>
      <c r="FNO84" s="420"/>
      <c r="FNP84" s="420"/>
      <c r="FNQ84" s="420"/>
      <c r="FNR84" s="420"/>
      <c r="FNS84" s="420"/>
      <c r="FNT84" s="420"/>
      <c r="FNU84" s="420"/>
      <c r="FNV84" s="420"/>
      <c r="FNW84" s="420"/>
      <c r="FNX84" s="420"/>
      <c r="FNY84" s="420"/>
      <c r="FNZ84" s="420"/>
      <c r="FOA84" s="420"/>
      <c r="FOB84" s="420"/>
      <c r="FOC84" s="420"/>
      <c r="FOD84" s="420"/>
      <c r="FOE84" s="420"/>
      <c r="FOF84" s="420"/>
      <c r="FOG84" s="420"/>
      <c r="FOH84" s="420"/>
      <c r="FOI84" s="420"/>
      <c r="FOJ84" s="420"/>
      <c r="FOK84" s="420"/>
      <c r="FOL84" s="420"/>
      <c r="FOM84" s="420"/>
      <c r="FON84" s="420"/>
      <c r="FOO84" s="420"/>
      <c r="FOP84" s="420"/>
      <c r="FOQ84" s="420"/>
      <c r="FOR84" s="420"/>
      <c r="FOS84" s="420"/>
      <c r="FOT84" s="420"/>
      <c r="FOU84" s="420"/>
      <c r="FOV84" s="420"/>
      <c r="FOW84" s="420"/>
      <c r="FOX84" s="420"/>
      <c r="FOY84" s="420"/>
      <c r="FOZ84" s="420"/>
      <c r="FPA84" s="420"/>
      <c r="FPB84" s="420"/>
      <c r="FPC84" s="420"/>
      <c r="FPD84" s="420"/>
      <c r="FPE84" s="420"/>
      <c r="FPF84" s="420"/>
      <c r="FPG84" s="420"/>
      <c r="FPH84" s="420"/>
      <c r="FPI84" s="420"/>
      <c r="FPJ84" s="420"/>
      <c r="FPK84" s="420"/>
      <c r="FPL84" s="420"/>
      <c r="FPM84" s="420"/>
      <c r="FPN84" s="420"/>
      <c r="FPO84" s="420"/>
      <c r="FPP84" s="420"/>
      <c r="FPQ84" s="420"/>
      <c r="FPR84" s="420"/>
      <c r="FPS84" s="420"/>
      <c r="FPT84" s="420"/>
      <c r="FPU84" s="420"/>
      <c r="FPV84" s="420"/>
      <c r="FPW84" s="420"/>
      <c r="FPX84" s="420"/>
      <c r="FPY84" s="420"/>
      <c r="FPZ84" s="420"/>
      <c r="FQA84" s="420"/>
      <c r="FQB84" s="420"/>
      <c r="FQC84" s="420"/>
      <c r="FQD84" s="420"/>
      <c r="FQE84" s="420"/>
      <c r="FQF84" s="420"/>
      <c r="FQG84" s="420"/>
      <c r="FQH84" s="420"/>
      <c r="FQI84" s="420"/>
      <c r="FQJ84" s="420"/>
      <c r="FQK84" s="420"/>
      <c r="FQL84" s="420"/>
      <c r="FQM84" s="420"/>
      <c r="FQN84" s="420"/>
      <c r="FQO84" s="420"/>
      <c r="FQP84" s="420"/>
      <c r="FQQ84" s="420"/>
      <c r="FQR84" s="420"/>
      <c r="FQS84" s="420"/>
      <c r="FQT84" s="420"/>
      <c r="FQU84" s="420"/>
      <c r="FQV84" s="420"/>
      <c r="FQW84" s="420"/>
      <c r="FQX84" s="420"/>
      <c r="FQY84" s="420"/>
      <c r="FQZ84" s="420"/>
      <c r="FRA84" s="420"/>
      <c r="FRB84" s="420"/>
      <c r="FRC84" s="420"/>
      <c r="FRD84" s="420"/>
      <c r="FRE84" s="420"/>
      <c r="FRF84" s="420"/>
      <c r="FRG84" s="420"/>
      <c r="FRH84" s="420"/>
      <c r="FRI84" s="420"/>
      <c r="FRJ84" s="420"/>
      <c r="FRK84" s="420"/>
      <c r="FRL84" s="420"/>
      <c r="FRM84" s="420"/>
      <c r="FRN84" s="420"/>
      <c r="FRO84" s="420"/>
      <c r="FRP84" s="420"/>
      <c r="FRQ84" s="420"/>
      <c r="FRR84" s="420"/>
      <c r="FRS84" s="420"/>
      <c r="FRT84" s="420"/>
      <c r="FRU84" s="420"/>
      <c r="FRV84" s="420"/>
      <c r="FRW84" s="420"/>
      <c r="FRX84" s="420"/>
      <c r="FRY84" s="420"/>
      <c r="FRZ84" s="420"/>
      <c r="FSA84" s="420"/>
      <c r="FSB84" s="420"/>
      <c r="FSC84" s="420"/>
      <c r="FSD84" s="420"/>
      <c r="FSE84" s="420"/>
      <c r="FSF84" s="420"/>
      <c r="FSG84" s="420"/>
      <c r="FSH84" s="420"/>
      <c r="FSI84" s="420"/>
      <c r="FSJ84" s="420"/>
      <c r="FSK84" s="420"/>
      <c r="FSL84" s="420"/>
      <c r="FSM84" s="420"/>
      <c r="FSN84" s="420"/>
      <c r="FSO84" s="420"/>
      <c r="FSP84" s="420"/>
      <c r="FSQ84" s="420"/>
      <c r="FSR84" s="420"/>
      <c r="FSS84" s="420"/>
      <c r="FST84" s="420"/>
      <c r="FSU84" s="420"/>
      <c r="FSV84" s="420"/>
      <c r="FSW84" s="420"/>
      <c r="FSX84" s="420"/>
      <c r="FSY84" s="420"/>
      <c r="FSZ84" s="420"/>
      <c r="FTA84" s="420"/>
      <c r="FTB84" s="420"/>
      <c r="FTC84" s="420"/>
      <c r="FTD84" s="420"/>
      <c r="FTE84" s="420"/>
      <c r="FTF84" s="420"/>
      <c r="FTG84" s="420"/>
      <c r="FTH84" s="420"/>
      <c r="FTI84" s="420"/>
      <c r="FTJ84" s="420"/>
      <c r="FTK84" s="420"/>
      <c r="FTL84" s="420"/>
      <c r="FTM84" s="420"/>
      <c r="FTN84" s="420"/>
      <c r="FTO84" s="420"/>
      <c r="FTP84" s="420"/>
      <c r="FTQ84" s="420"/>
      <c r="FTR84" s="420"/>
      <c r="FTS84" s="420"/>
      <c r="FTT84" s="420"/>
      <c r="FTU84" s="420"/>
      <c r="FTV84" s="420"/>
      <c r="FTW84" s="420"/>
      <c r="FTX84" s="420"/>
      <c r="FTY84" s="420"/>
      <c r="FTZ84" s="420"/>
      <c r="FUA84" s="420"/>
      <c r="FUB84" s="420"/>
      <c r="FUC84" s="420"/>
      <c r="FUD84" s="420"/>
      <c r="FUE84" s="420"/>
      <c r="FUF84" s="420"/>
      <c r="FUG84" s="420"/>
      <c r="FUH84" s="420"/>
      <c r="FUI84" s="420"/>
      <c r="FUJ84" s="420"/>
      <c r="FUK84" s="420"/>
      <c r="FUL84" s="420"/>
      <c r="FUM84" s="420"/>
      <c r="FUN84" s="420"/>
      <c r="FUO84" s="420"/>
      <c r="FUP84" s="420"/>
      <c r="FUQ84" s="420"/>
      <c r="FUR84" s="420"/>
      <c r="FUS84" s="420"/>
      <c r="FUT84" s="420"/>
      <c r="FUU84" s="420"/>
      <c r="FUV84" s="420"/>
      <c r="FUW84" s="420"/>
      <c r="FUX84" s="420"/>
      <c r="FUY84" s="420"/>
      <c r="FUZ84" s="420"/>
      <c r="FVA84" s="420"/>
      <c r="FVB84" s="420"/>
      <c r="FVC84" s="420"/>
      <c r="FVD84" s="420"/>
      <c r="FVE84" s="420"/>
      <c r="FVF84" s="420"/>
      <c r="FVG84" s="420"/>
      <c r="FVH84" s="420"/>
      <c r="FVI84" s="420"/>
      <c r="FVJ84" s="420"/>
      <c r="FVK84" s="420"/>
      <c r="FVL84" s="420"/>
      <c r="FVM84" s="420"/>
      <c r="FVN84" s="420"/>
      <c r="FVO84" s="420"/>
      <c r="FVP84" s="420"/>
      <c r="FVQ84" s="420"/>
      <c r="FVR84" s="420"/>
      <c r="FVS84" s="420"/>
      <c r="FVT84" s="420"/>
      <c r="FVU84" s="420"/>
      <c r="FVV84" s="420"/>
      <c r="FVW84" s="420"/>
      <c r="FVX84" s="420"/>
      <c r="FVY84" s="420"/>
      <c r="FVZ84" s="420"/>
      <c r="FWA84" s="420"/>
      <c r="FWB84" s="420"/>
      <c r="FWC84" s="420"/>
      <c r="FWD84" s="420"/>
      <c r="FWE84" s="420"/>
      <c r="FWF84" s="420"/>
      <c r="FWG84" s="420"/>
      <c r="FWH84" s="420"/>
      <c r="FWI84" s="420"/>
      <c r="FWJ84" s="420"/>
      <c r="FWK84" s="420"/>
      <c r="FWL84" s="420"/>
      <c r="FWM84" s="420"/>
      <c r="FWN84" s="420"/>
      <c r="FWO84" s="420"/>
      <c r="FWP84" s="420"/>
      <c r="FWQ84" s="420"/>
      <c r="FWR84" s="420"/>
      <c r="FWS84" s="420"/>
      <c r="FWT84" s="420"/>
      <c r="FWU84" s="420"/>
      <c r="FWV84" s="420"/>
      <c r="FWW84" s="420"/>
      <c r="FWX84" s="420"/>
      <c r="FWY84" s="420"/>
      <c r="FWZ84" s="420"/>
      <c r="FXA84" s="420"/>
      <c r="FXB84" s="420"/>
      <c r="FXC84" s="420"/>
      <c r="FXD84" s="420"/>
      <c r="FXE84" s="420"/>
      <c r="FXF84" s="420"/>
      <c r="FXG84" s="420"/>
      <c r="FXH84" s="420"/>
      <c r="FXI84" s="420"/>
      <c r="FXJ84" s="420"/>
      <c r="FXK84" s="420"/>
      <c r="FXL84" s="420"/>
      <c r="FXM84" s="420"/>
      <c r="FXN84" s="420"/>
      <c r="FXO84" s="420"/>
      <c r="FXP84" s="420"/>
      <c r="FXQ84" s="420"/>
      <c r="FXR84" s="420"/>
      <c r="FXS84" s="420"/>
      <c r="FXT84" s="420"/>
      <c r="FXU84" s="420"/>
      <c r="FXV84" s="420"/>
      <c r="FXW84" s="420"/>
      <c r="FXX84" s="420"/>
      <c r="FXY84" s="420"/>
      <c r="FXZ84" s="420"/>
      <c r="FYA84" s="420"/>
      <c r="FYB84" s="420"/>
      <c r="FYC84" s="420"/>
      <c r="FYD84" s="420"/>
      <c r="FYE84" s="420"/>
      <c r="FYF84" s="420"/>
      <c r="FYG84" s="420"/>
      <c r="FYH84" s="420"/>
      <c r="FYI84" s="420"/>
      <c r="FYJ84" s="420"/>
      <c r="FYK84" s="420"/>
      <c r="FYL84" s="420"/>
      <c r="FYM84" s="420"/>
      <c r="FYN84" s="420"/>
      <c r="FYO84" s="420"/>
      <c r="FYP84" s="420"/>
      <c r="FYQ84" s="420"/>
      <c r="FYR84" s="420"/>
      <c r="FYS84" s="420"/>
      <c r="FYT84" s="420"/>
      <c r="FYU84" s="420"/>
      <c r="FYV84" s="420"/>
      <c r="FYW84" s="420"/>
      <c r="FYX84" s="420"/>
      <c r="FYY84" s="420"/>
      <c r="FYZ84" s="420"/>
      <c r="FZA84" s="420"/>
      <c r="FZB84" s="420"/>
      <c r="FZC84" s="420"/>
      <c r="FZD84" s="420"/>
      <c r="FZE84" s="420"/>
      <c r="FZF84" s="420"/>
      <c r="FZG84" s="420"/>
      <c r="FZH84" s="420"/>
      <c r="FZI84" s="420"/>
      <c r="FZJ84" s="420"/>
      <c r="FZK84" s="420"/>
      <c r="FZL84" s="420"/>
      <c r="FZM84" s="420"/>
      <c r="FZN84" s="420"/>
      <c r="FZO84" s="420"/>
      <c r="FZP84" s="420"/>
      <c r="FZQ84" s="420"/>
      <c r="FZR84" s="420"/>
      <c r="FZS84" s="420"/>
      <c r="FZT84" s="420"/>
      <c r="FZU84" s="420"/>
      <c r="FZV84" s="420"/>
      <c r="FZW84" s="420"/>
      <c r="FZX84" s="420"/>
      <c r="FZY84" s="420"/>
      <c r="FZZ84" s="420"/>
      <c r="GAA84" s="420"/>
      <c r="GAB84" s="420"/>
      <c r="GAC84" s="420"/>
      <c r="GAD84" s="420"/>
      <c r="GAE84" s="420"/>
      <c r="GAF84" s="420"/>
      <c r="GAG84" s="420"/>
      <c r="GAH84" s="420"/>
      <c r="GAI84" s="420"/>
      <c r="GAJ84" s="420"/>
      <c r="GAK84" s="420"/>
      <c r="GAL84" s="420"/>
      <c r="GAM84" s="420"/>
      <c r="GAN84" s="420"/>
      <c r="GAO84" s="420"/>
      <c r="GAP84" s="420"/>
      <c r="GAQ84" s="420"/>
      <c r="GAR84" s="420"/>
      <c r="GAS84" s="420"/>
      <c r="GAT84" s="420"/>
      <c r="GAU84" s="420"/>
      <c r="GAV84" s="420"/>
      <c r="GAW84" s="420"/>
      <c r="GAX84" s="420"/>
      <c r="GAY84" s="420"/>
      <c r="GAZ84" s="420"/>
      <c r="GBA84" s="420"/>
      <c r="GBB84" s="420"/>
      <c r="GBC84" s="420"/>
      <c r="GBD84" s="420"/>
      <c r="GBE84" s="420"/>
      <c r="GBF84" s="420"/>
      <c r="GBG84" s="420"/>
      <c r="GBH84" s="420"/>
      <c r="GBI84" s="420"/>
      <c r="GBJ84" s="420"/>
      <c r="GBK84" s="420"/>
      <c r="GBL84" s="420"/>
      <c r="GBM84" s="420"/>
      <c r="GBN84" s="420"/>
      <c r="GBO84" s="420"/>
      <c r="GBP84" s="420"/>
      <c r="GBQ84" s="420"/>
      <c r="GBR84" s="420"/>
      <c r="GBS84" s="420"/>
      <c r="GBT84" s="420"/>
      <c r="GBU84" s="420"/>
      <c r="GBV84" s="420"/>
      <c r="GBW84" s="420"/>
      <c r="GBX84" s="420"/>
      <c r="GBY84" s="420"/>
      <c r="GBZ84" s="420"/>
      <c r="GCA84" s="420"/>
      <c r="GCB84" s="420"/>
      <c r="GCC84" s="420"/>
      <c r="GCD84" s="420"/>
      <c r="GCE84" s="420"/>
      <c r="GCF84" s="420"/>
      <c r="GCG84" s="420"/>
      <c r="GCH84" s="420"/>
      <c r="GCI84" s="420"/>
      <c r="GCJ84" s="420"/>
      <c r="GCK84" s="420"/>
      <c r="GCL84" s="420"/>
      <c r="GCM84" s="420"/>
      <c r="GCN84" s="420"/>
      <c r="GCO84" s="420"/>
      <c r="GCP84" s="420"/>
      <c r="GCQ84" s="420"/>
      <c r="GCR84" s="420"/>
      <c r="GCS84" s="420"/>
      <c r="GCT84" s="420"/>
      <c r="GCU84" s="420"/>
      <c r="GCV84" s="420"/>
      <c r="GCW84" s="420"/>
      <c r="GCX84" s="420"/>
      <c r="GCY84" s="420"/>
      <c r="GCZ84" s="420"/>
      <c r="GDA84" s="420"/>
      <c r="GDB84" s="420"/>
      <c r="GDC84" s="420"/>
      <c r="GDD84" s="420"/>
      <c r="GDE84" s="420"/>
      <c r="GDF84" s="420"/>
      <c r="GDG84" s="420"/>
      <c r="GDH84" s="420"/>
      <c r="GDI84" s="420"/>
      <c r="GDJ84" s="420"/>
      <c r="GDK84" s="420"/>
      <c r="GDL84" s="420"/>
      <c r="GDM84" s="420"/>
      <c r="GDN84" s="420"/>
      <c r="GDO84" s="420"/>
      <c r="GDP84" s="420"/>
      <c r="GDQ84" s="420"/>
      <c r="GDR84" s="420"/>
      <c r="GDS84" s="420"/>
      <c r="GDT84" s="420"/>
      <c r="GDU84" s="420"/>
      <c r="GDV84" s="420"/>
      <c r="GDW84" s="420"/>
      <c r="GDX84" s="420"/>
      <c r="GDY84" s="420"/>
      <c r="GDZ84" s="420"/>
      <c r="GEA84" s="420"/>
      <c r="GEB84" s="420"/>
      <c r="GEC84" s="420"/>
      <c r="GED84" s="420"/>
      <c r="GEE84" s="420"/>
      <c r="GEF84" s="420"/>
      <c r="GEG84" s="420"/>
      <c r="GEH84" s="420"/>
      <c r="GEI84" s="420"/>
      <c r="GEJ84" s="420"/>
      <c r="GEK84" s="420"/>
      <c r="GEL84" s="420"/>
      <c r="GEM84" s="420"/>
      <c r="GEN84" s="420"/>
      <c r="GEO84" s="420"/>
      <c r="GEP84" s="420"/>
      <c r="GEQ84" s="420"/>
      <c r="GER84" s="420"/>
      <c r="GES84" s="420"/>
      <c r="GET84" s="420"/>
      <c r="GEU84" s="420"/>
      <c r="GEV84" s="420"/>
      <c r="GEW84" s="420"/>
      <c r="GEX84" s="420"/>
      <c r="GEY84" s="420"/>
      <c r="GEZ84" s="420"/>
      <c r="GFA84" s="420"/>
      <c r="GFB84" s="420"/>
      <c r="GFC84" s="420"/>
      <c r="GFD84" s="420"/>
      <c r="GFE84" s="420"/>
      <c r="GFF84" s="420"/>
      <c r="GFG84" s="420"/>
      <c r="GFH84" s="420"/>
      <c r="GFI84" s="420"/>
      <c r="GFJ84" s="420"/>
      <c r="GFK84" s="420"/>
      <c r="GFL84" s="420"/>
      <c r="GFM84" s="420"/>
      <c r="GFN84" s="420"/>
      <c r="GFO84" s="420"/>
      <c r="GFP84" s="420"/>
      <c r="GFQ84" s="420"/>
      <c r="GFR84" s="420"/>
      <c r="GFS84" s="420"/>
      <c r="GFT84" s="420"/>
      <c r="GFU84" s="420"/>
      <c r="GFV84" s="420"/>
      <c r="GFW84" s="420"/>
      <c r="GFX84" s="420"/>
      <c r="GFY84" s="420"/>
      <c r="GFZ84" s="420"/>
      <c r="GGA84" s="420"/>
      <c r="GGB84" s="420"/>
      <c r="GGC84" s="420"/>
      <c r="GGD84" s="420"/>
      <c r="GGE84" s="420"/>
      <c r="GGF84" s="420"/>
      <c r="GGG84" s="420"/>
      <c r="GGH84" s="420"/>
      <c r="GGI84" s="420"/>
      <c r="GGJ84" s="420"/>
      <c r="GGK84" s="420"/>
      <c r="GGL84" s="420"/>
      <c r="GGM84" s="420"/>
      <c r="GGN84" s="420"/>
      <c r="GGO84" s="420"/>
      <c r="GGP84" s="420"/>
      <c r="GGQ84" s="420"/>
      <c r="GGR84" s="420"/>
      <c r="GGS84" s="420"/>
      <c r="GGT84" s="420"/>
      <c r="GGU84" s="420"/>
      <c r="GGV84" s="420"/>
      <c r="GGW84" s="420"/>
      <c r="GGX84" s="420"/>
      <c r="GGY84" s="420"/>
      <c r="GGZ84" s="420"/>
      <c r="GHA84" s="420"/>
      <c r="GHB84" s="420"/>
      <c r="GHC84" s="420"/>
      <c r="GHD84" s="420"/>
      <c r="GHE84" s="420"/>
      <c r="GHF84" s="420"/>
      <c r="GHG84" s="420"/>
      <c r="GHH84" s="420"/>
      <c r="GHI84" s="420"/>
      <c r="GHJ84" s="420"/>
      <c r="GHK84" s="420"/>
      <c r="GHL84" s="420"/>
      <c r="GHM84" s="420"/>
      <c r="GHN84" s="420"/>
      <c r="GHO84" s="420"/>
      <c r="GHP84" s="420"/>
      <c r="GHQ84" s="420"/>
      <c r="GHR84" s="420"/>
      <c r="GHS84" s="420"/>
      <c r="GHT84" s="420"/>
      <c r="GHU84" s="420"/>
      <c r="GHV84" s="420"/>
      <c r="GHW84" s="420"/>
      <c r="GHX84" s="420"/>
      <c r="GHY84" s="420"/>
      <c r="GHZ84" s="420"/>
      <c r="GIA84" s="420"/>
      <c r="GIB84" s="420"/>
      <c r="GIC84" s="420"/>
      <c r="GID84" s="420"/>
      <c r="GIE84" s="420"/>
      <c r="GIF84" s="420"/>
      <c r="GIG84" s="420"/>
      <c r="GIH84" s="420"/>
      <c r="GII84" s="420"/>
      <c r="GIJ84" s="420"/>
      <c r="GIK84" s="420"/>
      <c r="GIL84" s="420"/>
      <c r="GIM84" s="420"/>
      <c r="GIN84" s="420"/>
      <c r="GIO84" s="420"/>
      <c r="GIP84" s="420"/>
      <c r="GIQ84" s="420"/>
      <c r="GIR84" s="420"/>
      <c r="GIS84" s="420"/>
      <c r="GIT84" s="420"/>
      <c r="GIU84" s="420"/>
      <c r="GIV84" s="420"/>
      <c r="GIW84" s="420"/>
      <c r="GIX84" s="420"/>
      <c r="GIY84" s="420"/>
      <c r="GIZ84" s="420"/>
      <c r="GJA84" s="420"/>
      <c r="GJB84" s="420"/>
      <c r="GJC84" s="420"/>
      <c r="GJD84" s="420"/>
      <c r="GJE84" s="420"/>
      <c r="GJF84" s="420"/>
      <c r="GJG84" s="420"/>
      <c r="GJH84" s="420"/>
      <c r="GJI84" s="420"/>
      <c r="GJJ84" s="420"/>
      <c r="GJK84" s="420"/>
      <c r="GJL84" s="420"/>
      <c r="GJM84" s="420"/>
      <c r="GJN84" s="420"/>
      <c r="GJO84" s="420"/>
      <c r="GJP84" s="420"/>
      <c r="GJQ84" s="420"/>
      <c r="GJR84" s="420"/>
      <c r="GJS84" s="420"/>
      <c r="GJT84" s="420"/>
      <c r="GJU84" s="420"/>
      <c r="GJV84" s="420"/>
      <c r="GJW84" s="420"/>
      <c r="GJX84" s="420"/>
      <c r="GJY84" s="420"/>
      <c r="GJZ84" s="420"/>
      <c r="GKA84" s="420"/>
      <c r="GKB84" s="420"/>
      <c r="GKC84" s="420"/>
      <c r="GKD84" s="420"/>
      <c r="GKE84" s="420"/>
      <c r="GKF84" s="420"/>
      <c r="GKG84" s="420"/>
      <c r="GKH84" s="420"/>
      <c r="GKI84" s="420"/>
      <c r="GKJ84" s="420"/>
      <c r="GKK84" s="420"/>
      <c r="GKL84" s="420"/>
      <c r="GKM84" s="420"/>
      <c r="GKN84" s="420"/>
      <c r="GKO84" s="420"/>
      <c r="GKP84" s="420"/>
      <c r="GKQ84" s="420"/>
      <c r="GKR84" s="420"/>
      <c r="GKS84" s="420"/>
      <c r="GKT84" s="420"/>
      <c r="GKU84" s="420"/>
      <c r="GKV84" s="420"/>
      <c r="GKW84" s="420"/>
      <c r="GKX84" s="420"/>
      <c r="GKY84" s="420"/>
      <c r="GKZ84" s="420"/>
      <c r="GLA84" s="420"/>
      <c r="GLB84" s="420"/>
      <c r="GLC84" s="420"/>
      <c r="GLD84" s="420"/>
      <c r="GLE84" s="420"/>
      <c r="GLF84" s="420"/>
      <c r="GLG84" s="420"/>
      <c r="GLH84" s="420"/>
      <c r="GLI84" s="420"/>
      <c r="GLJ84" s="420"/>
      <c r="GLK84" s="420"/>
      <c r="GLL84" s="420"/>
      <c r="GLM84" s="420"/>
      <c r="GLN84" s="420"/>
      <c r="GLO84" s="420"/>
      <c r="GLP84" s="420"/>
      <c r="GLQ84" s="420"/>
      <c r="GLR84" s="420"/>
      <c r="GLS84" s="420"/>
      <c r="GLT84" s="420"/>
      <c r="GLU84" s="420"/>
      <c r="GLV84" s="420"/>
      <c r="GLW84" s="420"/>
      <c r="GLX84" s="420"/>
      <c r="GLY84" s="420"/>
      <c r="GLZ84" s="420"/>
      <c r="GMA84" s="420"/>
      <c r="GMB84" s="420"/>
      <c r="GMC84" s="420"/>
      <c r="GMD84" s="420"/>
      <c r="GME84" s="420"/>
      <c r="GMF84" s="420"/>
      <c r="GMG84" s="420"/>
      <c r="GMH84" s="420"/>
      <c r="GMI84" s="420"/>
      <c r="GMJ84" s="420"/>
      <c r="GMK84" s="420"/>
      <c r="GML84" s="420"/>
      <c r="GMM84" s="420"/>
      <c r="GMN84" s="420"/>
      <c r="GMO84" s="420"/>
      <c r="GMP84" s="420"/>
      <c r="GMQ84" s="420"/>
      <c r="GMR84" s="420"/>
      <c r="GMS84" s="420"/>
      <c r="GMT84" s="420"/>
      <c r="GMU84" s="420"/>
      <c r="GMV84" s="420"/>
      <c r="GMW84" s="420"/>
      <c r="GMX84" s="420"/>
      <c r="GMY84" s="420"/>
      <c r="GMZ84" s="420"/>
      <c r="GNA84" s="420"/>
      <c r="GNB84" s="420"/>
      <c r="GNC84" s="420"/>
      <c r="GND84" s="420"/>
      <c r="GNE84" s="420"/>
      <c r="GNF84" s="420"/>
      <c r="GNG84" s="420"/>
      <c r="GNH84" s="420"/>
      <c r="GNI84" s="420"/>
      <c r="GNJ84" s="420"/>
      <c r="GNK84" s="420"/>
      <c r="GNL84" s="420"/>
      <c r="GNM84" s="420"/>
      <c r="GNN84" s="420"/>
      <c r="GNO84" s="420"/>
      <c r="GNP84" s="420"/>
      <c r="GNQ84" s="420"/>
      <c r="GNR84" s="420"/>
      <c r="GNS84" s="420"/>
      <c r="GNT84" s="420"/>
      <c r="GNU84" s="420"/>
      <c r="GNV84" s="420"/>
      <c r="GNW84" s="420"/>
      <c r="GNX84" s="420"/>
      <c r="GNY84" s="420"/>
      <c r="GNZ84" s="420"/>
      <c r="GOA84" s="420"/>
      <c r="GOB84" s="420"/>
      <c r="GOC84" s="420"/>
      <c r="GOD84" s="420"/>
      <c r="GOE84" s="420"/>
      <c r="GOF84" s="420"/>
      <c r="GOG84" s="420"/>
      <c r="GOH84" s="420"/>
      <c r="GOI84" s="420"/>
      <c r="GOJ84" s="420"/>
      <c r="GOK84" s="420"/>
      <c r="GOL84" s="420"/>
      <c r="GOM84" s="420"/>
      <c r="GON84" s="420"/>
      <c r="GOO84" s="420"/>
      <c r="GOP84" s="420"/>
      <c r="GOQ84" s="420"/>
      <c r="GOR84" s="420"/>
      <c r="GOS84" s="420"/>
      <c r="GOT84" s="420"/>
      <c r="GOU84" s="420"/>
      <c r="GOV84" s="420"/>
      <c r="GOW84" s="420"/>
      <c r="GOX84" s="420"/>
      <c r="GOY84" s="420"/>
      <c r="GOZ84" s="420"/>
      <c r="GPA84" s="420"/>
      <c r="GPB84" s="420"/>
      <c r="GPC84" s="420"/>
      <c r="GPD84" s="420"/>
      <c r="GPE84" s="420"/>
      <c r="GPF84" s="420"/>
      <c r="GPG84" s="420"/>
      <c r="GPH84" s="420"/>
      <c r="GPI84" s="420"/>
      <c r="GPJ84" s="420"/>
      <c r="GPK84" s="420"/>
      <c r="GPL84" s="420"/>
      <c r="GPM84" s="420"/>
      <c r="GPN84" s="420"/>
      <c r="GPO84" s="420"/>
      <c r="GPP84" s="420"/>
      <c r="GPQ84" s="420"/>
      <c r="GPR84" s="420"/>
      <c r="GPS84" s="420"/>
      <c r="GPT84" s="420"/>
      <c r="GPU84" s="420"/>
      <c r="GPV84" s="420"/>
      <c r="GPW84" s="420"/>
      <c r="GPX84" s="420"/>
      <c r="GPY84" s="420"/>
      <c r="GPZ84" s="420"/>
      <c r="GQA84" s="420"/>
      <c r="GQB84" s="420"/>
      <c r="GQC84" s="420"/>
      <c r="GQD84" s="420"/>
      <c r="GQE84" s="420"/>
      <c r="GQF84" s="420"/>
      <c r="GQG84" s="420"/>
      <c r="GQH84" s="420"/>
      <c r="GQI84" s="420"/>
      <c r="GQJ84" s="420"/>
      <c r="GQK84" s="420"/>
      <c r="GQL84" s="420"/>
      <c r="GQM84" s="420"/>
      <c r="GQN84" s="420"/>
      <c r="GQO84" s="420"/>
      <c r="GQP84" s="420"/>
      <c r="GQQ84" s="420"/>
      <c r="GQR84" s="420"/>
      <c r="GQS84" s="420"/>
      <c r="GQT84" s="420"/>
      <c r="GQU84" s="420"/>
      <c r="GQV84" s="420"/>
      <c r="GQW84" s="420"/>
      <c r="GQX84" s="420"/>
      <c r="GQY84" s="420"/>
      <c r="GQZ84" s="420"/>
      <c r="GRA84" s="420"/>
      <c r="GRB84" s="420"/>
      <c r="GRC84" s="420"/>
      <c r="GRD84" s="420"/>
      <c r="GRE84" s="420"/>
      <c r="GRF84" s="420"/>
      <c r="GRG84" s="420"/>
      <c r="GRH84" s="420"/>
      <c r="GRI84" s="420"/>
      <c r="GRJ84" s="420"/>
      <c r="GRK84" s="420"/>
      <c r="GRL84" s="420"/>
      <c r="GRM84" s="420"/>
      <c r="GRN84" s="420"/>
      <c r="GRO84" s="420"/>
      <c r="GRP84" s="420"/>
      <c r="GRQ84" s="420"/>
      <c r="GRR84" s="420"/>
      <c r="GRS84" s="420"/>
      <c r="GRT84" s="420"/>
      <c r="GRU84" s="420"/>
      <c r="GRV84" s="420"/>
      <c r="GRW84" s="420"/>
      <c r="GRX84" s="420"/>
      <c r="GRY84" s="420"/>
      <c r="GRZ84" s="420"/>
      <c r="GSA84" s="420"/>
      <c r="GSB84" s="420"/>
      <c r="GSC84" s="420"/>
      <c r="GSD84" s="420"/>
      <c r="GSE84" s="420"/>
      <c r="GSF84" s="420"/>
      <c r="GSG84" s="420"/>
      <c r="GSH84" s="420"/>
      <c r="GSI84" s="420"/>
      <c r="GSJ84" s="420"/>
      <c r="GSK84" s="420"/>
      <c r="GSL84" s="420"/>
      <c r="GSM84" s="420"/>
      <c r="GSN84" s="420"/>
      <c r="GSO84" s="420"/>
      <c r="GSP84" s="420"/>
      <c r="GSQ84" s="420"/>
      <c r="GSR84" s="420"/>
      <c r="GSS84" s="420"/>
      <c r="GST84" s="420"/>
      <c r="GSU84" s="420"/>
      <c r="GSV84" s="420"/>
      <c r="GSW84" s="420"/>
      <c r="GSX84" s="420"/>
      <c r="GSY84" s="420"/>
      <c r="GSZ84" s="420"/>
      <c r="GTA84" s="420"/>
      <c r="GTB84" s="420"/>
      <c r="GTC84" s="420"/>
      <c r="GTD84" s="420"/>
      <c r="GTE84" s="420"/>
      <c r="GTF84" s="420"/>
      <c r="GTG84" s="420"/>
      <c r="GTH84" s="420"/>
      <c r="GTI84" s="420"/>
      <c r="GTJ84" s="420"/>
      <c r="GTK84" s="420"/>
      <c r="GTL84" s="420"/>
      <c r="GTM84" s="420"/>
      <c r="GTN84" s="420"/>
      <c r="GTO84" s="420"/>
      <c r="GTP84" s="420"/>
      <c r="GTQ84" s="420"/>
      <c r="GTR84" s="420"/>
      <c r="GTS84" s="420"/>
      <c r="GTT84" s="420"/>
      <c r="GTU84" s="420"/>
      <c r="GTV84" s="420"/>
      <c r="GTW84" s="420"/>
      <c r="GTX84" s="420"/>
      <c r="GTY84" s="420"/>
      <c r="GTZ84" s="420"/>
      <c r="GUA84" s="420"/>
      <c r="GUB84" s="420"/>
      <c r="GUC84" s="420"/>
      <c r="GUD84" s="420"/>
      <c r="GUE84" s="420"/>
      <c r="GUF84" s="420"/>
      <c r="GUG84" s="420"/>
      <c r="GUH84" s="420"/>
      <c r="GUI84" s="420"/>
      <c r="GUJ84" s="420"/>
      <c r="GUK84" s="420"/>
      <c r="GUL84" s="420"/>
      <c r="GUM84" s="420"/>
      <c r="GUN84" s="420"/>
      <c r="GUO84" s="420"/>
      <c r="GUP84" s="420"/>
      <c r="GUQ84" s="420"/>
      <c r="GUR84" s="420"/>
      <c r="GUS84" s="420"/>
      <c r="GUT84" s="420"/>
      <c r="GUU84" s="420"/>
      <c r="GUV84" s="420"/>
      <c r="GUW84" s="420"/>
      <c r="GUX84" s="420"/>
      <c r="GUY84" s="420"/>
      <c r="GUZ84" s="420"/>
      <c r="GVA84" s="420"/>
      <c r="GVB84" s="420"/>
      <c r="GVC84" s="420"/>
      <c r="GVD84" s="420"/>
      <c r="GVE84" s="420"/>
      <c r="GVF84" s="420"/>
      <c r="GVG84" s="420"/>
      <c r="GVH84" s="420"/>
      <c r="GVI84" s="420"/>
      <c r="GVJ84" s="420"/>
      <c r="GVK84" s="420"/>
      <c r="GVL84" s="420"/>
      <c r="GVM84" s="420"/>
      <c r="GVN84" s="420"/>
      <c r="GVO84" s="420"/>
      <c r="GVP84" s="420"/>
      <c r="GVQ84" s="420"/>
      <c r="GVR84" s="420"/>
      <c r="GVS84" s="420"/>
      <c r="GVT84" s="420"/>
      <c r="GVU84" s="420"/>
      <c r="GVV84" s="420"/>
      <c r="GVW84" s="420"/>
      <c r="GVX84" s="420"/>
      <c r="GVY84" s="420"/>
      <c r="GVZ84" s="420"/>
      <c r="GWA84" s="420"/>
      <c r="GWB84" s="420"/>
      <c r="GWC84" s="420"/>
      <c r="GWD84" s="420"/>
      <c r="GWE84" s="420"/>
      <c r="GWF84" s="420"/>
      <c r="GWG84" s="420"/>
      <c r="GWH84" s="420"/>
      <c r="GWI84" s="420"/>
      <c r="GWJ84" s="420"/>
      <c r="GWK84" s="420"/>
      <c r="GWL84" s="420"/>
      <c r="GWM84" s="420"/>
      <c r="GWN84" s="420"/>
      <c r="GWO84" s="420"/>
      <c r="GWP84" s="420"/>
      <c r="GWQ84" s="420"/>
      <c r="GWR84" s="420"/>
      <c r="GWS84" s="420"/>
      <c r="GWT84" s="420"/>
      <c r="GWU84" s="420"/>
      <c r="GWV84" s="420"/>
      <c r="GWW84" s="420"/>
      <c r="GWX84" s="420"/>
      <c r="GWY84" s="420"/>
      <c r="GWZ84" s="420"/>
      <c r="GXA84" s="420"/>
      <c r="GXB84" s="420"/>
      <c r="GXC84" s="420"/>
      <c r="GXD84" s="420"/>
      <c r="GXE84" s="420"/>
      <c r="GXF84" s="420"/>
      <c r="GXG84" s="420"/>
      <c r="GXH84" s="420"/>
      <c r="GXI84" s="420"/>
      <c r="GXJ84" s="420"/>
      <c r="GXK84" s="420"/>
      <c r="GXL84" s="420"/>
      <c r="GXM84" s="420"/>
      <c r="GXN84" s="420"/>
      <c r="GXO84" s="420"/>
      <c r="GXP84" s="420"/>
      <c r="GXQ84" s="420"/>
      <c r="GXR84" s="420"/>
      <c r="GXS84" s="420"/>
      <c r="GXT84" s="420"/>
      <c r="GXU84" s="420"/>
      <c r="GXV84" s="420"/>
      <c r="GXW84" s="420"/>
      <c r="GXX84" s="420"/>
      <c r="GXY84" s="420"/>
      <c r="GXZ84" s="420"/>
      <c r="GYA84" s="420"/>
      <c r="GYB84" s="420"/>
      <c r="GYC84" s="420"/>
      <c r="GYD84" s="420"/>
      <c r="GYE84" s="420"/>
      <c r="GYF84" s="420"/>
      <c r="GYG84" s="420"/>
      <c r="GYH84" s="420"/>
      <c r="GYI84" s="420"/>
      <c r="GYJ84" s="420"/>
      <c r="GYK84" s="420"/>
      <c r="GYL84" s="420"/>
      <c r="GYM84" s="420"/>
      <c r="GYN84" s="420"/>
      <c r="GYO84" s="420"/>
      <c r="GYP84" s="420"/>
      <c r="GYQ84" s="420"/>
      <c r="GYR84" s="420"/>
      <c r="GYS84" s="420"/>
      <c r="GYT84" s="420"/>
      <c r="GYU84" s="420"/>
      <c r="GYV84" s="420"/>
      <c r="GYW84" s="420"/>
      <c r="GYX84" s="420"/>
      <c r="GYY84" s="420"/>
      <c r="GYZ84" s="420"/>
      <c r="GZA84" s="420"/>
      <c r="GZB84" s="420"/>
      <c r="GZC84" s="420"/>
      <c r="GZD84" s="420"/>
      <c r="GZE84" s="420"/>
      <c r="GZF84" s="420"/>
      <c r="GZG84" s="420"/>
      <c r="GZH84" s="420"/>
      <c r="GZI84" s="420"/>
      <c r="GZJ84" s="420"/>
      <c r="GZK84" s="420"/>
      <c r="GZL84" s="420"/>
      <c r="GZM84" s="420"/>
      <c r="GZN84" s="420"/>
      <c r="GZO84" s="420"/>
      <c r="GZP84" s="420"/>
      <c r="GZQ84" s="420"/>
      <c r="GZR84" s="420"/>
      <c r="GZS84" s="420"/>
      <c r="GZT84" s="420"/>
      <c r="GZU84" s="420"/>
      <c r="GZV84" s="420"/>
      <c r="GZW84" s="420"/>
      <c r="GZX84" s="420"/>
      <c r="GZY84" s="420"/>
      <c r="GZZ84" s="420"/>
      <c r="HAA84" s="420"/>
      <c r="HAB84" s="420"/>
      <c r="HAC84" s="420"/>
      <c r="HAD84" s="420"/>
      <c r="HAE84" s="420"/>
      <c r="HAF84" s="420"/>
      <c r="HAG84" s="420"/>
      <c r="HAH84" s="420"/>
      <c r="HAI84" s="420"/>
      <c r="HAJ84" s="420"/>
      <c r="HAK84" s="420"/>
      <c r="HAL84" s="420"/>
      <c r="HAM84" s="420"/>
      <c r="HAN84" s="420"/>
      <c r="HAO84" s="420"/>
      <c r="HAP84" s="420"/>
      <c r="HAQ84" s="420"/>
      <c r="HAR84" s="420"/>
      <c r="HAS84" s="420"/>
      <c r="HAT84" s="420"/>
      <c r="HAU84" s="420"/>
      <c r="HAV84" s="420"/>
      <c r="HAW84" s="420"/>
      <c r="HAX84" s="420"/>
      <c r="HAY84" s="420"/>
      <c r="HAZ84" s="420"/>
      <c r="HBA84" s="420"/>
      <c r="HBB84" s="420"/>
      <c r="HBC84" s="420"/>
      <c r="HBD84" s="420"/>
      <c r="HBE84" s="420"/>
      <c r="HBF84" s="420"/>
      <c r="HBG84" s="420"/>
      <c r="HBH84" s="420"/>
      <c r="HBI84" s="420"/>
      <c r="HBJ84" s="420"/>
      <c r="HBK84" s="420"/>
      <c r="HBL84" s="420"/>
      <c r="HBM84" s="420"/>
      <c r="HBN84" s="420"/>
      <c r="HBO84" s="420"/>
      <c r="HBP84" s="420"/>
      <c r="HBQ84" s="420"/>
      <c r="HBR84" s="420"/>
      <c r="HBS84" s="420"/>
      <c r="HBT84" s="420"/>
      <c r="HBU84" s="420"/>
      <c r="HBV84" s="420"/>
      <c r="HBW84" s="420"/>
      <c r="HBX84" s="420"/>
      <c r="HBY84" s="420"/>
      <c r="HBZ84" s="420"/>
      <c r="HCA84" s="420"/>
      <c r="HCB84" s="420"/>
      <c r="HCC84" s="420"/>
      <c r="HCD84" s="420"/>
      <c r="HCE84" s="420"/>
      <c r="HCF84" s="420"/>
      <c r="HCG84" s="420"/>
      <c r="HCH84" s="420"/>
      <c r="HCI84" s="420"/>
      <c r="HCJ84" s="420"/>
      <c r="HCK84" s="420"/>
      <c r="HCL84" s="420"/>
      <c r="HCM84" s="420"/>
      <c r="HCN84" s="420"/>
      <c r="HCO84" s="420"/>
      <c r="HCP84" s="420"/>
      <c r="HCQ84" s="420"/>
      <c r="HCR84" s="420"/>
      <c r="HCS84" s="420"/>
      <c r="HCT84" s="420"/>
      <c r="HCU84" s="420"/>
      <c r="HCV84" s="420"/>
      <c r="HCW84" s="420"/>
      <c r="HCX84" s="420"/>
      <c r="HCY84" s="420"/>
      <c r="HCZ84" s="420"/>
      <c r="HDA84" s="420"/>
      <c r="HDB84" s="420"/>
      <c r="HDC84" s="420"/>
      <c r="HDD84" s="420"/>
      <c r="HDE84" s="420"/>
      <c r="HDF84" s="420"/>
      <c r="HDG84" s="420"/>
      <c r="HDH84" s="420"/>
      <c r="HDI84" s="420"/>
      <c r="HDJ84" s="420"/>
      <c r="HDK84" s="420"/>
      <c r="HDL84" s="420"/>
      <c r="HDM84" s="420"/>
      <c r="HDN84" s="420"/>
      <c r="HDO84" s="420"/>
      <c r="HDP84" s="420"/>
      <c r="HDQ84" s="420"/>
      <c r="HDR84" s="420"/>
      <c r="HDS84" s="420"/>
      <c r="HDT84" s="420"/>
      <c r="HDU84" s="420"/>
      <c r="HDV84" s="420"/>
      <c r="HDW84" s="420"/>
      <c r="HDX84" s="420"/>
      <c r="HDY84" s="420"/>
      <c r="HDZ84" s="420"/>
      <c r="HEA84" s="420"/>
      <c r="HEB84" s="420"/>
      <c r="HEC84" s="420"/>
      <c r="HED84" s="420"/>
      <c r="HEE84" s="420"/>
      <c r="HEF84" s="420"/>
      <c r="HEG84" s="420"/>
      <c r="HEH84" s="420"/>
      <c r="HEI84" s="420"/>
      <c r="HEJ84" s="420"/>
      <c r="HEK84" s="420"/>
      <c r="HEL84" s="420"/>
      <c r="HEM84" s="420"/>
      <c r="HEN84" s="420"/>
      <c r="HEO84" s="420"/>
      <c r="HEP84" s="420"/>
      <c r="HEQ84" s="420"/>
      <c r="HER84" s="420"/>
      <c r="HES84" s="420"/>
      <c r="HET84" s="420"/>
      <c r="HEU84" s="420"/>
      <c r="HEV84" s="420"/>
      <c r="HEW84" s="420"/>
      <c r="HEX84" s="420"/>
      <c r="HEY84" s="420"/>
      <c r="HEZ84" s="420"/>
      <c r="HFA84" s="420"/>
      <c r="HFB84" s="420"/>
      <c r="HFC84" s="420"/>
      <c r="HFD84" s="420"/>
      <c r="HFE84" s="420"/>
      <c r="HFF84" s="420"/>
      <c r="HFG84" s="420"/>
      <c r="HFH84" s="420"/>
      <c r="HFI84" s="420"/>
      <c r="HFJ84" s="420"/>
      <c r="HFK84" s="420"/>
      <c r="HFL84" s="420"/>
      <c r="HFM84" s="420"/>
      <c r="HFN84" s="420"/>
      <c r="HFO84" s="420"/>
      <c r="HFP84" s="420"/>
      <c r="HFQ84" s="420"/>
      <c r="HFR84" s="420"/>
      <c r="HFS84" s="420"/>
      <c r="HFT84" s="420"/>
      <c r="HFU84" s="420"/>
      <c r="HFV84" s="420"/>
      <c r="HFW84" s="420"/>
      <c r="HFX84" s="420"/>
      <c r="HFY84" s="420"/>
      <c r="HFZ84" s="420"/>
      <c r="HGA84" s="420"/>
      <c r="HGB84" s="420"/>
      <c r="HGC84" s="420"/>
      <c r="HGD84" s="420"/>
      <c r="HGE84" s="420"/>
      <c r="HGF84" s="420"/>
      <c r="HGG84" s="420"/>
      <c r="HGH84" s="420"/>
      <c r="HGI84" s="420"/>
      <c r="HGJ84" s="420"/>
      <c r="HGK84" s="420"/>
      <c r="HGL84" s="420"/>
      <c r="HGM84" s="420"/>
      <c r="HGN84" s="420"/>
      <c r="HGO84" s="420"/>
      <c r="HGP84" s="420"/>
      <c r="HGQ84" s="420"/>
      <c r="HGR84" s="420"/>
      <c r="HGS84" s="420"/>
      <c r="HGT84" s="420"/>
      <c r="HGU84" s="420"/>
      <c r="HGV84" s="420"/>
      <c r="HGW84" s="420"/>
      <c r="HGX84" s="420"/>
      <c r="HGY84" s="420"/>
      <c r="HGZ84" s="420"/>
      <c r="HHA84" s="420"/>
      <c r="HHB84" s="420"/>
      <c r="HHC84" s="420"/>
      <c r="HHD84" s="420"/>
      <c r="HHE84" s="420"/>
      <c r="HHF84" s="420"/>
      <c r="HHG84" s="420"/>
      <c r="HHH84" s="420"/>
      <c r="HHI84" s="420"/>
      <c r="HHJ84" s="420"/>
      <c r="HHK84" s="420"/>
      <c r="HHL84" s="420"/>
      <c r="HHM84" s="420"/>
      <c r="HHN84" s="420"/>
      <c r="HHO84" s="420"/>
      <c r="HHP84" s="420"/>
      <c r="HHQ84" s="420"/>
      <c r="HHR84" s="420"/>
      <c r="HHS84" s="420"/>
      <c r="HHT84" s="420"/>
      <c r="HHU84" s="420"/>
      <c r="HHV84" s="420"/>
      <c r="HHW84" s="420"/>
      <c r="HHX84" s="420"/>
      <c r="HHY84" s="420"/>
      <c r="HHZ84" s="420"/>
      <c r="HIA84" s="420"/>
      <c r="HIB84" s="420"/>
      <c r="HIC84" s="420"/>
      <c r="HID84" s="420"/>
      <c r="HIE84" s="420"/>
      <c r="HIF84" s="420"/>
      <c r="HIG84" s="420"/>
      <c r="HIH84" s="420"/>
      <c r="HII84" s="420"/>
      <c r="HIJ84" s="420"/>
      <c r="HIK84" s="420"/>
      <c r="HIL84" s="420"/>
      <c r="HIM84" s="420"/>
      <c r="HIN84" s="420"/>
      <c r="HIO84" s="420"/>
      <c r="HIP84" s="420"/>
      <c r="HIQ84" s="420"/>
      <c r="HIR84" s="420"/>
      <c r="HIS84" s="420"/>
      <c r="HIT84" s="420"/>
      <c r="HIU84" s="420"/>
      <c r="HIV84" s="420"/>
      <c r="HIW84" s="420"/>
      <c r="HIX84" s="420"/>
      <c r="HIY84" s="420"/>
      <c r="HIZ84" s="420"/>
      <c r="HJA84" s="420"/>
      <c r="HJB84" s="420"/>
      <c r="HJC84" s="420"/>
      <c r="HJD84" s="420"/>
      <c r="HJE84" s="420"/>
      <c r="HJF84" s="420"/>
      <c r="HJG84" s="420"/>
      <c r="HJH84" s="420"/>
      <c r="HJI84" s="420"/>
      <c r="HJJ84" s="420"/>
      <c r="HJK84" s="420"/>
      <c r="HJL84" s="420"/>
      <c r="HJM84" s="420"/>
      <c r="HJN84" s="420"/>
      <c r="HJO84" s="420"/>
      <c r="HJP84" s="420"/>
      <c r="HJQ84" s="420"/>
      <c r="HJR84" s="420"/>
      <c r="HJS84" s="420"/>
      <c r="HJT84" s="420"/>
      <c r="HJU84" s="420"/>
      <c r="HJV84" s="420"/>
      <c r="HJW84" s="420"/>
      <c r="HJX84" s="420"/>
      <c r="HJY84" s="420"/>
      <c r="HJZ84" s="420"/>
      <c r="HKA84" s="420"/>
      <c r="HKB84" s="420"/>
      <c r="HKC84" s="420"/>
      <c r="HKD84" s="420"/>
      <c r="HKE84" s="420"/>
      <c r="HKF84" s="420"/>
      <c r="HKG84" s="420"/>
      <c r="HKH84" s="420"/>
      <c r="HKI84" s="420"/>
      <c r="HKJ84" s="420"/>
      <c r="HKK84" s="420"/>
      <c r="HKL84" s="420"/>
      <c r="HKM84" s="420"/>
      <c r="HKN84" s="420"/>
      <c r="HKO84" s="420"/>
      <c r="HKP84" s="420"/>
      <c r="HKQ84" s="420"/>
      <c r="HKR84" s="420"/>
      <c r="HKS84" s="420"/>
      <c r="HKT84" s="420"/>
      <c r="HKU84" s="420"/>
      <c r="HKV84" s="420"/>
      <c r="HKW84" s="420"/>
      <c r="HKX84" s="420"/>
      <c r="HKY84" s="420"/>
      <c r="HKZ84" s="420"/>
      <c r="HLA84" s="420"/>
      <c r="HLB84" s="420"/>
      <c r="HLC84" s="420"/>
      <c r="HLD84" s="420"/>
      <c r="HLE84" s="420"/>
      <c r="HLF84" s="420"/>
      <c r="HLG84" s="420"/>
      <c r="HLH84" s="420"/>
      <c r="HLI84" s="420"/>
      <c r="HLJ84" s="420"/>
      <c r="HLK84" s="420"/>
      <c r="HLL84" s="420"/>
      <c r="HLM84" s="420"/>
      <c r="HLN84" s="420"/>
      <c r="HLO84" s="420"/>
      <c r="HLP84" s="420"/>
      <c r="HLQ84" s="420"/>
      <c r="HLR84" s="420"/>
      <c r="HLS84" s="420"/>
      <c r="HLT84" s="420"/>
      <c r="HLU84" s="420"/>
      <c r="HLV84" s="420"/>
      <c r="HLW84" s="420"/>
      <c r="HLX84" s="420"/>
      <c r="HLY84" s="420"/>
      <c r="HLZ84" s="420"/>
      <c r="HMA84" s="420"/>
      <c r="HMB84" s="420"/>
      <c r="HMC84" s="420"/>
      <c r="HMD84" s="420"/>
      <c r="HME84" s="420"/>
      <c r="HMF84" s="420"/>
      <c r="HMG84" s="420"/>
      <c r="HMH84" s="420"/>
      <c r="HMI84" s="420"/>
      <c r="HMJ84" s="420"/>
      <c r="HMK84" s="420"/>
      <c r="HML84" s="420"/>
      <c r="HMM84" s="420"/>
      <c r="HMN84" s="420"/>
      <c r="HMO84" s="420"/>
      <c r="HMP84" s="420"/>
      <c r="HMQ84" s="420"/>
      <c r="HMR84" s="420"/>
      <c r="HMS84" s="420"/>
      <c r="HMT84" s="420"/>
      <c r="HMU84" s="420"/>
      <c r="HMV84" s="420"/>
      <c r="HMW84" s="420"/>
      <c r="HMX84" s="420"/>
      <c r="HMY84" s="420"/>
      <c r="HMZ84" s="420"/>
      <c r="HNA84" s="420"/>
      <c r="HNB84" s="420"/>
      <c r="HNC84" s="420"/>
      <c r="HND84" s="420"/>
      <c r="HNE84" s="420"/>
      <c r="HNF84" s="420"/>
      <c r="HNG84" s="420"/>
      <c r="HNH84" s="420"/>
      <c r="HNI84" s="420"/>
      <c r="HNJ84" s="420"/>
      <c r="HNK84" s="420"/>
      <c r="HNL84" s="420"/>
      <c r="HNM84" s="420"/>
      <c r="HNN84" s="420"/>
      <c r="HNO84" s="420"/>
      <c r="HNP84" s="420"/>
      <c r="HNQ84" s="420"/>
      <c r="HNR84" s="420"/>
      <c r="HNS84" s="420"/>
      <c r="HNT84" s="420"/>
      <c r="HNU84" s="420"/>
      <c r="HNV84" s="420"/>
      <c r="HNW84" s="420"/>
      <c r="HNX84" s="420"/>
      <c r="HNY84" s="420"/>
      <c r="HNZ84" s="420"/>
      <c r="HOA84" s="420"/>
      <c r="HOB84" s="420"/>
      <c r="HOC84" s="420"/>
      <c r="HOD84" s="420"/>
      <c r="HOE84" s="420"/>
      <c r="HOF84" s="420"/>
      <c r="HOG84" s="420"/>
      <c r="HOH84" s="420"/>
      <c r="HOI84" s="420"/>
      <c r="HOJ84" s="420"/>
      <c r="HOK84" s="420"/>
      <c r="HOL84" s="420"/>
      <c r="HOM84" s="420"/>
      <c r="HON84" s="420"/>
      <c r="HOO84" s="420"/>
      <c r="HOP84" s="420"/>
      <c r="HOQ84" s="420"/>
      <c r="HOR84" s="420"/>
      <c r="HOS84" s="420"/>
      <c r="HOT84" s="420"/>
      <c r="HOU84" s="420"/>
      <c r="HOV84" s="420"/>
      <c r="HOW84" s="420"/>
      <c r="HOX84" s="420"/>
      <c r="HOY84" s="420"/>
      <c r="HOZ84" s="420"/>
      <c r="HPA84" s="420"/>
      <c r="HPB84" s="420"/>
      <c r="HPC84" s="420"/>
      <c r="HPD84" s="420"/>
      <c r="HPE84" s="420"/>
      <c r="HPF84" s="420"/>
      <c r="HPG84" s="420"/>
      <c r="HPH84" s="420"/>
      <c r="HPI84" s="420"/>
      <c r="HPJ84" s="420"/>
      <c r="HPK84" s="420"/>
      <c r="HPL84" s="420"/>
      <c r="HPM84" s="420"/>
      <c r="HPN84" s="420"/>
      <c r="HPO84" s="420"/>
      <c r="HPP84" s="420"/>
      <c r="HPQ84" s="420"/>
      <c r="HPR84" s="420"/>
      <c r="HPS84" s="420"/>
      <c r="HPT84" s="420"/>
      <c r="HPU84" s="420"/>
      <c r="HPV84" s="420"/>
      <c r="HPW84" s="420"/>
      <c r="HPX84" s="420"/>
      <c r="HPY84" s="420"/>
      <c r="HPZ84" s="420"/>
      <c r="HQA84" s="420"/>
      <c r="HQB84" s="420"/>
      <c r="HQC84" s="420"/>
      <c r="HQD84" s="420"/>
      <c r="HQE84" s="420"/>
      <c r="HQF84" s="420"/>
      <c r="HQG84" s="420"/>
      <c r="HQH84" s="420"/>
      <c r="HQI84" s="420"/>
      <c r="HQJ84" s="420"/>
      <c r="HQK84" s="420"/>
      <c r="HQL84" s="420"/>
      <c r="HQM84" s="420"/>
      <c r="HQN84" s="420"/>
      <c r="HQO84" s="420"/>
      <c r="HQP84" s="420"/>
      <c r="HQQ84" s="420"/>
      <c r="HQR84" s="420"/>
      <c r="HQS84" s="420"/>
      <c r="HQT84" s="420"/>
      <c r="HQU84" s="420"/>
      <c r="HQV84" s="420"/>
      <c r="HQW84" s="420"/>
      <c r="HQX84" s="420"/>
      <c r="HQY84" s="420"/>
      <c r="HQZ84" s="420"/>
      <c r="HRA84" s="420"/>
      <c r="HRB84" s="420"/>
      <c r="HRC84" s="420"/>
      <c r="HRD84" s="420"/>
      <c r="HRE84" s="420"/>
      <c r="HRF84" s="420"/>
      <c r="HRG84" s="420"/>
      <c r="HRH84" s="420"/>
      <c r="HRI84" s="420"/>
      <c r="HRJ84" s="420"/>
      <c r="HRK84" s="420"/>
      <c r="HRL84" s="420"/>
      <c r="HRM84" s="420"/>
      <c r="HRN84" s="420"/>
      <c r="HRO84" s="420"/>
      <c r="HRP84" s="420"/>
      <c r="HRQ84" s="420"/>
      <c r="HRR84" s="420"/>
      <c r="HRS84" s="420"/>
      <c r="HRT84" s="420"/>
      <c r="HRU84" s="420"/>
      <c r="HRV84" s="420"/>
      <c r="HRW84" s="420"/>
      <c r="HRX84" s="420"/>
      <c r="HRY84" s="420"/>
      <c r="HRZ84" s="420"/>
      <c r="HSA84" s="420"/>
      <c r="HSB84" s="420"/>
      <c r="HSC84" s="420"/>
      <c r="HSD84" s="420"/>
      <c r="HSE84" s="420"/>
      <c r="HSF84" s="420"/>
      <c r="HSG84" s="420"/>
      <c r="HSH84" s="420"/>
      <c r="HSI84" s="420"/>
      <c r="HSJ84" s="420"/>
      <c r="HSK84" s="420"/>
      <c r="HSL84" s="420"/>
      <c r="HSM84" s="420"/>
      <c r="HSN84" s="420"/>
      <c r="HSO84" s="420"/>
      <c r="HSP84" s="420"/>
      <c r="HSQ84" s="420"/>
      <c r="HSR84" s="420"/>
      <c r="HSS84" s="420"/>
      <c r="HST84" s="420"/>
      <c r="HSU84" s="420"/>
      <c r="HSV84" s="420"/>
      <c r="HSW84" s="420"/>
      <c r="HSX84" s="420"/>
      <c r="HSY84" s="420"/>
      <c r="HSZ84" s="420"/>
      <c r="HTA84" s="420"/>
      <c r="HTB84" s="420"/>
      <c r="HTC84" s="420"/>
      <c r="HTD84" s="420"/>
      <c r="HTE84" s="420"/>
      <c r="HTF84" s="420"/>
      <c r="HTG84" s="420"/>
      <c r="HTH84" s="420"/>
      <c r="HTI84" s="420"/>
      <c r="HTJ84" s="420"/>
      <c r="HTK84" s="420"/>
      <c r="HTL84" s="420"/>
      <c r="HTM84" s="420"/>
      <c r="HTN84" s="420"/>
      <c r="HTO84" s="420"/>
      <c r="HTP84" s="420"/>
      <c r="HTQ84" s="420"/>
      <c r="HTR84" s="420"/>
      <c r="HTS84" s="420"/>
      <c r="HTT84" s="420"/>
      <c r="HTU84" s="420"/>
      <c r="HTV84" s="420"/>
      <c r="HTW84" s="420"/>
      <c r="HTX84" s="420"/>
      <c r="HTY84" s="420"/>
      <c r="HTZ84" s="420"/>
      <c r="HUA84" s="420"/>
      <c r="HUB84" s="420"/>
      <c r="HUC84" s="420"/>
      <c r="HUD84" s="420"/>
      <c r="HUE84" s="420"/>
      <c r="HUF84" s="420"/>
      <c r="HUG84" s="420"/>
      <c r="HUH84" s="420"/>
      <c r="HUI84" s="420"/>
      <c r="HUJ84" s="420"/>
      <c r="HUK84" s="420"/>
      <c r="HUL84" s="420"/>
      <c r="HUM84" s="420"/>
      <c r="HUN84" s="420"/>
      <c r="HUO84" s="420"/>
      <c r="HUP84" s="420"/>
      <c r="HUQ84" s="420"/>
      <c r="HUR84" s="420"/>
      <c r="HUS84" s="420"/>
      <c r="HUT84" s="420"/>
      <c r="HUU84" s="420"/>
      <c r="HUV84" s="420"/>
      <c r="HUW84" s="420"/>
      <c r="HUX84" s="420"/>
      <c r="HUY84" s="420"/>
      <c r="HUZ84" s="420"/>
      <c r="HVA84" s="420"/>
      <c r="HVB84" s="420"/>
      <c r="HVC84" s="420"/>
      <c r="HVD84" s="420"/>
      <c r="HVE84" s="420"/>
      <c r="HVF84" s="420"/>
      <c r="HVG84" s="420"/>
      <c r="HVH84" s="420"/>
      <c r="HVI84" s="420"/>
      <c r="HVJ84" s="420"/>
      <c r="HVK84" s="420"/>
      <c r="HVL84" s="420"/>
      <c r="HVM84" s="420"/>
      <c r="HVN84" s="420"/>
      <c r="HVO84" s="420"/>
      <c r="HVP84" s="420"/>
      <c r="HVQ84" s="420"/>
      <c r="HVR84" s="420"/>
      <c r="HVS84" s="420"/>
      <c r="HVT84" s="420"/>
      <c r="HVU84" s="420"/>
      <c r="HVV84" s="420"/>
      <c r="HVW84" s="420"/>
      <c r="HVX84" s="420"/>
      <c r="HVY84" s="420"/>
      <c r="HVZ84" s="420"/>
      <c r="HWA84" s="420"/>
      <c r="HWB84" s="420"/>
      <c r="HWC84" s="420"/>
      <c r="HWD84" s="420"/>
      <c r="HWE84" s="420"/>
      <c r="HWF84" s="420"/>
      <c r="HWG84" s="420"/>
      <c r="HWH84" s="420"/>
      <c r="HWI84" s="420"/>
      <c r="HWJ84" s="420"/>
      <c r="HWK84" s="420"/>
      <c r="HWL84" s="420"/>
      <c r="HWM84" s="420"/>
      <c r="HWN84" s="420"/>
      <c r="HWO84" s="420"/>
      <c r="HWP84" s="420"/>
      <c r="HWQ84" s="420"/>
      <c r="HWR84" s="420"/>
      <c r="HWS84" s="420"/>
      <c r="HWT84" s="420"/>
      <c r="HWU84" s="420"/>
      <c r="HWV84" s="420"/>
      <c r="HWW84" s="420"/>
      <c r="HWX84" s="420"/>
      <c r="HWY84" s="420"/>
      <c r="HWZ84" s="420"/>
      <c r="HXA84" s="420"/>
      <c r="HXB84" s="420"/>
      <c r="HXC84" s="420"/>
      <c r="HXD84" s="420"/>
      <c r="HXE84" s="420"/>
      <c r="HXF84" s="420"/>
      <c r="HXG84" s="420"/>
      <c r="HXH84" s="420"/>
      <c r="HXI84" s="420"/>
      <c r="HXJ84" s="420"/>
      <c r="HXK84" s="420"/>
      <c r="HXL84" s="420"/>
      <c r="HXM84" s="420"/>
      <c r="HXN84" s="420"/>
      <c r="HXO84" s="420"/>
      <c r="HXP84" s="420"/>
      <c r="HXQ84" s="420"/>
      <c r="HXR84" s="420"/>
      <c r="HXS84" s="420"/>
      <c r="HXT84" s="420"/>
      <c r="HXU84" s="420"/>
      <c r="HXV84" s="420"/>
      <c r="HXW84" s="420"/>
      <c r="HXX84" s="420"/>
      <c r="HXY84" s="420"/>
      <c r="HXZ84" s="420"/>
      <c r="HYA84" s="420"/>
      <c r="HYB84" s="420"/>
      <c r="HYC84" s="420"/>
      <c r="HYD84" s="420"/>
      <c r="HYE84" s="420"/>
      <c r="HYF84" s="420"/>
      <c r="HYG84" s="420"/>
      <c r="HYH84" s="420"/>
      <c r="HYI84" s="420"/>
      <c r="HYJ84" s="420"/>
      <c r="HYK84" s="420"/>
      <c r="HYL84" s="420"/>
      <c r="HYM84" s="420"/>
      <c r="HYN84" s="420"/>
      <c r="HYO84" s="420"/>
      <c r="HYP84" s="420"/>
      <c r="HYQ84" s="420"/>
      <c r="HYR84" s="420"/>
      <c r="HYS84" s="420"/>
      <c r="HYT84" s="420"/>
      <c r="HYU84" s="420"/>
      <c r="HYV84" s="420"/>
      <c r="HYW84" s="420"/>
      <c r="HYX84" s="420"/>
      <c r="HYY84" s="420"/>
      <c r="HYZ84" s="420"/>
      <c r="HZA84" s="420"/>
      <c r="HZB84" s="420"/>
      <c r="HZC84" s="420"/>
      <c r="HZD84" s="420"/>
      <c r="HZE84" s="420"/>
      <c r="HZF84" s="420"/>
      <c r="HZG84" s="420"/>
      <c r="HZH84" s="420"/>
      <c r="HZI84" s="420"/>
      <c r="HZJ84" s="420"/>
      <c r="HZK84" s="420"/>
      <c r="HZL84" s="420"/>
      <c r="HZM84" s="420"/>
      <c r="HZN84" s="420"/>
      <c r="HZO84" s="420"/>
      <c r="HZP84" s="420"/>
      <c r="HZQ84" s="420"/>
      <c r="HZR84" s="420"/>
      <c r="HZS84" s="420"/>
      <c r="HZT84" s="420"/>
      <c r="HZU84" s="420"/>
      <c r="HZV84" s="420"/>
      <c r="HZW84" s="420"/>
      <c r="HZX84" s="420"/>
      <c r="HZY84" s="420"/>
      <c r="HZZ84" s="420"/>
      <c r="IAA84" s="420"/>
      <c r="IAB84" s="420"/>
      <c r="IAC84" s="420"/>
      <c r="IAD84" s="420"/>
      <c r="IAE84" s="420"/>
      <c r="IAF84" s="420"/>
      <c r="IAG84" s="420"/>
      <c r="IAH84" s="420"/>
      <c r="IAI84" s="420"/>
      <c r="IAJ84" s="420"/>
      <c r="IAK84" s="420"/>
      <c r="IAL84" s="420"/>
      <c r="IAM84" s="420"/>
      <c r="IAN84" s="420"/>
      <c r="IAO84" s="420"/>
      <c r="IAP84" s="420"/>
      <c r="IAQ84" s="420"/>
      <c r="IAR84" s="420"/>
      <c r="IAS84" s="420"/>
      <c r="IAT84" s="420"/>
      <c r="IAU84" s="420"/>
      <c r="IAV84" s="420"/>
      <c r="IAW84" s="420"/>
      <c r="IAX84" s="420"/>
      <c r="IAY84" s="420"/>
      <c r="IAZ84" s="420"/>
      <c r="IBA84" s="420"/>
      <c r="IBB84" s="420"/>
      <c r="IBC84" s="420"/>
      <c r="IBD84" s="420"/>
      <c r="IBE84" s="420"/>
      <c r="IBF84" s="420"/>
      <c r="IBG84" s="420"/>
      <c r="IBH84" s="420"/>
      <c r="IBI84" s="420"/>
      <c r="IBJ84" s="420"/>
      <c r="IBK84" s="420"/>
      <c r="IBL84" s="420"/>
      <c r="IBM84" s="420"/>
      <c r="IBN84" s="420"/>
      <c r="IBO84" s="420"/>
      <c r="IBP84" s="420"/>
      <c r="IBQ84" s="420"/>
      <c r="IBR84" s="420"/>
      <c r="IBS84" s="420"/>
      <c r="IBT84" s="420"/>
      <c r="IBU84" s="420"/>
      <c r="IBV84" s="420"/>
      <c r="IBW84" s="420"/>
      <c r="IBX84" s="420"/>
      <c r="IBY84" s="420"/>
      <c r="IBZ84" s="420"/>
      <c r="ICA84" s="420"/>
      <c r="ICB84" s="420"/>
      <c r="ICC84" s="420"/>
      <c r="ICD84" s="420"/>
      <c r="ICE84" s="420"/>
      <c r="ICF84" s="420"/>
      <c r="ICG84" s="420"/>
      <c r="ICH84" s="420"/>
      <c r="ICI84" s="420"/>
      <c r="ICJ84" s="420"/>
      <c r="ICK84" s="420"/>
      <c r="ICL84" s="420"/>
      <c r="ICM84" s="420"/>
      <c r="ICN84" s="420"/>
      <c r="ICO84" s="420"/>
      <c r="ICP84" s="420"/>
      <c r="ICQ84" s="420"/>
      <c r="ICR84" s="420"/>
      <c r="ICS84" s="420"/>
      <c r="ICT84" s="420"/>
      <c r="ICU84" s="420"/>
      <c r="ICV84" s="420"/>
      <c r="ICW84" s="420"/>
      <c r="ICX84" s="420"/>
      <c r="ICY84" s="420"/>
      <c r="ICZ84" s="420"/>
      <c r="IDA84" s="420"/>
      <c r="IDB84" s="420"/>
      <c r="IDC84" s="420"/>
      <c r="IDD84" s="420"/>
      <c r="IDE84" s="420"/>
      <c r="IDF84" s="420"/>
      <c r="IDG84" s="420"/>
      <c r="IDH84" s="420"/>
      <c r="IDI84" s="420"/>
      <c r="IDJ84" s="420"/>
      <c r="IDK84" s="420"/>
      <c r="IDL84" s="420"/>
      <c r="IDM84" s="420"/>
      <c r="IDN84" s="420"/>
      <c r="IDO84" s="420"/>
      <c r="IDP84" s="420"/>
      <c r="IDQ84" s="420"/>
      <c r="IDR84" s="420"/>
      <c r="IDS84" s="420"/>
      <c r="IDT84" s="420"/>
      <c r="IDU84" s="420"/>
      <c r="IDV84" s="420"/>
      <c r="IDW84" s="420"/>
      <c r="IDX84" s="420"/>
      <c r="IDY84" s="420"/>
      <c r="IDZ84" s="420"/>
      <c r="IEA84" s="420"/>
      <c r="IEB84" s="420"/>
      <c r="IEC84" s="420"/>
      <c r="IED84" s="420"/>
      <c r="IEE84" s="420"/>
      <c r="IEF84" s="420"/>
      <c r="IEG84" s="420"/>
      <c r="IEH84" s="420"/>
      <c r="IEI84" s="420"/>
      <c r="IEJ84" s="420"/>
      <c r="IEK84" s="420"/>
      <c r="IEL84" s="420"/>
      <c r="IEM84" s="420"/>
      <c r="IEN84" s="420"/>
      <c r="IEO84" s="420"/>
      <c r="IEP84" s="420"/>
      <c r="IEQ84" s="420"/>
      <c r="IER84" s="420"/>
      <c r="IES84" s="420"/>
      <c r="IET84" s="420"/>
      <c r="IEU84" s="420"/>
      <c r="IEV84" s="420"/>
      <c r="IEW84" s="420"/>
      <c r="IEX84" s="420"/>
      <c r="IEY84" s="420"/>
      <c r="IEZ84" s="420"/>
      <c r="IFA84" s="420"/>
      <c r="IFB84" s="420"/>
      <c r="IFC84" s="420"/>
      <c r="IFD84" s="420"/>
      <c r="IFE84" s="420"/>
      <c r="IFF84" s="420"/>
      <c r="IFG84" s="420"/>
      <c r="IFH84" s="420"/>
      <c r="IFI84" s="420"/>
      <c r="IFJ84" s="420"/>
      <c r="IFK84" s="420"/>
      <c r="IFL84" s="420"/>
      <c r="IFM84" s="420"/>
      <c r="IFN84" s="420"/>
      <c r="IFO84" s="420"/>
      <c r="IFP84" s="420"/>
      <c r="IFQ84" s="420"/>
      <c r="IFR84" s="420"/>
      <c r="IFS84" s="420"/>
      <c r="IFT84" s="420"/>
      <c r="IFU84" s="420"/>
      <c r="IFV84" s="420"/>
      <c r="IFW84" s="420"/>
      <c r="IFX84" s="420"/>
      <c r="IFY84" s="420"/>
      <c r="IFZ84" s="420"/>
      <c r="IGA84" s="420"/>
      <c r="IGB84" s="420"/>
      <c r="IGC84" s="420"/>
      <c r="IGD84" s="420"/>
      <c r="IGE84" s="420"/>
      <c r="IGF84" s="420"/>
      <c r="IGG84" s="420"/>
      <c r="IGH84" s="420"/>
      <c r="IGI84" s="420"/>
      <c r="IGJ84" s="420"/>
      <c r="IGK84" s="420"/>
      <c r="IGL84" s="420"/>
      <c r="IGM84" s="420"/>
      <c r="IGN84" s="420"/>
      <c r="IGO84" s="420"/>
      <c r="IGP84" s="420"/>
      <c r="IGQ84" s="420"/>
      <c r="IGR84" s="420"/>
      <c r="IGS84" s="420"/>
      <c r="IGT84" s="420"/>
      <c r="IGU84" s="420"/>
      <c r="IGV84" s="420"/>
      <c r="IGW84" s="420"/>
      <c r="IGX84" s="420"/>
      <c r="IGY84" s="420"/>
      <c r="IGZ84" s="420"/>
      <c r="IHA84" s="420"/>
      <c r="IHB84" s="420"/>
      <c r="IHC84" s="420"/>
      <c r="IHD84" s="420"/>
      <c r="IHE84" s="420"/>
      <c r="IHF84" s="420"/>
      <c r="IHG84" s="420"/>
      <c r="IHH84" s="420"/>
      <c r="IHI84" s="420"/>
      <c r="IHJ84" s="420"/>
      <c r="IHK84" s="420"/>
      <c r="IHL84" s="420"/>
      <c r="IHM84" s="420"/>
      <c r="IHN84" s="420"/>
      <c r="IHO84" s="420"/>
      <c r="IHP84" s="420"/>
      <c r="IHQ84" s="420"/>
      <c r="IHR84" s="420"/>
      <c r="IHS84" s="420"/>
      <c r="IHT84" s="420"/>
      <c r="IHU84" s="420"/>
      <c r="IHV84" s="420"/>
      <c r="IHW84" s="420"/>
      <c r="IHX84" s="420"/>
      <c r="IHY84" s="420"/>
      <c r="IHZ84" s="420"/>
      <c r="IIA84" s="420"/>
      <c r="IIB84" s="420"/>
      <c r="IIC84" s="420"/>
      <c r="IID84" s="420"/>
      <c r="IIE84" s="420"/>
      <c r="IIF84" s="420"/>
      <c r="IIG84" s="420"/>
      <c r="IIH84" s="420"/>
      <c r="III84" s="420"/>
      <c r="IIJ84" s="420"/>
      <c r="IIK84" s="420"/>
      <c r="IIL84" s="420"/>
      <c r="IIM84" s="420"/>
      <c r="IIN84" s="420"/>
      <c r="IIO84" s="420"/>
      <c r="IIP84" s="420"/>
      <c r="IIQ84" s="420"/>
      <c r="IIR84" s="420"/>
      <c r="IIS84" s="420"/>
      <c r="IIT84" s="420"/>
      <c r="IIU84" s="420"/>
      <c r="IIV84" s="420"/>
      <c r="IIW84" s="420"/>
      <c r="IIX84" s="420"/>
      <c r="IIY84" s="420"/>
      <c r="IIZ84" s="420"/>
      <c r="IJA84" s="420"/>
      <c r="IJB84" s="420"/>
      <c r="IJC84" s="420"/>
      <c r="IJD84" s="420"/>
      <c r="IJE84" s="420"/>
      <c r="IJF84" s="420"/>
      <c r="IJG84" s="420"/>
      <c r="IJH84" s="420"/>
      <c r="IJI84" s="420"/>
      <c r="IJJ84" s="420"/>
      <c r="IJK84" s="420"/>
      <c r="IJL84" s="420"/>
      <c r="IJM84" s="420"/>
      <c r="IJN84" s="420"/>
      <c r="IJO84" s="420"/>
      <c r="IJP84" s="420"/>
      <c r="IJQ84" s="420"/>
      <c r="IJR84" s="420"/>
      <c r="IJS84" s="420"/>
      <c r="IJT84" s="420"/>
      <c r="IJU84" s="420"/>
      <c r="IJV84" s="420"/>
      <c r="IJW84" s="420"/>
      <c r="IJX84" s="420"/>
      <c r="IJY84" s="420"/>
      <c r="IJZ84" s="420"/>
      <c r="IKA84" s="420"/>
      <c r="IKB84" s="420"/>
      <c r="IKC84" s="420"/>
      <c r="IKD84" s="420"/>
      <c r="IKE84" s="420"/>
      <c r="IKF84" s="420"/>
      <c r="IKG84" s="420"/>
      <c r="IKH84" s="420"/>
      <c r="IKI84" s="420"/>
      <c r="IKJ84" s="420"/>
      <c r="IKK84" s="420"/>
      <c r="IKL84" s="420"/>
      <c r="IKM84" s="420"/>
      <c r="IKN84" s="420"/>
      <c r="IKO84" s="420"/>
      <c r="IKP84" s="420"/>
      <c r="IKQ84" s="420"/>
      <c r="IKR84" s="420"/>
      <c r="IKS84" s="420"/>
      <c r="IKT84" s="420"/>
      <c r="IKU84" s="420"/>
      <c r="IKV84" s="420"/>
      <c r="IKW84" s="420"/>
      <c r="IKX84" s="420"/>
      <c r="IKY84" s="420"/>
      <c r="IKZ84" s="420"/>
      <c r="ILA84" s="420"/>
      <c r="ILB84" s="420"/>
      <c r="ILC84" s="420"/>
      <c r="ILD84" s="420"/>
      <c r="ILE84" s="420"/>
      <c r="ILF84" s="420"/>
      <c r="ILG84" s="420"/>
      <c r="ILH84" s="420"/>
      <c r="ILI84" s="420"/>
      <c r="ILJ84" s="420"/>
      <c r="ILK84" s="420"/>
      <c r="ILL84" s="420"/>
      <c r="ILM84" s="420"/>
      <c r="ILN84" s="420"/>
      <c r="ILO84" s="420"/>
      <c r="ILP84" s="420"/>
      <c r="ILQ84" s="420"/>
      <c r="ILR84" s="420"/>
      <c r="ILS84" s="420"/>
      <c r="ILT84" s="420"/>
      <c r="ILU84" s="420"/>
      <c r="ILV84" s="420"/>
      <c r="ILW84" s="420"/>
      <c r="ILX84" s="420"/>
      <c r="ILY84" s="420"/>
      <c r="ILZ84" s="420"/>
      <c r="IMA84" s="420"/>
      <c r="IMB84" s="420"/>
      <c r="IMC84" s="420"/>
      <c r="IMD84" s="420"/>
      <c r="IME84" s="420"/>
      <c r="IMF84" s="420"/>
      <c r="IMG84" s="420"/>
      <c r="IMH84" s="420"/>
      <c r="IMI84" s="420"/>
      <c r="IMJ84" s="420"/>
      <c r="IMK84" s="420"/>
      <c r="IML84" s="420"/>
      <c r="IMM84" s="420"/>
      <c r="IMN84" s="420"/>
      <c r="IMO84" s="420"/>
      <c r="IMP84" s="420"/>
      <c r="IMQ84" s="420"/>
      <c r="IMR84" s="420"/>
      <c r="IMS84" s="420"/>
      <c r="IMT84" s="420"/>
      <c r="IMU84" s="420"/>
      <c r="IMV84" s="420"/>
      <c r="IMW84" s="420"/>
      <c r="IMX84" s="420"/>
      <c r="IMY84" s="420"/>
      <c r="IMZ84" s="420"/>
      <c r="INA84" s="420"/>
      <c r="INB84" s="420"/>
      <c r="INC84" s="420"/>
      <c r="IND84" s="420"/>
      <c r="INE84" s="420"/>
      <c r="INF84" s="420"/>
      <c r="ING84" s="420"/>
      <c r="INH84" s="420"/>
      <c r="INI84" s="420"/>
      <c r="INJ84" s="420"/>
      <c r="INK84" s="420"/>
      <c r="INL84" s="420"/>
      <c r="INM84" s="420"/>
      <c r="INN84" s="420"/>
      <c r="INO84" s="420"/>
      <c r="INP84" s="420"/>
      <c r="INQ84" s="420"/>
      <c r="INR84" s="420"/>
      <c r="INS84" s="420"/>
      <c r="INT84" s="420"/>
      <c r="INU84" s="420"/>
      <c r="INV84" s="420"/>
      <c r="INW84" s="420"/>
      <c r="INX84" s="420"/>
      <c r="INY84" s="420"/>
      <c r="INZ84" s="420"/>
      <c r="IOA84" s="420"/>
      <c r="IOB84" s="420"/>
      <c r="IOC84" s="420"/>
      <c r="IOD84" s="420"/>
      <c r="IOE84" s="420"/>
      <c r="IOF84" s="420"/>
      <c r="IOG84" s="420"/>
      <c r="IOH84" s="420"/>
      <c r="IOI84" s="420"/>
      <c r="IOJ84" s="420"/>
      <c r="IOK84" s="420"/>
      <c r="IOL84" s="420"/>
      <c r="IOM84" s="420"/>
      <c r="ION84" s="420"/>
      <c r="IOO84" s="420"/>
      <c r="IOP84" s="420"/>
      <c r="IOQ84" s="420"/>
      <c r="IOR84" s="420"/>
      <c r="IOS84" s="420"/>
      <c r="IOT84" s="420"/>
      <c r="IOU84" s="420"/>
      <c r="IOV84" s="420"/>
      <c r="IOW84" s="420"/>
      <c r="IOX84" s="420"/>
      <c r="IOY84" s="420"/>
      <c r="IOZ84" s="420"/>
      <c r="IPA84" s="420"/>
      <c r="IPB84" s="420"/>
      <c r="IPC84" s="420"/>
      <c r="IPD84" s="420"/>
      <c r="IPE84" s="420"/>
      <c r="IPF84" s="420"/>
      <c r="IPG84" s="420"/>
      <c r="IPH84" s="420"/>
      <c r="IPI84" s="420"/>
      <c r="IPJ84" s="420"/>
      <c r="IPK84" s="420"/>
      <c r="IPL84" s="420"/>
      <c r="IPM84" s="420"/>
      <c r="IPN84" s="420"/>
      <c r="IPO84" s="420"/>
      <c r="IPP84" s="420"/>
      <c r="IPQ84" s="420"/>
      <c r="IPR84" s="420"/>
      <c r="IPS84" s="420"/>
      <c r="IPT84" s="420"/>
      <c r="IPU84" s="420"/>
      <c r="IPV84" s="420"/>
      <c r="IPW84" s="420"/>
      <c r="IPX84" s="420"/>
      <c r="IPY84" s="420"/>
      <c r="IPZ84" s="420"/>
      <c r="IQA84" s="420"/>
      <c r="IQB84" s="420"/>
      <c r="IQC84" s="420"/>
      <c r="IQD84" s="420"/>
      <c r="IQE84" s="420"/>
      <c r="IQF84" s="420"/>
      <c r="IQG84" s="420"/>
      <c r="IQH84" s="420"/>
      <c r="IQI84" s="420"/>
      <c r="IQJ84" s="420"/>
      <c r="IQK84" s="420"/>
      <c r="IQL84" s="420"/>
      <c r="IQM84" s="420"/>
      <c r="IQN84" s="420"/>
      <c r="IQO84" s="420"/>
      <c r="IQP84" s="420"/>
      <c r="IQQ84" s="420"/>
      <c r="IQR84" s="420"/>
      <c r="IQS84" s="420"/>
      <c r="IQT84" s="420"/>
      <c r="IQU84" s="420"/>
      <c r="IQV84" s="420"/>
      <c r="IQW84" s="420"/>
      <c r="IQX84" s="420"/>
      <c r="IQY84" s="420"/>
      <c r="IQZ84" s="420"/>
      <c r="IRA84" s="420"/>
      <c r="IRB84" s="420"/>
      <c r="IRC84" s="420"/>
      <c r="IRD84" s="420"/>
      <c r="IRE84" s="420"/>
      <c r="IRF84" s="420"/>
      <c r="IRG84" s="420"/>
      <c r="IRH84" s="420"/>
      <c r="IRI84" s="420"/>
      <c r="IRJ84" s="420"/>
      <c r="IRK84" s="420"/>
      <c r="IRL84" s="420"/>
      <c r="IRM84" s="420"/>
      <c r="IRN84" s="420"/>
      <c r="IRO84" s="420"/>
      <c r="IRP84" s="420"/>
      <c r="IRQ84" s="420"/>
      <c r="IRR84" s="420"/>
      <c r="IRS84" s="420"/>
      <c r="IRT84" s="420"/>
      <c r="IRU84" s="420"/>
      <c r="IRV84" s="420"/>
      <c r="IRW84" s="420"/>
      <c r="IRX84" s="420"/>
      <c r="IRY84" s="420"/>
      <c r="IRZ84" s="420"/>
      <c r="ISA84" s="420"/>
      <c r="ISB84" s="420"/>
      <c r="ISC84" s="420"/>
      <c r="ISD84" s="420"/>
      <c r="ISE84" s="420"/>
      <c r="ISF84" s="420"/>
      <c r="ISG84" s="420"/>
      <c r="ISH84" s="420"/>
      <c r="ISI84" s="420"/>
      <c r="ISJ84" s="420"/>
      <c r="ISK84" s="420"/>
      <c r="ISL84" s="420"/>
      <c r="ISM84" s="420"/>
      <c r="ISN84" s="420"/>
      <c r="ISO84" s="420"/>
      <c r="ISP84" s="420"/>
      <c r="ISQ84" s="420"/>
      <c r="ISR84" s="420"/>
      <c r="ISS84" s="420"/>
      <c r="IST84" s="420"/>
      <c r="ISU84" s="420"/>
      <c r="ISV84" s="420"/>
      <c r="ISW84" s="420"/>
      <c r="ISX84" s="420"/>
      <c r="ISY84" s="420"/>
      <c r="ISZ84" s="420"/>
      <c r="ITA84" s="420"/>
      <c r="ITB84" s="420"/>
      <c r="ITC84" s="420"/>
      <c r="ITD84" s="420"/>
      <c r="ITE84" s="420"/>
      <c r="ITF84" s="420"/>
      <c r="ITG84" s="420"/>
      <c r="ITH84" s="420"/>
      <c r="ITI84" s="420"/>
      <c r="ITJ84" s="420"/>
      <c r="ITK84" s="420"/>
      <c r="ITL84" s="420"/>
      <c r="ITM84" s="420"/>
      <c r="ITN84" s="420"/>
      <c r="ITO84" s="420"/>
      <c r="ITP84" s="420"/>
      <c r="ITQ84" s="420"/>
      <c r="ITR84" s="420"/>
      <c r="ITS84" s="420"/>
      <c r="ITT84" s="420"/>
      <c r="ITU84" s="420"/>
      <c r="ITV84" s="420"/>
      <c r="ITW84" s="420"/>
      <c r="ITX84" s="420"/>
      <c r="ITY84" s="420"/>
      <c r="ITZ84" s="420"/>
      <c r="IUA84" s="420"/>
      <c r="IUB84" s="420"/>
      <c r="IUC84" s="420"/>
      <c r="IUD84" s="420"/>
      <c r="IUE84" s="420"/>
      <c r="IUF84" s="420"/>
      <c r="IUG84" s="420"/>
      <c r="IUH84" s="420"/>
      <c r="IUI84" s="420"/>
      <c r="IUJ84" s="420"/>
      <c r="IUK84" s="420"/>
      <c r="IUL84" s="420"/>
      <c r="IUM84" s="420"/>
      <c r="IUN84" s="420"/>
      <c r="IUO84" s="420"/>
      <c r="IUP84" s="420"/>
      <c r="IUQ84" s="420"/>
      <c r="IUR84" s="420"/>
      <c r="IUS84" s="420"/>
      <c r="IUT84" s="420"/>
      <c r="IUU84" s="420"/>
      <c r="IUV84" s="420"/>
      <c r="IUW84" s="420"/>
      <c r="IUX84" s="420"/>
      <c r="IUY84" s="420"/>
      <c r="IUZ84" s="420"/>
      <c r="IVA84" s="420"/>
      <c r="IVB84" s="420"/>
      <c r="IVC84" s="420"/>
      <c r="IVD84" s="420"/>
      <c r="IVE84" s="420"/>
      <c r="IVF84" s="420"/>
      <c r="IVG84" s="420"/>
      <c r="IVH84" s="420"/>
      <c r="IVI84" s="420"/>
      <c r="IVJ84" s="420"/>
      <c r="IVK84" s="420"/>
      <c r="IVL84" s="420"/>
      <c r="IVM84" s="420"/>
      <c r="IVN84" s="420"/>
      <c r="IVO84" s="420"/>
      <c r="IVP84" s="420"/>
      <c r="IVQ84" s="420"/>
      <c r="IVR84" s="420"/>
      <c r="IVS84" s="420"/>
      <c r="IVT84" s="420"/>
      <c r="IVU84" s="420"/>
      <c r="IVV84" s="420"/>
      <c r="IVW84" s="420"/>
      <c r="IVX84" s="420"/>
      <c r="IVY84" s="420"/>
      <c r="IVZ84" s="420"/>
      <c r="IWA84" s="420"/>
      <c r="IWB84" s="420"/>
      <c r="IWC84" s="420"/>
      <c r="IWD84" s="420"/>
      <c r="IWE84" s="420"/>
      <c r="IWF84" s="420"/>
      <c r="IWG84" s="420"/>
      <c r="IWH84" s="420"/>
      <c r="IWI84" s="420"/>
      <c r="IWJ84" s="420"/>
      <c r="IWK84" s="420"/>
      <c r="IWL84" s="420"/>
      <c r="IWM84" s="420"/>
      <c r="IWN84" s="420"/>
      <c r="IWO84" s="420"/>
      <c r="IWP84" s="420"/>
      <c r="IWQ84" s="420"/>
      <c r="IWR84" s="420"/>
      <c r="IWS84" s="420"/>
      <c r="IWT84" s="420"/>
      <c r="IWU84" s="420"/>
      <c r="IWV84" s="420"/>
      <c r="IWW84" s="420"/>
      <c r="IWX84" s="420"/>
      <c r="IWY84" s="420"/>
      <c r="IWZ84" s="420"/>
      <c r="IXA84" s="420"/>
      <c r="IXB84" s="420"/>
      <c r="IXC84" s="420"/>
      <c r="IXD84" s="420"/>
      <c r="IXE84" s="420"/>
      <c r="IXF84" s="420"/>
      <c r="IXG84" s="420"/>
      <c r="IXH84" s="420"/>
      <c r="IXI84" s="420"/>
      <c r="IXJ84" s="420"/>
      <c r="IXK84" s="420"/>
      <c r="IXL84" s="420"/>
      <c r="IXM84" s="420"/>
      <c r="IXN84" s="420"/>
      <c r="IXO84" s="420"/>
      <c r="IXP84" s="420"/>
      <c r="IXQ84" s="420"/>
      <c r="IXR84" s="420"/>
      <c r="IXS84" s="420"/>
      <c r="IXT84" s="420"/>
      <c r="IXU84" s="420"/>
      <c r="IXV84" s="420"/>
      <c r="IXW84" s="420"/>
      <c r="IXX84" s="420"/>
      <c r="IXY84" s="420"/>
      <c r="IXZ84" s="420"/>
      <c r="IYA84" s="420"/>
      <c r="IYB84" s="420"/>
      <c r="IYC84" s="420"/>
      <c r="IYD84" s="420"/>
      <c r="IYE84" s="420"/>
      <c r="IYF84" s="420"/>
      <c r="IYG84" s="420"/>
      <c r="IYH84" s="420"/>
      <c r="IYI84" s="420"/>
      <c r="IYJ84" s="420"/>
      <c r="IYK84" s="420"/>
      <c r="IYL84" s="420"/>
      <c r="IYM84" s="420"/>
      <c r="IYN84" s="420"/>
      <c r="IYO84" s="420"/>
      <c r="IYP84" s="420"/>
      <c r="IYQ84" s="420"/>
      <c r="IYR84" s="420"/>
      <c r="IYS84" s="420"/>
      <c r="IYT84" s="420"/>
      <c r="IYU84" s="420"/>
      <c r="IYV84" s="420"/>
      <c r="IYW84" s="420"/>
      <c r="IYX84" s="420"/>
      <c r="IYY84" s="420"/>
      <c r="IYZ84" s="420"/>
      <c r="IZA84" s="420"/>
      <c r="IZB84" s="420"/>
      <c r="IZC84" s="420"/>
      <c r="IZD84" s="420"/>
      <c r="IZE84" s="420"/>
      <c r="IZF84" s="420"/>
      <c r="IZG84" s="420"/>
      <c r="IZH84" s="420"/>
      <c r="IZI84" s="420"/>
      <c r="IZJ84" s="420"/>
      <c r="IZK84" s="420"/>
      <c r="IZL84" s="420"/>
      <c r="IZM84" s="420"/>
      <c r="IZN84" s="420"/>
      <c r="IZO84" s="420"/>
      <c r="IZP84" s="420"/>
      <c r="IZQ84" s="420"/>
      <c r="IZR84" s="420"/>
      <c r="IZS84" s="420"/>
      <c r="IZT84" s="420"/>
      <c r="IZU84" s="420"/>
      <c r="IZV84" s="420"/>
      <c r="IZW84" s="420"/>
      <c r="IZX84" s="420"/>
      <c r="IZY84" s="420"/>
      <c r="IZZ84" s="420"/>
      <c r="JAA84" s="420"/>
      <c r="JAB84" s="420"/>
      <c r="JAC84" s="420"/>
      <c r="JAD84" s="420"/>
      <c r="JAE84" s="420"/>
      <c r="JAF84" s="420"/>
      <c r="JAG84" s="420"/>
      <c r="JAH84" s="420"/>
      <c r="JAI84" s="420"/>
      <c r="JAJ84" s="420"/>
      <c r="JAK84" s="420"/>
      <c r="JAL84" s="420"/>
      <c r="JAM84" s="420"/>
      <c r="JAN84" s="420"/>
      <c r="JAO84" s="420"/>
      <c r="JAP84" s="420"/>
      <c r="JAQ84" s="420"/>
      <c r="JAR84" s="420"/>
      <c r="JAS84" s="420"/>
      <c r="JAT84" s="420"/>
      <c r="JAU84" s="420"/>
      <c r="JAV84" s="420"/>
      <c r="JAW84" s="420"/>
      <c r="JAX84" s="420"/>
      <c r="JAY84" s="420"/>
      <c r="JAZ84" s="420"/>
      <c r="JBA84" s="420"/>
      <c r="JBB84" s="420"/>
      <c r="JBC84" s="420"/>
      <c r="JBD84" s="420"/>
      <c r="JBE84" s="420"/>
      <c r="JBF84" s="420"/>
      <c r="JBG84" s="420"/>
      <c r="JBH84" s="420"/>
      <c r="JBI84" s="420"/>
      <c r="JBJ84" s="420"/>
      <c r="JBK84" s="420"/>
      <c r="JBL84" s="420"/>
      <c r="JBM84" s="420"/>
      <c r="JBN84" s="420"/>
      <c r="JBO84" s="420"/>
      <c r="JBP84" s="420"/>
      <c r="JBQ84" s="420"/>
      <c r="JBR84" s="420"/>
      <c r="JBS84" s="420"/>
      <c r="JBT84" s="420"/>
      <c r="JBU84" s="420"/>
      <c r="JBV84" s="420"/>
      <c r="JBW84" s="420"/>
      <c r="JBX84" s="420"/>
      <c r="JBY84" s="420"/>
      <c r="JBZ84" s="420"/>
      <c r="JCA84" s="420"/>
      <c r="JCB84" s="420"/>
      <c r="JCC84" s="420"/>
      <c r="JCD84" s="420"/>
      <c r="JCE84" s="420"/>
      <c r="JCF84" s="420"/>
      <c r="JCG84" s="420"/>
      <c r="JCH84" s="420"/>
      <c r="JCI84" s="420"/>
      <c r="JCJ84" s="420"/>
      <c r="JCK84" s="420"/>
      <c r="JCL84" s="420"/>
      <c r="JCM84" s="420"/>
      <c r="JCN84" s="420"/>
      <c r="JCO84" s="420"/>
      <c r="JCP84" s="420"/>
      <c r="JCQ84" s="420"/>
      <c r="JCR84" s="420"/>
      <c r="JCS84" s="420"/>
      <c r="JCT84" s="420"/>
      <c r="JCU84" s="420"/>
      <c r="JCV84" s="420"/>
      <c r="JCW84" s="420"/>
      <c r="JCX84" s="420"/>
      <c r="JCY84" s="420"/>
      <c r="JCZ84" s="420"/>
      <c r="JDA84" s="420"/>
      <c r="JDB84" s="420"/>
      <c r="JDC84" s="420"/>
      <c r="JDD84" s="420"/>
      <c r="JDE84" s="420"/>
      <c r="JDF84" s="420"/>
      <c r="JDG84" s="420"/>
      <c r="JDH84" s="420"/>
      <c r="JDI84" s="420"/>
      <c r="JDJ84" s="420"/>
      <c r="JDK84" s="420"/>
      <c r="JDL84" s="420"/>
      <c r="JDM84" s="420"/>
      <c r="JDN84" s="420"/>
      <c r="JDO84" s="420"/>
      <c r="JDP84" s="420"/>
      <c r="JDQ84" s="420"/>
      <c r="JDR84" s="420"/>
      <c r="JDS84" s="420"/>
      <c r="JDT84" s="420"/>
      <c r="JDU84" s="420"/>
      <c r="JDV84" s="420"/>
      <c r="JDW84" s="420"/>
      <c r="JDX84" s="420"/>
      <c r="JDY84" s="420"/>
      <c r="JDZ84" s="420"/>
      <c r="JEA84" s="420"/>
      <c r="JEB84" s="420"/>
      <c r="JEC84" s="420"/>
      <c r="JED84" s="420"/>
      <c r="JEE84" s="420"/>
      <c r="JEF84" s="420"/>
      <c r="JEG84" s="420"/>
      <c r="JEH84" s="420"/>
      <c r="JEI84" s="420"/>
      <c r="JEJ84" s="420"/>
      <c r="JEK84" s="420"/>
      <c r="JEL84" s="420"/>
      <c r="JEM84" s="420"/>
      <c r="JEN84" s="420"/>
      <c r="JEO84" s="420"/>
      <c r="JEP84" s="420"/>
      <c r="JEQ84" s="420"/>
      <c r="JER84" s="420"/>
      <c r="JES84" s="420"/>
      <c r="JET84" s="420"/>
      <c r="JEU84" s="420"/>
      <c r="JEV84" s="420"/>
      <c r="JEW84" s="420"/>
      <c r="JEX84" s="420"/>
      <c r="JEY84" s="420"/>
      <c r="JEZ84" s="420"/>
      <c r="JFA84" s="420"/>
      <c r="JFB84" s="420"/>
      <c r="JFC84" s="420"/>
      <c r="JFD84" s="420"/>
      <c r="JFE84" s="420"/>
      <c r="JFF84" s="420"/>
      <c r="JFG84" s="420"/>
      <c r="JFH84" s="420"/>
      <c r="JFI84" s="420"/>
      <c r="JFJ84" s="420"/>
      <c r="JFK84" s="420"/>
      <c r="JFL84" s="420"/>
      <c r="JFM84" s="420"/>
      <c r="JFN84" s="420"/>
      <c r="JFO84" s="420"/>
      <c r="JFP84" s="420"/>
      <c r="JFQ84" s="420"/>
      <c r="JFR84" s="420"/>
      <c r="JFS84" s="420"/>
      <c r="JFT84" s="420"/>
      <c r="JFU84" s="420"/>
      <c r="JFV84" s="420"/>
      <c r="JFW84" s="420"/>
      <c r="JFX84" s="420"/>
      <c r="JFY84" s="420"/>
      <c r="JFZ84" s="420"/>
      <c r="JGA84" s="420"/>
      <c r="JGB84" s="420"/>
      <c r="JGC84" s="420"/>
      <c r="JGD84" s="420"/>
      <c r="JGE84" s="420"/>
      <c r="JGF84" s="420"/>
      <c r="JGG84" s="420"/>
      <c r="JGH84" s="420"/>
      <c r="JGI84" s="420"/>
      <c r="JGJ84" s="420"/>
      <c r="JGK84" s="420"/>
      <c r="JGL84" s="420"/>
      <c r="JGM84" s="420"/>
      <c r="JGN84" s="420"/>
      <c r="JGO84" s="420"/>
      <c r="JGP84" s="420"/>
      <c r="JGQ84" s="420"/>
      <c r="JGR84" s="420"/>
      <c r="JGS84" s="420"/>
      <c r="JGT84" s="420"/>
      <c r="JGU84" s="420"/>
      <c r="JGV84" s="420"/>
      <c r="JGW84" s="420"/>
      <c r="JGX84" s="420"/>
      <c r="JGY84" s="420"/>
      <c r="JGZ84" s="420"/>
      <c r="JHA84" s="420"/>
      <c r="JHB84" s="420"/>
      <c r="JHC84" s="420"/>
      <c r="JHD84" s="420"/>
      <c r="JHE84" s="420"/>
      <c r="JHF84" s="420"/>
      <c r="JHG84" s="420"/>
      <c r="JHH84" s="420"/>
      <c r="JHI84" s="420"/>
      <c r="JHJ84" s="420"/>
      <c r="JHK84" s="420"/>
      <c r="JHL84" s="420"/>
      <c r="JHM84" s="420"/>
      <c r="JHN84" s="420"/>
      <c r="JHO84" s="420"/>
      <c r="JHP84" s="420"/>
      <c r="JHQ84" s="420"/>
      <c r="JHR84" s="420"/>
      <c r="JHS84" s="420"/>
      <c r="JHT84" s="420"/>
      <c r="JHU84" s="420"/>
      <c r="JHV84" s="420"/>
      <c r="JHW84" s="420"/>
      <c r="JHX84" s="420"/>
      <c r="JHY84" s="420"/>
      <c r="JHZ84" s="420"/>
      <c r="JIA84" s="420"/>
      <c r="JIB84" s="420"/>
      <c r="JIC84" s="420"/>
      <c r="JID84" s="420"/>
      <c r="JIE84" s="420"/>
      <c r="JIF84" s="420"/>
      <c r="JIG84" s="420"/>
      <c r="JIH84" s="420"/>
      <c r="JII84" s="420"/>
      <c r="JIJ84" s="420"/>
      <c r="JIK84" s="420"/>
      <c r="JIL84" s="420"/>
      <c r="JIM84" s="420"/>
      <c r="JIN84" s="420"/>
      <c r="JIO84" s="420"/>
      <c r="JIP84" s="420"/>
      <c r="JIQ84" s="420"/>
      <c r="JIR84" s="420"/>
      <c r="JIS84" s="420"/>
      <c r="JIT84" s="420"/>
      <c r="JIU84" s="420"/>
      <c r="JIV84" s="420"/>
      <c r="JIW84" s="420"/>
      <c r="JIX84" s="420"/>
      <c r="JIY84" s="420"/>
      <c r="JIZ84" s="420"/>
      <c r="JJA84" s="420"/>
      <c r="JJB84" s="420"/>
      <c r="JJC84" s="420"/>
      <c r="JJD84" s="420"/>
      <c r="JJE84" s="420"/>
      <c r="JJF84" s="420"/>
      <c r="JJG84" s="420"/>
      <c r="JJH84" s="420"/>
      <c r="JJI84" s="420"/>
      <c r="JJJ84" s="420"/>
      <c r="JJK84" s="420"/>
      <c r="JJL84" s="420"/>
      <c r="JJM84" s="420"/>
      <c r="JJN84" s="420"/>
      <c r="JJO84" s="420"/>
      <c r="JJP84" s="420"/>
      <c r="JJQ84" s="420"/>
      <c r="JJR84" s="420"/>
      <c r="JJS84" s="420"/>
      <c r="JJT84" s="420"/>
      <c r="JJU84" s="420"/>
      <c r="JJV84" s="420"/>
      <c r="JJW84" s="420"/>
      <c r="JJX84" s="420"/>
      <c r="JJY84" s="420"/>
      <c r="JJZ84" s="420"/>
      <c r="JKA84" s="420"/>
      <c r="JKB84" s="420"/>
      <c r="JKC84" s="420"/>
      <c r="JKD84" s="420"/>
      <c r="JKE84" s="420"/>
      <c r="JKF84" s="420"/>
      <c r="JKG84" s="420"/>
      <c r="JKH84" s="420"/>
      <c r="JKI84" s="420"/>
      <c r="JKJ84" s="420"/>
      <c r="JKK84" s="420"/>
      <c r="JKL84" s="420"/>
      <c r="JKM84" s="420"/>
      <c r="JKN84" s="420"/>
      <c r="JKO84" s="420"/>
      <c r="JKP84" s="420"/>
      <c r="JKQ84" s="420"/>
      <c r="JKR84" s="420"/>
      <c r="JKS84" s="420"/>
      <c r="JKT84" s="420"/>
      <c r="JKU84" s="420"/>
      <c r="JKV84" s="420"/>
      <c r="JKW84" s="420"/>
      <c r="JKX84" s="420"/>
      <c r="JKY84" s="420"/>
      <c r="JKZ84" s="420"/>
      <c r="JLA84" s="420"/>
      <c r="JLB84" s="420"/>
      <c r="JLC84" s="420"/>
      <c r="JLD84" s="420"/>
      <c r="JLE84" s="420"/>
      <c r="JLF84" s="420"/>
      <c r="JLG84" s="420"/>
      <c r="JLH84" s="420"/>
      <c r="JLI84" s="420"/>
      <c r="JLJ84" s="420"/>
      <c r="JLK84" s="420"/>
      <c r="JLL84" s="420"/>
      <c r="JLM84" s="420"/>
      <c r="JLN84" s="420"/>
      <c r="JLO84" s="420"/>
      <c r="JLP84" s="420"/>
      <c r="JLQ84" s="420"/>
      <c r="JLR84" s="420"/>
      <c r="JLS84" s="420"/>
      <c r="JLT84" s="420"/>
      <c r="JLU84" s="420"/>
      <c r="JLV84" s="420"/>
      <c r="JLW84" s="420"/>
      <c r="JLX84" s="420"/>
      <c r="JLY84" s="420"/>
      <c r="JLZ84" s="420"/>
      <c r="JMA84" s="420"/>
      <c r="JMB84" s="420"/>
      <c r="JMC84" s="420"/>
      <c r="JMD84" s="420"/>
      <c r="JME84" s="420"/>
      <c r="JMF84" s="420"/>
      <c r="JMG84" s="420"/>
      <c r="JMH84" s="420"/>
      <c r="JMI84" s="420"/>
      <c r="JMJ84" s="420"/>
      <c r="JMK84" s="420"/>
      <c r="JML84" s="420"/>
      <c r="JMM84" s="420"/>
      <c r="JMN84" s="420"/>
      <c r="JMO84" s="420"/>
      <c r="JMP84" s="420"/>
      <c r="JMQ84" s="420"/>
      <c r="JMR84" s="420"/>
      <c r="JMS84" s="420"/>
      <c r="JMT84" s="420"/>
      <c r="JMU84" s="420"/>
      <c r="JMV84" s="420"/>
      <c r="JMW84" s="420"/>
      <c r="JMX84" s="420"/>
      <c r="JMY84" s="420"/>
      <c r="JMZ84" s="420"/>
      <c r="JNA84" s="420"/>
      <c r="JNB84" s="420"/>
      <c r="JNC84" s="420"/>
      <c r="JND84" s="420"/>
      <c r="JNE84" s="420"/>
      <c r="JNF84" s="420"/>
      <c r="JNG84" s="420"/>
      <c r="JNH84" s="420"/>
      <c r="JNI84" s="420"/>
      <c r="JNJ84" s="420"/>
      <c r="JNK84" s="420"/>
      <c r="JNL84" s="420"/>
      <c r="JNM84" s="420"/>
      <c r="JNN84" s="420"/>
      <c r="JNO84" s="420"/>
      <c r="JNP84" s="420"/>
      <c r="JNQ84" s="420"/>
      <c r="JNR84" s="420"/>
      <c r="JNS84" s="420"/>
      <c r="JNT84" s="420"/>
      <c r="JNU84" s="420"/>
      <c r="JNV84" s="420"/>
      <c r="JNW84" s="420"/>
      <c r="JNX84" s="420"/>
      <c r="JNY84" s="420"/>
      <c r="JNZ84" s="420"/>
      <c r="JOA84" s="420"/>
      <c r="JOB84" s="420"/>
      <c r="JOC84" s="420"/>
      <c r="JOD84" s="420"/>
      <c r="JOE84" s="420"/>
      <c r="JOF84" s="420"/>
      <c r="JOG84" s="420"/>
      <c r="JOH84" s="420"/>
      <c r="JOI84" s="420"/>
      <c r="JOJ84" s="420"/>
      <c r="JOK84" s="420"/>
      <c r="JOL84" s="420"/>
      <c r="JOM84" s="420"/>
      <c r="JON84" s="420"/>
      <c r="JOO84" s="420"/>
      <c r="JOP84" s="420"/>
      <c r="JOQ84" s="420"/>
      <c r="JOR84" s="420"/>
      <c r="JOS84" s="420"/>
      <c r="JOT84" s="420"/>
      <c r="JOU84" s="420"/>
      <c r="JOV84" s="420"/>
      <c r="JOW84" s="420"/>
      <c r="JOX84" s="420"/>
      <c r="JOY84" s="420"/>
      <c r="JOZ84" s="420"/>
      <c r="JPA84" s="420"/>
      <c r="JPB84" s="420"/>
      <c r="JPC84" s="420"/>
      <c r="JPD84" s="420"/>
      <c r="JPE84" s="420"/>
      <c r="JPF84" s="420"/>
      <c r="JPG84" s="420"/>
      <c r="JPH84" s="420"/>
      <c r="JPI84" s="420"/>
      <c r="JPJ84" s="420"/>
      <c r="JPK84" s="420"/>
      <c r="JPL84" s="420"/>
      <c r="JPM84" s="420"/>
      <c r="JPN84" s="420"/>
      <c r="JPO84" s="420"/>
      <c r="JPP84" s="420"/>
      <c r="JPQ84" s="420"/>
      <c r="JPR84" s="420"/>
      <c r="JPS84" s="420"/>
      <c r="JPT84" s="420"/>
      <c r="JPU84" s="420"/>
      <c r="JPV84" s="420"/>
      <c r="JPW84" s="420"/>
      <c r="JPX84" s="420"/>
      <c r="JPY84" s="420"/>
      <c r="JPZ84" s="420"/>
      <c r="JQA84" s="420"/>
      <c r="JQB84" s="420"/>
      <c r="JQC84" s="420"/>
      <c r="JQD84" s="420"/>
      <c r="JQE84" s="420"/>
      <c r="JQF84" s="420"/>
      <c r="JQG84" s="420"/>
      <c r="JQH84" s="420"/>
      <c r="JQI84" s="420"/>
      <c r="JQJ84" s="420"/>
      <c r="JQK84" s="420"/>
      <c r="JQL84" s="420"/>
      <c r="JQM84" s="420"/>
      <c r="JQN84" s="420"/>
      <c r="JQO84" s="420"/>
      <c r="JQP84" s="420"/>
      <c r="JQQ84" s="420"/>
      <c r="JQR84" s="420"/>
      <c r="JQS84" s="420"/>
      <c r="JQT84" s="420"/>
      <c r="JQU84" s="420"/>
      <c r="JQV84" s="420"/>
      <c r="JQW84" s="420"/>
      <c r="JQX84" s="420"/>
      <c r="JQY84" s="420"/>
      <c r="JQZ84" s="420"/>
      <c r="JRA84" s="420"/>
      <c r="JRB84" s="420"/>
      <c r="JRC84" s="420"/>
      <c r="JRD84" s="420"/>
      <c r="JRE84" s="420"/>
      <c r="JRF84" s="420"/>
      <c r="JRG84" s="420"/>
      <c r="JRH84" s="420"/>
      <c r="JRI84" s="420"/>
      <c r="JRJ84" s="420"/>
      <c r="JRK84" s="420"/>
      <c r="JRL84" s="420"/>
      <c r="JRM84" s="420"/>
      <c r="JRN84" s="420"/>
      <c r="JRO84" s="420"/>
      <c r="JRP84" s="420"/>
      <c r="JRQ84" s="420"/>
      <c r="JRR84" s="420"/>
      <c r="JRS84" s="420"/>
      <c r="JRT84" s="420"/>
      <c r="JRU84" s="420"/>
      <c r="JRV84" s="420"/>
      <c r="JRW84" s="420"/>
      <c r="JRX84" s="420"/>
      <c r="JRY84" s="420"/>
      <c r="JRZ84" s="420"/>
      <c r="JSA84" s="420"/>
      <c r="JSB84" s="420"/>
      <c r="JSC84" s="420"/>
      <c r="JSD84" s="420"/>
      <c r="JSE84" s="420"/>
      <c r="JSF84" s="420"/>
      <c r="JSG84" s="420"/>
      <c r="JSH84" s="420"/>
      <c r="JSI84" s="420"/>
      <c r="JSJ84" s="420"/>
      <c r="JSK84" s="420"/>
      <c r="JSL84" s="420"/>
      <c r="JSM84" s="420"/>
      <c r="JSN84" s="420"/>
      <c r="JSO84" s="420"/>
      <c r="JSP84" s="420"/>
      <c r="JSQ84" s="420"/>
      <c r="JSR84" s="420"/>
      <c r="JSS84" s="420"/>
      <c r="JST84" s="420"/>
      <c r="JSU84" s="420"/>
      <c r="JSV84" s="420"/>
      <c r="JSW84" s="420"/>
      <c r="JSX84" s="420"/>
      <c r="JSY84" s="420"/>
      <c r="JSZ84" s="420"/>
      <c r="JTA84" s="420"/>
      <c r="JTB84" s="420"/>
      <c r="JTC84" s="420"/>
      <c r="JTD84" s="420"/>
      <c r="JTE84" s="420"/>
      <c r="JTF84" s="420"/>
      <c r="JTG84" s="420"/>
      <c r="JTH84" s="420"/>
      <c r="JTI84" s="420"/>
      <c r="JTJ84" s="420"/>
      <c r="JTK84" s="420"/>
      <c r="JTL84" s="420"/>
      <c r="JTM84" s="420"/>
      <c r="JTN84" s="420"/>
      <c r="JTO84" s="420"/>
      <c r="JTP84" s="420"/>
      <c r="JTQ84" s="420"/>
      <c r="JTR84" s="420"/>
      <c r="JTS84" s="420"/>
      <c r="JTT84" s="420"/>
      <c r="JTU84" s="420"/>
      <c r="JTV84" s="420"/>
      <c r="JTW84" s="420"/>
      <c r="JTX84" s="420"/>
      <c r="JTY84" s="420"/>
      <c r="JTZ84" s="420"/>
      <c r="JUA84" s="420"/>
      <c r="JUB84" s="420"/>
      <c r="JUC84" s="420"/>
      <c r="JUD84" s="420"/>
      <c r="JUE84" s="420"/>
      <c r="JUF84" s="420"/>
      <c r="JUG84" s="420"/>
      <c r="JUH84" s="420"/>
      <c r="JUI84" s="420"/>
      <c r="JUJ84" s="420"/>
      <c r="JUK84" s="420"/>
      <c r="JUL84" s="420"/>
      <c r="JUM84" s="420"/>
      <c r="JUN84" s="420"/>
      <c r="JUO84" s="420"/>
      <c r="JUP84" s="420"/>
      <c r="JUQ84" s="420"/>
      <c r="JUR84" s="420"/>
      <c r="JUS84" s="420"/>
      <c r="JUT84" s="420"/>
      <c r="JUU84" s="420"/>
      <c r="JUV84" s="420"/>
      <c r="JUW84" s="420"/>
      <c r="JUX84" s="420"/>
      <c r="JUY84" s="420"/>
      <c r="JUZ84" s="420"/>
      <c r="JVA84" s="420"/>
      <c r="JVB84" s="420"/>
      <c r="JVC84" s="420"/>
      <c r="JVD84" s="420"/>
      <c r="JVE84" s="420"/>
      <c r="JVF84" s="420"/>
      <c r="JVG84" s="420"/>
      <c r="JVH84" s="420"/>
      <c r="JVI84" s="420"/>
      <c r="JVJ84" s="420"/>
      <c r="JVK84" s="420"/>
      <c r="JVL84" s="420"/>
      <c r="JVM84" s="420"/>
      <c r="JVN84" s="420"/>
      <c r="JVO84" s="420"/>
      <c r="JVP84" s="420"/>
      <c r="JVQ84" s="420"/>
      <c r="JVR84" s="420"/>
      <c r="JVS84" s="420"/>
      <c r="JVT84" s="420"/>
      <c r="JVU84" s="420"/>
      <c r="JVV84" s="420"/>
      <c r="JVW84" s="420"/>
      <c r="JVX84" s="420"/>
      <c r="JVY84" s="420"/>
      <c r="JVZ84" s="420"/>
      <c r="JWA84" s="420"/>
      <c r="JWB84" s="420"/>
      <c r="JWC84" s="420"/>
      <c r="JWD84" s="420"/>
      <c r="JWE84" s="420"/>
      <c r="JWF84" s="420"/>
      <c r="JWG84" s="420"/>
      <c r="JWH84" s="420"/>
      <c r="JWI84" s="420"/>
      <c r="JWJ84" s="420"/>
      <c r="JWK84" s="420"/>
      <c r="JWL84" s="420"/>
      <c r="JWM84" s="420"/>
      <c r="JWN84" s="420"/>
      <c r="JWO84" s="420"/>
      <c r="JWP84" s="420"/>
      <c r="JWQ84" s="420"/>
      <c r="JWR84" s="420"/>
      <c r="JWS84" s="420"/>
      <c r="JWT84" s="420"/>
      <c r="JWU84" s="420"/>
      <c r="JWV84" s="420"/>
      <c r="JWW84" s="420"/>
      <c r="JWX84" s="420"/>
      <c r="JWY84" s="420"/>
      <c r="JWZ84" s="420"/>
      <c r="JXA84" s="420"/>
      <c r="JXB84" s="420"/>
      <c r="JXC84" s="420"/>
      <c r="JXD84" s="420"/>
      <c r="JXE84" s="420"/>
      <c r="JXF84" s="420"/>
      <c r="JXG84" s="420"/>
      <c r="JXH84" s="420"/>
      <c r="JXI84" s="420"/>
      <c r="JXJ84" s="420"/>
      <c r="JXK84" s="420"/>
      <c r="JXL84" s="420"/>
      <c r="JXM84" s="420"/>
      <c r="JXN84" s="420"/>
      <c r="JXO84" s="420"/>
      <c r="JXP84" s="420"/>
      <c r="JXQ84" s="420"/>
      <c r="JXR84" s="420"/>
      <c r="JXS84" s="420"/>
      <c r="JXT84" s="420"/>
      <c r="JXU84" s="420"/>
      <c r="JXV84" s="420"/>
      <c r="JXW84" s="420"/>
      <c r="JXX84" s="420"/>
      <c r="JXY84" s="420"/>
      <c r="JXZ84" s="420"/>
      <c r="JYA84" s="420"/>
      <c r="JYB84" s="420"/>
      <c r="JYC84" s="420"/>
      <c r="JYD84" s="420"/>
      <c r="JYE84" s="420"/>
      <c r="JYF84" s="420"/>
      <c r="JYG84" s="420"/>
      <c r="JYH84" s="420"/>
      <c r="JYI84" s="420"/>
      <c r="JYJ84" s="420"/>
      <c r="JYK84" s="420"/>
      <c r="JYL84" s="420"/>
      <c r="JYM84" s="420"/>
      <c r="JYN84" s="420"/>
      <c r="JYO84" s="420"/>
      <c r="JYP84" s="420"/>
      <c r="JYQ84" s="420"/>
      <c r="JYR84" s="420"/>
      <c r="JYS84" s="420"/>
      <c r="JYT84" s="420"/>
      <c r="JYU84" s="420"/>
      <c r="JYV84" s="420"/>
      <c r="JYW84" s="420"/>
      <c r="JYX84" s="420"/>
      <c r="JYY84" s="420"/>
      <c r="JYZ84" s="420"/>
      <c r="JZA84" s="420"/>
      <c r="JZB84" s="420"/>
      <c r="JZC84" s="420"/>
      <c r="JZD84" s="420"/>
      <c r="JZE84" s="420"/>
      <c r="JZF84" s="420"/>
      <c r="JZG84" s="420"/>
      <c r="JZH84" s="420"/>
      <c r="JZI84" s="420"/>
      <c r="JZJ84" s="420"/>
      <c r="JZK84" s="420"/>
      <c r="JZL84" s="420"/>
      <c r="JZM84" s="420"/>
      <c r="JZN84" s="420"/>
      <c r="JZO84" s="420"/>
      <c r="JZP84" s="420"/>
      <c r="JZQ84" s="420"/>
      <c r="JZR84" s="420"/>
      <c r="JZS84" s="420"/>
      <c r="JZT84" s="420"/>
      <c r="JZU84" s="420"/>
      <c r="JZV84" s="420"/>
      <c r="JZW84" s="420"/>
      <c r="JZX84" s="420"/>
      <c r="JZY84" s="420"/>
      <c r="JZZ84" s="420"/>
      <c r="KAA84" s="420"/>
      <c r="KAB84" s="420"/>
      <c r="KAC84" s="420"/>
      <c r="KAD84" s="420"/>
      <c r="KAE84" s="420"/>
      <c r="KAF84" s="420"/>
      <c r="KAG84" s="420"/>
      <c r="KAH84" s="420"/>
      <c r="KAI84" s="420"/>
      <c r="KAJ84" s="420"/>
      <c r="KAK84" s="420"/>
      <c r="KAL84" s="420"/>
      <c r="KAM84" s="420"/>
      <c r="KAN84" s="420"/>
      <c r="KAO84" s="420"/>
      <c r="KAP84" s="420"/>
      <c r="KAQ84" s="420"/>
      <c r="KAR84" s="420"/>
      <c r="KAS84" s="420"/>
      <c r="KAT84" s="420"/>
      <c r="KAU84" s="420"/>
      <c r="KAV84" s="420"/>
      <c r="KAW84" s="420"/>
      <c r="KAX84" s="420"/>
      <c r="KAY84" s="420"/>
      <c r="KAZ84" s="420"/>
      <c r="KBA84" s="420"/>
      <c r="KBB84" s="420"/>
      <c r="KBC84" s="420"/>
      <c r="KBD84" s="420"/>
      <c r="KBE84" s="420"/>
      <c r="KBF84" s="420"/>
      <c r="KBG84" s="420"/>
      <c r="KBH84" s="420"/>
      <c r="KBI84" s="420"/>
      <c r="KBJ84" s="420"/>
      <c r="KBK84" s="420"/>
      <c r="KBL84" s="420"/>
      <c r="KBM84" s="420"/>
      <c r="KBN84" s="420"/>
      <c r="KBO84" s="420"/>
      <c r="KBP84" s="420"/>
      <c r="KBQ84" s="420"/>
      <c r="KBR84" s="420"/>
      <c r="KBS84" s="420"/>
      <c r="KBT84" s="420"/>
      <c r="KBU84" s="420"/>
      <c r="KBV84" s="420"/>
      <c r="KBW84" s="420"/>
      <c r="KBX84" s="420"/>
      <c r="KBY84" s="420"/>
      <c r="KBZ84" s="420"/>
      <c r="KCA84" s="420"/>
      <c r="KCB84" s="420"/>
      <c r="KCC84" s="420"/>
      <c r="KCD84" s="420"/>
      <c r="KCE84" s="420"/>
      <c r="KCF84" s="420"/>
      <c r="KCG84" s="420"/>
      <c r="KCH84" s="420"/>
      <c r="KCI84" s="420"/>
      <c r="KCJ84" s="420"/>
      <c r="KCK84" s="420"/>
      <c r="KCL84" s="420"/>
      <c r="KCM84" s="420"/>
      <c r="KCN84" s="420"/>
      <c r="KCO84" s="420"/>
      <c r="KCP84" s="420"/>
      <c r="KCQ84" s="420"/>
      <c r="KCR84" s="420"/>
      <c r="KCS84" s="420"/>
      <c r="KCT84" s="420"/>
      <c r="KCU84" s="420"/>
      <c r="KCV84" s="420"/>
      <c r="KCW84" s="420"/>
      <c r="KCX84" s="420"/>
      <c r="KCY84" s="420"/>
      <c r="KCZ84" s="420"/>
      <c r="KDA84" s="420"/>
      <c r="KDB84" s="420"/>
      <c r="KDC84" s="420"/>
      <c r="KDD84" s="420"/>
      <c r="KDE84" s="420"/>
      <c r="KDF84" s="420"/>
      <c r="KDG84" s="420"/>
      <c r="KDH84" s="420"/>
      <c r="KDI84" s="420"/>
      <c r="KDJ84" s="420"/>
      <c r="KDK84" s="420"/>
      <c r="KDL84" s="420"/>
      <c r="KDM84" s="420"/>
      <c r="KDN84" s="420"/>
      <c r="KDO84" s="420"/>
      <c r="KDP84" s="420"/>
      <c r="KDQ84" s="420"/>
      <c r="KDR84" s="420"/>
      <c r="KDS84" s="420"/>
      <c r="KDT84" s="420"/>
      <c r="KDU84" s="420"/>
      <c r="KDV84" s="420"/>
      <c r="KDW84" s="420"/>
      <c r="KDX84" s="420"/>
      <c r="KDY84" s="420"/>
      <c r="KDZ84" s="420"/>
      <c r="KEA84" s="420"/>
      <c r="KEB84" s="420"/>
      <c r="KEC84" s="420"/>
      <c r="KED84" s="420"/>
      <c r="KEE84" s="420"/>
      <c r="KEF84" s="420"/>
      <c r="KEG84" s="420"/>
      <c r="KEH84" s="420"/>
      <c r="KEI84" s="420"/>
      <c r="KEJ84" s="420"/>
      <c r="KEK84" s="420"/>
      <c r="KEL84" s="420"/>
      <c r="KEM84" s="420"/>
      <c r="KEN84" s="420"/>
      <c r="KEO84" s="420"/>
      <c r="KEP84" s="420"/>
      <c r="KEQ84" s="420"/>
      <c r="KER84" s="420"/>
      <c r="KES84" s="420"/>
      <c r="KET84" s="420"/>
      <c r="KEU84" s="420"/>
      <c r="KEV84" s="420"/>
      <c r="KEW84" s="420"/>
      <c r="KEX84" s="420"/>
      <c r="KEY84" s="420"/>
      <c r="KEZ84" s="420"/>
      <c r="KFA84" s="420"/>
      <c r="KFB84" s="420"/>
      <c r="KFC84" s="420"/>
      <c r="KFD84" s="420"/>
      <c r="KFE84" s="420"/>
      <c r="KFF84" s="420"/>
      <c r="KFG84" s="420"/>
      <c r="KFH84" s="420"/>
      <c r="KFI84" s="420"/>
      <c r="KFJ84" s="420"/>
      <c r="KFK84" s="420"/>
      <c r="KFL84" s="420"/>
      <c r="KFM84" s="420"/>
      <c r="KFN84" s="420"/>
      <c r="KFO84" s="420"/>
      <c r="KFP84" s="420"/>
      <c r="KFQ84" s="420"/>
      <c r="KFR84" s="420"/>
      <c r="KFS84" s="420"/>
      <c r="KFT84" s="420"/>
      <c r="KFU84" s="420"/>
      <c r="KFV84" s="420"/>
      <c r="KFW84" s="420"/>
      <c r="KFX84" s="420"/>
      <c r="KFY84" s="420"/>
      <c r="KFZ84" s="420"/>
      <c r="KGA84" s="420"/>
      <c r="KGB84" s="420"/>
      <c r="KGC84" s="420"/>
      <c r="KGD84" s="420"/>
      <c r="KGE84" s="420"/>
      <c r="KGF84" s="420"/>
      <c r="KGG84" s="420"/>
      <c r="KGH84" s="420"/>
      <c r="KGI84" s="420"/>
      <c r="KGJ84" s="420"/>
      <c r="KGK84" s="420"/>
      <c r="KGL84" s="420"/>
      <c r="KGM84" s="420"/>
      <c r="KGN84" s="420"/>
      <c r="KGO84" s="420"/>
      <c r="KGP84" s="420"/>
      <c r="KGQ84" s="420"/>
      <c r="KGR84" s="420"/>
      <c r="KGS84" s="420"/>
      <c r="KGT84" s="420"/>
      <c r="KGU84" s="420"/>
      <c r="KGV84" s="420"/>
      <c r="KGW84" s="420"/>
      <c r="KGX84" s="420"/>
      <c r="KGY84" s="420"/>
      <c r="KGZ84" s="420"/>
      <c r="KHA84" s="420"/>
      <c r="KHB84" s="420"/>
      <c r="KHC84" s="420"/>
      <c r="KHD84" s="420"/>
      <c r="KHE84" s="420"/>
      <c r="KHF84" s="420"/>
      <c r="KHG84" s="420"/>
      <c r="KHH84" s="420"/>
      <c r="KHI84" s="420"/>
      <c r="KHJ84" s="420"/>
      <c r="KHK84" s="420"/>
      <c r="KHL84" s="420"/>
      <c r="KHM84" s="420"/>
      <c r="KHN84" s="420"/>
      <c r="KHO84" s="420"/>
      <c r="KHP84" s="420"/>
      <c r="KHQ84" s="420"/>
      <c r="KHR84" s="420"/>
      <c r="KHS84" s="420"/>
      <c r="KHT84" s="420"/>
      <c r="KHU84" s="420"/>
      <c r="KHV84" s="420"/>
      <c r="KHW84" s="420"/>
      <c r="KHX84" s="420"/>
      <c r="KHY84" s="420"/>
      <c r="KHZ84" s="420"/>
      <c r="KIA84" s="420"/>
      <c r="KIB84" s="420"/>
      <c r="KIC84" s="420"/>
      <c r="KID84" s="420"/>
      <c r="KIE84" s="420"/>
      <c r="KIF84" s="420"/>
      <c r="KIG84" s="420"/>
      <c r="KIH84" s="420"/>
      <c r="KII84" s="420"/>
      <c r="KIJ84" s="420"/>
      <c r="KIK84" s="420"/>
      <c r="KIL84" s="420"/>
      <c r="KIM84" s="420"/>
      <c r="KIN84" s="420"/>
      <c r="KIO84" s="420"/>
      <c r="KIP84" s="420"/>
      <c r="KIQ84" s="420"/>
      <c r="KIR84" s="420"/>
      <c r="KIS84" s="420"/>
      <c r="KIT84" s="420"/>
      <c r="KIU84" s="420"/>
      <c r="KIV84" s="420"/>
      <c r="KIW84" s="420"/>
      <c r="KIX84" s="420"/>
      <c r="KIY84" s="420"/>
      <c r="KIZ84" s="420"/>
      <c r="KJA84" s="420"/>
      <c r="KJB84" s="420"/>
      <c r="KJC84" s="420"/>
      <c r="KJD84" s="420"/>
      <c r="KJE84" s="420"/>
      <c r="KJF84" s="420"/>
      <c r="KJG84" s="420"/>
      <c r="KJH84" s="420"/>
      <c r="KJI84" s="420"/>
      <c r="KJJ84" s="420"/>
      <c r="KJK84" s="420"/>
      <c r="KJL84" s="420"/>
      <c r="KJM84" s="420"/>
      <c r="KJN84" s="420"/>
      <c r="KJO84" s="420"/>
      <c r="KJP84" s="420"/>
      <c r="KJQ84" s="420"/>
      <c r="KJR84" s="420"/>
      <c r="KJS84" s="420"/>
      <c r="KJT84" s="420"/>
      <c r="KJU84" s="420"/>
      <c r="KJV84" s="420"/>
      <c r="KJW84" s="420"/>
      <c r="KJX84" s="420"/>
      <c r="KJY84" s="420"/>
      <c r="KJZ84" s="420"/>
      <c r="KKA84" s="420"/>
      <c r="KKB84" s="420"/>
      <c r="KKC84" s="420"/>
      <c r="KKD84" s="420"/>
      <c r="KKE84" s="420"/>
      <c r="KKF84" s="420"/>
      <c r="KKG84" s="420"/>
      <c r="KKH84" s="420"/>
      <c r="KKI84" s="420"/>
      <c r="KKJ84" s="420"/>
      <c r="KKK84" s="420"/>
      <c r="KKL84" s="420"/>
      <c r="KKM84" s="420"/>
      <c r="KKN84" s="420"/>
      <c r="KKO84" s="420"/>
      <c r="KKP84" s="420"/>
      <c r="KKQ84" s="420"/>
      <c r="KKR84" s="420"/>
      <c r="KKS84" s="420"/>
      <c r="KKT84" s="420"/>
      <c r="KKU84" s="420"/>
      <c r="KKV84" s="420"/>
      <c r="KKW84" s="420"/>
      <c r="KKX84" s="420"/>
      <c r="KKY84" s="420"/>
      <c r="KKZ84" s="420"/>
      <c r="KLA84" s="420"/>
      <c r="KLB84" s="420"/>
      <c r="KLC84" s="420"/>
      <c r="KLD84" s="420"/>
      <c r="KLE84" s="420"/>
      <c r="KLF84" s="420"/>
      <c r="KLG84" s="420"/>
      <c r="KLH84" s="420"/>
      <c r="KLI84" s="420"/>
      <c r="KLJ84" s="420"/>
      <c r="KLK84" s="420"/>
      <c r="KLL84" s="420"/>
      <c r="KLM84" s="420"/>
      <c r="KLN84" s="420"/>
      <c r="KLO84" s="420"/>
      <c r="KLP84" s="420"/>
      <c r="KLQ84" s="420"/>
      <c r="KLR84" s="420"/>
      <c r="KLS84" s="420"/>
      <c r="KLT84" s="420"/>
      <c r="KLU84" s="420"/>
      <c r="KLV84" s="420"/>
      <c r="KLW84" s="420"/>
      <c r="KLX84" s="420"/>
      <c r="KLY84" s="420"/>
      <c r="KLZ84" s="420"/>
      <c r="KMA84" s="420"/>
      <c r="KMB84" s="420"/>
      <c r="KMC84" s="420"/>
      <c r="KMD84" s="420"/>
      <c r="KME84" s="420"/>
      <c r="KMF84" s="420"/>
      <c r="KMG84" s="420"/>
      <c r="KMH84" s="420"/>
      <c r="KMI84" s="420"/>
      <c r="KMJ84" s="420"/>
      <c r="KMK84" s="420"/>
      <c r="KML84" s="420"/>
      <c r="KMM84" s="420"/>
      <c r="KMN84" s="420"/>
      <c r="KMO84" s="420"/>
      <c r="KMP84" s="420"/>
      <c r="KMQ84" s="420"/>
      <c r="KMR84" s="420"/>
      <c r="KMS84" s="420"/>
      <c r="KMT84" s="420"/>
      <c r="KMU84" s="420"/>
      <c r="KMV84" s="420"/>
      <c r="KMW84" s="420"/>
      <c r="KMX84" s="420"/>
      <c r="KMY84" s="420"/>
      <c r="KMZ84" s="420"/>
      <c r="KNA84" s="420"/>
      <c r="KNB84" s="420"/>
      <c r="KNC84" s="420"/>
      <c r="KND84" s="420"/>
      <c r="KNE84" s="420"/>
      <c r="KNF84" s="420"/>
      <c r="KNG84" s="420"/>
      <c r="KNH84" s="420"/>
      <c r="KNI84" s="420"/>
      <c r="KNJ84" s="420"/>
      <c r="KNK84" s="420"/>
      <c r="KNL84" s="420"/>
      <c r="KNM84" s="420"/>
      <c r="KNN84" s="420"/>
      <c r="KNO84" s="420"/>
      <c r="KNP84" s="420"/>
      <c r="KNQ84" s="420"/>
      <c r="KNR84" s="420"/>
      <c r="KNS84" s="420"/>
      <c r="KNT84" s="420"/>
      <c r="KNU84" s="420"/>
      <c r="KNV84" s="420"/>
      <c r="KNW84" s="420"/>
      <c r="KNX84" s="420"/>
      <c r="KNY84" s="420"/>
      <c r="KNZ84" s="420"/>
      <c r="KOA84" s="420"/>
      <c r="KOB84" s="420"/>
      <c r="KOC84" s="420"/>
      <c r="KOD84" s="420"/>
      <c r="KOE84" s="420"/>
      <c r="KOF84" s="420"/>
      <c r="KOG84" s="420"/>
      <c r="KOH84" s="420"/>
      <c r="KOI84" s="420"/>
      <c r="KOJ84" s="420"/>
      <c r="KOK84" s="420"/>
      <c r="KOL84" s="420"/>
      <c r="KOM84" s="420"/>
      <c r="KON84" s="420"/>
      <c r="KOO84" s="420"/>
      <c r="KOP84" s="420"/>
      <c r="KOQ84" s="420"/>
      <c r="KOR84" s="420"/>
      <c r="KOS84" s="420"/>
      <c r="KOT84" s="420"/>
      <c r="KOU84" s="420"/>
      <c r="KOV84" s="420"/>
      <c r="KOW84" s="420"/>
      <c r="KOX84" s="420"/>
      <c r="KOY84" s="420"/>
      <c r="KOZ84" s="420"/>
      <c r="KPA84" s="420"/>
      <c r="KPB84" s="420"/>
      <c r="KPC84" s="420"/>
      <c r="KPD84" s="420"/>
      <c r="KPE84" s="420"/>
      <c r="KPF84" s="420"/>
      <c r="KPG84" s="420"/>
      <c r="KPH84" s="420"/>
      <c r="KPI84" s="420"/>
      <c r="KPJ84" s="420"/>
      <c r="KPK84" s="420"/>
      <c r="KPL84" s="420"/>
      <c r="KPM84" s="420"/>
      <c r="KPN84" s="420"/>
      <c r="KPO84" s="420"/>
      <c r="KPP84" s="420"/>
      <c r="KPQ84" s="420"/>
      <c r="KPR84" s="420"/>
      <c r="KPS84" s="420"/>
      <c r="KPT84" s="420"/>
      <c r="KPU84" s="420"/>
      <c r="KPV84" s="420"/>
      <c r="KPW84" s="420"/>
      <c r="KPX84" s="420"/>
      <c r="KPY84" s="420"/>
      <c r="KPZ84" s="420"/>
      <c r="KQA84" s="420"/>
      <c r="KQB84" s="420"/>
      <c r="KQC84" s="420"/>
      <c r="KQD84" s="420"/>
      <c r="KQE84" s="420"/>
      <c r="KQF84" s="420"/>
      <c r="KQG84" s="420"/>
      <c r="KQH84" s="420"/>
      <c r="KQI84" s="420"/>
      <c r="KQJ84" s="420"/>
      <c r="KQK84" s="420"/>
      <c r="KQL84" s="420"/>
      <c r="KQM84" s="420"/>
      <c r="KQN84" s="420"/>
      <c r="KQO84" s="420"/>
      <c r="KQP84" s="420"/>
      <c r="KQQ84" s="420"/>
      <c r="KQR84" s="420"/>
      <c r="KQS84" s="420"/>
      <c r="KQT84" s="420"/>
      <c r="KQU84" s="420"/>
      <c r="KQV84" s="420"/>
      <c r="KQW84" s="420"/>
      <c r="KQX84" s="420"/>
      <c r="KQY84" s="420"/>
      <c r="KQZ84" s="420"/>
      <c r="KRA84" s="420"/>
      <c r="KRB84" s="420"/>
      <c r="KRC84" s="420"/>
      <c r="KRD84" s="420"/>
      <c r="KRE84" s="420"/>
      <c r="KRF84" s="420"/>
      <c r="KRG84" s="420"/>
      <c r="KRH84" s="420"/>
      <c r="KRI84" s="420"/>
      <c r="KRJ84" s="420"/>
      <c r="KRK84" s="420"/>
      <c r="KRL84" s="420"/>
      <c r="KRM84" s="420"/>
      <c r="KRN84" s="420"/>
      <c r="KRO84" s="420"/>
      <c r="KRP84" s="420"/>
      <c r="KRQ84" s="420"/>
      <c r="KRR84" s="420"/>
      <c r="KRS84" s="420"/>
      <c r="KRT84" s="420"/>
      <c r="KRU84" s="420"/>
      <c r="KRV84" s="420"/>
      <c r="KRW84" s="420"/>
      <c r="KRX84" s="420"/>
      <c r="KRY84" s="420"/>
      <c r="KRZ84" s="420"/>
      <c r="KSA84" s="420"/>
      <c r="KSB84" s="420"/>
      <c r="KSC84" s="420"/>
      <c r="KSD84" s="420"/>
      <c r="KSE84" s="420"/>
      <c r="KSF84" s="420"/>
      <c r="KSG84" s="420"/>
      <c r="KSH84" s="420"/>
      <c r="KSI84" s="420"/>
      <c r="KSJ84" s="420"/>
      <c r="KSK84" s="420"/>
      <c r="KSL84" s="420"/>
      <c r="KSM84" s="420"/>
      <c r="KSN84" s="420"/>
      <c r="KSO84" s="420"/>
      <c r="KSP84" s="420"/>
      <c r="KSQ84" s="420"/>
      <c r="KSR84" s="420"/>
      <c r="KSS84" s="420"/>
      <c r="KST84" s="420"/>
      <c r="KSU84" s="420"/>
      <c r="KSV84" s="420"/>
      <c r="KSW84" s="420"/>
      <c r="KSX84" s="420"/>
      <c r="KSY84" s="420"/>
      <c r="KSZ84" s="420"/>
      <c r="KTA84" s="420"/>
      <c r="KTB84" s="420"/>
      <c r="KTC84" s="420"/>
      <c r="KTD84" s="420"/>
      <c r="KTE84" s="420"/>
      <c r="KTF84" s="420"/>
      <c r="KTG84" s="420"/>
      <c r="KTH84" s="420"/>
      <c r="KTI84" s="420"/>
      <c r="KTJ84" s="420"/>
      <c r="KTK84" s="420"/>
      <c r="KTL84" s="420"/>
      <c r="KTM84" s="420"/>
      <c r="KTN84" s="420"/>
      <c r="KTO84" s="420"/>
      <c r="KTP84" s="420"/>
      <c r="KTQ84" s="420"/>
      <c r="KTR84" s="420"/>
      <c r="KTS84" s="420"/>
      <c r="KTT84" s="420"/>
      <c r="KTU84" s="420"/>
      <c r="KTV84" s="420"/>
      <c r="KTW84" s="420"/>
      <c r="KTX84" s="420"/>
      <c r="KTY84" s="420"/>
      <c r="KTZ84" s="420"/>
      <c r="KUA84" s="420"/>
      <c r="KUB84" s="420"/>
      <c r="KUC84" s="420"/>
      <c r="KUD84" s="420"/>
      <c r="KUE84" s="420"/>
      <c r="KUF84" s="420"/>
      <c r="KUG84" s="420"/>
      <c r="KUH84" s="420"/>
      <c r="KUI84" s="420"/>
      <c r="KUJ84" s="420"/>
      <c r="KUK84" s="420"/>
      <c r="KUL84" s="420"/>
      <c r="KUM84" s="420"/>
      <c r="KUN84" s="420"/>
      <c r="KUO84" s="420"/>
      <c r="KUP84" s="420"/>
      <c r="KUQ84" s="420"/>
      <c r="KUR84" s="420"/>
      <c r="KUS84" s="420"/>
      <c r="KUT84" s="420"/>
      <c r="KUU84" s="420"/>
      <c r="KUV84" s="420"/>
      <c r="KUW84" s="420"/>
      <c r="KUX84" s="420"/>
      <c r="KUY84" s="420"/>
      <c r="KUZ84" s="420"/>
      <c r="KVA84" s="420"/>
      <c r="KVB84" s="420"/>
      <c r="KVC84" s="420"/>
      <c r="KVD84" s="420"/>
      <c r="KVE84" s="420"/>
      <c r="KVF84" s="420"/>
      <c r="KVG84" s="420"/>
      <c r="KVH84" s="420"/>
      <c r="KVI84" s="420"/>
      <c r="KVJ84" s="420"/>
      <c r="KVK84" s="420"/>
      <c r="KVL84" s="420"/>
      <c r="KVM84" s="420"/>
      <c r="KVN84" s="420"/>
      <c r="KVO84" s="420"/>
      <c r="KVP84" s="420"/>
      <c r="KVQ84" s="420"/>
      <c r="KVR84" s="420"/>
      <c r="KVS84" s="420"/>
      <c r="KVT84" s="420"/>
      <c r="KVU84" s="420"/>
      <c r="KVV84" s="420"/>
      <c r="KVW84" s="420"/>
      <c r="KVX84" s="420"/>
      <c r="KVY84" s="420"/>
      <c r="KVZ84" s="420"/>
      <c r="KWA84" s="420"/>
      <c r="KWB84" s="420"/>
      <c r="KWC84" s="420"/>
      <c r="KWD84" s="420"/>
      <c r="KWE84" s="420"/>
      <c r="KWF84" s="420"/>
      <c r="KWG84" s="420"/>
      <c r="KWH84" s="420"/>
      <c r="KWI84" s="420"/>
      <c r="KWJ84" s="420"/>
      <c r="KWK84" s="420"/>
      <c r="KWL84" s="420"/>
      <c r="KWM84" s="420"/>
      <c r="KWN84" s="420"/>
      <c r="KWO84" s="420"/>
      <c r="KWP84" s="420"/>
      <c r="KWQ84" s="420"/>
      <c r="KWR84" s="420"/>
      <c r="KWS84" s="420"/>
      <c r="KWT84" s="420"/>
      <c r="KWU84" s="420"/>
      <c r="KWV84" s="420"/>
      <c r="KWW84" s="420"/>
      <c r="KWX84" s="420"/>
      <c r="KWY84" s="420"/>
      <c r="KWZ84" s="420"/>
      <c r="KXA84" s="420"/>
      <c r="KXB84" s="420"/>
      <c r="KXC84" s="420"/>
      <c r="KXD84" s="420"/>
      <c r="KXE84" s="420"/>
      <c r="KXF84" s="420"/>
      <c r="KXG84" s="420"/>
      <c r="KXH84" s="420"/>
      <c r="KXI84" s="420"/>
      <c r="KXJ84" s="420"/>
      <c r="KXK84" s="420"/>
      <c r="KXL84" s="420"/>
      <c r="KXM84" s="420"/>
      <c r="KXN84" s="420"/>
      <c r="KXO84" s="420"/>
      <c r="KXP84" s="420"/>
      <c r="KXQ84" s="420"/>
      <c r="KXR84" s="420"/>
      <c r="KXS84" s="420"/>
      <c r="KXT84" s="420"/>
      <c r="KXU84" s="420"/>
      <c r="KXV84" s="420"/>
      <c r="KXW84" s="420"/>
      <c r="KXX84" s="420"/>
      <c r="KXY84" s="420"/>
      <c r="KXZ84" s="420"/>
      <c r="KYA84" s="420"/>
      <c r="KYB84" s="420"/>
      <c r="KYC84" s="420"/>
      <c r="KYD84" s="420"/>
      <c r="KYE84" s="420"/>
      <c r="KYF84" s="420"/>
      <c r="KYG84" s="420"/>
      <c r="KYH84" s="420"/>
      <c r="KYI84" s="420"/>
      <c r="KYJ84" s="420"/>
      <c r="KYK84" s="420"/>
      <c r="KYL84" s="420"/>
      <c r="KYM84" s="420"/>
      <c r="KYN84" s="420"/>
      <c r="KYO84" s="420"/>
      <c r="KYP84" s="420"/>
      <c r="KYQ84" s="420"/>
      <c r="KYR84" s="420"/>
      <c r="KYS84" s="420"/>
      <c r="KYT84" s="420"/>
      <c r="KYU84" s="420"/>
      <c r="KYV84" s="420"/>
      <c r="KYW84" s="420"/>
      <c r="KYX84" s="420"/>
      <c r="KYY84" s="420"/>
      <c r="KYZ84" s="420"/>
      <c r="KZA84" s="420"/>
      <c r="KZB84" s="420"/>
      <c r="KZC84" s="420"/>
      <c r="KZD84" s="420"/>
      <c r="KZE84" s="420"/>
      <c r="KZF84" s="420"/>
      <c r="KZG84" s="420"/>
      <c r="KZH84" s="420"/>
      <c r="KZI84" s="420"/>
      <c r="KZJ84" s="420"/>
      <c r="KZK84" s="420"/>
      <c r="KZL84" s="420"/>
      <c r="KZM84" s="420"/>
      <c r="KZN84" s="420"/>
      <c r="KZO84" s="420"/>
      <c r="KZP84" s="420"/>
      <c r="KZQ84" s="420"/>
      <c r="KZR84" s="420"/>
      <c r="KZS84" s="420"/>
      <c r="KZT84" s="420"/>
      <c r="KZU84" s="420"/>
      <c r="KZV84" s="420"/>
      <c r="KZW84" s="420"/>
      <c r="KZX84" s="420"/>
      <c r="KZY84" s="420"/>
      <c r="KZZ84" s="420"/>
      <c r="LAA84" s="420"/>
      <c r="LAB84" s="420"/>
      <c r="LAC84" s="420"/>
      <c r="LAD84" s="420"/>
      <c r="LAE84" s="420"/>
      <c r="LAF84" s="420"/>
      <c r="LAG84" s="420"/>
      <c r="LAH84" s="420"/>
      <c r="LAI84" s="420"/>
      <c r="LAJ84" s="420"/>
      <c r="LAK84" s="420"/>
      <c r="LAL84" s="420"/>
      <c r="LAM84" s="420"/>
      <c r="LAN84" s="420"/>
      <c r="LAO84" s="420"/>
      <c r="LAP84" s="420"/>
      <c r="LAQ84" s="420"/>
      <c r="LAR84" s="420"/>
      <c r="LAS84" s="420"/>
      <c r="LAT84" s="420"/>
      <c r="LAU84" s="420"/>
      <c r="LAV84" s="420"/>
      <c r="LAW84" s="420"/>
      <c r="LAX84" s="420"/>
      <c r="LAY84" s="420"/>
      <c r="LAZ84" s="420"/>
      <c r="LBA84" s="420"/>
      <c r="LBB84" s="420"/>
      <c r="LBC84" s="420"/>
      <c r="LBD84" s="420"/>
      <c r="LBE84" s="420"/>
      <c r="LBF84" s="420"/>
      <c r="LBG84" s="420"/>
      <c r="LBH84" s="420"/>
      <c r="LBI84" s="420"/>
      <c r="LBJ84" s="420"/>
      <c r="LBK84" s="420"/>
      <c r="LBL84" s="420"/>
      <c r="LBM84" s="420"/>
      <c r="LBN84" s="420"/>
      <c r="LBO84" s="420"/>
      <c r="LBP84" s="420"/>
      <c r="LBQ84" s="420"/>
      <c r="LBR84" s="420"/>
      <c r="LBS84" s="420"/>
      <c r="LBT84" s="420"/>
      <c r="LBU84" s="420"/>
      <c r="LBV84" s="420"/>
      <c r="LBW84" s="420"/>
      <c r="LBX84" s="420"/>
      <c r="LBY84" s="420"/>
      <c r="LBZ84" s="420"/>
      <c r="LCA84" s="420"/>
      <c r="LCB84" s="420"/>
      <c r="LCC84" s="420"/>
      <c r="LCD84" s="420"/>
      <c r="LCE84" s="420"/>
      <c r="LCF84" s="420"/>
      <c r="LCG84" s="420"/>
      <c r="LCH84" s="420"/>
      <c r="LCI84" s="420"/>
      <c r="LCJ84" s="420"/>
      <c r="LCK84" s="420"/>
      <c r="LCL84" s="420"/>
      <c r="LCM84" s="420"/>
      <c r="LCN84" s="420"/>
      <c r="LCO84" s="420"/>
      <c r="LCP84" s="420"/>
      <c r="LCQ84" s="420"/>
      <c r="LCR84" s="420"/>
      <c r="LCS84" s="420"/>
      <c r="LCT84" s="420"/>
      <c r="LCU84" s="420"/>
      <c r="LCV84" s="420"/>
      <c r="LCW84" s="420"/>
      <c r="LCX84" s="420"/>
      <c r="LCY84" s="420"/>
      <c r="LCZ84" s="420"/>
      <c r="LDA84" s="420"/>
      <c r="LDB84" s="420"/>
      <c r="LDC84" s="420"/>
      <c r="LDD84" s="420"/>
      <c r="LDE84" s="420"/>
      <c r="LDF84" s="420"/>
      <c r="LDG84" s="420"/>
      <c r="LDH84" s="420"/>
      <c r="LDI84" s="420"/>
      <c r="LDJ84" s="420"/>
      <c r="LDK84" s="420"/>
      <c r="LDL84" s="420"/>
      <c r="LDM84" s="420"/>
      <c r="LDN84" s="420"/>
      <c r="LDO84" s="420"/>
      <c r="LDP84" s="420"/>
      <c r="LDQ84" s="420"/>
      <c r="LDR84" s="420"/>
      <c r="LDS84" s="420"/>
      <c r="LDT84" s="420"/>
      <c r="LDU84" s="420"/>
      <c r="LDV84" s="420"/>
      <c r="LDW84" s="420"/>
      <c r="LDX84" s="420"/>
      <c r="LDY84" s="420"/>
      <c r="LDZ84" s="420"/>
      <c r="LEA84" s="420"/>
      <c r="LEB84" s="420"/>
      <c r="LEC84" s="420"/>
      <c r="LED84" s="420"/>
      <c r="LEE84" s="420"/>
      <c r="LEF84" s="420"/>
      <c r="LEG84" s="420"/>
      <c r="LEH84" s="420"/>
      <c r="LEI84" s="420"/>
      <c r="LEJ84" s="420"/>
      <c r="LEK84" s="420"/>
      <c r="LEL84" s="420"/>
      <c r="LEM84" s="420"/>
      <c r="LEN84" s="420"/>
      <c r="LEO84" s="420"/>
      <c r="LEP84" s="420"/>
      <c r="LEQ84" s="420"/>
      <c r="LER84" s="420"/>
      <c r="LES84" s="420"/>
      <c r="LET84" s="420"/>
      <c r="LEU84" s="420"/>
      <c r="LEV84" s="420"/>
      <c r="LEW84" s="420"/>
      <c r="LEX84" s="420"/>
      <c r="LEY84" s="420"/>
      <c r="LEZ84" s="420"/>
      <c r="LFA84" s="420"/>
      <c r="LFB84" s="420"/>
      <c r="LFC84" s="420"/>
      <c r="LFD84" s="420"/>
      <c r="LFE84" s="420"/>
      <c r="LFF84" s="420"/>
      <c r="LFG84" s="420"/>
      <c r="LFH84" s="420"/>
      <c r="LFI84" s="420"/>
      <c r="LFJ84" s="420"/>
      <c r="LFK84" s="420"/>
      <c r="LFL84" s="420"/>
      <c r="LFM84" s="420"/>
      <c r="LFN84" s="420"/>
      <c r="LFO84" s="420"/>
      <c r="LFP84" s="420"/>
      <c r="LFQ84" s="420"/>
      <c r="LFR84" s="420"/>
      <c r="LFS84" s="420"/>
      <c r="LFT84" s="420"/>
      <c r="LFU84" s="420"/>
      <c r="LFV84" s="420"/>
      <c r="LFW84" s="420"/>
      <c r="LFX84" s="420"/>
      <c r="LFY84" s="420"/>
      <c r="LFZ84" s="420"/>
      <c r="LGA84" s="420"/>
      <c r="LGB84" s="420"/>
      <c r="LGC84" s="420"/>
      <c r="LGD84" s="420"/>
      <c r="LGE84" s="420"/>
      <c r="LGF84" s="420"/>
      <c r="LGG84" s="420"/>
      <c r="LGH84" s="420"/>
      <c r="LGI84" s="420"/>
      <c r="LGJ84" s="420"/>
      <c r="LGK84" s="420"/>
      <c r="LGL84" s="420"/>
      <c r="LGM84" s="420"/>
      <c r="LGN84" s="420"/>
      <c r="LGO84" s="420"/>
      <c r="LGP84" s="420"/>
      <c r="LGQ84" s="420"/>
      <c r="LGR84" s="420"/>
      <c r="LGS84" s="420"/>
      <c r="LGT84" s="420"/>
      <c r="LGU84" s="420"/>
      <c r="LGV84" s="420"/>
      <c r="LGW84" s="420"/>
      <c r="LGX84" s="420"/>
      <c r="LGY84" s="420"/>
      <c r="LGZ84" s="420"/>
      <c r="LHA84" s="420"/>
      <c r="LHB84" s="420"/>
      <c r="LHC84" s="420"/>
      <c r="LHD84" s="420"/>
      <c r="LHE84" s="420"/>
      <c r="LHF84" s="420"/>
      <c r="LHG84" s="420"/>
      <c r="LHH84" s="420"/>
      <c r="LHI84" s="420"/>
      <c r="LHJ84" s="420"/>
      <c r="LHK84" s="420"/>
      <c r="LHL84" s="420"/>
      <c r="LHM84" s="420"/>
      <c r="LHN84" s="420"/>
      <c r="LHO84" s="420"/>
      <c r="LHP84" s="420"/>
      <c r="LHQ84" s="420"/>
      <c r="LHR84" s="420"/>
      <c r="LHS84" s="420"/>
      <c r="LHT84" s="420"/>
      <c r="LHU84" s="420"/>
      <c r="LHV84" s="420"/>
      <c r="LHW84" s="420"/>
      <c r="LHX84" s="420"/>
      <c r="LHY84" s="420"/>
      <c r="LHZ84" s="420"/>
      <c r="LIA84" s="420"/>
      <c r="LIB84" s="420"/>
      <c r="LIC84" s="420"/>
      <c r="LID84" s="420"/>
      <c r="LIE84" s="420"/>
      <c r="LIF84" s="420"/>
      <c r="LIG84" s="420"/>
      <c r="LIH84" s="420"/>
      <c r="LII84" s="420"/>
      <c r="LIJ84" s="420"/>
      <c r="LIK84" s="420"/>
      <c r="LIL84" s="420"/>
      <c r="LIM84" s="420"/>
      <c r="LIN84" s="420"/>
      <c r="LIO84" s="420"/>
      <c r="LIP84" s="420"/>
      <c r="LIQ84" s="420"/>
      <c r="LIR84" s="420"/>
      <c r="LIS84" s="420"/>
      <c r="LIT84" s="420"/>
      <c r="LIU84" s="420"/>
      <c r="LIV84" s="420"/>
      <c r="LIW84" s="420"/>
      <c r="LIX84" s="420"/>
      <c r="LIY84" s="420"/>
      <c r="LIZ84" s="420"/>
      <c r="LJA84" s="420"/>
      <c r="LJB84" s="420"/>
      <c r="LJC84" s="420"/>
      <c r="LJD84" s="420"/>
      <c r="LJE84" s="420"/>
      <c r="LJF84" s="420"/>
      <c r="LJG84" s="420"/>
      <c r="LJH84" s="420"/>
      <c r="LJI84" s="420"/>
      <c r="LJJ84" s="420"/>
      <c r="LJK84" s="420"/>
      <c r="LJL84" s="420"/>
      <c r="LJM84" s="420"/>
      <c r="LJN84" s="420"/>
      <c r="LJO84" s="420"/>
      <c r="LJP84" s="420"/>
      <c r="LJQ84" s="420"/>
      <c r="LJR84" s="420"/>
      <c r="LJS84" s="420"/>
      <c r="LJT84" s="420"/>
      <c r="LJU84" s="420"/>
      <c r="LJV84" s="420"/>
      <c r="LJW84" s="420"/>
      <c r="LJX84" s="420"/>
      <c r="LJY84" s="420"/>
      <c r="LJZ84" s="420"/>
      <c r="LKA84" s="420"/>
      <c r="LKB84" s="420"/>
      <c r="LKC84" s="420"/>
      <c r="LKD84" s="420"/>
      <c r="LKE84" s="420"/>
      <c r="LKF84" s="420"/>
      <c r="LKG84" s="420"/>
      <c r="LKH84" s="420"/>
      <c r="LKI84" s="420"/>
      <c r="LKJ84" s="420"/>
      <c r="LKK84" s="420"/>
      <c r="LKL84" s="420"/>
      <c r="LKM84" s="420"/>
      <c r="LKN84" s="420"/>
      <c r="LKO84" s="420"/>
      <c r="LKP84" s="420"/>
      <c r="LKQ84" s="420"/>
      <c r="LKR84" s="420"/>
      <c r="LKS84" s="420"/>
      <c r="LKT84" s="420"/>
      <c r="LKU84" s="420"/>
      <c r="LKV84" s="420"/>
      <c r="LKW84" s="420"/>
      <c r="LKX84" s="420"/>
      <c r="LKY84" s="420"/>
      <c r="LKZ84" s="420"/>
      <c r="LLA84" s="420"/>
      <c r="LLB84" s="420"/>
      <c r="LLC84" s="420"/>
      <c r="LLD84" s="420"/>
      <c r="LLE84" s="420"/>
      <c r="LLF84" s="420"/>
      <c r="LLG84" s="420"/>
      <c r="LLH84" s="420"/>
      <c r="LLI84" s="420"/>
      <c r="LLJ84" s="420"/>
      <c r="LLK84" s="420"/>
      <c r="LLL84" s="420"/>
      <c r="LLM84" s="420"/>
      <c r="LLN84" s="420"/>
      <c r="LLO84" s="420"/>
      <c r="LLP84" s="420"/>
      <c r="LLQ84" s="420"/>
      <c r="LLR84" s="420"/>
      <c r="LLS84" s="420"/>
      <c r="LLT84" s="420"/>
      <c r="LLU84" s="420"/>
      <c r="LLV84" s="420"/>
      <c r="LLW84" s="420"/>
      <c r="LLX84" s="420"/>
      <c r="LLY84" s="420"/>
      <c r="LLZ84" s="420"/>
      <c r="LMA84" s="420"/>
      <c r="LMB84" s="420"/>
      <c r="LMC84" s="420"/>
      <c r="LMD84" s="420"/>
      <c r="LME84" s="420"/>
      <c r="LMF84" s="420"/>
      <c r="LMG84" s="420"/>
      <c r="LMH84" s="420"/>
      <c r="LMI84" s="420"/>
      <c r="LMJ84" s="420"/>
      <c r="LMK84" s="420"/>
      <c r="LML84" s="420"/>
      <c r="LMM84" s="420"/>
      <c r="LMN84" s="420"/>
      <c r="LMO84" s="420"/>
      <c r="LMP84" s="420"/>
      <c r="LMQ84" s="420"/>
      <c r="LMR84" s="420"/>
      <c r="LMS84" s="420"/>
      <c r="LMT84" s="420"/>
      <c r="LMU84" s="420"/>
      <c r="LMV84" s="420"/>
      <c r="LMW84" s="420"/>
      <c r="LMX84" s="420"/>
      <c r="LMY84" s="420"/>
      <c r="LMZ84" s="420"/>
      <c r="LNA84" s="420"/>
      <c r="LNB84" s="420"/>
      <c r="LNC84" s="420"/>
      <c r="LND84" s="420"/>
      <c r="LNE84" s="420"/>
      <c r="LNF84" s="420"/>
      <c r="LNG84" s="420"/>
      <c r="LNH84" s="420"/>
      <c r="LNI84" s="420"/>
      <c r="LNJ84" s="420"/>
      <c r="LNK84" s="420"/>
      <c r="LNL84" s="420"/>
      <c r="LNM84" s="420"/>
      <c r="LNN84" s="420"/>
      <c r="LNO84" s="420"/>
      <c r="LNP84" s="420"/>
      <c r="LNQ84" s="420"/>
      <c r="LNR84" s="420"/>
      <c r="LNS84" s="420"/>
      <c r="LNT84" s="420"/>
      <c r="LNU84" s="420"/>
      <c r="LNV84" s="420"/>
      <c r="LNW84" s="420"/>
      <c r="LNX84" s="420"/>
      <c r="LNY84" s="420"/>
      <c r="LNZ84" s="420"/>
      <c r="LOA84" s="420"/>
      <c r="LOB84" s="420"/>
      <c r="LOC84" s="420"/>
      <c r="LOD84" s="420"/>
      <c r="LOE84" s="420"/>
      <c r="LOF84" s="420"/>
      <c r="LOG84" s="420"/>
      <c r="LOH84" s="420"/>
      <c r="LOI84" s="420"/>
      <c r="LOJ84" s="420"/>
      <c r="LOK84" s="420"/>
      <c r="LOL84" s="420"/>
      <c r="LOM84" s="420"/>
      <c r="LON84" s="420"/>
      <c r="LOO84" s="420"/>
      <c r="LOP84" s="420"/>
      <c r="LOQ84" s="420"/>
      <c r="LOR84" s="420"/>
      <c r="LOS84" s="420"/>
      <c r="LOT84" s="420"/>
      <c r="LOU84" s="420"/>
      <c r="LOV84" s="420"/>
      <c r="LOW84" s="420"/>
      <c r="LOX84" s="420"/>
      <c r="LOY84" s="420"/>
      <c r="LOZ84" s="420"/>
      <c r="LPA84" s="420"/>
      <c r="LPB84" s="420"/>
      <c r="LPC84" s="420"/>
      <c r="LPD84" s="420"/>
      <c r="LPE84" s="420"/>
      <c r="LPF84" s="420"/>
      <c r="LPG84" s="420"/>
      <c r="LPH84" s="420"/>
      <c r="LPI84" s="420"/>
      <c r="LPJ84" s="420"/>
      <c r="LPK84" s="420"/>
      <c r="LPL84" s="420"/>
      <c r="LPM84" s="420"/>
      <c r="LPN84" s="420"/>
      <c r="LPO84" s="420"/>
      <c r="LPP84" s="420"/>
      <c r="LPQ84" s="420"/>
      <c r="LPR84" s="420"/>
      <c r="LPS84" s="420"/>
      <c r="LPT84" s="420"/>
      <c r="LPU84" s="420"/>
      <c r="LPV84" s="420"/>
      <c r="LPW84" s="420"/>
      <c r="LPX84" s="420"/>
      <c r="LPY84" s="420"/>
      <c r="LPZ84" s="420"/>
      <c r="LQA84" s="420"/>
      <c r="LQB84" s="420"/>
      <c r="LQC84" s="420"/>
      <c r="LQD84" s="420"/>
      <c r="LQE84" s="420"/>
      <c r="LQF84" s="420"/>
      <c r="LQG84" s="420"/>
      <c r="LQH84" s="420"/>
      <c r="LQI84" s="420"/>
      <c r="LQJ84" s="420"/>
      <c r="LQK84" s="420"/>
      <c r="LQL84" s="420"/>
      <c r="LQM84" s="420"/>
      <c r="LQN84" s="420"/>
      <c r="LQO84" s="420"/>
      <c r="LQP84" s="420"/>
      <c r="LQQ84" s="420"/>
      <c r="LQR84" s="420"/>
      <c r="LQS84" s="420"/>
      <c r="LQT84" s="420"/>
      <c r="LQU84" s="420"/>
      <c r="LQV84" s="420"/>
      <c r="LQW84" s="420"/>
      <c r="LQX84" s="420"/>
      <c r="LQY84" s="420"/>
      <c r="LQZ84" s="420"/>
      <c r="LRA84" s="420"/>
      <c r="LRB84" s="420"/>
      <c r="LRC84" s="420"/>
      <c r="LRD84" s="420"/>
      <c r="LRE84" s="420"/>
      <c r="LRF84" s="420"/>
      <c r="LRG84" s="420"/>
      <c r="LRH84" s="420"/>
      <c r="LRI84" s="420"/>
      <c r="LRJ84" s="420"/>
      <c r="LRK84" s="420"/>
      <c r="LRL84" s="420"/>
      <c r="LRM84" s="420"/>
      <c r="LRN84" s="420"/>
      <c r="LRO84" s="420"/>
      <c r="LRP84" s="420"/>
      <c r="LRQ84" s="420"/>
      <c r="LRR84" s="420"/>
      <c r="LRS84" s="420"/>
      <c r="LRT84" s="420"/>
      <c r="LRU84" s="420"/>
      <c r="LRV84" s="420"/>
      <c r="LRW84" s="420"/>
      <c r="LRX84" s="420"/>
      <c r="LRY84" s="420"/>
      <c r="LRZ84" s="420"/>
      <c r="LSA84" s="420"/>
      <c r="LSB84" s="420"/>
      <c r="LSC84" s="420"/>
      <c r="LSD84" s="420"/>
      <c r="LSE84" s="420"/>
      <c r="LSF84" s="420"/>
      <c r="LSG84" s="420"/>
      <c r="LSH84" s="420"/>
      <c r="LSI84" s="420"/>
      <c r="LSJ84" s="420"/>
      <c r="LSK84" s="420"/>
      <c r="LSL84" s="420"/>
      <c r="LSM84" s="420"/>
      <c r="LSN84" s="420"/>
      <c r="LSO84" s="420"/>
      <c r="LSP84" s="420"/>
      <c r="LSQ84" s="420"/>
      <c r="LSR84" s="420"/>
      <c r="LSS84" s="420"/>
      <c r="LST84" s="420"/>
      <c r="LSU84" s="420"/>
      <c r="LSV84" s="420"/>
      <c r="LSW84" s="420"/>
      <c r="LSX84" s="420"/>
      <c r="LSY84" s="420"/>
      <c r="LSZ84" s="420"/>
      <c r="LTA84" s="420"/>
      <c r="LTB84" s="420"/>
      <c r="LTC84" s="420"/>
      <c r="LTD84" s="420"/>
      <c r="LTE84" s="420"/>
      <c r="LTF84" s="420"/>
      <c r="LTG84" s="420"/>
      <c r="LTH84" s="420"/>
      <c r="LTI84" s="420"/>
      <c r="LTJ84" s="420"/>
      <c r="LTK84" s="420"/>
      <c r="LTL84" s="420"/>
      <c r="LTM84" s="420"/>
      <c r="LTN84" s="420"/>
      <c r="LTO84" s="420"/>
      <c r="LTP84" s="420"/>
      <c r="LTQ84" s="420"/>
      <c r="LTR84" s="420"/>
      <c r="LTS84" s="420"/>
      <c r="LTT84" s="420"/>
      <c r="LTU84" s="420"/>
      <c r="LTV84" s="420"/>
      <c r="LTW84" s="420"/>
      <c r="LTX84" s="420"/>
      <c r="LTY84" s="420"/>
      <c r="LTZ84" s="420"/>
      <c r="LUA84" s="420"/>
      <c r="LUB84" s="420"/>
      <c r="LUC84" s="420"/>
      <c r="LUD84" s="420"/>
      <c r="LUE84" s="420"/>
      <c r="LUF84" s="420"/>
      <c r="LUG84" s="420"/>
      <c r="LUH84" s="420"/>
      <c r="LUI84" s="420"/>
      <c r="LUJ84" s="420"/>
      <c r="LUK84" s="420"/>
      <c r="LUL84" s="420"/>
      <c r="LUM84" s="420"/>
      <c r="LUN84" s="420"/>
      <c r="LUO84" s="420"/>
      <c r="LUP84" s="420"/>
      <c r="LUQ84" s="420"/>
      <c r="LUR84" s="420"/>
      <c r="LUS84" s="420"/>
      <c r="LUT84" s="420"/>
      <c r="LUU84" s="420"/>
      <c r="LUV84" s="420"/>
      <c r="LUW84" s="420"/>
      <c r="LUX84" s="420"/>
      <c r="LUY84" s="420"/>
      <c r="LUZ84" s="420"/>
      <c r="LVA84" s="420"/>
      <c r="LVB84" s="420"/>
      <c r="LVC84" s="420"/>
      <c r="LVD84" s="420"/>
      <c r="LVE84" s="420"/>
      <c r="LVF84" s="420"/>
      <c r="LVG84" s="420"/>
      <c r="LVH84" s="420"/>
      <c r="LVI84" s="420"/>
      <c r="LVJ84" s="420"/>
      <c r="LVK84" s="420"/>
      <c r="LVL84" s="420"/>
      <c r="LVM84" s="420"/>
      <c r="LVN84" s="420"/>
      <c r="LVO84" s="420"/>
      <c r="LVP84" s="420"/>
      <c r="LVQ84" s="420"/>
      <c r="LVR84" s="420"/>
      <c r="LVS84" s="420"/>
      <c r="LVT84" s="420"/>
      <c r="LVU84" s="420"/>
      <c r="LVV84" s="420"/>
      <c r="LVW84" s="420"/>
      <c r="LVX84" s="420"/>
      <c r="LVY84" s="420"/>
      <c r="LVZ84" s="420"/>
      <c r="LWA84" s="420"/>
      <c r="LWB84" s="420"/>
      <c r="LWC84" s="420"/>
      <c r="LWD84" s="420"/>
      <c r="LWE84" s="420"/>
      <c r="LWF84" s="420"/>
      <c r="LWG84" s="420"/>
      <c r="LWH84" s="420"/>
      <c r="LWI84" s="420"/>
      <c r="LWJ84" s="420"/>
      <c r="LWK84" s="420"/>
      <c r="LWL84" s="420"/>
      <c r="LWM84" s="420"/>
      <c r="LWN84" s="420"/>
      <c r="LWO84" s="420"/>
      <c r="LWP84" s="420"/>
      <c r="LWQ84" s="420"/>
      <c r="LWR84" s="420"/>
      <c r="LWS84" s="420"/>
      <c r="LWT84" s="420"/>
      <c r="LWU84" s="420"/>
      <c r="LWV84" s="420"/>
      <c r="LWW84" s="420"/>
      <c r="LWX84" s="420"/>
      <c r="LWY84" s="420"/>
      <c r="LWZ84" s="420"/>
      <c r="LXA84" s="420"/>
      <c r="LXB84" s="420"/>
      <c r="LXC84" s="420"/>
      <c r="LXD84" s="420"/>
      <c r="LXE84" s="420"/>
      <c r="LXF84" s="420"/>
      <c r="LXG84" s="420"/>
      <c r="LXH84" s="420"/>
      <c r="LXI84" s="420"/>
      <c r="LXJ84" s="420"/>
      <c r="LXK84" s="420"/>
      <c r="LXL84" s="420"/>
      <c r="LXM84" s="420"/>
      <c r="LXN84" s="420"/>
      <c r="LXO84" s="420"/>
      <c r="LXP84" s="420"/>
      <c r="LXQ84" s="420"/>
      <c r="LXR84" s="420"/>
      <c r="LXS84" s="420"/>
      <c r="LXT84" s="420"/>
      <c r="LXU84" s="420"/>
      <c r="LXV84" s="420"/>
      <c r="LXW84" s="420"/>
      <c r="LXX84" s="420"/>
      <c r="LXY84" s="420"/>
      <c r="LXZ84" s="420"/>
      <c r="LYA84" s="420"/>
      <c r="LYB84" s="420"/>
      <c r="LYC84" s="420"/>
      <c r="LYD84" s="420"/>
      <c r="LYE84" s="420"/>
      <c r="LYF84" s="420"/>
      <c r="LYG84" s="420"/>
      <c r="LYH84" s="420"/>
      <c r="LYI84" s="420"/>
      <c r="LYJ84" s="420"/>
      <c r="LYK84" s="420"/>
      <c r="LYL84" s="420"/>
      <c r="LYM84" s="420"/>
      <c r="LYN84" s="420"/>
      <c r="LYO84" s="420"/>
      <c r="LYP84" s="420"/>
      <c r="LYQ84" s="420"/>
      <c r="LYR84" s="420"/>
      <c r="LYS84" s="420"/>
      <c r="LYT84" s="420"/>
      <c r="LYU84" s="420"/>
      <c r="LYV84" s="420"/>
      <c r="LYW84" s="420"/>
      <c r="LYX84" s="420"/>
      <c r="LYY84" s="420"/>
      <c r="LYZ84" s="420"/>
      <c r="LZA84" s="420"/>
      <c r="LZB84" s="420"/>
      <c r="LZC84" s="420"/>
      <c r="LZD84" s="420"/>
      <c r="LZE84" s="420"/>
      <c r="LZF84" s="420"/>
      <c r="LZG84" s="420"/>
      <c r="LZH84" s="420"/>
      <c r="LZI84" s="420"/>
      <c r="LZJ84" s="420"/>
      <c r="LZK84" s="420"/>
      <c r="LZL84" s="420"/>
      <c r="LZM84" s="420"/>
      <c r="LZN84" s="420"/>
      <c r="LZO84" s="420"/>
      <c r="LZP84" s="420"/>
      <c r="LZQ84" s="420"/>
      <c r="LZR84" s="420"/>
      <c r="LZS84" s="420"/>
      <c r="LZT84" s="420"/>
      <c r="LZU84" s="420"/>
      <c r="LZV84" s="420"/>
      <c r="LZW84" s="420"/>
      <c r="LZX84" s="420"/>
      <c r="LZY84" s="420"/>
      <c r="LZZ84" s="420"/>
      <c r="MAA84" s="420"/>
      <c r="MAB84" s="420"/>
      <c r="MAC84" s="420"/>
      <c r="MAD84" s="420"/>
      <c r="MAE84" s="420"/>
      <c r="MAF84" s="420"/>
      <c r="MAG84" s="420"/>
      <c r="MAH84" s="420"/>
      <c r="MAI84" s="420"/>
      <c r="MAJ84" s="420"/>
      <c r="MAK84" s="420"/>
      <c r="MAL84" s="420"/>
      <c r="MAM84" s="420"/>
      <c r="MAN84" s="420"/>
      <c r="MAO84" s="420"/>
      <c r="MAP84" s="420"/>
      <c r="MAQ84" s="420"/>
      <c r="MAR84" s="420"/>
      <c r="MAS84" s="420"/>
      <c r="MAT84" s="420"/>
      <c r="MAU84" s="420"/>
      <c r="MAV84" s="420"/>
      <c r="MAW84" s="420"/>
      <c r="MAX84" s="420"/>
      <c r="MAY84" s="420"/>
      <c r="MAZ84" s="420"/>
      <c r="MBA84" s="420"/>
      <c r="MBB84" s="420"/>
      <c r="MBC84" s="420"/>
      <c r="MBD84" s="420"/>
      <c r="MBE84" s="420"/>
      <c r="MBF84" s="420"/>
      <c r="MBG84" s="420"/>
      <c r="MBH84" s="420"/>
      <c r="MBI84" s="420"/>
      <c r="MBJ84" s="420"/>
      <c r="MBK84" s="420"/>
      <c r="MBL84" s="420"/>
      <c r="MBM84" s="420"/>
      <c r="MBN84" s="420"/>
      <c r="MBO84" s="420"/>
      <c r="MBP84" s="420"/>
      <c r="MBQ84" s="420"/>
      <c r="MBR84" s="420"/>
      <c r="MBS84" s="420"/>
      <c r="MBT84" s="420"/>
      <c r="MBU84" s="420"/>
      <c r="MBV84" s="420"/>
      <c r="MBW84" s="420"/>
      <c r="MBX84" s="420"/>
      <c r="MBY84" s="420"/>
      <c r="MBZ84" s="420"/>
      <c r="MCA84" s="420"/>
      <c r="MCB84" s="420"/>
      <c r="MCC84" s="420"/>
      <c r="MCD84" s="420"/>
      <c r="MCE84" s="420"/>
      <c r="MCF84" s="420"/>
      <c r="MCG84" s="420"/>
      <c r="MCH84" s="420"/>
      <c r="MCI84" s="420"/>
      <c r="MCJ84" s="420"/>
      <c r="MCK84" s="420"/>
      <c r="MCL84" s="420"/>
      <c r="MCM84" s="420"/>
      <c r="MCN84" s="420"/>
      <c r="MCO84" s="420"/>
      <c r="MCP84" s="420"/>
      <c r="MCQ84" s="420"/>
      <c r="MCR84" s="420"/>
      <c r="MCS84" s="420"/>
      <c r="MCT84" s="420"/>
      <c r="MCU84" s="420"/>
      <c r="MCV84" s="420"/>
      <c r="MCW84" s="420"/>
      <c r="MCX84" s="420"/>
      <c r="MCY84" s="420"/>
      <c r="MCZ84" s="420"/>
      <c r="MDA84" s="420"/>
      <c r="MDB84" s="420"/>
      <c r="MDC84" s="420"/>
      <c r="MDD84" s="420"/>
      <c r="MDE84" s="420"/>
      <c r="MDF84" s="420"/>
      <c r="MDG84" s="420"/>
      <c r="MDH84" s="420"/>
      <c r="MDI84" s="420"/>
      <c r="MDJ84" s="420"/>
      <c r="MDK84" s="420"/>
      <c r="MDL84" s="420"/>
      <c r="MDM84" s="420"/>
      <c r="MDN84" s="420"/>
      <c r="MDO84" s="420"/>
      <c r="MDP84" s="420"/>
      <c r="MDQ84" s="420"/>
      <c r="MDR84" s="420"/>
      <c r="MDS84" s="420"/>
      <c r="MDT84" s="420"/>
      <c r="MDU84" s="420"/>
      <c r="MDV84" s="420"/>
      <c r="MDW84" s="420"/>
      <c r="MDX84" s="420"/>
      <c r="MDY84" s="420"/>
      <c r="MDZ84" s="420"/>
      <c r="MEA84" s="420"/>
      <c r="MEB84" s="420"/>
      <c r="MEC84" s="420"/>
      <c r="MED84" s="420"/>
      <c r="MEE84" s="420"/>
      <c r="MEF84" s="420"/>
      <c r="MEG84" s="420"/>
      <c r="MEH84" s="420"/>
      <c r="MEI84" s="420"/>
      <c r="MEJ84" s="420"/>
      <c r="MEK84" s="420"/>
      <c r="MEL84" s="420"/>
      <c r="MEM84" s="420"/>
      <c r="MEN84" s="420"/>
      <c r="MEO84" s="420"/>
      <c r="MEP84" s="420"/>
      <c r="MEQ84" s="420"/>
      <c r="MER84" s="420"/>
      <c r="MES84" s="420"/>
      <c r="MET84" s="420"/>
      <c r="MEU84" s="420"/>
      <c r="MEV84" s="420"/>
      <c r="MEW84" s="420"/>
      <c r="MEX84" s="420"/>
      <c r="MEY84" s="420"/>
      <c r="MEZ84" s="420"/>
      <c r="MFA84" s="420"/>
      <c r="MFB84" s="420"/>
      <c r="MFC84" s="420"/>
      <c r="MFD84" s="420"/>
      <c r="MFE84" s="420"/>
      <c r="MFF84" s="420"/>
      <c r="MFG84" s="420"/>
      <c r="MFH84" s="420"/>
      <c r="MFI84" s="420"/>
      <c r="MFJ84" s="420"/>
      <c r="MFK84" s="420"/>
      <c r="MFL84" s="420"/>
      <c r="MFM84" s="420"/>
      <c r="MFN84" s="420"/>
      <c r="MFO84" s="420"/>
      <c r="MFP84" s="420"/>
      <c r="MFQ84" s="420"/>
      <c r="MFR84" s="420"/>
      <c r="MFS84" s="420"/>
      <c r="MFT84" s="420"/>
      <c r="MFU84" s="420"/>
      <c r="MFV84" s="420"/>
      <c r="MFW84" s="420"/>
      <c r="MFX84" s="420"/>
      <c r="MFY84" s="420"/>
      <c r="MFZ84" s="420"/>
      <c r="MGA84" s="420"/>
      <c r="MGB84" s="420"/>
      <c r="MGC84" s="420"/>
      <c r="MGD84" s="420"/>
      <c r="MGE84" s="420"/>
      <c r="MGF84" s="420"/>
      <c r="MGG84" s="420"/>
      <c r="MGH84" s="420"/>
      <c r="MGI84" s="420"/>
      <c r="MGJ84" s="420"/>
      <c r="MGK84" s="420"/>
      <c r="MGL84" s="420"/>
      <c r="MGM84" s="420"/>
      <c r="MGN84" s="420"/>
      <c r="MGO84" s="420"/>
      <c r="MGP84" s="420"/>
      <c r="MGQ84" s="420"/>
      <c r="MGR84" s="420"/>
      <c r="MGS84" s="420"/>
      <c r="MGT84" s="420"/>
      <c r="MGU84" s="420"/>
      <c r="MGV84" s="420"/>
      <c r="MGW84" s="420"/>
      <c r="MGX84" s="420"/>
      <c r="MGY84" s="420"/>
      <c r="MGZ84" s="420"/>
      <c r="MHA84" s="420"/>
      <c r="MHB84" s="420"/>
      <c r="MHC84" s="420"/>
      <c r="MHD84" s="420"/>
      <c r="MHE84" s="420"/>
      <c r="MHF84" s="420"/>
      <c r="MHG84" s="420"/>
      <c r="MHH84" s="420"/>
      <c r="MHI84" s="420"/>
      <c r="MHJ84" s="420"/>
      <c r="MHK84" s="420"/>
      <c r="MHL84" s="420"/>
      <c r="MHM84" s="420"/>
      <c r="MHN84" s="420"/>
      <c r="MHO84" s="420"/>
      <c r="MHP84" s="420"/>
      <c r="MHQ84" s="420"/>
      <c r="MHR84" s="420"/>
      <c r="MHS84" s="420"/>
      <c r="MHT84" s="420"/>
      <c r="MHU84" s="420"/>
      <c r="MHV84" s="420"/>
      <c r="MHW84" s="420"/>
      <c r="MHX84" s="420"/>
      <c r="MHY84" s="420"/>
      <c r="MHZ84" s="420"/>
      <c r="MIA84" s="420"/>
      <c r="MIB84" s="420"/>
      <c r="MIC84" s="420"/>
      <c r="MID84" s="420"/>
      <c r="MIE84" s="420"/>
      <c r="MIF84" s="420"/>
      <c r="MIG84" s="420"/>
      <c r="MIH84" s="420"/>
      <c r="MII84" s="420"/>
      <c r="MIJ84" s="420"/>
      <c r="MIK84" s="420"/>
      <c r="MIL84" s="420"/>
      <c r="MIM84" s="420"/>
      <c r="MIN84" s="420"/>
      <c r="MIO84" s="420"/>
      <c r="MIP84" s="420"/>
      <c r="MIQ84" s="420"/>
      <c r="MIR84" s="420"/>
      <c r="MIS84" s="420"/>
      <c r="MIT84" s="420"/>
      <c r="MIU84" s="420"/>
      <c r="MIV84" s="420"/>
      <c r="MIW84" s="420"/>
      <c r="MIX84" s="420"/>
      <c r="MIY84" s="420"/>
      <c r="MIZ84" s="420"/>
      <c r="MJA84" s="420"/>
      <c r="MJB84" s="420"/>
      <c r="MJC84" s="420"/>
      <c r="MJD84" s="420"/>
      <c r="MJE84" s="420"/>
      <c r="MJF84" s="420"/>
      <c r="MJG84" s="420"/>
      <c r="MJH84" s="420"/>
      <c r="MJI84" s="420"/>
      <c r="MJJ84" s="420"/>
      <c r="MJK84" s="420"/>
      <c r="MJL84" s="420"/>
      <c r="MJM84" s="420"/>
      <c r="MJN84" s="420"/>
      <c r="MJO84" s="420"/>
      <c r="MJP84" s="420"/>
      <c r="MJQ84" s="420"/>
      <c r="MJR84" s="420"/>
      <c r="MJS84" s="420"/>
      <c r="MJT84" s="420"/>
      <c r="MJU84" s="420"/>
      <c r="MJV84" s="420"/>
      <c r="MJW84" s="420"/>
      <c r="MJX84" s="420"/>
      <c r="MJY84" s="420"/>
      <c r="MJZ84" s="420"/>
      <c r="MKA84" s="420"/>
      <c r="MKB84" s="420"/>
      <c r="MKC84" s="420"/>
      <c r="MKD84" s="420"/>
      <c r="MKE84" s="420"/>
      <c r="MKF84" s="420"/>
      <c r="MKG84" s="420"/>
      <c r="MKH84" s="420"/>
      <c r="MKI84" s="420"/>
      <c r="MKJ84" s="420"/>
      <c r="MKK84" s="420"/>
      <c r="MKL84" s="420"/>
      <c r="MKM84" s="420"/>
      <c r="MKN84" s="420"/>
      <c r="MKO84" s="420"/>
      <c r="MKP84" s="420"/>
      <c r="MKQ84" s="420"/>
      <c r="MKR84" s="420"/>
      <c r="MKS84" s="420"/>
      <c r="MKT84" s="420"/>
      <c r="MKU84" s="420"/>
      <c r="MKV84" s="420"/>
      <c r="MKW84" s="420"/>
      <c r="MKX84" s="420"/>
      <c r="MKY84" s="420"/>
      <c r="MKZ84" s="420"/>
      <c r="MLA84" s="420"/>
      <c r="MLB84" s="420"/>
      <c r="MLC84" s="420"/>
      <c r="MLD84" s="420"/>
      <c r="MLE84" s="420"/>
      <c r="MLF84" s="420"/>
      <c r="MLG84" s="420"/>
      <c r="MLH84" s="420"/>
      <c r="MLI84" s="420"/>
      <c r="MLJ84" s="420"/>
      <c r="MLK84" s="420"/>
      <c r="MLL84" s="420"/>
      <c r="MLM84" s="420"/>
      <c r="MLN84" s="420"/>
      <c r="MLO84" s="420"/>
      <c r="MLP84" s="420"/>
      <c r="MLQ84" s="420"/>
      <c r="MLR84" s="420"/>
      <c r="MLS84" s="420"/>
      <c r="MLT84" s="420"/>
      <c r="MLU84" s="420"/>
      <c r="MLV84" s="420"/>
      <c r="MLW84" s="420"/>
      <c r="MLX84" s="420"/>
      <c r="MLY84" s="420"/>
      <c r="MLZ84" s="420"/>
      <c r="MMA84" s="420"/>
      <c r="MMB84" s="420"/>
      <c r="MMC84" s="420"/>
      <c r="MMD84" s="420"/>
      <c r="MME84" s="420"/>
      <c r="MMF84" s="420"/>
      <c r="MMG84" s="420"/>
      <c r="MMH84" s="420"/>
      <c r="MMI84" s="420"/>
      <c r="MMJ84" s="420"/>
      <c r="MMK84" s="420"/>
      <c r="MML84" s="420"/>
      <c r="MMM84" s="420"/>
      <c r="MMN84" s="420"/>
      <c r="MMO84" s="420"/>
      <c r="MMP84" s="420"/>
      <c r="MMQ84" s="420"/>
      <c r="MMR84" s="420"/>
      <c r="MMS84" s="420"/>
      <c r="MMT84" s="420"/>
      <c r="MMU84" s="420"/>
      <c r="MMV84" s="420"/>
      <c r="MMW84" s="420"/>
      <c r="MMX84" s="420"/>
      <c r="MMY84" s="420"/>
      <c r="MMZ84" s="420"/>
      <c r="MNA84" s="420"/>
      <c r="MNB84" s="420"/>
      <c r="MNC84" s="420"/>
      <c r="MND84" s="420"/>
      <c r="MNE84" s="420"/>
      <c r="MNF84" s="420"/>
      <c r="MNG84" s="420"/>
      <c r="MNH84" s="420"/>
      <c r="MNI84" s="420"/>
      <c r="MNJ84" s="420"/>
      <c r="MNK84" s="420"/>
      <c r="MNL84" s="420"/>
      <c r="MNM84" s="420"/>
      <c r="MNN84" s="420"/>
      <c r="MNO84" s="420"/>
      <c r="MNP84" s="420"/>
      <c r="MNQ84" s="420"/>
      <c r="MNR84" s="420"/>
      <c r="MNS84" s="420"/>
      <c r="MNT84" s="420"/>
      <c r="MNU84" s="420"/>
      <c r="MNV84" s="420"/>
      <c r="MNW84" s="420"/>
      <c r="MNX84" s="420"/>
      <c r="MNY84" s="420"/>
      <c r="MNZ84" s="420"/>
      <c r="MOA84" s="420"/>
      <c r="MOB84" s="420"/>
      <c r="MOC84" s="420"/>
      <c r="MOD84" s="420"/>
      <c r="MOE84" s="420"/>
      <c r="MOF84" s="420"/>
      <c r="MOG84" s="420"/>
      <c r="MOH84" s="420"/>
      <c r="MOI84" s="420"/>
      <c r="MOJ84" s="420"/>
      <c r="MOK84" s="420"/>
      <c r="MOL84" s="420"/>
      <c r="MOM84" s="420"/>
      <c r="MON84" s="420"/>
      <c r="MOO84" s="420"/>
      <c r="MOP84" s="420"/>
      <c r="MOQ84" s="420"/>
      <c r="MOR84" s="420"/>
      <c r="MOS84" s="420"/>
      <c r="MOT84" s="420"/>
      <c r="MOU84" s="420"/>
      <c r="MOV84" s="420"/>
      <c r="MOW84" s="420"/>
      <c r="MOX84" s="420"/>
      <c r="MOY84" s="420"/>
      <c r="MOZ84" s="420"/>
      <c r="MPA84" s="420"/>
      <c r="MPB84" s="420"/>
      <c r="MPC84" s="420"/>
      <c r="MPD84" s="420"/>
      <c r="MPE84" s="420"/>
      <c r="MPF84" s="420"/>
      <c r="MPG84" s="420"/>
      <c r="MPH84" s="420"/>
      <c r="MPI84" s="420"/>
      <c r="MPJ84" s="420"/>
      <c r="MPK84" s="420"/>
      <c r="MPL84" s="420"/>
      <c r="MPM84" s="420"/>
      <c r="MPN84" s="420"/>
      <c r="MPO84" s="420"/>
      <c r="MPP84" s="420"/>
      <c r="MPQ84" s="420"/>
      <c r="MPR84" s="420"/>
      <c r="MPS84" s="420"/>
      <c r="MPT84" s="420"/>
      <c r="MPU84" s="420"/>
      <c r="MPV84" s="420"/>
      <c r="MPW84" s="420"/>
      <c r="MPX84" s="420"/>
      <c r="MPY84" s="420"/>
      <c r="MPZ84" s="420"/>
      <c r="MQA84" s="420"/>
      <c r="MQB84" s="420"/>
      <c r="MQC84" s="420"/>
      <c r="MQD84" s="420"/>
      <c r="MQE84" s="420"/>
      <c r="MQF84" s="420"/>
      <c r="MQG84" s="420"/>
      <c r="MQH84" s="420"/>
      <c r="MQI84" s="420"/>
      <c r="MQJ84" s="420"/>
      <c r="MQK84" s="420"/>
      <c r="MQL84" s="420"/>
      <c r="MQM84" s="420"/>
      <c r="MQN84" s="420"/>
      <c r="MQO84" s="420"/>
      <c r="MQP84" s="420"/>
      <c r="MQQ84" s="420"/>
      <c r="MQR84" s="420"/>
      <c r="MQS84" s="420"/>
      <c r="MQT84" s="420"/>
      <c r="MQU84" s="420"/>
      <c r="MQV84" s="420"/>
      <c r="MQW84" s="420"/>
      <c r="MQX84" s="420"/>
      <c r="MQY84" s="420"/>
      <c r="MQZ84" s="420"/>
      <c r="MRA84" s="420"/>
      <c r="MRB84" s="420"/>
      <c r="MRC84" s="420"/>
      <c r="MRD84" s="420"/>
      <c r="MRE84" s="420"/>
      <c r="MRF84" s="420"/>
      <c r="MRG84" s="420"/>
      <c r="MRH84" s="420"/>
      <c r="MRI84" s="420"/>
      <c r="MRJ84" s="420"/>
      <c r="MRK84" s="420"/>
      <c r="MRL84" s="420"/>
      <c r="MRM84" s="420"/>
      <c r="MRN84" s="420"/>
      <c r="MRO84" s="420"/>
      <c r="MRP84" s="420"/>
      <c r="MRQ84" s="420"/>
      <c r="MRR84" s="420"/>
      <c r="MRS84" s="420"/>
      <c r="MRT84" s="420"/>
      <c r="MRU84" s="420"/>
      <c r="MRV84" s="420"/>
      <c r="MRW84" s="420"/>
      <c r="MRX84" s="420"/>
      <c r="MRY84" s="420"/>
      <c r="MRZ84" s="420"/>
      <c r="MSA84" s="420"/>
      <c r="MSB84" s="420"/>
      <c r="MSC84" s="420"/>
      <c r="MSD84" s="420"/>
      <c r="MSE84" s="420"/>
      <c r="MSF84" s="420"/>
      <c r="MSG84" s="420"/>
      <c r="MSH84" s="420"/>
      <c r="MSI84" s="420"/>
      <c r="MSJ84" s="420"/>
      <c r="MSK84" s="420"/>
      <c r="MSL84" s="420"/>
      <c r="MSM84" s="420"/>
      <c r="MSN84" s="420"/>
      <c r="MSO84" s="420"/>
      <c r="MSP84" s="420"/>
      <c r="MSQ84" s="420"/>
      <c r="MSR84" s="420"/>
      <c r="MSS84" s="420"/>
      <c r="MST84" s="420"/>
      <c r="MSU84" s="420"/>
      <c r="MSV84" s="420"/>
      <c r="MSW84" s="420"/>
      <c r="MSX84" s="420"/>
      <c r="MSY84" s="420"/>
      <c r="MSZ84" s="420"/>
      <c r="MTA84" s="420"/>
      <c r="MTB84" s="420"/>
      <c r="MTC84" s="420"/>
      <c r="MTD84" s="420"/>
      <c r="MTE84" s="420"/>
      <c r="MTF84" s="420"/>
      <c r="MTG84" s="420"/>
      <c r="MTH84" s="420"/>
      <c r="MTI84" s="420"/>
      <c r="MTJ84" s="420"/>
      <c r="MTK84" s="420"/>
      <c r="MTL84" s="420"/>
      <c r="MTM84" s="420"/>
      <c r="MTN84" s="420"/>
      <c r="MTO84" s="420"/>
      <c r="MTP84" s="420"/>
      <c r="MTQ84" s="420"/>
      <c r="MTR84" s="420"/>
      <c r="MTS84" s="420"/>
      <c r="MTT84" s="420"/>
      <c r="MTU84" s="420"/>
      <c r="MTV84" s="420"/>
      <c r="MTW84" s="420"/>
      <c r="MTX84" s="420"/>
      <c r="MTY84" s="420"/>
      <c r="MTZ84" s="420"/>
      <c r="MUA84" s="420"/>
      <c r="MUB84" s="420"/>
      <c r="MUC84" s="420"/>
      <c r="MUD84" s="420"/>
      <c r="MUE84" s="420"/>
      <c r="MUF84" s="420"/>
      <c r="MUG84" s="420"/>
      <c r="MUH84" s="420"/>
      <c r="MUI84" s="420"/>
      <c r="MUJ84" s="420"/>
      <c r="MUK84" s="420"/>
      <c r="MUL84" s="420"/>
      <c r="MUM84" s="420"/>
      <c r="MUN84" s="420"/>
      <c r="MUO84" s="420"/>
      <c r="MUP84" s="420"/>
      <c r="MUQ84" s="420"/>
      <c r="MUR84" s="420"/>
      <c r="MUS84" s="420"/>
      <c r="MUT84" s="420"/>
      <c r="MUU84" s="420"/>
      <c r="MUV84" s="420"/>
      <c r="MUW84" s="420"/>
      <c r="MUX84" s="420"/>
      <c r="MUY84" s="420"/>
      <c r="MUZ84" s="420"/>
      <c r="MVA84" s="420"/>
      <c r="MVB84" s="420"/>
      <c r="MVC84" s="420"/>
      <c r="MVD84" s="420"/>
      <c r="MVE84" s="420"/>
      <c r="MVF84" s="420"/>
      <c r="MVG84" s="420"/>
      <c r="MVH84" s="420"/>
      <c r="MVI84" s="420"/>
      <c r="MVJ84" s="420"/>
      <c r="MVK84" s="420"/>
      <c r="MVL84" s="420"/>
      <c r="MVM84" s="420"/>
      <c r="MVN84" s="420"/>
      <c r="MVO84" s="420"/>
      <c r="MVP84" s="420"/>
      <c r="MVQ84" s="420"/>
      <c r="MVR84" s="420"/>
      <c r="MVS84" s="420"/>
      <c r="MVT84" s="420"/>
      <c r="MVU84" s="420"/>
      <c r="MVV84" s="420"/>
      <c r="MVW84" s="420"/>
      <c r="MVX84" s="420"/>
      <c r="MVY84" s="420"/>
      <c r="MVZ84" s="420"/>
      <c r="MWA84" s="420"/>
      <c r="MWB84" s="420"/>
      <c r="MWC84" s="420"/>
      <c r="MWD84" s="420"/>
      <c r="MWE84" s="420"/>
      <c r="MWF84" s="420"/>
      <c r="MWG84" s="420"/>
      <c r="MWH84" s="420"/>
      <c r="MWI84" s="420"/>
      <c r="MWJ84" s="420"/>
      <c r="MWK84" s="420"/>
      <c r="MWL84" s="420"/>
      <c r="MWM84" s="420"/>
      <c r="MWN84" s="420"/>
      <c r="MWO84" s="420"/>
      <c r="MWP84" s="420"/>
      <c r="MWQ84" s="420"/>
      <c r="MWR84" s="420"/>
      <c r="MWS84" s="420"/>
      <c r="MWT84" s="420"/>
      <c r="MWU84" s="420"/>
      <c r="MWV84" s="420"/>
      <c r="MWW84" s="420"/>
      <c r="MWX84" s="420"/>
      <c r="MWY84" s="420"/>
      <c r="MWZ84" s="420"/>
      <c r="MXA84" s="420"/>
      <c r="MXB84" s="420"/>
      <c r="MXC84" s="420"/>
      <c r="MXD84" s="420"/>
      <c r="MXE84" s="420"/>
      <c r="MXF84" s="420"/>
      <c r="MXG84" s="420"/>
      <c r="MXH84" s="420"/>
      <c r="MXI84" s="420"/>
      <c r="MXJ84" s="420"/>
      <c r="MXK84" s="420"/>
      <c r="MXL84" s="420"/>
      <c r="MXM84" s="420"/>
      <c r="MXN84" s="420"/>
      <c r="MXO84" s="420"/>
      <c r="MXP84" s="420"/>
      <c r="MXQ84" s="420"/>
      <c r="MXR84" s="420"/>
      <c r="MXS84" s="420"/>
      <c r="MXT84" s="420"/>
      <c r="MXU84" s="420"/>
      <c r="MXV84" s="420"/>
      <c r="MXW84" s="420"/>
      <c r="MXX84" s="420"/>
      <c r="MXY84" s="420"/>
      <c r="MXZ84" s="420"/>
      <c r="MYA84" s="420"/>
      <c r="MYB84" s="420"/>
      <c r="MYC84" s="420"/>
      <c r="MYD84" s="420"/>
      <c r="MYE84" s="420"/>
      <c r="MYF84" s="420"/>
      <c r="MYG84" s="420"/>
      <c r="MYH84" s="420"/>
      <c r="MYI84" s="420"/>
      <c r="MYJ84" s="420"/>
      <c r="MYK84" s="420"/>
      <c r="MYL84" s="420"/>
      <c r="MYM84" s="420"/>
      <c r="MYN84" s="420"/>
      <c r="MYO84" s="420"/>
      <c r="MYP84" s="420"/>
      <c r="MYQ84" s="420"/>
      <c r="MYR84" s="420"/>
      <c r="MYS84" s="420"/>
      <c r="MYT84" s="420"/>
      <c r="MYU84" s="420"/>
      <c r="MYV84" s="420"/>
      <c r="MYW84" s="420"/>
      <c r="MYX84" s="420"/>
      <c r="MYY84" s="420"/>
      <c r="MYZ84" s="420"/>
      <c r="MZA84" s="420"/>
      <c r="MZB84" s="420"/>
      <c r="MZC84" s="420"/>
      <c r="MZD84" s="420"/>
      <c r="MZE84" s="420"/>
      <c r="MZF84" s="420"/>
      <c r="MZG84" s="420"/>
      <c r="MZH84" s="420"/>
      <c r="MZI84" s="420"/>
      <c r="MZJ84" s="420"/>
      <c r="MZK84" s="420"/>
      <c r="MZL84" s="420"/>
      <c r="MZM84" s="420"/>
      <c r="MZN84" s="420"/>
      <c r="MZO84" s="420"/>
      <c r="MZP84" s="420"/>
      <c r="MZQ84" s="420"/>
      <c r="MZR84" s="420"/>
      <c r="MZS84" s="420"/>
      <c r="MZT84" s="420"/>
      <c r="MZU84" s="420"/>
      <c r="MZV84" s="420"/>
      <c r="MZW84" s="420"/>
      <c r="MZX84" s="420"/>
      <c r="MZY84" s="420"/>
      <c r="MZZ84" s="420"/>
      <c r="NAA84" s="420"/>
      <c r="NAB84" s="420"/>
      <c r="NAC84" s="420"/>
      <c r="NAD84" s="420"/>
      <c r="NAE84" s="420"/>
      <c r="NAF84" s="420"/>
      <c r="NAG84" s="420"/>
      <c r="NAH84" s="420"/>
      <c r="NAI84" s="420"/>
      <c r="NAJ84" s="420"/>
      <c r="NAK84" s="420"/>
      <c r="NAL84" s="420"/>
      <c r="NAM84" s="420"/>
      <c r="NAN84" s="420"/>
      <c r="NAO84" s="420"/>
      <c r="NAP84" s="420"/>
      <c r="NAQ84" s="420"/>
      <c r="NAR84" s="420"/>
      <c r="NAS84" s="420"/>
      <c r="NAT84" s="420"/>
      <c r="NAU84" s="420"/>
      <c r="NAV84" s="420"/>
      <c r="NAW84" s="420"/>
      <c r="NAX84" s="420"/>
      <c r="NAY84" s="420"/>
      <c r="NAZ84" s="420"/>
      <c r="NBA84" s="420"/>
      <c r="NBB84" s="420"/>
      <c r="NBC84" s="420"/>
      <c r="NBD84" s="420"/>
      <c r="NBE84" s="420"/>
      <c r="NBF84" s="420"/>
      <c r="NBG84" s="420"/>
      <c r="NBH84" s="420"/>
      <c r="NBI84" s="420"/>
      <c r="NBJ84" s="420"/>
      <c r="NBK84" s="420"/>
      <c r="NBL84" s="420"/>
      <c r="NBM84" s="420"/>
      <c r="NBN84" s="420"/>
      <c r="NBO84" s="420"/>
      <c r="NBP84" s="420"/>
      <c r="NBQ84" s="420"/>
      <c r="NBR84" s="420"/>
      <c r="NBS84" s="420"/>
      <c r="NBT84" s="420"/>
      <c r="NBU84" s="420"/>
      <c r="NBV84" s="420"/>
      <c r="NBW84" s="420"/>
      <c r="NBX84" s="420"/>
      <c r="NBY84" s="420"/>
      <c r="NBZ84" s="420"/>
      <c r="NCA84" s="420"/>
      <c r="NCB84" s="420"/>
      <c r="NCC84" s="420"/>
      <c r="NCD84" s="420"/>
      <c r="NCE84" s="420"/>
      <c r="NCF84" s="420"/>
      <c r="NCG84" s="420"/>
      <c r="NCH84" s="420"/>
      <c r="NCI84" s="420"/>
      <c r="NCJ84" s="420"/>
      <c r="NCK84" s="420"/>
      <c r="NCL84" s="420"/>
      <c r="NCM84" s="420"/>
      <c r="NCN84" s="420"/>
      <c r="NCO84" s="420"/>
      <c r="NCP84" s="420"/>
      <c r="NCQ84" s="420"/>
      <c r="NCR84" s="420"/>
      <c r="NCS84" s="420"/>
      <c r="NCT84" s="420"/>
      <c r="NCU84" s="420"/>
      <c r="NCV84" s="420"/>
      <c r="NCW84" s="420"/>
      <c r="NCX84" s="420"/>
      <c r="NCY84" s="420"/>
      <c r="NCZ84" s="420"/>
      <c r="NDA84" s="420"/>
      <c r="NDB84" s="420"/>
      <c r="NDC84" s="420"/>
      <c r="NDD84" s="420"/>
      <c r="NDE84" s="420"/>
      <c r="NDF84" s="420"/>
      <c r="NDG84" s="420"/>
      <c r="NDH84" s="420"/>
      <c r="NDI84" s="420"/>
      <c r="NDJ84" s="420"/>
      <c r="NDK84" s="420"/>
      <c r="NDL84" s="420"/>
      <c r="NDM84" s="420"/>
      <c r="NDN84" s="420"/>
      <c r="NDO84" s="420"/>
      <c r="NDP84" s="420"/>
      <c r="NDQ84" s="420"/>
      <c r="NDR84" s="420"/>
      <c r="NDS84" s="420"/>
      <c r="NDT84" s="420"/>
      <c r="NDU84" s="420"/>
      <c r="NDV84" s="420"/>
      <c r="NDW84" s="420"/>
      <c r="NDX84" s="420"/>
      <c r="NDY84" s="420"/>
      <c r="NDZ84" s="420"/>
      <c r="NEA84" s="420"/>
      <c r="NEB84" s="420"/>
      <c r="NEC84" s="420"/>
      <c r="NED84" s="420"/>
      <c r="NEE84" s="420"/>
      <c r="NEF84" s="420"/>
      <c r="NEG84" s="420"/>
      <c r="NEH84" s="420"/>
      <c r="NEI84" s="420"/>
      <c r="NEJ84" s="420"/>
      <c r="NEK84" s="420"/>
      <c r="NEL84" s="420"/>
      <c r="NEM84" s="420"/>
      <c r="NEN84" s="420"/>
      <c r="NEO84" s="420"/>
      <c r="NEP84" s="420"/>
      <c r="NEQ84" s="420"/>
      <c r="NER84" s="420"/>
      <c r="NES84" s="420"/>
      <c r="NET84" s="420"/>
      <c r="NEU84" s="420"/>
      <c r="NEV84" s="420"/>
      <c r="NEW84" s="420"/>
      <c r="NEX84" s="420"/>
      <c r="NEY84" s="420"/>
      <c r="NEZ84" s="420"/>
      <c r="NFA84" s="420"/>
      <c r="NFB84" s="420"/>
      <c r="NFC84" s="420"/>
      <c r="NFD84" s="420"/>
      <c r="NFE84" s="420"/>
      <c r="NFF84" s="420"/>
      <c r="NFG84" s="420"/>
      <c r="NFH84" s="420"/>
      <c r="NFI84" s="420"/>
      <c r="NFJ84" s="420"/>
      <c r="NFK84" s="420"/>
      <c r="NFL84" s="420"/>
      <c r="NFM84" s="420"/>
      <c r="NFN84" s="420"/>
      <c r="NFO84" s="420"/>
      <c r="NFP84" s="420"/>
      <c r="NFQ84" s="420"/>
      <c r="NFR84" s="420"/>
      <c r="NFS84" s="420"/>
      <c r="NFT84" s="420"/>
      <c r="NFU84" s="420"/>
      <c r="NFV84" s="420"/>
      <c r="NFW84" s="420"/>
      <c r="NFX84" s="420"/>
      <c r="NFY84" s="420"/>
      <c r="NFZ84" s="420"/>
      <c r="NGA84" s="420"/>
      <c r="NGB84" s="420"/>
      <c r="NGC84" s="420"/>
      <c r="NGD84" s="420"/>
      <c r="NGE84" s="420"/>
      <c r="NGF84" s="420"/>
      <c r="NGG84" s="420"/>
      <c r="NGH84" s="420"/>
      <c r="NGI84" s="420"/>
      <c r="NGJ84" s="420"/>
      <c r="NGK84" s="420"/>
      <c r="NGL84" s="420"/>
      <c r="NGM84" s="420"/>
      <c r="NGN84" s="420"/>
      <c r="NGO84" s="420"/>
      <c r="NGP84" s="420"/>
      <c r="NGQ84" s="420"/>
      <c r="NGR84" s="420"/>
      <c r="NGS84" s="420"/>
      <c r="NGT84" s="420"/>
      <c r="NGU84" s="420"/>
      <c r="NGV84" s="420"/>
      <c r="NGW84" s="420"/>
      <c r="NGX84" s="420"/>
      <c r="NGY84" s="420"/>
      <c r="NGZ84" s="420"/>
      <c r="NHA84" s="420"/>
      <c r="NHB84" s="420"/>
      <c r="NHC84" s="420"/>
      <c r="NHD84" s="420"/>
      <c r="NHE84" s="420"/>
      <c r="NHF84" s="420"/>
      <c r="NHG84" s="420"/>
      <c r="NHH84" s="420"/>
      <c r="NHI84" s="420"/>
      <c r="NHJ84" s="420"/>
      <c r="NHK84" s="420"/>
      <c r="NHL84" s="420"/>
      <c r="NHM84" s="420"/>
      <c r="NHN84" s="420"/>
      <c r="NHO84" s="420"/>
      <c r="NHP84" s="420"/>
      <c r="NHQ84" s="420"/>
      <c r="NHR84" s="420"/>
      <c r="NHS84" s="420"/>
      <c r="NHT84" s="420"/>
      <c r="NHU84" s="420"/>
      <c r="NHV84" s="420"/>
      <c r="NHW84" s="420"/>
      <c r="NHX84" s="420"/>
      <c r="NHY84" s="420"/>
      <c r="NHZ84" s="420"/>
      <c r="NIA84" s="420"/>
      <c r="NIB84" s="420"/>
      <c r="NIC84" s="420"/>
      <c r="NID84" s="420"/>
      <c r="NIE84" s="420"/>
      <c r="NIF84" s="420"/>
      <c r="NIG84" s="420"/>
      <c r="NIH84" s="420"/>
      <c r="NII84" s="420"/>
      <c r="NIJ84" s="420"/>
      <c r="NIK84" s="420"/>
      <c r="NIL84" s="420"/>
      <c r="NIM84" s="420"/>
      <c r="NIN84" s="420"/>
      <c r="NIO84" s="420"/>
      <c r="NIP84" s="420"/>
      <c r="NIQ84" s="420"/>
      <c r="NIR84" s="420"/>
      <c r="NIS84" s="420"/>
      <c r="NIT84" s="420"/>
      <c r="NIU84" s="420"/>
      <c r="NIV84" s="420"/>
      <c r="NIW84" s="420"/>
      <c r="NIX84" s="420"/>
      <c r="NIY84" s="420"/>
      <c r="NIZ84" s="420"/>
      <c r="NJA84" s="420"/>
      <c r="NJB84" s="420"/>
      <c r="NJC84" s="420"/>
      <c r="NJD84" s="420"/>
      <c r="NJE84" s="420"/>
      <c r="NJF84" s="420"/>
      <c r="NJG84" s="420"/>
      <c r="NJH84" s="420"/>
      <c r="NJI84" s="420"/>
      <c r="NJJ84" s="420"/>
      <c r="NJK84" s="420"/>
      <c r="NJL84" s="420"/>
      <c r="NJM84" s="420"/>
      <c r="NJN84" s="420"/>
      <c r="NJO84" s="420"/>
      <c r="NJP84" s="420"/>
      <c r="NJQ84" s="420"/>
      <c r="NJR84" s="420"/>
      <c r="NJS84" s="420"/>
      <c r="NJT84" s="420"/>
      <c r="NJU84" s="420"/>
      <c r="NJV84" s="420"/>
      <c r="NJW84" s="420"/>
      <c r="NJX84" s="420"/>
      <c r="NJY84" s="420"/>
      <c r="NJZ84" s="420"/>
      <c r="NKA84" s="420"/>
      <c r="NKB84" s="420"/>
      <c r="NKC84" s="420"/>
      <c r="NKD84" s="420"/>
      <c r="NKE84" s="420"/>
      <c r="NKF84" s="420"/>
      <c r="NKG84" s="420"/>
      <c r="NKH84" s="420"/>
      <c r="NKI84" s="420"/>
      <c r="NKJ84" s="420"/>
      <c r="NKK84" s="420"/>
      <c r="NKL84" s="420"/>
      <c r="NKM84" s="420"/>
      <c r="NKN84" s="420"/>
      <c r="NKO84" s="420"/>
      <c r="NKP84" s="420"/>
      <c r="NKQ84" s="420"/>
      <c r="NKR84" s="420"/>
      <c r="NKS84" s="420"/>
      <c r="NKT84" s="420"/>
      <c r="NKU84" s="420"/>
      <c r="NKV84" s="420"/>
      <c r="NKW84" s="420"/>
      <c r="NKX84" s="420"/>
      <c r="NKY84" s="420"/>
      <c r="NKZ84" s="420"/>
      <c r="NLA84" s="420"/>
      <c r="NLB84" s="420"/>
      <c r="NLC84" s="420"/>
      <c r="NLD84" s="420"/>
      <c r="NLE84" s="420"/>
      <c r="NLF84" s="420"/>
      <c r="NLG84" s="420"/>
      <c r="NLH84" s="420"/>
      <c r="NLI84" s="420"/>
      <c r="NLJ84" s="420"/>
      <c r="NLK84" s="420"/>
      <c r="NLL84" s="420"/>
      <c r="NLM84" s="420"/>
      <c r="NLN84" s="420"/>
      <c r="NLO84" s="420"/>
      <c r="NLP84" s="420"/>
      <c r="NLQ84" s="420"/>
      <c r="NLR84" s="420"/>
      <c r="NLS84" s="420"/>
      <c r="NLT84" s="420"/>
      <c r="NLU84" s="420"/>
      <c r="NLV84" s="420"/>
      <c r="NLW84" s="420"/>
      <c r="NLX84" s="420"/>
      <c r="NLY84" s="420"/>
      <c r="NLZ84" s="420"/>
      <c r="NMA84" s="420"/>
      <c r="NMB84" s="420"/>
      <c r="NMC84" s="420"/>
      <c r="NMD84" s="420"/>
      <c r="NME84" s="420"/>
      <c r="NMF84" s="420"/>
      <c r="NMG84" s="420"/>
      <c r="NMH84" s="420"/>
      <c r="NMI84" s="420"/>
      <c r="NMJ84" s="420"/>
      <c r="NMK84" s="420"/>
      <c r="NML84" s="420"/>
      <c r="NMM84" s="420"/>
      <c r="NMN84" s="420"/>
      <c r="NMO84" s="420"/>
      <c r="NMP84" s="420"/>
      <c r="NMQ84" s="420"/>
      <c r="NMR84" s="420"/>
      <c r="NMS84" s="420"/>
      <c r="NMT84" s="420"/>
      <c r="NMU84" s="420"/>
      <c r="NMV84" s="420"/>
      <c r="NMW84" s="420"/>
      <c r="NMX84" s="420"/>
      <c r="NMY84" s="420"/>
      <c r="NMZ84" s="420"/>
      <c r="NNA84" s="420"/>
      <c r="NNB84" s="420"/>
      <c r="NNC84" s="420"/>
      <c r="NND84" s="420"/>
      <c r="NNE84" s="420"/>
      <c r="NNF84" s="420"/>
      <c r="NNG84" s="420"/>
      <c r="NNH84" s="420"/>
      <c r="NNI84" s="420"/>
      <c r="NNJ84" s="420"/>
      <c r="NNK84" s="420"/>
      <c r="NNL84" s="420"/>
      <c r="NNM84" s="420"/>
      <c r="NNN84" s="420"/>
      <c r="NNO84" s="420"/>
      <c r="NNP84" s="420"/>
      <c r="NNQ84" s="420"/>
      <c r="NNR84" s="420"/>
      <c r="NNS84" s="420"/>
      <c r="NNT84" s="420"/>
      <c r="NNU84" s="420"/>
      <c r="NNV84" s="420"/>
      <c r="NNW84" s="420"/>
      <c r="NNX84" s="420"/>
      <c r="NNY84" s="420"/>
      <c r="NNZ84" s="420"/>
      <c r="NOA84" s="420"/>
      <c r="NOB84" s="420"/>
      <c r="NOC84" s="420"/>
      <c r="NOD84" s="420"/>
      <c r="NOE84" s="420"/>
      <c r="NOF84" s="420"/>
      <c r="NOG84" s="420"/>
      <c r="NOH84" s="420"/>
      <c r="NOI84" s="420"/>
      <c r="NOJ84" s="420"/>
      <c r="NOK84" s="420"/>
      <c r="NOL84" s="420"/>
      <c r="NOM84" s="420"/>
      <c r="NON84" s="420"/>
      <c r="NOO84" s="420"/>
      <c r="NOP84" s="420"/>
      <c r="NOQ84" s="420"/>
      <c r="NOR84" s="420"/>
      <c r="NOS84" s="420"/>
      <c r="NOT84" s="420"/>
      <c r="NOU84" s="420"/>
      <c r="NOV84" s="420"/>
      <c r="NOW84" s="420"/>
      <c r="NOX84" s="420"/>
      <c r="NOY84" s="420"/>
      <c r="NOZ84" s="420"/>
      <c r="NPA84" s="420"/>
      <c r="NPB84" s="420"/>
      <c r="NPC84" s="420"/>
      <c r="NPD84" s="420"/>
      <c r="NPE84" s="420"/>
      <c r="NPF84" s="420"/>
      <c r="NPG84" s="420"/>
      <c r="NPH84" s="420"/>
      <c r="NPI84" s="420"/>
      <c r="NPJ84" s="420"/>
      <c r="NPK84" s="420"/>
      <c r="NPL84" s="420"/>
      <c r="NPM84" s="420"/>
      <c r="NPN84" s="420"/>
      <c r="NPO84" s="420"/>
      <c r="NPP84" s="420"/>
      <c r="NPQ84" s="420"/>
      <c r="NPR84" s="420"/>
      <c r="NPS84" s="420"/>
      <c r="NPT84" s="420"/>
      <c r="NPU84" s="420"/>
      <c r="NPV84" s="420"/>
      <c r="NPW84" s="420"/>
      <c r="NPX84" s="420"/>
      <c r="NPY84" s="420"/>
      <c r="NPZ84" s="420"/>
      <c r="NQA84" s="420"/>
      <c r="NQB84" s="420"/>
      <c r="NQC84" s="420"/>
      <c r="NQD84" s="420"/>
      <c r="NQE84" s="420"/>
      <c r="NQF84" s="420"/>
      <c r="NQG84" s="420"/>
      <c r="NQH84" s="420"/>
      <c r="NQI84" s="420"/>
      <c r="NQJ84" s="420"/>
      <c r="NQK84" s="420"/>
      <c r="NQL84" s="420"/>
      <c r="NQM84" s="420"/>
      <c r="NQN84" s="420"/>
      <c r="NQO84" s="420"/>
      <c r="NQP84" s="420"/>
      <c r="NQQ84" s="420"/>
      <c r="NQR84" s="420"/>
      <c r="NQS84" s="420"/>
      <c r="NQT84" s="420"/>
      <c r="NQU84" s="420"/>
      <c r="NQV84" s="420"/>
      <c r="NQW84" s="420"/>
      <c r="NQX84" s="420"/>
      <c r="NQY84" s="420"/>
      <c r="NQZ84" s="420"/>
      <c r="NRA84" s="420"/>
      <c r="NRB84" s="420"/>
      <c r="NRC84" s="420"/>
      <c r="NRD84" s="420"/>
      <c r="NRE84" s="420"/>
      <c r="NRF84" s="420"/>
      <c r="NRG84" s="420"/>
      <c r="NRH84" s="420"/>
      <c r="NRI84" s="420"/>
      <c r="NRJ84" s="420"/>
      <c r="NRK84" s="420"/>
      <c r="NRL84" s="420"/>
      <c r="NRM84" s="420"/>
      <c r="NRN84" s="420"/>
      <c r="NRO84" s="420"/>
      <c r="NRP84" s="420"/>
      <c r="NRQ84" s="420"/>
      <c r="NRR84" s="420"/>
      <c r="NRS84" s="420"/>
      <c r="NRT84" s="420"/>
      <c r="NRU84" s="420"/>
      <c r="NRV84" s="420"/>
      <c r="NRW84" s="420"/>
      <c r="NRX84" s="420"/>
      <c r="NRY84" s="420"/>
      <c r="NRZ84" s="420"/>
      <c r="NSA84" s="420"/>
      <c r="NSB84" s="420"/>
      <c r="NSC84" s="420"/>
      <c r="NSD84" s="420"/>
      <c r="NSE84" s="420"/>
      <c r="NSF84" s="420"/>
      <c r="NSG84" s="420"/>
      <c r="NSH84" s="420"/>
      <c r="NSI84" s="420"/>
      <c r="NSJ84" s="420"/>
      <c r="NSK84" s="420"/>
      <c r="NSL84" s="420"/>
      <c r="NSM84" s="420"/>
      <c r="NSN84" s="420"/>
      <c r="NSO84" s="420"/>
      <c r="NSP84" s="420"/>
      <c r="NSQ84" s="420"/>
      <c r="NSR84" s="420"/>
      <c r="NSS84" s="420"/>
      <c r="NST84" s="420"/>
      <c r="NSU84" s="420"/>
      <c r="NSV84" s="420"/>
      <c r="NSW84" s="420"/>
      <c r="NSX84" s="420"/>
      <c r="NSY84" s="420"/>
      <c r="NSZ84" s="420"/>
      <c r="NTA84" s="420"/>
      <c r="NTB84" s="420"/>
      <c r="NTC84" s="420"/>
      <c r="NTD84" s="420"/>
      <c r="NTE84" s="420"/>
      <c r="NTF84" s="420"/>
      <c r="NTG84" s="420"/>
      <c r="NTH84" s="420"/>
      <c r="NTI84" s="420"/>
      <c r="NTJ84" s="420"/>
      <c r="NTK84" s="420"/>
      <c r="NTL84" s="420"/>
      <c r="NTM84" s="420"/>
      <c r="NTN84" s="420"/>
      <c r="NTO84" s="420"/>
      <c r="NTP84" s="420"/>
      <c r="NTQ84" s="420"/>
      <c r="NTR84" s="420"/>
      <c r="NTS84" s="420"/>
      <c r="NTT84" s="420"/>
      <c r="NTU84" s="420"/>
      <c r="NTV84" s="420"/>
      <c r="NTW84" s="420"/>
      <c r="NTX84" s="420"/>
      <c r="NTY84" s="420"/>
      <c r="NTZ84" s="420"/>
      <c r="NUA84" s="420"/>
      <c r="NUB84" s="420"/>
      <c r="NUC84" s="420"/>
      <c r="NUD84" s="420"/>
      <c r="NUE84" s="420"/>
      <c r="NUF84" s="420"/>
      <c r="NUG84" s="420"/>
      <c r="NUH84" s="420"/>
      <c r="NUI84" s="420"/>
      <c r="NUJ84" s="420"/>
      <c r="NUK84" s="420"/>
      <c r="NUL84" s="420"/>
      <c r="NUM84" s="420"/>
      <c r="NUN84" s="420"/>
      <c r="NUO84" s="420"/>
      <c r="NUP84" s="420"/>
      <c r="NUQ84" s="420"/>
      <c r="NUR84" s="420"/>
      <c r="NUS84" s="420"/>
      <c r="NUT84" s="420"/>
      <c r="NUU84" s="420"/>
      <c r="NUV84" s="420"/>
      <c r="NUW84" s="420"/>
      <c r="NUX84" s="420"/>
      <c r="NUY84" s="420"/>
      <c r="NUZ84" s="420"/>
      <c r="NVA84" s="420"/>
      <c r="NVB84" s="420"/>
      <c r="NVC84" s="420"/>
      <c r="NVD84" s="420"/>
      <c r="NVE84" s="420"/>
      <c r="NVF84" s="420"/>
      <c r="NVG84" s="420"/>
      <c r="NVH84" s="420"/>
      <c r="NVI84" s="420"/>
      <c r="NVJ84" s="420"/>
      <c r="NVK84" s="420"/>
      <c r="NVL84" s="420"/>
      <c r="NVM84" s="420"/>
      <c r="NVN84" s="420"/>
      <c r="NVO84" s="420"/>
      <c r="NVP84" s="420"/>
      <c r="NVQ84" s="420"/>
      <c r="NVR84" s="420"/>
      <c r="NVS84" s="420"/>
      <c r="NVT84" s="420"/>
      <c r="NVU84" s="420"/>
      <c r="NVV84" s="420"/>
      <c r="NVW84" s="420"/>
      <c r="NVX84" s="420"/>
      <c r="NVY84" s="420"/>
      <c r="NVZ84" s="420"/>
      <c r="NWA84" s="420"/>
      <c r="NWB84" s="420"/>
      <c r="NWC84" s="420"/>
      <c r="NWD84" s="420"/>
      <c r="NWE84" s="420"/>
      <c r="NWF84" s="420"/>
      <c r="NWG84" s="420"/>
      <c r="NWH84" s="420"/>
      <c r="NWI84" s="420"/>
      <c r="NWJ84" s="420"/>
      <c r="NWK84" s="420"/>
      <c r="NWL84" s="420"/>
      <c r="NWM84" s="420"/>
      <c r="NWN84" s="420"/>
      <c r="NWO84" s="420"/>
      <c r="NWP84" s="420"/>
      <c r="NWQ84" s="420"/>
      <c r="NWR84" s="420"/>
      <c r="NWS84" s="420"/>
      <c r="NWT84" s="420"/>
      <c r="NWU84" s="420"/>
      <c r="NWV84" s="420"/>
      <c r="NWW84" s="420"/>
      <c r="NWX84" s="420"/>
      <c r="NWY84" s="420"/>
      <c r="NWZ84" s="420"/>
      <c r="NXA84" s="420"/>
      <c r="NXB84" s="420"/>
      <c r="NXC84" s="420"/>
      <c r="NXD84" s="420"/>
      <c r="NXE84" s="420"/>
      <c r="NXF84" s="420"/>
      <c r="NXG84" s="420"/>
      <c r="NXH84" s="420"/>
      <c r="NXI84" s="420"/>
      <c r="NXJ84" s="420"/>
      <c r="NXK84" s="420"/>
      <c r="NXL84" s="420"/>
      <c r="NXM84" s="420"/>
      <c r="NXN84" s="420"/>
      <c r="NXO84" s="420"/>
      <c r="NXP84" s="420"/>
      <c r="NXQ84" s="420"/>
      <c r="NXR84" s="420"/>
      <c r="NXS84" s="420"/>
      <c r="NXT84" s="420"/>
      <c r="NXU84" s="420"/>
      <c r="NXV84" s="420"/>
      <c r="NXW84" s="420"/>
      <c r="NXX84" s="420"/>
      <c r="NXY84" s="420"/>
      <c r="NXZ84" s="420"/>
      <c r="NYA84" s="420"/>
      <c r="NYB84" s="420"/>
      <c r="NYC84" s="420"/>
      <c r="NYD84" s="420"/>
      <c r="NYE84" s="420"/>
      <c r="NYF84" s="420"/>
      <c r="NYG84" s="420"/>
      <c r="NYH84" s="420"/>
      <c r="NYI84" s="420"/>
      <c r="NYJ84" s="420"/>
      <c r="NYK84" s="420"/>
      <c r="NYL84" s="420"/>
      <c r="NYM84" s="420"/>
      <c r="NYN84" s="420"/>
      <c r="NYO84" s="420"/>
      <c r="NYP84" s="420"/>
      <c r="NYQ84" s="420"/>
      <c r="NYR84" s="420"/>
      <c r="NYS84" s="420"/>
      <c r="NYT84" s="420"/>
      <c r="NYU84" s="420"/>
      <c r="NYV84" s="420"/>
      <c r="NYW84" s="420"/>
      <c r="NYX84" s="420"/>
      <c r="NYY84" s="420"/>
      <c r="NYZ84" s="420"/>
      <c r="NZA84" s="420"/>
      <c r="NZB84" s="420"/>
      <c r="NZC84" s="420"/>
      <c r="NZD84" s="420"/>
      <c r="NZE84" s="420"/>
      <c r="NZF84" s="420"/>
      <c r="NZG84" s="420"/>
      <c r="NZH84" s="420"/>
      <c r="NZI84" s="420"/>
      <c r="NZJ84" s="420"/>
      <c r="NZK84" s="420"/>
      <c r="NZL84" s="420"/>
      <c r="NZM84" s="420"/>
      <c r="NZN84" s="420"/>
      <c r="NZO84" s="420"/>
      <c r="NZP84" s="420"/>
      <c r="NZQ84" s="420"/>
      <c r="NZR84" s="420"/>
      <c r="NZS84" s="420"/>
      <c r="NZT84" s="420"/>
      <c r="NZU84" s="420"/>
      <c r="NZV84" s="420"/>
      <c r="NZW84" s="420"/>
      <c r="NZX84" s="420"/>
      <c r="NZY84" s="420"/>
      <c r="NZZ84" s="420"/>
      <c r="OAA84" s="420"/>
      <c r="OAB84" s="420"/>
      <c r="OAC84" s="420"/>
      <c r="OAD84" s="420"/>
      <c r="OAE84" s="420"/>
      <c r="OAF84" s="420"/>
      <c r="OAG84" s="420"/>
      <c r="OAH84" s="420"/>
      <c r="OAI84" s="420"/>
      <c r="OAJ84" s="420"/>
      <c r="OAK84" s="420"/>
      <c r="OAL84" s="420"/>
      <c r="OAM84" s="420"/>
      <c r="OAN84" s="420"/>
      <c r="OAO84" s="420"/>
      <c r="OAP84" s="420"/>
      <c r="OAQ84" s="420"/>
      <c r="OAR84" s="420"/>
      <c r="OAS84" s="420"/>
      <c r="OAT84" s="420"/>
      <c r="OAU84" s="420"/>
      <c r="OAV84" s="420"/>
      <c r="OAW84" s="420"/>
      <c r="OAX84" s="420"/>
      <c r="OAY84" s="420"/>
      <c r="OAZ84" s="420"/>
      <c r="OBA84" s="420"/>
      <c r="OBB84" s="420"/>
      <c r="OBC84" s="420"/>
      <c r="OBD84" s="420"/>
      <c r="OBE84" s="420"/>
      <c r="OBF84" s="420"/>
      <c r="OBG84" s="420"/>
      <c r="OBH84" s="420"/>
      <c r="OBI84" s="420"/>
      <c r="OBJ84" s="420"/>
      <c r="OBK84" s="420"/>
      <c r="OBL84" s="420"/>
      <c r="OBM84" s="420"/>
      <c r="OBN84" s="420"/>
      <c r="OBO84" s="420"/>
      <c r="OBP84" s="420"/>
      <c r="OBQ84" s="420"/>
      <c r="OBR84" s="420"/>
      <c r="OBS84" s="420"/>
      <c r="OBT84" s="420"/>
      <c r="OBU84" s="420"/>
      <c r="OBV84" s="420"/>
      <c r="OBW84" s="420"/>
      <c r="OBX84" s="420"/>
      <c r="OBY84" s="420"/>
      <c r="OBZ84" s="420"/>
      <c r="OCA84" s="420"/>
      <c r="OCB84" s="420"/>
      <c r="OCC84" s="420"/>
      <c r="OCD84" s="420"/>
      <c r="OCE84" s="420"/>
      <c r="OCF84" s="420"/>
      <c r="OCG84" s="420"/>
      <c r="OCH84" s="420"/>
      <c r="OCI84" s="420"/>
      <c r="OCJ84" s="420"/>
      <c r="OCK84" s="420"/>
      <c r="OCL84" s="420"/>
      <c r="OCM84" s="420"/>
      <c r="OCN84" s="420"/>
      <c r="OCO84" s="420"/>
      <c r="OCP84" s="420"/>
      <c r="OCQ84" s="420"/>
      <c r="OCR84" s="420"/>
      <c r="OCS84" s="420"/>
      <c r="OCT84" s="420"/>
      <c r="OCU84" s="420"/>
      <c r="OCV84" s="420"/>
      <c r="OCW84" s="420"/>
      <c r="OCX84" s="420"/>
      <c r="OCY84" s="420"/>
      <c r="OCZ84" s="420"/>
      <c r="ODA84" s="420"/>
      <c r="ODB84" s="420"/>
      <c r="ODC84" s="420"/>
      <c r="ODD84" s="420"/>
      <c r="ODE84" s="420"/>
      <c r="ODF84" s="420"/>
      <c r="ODG84" s="420"/>
      <c r="ODH84" s="420"/>
      <c r="ODI84" s="420"/>
      <c r="ODJ84" s="420"/>
      <c r="ODK84" s="420"/>
      <c r="ODL84" s="420"/>
      <c r="ODM84" s="420"/>
      <c r="ODN84" s="420"/>
      <c r="ODO84" s="420"/>
      <c r="ODP84" s="420"/>
      <c r="ODQ84" s="420"/>
      <c r="ODR84" s="420"/>
      <c r="ODS84" s="420"/>
      <c r="ODT84" s="420"/>
      <c r="ODU84" s="420"/>
      <c r="ODV84" s="420"/>
      <c r="ODW84" s="420"/>
      <c r="ODX84" s="420"/>
      <c r="ODY84" s="420"/>
      <c r="ODZ84" s="420"/>
      <c r="OEA84" s="420"/>
      <c r="OEB84" s="420"/>
      <c r="OEC84" s="420"/>
      <c r="OED84" s="420"/>
      <c r="OEE84" s="420"/>
      <c r="OEF84" s="420"/>
      <c r="OEG84" s="420"/>
      <c r="OEH84" s="420"/>
      <c r="OEI84" s="420"/>
      <c r="OEJ84" s="420"/>
      <c r="OEK84" s="420"/>
      <c r="OEL84" s="420"/>
      <c r="OEM84" s="420"/>
      <c r="OEN84" s="420"/>
      <c r="OEO84" s="420"/>
      <c r="OEP84" s="420"/>
      <c r="OEQ84" s="420"/>
      <c r="OER84" s="420"/>
      <c r="OES84" s="420"/>
      <c r="OET84" s="420"/>
      <c r="OEU84" s="420"/>
      <c r="OEV84" s="420"/>
      <c r="OEW84" s="420"/>
      <c r="OEX84" s="420"/>
      <c r="OEY84" s="420"/>
      <c r="OEZ84" s="420"/>
      <c r="OFA84" s="420"/>
      <c r="OFB84" s="420"/>
      <c r="OFC84" s="420"/>
      <c r="OFD84" s="420"/>
      <c r="OFE84" s="420"/>
      <c r="OFF84" s="420"/>
      <c r="OFG84" s="420"/>
      <c r="OFH84" s="420"/>
      <c r="OFI84" s="420"/>
      <c r="OFJ84" s="420"/>
      <c r="OFK84" s="420"/>
      <c r="OFL84" s="420"/>
      <c r="OFM84" s="420"/>
      <c r="OFN84" s="420"/>
      <c r="OFO84" s="420"/>
      <c r="OFP84" s="420"/>
      <c r="OFQ84" s="420"/>
      <c r="OFR84" s="420"/>
      <c r="OFS84" s="420"/>
      <c r="OFT84" s="420"/>
      <c r="OFU84" s="420"/>
      <c r="OFV84" s="420"/>
      <c r="OFW84" s="420"/>
      <c r="OFX84" s="420"/>
      <c r="OFY84" s="420"/>
      <c r="OFZ84" s="420"/>
      <c r="OGA84" s="420"/>
      <c r="OGB84" s="420"/>
      <c r="OGC84" s="420"/>
      <c r="OGD84" s="420"/>
      <c r="OGE84" s="420"/>
      <c r="OGF84" s="420"/>
      <c r="OGG84" s="420"/>
      <c r="OGH84" s="420"/>
      <c r="OGI84" s="420"/>
      <c r="OGJ84" s="420"/>
      <c r="OGK84" s="420"/>
      <c r="OGL84" s="420"/>
      <c r="OGM84" s="420"/>
      <c r="OGN84" s="420"/>
      <c r="OGO84" s="420"/>
      <c r="OGP84" s="420"/>
      <c r="OGQ84" s="420"/>
      <c r="OGR84" s="420"/>
      <c r="OGS84" s="420"/>
      <c r="OGT84" s="420"/>
      <c r="OGU84" s="420"/>
      <c r="OGV84" s="420"/>
      <c r="OGW84" s="420"/>
      <c r="OGX84" s="420"/>
      <c r="OGY84" s="420"/>
      <c r="OGZ84" s="420"/>
      <c r="OHA84" s="420"/>
      <c r="OHB84" s="420"/>
      <c r="OHC84" s="420"/>
      <c r="OHD84" s="420"/>
      <c r="OHE84" s="420"/>
      <c r="OHF84" s="420"/>
      <c r="OHG84" s="420"/>
      <c r="OHH84" s="420"/>
      <c r="OHI84" s="420"/>
      <c r="OHJ84" s="420"/>
      <c r="OHK84" s="420"/>
      <c r="OHL84" s="420"/>
      <c r="OHM84" s="420"/>
      <c r="OHN84" s="420"/>
      <c r="OHO84" s="420"/>
      <c r="OHP84" s="420"/>
      <c r="OHQ84" s="420"/>
      <c r="OHR84" s="420"/>
      <c r="OHS84" s="420"/>
      <c r="OHT84" s="420"/>
      <c r="OHU84" s="420"/>
      <c r="OHV84" s="420"/>
      <c r="OHW84" s="420"/>
      <c r="OHX84" s="420"/>
      <c r="OHY84" s="420"/>
      <c r="OHZ84" s="420"/>
      <c r="OIA84" s="420"/>
      <c r="OIB84" s="420"/>
      <c r="OIC84" s="420"/>
      <c r="OID84" s="420"/>
      <c r="OIE84" s="420"/>
      <c r="OIF84" s="420"/>
      <c r="OIG84" s="420"/>
      <c r="OIH84" s="420"/>
      <c r="OII84" s="420"/>
      <c r="OIJ84" s="420"/>
      <c r="OIK84" s="420"/>
      <c r="OIL84" s="420"/>
      <c r="OIM84" s="420"/>
      <c r="OIN84" s="420"/>
      <c r="OIO84" s="420"/>
      <c r="OIP84" s="420"/>
      <c r="OIQ84" s="420"/>
      <c r="OIR84" s="420"/>
      <c r="OIS84" s="420"/>
      <c r="OIT84" s="420"/>
      <c r="OIU84" s="420"/>
      <c r="OIV84" s="420"/>
      <c r="OIW84" s="420"/>
      <c r="OIX84" s="420"/>
      <c r="OIY84" s="420"/>
      <c r="OIZ84" s="420"/>
      <c r="OJA84" s="420"/>
      <c r="OJB84" s="420"/>
      <c r="OJC84" s="420"/>
      <c r="OJD84" s="420"/>
      <c r="OJE84" s="420"/>
      <c r="OJF84" s="420"/>
      <c r="OJG84" s="420"/>
      <c r="OJH84" s="420"/>
      <c r="OJI84" s="420"/>
      <c r="OJJ84" s="420"/>
      <c r="OJK84" s="420"/>
      <c r="OJL84" s="420"/>
      <c r="OJM84" s="420"/>
      <c r="OJN84" s="420"/>
      <c r="OJO84" s="420"/>
      <c r="OJP84" s="420"/>
      <c r="OJQ84" s="420"/>
      <c r="OJR84" s="420"/>
      <c r="OJS84" s="420"/>
      <c r="OJT84" s="420"/>
      <c r="OJU84" s="420"/>
      <c r="OJV84" s="420"/>
      <c r="OJW84" s="420"/>
      <c r="OJX84" s="420"/>
      <c r="OJY84" s="420"/>
      <c r="OJZ84" s="420"/>
      <c r="OKA84" s="420"/>
      <c r="OKB84" s="420"/>
      <c r="OKC84" s="420"/>
      <c r="OKD84" s="420"/>
      <c r="OKE84" s="420"/>
      <c r="OKF84" s="420"/>
      <c r="OKG84" s="420"/>
      <c r="OKH84" s="420"/>
      <c r="OKI84" s="420"/>
      <c r="OKJ84" s="420"/>
      <c r="OKK84" s="420"/>
      <c r="OKL84" s="420"/>
      <c r="OKM84" s="420"/>
      <c r="OKN84" s="420"/>
      <c r="OKO84" s="420"/>
      <c r="OKP84" s="420"/>
      <c r="OKQ84" s="420"/>
      <c r="OKR84" s="420"/>
      <c r="OKS84" s="420"/>
      <c r="OKT84" s="420"/>
      <c r="OKU84" s="420"/>
      <c r="OKV84" s="420"/>
      <c r="OKW84" s="420"/>
      <c r="OKX84" s="420"/>
      <c r="OKY84" s="420"/>
      <c r="OKZ84" s="420"/>
      <c r="OLA84" s="420"/>
      <c r="OLB84" s="420"/>
      <c r="OLC84" s="420"/>
      <c r="OLD84" s="420"/>
      <c r="OLE84" s="420"/>
      <c r="OLF84" s="420"/>
      <c r="OLG84" s="420"/>
      <c r="OLH84" s="420"/>
      <c r="OLI84" s="420"/>
      <c r="OLJ84" s="420"/>
      <c r="OLK84" s="420"/>
      <c r="OLL84" s="420"/>
      <c r="OLM84" s="420"/>
      <c r="OLN84" s="420"/>
      <c r="OLO84" s="420"/>
      <c r="OLP84" s="420"/>
      <c r="OLQ84" s="420"/>
      <c r="OLR84" s="420"/>
      <c r="OLS84" s="420"/>
      <c r="OLT84" s="420"/>
      <c r="OLU84" s="420"/>
      <c r="OLV84" s="420"/>
      <c r="OLW84" s="420"/>
      <c r="OLX84" s="420"/>
      <c r="OLY84" s="420"/>
      <c r="OLZ84" s="420"/>
      <c r="OMA84" s="420"/>
      <c r="OMB84" s="420"/>
      <c r="OMC84" s="420"/>
      <c r="OMD84" s="420"/>
      <c r="OME84" s="420"/>
      <c r="OMF84" s="420"/>
      <c r="OMG84" s="420"/>
      <c r="OMH84" s="420"/>
      <c r="OMI84" s="420"/>
      <c r="OMJ84" s="420"/>
      <c r="OMK84" s="420"/>
      <c r="OML84" s="420"/>
      <c r="OMM84" s="420"/>
      <c r="OMN84" s="420"/>
      <c r="OMO84" s="420"/>
      <c r="OMP84" s="420"/>
      <c r="OMQ84" s="420"/>
      <c r="OMR84" s="420"/>
      <c r="OMS84" s="420"/>
      <c r="OMT84" s="420"/>
      <c r="OMU84" s="420"/>
      <c r="OMV84" s="420"/>
      <c r="OMW84" s="420"/>
      <c r="OMX84" s="420"/>
      <c r="OMY84" s="420"/>
      <c r="OMZ84" s="420"/>
      <c r="ONA84" s="420"/>
      <c r="ONB84" s="420"/>
      <c r="ONC84" s="420"/>
      <c r="OND84" s="420"/>
      <c r="ONE84" s="420"/>
      <c r="ONF84" s="420"/>
      <c r="ONG84" s="420"/>
      <c r="ONH84" s="420"/>
      <c r="ONI84" s="420"/>
      <c r="ONJ84" s="420"/>
      <c r="ONK84" s="420"/>
      <c r="ONL84" s="420"/>
      <c r="ONM84" s="420"/>
      <c r="ONN84" s="420"/>
      <c r="ONO84" s="420"/>
      <c r="ONP84" s="420"/>
      <c r="ONQ84" s="420"/>
      <c r="ONR84" s="420"/>
      <c r="ONS84" s="420"/>
      <c r="ONT84" s="420"/>
      <c r="ONU84" s="420"/>
      <c r="ONV84" s="420"/>
      <c r="ONW84" s="420"/>
      <c r="ONX84" s="420"/>
      <c r="ONY84" s="420"/>
      <c r="ONZ84" s="420"/>
      <c r="OOA84" s="420"/>
      <c r="OOB84" s="420"/>
      <c r="OOC84" s="420"/>
      <c r="OOD84" s="420"/>
      <c r="OOE84" s="420"/>
      <c r="OOF84" s="420"/>
      <c r="OOG84" s="420"/>
      <c r="OOH84" s="420"/>
      <c r="OOI84" s="420"/>
      <c r="OOJ84" s="420"/>
      <c r="OOK84" s="420"/>
      <c r="OOL84" s="420"/>
      <c r="OOM84" s="420"/>
      <c r="OON84" s="420"/>
      <c r="OOO84" s="420"/>
      <c r="OOP84" s="420"/>
      <c r="OOQ84" s="420"/>
      <c r="OOR84" s="420"/>
      <c r="OOS84" s="420"/>
      <c r="OOT84" s="420"/>
      <c r="OOU84" s="420"/>
      <c r="OOV84" s="420"/>
      <c r="OOW84" s="420"/>
      <c r="OOX84" s="420"/>
      <c r="OOY84" s="420"/>
      <c r="OOZ84" s="420"/>
      <c r="OPA84" s="420"/>
      <c r="OPB84" s="420"/>
      <c r="OPC84" s="420"/>
      <c r="OPD84" s="420"/>
      <c r="OPE84" s="420"/>
      <c r="OPF84" s="420"/>
      <c r="OPG84" s="420"/>
      <c r="OPH84" s="420"/>
      <c r="OPI84" s="420"/>
      <c r="OPJ84" s="420"/>
      <c r="OPK84" s="420"/>
      <c r="OPL84" s="420"/>
      <c r="OPM84" s="420"/>
      <c r="OPN84" s="420"/>
      <c r="OPO84" s="420"/>
      <c r="OPP84" s="420"/>
      <c r="OPQ84" s="420"/>
      <c r="OPR84" s="420"/>
      <c r="OPS84" s="420"/>
      <c r="OPT84" s="420"/>
      <c r="OPU84" s="420"/>
      <c r="OPV84" s="420"/>
      <c r="OPW84" s="420"/>
      <c r="OPX84" s="420"/>
      <c r="OPY84" s="420"/>
      <c r="OPZ84" s="420"/>
      <c r="OQA84" s="420"/>
      <c r="OQB84" s="420"/>
      <c r="OQC84" s="420"/>
      <c r="OQD84" s="420"/>
      <c r="OQE84" s="420"/>
      <c r="OQF84" s="420"/>
      <c r="OQG84" s="420"/>
      <c r="OQH84" s="420"/>
      <c r="OQI84" s="420"/>
      <c r="OQJ84" s="420"/>
      <c r="OQK84" s="420"/>
      <c r="OQL84" s="420"/>
      <c r="OQM84" s="420"/>
      <c r="OQN84" s="420"/>
      <c r="OQO84" s="420"/>
      <c r="OQP84" s="420"/>
      <c r="OQQ84" s="420"/>
      <c r="OQR84" s="420"/>
      <c r="OQS84" s="420"/>
      <c r="OQT84" s="420"/>
      <c r="OQU84" s="420"/>
      <c r="OQV84" s="420"/>
      <c r="OQW84" s="420"/>
      <c r="OQX84" s="420"/>
      <c r="OQY84" s="420"/>
      <c r="OQZ84" s="420"/>
      <c r="ORA84" s="420"/>
      <c r="ORB84" s="420"/>
      <c r="ORC84" s="420"/>
      <c r="ORD84" s="420"/>
      <c r="ORE84" s="420"/>
      <c r="ORF84" s="420"/>
      <c r="ORG84" s="420"/>
      <c r="ORH84" s="420"/>
      <c r="ORI84" s="420"/>
      <c r="ORJ84" s="420"/>
      <c r="ORK84" s="420"/>
      <c r="ORL84" s="420"/>
      <c r="ORM84" s="420"/>
      <c r="ORN84" s="420"/>
      <c r="ORO84" s="420"/>
      <c r="ORP84" s="420"/>
      <c r="ORQ84" s="420"/>
      <c r="ORR84" s="420"/>
      <c r="ORS84" s="420"/>
      <c r="ORT84" s="420"/>
      <c r="ORU84" s="420"/>
      <c r="ORV84" s="420"/>
      <c r="ORW84" s="420"/>
      <c r="ORX84" s="420"/>
      <c r="ORY84" s="420"/>
      <c r="ORZ84" s="420"/>
      <c r="OSA84" s="420"/>
      <c r="OSB84" s="420"/>
      <c r="OSC84" s="420"/>
      <c r="OSD84" s="420"/>
      <c r="OSE84" s="420"/>
      <c r="OSF84" s="420"/>
      <c r="OSG84" s="420"/>
      <c r="OSH84" s="420"/>
      <c r="OSI84" s="420"/>
      <c r="OSJ84" s="420"/>
      <c r="OSK84" s="420"/>
      <c r="OSL84" s="420"/>
      <c r="OSM84" s="420"/>
      <c r="OSN84" s="420"/>
      <c r="OSO84" s="420"/>
      <c r="OSP84" s="420"/>
      <c r="OSQ84" s="420"/>
      <c r="OSR84" s="420"/>
      <c r="OSS84" s="420"/>
      <c r="OST84" s="420"/>
      <c r="OSU84" s="420"/>
      <c r="OSV84" s="420"/>
      <c r="OSW84" s="420"/>
      <c r="OSX84" s="420"/>
      <c r="OSY84" s="420"/>
      <c r="OSZ84" s="420"/>
      <c r="OTA84" s="420"/>
      <c r="OTB84" s="420"/>
      <c r="OTC84" s="420"/>
      <c r="OTD84" s="420"/>
      <c r="OTE84" s="420"/>
      <c r="OTF84" s="420"/>
      <c r="OTG84" s="420"/>
      <c r="OTH84" s="420"/>
      <c r="OTI84" s="420"/>
      <c r="OTJ84" s="420"/>
      <c r="OTK84" s="420"/>
      <c r="OTL84" s="420"/>
      <c r="OTM84" s="420"/>
      <c r="OTN84" s="420"/>
      <c r="OTO84" s="420"/>
      <c r="OTP84" s="420"/>
      <c r="OTQ84" s="420"/>
      <c r="OTR84" s="420"/>
      <c r="OTS84" s="420"/>
      <c r="OTT84" s="420"/>
      <c r="OTU84" s="420"/>
      <c r="OTV84" s="420"/>
      <c r="OTW84" s="420"/>
      <c r="OTX84" s="420"/>
      <c r="OTY84" s="420"/>
      <c r="OTZ84" s="420"/>
      <c r="OUA84" s="420"/>
      <c r="OUB84" s="420"/>
      <c r="OUC84" s="420"/>
      <c r="OUD84" s="420"/>
      <c r="OUE84" s="420"/>
      <c r="OUF84" s="420"/>
      <c r="OUG84" s="420"/>
      <c r="OUH84" s="420"/>
      <c r="OUI84" s="420"/>
      <c r="OUJ84" s="420"/>
      <c r="OUK84" s="420"/>
      <c r="OUL84" s="420"/>
      <c r="OUM84" s="420"/>
      <c r="OUN84" s="420"/>
      <c r="OUO84" s="420"/>
      <c r="OUP84" s="420"/>
      <c r="OUQ84" s="420"/>
      <c r="OUR84" s="420"/>
      <c r="OUS84" s="420"/>
      <c r="OUT84" s="420"/>
      <c r="OUU84" s="420"/>
      <c r="OUV84" s="420"/>
      <c r="OUW84" s="420"/>
      <c r="OUX84" s="420"/>
      <c r="OUY84" s="420"/>
      <c r="OUZ84" s="420"/>
      <c r="OVA84" s="420"/>
      <c r="OVB84" s="420"/>
      <c r="OVC84" s="420"/>
      <c r="OVD84" s="420"/>
      <c r="OVE84" s="420"/>
      <c r="OVF84" s="420"/>
      <c r="OVG84" s="420"/>
      <c r="OVH84" s="420"/>
      <c r="OVI84" s="420"/>
      <c r="OVJ84" s="420"/>
      <c r="OVK84" s="420"/>
      <c r="OVL84" s="420"/>
      <c r="OVM84" s="420"/>
      <c r="OVN84" s="420"/>
      <c r="OVO84" s="420"/>
      <c r="OVP84" s="420"/>
      <c r="OVQ84" s="420"/>
      <c r="OVR84" s="420"/>
      <c r="OVS84" s="420"/>
      <c r="OVT84" s="420"/>
      <c r="OVU84" s="420"/>
      <c r="OVV84" s="420"/>
      <c r="OVW84" s="420"/>
      <c r="OVX84" s="420"/>
      <c r="OVY84" s="420"/>
      <c r="OVZ84" s="420"/>
      <c r="OWA84" s="420"/>
      <c r="OWB84" s="420"/>
      <c r="OWC84" s="420"/>
      <c r="OWD84" s="420"/>
      <c r="OWE84" s="420"/>
      <c r="OWF84" s="420"/>
      <c r="OWG84" s="420"/>
      <c r="OWH84" s="420"/>
      <c r="OWI84" s="420"/>
      <c r="OWJ84" s="420"/>
      <c r="OWK84" s="420"/>
      <c r="OWL84" s="420"/>
      <c r="OWM84" s="420"/>
      <c r="OWN84" s="420"/>
      <c r="OWO84" s="420"/>
      <c r="OWP84" s="420"/>
      <c r="OWQ84" s="420"/>
      <c r="OWR84" s="420"/>
      <c r="OWS84" s="420"/>
      <c r="OWT84" s="420"/>
      <c r="OWU84" s="420"/>
      <c r="OWV84" s="420"/>
      <c r="OWW84" s="420"/>
      <c r="OWX84" s="420"/>
      <c r="OWY84" s="420"/>
      <c r="OWZ84" s="420"/>
      <c r="OXA84" s="420"/>
      <c r="OXB84" s="420"/>
      <c r="OXC84" s="420"/>
      <c r="OXD84" s="420"/>
      <c r="OXE84" s="420"/>
      <c r="OXF84" s="420"/>
      <c r="OXG84" s="420"/>
      <c r="OXH84" s="420"/>
      <c r="OXI84" s="420"/>
      <c r="OXJ84" s="420"/>
      <c r="OXK84" s="420"/>
      <c r="OXL84" s="420"/>
      <c r="OXM84" s="420"/>
      <c r="OXN84" s="420"/>
      <c r="OXO84" s="420"/>
      <c r="OXP84" s="420"/>
      <c r="OXQ84" s="420"/>
      <c r="OXR84" s="420"/>
      <c r="OXS84" s="420"/>
      <c r="OXT84" s="420"/>
      <c r="OXU84" s="420"/>
      <c r="OXV84" s="420"/>
      <c r="OXW84" s="420"/>
      <c r="OXX84" s="420"/>
      <c r="OXY84" s="420"/>
      <c r="OXZ84" s="420"/>
      <c r="OYA84" s="420"/>
      <c r="OYB84" s="420"/>
      <c r="OYC84" s="420"/>
      <c r="OYD84" s="420"/>
      <c r="OYE84" s="420"/>
      <c r="OYF84" s="420"/>
      <c r="OYG84" s="420"/>
      <c r="OYH84" s="420"/>
      <c r="OYI84" s="420"/>
      <c r="OYJ84" s="420"/>
      <c r="OYK84" s="420"/>
      <c r="OYL84" s="420"/>
      <c r="OYM84" s="420"/>
      <c r="OYN84" s="420"/>
      <c r="OYO84" s="420"/>
      <c r="OYP84" s="420"/>
      <c r="OYQ84" s="420"/>
      <c r="OYR84" s="420"/>
      <c r="OYS84" s="420"/>
      <c r="OYT84" s="420"/>
      <c r="OYU84" s="420"/>
      <c r="OYV84" s="420"/>
      <c r="OYW84" s="420"/>
      <c r="OYX84" s="420"/>
      <c r="OYY84" s="420"/>
      <c r="OYZ84" s="420"/>
      <c r="OZA84" s="420"/>
      <c r="OZB84" s="420"/>
      <c r="OZC84" s="420"/>
      <c r="OZD84" s="420"/>
      <c r="OZE84" s="420"/>
      <c r="OZF84" s="420"/>
      <c r="OZG84" s="420"/>
      <c r="OZH84" s="420"/>
      <c r="OZI84" s="420"/>
      <c r="OZJ84" s="420"/>
      <c r="OZK84" s="420"/>
      <c r="OZL84" s="420"/>
      <c r="OZM84" s="420"/>
      <c r="OZN84" s="420"/>
      <c r="OZO84" s="420"/>
      <c r="OZP84" s="420"/>
      <c r="OZQ84" s="420"/>
      <c r="OZR84" s="420"/>
      <c r="OZS84" s="420"/>
      <c r="OZT84" s="420"/>
      <c r="OZU84" s="420"/>
      <c r="OZV84" s="420"/>
      <c r="OZW84" s="420"/>
      <c r="OZX84" s="420"/>
      <c r="OZY84" s="420"/>
      <c r="OZZ84" s="420"/>
      <c r="PAA84" s="420"/>
      <c r="PAB84" s="420"/>
      <c r="PAC84" s="420"/>
      <c r="PAD84" s="420"/>
      <c r="PAE84" s="420"/>
      <c r="PAF84" s="420"/>
      <c r="PAG84" s="420"/>
      <c r="PAH84" s="420"/>
      <c r="PAI84" s="420"/>
      <c r="PAJ84" s="420"/>
      <c r="PAK84" s="420"/>
      <c r="PAL84" s="420"/>
      <c r="PAM84" s="420"/>
      <c r="PAN84" s="420"/>
      <c r="PAO84" s="420"/>
      <c r="PAP84" s="420"/>
      <c r="PAQ84" s="420"/>
      <c r="PAR84" s="420"/>
      <c r="PAS84" s="420"/>
      <c r="PAT84" s="420"/>
      <c r="PAU84" s="420"/>
      <c r="PAV84" s="420"/>
      <c r="PAW84" s="420"/>
      <c r="PAX84" s="420"/>
      <c r="PAY84" s="420"/>
      <c r="PAZ84" s="420"/>
      <c r="PBA84" s="420"/>
      <c r="PBB84" s="420"/>
      <c r="PBC84" s="420"/>
      <c r="PBD84" s="420"/>
      <c r="PBE84" s="420"/>
      <c r="PBF84" s="420"/>
      <c r="PBG84" s="420"/>
      <c r="PBH84" s="420"/>
      <c r="PBI84" s="420"/>
      <c r="PBJ84" s="420"/>
      <c r="PBK84" s="420"/>
      <c r="PBL84" s="420"/>
      <c r="PBM84" s="420"/>
      <c r="PBN84" s="420"/>
      <c r="PBO84" s="420"/>
      <c r="PBP84" s="420"/>
      <c r="PBQ84" s="420"/>
      <c r="PBR84" s="420"/>
      <c r="PBS84" s="420"/>
      <c r="PBT84" s="420"/>
      <c r="PBU84" s="420"/>
      <c r="PBV84" s="420"/>
      <c r="PBW84" s="420"/>
      <c r="PBX84" s="420"/>
      <c r="PBY84" s="420"/>
      <c r="PBZ84" s="420"/>
      <c r="PCA84" s="420"/>
      <c r="PCB84" s="420"/>
      <c r="PCC84" s="420"/>
      <c r="PCD84" s="420"/>
      <c r="PCE84" s="420"/>
      <c r="PCF84" s="420"/>
      <c r="PCG84" s="420"/>
      <c r="PCH84" s="420"/>
      <c r="PCI84" s="420"/>
      <c r="PCJ84" s="420"/>
      <c r="PCK84" s="420"/>
      <c r="PCL84" s="420"/>
      <c r="PCM84" s="420"/>
      <c r="PCN84" s="420"/>
      <c r="PCO84" s="420"/>
      <c r="PCP84" s="420"/>
      <c r="PCQ84" s="420"/>
      <c r="PCR84" s="420"/>
      <c r="PCS84" s="420"/>
      <c r="PCT84" s="420"/>
      <c r="PCU84" s="420"/>
      <c r="PCV84" s="420"/>
      <c r="PCW84" s="420"/>
      <c r="PCX84" s="420"/>
      <c r="PCY84" s="420"/>
      <c r="PCZ84" s="420"/>
      <c r="PDA84" s="420"/>
      <c r="PDB84" s="420"/>
      <c r="PDC84" s="420"/>
      <c r="PDD84" s="420"/>
      <c r="PDE84" s="420"/>
      <c r="PDF84" s="420"/>
      <c r="PDG84" s="420"/>
      <c r="PDH84" s="420"/>
      <c r="PDI84" s="420"/>
      <c r="PDJ84" s="420"/>
      <c r="PDK84" s="420"/>
      <c r="PDL84" s="420"/>
      <c r="PDM84" s="420"/>
      <c r="PDN84" s="420"/>
      <c r="PDO84" s="420"/>
      <c r="PDP84" s="420"/>
      <c r="PDQ84" s="420"/>
      <c r="PDR84" s="420"/>
      <c r="PDS84" s="420"/>
      <c r="PDT84" s="420"/>
      <c r="PDU84" s="420"/>
      <c r="PDV84" s="420"/>
      <c r="PDW84" s="420"/>
      <c r="PDX84" s="420"/>
      <c r="PDY84" s="420"/>
      <c r="PDZ84" s="420"/>
      <c r="PEA84" s="420"/>
      <c r="PEB84" s="420"/>
      <c r="PEC84" s="420"/>
      <c r="PED84" s="420"/>
      <c r="PEE84" s="420"/>
      <c r="PEF84" s="420"/>
      <c r="PEG84" s="420"/>
      <c r="PEH84" s="420"/>
      <c r="PEI84" s="420"/>
      <c r="PEJ84" s="420"/>
      <c r="PEK84" s="420"/>
      <c r="PEL84" s="420"/>
      <c r="PEM84" s="420"/>
      <c r="PEN84" s="420"/>
      <c r="PEO84" s="420"/>
      <c r="PEP84" s="420"/>
      <c r="PEQ84" s="420"/>
      <c r="PER84" s="420"/>
      <c r="PES84" s="420"/>
      <c r="PET84" s="420"/>
      <c r="PEU84" s="420"/>
      <c r="PEV84" s="420"/>
      <c r="PEW84" s="420"/>
      <c r="PEX84" s="420"/>
      <c r="PEY84" s="420"/>
      <c r="PEZ84" s="420"/>
      <c r="PFA84" s="420"/>
      <c r="PFB84" s="420"/>
      <c r="PFC84" s="420"/>
      <c r="PFD84" s="420"/>
      <c r="PFE84" s="420"/>
      <c r="PFF84" s="420"/>
      <c r="PFG84" s="420"/>
      <c r="PFH84" s="420"/>
      <c r="PFI84" s="420"/>
      <c r="PFJ84" s="420"/>
      <c r="PFK84" s="420"/>
      <c r="PFL84" s="420"/>
      <c r="PFM84" s="420"/>
      <c r="PFN84" s="420"/>
      <c r="PFO84" s="420"/>
      <c r="PFP84" s="420"/>
      <c r="PFQ84" s="420"/>
      <c r="PFR84" s="420"/>
      <c r="PFS84" s="420"/>
      <c r="PFT84" s="420"/>
      <c r="PFU84" s="420"/>
      <c r="PFV84" s="420"/>
      <c r="PFW84" s="420"/>
      <c r="PFX84" s="420"/>
      <c r="PFY84" s="420"/>
      <c r="PFZ84" s="420"/>
      <c r="PGA84" s="420"/>
      <c r="PGB84" s="420"/>
      <c r="PGC84" s="420"/>
      <c r="PGD84" s="420"/>
      <c r="PGE84" s="420"/>
      <c r="PGF84" s="420"/>
      <c r="PGG84" s="420"/>
      <c r="PGH84" s="420"/>
      <c r="PGI84" s="420"/>
      <c r="PGJ84" s="420"/>
      <c r="PGK84" s="420"/>
      <c r="PGL84" s="420"/>
      <c r="PGM84" s="420"/>
      <c r="PGN84" s="420"/>
      <c r="PGO84" s="420"/>
      <c r="PGP84" s="420"/>
      <c r="PGQ84" s="420"/>
      <c r="PGR84" s="420"/>
      <c r="PGS84" s="420"/>
      <c r="PGT84" s="420"/>
      <c r="PGU84" s="420"/>
      <c r="PGV84" s="420"/>
      <c r="PGW84" s="420"/>
      <c r="PGX84" s="420"/>
      <c r="PGY84" s="420"/>
      <c r="PGZ84" s="420"/>
      <c r="PHA84" s="420"/>
      <c r="PHB84" s="420"/>
      <c r="PHC84" s="420"/>
      <c r="PHD84" s="420"/>
      <c r="PHE84" s="420"/>
      <c r="PHF84" s="420"/>
      <c r="PHG84" s="420"/>
      <c r="PHH84" s="420"/>
      <c r="PHI84" s="420"/>
      <c r="PHJ84" s="420"/>
      <c r="PHK84" s="420"/>
      <c r="PHL84" s="420"/>
      <c r="PHM84" s="420"/>
      <c r="PHN84" s="420"/>
      <c r="PHO84" s="420"/>
      <c r="PHP84" s="420"/>
      <c r="PHQ84" s="420"/>
      <c r="PHR84" s="420"/>
      <c r="PHS84" s="420"/>
      <c r="PHT84" s="420"/>
      <c r="PHU84" s="420"/>
      <c r="PHV84" s="420"/>
      <c r="PHW84" s="420"/>
      <c r="PHX84" s="420"/>
      <c r="PHY84" s="420"/>
      <c r="PHZ84" s="420"/>
      <c r="PIA84" s="420"/>
      <c r="PIB84" s="420"/>
      <c r="PIC84" s="420"/>
      <c r="PID84" s="420"/>
      <c r="PIE84" s="420"/>
      <c r="PIF84" s="420"/>
      <c r="PIG84" s="420"/>
      <c r="PIH84" s="420"/>
      <c r="PII84" s="420"/>
      <c r="PIJ84" s="420"/>
      <c r="PIK84" s="420"/>
      <c r="PIL84" s="420"/>
      <c r="PIM84" s="420"/>
      <c r="PIN84" s="420"/>
      <c r="PIO84" s="420"/>
      <c r="PIP84" s="420"/>
      <c r="PIQ84" s="420"/>
      <c r="PIR84" s="420"/>
      <c r="PIS84" s="420"/>
      <c r="PIT84" s="420"/>
      <c r="PIU84" s="420"/>
      <c r="PIV84" s="420"/>
      <c r="PIW84" s="420"/>
      <c r="PIX84" s="420"/>
      <c r="PIY84" s="420"/>
      <c r="PIZ84" s="420"/>
      <c r="PJA84" s="420"/>
      <c r="PJB84" s="420"/>
      <c r="PJC84" s="420"/>
      <c r="PJD84" s="420"/>
      <c r="PJE84" s="420"/>
      <c r="PJF84" s="420"/>
      <c r="PJG84" s="420"/>
      <c r="PJH84" s="420"/>
      <c r="PJI84" s="420"/>
      <c r="PJJ84" s="420"/>
      <c r="PJK84" s="420"/>
      <c r="PJL84" s="420"/>
      <c r="PJM84" s="420"/>
      <c r="PJN84" s="420"/>
      <c r="PJO84" s="420"/>
      <c r="PJP84" s="420"/>
      <c r="PJQ84" s="420"/>
      <c r="PJR84" s="420"/>
      <c r="PJS84" s="420"/>
      <c r="PJT84" s="420"/>
      <c r="PJU84" s="420"/>
      <c r="PJV84" s="420"/>
      <c r="PJW84" s="420"/>
      <c r="PJX84" s="420"/>
      <c r="PJY84" s="420"/>
      <c r="PJZ84" s="420"/>
      <c r="PKA84" s="420"/>
      <c r="PKB84" s="420"/>
      <c r="PKC84" s="420"/>
      <c r="PKD84" s="420"/>
      <c r="PKE84" s="420"/>
      <c r="PKF84" s="420"/>
      <c r="PKG84" s="420"/>
      <c r="PKH84" s="420"/>
      <c r="PKI84" s="420"/>
      <c r="PKJ84" s="420"/>
      <c r="PKK84" s="420"/>
      <c r="PKL84" s="420"/>
      <c r="PKM84" s="420"/>
      <c r="PKN84" s="420"/>
      <c r="PKO84" s="420"/>
      <c r="PKP84" s="420"/>
      <c r="PKQ84" s="420"/>
      <c r="PKR84" s="420"/>
      <c r="PKS84" s="420"/>
      <c r="PKT84" s="420"/>
      <c r="PKU84" s="420"/>
      <c r="PKV84" s="420"/>
      <c r="PKW84" s="420"/>
      <c r="PKX84" s="420"/>
      <c r="PKY84" s="420"/>
      <c r="PKZ84" s="420"/>
      <c r="PLA84" s="420"/>
      <c r="PLB84" s="420"/>
      <c r="PLC84" s="420"/>
      <c r="PLD84" s="420"/>
      <c r="PLE84" s="420"/>
      <c r="PLF84" s="420"/>
      <c r="PLG84" s="420"/>
      <c r="PLH84" s="420"/>
      <c r="PLI84" s="420"/>
      <c r="PLJ84" s="420"/>
      <c r="PLK84" s="420"/>
      <c r="PLL84" s="420"/>
      <c r="PLM84" s="420"/>
      <c r="PLN84" s="420"/>
      <c r="PLO84" s="420"/>
      <c r="PLP84" s="420"/>
      <c r="PLQ84" s="420"/>
      <c r="PLR84" s="420"/>
      <c r="PLS84" s="420"/>
      <c r="PLT84" s="420"/>
      <c r="PLU84" s="420"/>
      <c r="PLV84" s="420"/>
      <c r="PLW84" s="420"/>
      <c r="PLX84" s="420"/>
      <c r="PLY84" s="420"/>
      <c r="PLZ84" s="420"/>
      <c r="PMA84" s="420"/>
      <c r="PMB84" s="420"/>
      <c r="PMC84" s="420"/>
      <c r="PMD84" s="420"/>
      <c r="PME84" s="420"/>
      <c r="PMF84" s="420"/>
      <c r="PMG84" s="420"/>
      <c r="PMH84" s="420"/>
      <c r="PMI84" s="420"/>
      <c r="PMJ84" s="420"/>
      <c r="PMK84" s="420"/>
      <c r="PML84" s="420"/>
      <c r="PMM84" s="420"/>
      <c r="PMN84" s="420"/>
      <c r="PMO84" s="420"/>
      <c r="PMP84" s="420"/>
      <c r="PMQ84" s="420"/>
      <c r="PMR84" s="420"/>
      <c r="PMS84" s="420"/>
      <c r="PMT84" s="420"/>
      <c r="PMU84" s="420"/>
      <c r="PMV84" s="420"/>
      <c r="PMW84" s="420"/>
      <c r="PMX84" s="420"/>
      <c r="PMY84" s="420"/>
      <c r="PMZ84" s="420"/>
      <c r="PNA84" s="420"/>
      <c r="PNB84" s="420"/>
      <c r="PNC84" s="420"/>
      <c r="PND84" s="420"/>
      <c r="PNE84" s="420"/>
      <c r="PNF84" s="420"/>
      <c r="PNG84" s="420"/>
      <c r="PNH84" s="420"/>
      <c r="PNI84" s="420"/>
      <c r="PNJ84" s="420"/>
      <c r="PNK84" s="420"/>
      <c r="PNL84" s="420"/>
      <c r="PNM84" s="420"/>
      <c r="PNN84" s="420"/>
      <c r="PNO84" s="420"/>
      <c r="PNP84" s="420"/>
      <c r="PNQ84" s="420"/>
      <c r="PNR84" s="420"/>
      <c r="PNS84" s="420"/>
      <c r="PNT84" s="420"/>
      <c r="PNU84" s="420"/>
      <c r="PNV84" s="420"/>
      <c r="PNW84" s="420"/>
      <c r="PNX84" s="420"/>
      <c r="PNY84" s="420"/>
      <c r="PNZ84" s="420"/>
      <c r="POA84" s="420"/>
      <c r="POB84" s="420"/>
      <c r="POC84" s="420"/>
      <c r="POD84" s="420"/>
      <c r="POE84" s="420"/>
      <c r="POF84" s="420"/>
      <c r="POG84" s="420"/>
      <c r="POH84" s="420"/>
      <c r="POI84" s="420"/>
      <c r="POJ84" s="420"/>
      <c r="POK84" s="420"/>
      <c r="POL84" s="420"/>
      <c r="POM84" s="420"/>
      <c r="PON84" s="420"/>
      <c r="POO84" s="420"/>
      <c r="POP84" s="420"/>
      <c r="POQ84" s="420"/>
      <c r="POR84" s="420"/>
      <c r="POS84" s="420"/>
      <c r="POT84" s="420"/>
      <c r="POU84" s="420"/>
      <c r="POV84" s="420"/>
      <c r="POW84" s="420"/>
      <c r="POX84" s="420"/>
      <c r="POY84" s="420"/>
      <c r="POZ84" s="420"/>
      <c r="PPA84" s="420"/>
      <c r="PPB84" s="420"/>
      <c r="PPC84" s="420"/>
      <c r="PPD84" s="420"/>
      <c r="PPE84" s="420"/>
      <c r="PPF84" s="420"/>
      <c r="PPG84" s="420"/>
      <c r="PPH84" s="420"/>
      <c r="PPI84" s="420"/>
      <c r="PPJ84" s="420"/>
      <c r="PPK84" s="420"/>
      <c r="PPL84" s="420"/>
      <c r="PPM84" s="420"/>
      <c r="PPN84" s="420"/>
      <c r="PPO84" s="420"/>
      <c r="PPP84" s="420"/>
      <c r="PPQ84" s="420"/>
      <c r="PPR84" s="420"/>
      <c r="PPS84" s="420"/>
      <c r="PPT84" s="420"/>
      <c r="PPU84" s="420"/>
      <c r="PPV84" s="420"/>
      <c r="PPW84" s="420"/>
      <c r="PPX84" s="420"/>
      <c r="PPY84" s="420"/>
      <c r="PPZ84" s="420"/>
      <c r="PQA84" s="420"/>
      <c r="PQB84" s="420"/>
      <c r="PQC84" s="420"/>
      <c r="PQD84" s="420"/>
      <c r="PQE84" s="420"/>
      <c r="PQF84" s="420"/>
      <c r="PQG84" s="420"/>
      <c r="PQH84" s="420"/>
      <c r="PQI84" s="420"/>
      <c r="PQJ84" s="420"/>
      <c r="PQK84" s="420"/>
      <c r="PQL84" s="420"/>
      <c r="PQM84" s="420"/>
      <c r="PQN84" s="420"/>
      <c r="PQO84" s="420"/>
      <c r="PQP84" s="420"/>
      <c r="PQQ84" s="420"/>
      <c r="PQR84" s="420"/>
      <c r="PQS84" s="420"/>
      <c r="PQT84" s="420"/>
      <c r="PQU84" s="420"/>
      <c r="PQV84" s="420"/>
      <c r="PQW84" s="420"/>
      <c r="PQX84" s="420"/>
      <c r="PQY84" s="420"/>
      <c r="PQZ84" s="420"/>
      <c r="PRA84" s="420"/>
      <c r="PRB84" s="420"/>
      <c r="PRC84" s="420"/>
      <c r="PRD84" s="420"/>
      <c r="PRE84" s="420"/>
      <c r="PRF84" s="420"/>
      <c r="PRG84" s="420"/>
      <c r="PRH84" s="420"/>
      <c r="PRI84" s="420"/>
      <c r="PRJ84" s="420"/>
      <c r="PRK84" s="420"/>
      <c r="PRL84" s="420"/>
      <c r="PRM84" s="420"/>
      <c r="PRN84" s="420"/>
      <c r="PRO84" s="420"/>
      <c r="PRP84" s="420"/>
      <c r="PRQ84" s="420"/>
      <c r="PRR84" s="420"/>
      <c r="PRS84" s="420"/>
      <c r="PRT84" s="420"/>
      <c r="PRU84" s="420"/>
      <c r="PRV84" s="420"/>
      <c r="PRW84" s="420"/>
      <c r="PRX84" s="420"/>
      <c r="PRY84" s="420"/>
      <c r="PRZ84" s="420"/>
      <c r="PSA84" s="420"/>
      <c r="PSB84" s="420"/>
      <c r="PSC84" s="420"/>
      <c r="PSD84" s="420"/>
      <c r="PSE84" s="420"/>
      <c r="PSF84" s="420"/>
      <c r="PSG84" s="420"/>
      <c r="PSH84" s="420"/>
      <c r="PSI84" s="420"/>
      <c r="PSJ84" s="420"/>
      <c r="PSK84" s="420"/>
      <c r="PSL84" s="420"/>
      <c r="PSM84" s="420"/>
      <c r="PSN84" s="420"/>
      <c r="PSO84" s="420"/>
      <c r="PSP84" s="420"/>
      <c r="PSQ84" s="420"/>
      <c r="PSR84" s="420"/>
      <c r="PSS84" s="420"/>
      <c r="PST84" s="420"/>
      <c r="PSU84" s="420"/>
      <c r="PSV84" s="420"/>
      <c r="PSW84" s="420"/>
      <c r="PSX84" s="420"/>
      <c r="PSY84" s="420"/>
      <c r="PSZ84" s="420"/>
      <c r="PTA84" s="420"/>
      <c r="PTB84" s="420"/>
      <c r="PTC84" s="420"/>
      <c r="PTD84" s="420"/>
      <c r="PTE84" s="420"/>
      <c r="PTF84" s="420"/>
      <c r="PTG84" s="420"/>
      <c r="PTH84" s="420"/>
      <c r="PTI84" s="420"/>
      <c r="PTJ84" s="420"/>
      <c r="PTK84" s="420"/>
      <c r="PTL84" s="420"/>
      <c r="PTM84" s="420"/>
      <c r="PTN84" s="420"/>
      <c r="PTO84" s="420"/>
      <c r="PTP84" s="420"/>
      <c r="PTQ84" s="420"/>
      <c r="PTR84" s="420"/>
      <c r="PTS84" s="420"/>
      <c r="PTT84" s="420"/>
      <c r="PTU84" s="420"/>
      <c r="PTV84" s="420"/>
      <c r="PTW84" s="420"/>
      <c r="PTX84" s="420"/>
      <c r="PTY84" s="420"/>
      <c r="PTZ84" s="420"/>
      <c r="PUA84" s="420"/>
      <c r="PUB84" s="420"/>
      <c r="PUC84" s="420"/>
      <c r="PUD84" s="420"/>
      <c r="PUE84" s="420"/>
      <c r="PUF84" s="420"/>
      <c r="PUG84" s="420"/>
      <c r="PUH84" s="420"/>
      <c r="PUI84" s="420"/>
      <c r="PUJ84" s="420"/>
      <c r="PUK84" s="420"/>
      <c r="PUL84" s="420"/>
      <c r="PUM84" s="420"/>
      <c r="PUN84" s="420"/>
      <c r="PUO84" s="420"/>
      <c r="PUP84" s="420"/>
      <c r="PUQ84" s="420"/>
      <c r="PUR84" s="420"/>
      <c r="PUS84" s="420"/>
      <c r="PUT84" s="420"/>
      <c r="PUU84" s="420"/>
      <c r="PUV84" s="420"/>
      <c r="PUW84" s="420"/>
      <c r="PUX84" s="420"/>
      <c r="PUY84" s="420"/>
      <c r="PUZ84" s="420"/>
      <c r="PVA84" s="420"/>
      <c r="PVB84" s="420"/>
      <c r="PVC84" s="420"/>
      <c r="PVD84" s="420"/>
      <c r="PVE84" s="420"/>
      <c r="PVF84" s="420"/>
      <c r="PVG84" s="420"/>
      <c r="PVH84" s="420"/>
      <c r="PVI84" s="420"/>
      <c r="PVJ84" s="420"/>
      <c r="PVK84" s="420"/>
      <c r="PVL84" s="420"/>
      <c r="PVM84" s="420"/>
      <c r="PVN84" s="420"/>
      <c r="PVO84" s="420"/>
      <c r="PVP84" s="420"/>
      <c r="PVQ84" s="420"/>
      <c r="PVR84" s="420"/>
      <c r="PVS84" s="420"/>
      <c r="PVT84" s="420"/>
      <c r="PVU84" s="420"/>
      <c r="PVV84" s="420"/>
      <c r="PVW84" s="420"/>
      <c r="PVX84" s="420"/>
      <c r="PVY84" s="420"/>
      <c r="PVZ84" s="420"/>
      <c r="PWA84" s="420"/>
      <c r="PWB84" s="420"/>
      <c r="PWC84" s="420"/>
      <c r="PWD84" s="420"/>
      <c r="PWE84" s="420"/>
      <c r="PWF84" s="420"/>
      <c r="PWG84" s="420"/>
      <c r="PWH84" s="420"/>
      <c r="PWI84" s="420"/>
      <c r="PWJ84" s="420"/>
      <c r="PWK84" s="420"/>
      <c r="PWL84" s="420"/>
      <c r="PWM84" s="420"/>
      <c r="PWN84" s="420"/>
      <c r="PWO84" s="420"/>
      <c r="PWP84" s="420"/>
      <c r="PWQ84" s="420"/>
      <c r="PWR84" s="420"/>
      <c r="PWS84" s="420"/>
      <c r="PWT84" s="420"/>
      <c r="PWU84" s="420"/>
      <c r="PWV84" s="420"/>
      <c r="PWW84" s="420"/>
      <c r="PWX84" s="420"/>
      <c r="PWY84" s="420"/>
      <c r="PWZ84" s="420"/>
      <c r="PXA84" s="420"/>
      <c r="PXB84" s="420"/>
      <c r="PXC84" s="420"/>
      <c r="PXD84" s="420"/>
      <c r="PXE84" s="420"/>
      <c r="PXF84" s="420"/>
      <c r="PXG84" s="420"/>
      <c r="PXH84" s="420"/>
      <c r="PXI84" s="420"/>
      <c r="PXJ84" s="420"/>
      <c r="PXK84" s="420"/>
      <c r="PXL84" s="420"/>
      <c r="PXM84" s="420"/>
      <c r="PXN84" s="420"/>
      <c r="PXO84" s="420"/>
      <c r="PXP84" s="420"/>
      <c r="PXQ84" s="420"/>
      <c r="PXR84" s="420"/>
      <c r="PXS84" s="420"/>
      <c r="PXT84" s="420"/>
      <c r="PXU84" s="420"/>
      <c r="PXV84" s="420"/>
      <c r="PXW84" s="420"/>
      <c r="PXX84" s="420"/>
      <c r="PXY84" s="420"/>
      <c r="PXZ84" s="420"/>
      <c r="PYA84" s="420"/>
      <c r="PYB84" s="420"/>
      <c r="PYC84" s="420"/>
      <c r="PYD84" s="420"/>
      <c r="PYE84" s="420"/>
      <c r="PYF84" s="420"/>
      <c r="PYG84" s="420"/>
      <c r="PYH84" s="420"/>
      <c r="PYI84" s="420"/>
      <c r="PYJ84" s="420"/>
      <c r="PYK84" s="420"/>
      <c r="PYL84" s="420"/>
      <c r="PYM84" s="420"/>
      <c r="PYN84" s="420"/>
      <c r="PYO84" s="420"/>
      <c r="PYP84" s="420"/>
      <c r="PYQ84" s="420"/>
      <c r="PYR84" s="420"/>
      <c r="PYS84" s="420"/>
      <c r="PYT84" s="420"/>
      <c r="PYU84" s="420"/>
      <c r="PYV84" s="420"/>
      <c r="PYW84" s="420"/>
      <c r="PYX84" s="420"/>
      <c r="PYY84" s="420"/>
      <c r="PYZ84" s="420"/>
      <c r="PZA84" s="420"/>
      <c r="PZB84" s="420"/>
      <c r="PZC84" s="420"/>
      <c r="PZD84" s="420"/>
      <c r="PZE84" s="420"/>
      <c r="PZF84" s="420"/>
      <c r="PZG84" s="420"/>
      <c r="PZH84" s="420"/>
      <c r="PZI84" s="420"/>
      <c r="PZJ84" s="420"/>
      <c r="PZK84" s="420"/>
      <c r="PZL84" s="420"/>
      <c r="PZM84" s="420"/>
      <c r="PZN84" s="420"/>
      <c r="PZO84" s="420"/>
      <c r="PZP84" s="420"/>
      <c r="PZQ84" s="420"/>
      <c r="PZR84" s="420"/>
      <c r="PZS84" s="420"/>
      <c r="PZT84" s="420"/>
      <c r="PZU84" s="420"/>
      <c r="PZV84" s="420"/>
      <c r="PZW84" s="420"/>
      <c r="PZX84" s="420"/>
      <c r="PZY84" s="420"/>
      <c r="PZZ84" s="420"/>
      <c r="QAA84" s="420"/>
      <c r="QAB84" s="420"/>
      <c r="QAC84" s="420"/>
      <c r="QAD84" s="420"/>
      <c r="QAE84" s="420"/>
      <c r="QAF84" s="420"/>
      <c r="QAG84" s="420"/>
      <c r="QAH84" s="420"/>
      <c r="QAI84" s="420"/>
      <c r="QAJ84" s="420"/>
      <c r="QAK84" s="420"/>
      <c r="QAL84" s="420"/>
      <c r="QAM84" s="420"/>
      <c r="QAN84" s="420"/>
      <c r="QAO84" s="420"/>
      <c r="QAP84" s="420"/>
      <c r="QAQ84" s="420"/>
      <c r="QAR84" s="420"/>
      <c r="QAS84" s="420"/>
      <c r="QAT84" s="420"/>
      <c r="QAU84" s="420"/>
      <c r="QAV84" s="420"/>
      <c r="QAW84" s="420"/>
      <c r="QAX84" s="420"/>
      <c r="QAY84" s="420"/>
      <c r="QAZ84" s="420"/>
      <c r="QBA84" s="420"/>
      <c r="QBB84" s="420"/>
      <c r="QBC84" s="420"/>
      <c r="QBD84" s="420"/>
      <c r="QBE84" s="420"/>
      <c r="QBF84" s="420"/>
      <c r="QBG84" s="420"/>
      <c r="QBH84" s="420"/>
      <c r="QBI84" s="420"/>
      <c r="QBJ84" s="420"/>
      <c r="QBK84" s="420"/>
      <c r="QBL84" s="420"/>
      <c r="QBM84" s="420"/>
      <c r="QBN84" s="420"/>
      <c r="QBO84" s="420"/>
      <c r="QBP84" s="420"/>
      <c r="QBQ84" s="420"/>
      <c r="QBR84" s="420"/>
      <c r="QBS84" s="420"/>
      <c r="QBT84" s="420"/>
      <c r="QBU84" s="420"/>
      <c r="QBV84" s="420"/>
      <c r="QBW84" s="420"/>
      <c r="QBX84" s="420"/>
      <c r="QBY84" s="420"/>
      <c r="QBZ84" s="420"/>
      <c r="QCA84" s="420"/>
      <c r="QCB84" s="420"/>
      <c r="QCC84" s="420"/>
      <c r="QCD84" s="420"/>
      <c r="QCE84" s="420"/>
      <c r="QCF84" s="420"/>
      <c r="QCG84" s="420"/>
      <c r="QCH84" s="420"/>
      <c r="QCI84" s="420"/>
      <c r="QCJ84" s="420"/>
      <c r="QCK84" s="420"/>
      <c r="QCL84" s="420"/>
      <c r="QCM84" s="420"/>
      <c r="QCN84" s="420"/>
      <c r="QCO84" s="420"/>
      <c r="QCP84" s="420"/>
      <c r="QCQ84" s="420"/>
      <c r="QCR84" s="420"/>
      <c r="QCS84" s="420"/>
      <c r="QCT84" s="420"/>
      <c r="QCU84" s="420"/>
      <c r="QCV84" s="420"/>
      <c r="QCW84" s="420"/>
      <c r="QCX84" s="420"/>
      <c r="QCY84" s="420"/>
      <c r="QCZ84" s="420"/>
      <c r="QDA84" s="420"/>
      <c r="QDB84" s="420"/>
      <c r="QDC84" s="420"/>
      <c r="QDD84" s="420"/>
      <c r="QDE84" s="420"/>
      <c r="QDF84" s="420"/>
      <c r="QDG84" s="420"/>
      <c r="QDH84" s="420"/>
      <c r="QDI84" s="420"/>
      <c r="QDJ84" s="420"/>
      <c r="QDK84" s="420"/>
      <c r="QDL84" s="420"/>
      <c r="QDM84" s="420"/>
      <c r="QDN84" s="420"/>
      <c r="QDO84" s="420"/>
      <c r="QDP84" s="420"/>
      <c r="QDQ84" s="420"/>
      <c r="QDR84" s="420"/>
      <c r="QDS84" s="420"/>
      <c r="QDT84" s="420"/>
      <c r="QDU84" s="420"/>
      <c r="QDV84" s="420"/>
      <c r="QDW84" s="420"/>
      <c r="QDX84" s="420"/>
      <c r="QDY84" s="420"/>
      <c r="QDZ84" s="420"/>
      <c r="QEA84" s="420"/>
      <c r="QEB84" s="420"/>
      <c r="QEC84" s="420"/>
      <c r="QED84" s="420"/>
      <c r="QEE84" s="420"/>
      <c r="QEF84" s="420"/>
      <c r="QEG84" s="420"/>
      <c r="QEH84" s="420"/>
      <c r="QEI84" s="420"/>
      <c r="QEJ84" s="420"/>
      <c r="QEK84" s="420"/>
      <c r="QEL84" s="420"/>
      <c r="QEM84" s="420"/>
      <c r="QEN84" s="420"/>
      <c r="QEO84" s="420"/>
      <c r="QEP84" s="420"/>
      <c r="QEQ84" s="420"/>
      <c r="QER84" s="420"/>
      <c r="QES84" s="420"/>
      <c r="QET84" s="420"/>
      <c r="QEU84" s="420"/>
      <c r="QEV84" s="420"/>
      <c r="QEW84" s="420"/>
      <c r="QEX84" s="420"/>
      <c r="QEY84" s="420"/>
      <c r="QEZ84" s="420"/>
      <c r="QFA84" s="420"/>
      <c r="QFB84" s="420"/>
      <c r="QFC84" s="420"/>
      <c r="QFD84" s="420"/>
      <c r="QFE84" s="420"/>
      <c r="QFF84" s="420"/>
      <c r="QFG84" s="420"/>
      <c r="QFH84" s="420"/>
      <c r="QFI84" s="420"/>
      <c r="QFJ84" s="420"/>
      <c r="QFK84" s="420"/>
      <c r="QFL84" s="420"/>
      <c r="QFM84" s="420"/>
      <c r="QFN84" s="420"/>
      <c r="QFO84" s="420"/>
      <c r="QFP84" s="420"/>
      <c r="QFQ84" s="420"/>
      <c r="QFR84" s="420"/>
      <c r="QFS84" s="420"/>
      <c r="QFT84" s="420"/>
      <c r="QFU84" s="420"/>
      <c r="QFV84" s="420"/>
      <c r="QFW84" s="420"/>
      <c r="QFX84" s="420"/>
      <c r="QFY84" s="420"/>
      <c r="QFZ84" s="420"/>
      <c r="QGA84" s="420"/>
      <c r="QGB84" s="420"/>
      <c r="QGC84" s="420"/>
      <c r="QGD84" s="420"/>
      <c r="QGE84" s="420"/>
      <c r="QGF84" s="420"/>
      <c r="QGG84" s="420"/>
      <c r="QGH84" s="420"/>
      <c r="QGI84" s="420"/>
      <c r="QGJ84" s="420"/>
      <c r="QGK84" s="420"/>
      <c r="QGL84" s="420"/>
      <c r="QGM84" s="420"/>
      <c r="QGN84" s="420"/>
      <c r="QGO84" s="420"/>
      <c r="QGP84" s="420"/>
      <c r="QGQ84" s="420"/>
      <c r="QGR84" s="420"/>
      <c r="QGS84" s="420"/>
      <c r="QGT84" s="420"/>
      <c r="QGU84" s="420"/>
      <c r="QGV84" s="420"/>
      <c r="QGW84" s="420"/>
      <c r="QGX84" s="420"/>
      <c r="QGY84" s="420"/>
      <c r="QGZ84" s="420"/>
      <c r="QHA84" s="420"/>
      <c r="QHB84" s="420"/>
      <c r="QHC84" s="420"/>
      <c r="QHD84" s="420"/>
      <c r="QHE84" s="420"/>
      <c r="QHF84" s="420"/>
      <c r="QHG84" s="420"/>
      <c r="QHH84" s="420"/>
      <c r="QHI84" s="420"/>
      <c r="QHJ84" s="420"/>
      <c r="QHK84" s="420"/>
      <c r="QHL84" s="420"/>
      <c r="QHM84" s="420"/>
      <c r="QHN84" s="420"/>
      <c r="QHO84" s="420"/>
      <c r="QHP84" s="420"/>
      <c r="QHQ84" s="420"/>
      <c r="QHR84" s="420"/>
      <c r="QHS84" s="420"/>
      <c r="QHT84" s="420"/>
      <c r="QHU84" s="420"/>
      <c r="QHV84" s="420"/>
      <c r="QHW84" s="420"/>
      <c r="QHX84" s="420"/>
      <c r="QHY84" s="420"/>
      <c r="QHZ84" s="420"/>
      <c r="QIA84" s="420"/>
      <c r="QIB84" s="420"/>
      <c r="QIC84" s="420"/>
      <c r="QID84" s="420"/>
      <c r="QIE84" s="420"/>
      <c r="QIF84" s="420"/>
      <c r="QIG84" s="420"/>
      <c r="QIH84" s="420"/>
      <c r="QII84" s="420"/>
      <c r="QIJ84" s="420"/>
      <c r="QIK84" s="420"/>
      <c r="QIL84" s="420"/>
      <c r="QIM84" s="420"/>
      <c r="QIN84" s="420"/>
      <c r="QIO84" s="420"/>
      <c r="QIP84" s="420"/>
      <c r="QIQ84" s="420"/>
      <c r="QIR84" s="420"/>
      <c r="QIS84" s="420"/>
      <c r="QIT84" s="420"/>
      <c r="QIU84" s="420"/>
      <c r="QIV84" s="420"/>
      <c r="QIW84" s="420"/>
      <c r="QIX84" s="420"/>
      <c r="QIY84" s="420"/>
      <c r="QIZ84" s="420"/>
      <c r="QJA84" s="420"/>
      <c r="QJB84" s="420"/>
      <c r="QJC84" s="420"/>
      <c r="QJD84" s="420"/>
      <c r="QJE84" s="420"/>
      <c r="QJF84" s="420"/>
      <c r="QJG84" s="420"/>
      <c r="QJH84" s="420"/>
      <c r="QJI84" s="420"/>
      <c r="QJJ84" s="420"/>
      <c r="QJK84" s="420"/>
      <c r="QJL84" s="420"/>
      <c r="QJM84" s="420"/>
      <c r="QJN84" s="420"/>
      <c r="QJO84" s="420"/>
      <c r="QJP84" s="420"/>
      <c r="QJQ84" s="420"/>
      <c r="QJR84" s="420"/>
      <c r="QJS84" s="420"/>
      <c r="QJT84" s="420"/>
      <c r="QJU84" s="420"/>
      <c r="QJV84" s="420"/>
      <c r="QJW84" s="420"/>
      <c r="QJX84" s="420"/>
      <c r="QJY84" s="420"/>
      <c r="QJZ84" s="420"/>
      <c r="QKA84" s="420"/>
      <c r="QKB84" s="420"/>
      <c r="QKC84" s="420"/>
      <c r="QKD84" s="420"/>
      <c r="QKE84" s="420"/>
      <c r="QKF84" s="420"/>
      <c r="QKG84" s="420"/>
      <c r="QKH84" s="420"/>
      <c r="QKI84" s="420"/>
      <c r="QKJ84" s="420"/>
      <c r="QKK84" s="420"/>
      <c r="QKL84" s="420"/>
      <c r="QKM84" s="420"/>
      <c r="QKN84" s="420"/>
      <c r="QKO84" s="420"/>
      <c r="QKP84" s="420"/>
      <c r="QKQ84" s="420"/>
      <c r="QKR84" s="420"/>
      <c r="QKS84" s="420"/>
      <c r="QKT84" s="420"/>
      <c r="QKU84" s="420"/>
      <c r="QKV84" s="420"/>
      <c r="QKW84" s="420"/>
      <c r="QKX84" s="420"/>
      <c r="QKY84" s="420"/>
      <c r="QKZ84" s="420"/>
      <c r="QLA84" s="420"/>
      <c r="QLB84" s="420"/>
      <c r="QLC84" s="420"/>
      <c r="QLD84" s="420"/>
      <c r="QLE84" s="420"/>
      <c r="QLF84" s="420"/>
      <c r="QLG84" s="420"/>
      <c r="QLH84" s="420"/>
      <c r="QLI84" s="420"/>
      <c r="QLJ84" s="420"/>
      <c r="QLK84" s="420"/>
      <c r="QLL84" s="420"/>
      <c r="QLM84" s="420"/>
      <c r="QLN84" s="420"/>
      <c r="QLO84" s="420"/>
      <c r="QLP84" s="420"/>
      <c r="QLQ84" s="420"/>
      <c r="QLR84" s="420"/>
      <c r="QLS84" s="420"/>
      <c r="QLT84" s="420"/>
      <c r="QLU84" s="420"/>
      <c r="QLV84" s="420"/>
      <c r="QLW84" s="420"/>
      <c r="QLX84" s="420"/>
      <c r="QLY84" s="420"/>
      <c r="QLZ84" s="420"/>
      <c r="QMA84" s="420"/>
      <c r="QMB84" s="420"/>
      <c r="QMC84" s="420"/>
      <c r="QMD84" s="420"/>
      <c r="QME84" s="420"/>
      <c r="QMF84" s="420"/>
      <c r="QMG84" s="420"/>
      <c r="QMH84" s="420"/>
      <c r="QMI84" s="420"/>
      <c r="QMJ84" s="420"/>
      <c r="QMK84" s="420"/>
      <c r="QML84" s="420"/>
      <c r="QMM84" s="420"/>
      <c r="QMN84" s="420"/>
      <c r="QMO84" s="420"/>
      <c r="QMP84" s="420"/>
      <c r="QMQ84" s="420"/>
      <c r="QMR84" s="420"/>
      <c r="QMS84" s="420"/>
      <c r="QMT84" s="420"/>
      <c r="QMU84" s="420"/>
      <c r="QMV84" s="420"/>
      <c r="QMW84" s="420"/>
      <c r="QMX84" s="420"/>
      <c r="QMY84" s="420"/>
      <c r="QMZ84" s="420"/>
      <c r="QNA84" s="420"/>
      <c r="QNB84" s="420"/>
      <c r="QNC84" s="420"/>
      <c r="QND84" s="420"/>
      <c r="QNE84" s="420"/>
      <c r="QNF84" s="420"/>
      <c r="QNG84" s="420"/>
      <c r="QNH84" s="420"/>
      <c r="QNI84" s="420"/>
      <c r="QNJ84" s="420"/>
      <c r="QNK84" s="420"/>
      <c r="QNL84" s="420"/>
      <c r="QNM84" s="420"/>
      <c r="QNN84" s="420"/>
      <c r="QNO84" s="420"/>
      <c r="QNP84" s="420"/>
      <c r="QNQ84" s="420"/>
      <c r="QNR84" s="420"/>
      <c r="QNS84" s="420"/>
      <c r="QNT84" s="420"/>
      <c r="QNU84" s="420"/>
      <c r="QNV84" s="420"/>
      <c r="QNW84" s="420"/>
      <c r="QNX84" s="420"/>
      <c r="QNY84" s="420"/>
      <c r="QNZ84" s="420"/>
      <c r="QOA84" s="420"/>
      <c r="QOB84" s="420"/>
      <c r="QOC84" s="420"/>
      <c r="QOD84" s="420"/>
      <c r="QOE84" s="420"/>
      <c r="QOF84" s="420"/>
      <c r="QOG84" s="420"/>
      <c r="QOH84" s="420"/>
      <c r="QOI84" s="420"/>
      <c r="QOJ84" s="420"/>
      <c r="QOK84" s="420"/>
      <c r="QOL84" s="420"/>
      <c r="QOM84" s="420"/>
      <c r="QON84" s="420"/>
      <c r="QOO84" s="420"/>
      <c r="QOP84" s="420"/>
      <c r="QOQ84" s="420"/>
      <c r="QOR84" s="420"/>
      <c r="QOS84" s="420"/>
      <c r="QOT84" s="420"/>
      <c r="QOU84" s="420"/>
      <c r="QOV84" s="420"/>
      <c r="QOW84" s="420"/>
      <c r="QOX84" s="420"/>
      <c r="QOY84" s="420"/>
      <c r="QOZ84" s="420"/>
      <c r="QPA84" s="420"/>
      <c r="QPB84" s="420"/>
      <c r="QPC84" s="420"/>
      <c r="QPD84" s="420"/>
      <c r="QPE84" s="420"/>
      <c r="QPF84" s="420"/>
      <c r="QPG84" s="420"/>
      <c r="QPH84" s="420"/>
      <c r="QPI84" s="420"/>
      <c r="QPJ84" s="420"/>
      <c r="QPK84" s="420"/>
      <c r="QPL84" s="420"/>
      <c r="QPM84" s="420"/>
      <c r="QPN84" s="420"/>
      <c r="QPO84" s="420"/>
      <c r="QPP84" s="420"/>
      <c r="QPQ84" s="420"/>
      <c r="QPR84" s="420"/>
      <c r="QPS84" s="420"/>
      <c r="QPT84" s="420"/>
      <c r="QPU84" s="420"/>
      <c r="QPV84" s="420"/>
      <c r="QPW84" s="420"/>
      <c r="QPX84" s="420"/>
      <c r="QPY84" s="420"/>
      <c r="QPZ84" s="420"/>
      <c r="QQA84" s="420"/>
      <c r="QQB84" s="420"/>
      <c r="QQC84" s="420"/>
      <c r="QQD84" s="420"/>
      <c r="QQE84" s="420"/>
      <c r="QQF84" s="420"/>
      <c r="QQG84" s="420"/>
      <c r="QQH84" s="420"/>
      <c r="QQI84" s="420"/>
      <c r="QQJ84" s="420"/>
      <c r="QQK84" s="420"/>
      <c r="QQL84" s="420"/>
      <c r="QQM84" s="420"/>
      <c r="QQN84" s="420"/>
      <c r="QQO84" s="420"/>
      <c r="QQP84" s="420"/>
      <c r="QQQ84" s="420"/>
      <c r="QQR84" s="420"/>
      <c r="QQS84" s="420"/>
      <c r="QQT84" s="420"/>
      <c r="QQU84" s="420"/>
      <c r="QQV84" s="420"/>
      <c r="QQW84" s="420"/>
      <c r="QQX84" s="420"/>
      <c r="QQY84" s="420"/>
      <c r="QQZ84" s="420"/>
      <c r="QRA84" s="420"/>
      <c r="QRB84" s="420"/>
      <c r="QRC84" s="420"/>
      <c r="QRD84" s="420"/>
      <c r="QRE84" s="420"/>
      <c r="QRF84" s="420"/>
      <c r="QRG84" s="420"/>
      <c r="QRH84" s="420"/>
      <c r="QRI84" s="420"/>
      <c r="QRJ84" s="420"/>
      <c r="QRK84" s="420"/>
      <c r="QRL84" s="420"/>
      <c r="QRM84" s="420"/>
      <c r="QRN84" s="420"/>
      <c r="QRO84" s="420"/>
      <c r="QRP84" s="420"/>
      <c r="QRQ84" s="420"/>
      <c r="QRR84" s="420"/>
      <c r="QRS84" s="420"/>
      <c r="QRT84" s="420"/>
      <c r="QRU84" s="420"/>
      <c r="QRV84" s="420"/>
      <c r="QRW84" s="420"/>
      <c r="QRX84" s="420"/>
      <c r="QRY84" s="420"/>
      <c r="QRZ84" s="420"/>
      <c r="QSA84" s="420"/>
      <c r="QSB84" s="420"/>
      <c r="QSC84" s="420"/>
      <c r="QSD84" s="420"/>
      <c r="QSE84" s="420"/>
      <c r="QSF84" s="420"/>
      <c r="QSG84" s="420"/>
      <c r="QSH84" s="420"/>
      <c r="QSI84" s="420"/>
      <c r="QSJ84" s="420"/>
      <c r="QSK84" s="420"/>
      <c r="QSL84" s="420"/>
      <c r="QSM84" s="420"/>
      <c r="QSN84" s="420"/>
      <c r="QSO84" s="420"/>
      <c r="QSP84" s="420"/>
      <c r="QSQ84" s="420"/>
      <c r="QSR84" s="420"/>
      <c r="QSS84" s="420"/>
      <c r="QST84" s="420"/>
      <c r="QSU84" s="420"/>
      <c r="QSV84" s="420"/>
      <c r="QSW84" s="420"/>
      <c r="QSX84" s="420"/>
      <c r="QSY84" s="420"/>
      <c r="QSZ84" s="420"/>
      <c r="QTA84" s="420"/>
      <c r="QTB84" s="420"/>
      <c r="QTC84" s="420"/>
      <c r="QTD84" s="420"/>
      <c r="QTE84" s="420"/>
      <c r="QTF84" s="420"/>
      <c r="QTG84" s="420"/>
      <c r="QTH84" s="420"/>
      <c r="QTI84" s="420"/>
      <c r="QTJ84" s="420"/>
      <c r="QTK84" s="420"/>
      <c r="QTL84" s="420"/>
      <c r="QTM84" s="420"/>
      <c r="QTN84" s="420"/>
      <c r="QTO84" s="420"/>
      <c r="QTP84" s="420"/>
      <c r="QTQ84" s="420"/>
      <c r="QTR84" s="420"/>
      <c r="QTS84" s="420"/>
      <c r="QTT84" s="420"/>
      <c r="QTU84" s="420"/>
      <c r="QTV84" s="420"/>
      <c r="QTW84" s="420"/>
      <c r="QTX84" s="420"/>
      <c r="QTY84" s="420"/>
      <c r="QTZ84" s="420"/>
      <c r="QUA84" s="420"/>
      <c r="QUB84" s="420"/>
      <c r="QUC84" s="420"/>
      <c r="QUD84" s="420"/>
      <c r="QUE84" s="420"/>
      <c r="QUF84" s="420"/>
      <c r="QUG84" s="420"/>
      <c r="QUH84" s="420"/>
      <c r="QUI84" s="420"/>
      <c r="QUJ84" s="420"/>
      <c r="QUK84" s="420"/>
      <c r="QUL84" s="420"/>
      <c r="QUM84" s="420"/>
      <c r="QUN84" s="420"/>
      <c r="QUO84" s="420"/>
      <c r="QUP84" s="420"/>
      <c r="QUQ84" s="420"/>
      <c r="QUR84" s="420"/>
      <c r="QUS84" s="420"/>
      <c r="QUT84" s="420"/>
      <c r="QUU84" s="420"/>
      <c r="QUV84" s="420"/>
      <c r="QUW84" s="420"/>
      <c r="QUX84" s="420"/>
      <c r="QUY84" s="420"/>
      <c r="QUZ84" s="420"/>
      <c r="QVA84" s="420"/>
      <c r="QVB84" s="420"/>
      <c r="QVC84" s="420"/>
      <c r="QVD84" s="420"/>
      <c r="QVE84" s="420"/>
      <c r="QVF84" s="420"/>
      <c r="QVG84" s="420"/>
      <c r="QVH84" s="420"/>
      <c r="QVI84" s="420"/>
      <c r="QVJ84" s="420"/>
      <c r="QVK84" s="420"/>
      <c r="QVL84" s="420"/>
      <c r="QVM84" s="420"/>
      <c r="QVN84" s="420"/>
      <c r="QVO84" s="420"/>
      <c r="QVP84" s="420"/>
      <c r="QVQ84" s="420"/>
      <c r="QVR84" s="420"/>
      <c r="QVS84" s="420"/>
      <c r="QVT84" s="420"/>
      <c r="QVU84" s="420"/>
      <c r="QVV84" s="420"/>
      <c r="QVW84" s="420"/>
      <c r="QVX84" s="420"/>
      <c r="QVY84" s="420"/>
      <c r="QVZ84" s="420"/>
      <c r="QWA84" s="420"/>
      <c r="QWB84" s="420"/>
      <c r="QWC84" s="420"/>
      <c r="QWD84" s="420"/>
      <c r="QWE84" s="420"/>
      <c r="QWF84" s="420"/>
      <c r="QWG84" s="420"/>
      <c r="QWH84" s="420"/>
      <c r="QWI84" s="420"/>
      <c r="QWJ84" s="420"/>
      <c r="QWK84" s="420"/>
      <c r="QWL84" s="420"/>
      <c r="QWM84" s="420"/>
      <c r="QWN84" s="420"/>
      <c r="QWO84" s="420"/>
      <c r="QWP84" s="420"/>
      <c r="QWQ84" s="420"/>
      <c r="QWR84" s="420"/>
      <c r="QWS84" s="420"/>
      <c r="QWT84" s="420"/>
      <c r="QWU84" s="420"/>
      <c r="QWV84" s="420"/>
      <c r="QWW84" s="420"/>
      <c r="QWX84" s="420"/>
      <c r="QWY84" s="420"/>
      <c r="QWZ84" s="420"/>
      <c r="QXA84" s="420"/>
      <c r="QXB84" s="420"/>
      <c r="QXC84" s="420"/>
      <c r="QXD84" s="420"/>
      <c r="QXE84" s="420"/>
      <c r="QXF84" s="420"/>
      <c r="QXG84" s="420"/>
      <c r="QXH84" s="420"/>
      <c r="QXI84" s="420"/>
      <c r="QXJ84" s="420"/>
      <c r="QXK84" s="420"/>
      <c r="QXL84" s="420"/>
      <c r="QXM84" s="420"/>
      <c r="QXN84" s="420"/>
      <c r="QXO84" s="420"/>
      <c r="QXP84" s="420"/>
      <c r="QXQ84" s="420"/>
      <c r="QXR84" s="420"/>
      <c r="QXS84" s="420"/>
      <c r="QXT84" s="420"/>
      <c r="QXU84" s="420"/>
      <c r="QXV84" s="420"/>
      <c r="QXW84" s="420"/>
      <c r="QXX84" s="420"/>
      <c r="QXY84" s="420"/>
      <c r="QXZ84" s="420"/>
      <c r="QYA84" s="420"/>
      <c r="QYB84" s="420"/>
      <c r="QYC84" s="420"/>
      <c r="QYD84" s="420"/>
      <c r="QYE84" s="420"/>
      <c r="QYF84" s="420"/>
      <c r="QYG84" s="420"/>
      <c r="QYH84" s="420"/>
      <c r="QYI84" s="420"/>
      <c r="QYJ84" s="420"/>
      <c r="QYK84" s="420"/>
      <c r="QYL84" s="420"/>
      <c r="QYM84" s="420"/>
      <c r="QYN84" s="420"/>
      <c r="QYO84" s="420"/>
      <c r="QYP84" s="420"/>
      <c r="QYQ84" s="420"/>
      <c r="QYR84" s="420"/>
      <c r="QYS84" s="420"/>
      <c r="QYT84" s="420"/>
      <c r="QYU84" s="420"/>
      <c r="QYV84" s="420"/>
      <c r="QYW84" s="420"/>
      <c r="QYX84" s="420"/>
      <c r="QYY84" s="420"/>
      <c r="QYZ84" s="420"/>
      <c r="QZA84" s="420"/>
      <c r="QZB84" s="420"/>
      <c r="QZC84" s="420"/>
      <c r="QZD84" s="420"/>
      <c r="QZE84" s="420"/>
      <c r="QZF84" s="420"/>
      <c r="QZG84" s="420"/>
      <c r="QZH84" s="420"/>
      <c r="QZI84" s="420"/>
      <c r="QZJ84" s="420"/>
      <c r="QZK84" s="420"/>
      <c r="QZL84" s="420"/>
      <c r="QZM84" s="420"/>
      <c r="QZN84" s="420"/>
      <c r="QZO84" s="420"/>
      <c r="QZP84" s="420"/>
      <c r="QZQ84" s="420"/>
      <c r="QZR84" s="420"/>
      <c r="QZS84" s="420"/>
      <c r="QZT84" s="420"/>
      <c r="QZU84" s="420"/>
      <c r="QZV84" s="420"/>
      <c r="QZW84" s="420"/>
      <c r="QZX84" s="420"/>
      <c r="QZY84" s="420"/>
      <c r="QZZ84" s="420"/>
      <c r="RAA84" s="420"/>
      <c r="RAB84" s="420"/>
      <c r="RAC84" s="420"/>
      <c r="RAD84" s="420"/>
      <c r="RAE84" s="420"/>
      <c r="RAF84" s="420"/>
      <c r="RAG84" s="420"/>
      <c r="RAH84" s="420"/>
      <c r="RAI84" s="420"/>
      <c r="RAJ84" s="420"/>
      <c r="RAK84" s="420"/>
      <c r="RAL84" s="420"/>
      <c r="RAM84" s="420"/>
      <c r="RAN84" s="420"/>
      <c r="RAO84" s="420"/>
      <c r="RAP84" s="420"/>
      <c r="RAQ84" s="420"/>
      <c r="RAR84" s="420"/>
      <c r="RAS84" s="420"/>
      <c r="RAT84" s="420"/>
      <c r="RAU84" s="420"/>
      <c r="RAV84" s="420"/>
      <c r="RAW84" s="420"/>
      <c r="RAX84" s="420"/>
      <c r="RAY84" s="420"/>
      <c r="RAZ84" s="420"/>
      <c r="RBA84" s="420"/>
      <c r="RBB84" s="420"/>
      <c r="RBC84" s="420"/>
      <c r="RBD84" s="420"/>
      <c r="RBE84" s="420"/>
      <c r="RBF84" s="420"/>
      <c r="RBG84" s="420"/>
      <c r="RBH84" s="420"/>
      <c r="RBI84" s="420"/>
      <c r="RBJ84" s="420"/>
      <c r="RBK84" s="420"/>
      <c r="RBL84" s="420"/>
      <c r="RBM84" s="420"/>
      <c r="RBN84" s="420"/>
      <c r="RBO84" s="420"/>
      <c r="RBP84" s="420"/>
      <c r="RBQ84" s="420"/>
      <c r="RBR84" s="420"/>
      <c r="RBS84" s="420"/>
      <c r="RBT84" s="420"/>
      <c r="RBU84" s="420"/>
      <c r="RBV84" s="420"/>
      <c r="RBW84" s="420"/>
      <c r="RBX84" s="420"/>
      <c r="RBY84" s="420"/>
      <c r="RBZ84" s="420"/>
      <c r="RCA84" s="420"/>
      <c r="RCB84" s="420"/>
      <c r="RCC84" s="420"/>
      <c r="RCD84" s="420"/>
      <c r="RCE84" s="420"/>
      <c r="RCF84" s="420"/>
      <c r="RCG84" s="420"/>
      <c r="RCH84" s="420"/>
      <c r="RCI84" s="420"/>
      <c r="RCJ84" s="420"/>
      <c r="RCK84" s="420"/>
      <c r="RCL84" s="420"/>
      <c r="RCM84" s="420"/>
      <c r="RCN84" s="420"/>
      <c r="RCO84" s="420"/>
      <c r="RCP84" s="420"/>
      <c r="RCQ84" s="420"/>
      <c r="RCR84" s="420"/>
      <c r="RCS84" s="420"/>
      <c r="RCT84" s="420"/>
      <c r="RCU84" s="420"/>
      <c r="RCV84" s="420"/>
      <c r="RCW84" s="420"/>
      <c r="RCX84" s="420"/>
      <c r="RCY84" s="420"/>
      <c r="RCZ84" s="420"/>
      <c r="RDA84" s="420"/>
      <c r="RDB84" s="420"/>
      <c r="RDC84" s="420"/>
      <c r="RDD84" s="420"/>
      <c r="RDE84" s="420"/>
      <c r="RDF84" s="420"/>
      <c r="RDG84" s="420"/>
      <c r="RDH84" s="420"/>
      <c r="RDI84" s="420"/>
      <c r="RDJ84" s="420"/>
      <c r="RDK84" s="420"/>
      <c r="RDL84" s="420"/>
      <c r="RDM84" s="420"/>
      <c r="RDN84" s="420"/>
      <c r="RDO84" s="420"/>
      <c r="RDP84" s="420"/>
      <c r="RDQ84" s="420"/>
      <c r="RDR84" s="420"/>
      <c r="RDS84" s="420"/>
      <c r="RDT84" s="420"/>
      <c r="RDU84" s="420"/>
      <c r="RDV84" s="420"/>
      <c r="RDW84" s="420"/>
      <c r="RDX84" s="420"/>
      <c r="RDY84" s="420"/>
      <c r="RDZ84" s="420"/>
      <c r="REA84" s="420"/>
      <c r="REB84" s="420"/>
      <c r="REC84" s="420"/>
      <c r="RED84" s="420"/>
      <c r="REE84" s="420"/>
      <c r="REF84" s="420"/>
      <c r="REG84" s="420"/>
      <c r="REH84" s="420"/>
      <c r="REI84" s="420"/>
      <c r="REJ84" s="420"/>
      <c r="REK84" s="420"/>
      <c r="REL84" s="420"/>
      <c r="REM84" s="420"/>
      <c r="REN84" s="420"/>
      <c r="REO84" s="420"/>
      <c r="REP84" s="420"/>
      <c r="REQ84" s="420"/>
      <c r="RER84" s="420"/>
      <c r="RES84" s="420"/>
      <c r="RET84" s="420"/>
      <c r="REU84" s="420"/>
      <c r="REV84" s="420"/>
      <c r="REW84" s="420"/>
      <c r="REX84" s="420"/>
      <c r="REY84" s="420"/>
      <c r="REZ84" s="420"/>
      <c r="RFA84" s="420"/>
      <c r="RFB84" s="420"/>
      <c r="RFC84" s="420"/>
      <c r="RFD84" s="420"/>
      <c r="RFE84" s="420"/>
      <c r="RFF84" s="420"/>
      <c r="RFG84" s="420"/>
      <c r="RFH84" s="420"/>
      <c r="RFI84" s="420"/>
      <c r="RFJ84" s="420"/>
      <c r="RFK84" s="420"/>
      <c r="RFL84" s="420"/>
      <c r="RFM84" s="420"/>
      <c r="RFN84" s="420"/>
      <c r="RFO84" s="420"/>
      <c r="RFP84" s="420"/>
      <c r="RFQ84" s="420"/>
      <c r="RFR84" s="420"/>
      <c r="RFS84" s="420"/>
      <c r="RFT84" s="420"/>
      <c r="RFU84" s="420"/>
      <c r="RFV84" s="420"/>
      <c r="RFW84" s="420"/>
      <c r="RFX84" s="420"/>
      <c r="RFY84" s="420"/>
      <c r="RFZ84" s="420"/>
      <c r="RGA84" s="420"/>
      <c r="RGB84" s="420"/>
      <c r="RGC84" s="420"/>
      <c r="RGD84" s="420"/>
      <c r="RGE84" s="420"/>
      <c r="RGF84" s="420"/>
      <c r="RGG84" s="420"/>
      <c r="RGH84" s="420"/>
      <c r="RGI84" s="420"/>
      <c r="RGJ84" s="420"/>
      <c r="RGK84" s="420"/>
      <c r="RGL84" s="420"/>
      <c r="RGM84" s="420"/>
      <c r="RGN84" s="420"/>
      <c r="RGO84" s="420"/>
      <c r="RGP84" s="420"/>
      <c r="RGQ84" s="420"/>
      <c r="RGR84" s="420"/>
      <c r="RGS84" s="420"/>
      <c r="RGT84" s="420"/>
      <c r="RGU84" s="420"/>
      <c r="RGV84" s="420"/>
      <c r="RGW84" s="420"/>
      <c r="RGX84" s="420"/>
      <c r="RGY84" s="420"/>
      <c r="RGZ84" s="420"/>
      <c r="RHA84" s="420"/>
      <c r="RHB84" s="420"/>
      <c r="RHC84" s="420"/>
      <c r="RHD84" s="420"/>
      <c r="RHE84" s="420"/>
      <c r="RHF84" s="420"/>
      <c r="RHG84" s="420"/>
      <c r="RHH84" s="420"/>
      <c r="RHI84" s="420"/>
      <c r="RHJ84" s="420"/>
      <c r="RHK84" s="420"/>
      <c r="RHL84" s="420"/>
      <c r="RHM84" s="420"/>
      <c r="RHN84" s="420"/>
      <c r="RHO84" s="420"/>
      <c r="RHP84" s="420"/>
      <c r="RHQ84" s="420"/>
      <c r="RHR84" s="420"/>
      <c r="RHS84" s="420"/>
      <c r="RHT84" s="420"/>
      <c r="RHU84" s="420"/>
      <c r="RHV84" s="420"/>
      <c r="RHW84" s="420"/>
      <c r="RHX84" s="420"/>
      <c r="RHY84" s="420"/>
      <c r="RHZ84" s="420"/>
      <c r="RIA84" s="420"/>
      <c r="RIB84" s="420"/>
      <c r="RIC84" s="420"/>
      <c r="RID84" s="420"/>
      <c r="RIE84" s="420"/>
      <c r="RIF84" s="420"/>
      <c r="RIG84" s="420"/>
      <c r="RIH84" s="420"/>
      <c r="RII84" s="420"/>
      <c r="RIJ84" s="420"/>
      <c r="RIK84" s="420"/>
      <c r="RIL84" s="420"/>
      <c r="RIM84" s="420"/>
      <c r="RIN84" s="420"/>
      <c r="RIO84" s="420"/>
      <c r="RIP84" s="420"/>
      <c r="RIQ84" s="420"/>
      <c r="RIR84" s="420"/>
      <c r="RIS84" s="420"/>
      <c r="RIT84" s="420"/>
      <c r="RIU84" s="420"/>
      <c r="RIV84" s="420"/>
      <c r="RIW84" s="420"/>
      <c r="RIX84" s="420"/>
      <c r="RIY84" s="420"/>
      <c r="RIZ84" s="420"/>
      <c r="RJA84" s="420"/>
      <c r="RJB84" s="420"/>
      <c r="RJC84" s="420"/>
      <c r="RJD84" s="420"/>
      <c r="RJE84" s="420"/>
      <c r="RJF84" s="420"/>
      <c r="RJG84" s="420"/>
      <c r="RJH84" s="420"/>
      <c r="RJI84" s="420"/>
      <c r="RJJ84" s="420"/>
      <c r="RJK84" s="420"/>
      <c r="RJL84" s="420"/>
      <c r="RJM84" s="420"/>
      <c r="RJN84" s="420"/>
      <c r="RJO84" s="420"/>
      <c r="RJP84" s="420"/>
      <c r="RJQ84" s="420"/>
      <c r="RJR84" s="420"/>
      <c r="RJS84" s="420"/>
      <c r="RJT84" s="420"/>
      <c r="RJU84" s="420"/>
      <c r="RJV84" s="420"/>
      <c r="RJW84" s="420"/>
      <c r="RJX84" s="420"/>
      <c r="RJY84" s="420"/>
      <c r="RJZ84" s="420"/>
      <c r="RKA84" s="420"/>
      <c r="RKB84" s="420"/>
      <c r="RKC84" s="420"/>
      <c r="RKD84" s="420"/>
      <c r="RKE84" s="420"/>
      <c r="RKF84" s="420"/>
      <c r="RKG84" s="420"/>
      <c r="RKH84" s="420"/>
      <c r="RKI84" s="420"/>
      <c r="RKJ84" s="420"/>
      <c r="RKK84" s="420"/>
      <c r="RKL84" s="420"/>
      <c r="RKM84" s="420"/>
      <c r="RKN84" s="420"/>
      <c r="RKO84" s="420"/>
      <c r="RKP84" s="420"/>
      <c r="RKQ84" s="420"/>
      <c r="RKR84" s="420"/>
      <c r="RKS84" s="420"/>
      <c r="RKT84" s="420"/>
      <c r="RKU84" s="420"/>
      <c r="RKV84" s="420"/>
      <c r="RKW84" s="420"/>
      <c r="RKX84" s="420"/>
      <c r="RKY84" s="420"/>
      <c r="RKZ84" s="420"/>
      <c r="RLA84" s="420"/>
      <c r="RLB84" s="420"/>
      <c r="RLC84" s="420"/>
      <c r="RLD84" s="420"/>
      <c r="RLE84" s="420"/>
      <c r="RLF84" s="420"/>
      <c r="RLG84" s="420"/>
      <c r="RLH84" s="420"/>
      <c r="RLI84" s="420"/>
      <c r="RLJ84" s="420"/>
      <c r="RLK84" s="420"/>
      <c r="RLL84" s="420"/>
      <c r="RLM84" s="420"/>
      <c r="RLN84" s="420"/>
      <c r="RLO84" s="420"/>
      <c r="RLP84" s="420"/>
      <c r="RLQ84" s="420"/>
      <c r="RLR84" s="420"/>
      <c r="RLS84" s="420"/>
      <c r="RLT84" s="420"/>
      <c r="RLU84" s="420"/>
      <c r="RLV84" s="420"/>
      <c r="RLW84" s="420"/>
      <c r="RLX84" s="420"/>
      <c r="RLY84" s="420"/>
      <c r="RLZ84" s="420"/>
      <c r="RMA84" s="420"/>
      <c r="RMB84" s="420"/>
      <c r="RMC84" s="420"/>
      <c r="RMD84" s="420"/>
      <c r="RME84" s="420"/>
      <c r="RMF84" s="420"/>
      <c r="RMG84" s="420"/>
      <c r="RMH84" s="420"/>
      <c r="RMI84" s="420"/>
      <c r="RMJ84" s="420"/>
      <c r="RMK84" s="420"/>
      <c r="RML84" s="420"/>
      <c r="RMM84" s="420"/>
      <c r="RMN84" s="420"/>
      <c r="RMO84" s="420"/>
      <c r="RMP84" s="420"/>
      <c r="RMQ84" s="420"/>
      <c r="RMR84" s="420"/>
      <c r="RMS84" s="420"/>
      <c r="RMT84" s="420"/>
      <c r="RMU84" s="420"/>
      <c r="RMV84" s="420"/>
      <c r="RMW84" s="420"/>
      <c r="RMX84" s="420"/>
      <c r="RMY84" s="420"/>
      <c r="RMZ84" s="420"/>
      <c r="RNA84" s="420"/>
      <c r="RNB84" s="420"/>
      <c r="RNC84" s="420"/>
      <c r="RND84" s="420"/>
      <c r="RNE84" s="420"/>
      <c r="RNF84" s="420"/>
      <c r="RNG84" s="420"/>
      <c r="RNH84" s="420"/>
      <c r="RNI84" s="420"/>
      <c r="RNJ84" s="420"/>
      <c r="RNK84" s="420"/>
      <c r="RNL84" s="420"/>
      <c r="RNM84" s="420"/>
      <c r="RNN84" s="420"/>
      <c r="RNO84" s="420"/>
      <c r="RNP84" s="420"/>
      <c r="RNQ84" s="420"/>
      <c r="RNR84" s="420"/>
      <c r="RNS84" s="420"/>
      <c r="RNT84" s="420"/>
      <c r="RNU84" s="420"/>
      <c r="RNV84" s="420"/>
      <c r="RNW84" s="420"/>
      <c r="RNX84" s="420"/>
      <c r="RNY84" s="420"/>
      <c r="RNZ84" s="420"/>
      <c r="ROA84" s="420"/>
      <c r="ROB84" s="420"/>
      <c r="ROC84" s="420"/>
      <c r="ROD84" s="420"/>
      <c r="ROE84" s="420"/>
      <c r="ROF84" s="420"/>
      <c r="ROG84" s="420"/>
      <c r="ROH84" s="420"/>
      <c r="ROI84" s="420"/>
      <c r="ROJ84" s="420"/>
      <c r="ROK84" s="420"/>
      <c r="ROL84" s="420"/>
      <c r="ROM84" s="420"/>
      <c r="RON84" s="420"/>
      <c r="ROO84" s="420"/>
      <c r="ROP84" s="420"/>
      <c r="ROQ84" s="420"/>
      <c r="ROR84" s="420"/>
      <c r="ROS84" s="420"/>
      <c r="ROT84" s="420"/>
      <c r="ROU84" s="420"/>
      <c r="ROV84" s="420"/>
      <c r="ROW84" s="420"/>
      <c r="ROX84" s="420"/>
      <c r="ROY84" s="420"/>
      <c r="ROZ84" s="420"/>
      <c r="RPA84" s="420"/>
      <c r="RPB84" s="420"/>
      <c r="RPC84" s="420"/>
      <c r="RPD84" s="420"/>
      <c r="RPE84" s="420"/>
      <c r="RPF84" s="420"/>
      <c r="RPG84" s="420"/>
      <c r="RPH84" s="420"/>
      <c r="RPI84" s="420"/>
      <c r="RPJ84" s="420"/>
      <c r="RPK84" s="420"/>
      <c r="RPL84" s="420"/>
      <c r="RPM84" s="420"/>
      <c r="RPN84" s="420"/>
      <c r="RPO84" s="420"/>
      <c r="RPP84" s="420"/>
      <c r="RPQ84" s="420"/>
      <c r="RPR84" s="420"/>
      <c r="RPS84" s="420"/>
      <c r="RPT84" s="420"/>
      <c r="RPU84" s="420"/>
      <c r="RPV84" s="420"/>
      <c r="RPW84" s="420"/>
      <c r="RPX84" s="420"/>
      <c r="RPY84" s="420"/>
      <c r="RPZ84" s="420"/>
      <c r="RQA84" s="420"/>
      <c r="RQB84" s="420"/>
      <c r="RQC84" s="420"/>
      <c r="RQD84" s="420"/>
      <c r="RQE84" s="420"/>
      <c r="RQF84" s="420"/>
      <c r="RQG84" s="420"/>
      <c r="RQH84" s="420"/>
      <c r="RQI84" s="420"/>
      <c r="RQJ84" s="420"/>
      <c r="RQK84" s="420"/>
      <c r="RQL84" s="420"/>
      <c r="RQM84" s="420"/>
      <c r="RQN84" s="420"/>
      <c r="RQO84" s="420"/>
      <c r="RQP84" s="420"/>
      <c r="RQQ84" s="420"/>
      <c r="RQR84" s="420"/>
      <c r="RQS84" s="420"/>
      <c r="RQT84" s="420"/>
      <c r="RQU84" s="420"/>
      <c r="RQV84" s="420"/>
      <c r="RQW84" s="420"/>
      <c r="RQX84" s="420"/>
      <c r="RQY84" s="420"/>
      <c r="RQZ84" s="420"/>
      <c r="RRA84" s="420"/>
      <c r="RRB84" s="420"/>
      <c r="RRC84" s="420"/>
      <c r="RRD84" s="420"/>
      <c r="RRE84" s="420"/>
      <c r="RRF84" s="420"/>
      <c r="RRG84" s="420"/>
      <c r="RRH84" s="420"/>
      <c r="RRI84" s="420"/>
      <c r="RRJ84" s="420"/>
      <c r="RRK84" s="420"/>
      <c r="RRL84" s="420"/>
      <c r="RRM84" s="420"/>
      <c r="RRN84" s="420"/>
      <c r="RRO84" s="420"/>
      <c r="RRP84" s="420"/>
      <c r="RRQ84" s="420"/>
      <c r="RRR84" s="420"/>
      <c r="RRS84" s="420"/>
      <c r="RRT84" s="420"/>
      <c r="RRU84" s="420"/>
      <c r="RRV84" s="420"/>
      <c r="RRW84" s="420"/>
      <c r="RRX84" s="420"/>
      <c r="RRY84" s="420"/>
      <c r="RRZ84" s="420"/>
      <c r="RSA84" s="420"/>
      <c r="RSB84" s="420"/>
      <c r="RSC84" s="420"/>
      <c r="RSD84" s="420"/>
      <c r="RSE84" s="420"/>
      <c r="RSF84" s="420"/>
      <c r="RSG84" s="420"/>
      <c r="RSH84" s="420"/>
      <c r="RSI84" s="420"/>
      <c r="RSJ84" s="420"/>
      <c r="RSK84" s="420"/>
      <c r="RSL84" s="420"/>
      <c r="RSM84" s="420"/>
      <c r="RSN84" s="420"/>
      <c r="RSO84" s="420"/>
      <c r="RSP84" s="420"/>
      <c r="RSQ84" s="420"/>
      <c r="RSR84" s="420"/>
      <c r="RSS84" s="420"/>
      <c r="RST84" s="420"/>
      <c r="RSU84" s="420"/>
      <c r="RSV84" s="420"/>
      <c r="RSW84" s="420"/>
      <c r="RSX84" s="420"/>
      <c r="RSY84" s="420"/>
      <c r="RSZ84" s="420"/>
      <c r="RTA84" s="420"/>
      <c r="RTB84" s="420"/>
      <c r="RTC84" s="420"/>
      <c r="RTD84" s="420"/>
      <c r="RTE84" s="420"/>
      <c r="RTF84" s="420"/>
      <c r="RTG84" s="420"/>
      <c r="RTH84" s="420"/>
      <c r="RTI84" s="420"/>
      <c r="RTJ84" s="420"/>
      <c r="RTK84" s="420"/>
      <c r="RTL84" s="420"/>
      <c r="RTM84" s="420"/>
      <c r="RTN84" s="420"/>
      <c r="RTO84" s="420"/>
      <c r="RTP84" s="420"/>
      <c r="RTQ84" s="420"/>
      <c r="RTR84" s="420"/>
      <c r="RTS84" s="420"/>
      <c r="RTT84" s="420"/>
      <c r="RTU84" s="420"/>
      <c r="RTV84" s="420"/>
      <c r="RTW84" s="420"/>
      <c r="RTX84" s="420"/>
      <c r="RTY84" s="420"/>
      <c r="RTZ84" s="420"/>
      <c r="RUA84" s="420"/>
      <c r="RUB84" s="420"/>
      <c r="RUC84" s="420"/>
      <c r="RUD84" s="420"/>
      <c r="RUE84" s="420"/>
      <c r="RUF84" s="420"/>
      <c r="RUG84" s="420"/>
      <c r="RUH84" s="420"/>
      <c r="RUI84" s="420"/>
      <c r="RUJ84" s="420"/>
      <c r="RUK84" s="420"/>
      <c r="RUL84" s="420"/>
      <c r="RUM84" s="420"/>
      <c r="RUN84" s="420"/>
      <c r="RUO84" s="420"/>
      <c r="RUP84" s="420"/>
      <c r="RUQ84" s="420"/>
      <c r="RUR84" s="420"/>
      <c r="RUS84" s="420"/>
      <c r="RUT84" s="420"/>
      <c r="RUU84" s="420"/>
      <c r="RUV84" s="420"/>
      <c r="RUW84" s="420"/>
      <c r="RUX84" s="420"/>
      <c r="RUY84" s="420"/>
      <c r="RUZ84" s="420"/>
      <c r="RVA84" s="420"/>
      <c r="RVB84" s="420"/>
      <c r="RVC84" s="420"/>
      <c r="RVD84" s="420"/>
      <c r="RVE84" s="420"/>
      <c r="RVF84" s="420"/>
      <c r="RVG84" s="420"/>
      <c r="RVH84" s="420"/>
      <c r="RVI84" s="420"/>
      <c r="RVJ84" s="420"/>
      <c r="RVK84" s="420"/>
      <c r="RVL84" s="420"/>
      <c r="RVM84" s="420"/>
      <c r="RVN84" s="420"/>
      <c r="RVO84" s="420"/>
      <c r="RVP84" s="420"/>
      <c r="RVQ84" s="420"/>
      <c r="RVR84" s="420"/>
      <c r="RVS84" s="420"/>
      <c r="RVT84" s="420"/>
      <c r="RVU84" s="420"/>
      <c r="RVV84" s="420"/>
      <c r="RVW84" s="420"/>
      <c r="RVX84" s="420"/>
      <c r="RVY84" s="420"/>
      <c r="RVZ84" s="420"/>
      <c r="RWA84" s="420"/>
      <c r="RWB84" s="420"/>
      <c r="RWC84" s="420"/>
      <c r="RWD84" s="420"/>
      <c r="RWE84" s="420"/>
      <c r="RWF84" s="420"/>
      <c r="RWG84" s="420"/>
      <c r="RWH84" s="420"/>
      <c r="RWI84" s="420"/>
      <c r="RWJ84" s="420"/>
      <c r="RWK84" s="420"/>
      <c r="RWL84" s="420"/>
      <c r="RWM84" s="420"/>
      <c r="RWN84" s="420"/>
      <c r="RWO84" s="420"/>
      <c r="RWP84" s="420"/>
      <c r="RWQ84" s="420"/>
      <c r="RWR84" s="420"/>
      <c r="RWS84" s="420"/>
      <c r="RWT84" s="420"/>
      <c r="RWU84" s="420"/>
      <c r="RWV84" s="420"/>
      <c r="RWW84" s="420"/>
      <c r="RWX84" s="420"/>
      <c r="RWY84" s="420"/>
      <c r="RWZ84" s="420"/>
      <c r="RXA84" s="420"/>
      <c r="RXB84" s="420"/>
      <c r="RXC84" s="420"/>
      <c r="RXD84" s="420"/>
      <c r="RXE84" s="420"/>
      <c r="RXF84" s="420"/>
      <c r="RXG84" s="420"/>
      <c r="RXH84" s="420"/>
      <c r="RXI84" s="420"/>
      <c r="RXJ84" s="420"/>
      <c r="RXK84" s="420"/>
      <c r="RXL84" s="420"/>
      <c r="RXM84" s="420"/>
      <c r="RXN84" s="420"/>
      <c r="RXO84" s="420"/>
      <c r="RXP84" s="420"/>
      <c r="RXQ84" s="420"/>
      <c r="RXR84" s="420"/>
      <c r="RXS84" s="420"/>
      <c r="RXT84" s="420"/>
      <c r="RXU84" s="420"/>
      <c r="RXV84" s="420"/>
      <c r="RXW84" s="420"/>
      <c r="RXX84" s="420"/>
      <c r="RXY84" s="420"/>
      <c r="RXZ84" s="420"/>
      <c r="RYA84" s="420"/>
      <c r="RYB84" s="420"/>
      <c r="RYC84" s="420"/>
      <c r="RYD84" s="420"/>
      <c r="RYE84" s="420"/>
      <c r="RYF84" s="420"/>
      <c r="RYG84" s="420"/>
      <c r="RYH84" s="420"/>
      <c r="RYI84" s="420"/>
      <c r="RYJ84" s="420"/>
      <c r="RYK84" s="420"/>
      <c r="RYL84" s="420"/>
      <c r="RYM84" s="420"/>
      <c r="RYN84" s="420"/>
      <c r="RYO84" s="420"/>
      <c r="RYP84" s="420"/>
      <c r="RYQ84" s="420"/>
      <c r="RYR84" s="420"/>
      <c r="RYS84" s="420"/>
      <c r="RYT84" s="420"/>
      <c r="RYU84" s="420"/>
      <c r="RYV84" s="420"/>
      <c r="RYW84" s="420"/>
      <c r="RYX84" s="420"/>
      <c r="RYY84" s="420"/>
      <c r="RYZ84" s="420"/>
      <c r="RZA84" s="420"/>
      <c r="RZB84" s="420"/>
      <c r="RZC84" s="420"/>
      <c r="RZD84" s="420"/>
      <c r="RZE84" s="420"/>
      <c r="RZF84" s="420"/>
      <c r="RZG84" s="420"/>
      <c r="RZH84" s="420"/>
      <c r="RZI84" s="420"/>
      <c r="RZJ84" s="420"/>
      <c r="RZK84" s="420"/>
      <c r="RZL84" s="420"/>
      <c r="RZM84" s="420"/>
      <c r="RZN84" s="420"/>
      <c r="RZO84" s="420"/>
      <c r="RZP84" s="420"/>
      <c r="RZQ84" s="420"/>
      <c r="RZR84" s="420"/>
      <c r="RZS84" s="420"/>
      <c r="RZT84" s="420"/>
      <c r="RZU84" s="420"/>
      <c r="RZV84" s="420"/>
      <c r="RZW84" s="420"/>
      <c r="RZX84" s="420"/>
      <c r="RZY84" s="420"/>
      <c r="RZZ84" s="420"/>
      <c r="SAA84" s="420"/>
      <c r="SAB84" s="420"/>
      <c r="SAC84" s="420"/>
      <c r="SAD84" s="420"/>
      <c r="SAE84" s="420"/>
      <c r="SAF84" s="420"/>
      <c r="SAG84" s="420"/>
      <c r="SAH84" s="420"/>
      <c r="SAI84" s="420"/>
      <c r="SAJ84" s="420"/>
      <c r="SAK84" s="420"/>
      <c r="SAL84" s="420"/>
      <c r="SAM84" s="420"/>
      <c r="SAN84" s="420"/>
      <c r="SAO84" s="420"/>
      <c r="SAP84" s="420"/>
      <c r="SAQ84" s="420"/>
      <c r="SAR84" s="420"/>
      <c r="SAS84" s="420"/>
      <c r="SAT84" s="420"/>
      <c r="SAU84" s="420"/>
      <c r="SAV84" s="420"/>
      <c r="SAW84" s="420"/>
      <c r="SAX84" s="420"/>
      <c r="SAY84" s="420"/>
      <c r="SAZ84" s="420"/>
      <c r="SBA84" s="420"/>
      <c r="SBB84" s="420"/>
      <c r="SBC84" s="420"/>
      <c r="SBD84" s="420"/>
      <c r="SBE84" s="420"/>
      <c r="SBF84" s="420"/>
      <c r="SBG84" s="420"/>
      <c r="SBH84" s="420"/>
      <c r="SBI84" s="420"/>
      <c r="SBJ84" s="420"/>
      <c r="SBK84" s="420"/>
      <c r="SBL84" s="420"/>
      <c r="SBM84" s="420"/>
      <c r="SBN84" s="420"/>
      <c r="SBO84" s="420"/>
      <c r="SBP84" s="420"/>
      <c r="SBQ84" s="420"/>
      <c r="SBR84" s="420"/>
      <c r="SBS84" s="420"/>
      <c r="SBT84" s="420"/>
      <c r="SBU84" s="420"/>
      <c r="SBV84" s="420"/>
      <c r="SBW84" s="420"/>
      <c r="SBX84" s="420"/>
      <c r="SBY84" s="420"/>
      <c r="SBZ84" s="420"/>
      <c r="SCA84" s="420"/>
      <c r="SCB84" s="420"/>
      <c r="SCC84" s="420"/>
      <c r="SCD84" s="420"/>
      <c r="SCE84" s="420"/>
      <c r="SCF84" s="420"/>
      <c r="SCG84" s="420"/>
      <c r="SCH84" s="420"/>
      <c r="SCI84" s="420"/>
      <c r="SCJ84" s="420"/>
      <c r="SCK84" s="420"/>
      <c r="SCL84" s="420"/>
      <c r="SCM84" s="420"/>
      <c r="SCN84" s="420"/>
      <c r="SCO84" s="420"/>
      <c r="SCP84" s="420"/>
      <c r="SCQ84" s="420"/>
      <c r="SCR84" s="420"/>
      <c r="SCS84" s="420"/>
      <c r="SCT84" s="420"/>
      <c r="SCU84" s="420"/>
      <c r="SCV84" s="420"/>
      <c r="SCW84" s="420"/>
      <c r="SCX84" s="420"/>
      <c r="SCY84" s="420"/>
      <c r="SCZ84" s="420"/>
      <c r="SDA84" s="420"/>
      <c r="SDB84" s="420"/>
      <c r="SDC84" s="420"/>
      <c r="SDD84" s="420"/>
      <c r="SDE84" s="420"/>
      <c r="SDF84" s="420"/>
      <c r="SDG84" s="420"/>
      <c r="SDH84" s="420"/>
      <c r="SDI84" s="420"/>
      <c r="SDJ84" s="420"/>
      <c r="SDK84" s="420"/>
      <c r="SDL84" s="420"/>
      <c r="SDM84" s="420"/>
      <c r="SDN84" s="420"/>
      <c r="SDO84" s="420"/>
      <c r="SDP84" s="420"/>
      <c r="SDQ84" s="420"/>
      <c r="SDR84" s="420"/>
      <c r="SDS84" s="420"/>
      <c r="SDT84" s="420"/>
      <c r="SDU84" s="420"/>
      <c r="SDV84" s="420"/>
      <c r="SDW84" s="420"/>
      <c r="SDX84" s="420"/>
      <c r="SDY84" s="420"/>
      <c r="SDZ84" s="420"/>
      <c r="SEA84" s="420"/>
      <c r="SEB84" s="420"/>
      <c r="SEC84" s="420"/>
      <c r="SED84" s="420"/>
      <c r="SEE84" s="420"/>
      <c r="SEF84" s="420"/>
      <c r="SEG84" s="420"/>
      <c r="SEH84" s="420"/>
      <c r="SEI84" s="420"/>
      <c r="SEJ84" s="420"/>
      <c r="SEK84" s="420"/>
      <c r="SEL84" s="420"/>
      <c r="SEM84" s="420"/>
      <c r="SEN84" s="420"/>
      <c r="SEO84" s="420"/>
      <c r="SEP84" s="420"/>
      <c r="SEQ84" s="420"/>
      <c r="SER84" s="420"/>
      <c r="SES84" s="420"/>
      <c r="SET84" s="420"/>
      <c r="SEU84" s="420"/>
      <c r="SEV84" s="420"/>
      <c r="SEW84" s="420"/>
      <c r="SEX84" s="420"/>
      <c r="SEY84" s="420"/>
      <c r="SEZ84" s="420"/>
      <c r="SFA84" s="420"/>
      <c r="SFB84" s="420"/>
      <c r="SFC84" s="420"/>
      <c r="SFD84" s="420"/>
      <c r="SFE84" s="420"/>
      <c r="SFF84" s="420"/>
      <c r="SFG84" s="420"/>
      <c r="SFH84" s="420"/>
      <c r="SFI84" s="420"/>
      <c r="SFJ84" s="420"/>
      <c r="SFK84" s="420"/>
      <c r="SFL84" s="420"/>
      <c r="SFM84" s="420"/>
      <c r="SFN84" s="420"/>
      <c r="SFO84" s="420"/>
      <c r="SFP84" s="420"/>
      <c r="SFQ84" s="420"/>
      <c r="SFR84" s="420"/>
      <c r="SFS84" s="420"/>
      <c r="SFT84" s="420"/>
      <c r="SFU84" s="420"/>
      <c r="SFV84" s="420"/>
      <c r="SFW84" s="420"/>
      <c r="SFX84" s="420"/>
      <c r="SFY84" s="420"/>
      <c r="SFZ84" s="420"/>
      <c r="SGA84" s="420"/>
      <c r="SGB84" s="420"/>
      <c r="SGC84" s="420"/>
      <c r="SGD84" s="420"/>
      <c r="SGE84" s="420"/>
      <c r="SGF84" s="420"/>
      <c r="SGG84" s="420"/>
      <c r="SGH84" s="420"/>
      <c r="SGI84" s="420"/>
      <c r="SGJ84" s="420"/>
      <c r="SGK84" s="420"/>
      <c r="SGL84" s="420"/>
      <c r="SGM84" s="420"/>
      <c r="SGN84" s="420"/>
      <c r="SGO84" s="420"/>
      <c r="SGP84" s="420"/>
      <c r="SGQ84" s="420"/>
      <c r="SGR84" s="420"/>
      <c r="SGS84" s="420"/>
      <c r="SGT84" s="420"/>
      <c r="SGU84" s="420"/>
      <c r="SGV84" s="420"/>
      <c r="SGW84" s="420"/>
      <c r="SGX84" s="420"/>
      <c r="SGY84" s="420"/>
      <c r="SGZ84" s="420"/>
      <c r="SHA84" s="420"/>
      <c r="SHB84" s="420"/>
      <c r="SHC84" s="420"/>
      <c r="SHD84" s="420"/>
      <c r="SHE84" s="420"/>
      <c r="SHF84" s="420"/>
      <c r="SHG84" s="420"/>
      <c r="SHH84" s="420"/>
      <c r="SHI84" s="420"/>
      <c r="SHJ84" s="420"/>
      <c r="SHK84" s="420"/>
      <c r="SHL84" s="420"/>
      <c r="SHM84" s="420"/>
      <c r="SHN84" s="420"/>
      <c r="SHO84" s="420"/>
      <c r="SHP84" s="420"/>
      <c r="SHQ84" s="420"/>
      <c r="SHR84" s="420"/>
      <c r="SHS84" s="420"/>
      <c r="SHT84" s="420"/>
      <c r="SHU84" s="420"/>
      <c r="SHV84" s="420"/>
      <c r="SHW84" s="420"/>
      <c r="SHX84" s="420"/>
      <c r="SHY84" s="420"/>
      <c r="SHZ84" s="420"/>
      <c r="SIA84" s="420"/>
      <c r="SIB84" s="420"/>
      <c r="SIC84" s="420"/>
      <c r="SID84" s="420"/>
      <c r="SIE84" s="420"/>
      <c r="SIF84" s="420"/>
      <c r="SIG84" s="420"/>
      <c r="SIH84" s="420"/>
      <c r="SII84" s="420"/>
      <c r="SIJ84" s="420"/>
      <c r="SIK84" s="420"/>
      <c r="SIL84" s="420"/>
      <c r="SIM84" s="420"/>
      <c r="SIN84" s="420"/>
      <c r="SIO84" s="420"/>
      <c r="SIP84" s="420"/>
      <c r="SIQ84" s="420"/>
      <c r="SIR84" s="420"/>
      <c r="SIS84" s="420"/>
      <c r="SIT84" s="420"/>
      <c r="SIU84" s="420"/>
      <c r="SIV84" s="420"/>
      <c r="SIW84" s="420"/>
      <c r="SIX84" s="420"/>
      <c r="SIY84" s="420"/>
      <c r="SIZ84" s="420"/>
      <c r="SJA84" s="420"/>
      <c r="SJB84" s="420"/>
      <c r="SJC84" s="420"/>
      <c r="SJD84" s="420"/>
      <c r="SJE84" s="420"/>
      <c r="SJF84" s="420"/>
      <c r="SJG84" s="420"/>
      <c r="SJH84" s="420"/>
      <c r="SJI84" s="420"/>
      <c r="SJJ84" s="420"/>
      <c r="SJK84" s="420"/>
      <c r="SJL84" s="420"/>
      <c r="SJM84" s="420"/>
      <c r="SJN84" s="420"/>
      <c r="SJO84" s="420"/>
      <c r="SJP84" s="420"/>
      <c r="SJQ84" s="420"/>
      <c r="SJR84" s="420"/>
      <c r="SJS84" s="420"/>
      <c r="SJT84" s="420"/>
      <c r="SJU84" s="420"/>
      <c r="SJV84" s="420"/>
      <c r="SJW84" s="420"/>
      <c r="SJX84" s="420"/>
      <c r="SJY84" s="420"/>
      <c r="SJZ84" s="420"/>
      <c r="SKA84" s="420"/>
      <c r="SKB84" s="420"/>
      <c r="SKC84" s="420"/>
      <c r="SKD84" s="420"/>
      <c r="SKE84" s="420"/>
      <c r="SKF84" s="420"/>
      <c r="SKG84" s="420"/>
      <c r="SKH84" s="420"/>
      <c r="SKI84" s="420"/>
      <c r="SKJ84" s="420"/>
      <c r="SKK84" s="420"/>
      <c r="SKL84" s="420"/>
      <c r="SKM84" s="420"/>
      <c r="SKN84" s="420"/>
      <c r="SKO84" s="420"/>
      <c r="SKP84" s="420"/>
      <c r="SKQ84" s="420"/>
      <c r="SKR84" s="420"/>
      <c r="SKS84" s="420"/>
      <c r="SKT84" s="420"/>
      <c r="SKU84" s="420"/>
      <c r="SKV84" s="420"/>
      <c r="SKW84" s="420"/>
      <c r="SKX84" s="420"/>
      <c r="SKY84" s="420"/>
      <c r="SKZ84" s="420"/>
      <c r="SLA84" s="420"/>
      <c r="SLB84" s="420"/>
      <c r="SLC84" s="420"/>
      <c r="SLD84" s="420"/>
      <c r="SLE84" s="420"/>
      <c r="SLF84" s="420"/>
      <c r="SLG84" s="420"/>
      <c r="SLH84" s="420"/>
      <c r="SLI84" s="420"/>
      <c r="SLJ84" s="420"/>
      <c r="SLK84" s="420"/>
      <c r="SLL84" s="420"/>
      <c r="SLM84" s="420"/>
      <c r="SLN84" s="420"/>
      <c r="SLO84" s="420"/>
      <c r="SLP84" s="420"/>
      <c r="SLQ84" s="420"/>
      <c r="SLR84" s="420"/>
      <c r="SLS84" s="420"/>
      <c r="SLT84" s="420"/>
      <c r="SLU84" s="420"/>
      <c r="SLV84" s="420"/>
      <c r="SLW84" s="420"/>
      <c r="SLX84" s="420"/>
      <c r="SLY84" s="420"/>
      <c r="SLZ84" s="420"/>
      <c r="SMA84" s="420"/>
      <c r="SMB84" s="420"/>
      <c r="SMC84" s="420"/>
      <c r="SMD84" s="420"/>
      <c r="SME84" s="420"/>
      <c r="SMF84" s="420"/>
      <c r="SMG84" s="420"/>
      <c r="SMH84" s="420"/>
      <c r="SMI84" s="420"/>
      <c r="SMJ84" s="420"/>
      <c r="SMK84" s="420"/>
      <c r="SML84" s="420"/>
      <c r="SMM84" s="420"/>
      <c r="SMN84" s="420"/>
      <c r="SMO84" s="420"/>
      <c r="SMP84" s="420"/>
      <c r="SMQ84" s="420"/>
      <c r="SMR84" s="420"/>
      <c r="SMS84" s="420"/>
      <c r="SMT84" s="420"/>
      <c r="SMU84" s="420"/>
      <c r="SMV84" s="420"/>
      <c r="SMW84" s="420"/>
      <c r="SMX84" s="420"/>
      <c r="SMY84" s="420"/>
      <c r="SMZ84" s="420"/>
      <c r="SNA84" s="420"/>
      <c r="SNB84" s="420"/>
      <c r="SNC84" s="420"/>
      <c r="SND84" s="420"/>
      <c r="SNE84" s="420"/>
      <c r="SNF84" s="420"/>
      <c r="SNG84" s="420"/>
      <c r="SNH84" s="420"/>
      <c r="SNI84" s="420"/>
      <c r="SNJ84" s="420"/>
      <c r="SNK84" s="420"/>
      <c r="SNL84" s="420"/>
      <c r="SNM84" s="420"/>
      <c r="SNN84" s="420"/>
      <c r="SNO84" s="420"/>
      <c r="SNP84" s="420"/>
      <c r="SNQ84" s="420"/>
      <c r="SNR84" s="420"/>
      <c r="SNS84" s="420"/>
      <c r="SNT84" s="420"/>
      <c r="SNU84" s="420"/>
      <c r="SNV84" s="420"/>
      <c r="SNW84" s="420"/>
      <c r="SNX84" s="420"/>
      <c r="SNY84" s="420"/>
      <c r="SNZ84" s="420"/>
      <c r="SOA84" s="420"/>
      <c r="SOB84" s="420"/>
      <c r="SOC84" s="420"/>
      <c r="SOD84" s="420"/>
      <c r="SOE84" s="420"/>
      <c r="SOF84" s="420"/>
      <c r="SOG84" s="420"/>
      <c r="SOH84" s="420"/>
      <c r="SOI84" s="420"/>
      <c r="SOJ84" s="420"/>
      <c r="SOK84" s="420"/>
      <c r="SOL84" s="420"/>
      <c r="SOM84" s="420"/>
      <c r="SON84" s="420"/>
      <c r="SOO84" s="420"/>
      <c r="SOP84" s="420"/>
      <c r="SOQ84" s="420"/>
      <c r="SOR84" s="420"/>
      <c r="SOS84" s="420"/>
      <c r="SOT84" s="420"/>
      <c r="SOU84" s="420"/>
      <c r="SOV84" s="420"/>
      <c r="SOW84" s="420"/>
      <c r="SOX84" s="420"/>
      <c r="SOY84" s="420"/>
      <c r="SOZ84" s="420"/>
      <c r="SPA84" s="420"/>
      <c r="SPB84" s="420"/>
      <c r="SPC84" s="420"/>
      <c r="SPD84" s="420"/>
      <c r="SPE84" s="420"/>
      <c r="SPF84" s="420"/>
      <c r="SPG84" s="420"/>
      <c r="SPH84" s="420"/>
      <c r="SPI84" s="420"/>
      <c r="SPJ84" s="420"/>
      <c r="SPK84" s="420"/>
      <c r="SPL84" s="420"/>
      <c r="SPM84" s="420"/>
      <c r="SPN84" s="420"/>
      <c r="SPO84" s="420"/>
      <c r="SPP84" s="420"/>
      <c r="SPQ84" s="420"/>
      <c r="SPR84" s="420"/>
      <c r="SPS84" s="420"/>
      <c r="SPT84" s="420"/>
      <c r="SPU84" s="420"/>
      <c r="SPV84" s="420"/>
      <c r="SPW84" s="420"/>
      <c r="SPX84" s="420"/>
      <c r="SPY84" s="420"/>
      <c r="SPZ84" s="420"/>
      <c r="SQA84" s="420"/>
      <c r="SQB84" s="420"/>
      <c r="SQC84" s="420"/>
      <c r="SQD84" s="420"/>
      <c r="SQE84" s="420"/>
      <c r="SQF84" s="420"/>
      <c r="SQG84" s="420"/>
      <c r="SQH84" s="420"/>
      <c r="SQI84" s="420"/>
      <c r="SQJ84" s="420"/>
      <c r="SQK84" s="420"/>
      <c r="SQL84" s="420"/>
      <c r="SQM84" s="420"/>
      <c r="SQN84" s="420"/>
      <c r="SQO84" s="420"/>
      <c r="SQP84" s="420"/>
      <c r="SQQ84" s="420"/>
      <c r="SQR84" s="420"/>
      <c r="SQS84" s="420"/>
      <c r="SQT84" s="420"/>
      <c r="SQU84" s="420"/>
      <c r="SQV84" s="420"/>
      <c r="SQW84" s="420"/>
      <c r="SQX84" s="420"/>
      <c r="SQY84" s="420"/>
      <c r="SQZ84" s="420"/>
      <c r="SRA84" s="420"/>
      <c r="SRB84" s="420"/>
      <c r="SRC84" s="420"/>
      <c r="SRD84" s="420"/>
      <c r="SRE84" s="420"/>
      <c r="SRF84" s="420"/>
      <c r="SRG84" s="420"/>
      <c r="SRH84" s="420"/>
      <c r="SRI84" s="420"/>
      <c r="SRJ84" s="420"/>
      <c r="SRK84" s="420"/>
      <c r="SRL84" s="420"/>
      <c r="SRM84" s="420"/>
      <c r="SRN84" s="420"/>
      <c r="SRO84" s="420"/>
      <c r="SRP84" s="420"/>
      <c r="SRQ84" s="420"/>
      <c r="SRR84" s="420"/>
      <c r="SRS84" s="420"/>
      <c r="SRT84" s="420"/>
      <c r="SRU84" s="420"/>
      <c r="SRV84" s="420"/>
      <c r="SRW84" s="420"/>
      <c r="SRX84" s="420"/>
      <c r="SRY84" s="420"/>
      <c r="SRZ84" s="420"/>
      <c r="SSA84" s="420"/>
      <c r="SSB84" s="420"/>
      <c r="SSC84" s="420"/>
      <c r="SSD84" s="420"/>
      <c r="SSE84" s="420"/>
      <c r="SSF84" s="420"/>
      <c r="SSG84" s="420"/>
      <c r="SSH84" s="420"/>
      <c r="SSI84" s="420"/>
      <c r="SSJ84" s="420"/>
      <c r="SSK84" s="420"/>
      <c r="SSL84" s="420"/>
      <c r="SSM84" s="420"/>
      <c r="SSN84" s="420"/>
      <c r="SSO84" s="420"/>
      <c r="SSP84" s="420"/>
      <c r="SSQ84" s="420"/>
      <c r="SSR84" s="420"/>
      <c r="SSS84" s="420"/>
      <c r="SST84" s="420"/>
      <c r="SSU84" s="420"/>
      <c r="SSV84" s="420"/>
      <c r="SSW84" s="420"/>
      <c r="SSX84" s="420"/>
      <c r="SSY84" s="420"/>
      <c r="SSZ84" s="420"/>
      <c r="STA84" s="420"/>
      <c r="STB84" s="420"/>
      <c r="STC84" s="420"/>
      <c r="STD84" s="420"/>
      <c r="STE84" s="420"/>
      <c r="STF84" s="420"/>
      <c r="STG84" s="420"/>
      <c r="STH84" s="420"/>
      <c r="STI84" s="420"/>
      <c r="STJ84" s="420"/>
      <c r="STK84" s="420"/>
      <c r="STL84" s="420"/>
      <c r="STM84" s="420"/>
      <c r="STN84" s="420"/>
      <c r="STO84" s="420"/>
      <c r="STP84" s="420"/>
      <c r="STQ84" s="420"/>
      <c r="STR84" s="420"/>
      <c r="STS84" s="420"/>
      <c r="STT84" s="420"/>
      <c r="STU84" s="420"/>
      <c r="STV84" s="420"/>
      <c r="STW84" s="420"/>
      <c r="STX84" s="420"/>
      <c r="STY84" s="420"/>
      <c r="STZ84" s="420"/>
      <c r="SUA84" s="420"/>
      <c r="SUB84" s="420"/>
      <c r="SUC84" s="420"/>
      <c r="SUD84" s="420"/>
      <c r="SUE84" s="420"/>
      <c r="SUF84" s="420"/>
      <c r="SUG84" s="420"/>
      <c r="SUH84" s="420"/>
      <c r="SUI84" s="420"/>
      <c r="SUJ84" s="420"/>
      <c r="SUK84" s="420"/>
      <c r="SUL84" s="420"/>
      <c r="SUM84" s="420"/>
      <c r="SUN84" s="420"/>
      <c r="SUO84" s="420"/>
      <c r="SUP84" s="420"/>
      <c r="SUQ84" s="420"/>
      <c r="SUR84" s="420"/>
      <c r="SUS84" s="420"/>
      <c r="SUT84" s="420"/>
      <c r="SUU84" s="420"/>
      <c r="SUV84" s="420"/>
      <c r="SUW84" s="420"/>
      <c r="SUX84" s="420"/>
      <c r="SUY84" s="420"/>
      <c r="SUZ84" s="420"/>
      <c r="SVA84" s="420"/>
      <c r="SVB84" s="420"/>
      <c r="SVC84" s="420"/>
      <c r="SVD84" s="420"/>
      <c r="SVE84" s="420"/>
      <c r="SVF84" s="420"/>
      <c r="SVG84" s="420"/>
      <c r="SVH84" s="420"/>
      <c r="SVI84" s="420"/>
      <c r="SVJ84" s="420"/>
      <c r="SVK84" s="420"/>
      <c r="SVL84" s="420"/>
      <c r="SVM84" s="420"/>
      <c r="SVN84" s="420"/>
      <c r="SVO84" s="420"/>
      <c r="SVP84" s="420"/>
      <c r="SVQ84" s="420"/>
      <c r="SVR84" s="420"/>
      <c r="SVS84" s="420"/>
      <c r="SVT84" s="420"/>
      <c r="SVU84" s="420"/>
      <c r="SVV84" s="420"/>
      <c r="SVW84" s="420"/>
      <c r="SVX84" s="420"/>
      <c r="SVY84" s="420"/>
      <c r="SVZ84" s="420"/>
      <c r="SWA84" s="420"/>
      <c r="SWB84" s="420"/>
      <c r="SWC84" s="420"/>
      <c r="SWD84" s="420"/>
      <c r="SWE84" s="420"/>
      <c r="SWF84" s="420"/>
      <c r="SWG84" s="420"/>
      <c r="SWH84" s="420"/>
      <c r="SWI84" s="420"/>
      <c r="SWJ84" s="420"/>
      <c r="SWK84" s="420"/>
      <c r="SWL84" s="420"/>
      <c r="SWM84" s="420"/>
      <c r="SWN84" s="420"/>
      <c r="SWO84" s="420"/>
      <c r="SWP84" s="420"/>
      <c r="SWQ84" s="420"/>
      <c r="SWR84" s="420"/>
      <c r="SWS84" s="420"/>
      <c r="SWT84" s="420"/>
      <c r="SWU84" s="420"/>
      <c r="SWV84" s="420"/>
      <c r="SWW84" s="420"/>
      <c r="SWX84" s="420"/>
      <c r="SWY84" s="420"/>
      <c r="SWZ84" s="420"/>
      <c r="SXA84" s="420"/>
      <c r="SXB84" s="420"/>
      <c r="SXC84" s="420"/>
      <c r="SXD84" s="420"/>
      <c r="SXE84" s="420"/>
      <c r="SXF84" s="420"/>
      <c r="SXG84" s="420"/>
      <c r="SXH84" s="420"/>
      <c r="SXI84" s="420"/>
      <c r="SXJ84" s="420"/>
      <c r="SXK84" s="420"/>
      <c r="SXL84" s="420"/>
      <c r="SXM84" s="420"/>
      <c r="SXN84" s="420"/>
      <c r="SXO84" s="420"/>
      <c r="SXP84" s="420"/>
      <c r="SXQ84" s="420"/>
      <c r="SXR84" s="420"/>
      <c r="SXS84" s="420"/>
      <c r="SXT84" s="420"/>
      <c r="SXU84" s="420"/>
      <c r="SXV84" s="420"/>
      <c r="SXW84" s="420"/>
      <c r="SXX84" s="420"/>
      <c r="SXY84" s="420"/>
      <c r="SXZ84" s="420"/>
      <c r="SYA84" s="420"/>
      <c r="SYB84" s="420"/>
      <c r="SYC84" s="420"/>
      <c r="SYD84" s="420"/>
      <c r="SYE84" s="420"/>
      <c r="SYF84" s="420"/>
      <c r="SYG84" s="420"/>
      <c r="SYH84" s="420"/>
      <c r="SYI84" s="420"/>
      <c r="SYJ84" s="420"/>
      <c r="SYK84" s="420"/>
      <c r="SYL84" s="420"/>
      <c r="SYM84" s="420"/>
      <c r="SYN84" s="420"/>
      <c r="SYO84" s="420"/>
      <c r="SYP84" s="420"/>
      <c r="SYQ84" s="420"/>
      <c r="SYR84" s="420"/>
      <c r="SYS84" s="420"/>
      <c r="SYT84" s="420"/>
      <c r="SYU84" s="420"/>
      <c r="SYV84" s="420"/>
      <c r="SYW84" s="420"/>
      <c r="SYX84" s="420"/>
      <c r="SYY84" s="420"/>
      <c r="SYZ84" s="420"/>
      <c r="SZA84" s="420"/>
      <c r="SZB84" s="420"/>
      <c r="SZC84" s="420"/>
      <c r="SZD84" s="420"/>
      <c r="SZE84" s="420"/>
      <c r="SZF84" s="420"/>
      <c r="SZG84" s="420"/>
      <c r="SZH84" s="420"/>
      <c r="SZI84" s="420"/>
      <c r="SZJ84" s="420"/>
      <c r="SZK84" s="420"/>
      <c r="SZL84" s="420"/>
      <c r="SZM84" s="420"/>
      <c r="SZN84" s="420"/>
      <c r="SZO84" s="420"/>
      <c r="SZP84" s="420"/>
      <c r="SZQ84" s="420"/>
      <c r="SZR84" s="420"/>
      <c r="SZS84" s="420"/>
      <c r="SZT84" s="420"/>
      <c r="SZU84" s="420"/>
      <c r="SZV84" s="420"/>
      <c r="SZW84" s="420"/>
      <c r="SZX84" s="420"/>
      <c r="SZY84" s="420"/>
      <c r="SZZ84" s="420"/>
      <c r="TAA84" s="420"/>
      <c r="TAB84" s="420"/>
      <c r="TAC84" s="420"/>
      <c r="TAD84" s="420"/>
      <c r="TAE84" s="420"/>
      <c r="TAF84" s="420"/>
      <c r="TAG84" s="420"/>
      <c r="TAH84" s="420"/>
      <c r="TAI84" s="420"/>
      <c r="TAJ84" s="420"/>
      <c r="TAK84" s="420"/>
      <c r="TAL84" s="420"/>
      <c r="TAM84" s="420"/>
      <c r="TAN84" s="420"/>
      <c r="TAO84" s="420"/>
      <c r="TAP84" s="420"/>
      <c r="TAQ84" s="420"/>
      <c r="TAR84" s="420"/>
      <c r="TAS84" s="420"/>
      <c r="TAT84" s="420"/>
      <c r="TAU84" s="420"/>
      <c r="TAV84" s="420"/>
      <c r="TAW84" s="420"/>
      <c r="TAX84" s="420"/>
      <c r="TAY84" s="420"/>
      <c r="TAZ84" s="420"/>
      <c r="TBA84" s="420"/>
      <c r="TBB84" s="420"/>
      <c r="TBC84" s="420"/>
      <c r="TBD84" s="420"/>
      <c r="TBE84" s="420"/>
      <c r="TBF84" s="420"/>
      <c r="TBG84" s="420"/>
      <c r="TBH84" s="420"/>
      <c r="TBI84" s="420"/>
      <c r="TBJ84" s="420"/>
      <c r="TBK84" s="420"/>
      <c r="TBL84" s="420"/>
      <c r="TBM84" s="420"/>
      <c r="TBN84" s="420"/>
      <c r="TBO84" s="420"/>
      <c r="TBP84" s="420"/>
      <c r="TBQ84" s="420"/>
      <c r="TBR84" s="420"/>
      <c r="TBS84" s="420"/>
      <c r="TBT84" s="420"/>
      <c r="TBU84" s="420"/>
      <c r="TBV84" s="420"/>
      <c r="TBW84" s="420"/>
      <c r="TBX84" s="420"/>
      <c r="TBY84" s="420"/>
      <c r="TBZ84" s="420"/>
      <c r="TCA84" s="420"/>
      <c r="TCB84" s="420"/>
      <c r="TCC84" s="420"/>
      <c r="TCD84" s="420"/>
      <c r="TCE84" s="420"/>
      <c r="TCF84" s="420"/>
      <c r="TCG84" s="420"/>
      <c r="TCH84" s="420"/>
      <c r="TCI84" s="420"/>
      <c r="TCJ84" s="420"/>
      <c r="TCK84" s="420"/>
      <c r="TCL84" s="420"/>
      <c r="TCM84" s="420"/>
      <c r="TCN84" s="420"/>
      <c r="TCO84" s="420"/>
      <c r="TCP84" s="420"/>
      <c r="TCQ84" s="420"/>
      <c r="TCR84" s="420"/>
      <c r="TCS84" s="420"/>
      <c r="TCT84" s="420"/>
      <c r="TCU84" s="420"/>
      <c r="TCV84" s="420"/>
      <c r="TCW84" s="420"/>
      <c r="TCX84" s="420"/>
      <c r="TCY84" s="420"/>
      <c r="TCZ84" s="420"/>
      <c r="TDA84" s="420"/>
      <c r="TDB84" s="420"/>
      <c r="TDC84" s="420"/>
      <c r="TDD84" s="420"/>
      <c r="TDE84" s="420"/>
      <c r="TDF84" s="420"/>
      <c r="TDG84" s="420"/>
      <c r="TDH84" s="420"/>
      <c r="TDI84" s="420"/>
      <c r="TDJ84" s="420"/>
      <c r="TDK84" s="420"/>
      <c r="TDL84" s="420"/>
      <c r="TDM84" s="420"/>
      <c r="TDN84" s="420"/>
      <c r="TDO84" s="420"/>
      <c r="TDP84" s="420"/>
      <c r="TDQ84" s="420"/>
      <c r="TDR84" s="420"/>
      <c r="TDS84" s="420"/>
      <c r="TDT84" s="420"/>
      <c r="TDU84" s="420"/>
      <c r="TDV84" s="420"/>
      <c r="TDW84" s="420"/>
      <c r="TDX84" s="420"/>
      <c r="TDY84" s="420"/>
      <c r="TDZ84" s="420"/>
      <c r="TEA84" s="420"/>
      <c r="TEB84" s="420"/>
      <c r="TEC84" s="420"/>
      <c r="TED84" s="420"/>
      <c r="TEE84" s="420"/>
      <c r="TEF84" s="420"/>
      <c r="TEG84" s="420"/>
      <c r="TEH84" s="420"/>
      <c r="TEI84" s="420"/>
      <c r="TEJ84" s="420"/>
      <c r="TEK84" s="420"/>
      <c r="TEL84" s="420"/>
      <c r="TEM84" s="420"/>
      <c r="TEN84" s="420"/>
      <c r="TEO84" s="420"/>
      <c r="TEP84" s="420"/>
      <c r="TEQ84" s="420"/>
      <c r="TER84" s="420"/>
      <c r="TES84" s="420"/>
      <c r="TET84" s="420"/>
      <c r="TEU84" s="420"/>
      <c r="TEV84" s="420"/>
      <c r="TEW84" s="420"/>
      <c r="TEX84" s="420"/>
      <c r="TEY84" s="420"/>
      <c r="TEZ84" s="420"/>
      <c r="TFA84" s="420"/>
      <c r="TFB84" s="420"/>
      <c r="TFC84" s="420"/>
      <c r="TFD84" s="420"/>
      <c r="TFE84" s="420"/>
      <c r="TFF84" s="420"/>
      <c r="TFG84" s="420"/>
      <c r="TFH84" s="420"/>
      <c r="TFI84" s="420"/>
      <c r="TFJ84" s="420"/>
      <c r="TFK84" s="420"/>
      <c r="TFL84" s="420"/>
      <c r="TFM84" s="420"/>
      <c r="TFN84" s="420"/>
      <c r="TFO84" s="420"/>
      <c r="TFP84" s="420"/>
      <c r="TFQ84" s="420"/>
      <c r="TFR84" s="420"/>
      <c r="TFS84" s="420"/>
      <c r="TFT84" s="420"/>
      <c r="TFU84" s="420"/>
      <c r="TFV84" s="420"/>
      <c r="TFW84" s="420"/>
      <c r="TFX84" s="420"/>
      <c r="TFY84" s="420"/>
      <c r="TFZ84" s="420"/>
      <c r="TGA84" s="420"/>
      <c r="TGB84" s="420"/>
      <c r="TGC84" s="420"/>
      <c r="TGD84" s="420"/>
      <c r="TGE84" s="420"/>
      <c r="TGF84" s="420"/>
      <c r="TGG84" s="420"/>
      <c r="TGH84" s="420"/>
      <c r="TGI84" s="420"/>
      <c r="TGJ84" s="420"/>
      <c r="TGK84" s="420"/>
      <c r="TGL84" s="420"/>
      <c r="TGM84" s="420"/>
      <c r="TGN84" s="420"/>
      <c r="TGO84" s="420"/>
      <c r="TGP84" s="420"/>
      <c r="TGQ84" s="420"/>
      <c r="TGR84" s="420"/>
      <c r="TGS84" s="420"/>
      <c r="TGT84" s="420"/>
      <c r="TGU84" s="420"/>
      <c r="TGV84" s="420"/>
      <c r="TGW84" s="420"/>
      <c r="TGX84" s="420"/>
      <c r="TGY84" s="420"/>
      <c r="TGZ84" s="420"/>
      <c r="THA84" s="420"/>
      <c r="THB84" s="420"/>
      <c r="THC84" s="420"/>
      <c r="THD84" s="420"/>
      <c r="THE84" s="420"/>
      <c r="THF84" s="420"/>
      <c r="THG84" s="420"/>
      <c r="THH84" s="420"/>
      <c r="THI84" s="420"/>
      <c r="THJ84" s="420"/>
      <c r="THK84" s="420"/>
      <c r="THL84" s="420"/>
      <c r="THM84" s="420"/>
      <c r="THN84" s="420"/>
      <c r="THO84" s="420"/>
      <c r="THP84" s="420"/>
      <c r="THQ84" s="420"/>
      <c r="THR84" s="420"/>
      <c r="THS84" s="420"/>
      <c r="THT84" s="420"/>
      <c r="THU84" s="420"/>
      <c r="THV84" s="420"/>
      <c r="THW84" s="420"/>
      <c r="THX84" s="420"/>
      <c r="THY84" s="420"/>
      <c r="THZ84" s="420"/>
      <c r="TIA84" s="420"/>
      <c r="TIB84" s="420"/>
      <c r="TIC84" s="420"/>
      <c r="TID84" s="420"/>
      <c r="TIE84" s="420"/>
      <c r="TIF84" s="420"/>
      <c r="TIG84" s="420"/>
      <c r="TIH84" s="420"/>
      <c r="TII84" s="420"/>
      <c r="TIJ84" s="420"/>
      <c r="TIK84" s="420"/>
      <c r="TIL84" s="420"/>
      <c r="TIM84" s="420"/>
      <c r="TIN84" s="420"/>
      <c r="TIO84" s="420"/>
      <c r="TIP84" s="420"/>
      <c r="TIQ84" s="420"/>
      <c r="TIR84" s="420"/>
      <c r="TIS84" s="420"/>
      <c r="TIT84" s="420"/>
      <c r="TIU84" s="420"/>
      <c r="TIV84" s="420"/>
      <c r="TIW84" s="420"/>
      <c r="TIX84" s="420"/>
      <c r="TIY84" s="420"/>
      <c r="TIZ84" s="420"/>
      <c r="TJA84" s="420"/>
      <c r="TJB84" s="420"/>
      <c r="TJC84" s="420"/>
      <c r="TJD84" s="420"/>
      <c r="TJE84" s="420"/>
      <c r="TJF84" s="420"/>
      <c r="TJG84" s="420"/>
      <c r="TJH84" s="420"/>
      <c r="TJI84" s="420"/>
      <c r="TJJ84" s="420"/>
      <c r="TJK84" s="420"/>
      <c r="TJL84" s="420"/>
      <c r="TJM84" s="420"/>
      <c r="TJN84" s="420"/>
      <c r="TJO84" s="420"/>
      <c r="TJP84" s="420"/>
      <c r="TJQ84" s="420"/>
      <c r="TJR84" s="420"/>
      <c r="TJS84" s="420"/>
      <c r="TJT84" s="420"/>
      <c r="TJU84" s="420"/>
      <c r="TJV84" s="420"/>
      <c r="TJW84" s="420"/>
      <c r="TJX84" s="420"/>
      <c r="TJY84" s="420"/>
      <c r="TJZ84" s="420"/>
      <c r="TKA84" s="420"/>
      <c r="TKB84" s="420"/>
      <c r="TKC84" s="420"/>
      <c r="TKD84" s="420"/>
      <c r="TKE84" s="420"/>
      <c r="TKF84" s="420"/>
      <c r="TKG84" s="420"/>
      <c r="TKH84" s="420"/>
      <c r="TKI84" s="420"/>
      <c r="TKJ84" s="420"/>
      <c r="TKK84" s="420"/>
      <c r="TKL84" s="420"/>
      <c r="TKM84" s="420"/>
      <c r="TKN84" s="420"/>
      <c r="TKO84" s="420"/>
      <c r="TKP84" s="420"/>
      <c r="TKQ84" s="420"/>
      <c r="TKR84" s="420"/>
      <c r="TKS84" s="420"/>
      <c r="TKT84" s="420"/>
      <c r="TKU84" s="420"/>
      <c r="TKV84" s="420"/>
      <c r="TKW84" s="420"/>
      <c r="TKX84" s="420"/>
      <c r="TKY84" s="420"/>
      <c r="TKZ84" s="420"/>
      <c r="TLA84" s="420"/>
      <c r="TLB84" s="420"/>
      <c r="TLC84" s="420"/>
      <c r="TLD84" s="420"/>
      <c r="TLE84" s="420"/>
      <c r="TLF84" s="420"/>
      <c r="TLG84" s="420"/>
      <c r="TLH84" s="420"/>
      <c r="TLI84" s="420"/>
      <c r="TLJ84" s="420"/>
      <c r="TLK84" s="420"/>
      <c r="TLL84" s="420"/>
      <c r="TLM84" s="420"/>
      <c r="TLN84" s="420"/>
      <c r="TLO84" s="420"/>
      <c r="TLP84" s="420"/>
      <c r="TLQ84" s="420"/>
      <c r="TLR84" s="420"/>
      <c r="TLS84" s="420"/>
      <c r="TLT84" s="420"/>
      <c r="TLU84" s="420"/>
      <c r="TLV84" s="420"/>
      <c r="TLW84" s="420"/>
      <c r="TLX84" s="420"/>
      <c r="TLY84" s="420"/>
      <c r="TLZ84" s="420"/>
      <c r="TMA84" s="420"/>
      <c r="TMB84" s="420"/>
      <c r="TMC84" s="420"/>
      <c r="TMD84" s="420"/>
      <c r="TME84" s="420"/>
      <c r="TMF84" s="420"/>
      <c r="TMG84" s="420"/>
      <c r="TMH84" s="420"/>
      <c r="TMI84" s="420"/>
      <c r="TMJ84" s="420"/>
      <c r="TMK84" s="420"/>
      <c r="TML84" s="420"/>
      <c r="TMM84" s="420"/>
      <c r="TMN84" s="420"/>
      <c r="TMO84" s="420"/>
      <c r="TMP84" s="420"/>
      <c r="TMQ84" s="420"/>
      <c r="TMR84" s="420"/>
      <c r="TMS84" s="420"/>
      <c r="TMT84" s="420"/>
      <c r="TMU84" s="420"/>
      <c r="TMV84" s="420"/>
      <c r="TMW84" s="420"/>
      <c r="TMX84" s="420"/>
      <c r="TMY84" s="420"/>
      <c r="TMZ84" s="420"/>
      <c r="TNA84" s="420"/>
      <c r="TNB84" s="420"/>
      <c r="TNC84" s="420"/>
      <c r="TND84" s="420"/>
      <c r="TNE84" s="420"/>
      <c r="TNF84" s="420"/>
      <c r="TNG84" s="420"/>
      <c r="TNH84" s="420"/>
      <c r="TNI84" s="420"/>
      <c r="TNJ84" s="420"/>
      <c r="TNK84" s="420"/>
      <c r="TNL84" s="420"/>
      <c r="TNM84" s="420"/>
      <c r="TNN84" s="420"/>
      <c r="TNO84" s="420"/>
      <c r="TNP84" s="420"/>
      <c r="TNQ84" s="420"/>
      <c r="TNR84" s="420"/>
      <c r="TNS84" s="420"/>
      <c r="TNT84" s="420"/>
      <c r="TNU84" s="420"/>
      <c r="TNV84" s="420"/>
      <c r="TNW84" s="420"/>
      <c r="TNX84" s="420"/>
      <c r="TNY84" s="420"/>
      <c r="TNZ84" s="420"/>
      <c r="TOA84" s="420"/>
      <c r="TOB84" s="420"/>
      <c r="TOC84" s="420"/>
      <c r="TOD84" s="420"/>
      <c r="TOE84" s="420"/>
      <c r="TOF84" s="420"/>
      <c r="TOG84" s="420"/>
      <c r="TOH84" s="420"/>
      <c r="TOI84" s="420"/>
      <c r="TOJ84" s="420"/>
      <c r="TOK84" s="420"/>
      <c r="TOL84" s="420"/>
      <c r="TOM84" s="420"/>
      <c r="TON84" s="420"/>
      <c r="TOO84" s="420"/>
      <c r="TOP84" s="420"/>
      <c r="TOQ84" s="420"/>
      <c r="TOR84" s="420"/>
      <c r="TOS84" s="420"/>
      <c r="TOT84" s="420"/>
      <c r="TOU84" s="420"/>
      <c r="TOV84" s="420"/>
      <c r="TOW84" s="420"/>
      <c r="TOX84" s="420"/>
      <c r="TOY84" s="420"/>
      <c r="TOZ84" s="420"/>
      <c r="TPA84" s="420"/>
      <c r="TPB84" s="420"/>
      <c r="TPC84" s="420"/>
      <c r="TPD84" s="420"/>
      <c r="TPE84" s="420"/>
      <c r="TPF84" s="420"/>
      <c r="TPG84" s="420"/>
      <c r="TPH84" s="420"/>
      <c r="TPI84" s="420"/>
      <c r="TPJ84" s="420"/>
      <c r="TPK84" s="420"/>
      <c r="TPL84" s="420"/>
      <c r="TPM84" s="420"/>
      <c r="TPN84" s="420"/>
      <c r="TPO84" s="420"/>
      <c r="TPP84" s="420"/>
      <c r="TPQ84" s="420"/>
      <c r="TPR84" s="420"/>
      <c r="TPS84" s="420"/>
      <c r="TPT84" s="420"/>
      <c r="TPU84" s="420"/>
      <c r="TPV84" s="420"/>
      <c r="TPW84" s="420"/>
      <c r="TPX84" s="420"/>
      <c r="TPY84" s="420"/>
      <c r="TPZ84" s="420"/>
      <c r="TQA84" s="420"/>
      <c r="TQB84" s="420"/>
      <c r="TQC84" s="420"/>
      <c r="TQD84" s="420"/>
      <c r="TQE84" s="420"/>
      <c r="TQF84" s="420"/>
      <c r="TQG84" s="420"/>
      <c r="TQH84" s="420"/>
      <c r="TQI84" s="420"/>
      <c r="TQJ84" s="420"/>
      <c r="TQK84" s="420"/>
      <c r="TQL84" s="420"/>
      <c r="TQM84" s="420"/>
      <c r="TQN84" s="420"/>
      <c r="TQO84" s="420"/>
      <c r="TQP84" s="420"/>
      <c r="TQQ84" s="420"/>
      <c r="TQR84" s="420"/>
      <c r="TQS84" s="420"/>
      <c r="TQT84" s="420"/>
      <c r="TQU84" s="420"/>
      <c r="TQV84" s="420"/>
      <c r="TQW84" s="420"/>
      <c r="TQX84" s="420"/>
      <c r="TQY84" s="420"/>
      <c r="TQZ84" s="420"/>
      <c r="TRA84" s="420"/>
      <c r="TRB84" s="420"/>
      <c r="TRC84" s="420"/>
      <c r="TRD84" s="420"/>
      <c r="TRE84" s="420"/>
      <c r="TRF84" s="420"/>
      <c r="TRG84" s="420"/>
      <c r="TRH84" s="420"/>
      <c r="TRI84" s="420"/>
      <c r="TRJ84" s="420"/>
      <c r="TRK84" s="420"/>
      <c r="TRL84" s="420"/>
      <c r="TRM84" s="420"/>
      <c r="TRN84" s="420"/>
      <c r="TRO84" s="420"/>
      <c r="TRP84" s="420"/>
      <c r="TRQ84" s="420"/>
      <c r="TRR84" s="420"/>
      <c r="TRS84" s="420"/>
      <c r="TRT84" s="420"/>
      <c r="TRU84" s="420"/>
      <c r="TRV84" s="420"/>
      <c r="TRW84" s="420"/>
      <c r="TRX84" s="420"/>
      <c r="TRY84" s="420"/>
      <c r="TRZ84" s="420"/>
      <c r="TSA84" s="420"/>
      <c r="TSB84" s="420"/>
      <c r="TSC84" s="420"/>
      <c r="TSD84" s="420"/>
      <c r="TSE84" s="420"/>
      <c r="TSF84" s="420"/>
      <c r="TSG84" s="420"/>
      <c r="TSH84" s="420"/>
      <c r="TSI84" s="420"/>
      <c r="TSJ84" s="420"/>
      <c r="TSK84" s="420"/>
      <c r="TSL84" s="420"/>
      <c r="TSM84" s="420"/>
      <c r="TSN84" s="420"/>
      <c r="TSO84" s="420"/>
      <c r="TSP84" s="420"/>
      <c r="TSQ84" s="420"/>
      <c r="TSR84" s="420"/>
      <c r="TSS84" s="420"/>
      <c r="TST84" s="420"/>
      <c r="TSU84" s="420"/>
      <c r="TSV84" s="420"/>
      <c r="TSW84" s="420"/>
      <c r="TSX84" s="420"/>
      <c r="TSY84" s="420"/>
      <c r="TSZ84" s="420"/>
      <c r="TTA84" s="420"/>
      <c r="TTB84" s="420"/>
      <c r="TTC84" s="420"/>
      <c r="TTD84" s="420"/>
      <c r="TTE84" s="420"/>
      <c r="TTF84" s="420"/>
      <c r="TTG84" s="420"/>
      <c r="TTH84" s="420"/>
      <c r="TTI84" s="420"/>
      <c r="TTJ84" s="420"/>
      <c r="TTK84" s="420"/>
      <c r="TTL84" s="420"/>
      <c r="TTM84" s="420"/>
      <c r="TTN84" s="420"/>
      <c r="TTO84" s="420"/>
      <c r="TTP84" s="420"/>
      <c r="TTQ84" s="420"/>
      <c r="TTR84" s="420"/>
      <c r="TTS84" s="420"/>
      <c r="TTT84" s="420"/>
      <c r="TTU84" s="420"/>
      <c r="TTV84" s="420"/>
      <c r="TTW84" s="420"/>
      <c r="TTX84" s="420"/>
      <c r="TTY84" s="420"/>
      <c r="TTZ84" s="420"/>
      <c r="TUA84" s="420"/>
      <c r="TUB84" s="420"/>
      <c r="TUC84" s="420"/>
      <c r="TUD84" s="420"/>
      <c r="TUE84" s="420"/>
      <c r="TUF84" s="420"/>
      <c r="TUG84" s="420"/>
      <c r="TUH84" s="420"/>
      <c r="TUI84" s="420"/>
      <c r="TUJ84" s="420"/>
      <c r="TUK84" s="420"/>
      <c r="TUL84" s="420"/>
      <c r="TUM84" s="420"/>
      <c r="TUN84" s="420"/>
      <c r="TUO84" s="420"/>
      <c r="TUP84" s="420"/>
      <c r="TUQ84" s="420"/>
      <c r="TUR84" s="420"/>
      <c r="TUS84" s="420"/>
      <c r="TUT84" s="420"/>
      <c r="TUU84" s="420"/>
      <c r="TUV84" s="420"/>
      <c r="TUW84" s="420"/>
      <c r="TUX84" s="420"/>
      <c r="TUY84" s="420"/>
      <c r="TUZ84" s="420"/>
      <c r="TVA84" s="420"/>
      <c r="TVB84" s="420"/>
      <c r="TVC84" s="420"/>
      <c r="TVD84" s="420"/>
      <c r="TVE84" s="420"/>
      <c r="TVF84" s="420"/>
      <c r="TVG84" s="420"/>
      <c r="TVH84" s="420"/>
      <c r="TVI84" s="420"/>
      <c r="TVJ84" s="420"/>
      <c r="TVK84" s="420"/>
      <c r="TVL84" s="420"/>
      <c r="TVM84" s="420"/>
      <c r="TVN84" s="420"/>
      <c r="TVO84" s="420"/>
      <c r="TVP84" s="420"/>
      <c r="TVQ84" s="420"/>
      <c r="TVR84" s="420"/>
      <c r="TVS84" s="420"/>
      <c r="TVT84" s="420"/>
      <c r="TVU84" s="420"/>
      <c r="TVV84" s="420"/>
      <c r="TVW84" s="420"/>
      <c r="TVX84" s="420"/>
      <c r="TVY84" s="420"/>
      <c r="TVZ84" s="420"/>
      <c r="TWA84" s="420"/>
      <c r="TWB84" s="420"/>
      <c r="TWC84" s="420"/>
      <c r="TWD84" s="420"/>
      <c r="TWE84" s="420"/>
      <c r="TWF84" s="420"/>
      <c r="TWG84" s="420"/>
      <c r="TWH84" s="420"/>
      <c r="TWI84" s="420"/>
      <c r="TWJ84" s="420"/>
      <c r="TWK84" s="420"/>
      <c r="TWL84" s="420"/>
      <c r="TWM84" s="420"/>
      <c r="TWN84" s="420"/>
      <c r="TWO84" s="420"/>
      <c r="TWP84" s="420"/>
      <c r="TWQ84" s="420"/>
      <c r="TWR84" s="420"/>
      <c r="TWS84" s="420"/>
      <c r="TWT84" s="420"/>
      <c r="TWU84" s="420"/>
      <c r="TWV84" s="420"/>
      <c r="TWW84" s="420"/>
      <c r="TWX84" s="420"/>
      <c r="TWY84" s="420"/>
      <c r="TWZ84" s="420"/>
      <c r="TXA84" s="420"/>
      <c r="TXB84" s="420"/>
      <c r="TXC84" s="420"/>
      <c r="TXD84" s="420"/>
      <c r="TXE84" s="420"/>
      <c r="TXF84" s="420"/>
      <c r="TXG84" s="420"/>
      <c r="TXH84" s="420"/>
      <c r="TXI84" s="420"/>
      <c r="TXJ84" s="420"/>
      <c r="TXK84" s="420"/>
      <c r="TXL84" s="420"/>
      <c r="TXM84" s="420"/>
      <c r="TXN84" s="420"/>
      <c r="TXO84" s="420"/>
      <c r="TXP84" s="420"/>
      <c r="TXQ84" s="420"/>
      <c r="TXR84" s="420"/>
      <c r="TXS84" s="420"/>
      <c r="TXT84" s="420"/>
      <c r="TXU84" s="420"/>
      <c r="TXV84" s="420"/>
      <c r="TXW84" s="420"/>
      <c r="TXX84" s="420"/>
      <c r="TXY84" s="420"/>
      <c r="TXZ84" s="420"/>
      <c r="TYA84" s="420"/>
      <c r="TYB84" s="420"/>
      <c r="TYC84" s="420"/>
      <c r="TYD84" s="420"/>
      <c r="TYE84" s="420"/>
      <c r="TYF84" s="420"/>
      <c r="TYG84" s="420"/>
      <c r="TYH84" s="420"/>
      <c r="TYI84" s="420"/>
      <c r="TYJ84" s="420"/>
      <c r="TYK84" s="420"/>
      <c r="TYL84" s="420"/>
      <c r="TYM84" s="420"/>
      <c r="TYN84" s="420"/>
      <c r="TYO84" s="420"/>
      <c r="TYP84" s="420"/>
      <c r="TYQ84" s="420"/>
      <c r="TYR84" s="420"/>
      <c r="TYS84" s="420"/>
      <c r="TYT84" s="420"/>
      <c r="TYU84" s="420"/>
      <c r="TYV84" s="420"/>
      <c r="TYW84" s="420"/>
      <c r="TYX84" s="420"/>
      <c r="TYY84" s="420"/>
      <c r="TYZ84" s="420"/>
      <c r="TZA84" s="420"/>
      <c r="TZB84" s="420"/>
      <c r="TZC84" s="420"/>
      <c r="TZD84" s="420"/>
      <c r="TZE84" s="420"/>
      <c r="TZF84" s="420"/>
      <c r="TZG84" s="420"/>
      <c r="TZH84" s="420"/>
      <c r="TZI84" s="420"/>
      <c r="TZJ84" s="420"/>
      <c r="TZK84" s="420"/>
      <c r="TZL84" s="420"/>
      <c r="TZM84" s="420"/>
      <c r="TZN84" s="420"/>
      <c r="TZO84" s="420"/>
      <c r="TZP84" s="420"/>
      <c r="TZQ84" s="420"/>
      <c r="TZR84" s="420"/>
      <c r="TZS84" s="420"/>
      <c r="TZT84" s="420"/>
      <c r="TZU84" s="420"/>
      <c r="TZV84" s="420"/>
      <c r="TZW84" s="420"/>
      <c r="TZX84" s="420"/>
      <c r="TZY84" s="420"/>
      <c r="TZZ84" s="420"/>
      <c r="UAA84" s="420"/>
      <c r="UAB84" s="420"/>
      <c r="UAC84" s="420"/>
      <c r="UAD84" s="420"/>
      <c r="UAE84" s="420"/>
      <c r="UAF84" s="420"/>
      <c r="UAG84" s="420"/>
      <c r="UAH84" s="420"/>
      <c r="UAI84" s="420"/>
      <c r="UAJ84" s="420"/>
      <c r="UAK84" s="420"/>
      <c r="UAL84" s="420"/>
      <c r="UAM84" s="420"/>
      <c r="UAN84" s="420"/>
      <c r="UAO84" s="420"/>
      <c r="UAP84" s="420"/>
      <c r="UAQ84" s="420"/>
      <c r="UAR84" s="420"/>
      <c r="UAS84" s="420"/>
      <c r="UAT84" s="420"/>
      <c r="UAU84" s="420"/>
      <c r="UAV84" s="420"/>
      <c r="UAW84" s="420"/>
      <c r="UAX84" s="420"/>
      <c r="UAY84" s="420"/>
      <c r="UAZ84" s="420"/>
      <c r="UBA84" s="420"/>
      <c r="UBB84" s="420"/>
      <c r="UBC84" s="420"/>
      <c r="UBD84" s="420"/>
      <c r="UBE84" s="420"/>
      <c r="UBF84" s="420"/>
      <c r="UBG84" s="420"/>
      <c r="UBH84" s="420"/>
      <c r="UBI84" s="420"/>
      <c r="UBJ84" s="420"/>
      <c r="UBK84" s="420"/>
      <c r="UBL84" s="420"/>
      <c r="UBM84" s="420"/>
      <c r="UBN84" s="420"/>
      <c r="UBO84" s="420"/>
      <c r="UBP84" s="420"/>
      <c r="UBQ84" s="420"/>
      <c r="UBR84" s="420"/>
      <c r="UBS84" s="420"/>
      <c r="UBT84" s="420"/>
      <c r="UBU84" s="420"/>
      <c r="UBV84" s="420"/>
      <c r="UBW84" s="420"/>
      <c r="UBX84" s="420"/>
      <c r="UBY84" s="420"/>
      <c r="UBZ84" s="420"/>
      <c r="UCA84" s="420"/>
      <c r="UCB84" s="420"/>
      <c r="UCC84" s="420"/>
      <c r="UCD84" s="420"/>
      <c r="UCE84" s="420"/>
      <c r="UCF84" s="420"/>
      <c r="UCG84" s="420"/>
      <c r="UCH84" s="420"/>
      <c r="UCI84" s="420"/>
      <c r="UCJ84" s="420"/>
      <c r="UCK84" s="420"/>
      <c r="UCL84" s="420"/>
      <c r="UCM84" s="420"/>
      <c r="UCN84" s="420"/>
      <c r="UCO84" s="420"/>
      <c r="UCP84" s="420"/>
      <c r="UCQ84" s="420"/>
      <c r="UCR84" s="420"/>
      <c r="UCS84" s="420"/>
      <c r="UCT84" s="420"/>
      <c r="UCU84" s="420"/>
      <c r="UCV84" s="420"/>
      <c r="UCW84" s="420"/>
      <c r="UCX84" s="420"/>
      <c r="UCY84" s="420"/>
      <c r="UCZ84" s="420"/>
      <c r="UDA84" s="420"/>
      <c r="UDB84" s="420"/>
      <c r="UDC84" s="420"/>
      <c r="UDD84" s="420"/>
      <c r="UDE84" s="420"/>
      <c r="UDF84" s="420"/>
      <c r="UDG84" s="420"/>
      <c r="UDH84" s="420"/>
      <c r="UDI84" s="420"/>
      <c r="UDJ84" s="420"/>
      <c r="UDK84" s="420"/>
      <c r="UDL84" s="420"/>
      <c r="UDM84" s="420"/>
      <c r="UDN84" s="420"/>
      <c r="UDO84" s="420"/>
      <c r="UDP84" s="420"/>
      <c r="UDQ84" s="420"/>
      <c r="UDR84" s="420"/>
      <c r="UDS84" s="420"/>
      <c r="UDT84" s="420"/>
      <c r="UDU84" s="420"/>
      <c r="UDV84" s="420"/>
      <c r="UDW84" s="420"/>
      <c r="UDX84" s="420"/>
      <c r="UDY84" s="420"/>
      <c r="UDZ84" s="420"/>
      <c r="UEA84" s="420"/>
      <c r="UEB84" s="420"/>
      <c r="UEC84" s="420"/>
      <c r="UED84" s="420"/>
      <c r="UEE84" s="420"/>
      <c r="UEF84" s="420"/>
      <c r="UEG84" s="420"/>
      <c r="UEH84" s="420"/>
      <c r="UEI84" s="420"/>
      <c r="UEJ84" s="420"/>
      <c r="UEK84" s="420"/>
      <c r="UEL84" s="420"/>
      <c r="UEM84" s="420"/>
      <c r="UEN84" s="420"/>
      <c r="UEO84" s="420"/>
      <c r="UEP84" s="420"/>
      <c r="UEQ84" s="420"/>
      <c r="UER84" s="420"/>
      <c r="UES84" s="420"/>
      <c r="UET84" s="420"/>
      <c r="UEU84" s="420"/>
      <c r="UEV84" s="420"/>
      <c r="UEW84" s="420"/>
      <c r="UEX84" s="420"/>
      <c r="UEY84" s="420"/>
      <c r="UEZ84" s="420"/>
      <c r="UFA84" s="420"/>
      <c r="UFB84" s="420"/>
      <c r="UFC84" s="420"/>
      <c r="UFD84" s="420"/>
      <c r="UFE84" s="420"/>
      <c r="UFF84" s="420"/>
      <c r="UFG84" s="420"/>
      <c r="UFH84" s="420"/>
      <c r="UFI84" s="420"/>
      <c r="UFJ84" s="420"/>
      <c r="UFK84" s="420"/>
      <c r="UFL84" s="420"/>
      <c r="UFM84" s="420"/>
      <c r="UFN84" s="420"/>
      <c r="UFO84" s="420"/>
      <c r="UFP84" s="420"/>
      <c r="UFQ84" s="420"/>
      <c r="UFR84" s="420"/>
      <c r="UFS84" s="420"/>
      <c r="UFT84" s="420"/>
      <c r="UFU84" s="420"/>
      <c r="UFV84" s="420"/>
      <c r="UFW84" s="420"/>
      <c r="UFX84" s="420"/>
      <c r="UFY84" s="420"/>
      <c r="UFZ84" s="420"/>
      <c r="UGA84" s="420"/>
      <c r="UGB84" s="420"/>
      <c r="UGC84" s="420"/>
      <c r="UGD84" s="420"/>
      <c r="UGE84" s="420"/>
      <c r="UGF84" s="420"/>
      <c r="UGG84" s="420"/>
      <c r="UGH84" s="420"/>
      <c r="UGI84" s="420"/>
      <c r="UGJ84" s="420"/>
      <c r="UGK84" s="420"/>
      <c r="UGL84" s="420"/>
      <c r="UGM84" s="420"/>
      <c r="UGN84" s="420"/>
      <c r="UGO84" s="420"/>
      <c r="UGP84" s="420"/>
      <c r="UGQ84" s="420"/>
      <c r="UGR84" s="420"/>
      <c r="UGS84" s="420"/>
      <c r="UGT84" s="420"/>
      <c r="UGU84" s="420"/>
      <c r="UGV84" s="420"/>
      <c r="UGW84" s="420"/>
      <c r="UGX84" s="420"/>
      <c r="UGY84" s="420"/>
      <c r="UGZ84" s="420"/>
      <c r="UHA84" s="420"/>
      <c r="UHB84" s="420"/>
      <c r="UHC84" s="420"/>
      <c r="UHD84" s="420"/>
      <c r="UHE84" s="420"/>
      <c r="UHF84" s="420"/>
      <c r="UHG84" s="420"/>
      <c r="UHH84" s="420"/>
      <c r="UHI84" s="420"/>
      <c r="UHJ84" s="420"/>
      <c r="UHK84" s="420"/>
      <c r="UHL84" s="420"/>
      <c r="UHM84" s="420"/>
      <c r="UHN84" s="420"/>
      <c r="UHO84" s="420"/>
      <c r="UHP84" s="420"/>
      <c r="UHQ84" s="420"/>
      <c r="UHR84" s="420"/>
      <c r="UHS84" s="420"/>
      <c r="UHT84" s="420"/>
      <c r="UHU84" s="420"/>
      <c r="UHV84" s="420"/>
      <c r="UHW84" s="420"/>
      <c r="UHX84" s="420"/>
      <c r="UHY84" s="420"/>
      <c r="UHZ84" s="420"/>
      <c r="UIA84" s="420"/>
      <c r="UIB84" s="420"/>
      <c r="UIC84" s="420"/>
      <c r="UID84" s="420"/>
      <c r="UIE84" s="420"/>
      <c r="UIF84" s="420"/>
      <c r="UIG84" s="420"/>
      <c r="UIH84" s="420"/>
      <c r="UII84" s="420"/>
      <c r="UIJ84" s="420"/>
      <c r="UIK84" s="420"/>
      <c r="UIL84" s="420"/>
      <c r="UIM84" s="420"/>
      <c r="UIN84" s="420"/>
      <c r="UIO84" s="420"/>
      <c r="UIP84" s="420"/>
      <c r="UIQ84" s="420"/>
      <c r="UIR84" s="420"/>
      <c r="UIS84" s="420"/>
      <c r="UIT84" s="420"/>
      <c r="UIU84" s="420"/>
      <c r="UIV84" s="420"/>
      <c r="UIW84" s="420"/>
      <c r="UIX84" s="420"/>
      <c r="UIY84" s="420"/>
      <c r="UIZ84" s="420"/>
      <c r="UJA84" s="420"/>
      <c r="UJB84" s="420"/>
      <c r="UJC84" s="420"/>
      <c r="UJD84" s="420"/>
      <c r="UJE84" s="420"/>
      <c r="UJF84" s="420"/>
      <c r="UJG84" s="420"/>
      <c r="UJH84" s="420"/>
      <c r="UJI84" s="420"/>
      <c r="UJJ84" s="420"/>
      <c r="UJK84" s="420"/>
      <c r="UJL84" s="420"/>
      <c r="UJM84" s="420"/>
      <c r="UJN84" s="420"/>
      <c r="UJO84" s="420"/>
      <c r="UJP84" s="420"/>
      <c r="UJQ84" s="420"/>
      <c r="UJR84" s="420"/>
      <c r="UJS84" s="420"/>
      <c r="UJT84" s="420"/>
      <c r="UJU84" s="420"/>
      <c r="UJV84" s="420"/>
      <c r="UJW84" s="420"/>
      <c r="UJX84" s="420"/>
      <c r="UJY84" s="420"/>
      <c r="UJZ84" s="420"/>
      <c r="UKA84" s="420"/>
      <c r="UKB84" s="420"/>
      <c r="UKC84" s="420"/>
      <c r="UKD84" s="420"/>
      <c r="UKE84" s="420"/>
      <c r="UKF84" s="420"/>
      <c r="UKG84" s="420"/>
      <c r="UKH84" s="420"/>
      <c r="UKI84" s="420"/>
      <c r="UKJ84" s="420"/>
      <c r="UKK84" s="420"/>
      <c r="UKL84" s="420"/>
      <c r="UKM84" s="420"/>
      <c r="UKN84" s="420"/>
      <c r="UKO84" s="420"/>
      <c r="UKP84" s="420"/>
      <c r="UKQ84" s="420"/>
      <c r="UKR84" s="420"/>
      <c r="UKS84" s="420"/>
      <c r="UKT84" s="420"/>
      <c r="UKU84" s="420"/>
      <c r="UKV84" s="420"/>
      <c r="UKW84" s="420"/>
      <c r="UKX84" s="420"/>
      <c r="UKY84" s="420"/>
      <c r="UKZ84" s="420"/>
      <c r="ULA84" s="420"/>
      <c r="ULB84" s="420"/>
      <c r="ULC84" s="420"/>
      <c r="ULD84" s="420"/>
      <c r="ULE84" s="420"/>
      <c r="ULF84" s="420"/>
      <c r="ULG84" s="420"/>
      <c r="ULH84" s="420"/>
      <c r="ULI84" s="420"/>
      <c r="ULJ84" s="420"/>
      <c r="ULK84" s="420"/>
      <c r="ULL84" s="420"/>
      <c r="ULM84" s="420"/>
      <c r="ULN84" s="420"/>
      <c r="ULO84" s="420"/>
      <c r="ULP84" s="420"/>
      <c r="ULQ84" s="420"/>
      <c r="ULR84" s="420"/>
      <c r="ULS84" s="420"/>
      <c r="ULT84" s="420"/>
      <c r="ULU84" s="420"/>
      <c r="ULV84" s="420"/>
      <c r="ULW84" s="420"/>
      <c r="ULX84" s="420"/>
      <c r="ULY84" s="420"/>
      <c r="ULZ84" s="420"/>
      <c r="UMA84" s="420"/>
      <c r="UMB84" s="420"/>
      <c r="UMC84" s="420"/>
      <c r="UMD84" s="420"/>
      <c r="UME84" s="420"/>
      <c r="UMF84" s="420"/>
      <c r="UMG84" s="420"/>
      <c r="UMH84" s="420"/>
      <c r="UMI84" s="420"/>
      <c r="UMJ84" s="420"/>
      <c r="UMK84" s="420"/>
      <c r="UML84" s="420"/>
      <c r="UMM84" s="420"/>
      <c r="UMN84" s="420"/>
      <c r="UMO84" s="420"/>
      <c r="UMP84" s="420"/>
      <c r="UMQ84" s="420"/>
      <c r="UMR84" s="420"/>
      <c r="UMS84" s="420"/>
      <c r="UMT84" s="420"/>
      <c r="UMU84" s="420"/>
      <c r="UMV84" s="420"/>
      <c r="UMW84" s="420"/>
      <c r="UMX84" s="420"/>
      <c r="UMY84" s="420"/>
      <c r="UMZ84" s="420"/>
      <c r="UNA84" s="420"/>
      <c r="UNB84" s="420"/>
      <c r="UNC84" s="420"/>
      <c r="UND84" s="420"/>
      <c r="UNE84" s="420"/>
      <c r="UNF84" s="420"/>
      <c r="UNG84" s="420"/>
      <c r="UNH84" s="420"/>
      <c r="UNI84" s="420"/>
      <c r="UNJ84" s="420"/>
      <c r="UNK84" s="420"/>
      <c r="UNL84" s="420"/>
      <c r="UNM84" s="420"/>
      <c r="UNN84" s="420"/>
      <c r="UNO84" s="420"/>
      <c r="UNP84" s="420"/>
      <c r="UNQ84" s="420"/>
      <c r="UNR84" s="420"/>
      <c r="UNS84" s="420"/>
      <c r="UNT84" s="420"/>
      <c r="UNU84" s="420"/>
      <c r="UNV84" s="420"/>
      <c r="UNW84" s="420"/>
      <c r="UNX84" s="420"/>
      <c r="UNY84" s="420"/>
      <c r="UNZ84" s="420"/>
      <c r="UOA84" s="420"/>
      <c r="UOB84" s="420"/>
      <c r="UOC84" s="420"/>
      <c r="UOD84" s="420"/>
      <c r="UOE84" s="420"/>
      <c r="UOF84" s="420"/>
      <c r="UOG84" s="420"/>
      <c r="UOH84" s="420"/>
      <c r="UOI84" s="420"/>
      <c r="UOJ84" s="420"/>
      <c r="UOK84" s="420"/>
      <c r="UOL84" s="420"/>
      <c r="UOM84" s="420"/>
      <c r="UON84" s="420"/>
      <c r="UOO84" s="420"/>
      <c r="UOP84" s="420"/>
      <c r="UOQ84" s="420"/>
      <c r="UOR84" s="420"/>
      <c r="UOS84" s="420"/>
      <c r="UOT84" s="420"/>
      <c r="UOU84" s="420"/>
      <c r="UOV84" s="420"/>
      <c r="UOW84" s="420"/>
      <c r="UOX84" s="420"/>
      <c r="UOY84" s="420"/>
      <c r="UOZ84" s="420"/>
      <c r="UPA84" s="420"/>
      <c r="UPB84" s="420"/>
      <c r="UPC84" s="420"/>
      <c r="UPD84" s="420"/>
      <c r="UPE84" s="420"/>
      <c r="UPF84" s="420"/>
      <c r="UPG84" s="420"/>
      <c r="UPH84" s="420"/>
      <c r="UPI84" s="420"/>
      <c r="UPJ84" s="420"/>
      <c r="UPK84" s="420"/>
      <c r="UPL84" s="420"/>
      <c r="UPM84" s="420"/>
      <c r="UPN84" s="420"/>
      <c r="UPO84" s="420"/>
      <c r="UPP84" s="420"/>
      <c r="UPQ84" s="420"/>
      <c r="UPR84" s="420"/>
      <c r="UPS84" s="420"/>
      <c r="UPT84" s="420"/>
      <c r="UPU84" s="420"/>
      <c r="UPV84" s="420"/>
      <c r="UPW84" s="420"/>
      <c r="UPX84" s="420"/>
      <c r="UPY84" s="420"/>
      <c r="UPZ84" s="420"/>
      <c r="UQA84" s="420"/>
      <c r="UQB84" s="420"/>
      <c r="UQC84" s="420"/>
      <c r="UQD84" s="420"/>
      <c r="UQE84" s="420"/>
      <c r="UQF84" s="420"/>
      <c r="UQG84" s="420"/>
      <c r="UQH84" s="420"/>
      <c r="UQI84" s="420"/>
      <c r="UQJ84" s="420"/>
      <c r="UQK84" s="420"/>
      <c r="UQL84" s="420"/>
      <c r="UQM84" s="420"/>
      <c r="UQN84" s="420"/>
      <c r="UQO84" s="420"/>
      <c r="UQP84" s="420"/>
      <c r="UQQ84" s="420"/>
      <c r="UQR84" s="420"/>
      <c r="UQS84" s="420"/>
      <c r="UQT84" s="420"/>
      <c r="UQU84" s="420"/>
      <c r="UQV84" s="420"/>
      <c r="UQW84" s="420"/>
      <c r="UQX84" s="420"/>
      <c r="UQY84" s="420"/>
      <c r="UQZ84" s="420"/>
      <c r="URA84" s="420"/>
      <c r="URB84" s="420"/>
      <c r="URC84" s="420"/>
      <c r="URD84" s="420"/>
      <c r="URE84" s="420"/>
      <c r="URF84" s="420"/>
      <c r="URG84" s="420"/>
      <c r="URH84" s="420"/>
      <c r="URI84" s="420"/>
      <c r="URJ84" s="420"/>
      <c r="URK84" s="420"/>
      <c r="URL84" s="420"/>
      <c r="URM84" s="420"/>
      <c r="URN84" s="420"/>
      <c r="URO84" s="420"/>
      <c r="URP84" s="420"/>
      <c r="URQ84" s="420"/>
      <c r="URR84" s="420"/>
      <c r="URS84" s="420"/>
      <c r="URT84" s="420"/>
      <c r="URU84" s="420"/>
      <c r="URV84" s="420"/>
      <c r="URW84" s="420"/>
      <c r="URX84" s="420"/>
      <c r="URY84" s="420"/>
      <c r="URZ84" s="420"/>
      <c r="USA84" s="420"/>
      <c r="USB84" s="420"/>
      <c r="USC84" s="420"/>
      <c r="USD84" s="420"/>
      <c r="USE84" s="420"/>
      <c r="USF84" s="420"/>
      <c r="USG84" s="420"/>
      <c r="USH84" s="420"/>
      <c r="USI84" s="420"/>
      <c r="USJ84" s="420"/>
      <c r="USK84" s="420"/>
      <c r="USL84" s="420"/>
      <c r="USM84" s="420"/>
      <c r="USN84" s="420"/>
      <c r="USO84" s="420"/>
      <c r="USP84" s="420"/>
      <c r="USQ84" s="420"/>
      <c r="USR84" s="420"/>
      <c r="USS84" s="420"/>
      <c r="UST84" s="420"/>
      <c r="USU84" s="420"/>
      <c r="USV84" s="420"/>
      <c r="USW84" s="420"/>
      <c r="USX84" s="420"/>
      <c r="USY84" s="420"/>
      <c r="USZ84" s="420"/>
      <c r="UTA84" s="420"/>
      <c r="UTB84" s="420"/>
      <c r="UTC84" s="420"/>
      <c r="UTD84" s="420"/>
      <c r="UTE84" s="420"/>
      <c r="UTF84" s="420"/>
      <c r="UTG84" s="420"/>
      <c r="UTH84" s="420"/>
      <c r="UTI84" s="420"/>
      <c r="UTJ84" s="420"/>
      <c r="UTK84" s="420"/>
      <c r="UTL84" s="420"/>
      <c r="UTM84" s="420"/>
      <c r="UTN84" s="420"/>
      <c r="UTO84" s="420"/>
      <c r="UTP84" s="420"/>
      <c r="UTQ84" s="420"/>
      <c r="UTR84" s="420"/>
      <c r="UTS84" s="420"/>
      <c r="UTT84" s="420"/>
      <c r="UTU84" s="420"/>
      <c r="UTV84" s="420"/>
      <c r="UTW84" s="420"/>
      <c r="UTX84" s="420"/>
      <c r="UTY84" s="420"/>
      <c r="UTZ84" s="420"/>
      <c r="UUA84" s="420"/>
      <c r="UUB84" s="420"/>
      <c r="UUC84" s="420"/>
      <c r="UUD84" s="420"/>
      <c r="UUE84" s="420"/>
      <c r="UUF84" s="420"/>
      <c r="UUG84" s="420"/>
      <c r="UUH84" s="420"/>
      <c r="UUI84" s="420"/>
      <c r="UUJ84" s="420"/>
      <c r="UUK84" s="420"/>
      <c r="UUL84" s="420"/>
      <c r="UUM84" s="420"/>
      <c r="UUN84" s="420"/>
      <c r="UUO84" s="420"/>
      <c r="UUP84" s="420"/>
      <c r="UUQ84" s="420"/>
      <c r="UUR84" s="420"/>
      <c r="UUS84" s="420"/>
      <c r="UUT84" s="420"/>
      <c r="UUU84" s="420"/>
      <c r="UUV84" s="420"/>
      <c r="UUW84" s="420"/>
      <c r="UUX84" s="420"/>
      <c r="UUY84" s="420"/>
      <c r="UUZ84" s="420"/>
      <c r="UVA84" s="420"/>
      <c r="UVB84" s="420"/>
      <c r="UVC84" s="420"/>
      <c r="UVD84" s="420"/>
      <c r="UVE84" s="420"/>
      <c r="UVF84" s="420"/>
      <c r="UVG84" s="420"/>
      <c r="UVH84" s="420"/>
      <c r="UVI84" s="420"/>
      <c r="UVJ84" s="420"/>
      <c r="UVK84" s="420"/>
      <c r="UVL84" s="420"/>
      <c r="UVM84" s="420"/>
      <c r="UVN84" s="420"/>
      <c r="UVO84" s="420"/>
      <c r="UVP84" s="420"/>
      <c r="UVQ84" s="420"/>
      <c r="UVR84" s="420"/>
      <c r="UVS84" s="420"/>
      <c r="UVT84" s="420"/>
      <c r="UVU84" s="420"/>
      <c r="UVV84" s="420"/>
      <c r="UVW84" s="420"/>
      <c r="UVX84" s="420"/>
      <c r="UVY84" s="420"/>
      <c r="UVZ84" s="420"/>
      <c r="UWA84" s="420"/>
      <c r="UWB84" s="420"/>
      <c r="UWC84" s="420"/>
      <c r="UWD84" s="420"/>
      <c r="UWE84" s="420"/>
      <c r="UWF84" s="420"/>
      <c r="UWG84" s="420"/>
      <c r="UWH84" s="420"/>
      <c r="UWI84" s="420"/>
      <c r="UWJ84" s="420"/>
      <c r="UWK84" s="420"/>
      <c r="UWL84" s="420"/>
      <c r="UWM84" s="420"/>
      <c r="UWN84" s="420"/>
      <c r="UWO84" s="420"/>
      <c r="UWP84" s="420"/>
      <c r="UWQ84" s="420"/>
      <c r="UWR84" s="420"/>
      <c r="UWS84" s="420"/>
      <c r="UWT84" s="420"/>
      <c r="UWU84" s="420"/>
      <c r="UWV84" s="420"/>
      <c r="UWW84" s="420"/>
      <c r="UWX84" s="420"/>
      <c r="UWY84" s="420"/>
      <c r="UWZ84" s="420"/>
      <c r="UXA84" s="420"/>
      <c r="UXB84" s="420"/>
      <c r="UXC84" s="420"/>
      <c r="UXD84" s="420"/>
      <c r="UXE84" s="420"/>
      <c r="UXF84" s="420"/>
      <c r="UXG84" s="420"/>
      <c r="UXH84" s="420"/>
      <c r="UXI84" s="420"/>
      <c r="UXJ84" s="420"/>
      <c r="UXK84" s="420"/>
      <c r="UXL84" s="420"/>
      <c r="UXM84" s="420"/>
      <c r="UXN84" s="420"/>
      <c r="UXO84" s="420"/>
      <c r="UXP84" s="420"/>
      <c r="UXQ84" s="420"/>
      <c r="UXR84" s="420"/>
      <c r="UXS84" s="420"/>
      <c r="UXT84" s="420"/>
      <c r="UXU84" s="420"/>
      <c r="UXV84" s="420"/>
      <c r="UXW84" s="420"/>
      <c r="UXX84" s="420"/>
      <c r="UXY84" s="420"/>
      <c r="UXZ84" s="420"/>
      <c r="UYA84" s="420"/>
      <c r="UYB84" s="420"/>
      <c r="UYC84" s="420"/>
      <c r="UYD84" s="420"/>
      <c r="UYE84" s="420"/>
      <c r="UYF84" s="420"/>
      <c r="UYG84" s="420"/>
      <c r="UYH84" s="420"/>
      <c r="UYI84" s="420"/>
      <c r="UYJ84" s="420"/>
      <c r="UYK84" s="420"/>
      <c r="UYL84" s="420"/>
      <c r="UYM84" s="420"/>
      <c r="UYN84" s="420"/>
      <c r="UYO84" s="420"/>
      <c r="UYP84" s="420"/>
      <c r="UYQ84" s="420"/>
      <c r="UYR84" s="420"/>
      <c r="UYS84" s="420"/>
      <c r="UYT84" s="420"/>
      <c r="UYU84" s="420"/>
      <c r="UYV84" s="420"/>
      <c r="UYW84" s="420"/>
      <c r="UYX84" s="420"/>
      <c r="UYY84" s="420"/>
      <c r="UYZ84" s="420"/>
      <c r="UZA84" s="420"/>
      <c r="UZB84" s="420"/>
      <c r="UZC84" s="420"/>
      <c r="UZD84" s="420"/>
      <c r="UZE84" s="420"/>
      <c r="UZF84" s="420"/>
      <c r="UZG84" s="420"/>
      <c r="UZH84" s="420"/>
      <c r="UZI84" s="420"/>
      <c r="UZJ84" s="420"/>
      <c r="UZK84" s="420"/>
      <c r="UZL84" s="420"/>
      <c r="UZM84" s="420"/>
      <c r="UZN84" s="420"/>
      <c r="UZO84" s="420"/>
      <c r="UZP84" s="420"/>
      <c r="UZQ84" s="420"/>
      <c r="UZR84" s="420"/>
      <c r="UZS84" s="420"/>
      <c r="UZT84" s="420"/>
      <c r="UZU84" s="420"/>
      <c r="UZV84" s="420"/>
      <c r="UZW84" s="420"/>
      <c r="UZX84" s="420"/>
      <c r="UZY84" s="420"/>
      <c r="UZZ84" s="420"/>
      <c r="VAA84" s="420"/>
      <c r="VAB84" s="420"/>
      <c r="VAC84" s="420"/>
      <c r="VAD84" s="420"/>
      <c r="VAE84" s="420"/>
      <c r="VAF84" s="420"/>
      <c r="VAG84" s="420"/>
      <c r="VAH84" s="420"/>
      <c r="VAI84" s="420"/>
      <c r="VAJ84" s="420"/>
      <c r="VAK84" s="420"/>
      <c r="VAL84" s="420"/>
      <c r="VAM84" s="420"/>
      <c r="VAN84" s="420"/>
      <c r="VAO84" s="420"/>
      <c r="VAP84" s="420"/>
      <c r="VAQ84" s="420"/>
      <c r="VAR84" s="420"/>
      <c r="VAS84" s="420"/>
      <c r="VAT84" s="420"/>
      <c r="VAU84" s="420"/>
      <c r="VAV84" s="420"/>
      <c r="VAW84" s="420"/>
      <c r="VAX84" s="420"/>
      <c r="VAY84" s="420"/>
      <c r="VAZ84" s="420"/>
      <c r="VBA84" s="420"/>
      <c r="VBB84" s="420"/>
      <c r="VBC84" s="420"/>
      <c r="VBD84" s="420"/>
      <c r="VBE84" s="420"/>
      <c r="VBF84" s="420"/>
      <c r="VBG84" s="420"/>
      <c r="VBH84" s="420"/>
      <c r="VBI84" s="420"/>
      <c r="VBJ84" s="420"/>
      <c r="VBK84" s="420"/>
      <c r="VBL84" s="420"/>
      <c r="VBM84" s="420"/>
      <c r="VBN84" s="420"/>
      <c r="VBO84" s="420"/>
      <c r="VBP84" s="420"/>
      <c r="VBQ84" s="420"/>
      <c r="VBR84" s="420"/>
      <c r="VBS84" s="420"/>
      <c r="VBT84" s="420"/>
      <c r="VBU84" s="420"/>
      <c r="VBV84" s="420"/>
      <c r="VBW84" s="420"/>
      <c r="VBX84" s="420"/>
      <c r="VBY84" s="420"/>
      <c r="VBZ84" s="420"/>
      <c r="VCA84" s="420"/>
      <c r="VCB84" s="420"/>
      <c r="VCC84" s="420"/>
      <c r="VCD84" s="420"/>
      <c r="VCE84" s="420"/>
      <c r="VCF84" s="420"/>
      <c r="VCG84" s="420"/>
      <c r="VCH84" s="420"/>
      <c r="VCI84" s="420"/>
      <c r="VCJ84" s="420"/>
      <c r="VCK84" s="420"/>
      <c r="VCL84" s="420"/>
      <c r="VCM84" s="420"/>
      <c r="VCN84" s="420"/>
      <c r="VCO84" s="420"/>
      <c r="VCP84" s="420"/>
      <c r="VCQ84" s="420"/>
      <c r="VCR84" s="420"/>
      <c r="VCS84" s="420"/>
      <c r="VCT84" s="420"/>
      <c r="VCU84" s="420"/>
      <c r="VCV84" s="420"/>
      <c r="VCW84" s="420"/>
      <c r="VCX84" s="420"/>
      <c r="VCY84" s="420"/>
      <c r="VCZ84" s="420"/>
      <c r="VDA84" s="420"/>
      <c r="VDB84" s="420"/>
      <c r="VDC84" s="420"/>
      <c r="VDD84" s="420"/>
      <c r="VDE84" s="420"/>
      <c r="VDF84" s="420"/>
      <c r="VDG84" s="420"/>
      <c r="VDH84" s="420"/>
      <c r="VDI84" s="420"/>
      <c r="VDJ84" s="420"/>
      <c r="VDK84" s="420"/>
      <c r="VDL84" s="420"/>
      <c r="VDM84" s="420"/>
      <c r="VDN84" s="420"/>
      <c r="VDO84" s="420"/>
      <c r="VDP84" s="420"/>
      <c r="VDQ84" s="420"/>
      <c r="VDR84" s="420"/>
      <c r="VDS84" s="420"/>
      <c r="VDT84" s="420"/>
      <c r="VDU84" s="420"/>
      <c r="VDV84" s="420"/>
      <c r="VDW84" s="420"/>
      <c r="VDX84" s="420"/>
      <c r="VDY84" s="420"/>
      <c r="VDZ84" s="420"/>
      <c r="VEA84" s="420"/>
      <c r="VEB84" s="420"/>
      <c r="VEC84" s="420"/>
      <c r="VED84" s="420"/>
      <c r="VEE84" s="420"/>
      <c r="VEF84" s="420"/>
      <c r="VEG84" s="420"/>
      <c r="VEH84" s="420"/>
      <c r="VEI84" s="420"/>
      <c r="VEJ84" s="420"/>
      <c r="VEK84" s="420"/>
      <c r="VEL84" s="420"/>
      <c r="VEM84" s="420"/>
      <c r="VEN84" s="420"/>
      <c r="VEO84" s="420"/>
      <c r="VEP84" s="420"/>
      <c r="VEQ84" s="420"/>
      <c r="VER84" s="420"/>
      <c r="VES84" s="420"/>
      <c r="VET84" s="420"/>
      <c r="VEU84" s="420"/>
      <c r="VEV84" s="420"/>
      <c r="VEW84" s="420"/>
      <c r="VEX84" s="420"/>
      <c r="VEY84" s="420"/>
      <c r="VEZ84" s="420"/>
      <c r="VFA84" s="420"/>
      <c r="VFB84" s="420"/>
      <c r="VFC84" s="420"/>
      <c r="VFD84" s="420"/>
      <c r="VFE84" s="420"/>
      <c r="VFF84" s="420"/>
      <c r="VFG84" s="420"/>
      <c r="VFH84" s="420"/>
      <c r="VFI84" s="420"/>
      <c r="VFJ84" s="420"/>
      <c r="VFK84" s="420"/>
      <c r="VFL84" s="420"/>
      <c r="VFM84" s="420"/>
      <c r="VFN84" s="420"/>
      <c r="VFO84" s="420"/>
      <c r="VFP84" s="420"/>
      <c r="VFQ84" s="420"/>
      <c r="VFR84" s="420"/>
      <c r="VFS84" s="420"/>
      <c r="VFT84" s="420"/>
      <c r="VFU84" s="420"/>
      <c r="VFV84" s="420"/>
      <c r="VFW84" s="420"/>
      <c r="VFX84" s="420"/>
      <c r="VFY84" s="420"/>
      <c r="VFZ84" s="420"/>
      <c r="VGA84" s="420"/>
      <c r="VGB84" s="420"/>
      <c r="VGC84" s="420"/>
      <c r="VGD84" s="420"/>
      <c r="VGE84" s="420"/>
      <c r="VGF84" s="420"/>
      <c r="VGG84" s="420"/>
      <c r="VGH84" s="420"/>
      <c r="VGI84" s="420"/>
      <c r="VGJ84" s="420"/>
      <c r="VGK84" s="420"/>
      <c r="VGL84" s="420"/>
      <c r="VGM84" s="420"/>
      <c r="VGN84" s="420"/>
      <c r="VGO84" s="420"/>
      <c r="VGP84" s="420"/>
      <c r="VGQ84" s="420"/>
      <c r="VGR84" s="420"/>
      <c r="VGS84" s="420"/>
      <c r="VGT84" s="420"/>
      <c r="VGU84" s="420"/>
      <c r="VGV84" s="420"/>
      <c r="VGW84" s="420"/>
      <c r="VGX84" s="420"/>
      <c r="VGY84" s="420"/>
      <c r="VGZ84" s="420"/>
      <c r="VHA84" s="420"/>
      <c r="VHB84" s="420"/>
      <c r="VHC84" s="420"/>
      <c r="VHD84" s="420"/>
      <c r="VHE84" s="420"/>
      <c r="VHF84" s="420"/>
      <c r="VHG84" s="420"/>
      <c r="VHH84" s="420"/>
      <c r="VHI84" s="420"/>
      <c r="VHJ84" s="420"/>
      <c r="VHK84" s="420"/>
      <c r="VHL84" s="420"/>
      <c r="VHM84" s="420"/>
      <c r="VHN84" s="420"/>
      <c r="VHO84" s="420"/>
      <c r="VHP84" s="420"/>
      <c r="VHQ84" s="420"/>
      <c r="VHR84" s="420"/>
      <c r="VHS84" s="420"/>
      <c r="VHT84" s="420"/>
      <c r="VHU84" s="420"/>
      <c r="VHV84" s="420"/>
      <c r="VHW84" s="420"/>
      <c r="VHX84" s="420"/>
      <c r="VHY84" s="420"/>
      <c r="VHZ84" s="420"/>
      <c r="VIA84" s="420"/>
      <c r="VIB84" s="420"/>
      <c r="VIC84" s="420"/>
      <c r="VID84" s="420"/>
      <c r="VIE84" s="420"/>
      <c r="VIF84" s="420"/>
      <c r="VIG84" s="420"/>
      <c r="VIH84" s="420"/>
      <c r="VII84" s="420"/>
      <c r="VIJ84" s="420"/>
      <c r="VIK84" s="420"/>
      <c r="VIL84" s="420"/>
      <c r="VIM84" s="420"/>
      <c r="VIN84" s="420"/>
      <c r="VIO84" s="420"/>
      <c r="VIP84" s="420"/>
      <c r="VIQ84" s="420"/>
      <c r="VIR84" s="420"/>
      <c r="VIS84" s="420"/>
      <c r="VIT84" s="420"/>
      <c r="VIU84" s="420"/>
      <c r="VIV84" s="420"/>
      <c r="VIW84" s="420"/>
      <c r="VIX84" s="420"/>
      <c r="VIY84" s="420"/>
      <c r="VIZ84" s="420"/>
      <c r="VJA84" s="420"/>
      <c r="VJB84" s="420"/>
      <c r="VJC84" s="420"/>
      <c r="VJD84" s="420"/>
      <c r="VJE84" s="420"/>
      <c r="VJF84" s="420"/>
      <c r="VJG84" s="420"/>
      <c r="VJH84" s="420"/>
      <c r="VJI84" s="420"/>
      <c r="VJJ84" s="420"/>
      <c r="VJK84" s="420"/>
      <c r="VJL84" s="420"/>
      <c r="VJM84" s="420"/>
      <c r="VJN84" s="420"/>
      <c r="VJO84" s="420"/>
      <c r="VJP84" s="420"/>
      <c r="VJQ84" s="420"/>
      <c r="VJR84" s="420"/>
      <c r="VJS84" s="420"/>
      <c r="VJT84" s="420"/>
      <c r="VJU84" s="420"/>
      <c r="VJV84" s="420"/>
      <c r="VJW84" s="420"/>
      <c r="VJX84" s="420"/>
      <c r="VJY84" s="420"/>
      <c r="VJZ84" s="420"/>
      <c r="VKA84" s="420"/>
      <c r="VKB84" s="420"/>
      <c r="VKC84" s="420"/>
      <c r="VKD84" s="420"/>
      <c r="VKE84" s="420"/>
      <c r="VKF84" s="420"/>
      <c r="VKG84" s="420"/>
      <c r="VKH84" s="420"/>
      <c r="VKI84" s="420"/>
      <c r="VKJ84" s="420"/>
      <c r="VKK84" s="420"/>
      <c r="VKL84" s="420"/>
      <c r="VKM84" s="420"/>
      <c r="VKN84" s="420"/>
      <c r="VKO84" s="420"/>
      <c r="VKP84" s="420"/>
      <c r="VKQ84" s="420"/>
      <c r="VKR84" s="420"/>
      <c r="VKS84" s="420"/>
      <c r="VKT84" s="420"/>
      <c r="VKU84" s="420"/>
      <c r="VKV84" s="420"/>
      <c r="VKW84" s="420"/>
      <c r="VKX84" s="420"/>
      <c r="VKY84" s="420"/>
      <c r="VKZ84" s="420"/>
      <c r="VLA84" s="420"/>
      <c r="VLB84" s="420"/>
      <c r="VLC84" s="420"/>
      <c r="VLD84" s="420"/>
      <c r="VLE84" s="420"/>
      <c r="VLF84" s="420"/>
      <c r="VLG84" s="420"/>
      <c r="VLH84" s="420"/>
      <c r="VLI84" s="420"/>
      <c r="VLJ84" s="420"/>
      <c r="VLK84" s="420"/>
      <c r="VLL84" s="420"/>
      <c r="VLM84" s="420"/>
      <c r="VLN84" s="420"/>
      <c r="VLO84" s="420"/>
      <c r="VLP84" s="420"/>
      <c r="VLQ84" s="420"/>
      <c r="VLR84" s="420"/>
      <c r="VLS84" s="420"/>
      <c r="VLT84" s="420"/>
      <c r="VLU84" s="420"/>
      <c r="VLV84" s="420"/>
      <c r="VLW84" s="420"/>
      <c r="VLX84" s="420"/>
      <c r="VLY84" s="420"/>
      <c r="VLZ84" s="420"/>
      <c r="VMA84" s="420"/>
      <c r="VMB84" s="420"/>
      <c r="VMC84" s="420"/>
      <c r="VMD84" s="420"/>
      <c r="VME84" s="420"/>
      <c r="VMF84" s="420"/>
      <c r="VMG84" s="420"/>
      <c r="VMH84" s="420"/>
      <c r="VMI84" s="420"/>
      <c r="VMJ84" s="420"/>
      <c r="VMK84" s="420"/>
      <c r="VML84" s="420"/>
      <c r="VMM84" s="420"/>
      <c r="VMN84" s="420"/>
      <c r="VMO84" s="420"/>
      <c r="VMP84" s="420"/>
      <c r="VMQ84" s="420"/>
      <c r="VMR84" s="420"/>
      <c r="VMS84" s="420"/>
      <c r="VMT84" s="420"/>
      <c r="VMU84" s="420"/>
      <c r="VMV84" s="420"/>
      <c r="VMW84" s="420"/>
      <c r="VMX84" s="420"/>
      <c r="VMY84" s="420"/>
      <c r="VMZ84" s="420"/>
      <c r="VNA84" s="420"/>
      <c r="VNB84" s="420"/>
      <c r="VNC84" s="420"/>
      <c r="VND84" s="420"/>
      <c r="VNE84" s="420"/>
      <c r="VNF84" s="420"/>
      <c r="VNG84" s="420"/>
      <c r="VNH84" s="420"/>
      <c r="VNI84" s="420"/>
      <c r="VNJ84" s="420"/>
      <c r="VNK84" s="420"/>
      <c r="VNL84" s="420"/>
      <c r="VNM84" s="420"/>
      <c r="VNN84" s="420"/>
      <c r="VNO84" s="420"/>
      <c r="VNP84" s="420"/>
      <c r="VNQ84" s="420"/>
      <c r="VNR84" s="420"/>
      <c r="VNS84" s="420"/>
      <c r="VNT84" s="420"/>
      <c r="VNU84" s="420"/>
      <c r="VNV84" s="420"/>
      <c r="VNW84" s="420"/>
      <c r="VNX84" s="420"/>
      <c r="VNY84" s="420"/>
      <c r="VNZ84" s="420"/>
      <c r="VOA84" s="420"/>
      <c r="VOB84" s="420"/>
      <c r="VOC84" s="420"/>
      <c r="VOD84" s="420"/>
      <c r="VOE84" s="420"/>
      <c r="VOF84" s="420"/>
      <c r="VOG84" s="420"/>
      <c r="VOH84" s="420"/>
      <c r="VOI84" s="420"/>
      <c r="VOJ84" s="420"/>
      <c r="VOK84" s="420"/>
      <c r="VOL84" s="420"/>
      <c r="VOM84" s="420"/>
      <c r="VON84" s="420"/>
      <c r="VOO84" s="420"/>
      <c r="VOP84" s="420"/>
      <c r="VOQ84" s="420"/>
      <c r="VOR84" s="420"/>
      <c r="VOS84" s="420"/>
      <c r="VOT84" s="420"/>
      <c r="VOU84" s="420"/>
      <c r="VOV84" s="420"/>
      <c r="VOW84" s="420"/>
      <c r="VOX84" s="420"/>
      <c r="VOY84" s="420"/>
      <c r="VOZ84" s="420"/>
      <c r="VPA84" s="420"/>
      <c r="VPB84" s="420"/>
      <c r="VPC84" s="420"/>
      <c r="VPD84" s="420"/>
      <c r="VPE84" s="420"/>
      <c r="VPF84" s="420"/>
      <c r="VPG84" s="420"/>
      <c r="VPH84" s="420"/>
      <c r="VPI84" s="420"/>
      <c r="VPJ84" s="420"/>
      <c r="VPK84" s="420"/>
      <c r="VPL84" s="420"/>
      <c r="VPM84" s="420"/>
      <c r="VPN84" s="420"/>
      <c r="VPO84" s="420"/>
      <c r="VPP84" s="420"/>
      <c r="VPQ84" s="420"/>
      <c r="VPR84" s="420"/>
      <c r="VPS84" s="420"/>
      <c r="VPT84" s="420"/>
      <c r="VPU84" s="420"/>
      <c r="VPV84" s="420"/>
      <c r="VPW84" s="420"/>
      <c r="VPX84" s="420"/>
      <c r="VPY84" s="420"/>
      <c r="VPZ84" s="420"/>
      <c r="VQA84" s="420"/>
      <c r="VQB84" s="420"/>
      <c r="VQC84" s="420"/>
      <c r="VQD84" s="420"/>
      <c r="VQE84" s="420"/>
      <c r="VQF84" s="420"/>
      <c r="VQG84" s="420"/>
      <c r="VQH84" s="420"/>
      <c r="VQI84" s="420"/>
      <c r="VQJ84" s="420"/>
      <c r="VQK84" s="420"/>
      <c r="VQL84" s="420"/>
      <c r="VQM84" s="420"/>
      <c r="VQN84" s="420"/>
      <c r="VQO84" s="420"/>
      <c r="VQP84" s="420"/>
      <c r="VQQ84" s="420"/>
      <c r="VQR84" s="420"/>
      <c r="VQS84" s="420"/>
      <c r="VQT84" s="420"/>
      <c r="VQU84" s="420"/>
      <c r="VQV84" s="420"/>
      <c r="VQW84" s="420"/>
      <c r="VQX84" s="420"/>
      <c r="VQY84" s="420"/>
      <c r="VQZ84" s="420"/>
      <c r="VRA84" s="420"/>
      <c r="VRB84" s="420"/>
      <c r="VRC84" s="420"/>
      <c r="VRD84" s="420"/>
      <c r="VRE84" s="420"/>
      <c r="VRF84" s="420"/>
      <c r="VRG84" s="420"/>
      <c r="VRH84" s="420"/>
      <c r="VRI84" s="420"/>
      <c r="VRJ84" s="420"/>
      <c r="VRK84" s="420"/>
      <c r="VRL84" s="420"/>
      <c r="VRM84" s="420"/>
      <c r="VRN84" s="420"/>
      <c r="VRO84" s="420"/>
      <c r="VRP84" s="420"/>
      <c r="VRQ84" s="420"/>
      <c r="VRR84" s="420"/>
      <c r="VRS84" s="420"/>
      <c r="VRT84" s="420"/>
      <c r="VRU84" s="420"/>
      <c r="VRV84" s="420"/>
      <c r="VRW84" s="420"/>
      <c r="VRX84" s="420"/>
      <c r="VRY84" s="420"/>
      <c r="VRZ84" s="420"/>
      <c r="VSA84" s="420"/>
      <c r="VSB84" s="420"/>
      <c r="VSC84" s="420"/>
      <c r="VSD84" s="420"/>
      <c r="VSE84" s="420"/>
      <c r="VSF84" s="420"/>
      <c r="VSG84" s="420"/>
      <c r="VSH84" s="420"/>
      <c r="VSI84" s="420"/>
      <c r="VSJ84" s="420"/>
      <c r="VSK84" s="420"/>
      <c r="VSL84" s="420"/>
      <c r="VSM84" s="420"/>
      <c r="VSN84" s="420"/>
      <c r="VSO84" s="420"/>
      <c r="VSP84" s="420"/>
      <c r="VSQ84" s="420"/>
      <c r="VSR84" s="420"/>
      <c r="VSS84" s="420"/>
      <c r="VST84" s="420"/>
      <c r="VSU84" s="420"/>
      <c r="VSV84" s="420"/>
      <c r="VSW84" s="420"/>
      <c r="VSX84" s="420"/>
      <c r="VSY84" s="420"/>
      <c r="VSZ84" s="420"/>
      <c r="VTA84" s="420"/>
      <c r="VTB84" s="420"/>
      <c r="VTC84" s="420"/>
      <c r="VTD84" s="420"/>
      <c r="VTE84" s="420"/>
      <c r="VTF84" s="420"/>
      <c r="VTG84" s="420"/>
      <c r="VTH84" s="420"/>
      <c r="VTI84" s="420"/>
      <c r="VTJ84" s="420"/>
      <c r="VTK84" s="420"/>
      <c r="VTL84" s="420"/>
      <c r="VTM84" s="420"/>
      <c r="VTN84" s="420"/>
      <c r="VTO84" s="420"/>
      <c r="VTP84" s="420"/>
      <c r="VTQ84" s="420"/>
      <c r="VTR84" s="420"/>
      <c r="VTS84" s="420"/>
      <c r="VTT84" s="420"/>
      <c r="VTU84" s="420"/>
      <c r="VTV84" s="420"/>
      <c r="VTW84" s="420"/>
      <c r="VTX84" s="420"/>
      <c r="VTY84" s="420"/>
      <c r="VTZ84" s="420"/>
      <c r="VUA84" s="420"/>
      <c r="VUB84" s="420"/>
      <c r="VUC84" s="420"/>
      <c r="VUD84" s="420"/>
      <c r="VUE84" s="420"/>
      <c r="VUF84" s="420"/>
      <c r="VUG84" s="420"/>
      <c r="VUH84" s="420"/>
      <c r="VUI84" s="420"/>
      <c r="VUJ84" s="420"/>
      <c r="VUK84" s="420"/>
      <c r="VUL84" s="420"/>
      <c r="VUM84" s="420"/>
      <c r="VUN84" s="420"/>
      <c r="VUO84" s="420"/>
      <c r="VUP84" s="420"/>
      <c r="VUQ84" s="420"/>
      <c r="VUR84" s="420"/>
      <c r="VUS84" s="420"/>
      <c r="VUT84" s="420"/>
      <c r="VUU84" s="420"/>
      <c r="VUV84" s="420"/>
      <c r="VUW84" s="420"/>
      <c r="VUX84" s="420"/>
      <c r="VUY84" s="420"/>
      <c r="VUZ84" s="420"/>
      <c r="VVA84" s="420"/>
      <c r="VVB84" s="420"/>
      <c r="VVC84" s="420"/>
      <c r="VVD84" s="420"/>
      <c r="VVE84" s="420"/>
      <c r="VVF84" s="420"/>
      <c r="VVG84" s="420"/>
      <c r="VVH84" s="420"/>
      <c r="VVI84" s="420"/>
      <c r="VVJ84" s="420"/>
      <c r="VVK84" s="420"/>
      <c r="VVL84" s="420"/>
      <c r="VVM84" s="420"/>
      <c r="VVN84" s="420"/>
      <c r="VVO84" s="420"/>
      <c r="VVP84" s="420"/>
      <c r="VVQ84" s="420"/>
      <c r="VVR84" s="420"/>
      <c r="VVS84" s="420"/>
      <c r="VVT84" s="420"/>
      <c r="VVU84" s="420"/>
      <c r="VVV84" s="420"/>
      <c r="VVW84" s="420"/>
      <c r="VVX84" s="420"/>
      <c r="VVY84" s="420"/>
      <c r="VVZ84" s="420"/>
      <c r="VWA84" s="420"/>
      <c r="VWB84" s="420"/>
      <c r="VWC84" s="420"/>
      <c r="VWD84" s="420"/>
      <c r="VWE84" s="420"/>
      <c r="VWF84" s="420"/>
      <c r="VWG84" s="420"/>
      <c r="VWH84" s="420"/>
      <c r="VWI84" s="420"/>
      <c r="VWJ84" s="420"/>
      <c r="VWK84" s="420"/>
      <c r="VWL84" s="420"/>
      <c r="VWM84" s="420"/>
      <c r="VWN84" s="420"/>
      <c r="VWO84" s="420"/>
      <c r="VWP84" s="420"/>
      <c r="VWQ84" s="420"/>
      <c r="VWR84" s="420"/>
      <c r="VWS84" s="420"/>
      <c r="VWT84" s="420"/>
      <c r="VWU84" s="420"/>
      <c r="VWV84" s="420"/>
      <c r="VWW84" s="420"/>
      <c r="VWX84" s="420"/>
      <c r="VWY84" s="420"/>
      <c r="VWZ84" s="420"/>
      <c r="VXA84" s="420"/>
      <c r="VXB84" s="420"/>
      <c r="VXC84" s="420"/>
      <c r="VXD84" s="420"/>
      <c r="VXE84" s="420"/>
      <c r="VXF84" s="420"/>
      <c r="VXG84" s="420"/>
      <c r="VXH84" s="420"/>
      <c r="VXI84" s="420"/>
      <c r="VXJ84" s="420"/>
      <c r="VXK84" s="420"/>
      <c r="VXL84" s="420"/>
      <c r="VXM84" s="420"/>
      <c r="VXN84" s="420"/>
      <c r="VXO84" s="420"/>
      <c r="VXP84" s="420"/>
      <c r="VXQ84" s="420"/>
      <c r="VXR84" s="420"/>
      <c r="VXS84" s="420"/>
      <c r="VXT84" s="420"/>
      <c r="VXU84" s="420"/>
      <c r="VXV84" s="420"/>
      <c r="VXW84" s="420"/>
      <c r="VXX84" s="420"/>
      <c r="VXY84" s="420"/>
      <c r="VXZ84" s="420"/>
      <c r="VYA84" s="420"/>
      <c r="VYB84" s="420"/>
      <c r="VYC84" s="420"/>
      <c r="VYD84" s="420"/>
      <c r="VYE84" s="420"/>
      <c r="VYF84" s="420"/>
      <c r="VYG84" s="420"/>
      <c r="VYH84" s="420"/>
      <c r="VYI84" s="420"/>
      <c r="VYJ84" s="420"/>
      <c r="VYK84" s="420"/>
      <c r="VYL84" s="420"/>
      <c r="VYM84" s="420"/>
      <c r="VYN84" s="420"/>
      <c r="VYO84" s="420"/>
      <c r="VYP84" s="420"/>
      <c r="VYQ84" s="420"/>
      <c r="VYR84" s="420"/>
      <c r="VYS84" s="420"/>
      <c r="VYT84" s="420"/>
      <c r="VYU84" s="420"/>
      <c r="VYV84" s="420"/>
      <c r="VYW84" s="420"/>
      <c r="VYX84" s="420"/>
      <c r="VYY84" s="420"/>
      <c r="VYZ84" s="420"/>
      <c r="VZA84" s="420"/>
      <c r="VZB84" s="420"/>
      <c r="VZC84" s="420"/>
      <c r="VZD84" s="420"/>
      <c r="VZE84" s="420"/>
      <c r="VZF84" s="420"/>
      <c r="VZG84" s="420"/>
      <c r="VZH84" s="420"/>
      <c r="VZI84" s="420"/>
      <c r="VZJ84" s="420"/>
      <c r="VZK84" s="420"/>
      <c r="VZL84" s="420"/>
      <c r="VZM84" s="420"/>
      <c r="VZN84" s="420"/>
      <c r="VZO84" s="420"/>
      <c r="VZP84" s="420"/>
      <c r="VZQ84" s="420"/>
      <c r="VZR84" s="420"/>
      <c r="VZS84" s="420"/>
      <c r="VZT84" s="420"/>
      <c r="VZU84" s="420"/>
      <c r="VZV84" s="420"/>
      <c r="VZW84" s="420"/>
      <c r="VZX84" s="420"/>
      <c r="VZY84" s="420"/>
      <c r="VZZ84" s="420"/>
      <c r="WAA84" s="420"/>
      <c r="WAB84" s="420"/>
      <c r="WAC84" s="420"/>
      <c r="WAD84" s="420"/>
      <c r="WAE84" s="420"/>
      <c r="WAF84" s="420"/>
      <c r="WAG84" s="420"/>
      <c r="WAH84" s="420"/>
      <c r="WAI84" s="420"/>
      <c r="WAJ84" s="420"/>
      <c r="WAK84" s="420"/>
      <c r="WAL84" s="420"/>
      <c r="WAM84" s="420"/>
      <c r="WAN84" s="420"/>
      <c r="WAO84" s="420"/>
      <c r="WAP84" s="420"/>
      <c r="WAQ84" s="420"/>
      <c r="WAR84" s="420"/>
      <c r="WAS84" s="420"/>
      <c r="WAT84" s="420"/>
      <c r="WAU84" s="420"/>
      <c r="WAV84" s="420"/>
      <c r="WAW84" s="420"/>
      <c r="WAX84" s="420"/>
      <c r="WAY84" s="420"/>
      <c r="WAZ84" s="420"/>
      <c r="WBA84" s="420"/>
      <c r="WBB84" s="420"/>
      <c r="WBC84" s="420"/>
      <c r="WBD84" s="420"/>
      <c r="WBE84" s="420"/>
      <c r="WBF84" s="420"/>
      <c r="WBG84" s="420"/>
      <c r="WBH84" s="420"/>
      <c r="WBI84" s="420"/>
      <c r="WBJ84" s="420"/>
      <c r="WBK84" s="420"/>
      <c r="WBL84" s="420"/>
      <c r="WBM84" s="420"/>
      <c r="WBN84" s="420"/>
      <c r="WBO84" s="420"/>
      <c r="WBP84" s="420"/>
      <c r="WBQ84" s="420"/>
      <c r="WBR84" s="420"/>
      <c r="WBS84" s="420"/>
      <c r="WBT84" s="420"/>
      <c r="WBU84" s="420"/>
      <c r="WBV84" s="420"/>
      <c r="WBW84" s="420"/>
      <c r="WBX84" s="420"/>
      <c r="WBY84" s="420"/>
      <c r="WBZ84" s="420"/>
      <c r="WCA84" s="420"/>
      <c r="WCB84" s="420"/>
      <c r="WCC84" s="420"/>
      <c r="WCD84" s="420"/>
      <c r="WCE84" s="420"/>
      <c r="WCF84" s="420"/>
      <c r="WCG84" s="420"/>
      <c r="WCH84" s="420"/>
      <c r="WCI84" s="420"/>
      <c r="WCJ84" s="420"/>
      <c r="WCK84" s="420"/>
      <c r="WCL84" s="420"/>
      <c r="WCM84" s="420"/>
      <c r="WCN84" s="420"/>
      <c r="WCO84" s="420"/>
      <c r="WCP84" s="420"/>
      <c r="WCQ84" s="420"/>
      <c r="WCR84" s="420"/>
      <c r="WCS84" s="420"/>
      <c r="WCT84" s="420"/>
      <c r="WCU84" s="420"/>
      <c r="WCV84" s="420"/>
      <c r="WCW84" s="420"/>
      <c r="WCX84" s="420"/>
      <c r="WCY84" s="420"/>
      <c r="WCZ84" s="420"/>
      <c r="WDA84" s="420"/>
      <c r="WDB84" s="420"/>
      <c r="WDC84" s="420"/>
      <c r="WDD84" s="420"/>
      <c r="WDE84" s="420"/>
      <c r="WDF84" s="420"/>
      <c r="WDG84" s="420"/>
      <c r="WDH84" s="420"/>
      <c r="WDI84" s="420"/>
      <c r="WDJ84" s="420"/>
      <c r="WDK84" s="420"/>
      <c r="WDL84" s="420"/>
      <c r="WDM84" s="420"/>
      <c r="WDN84" s="420"/>
      <c r="WDO84" s="420"/>
      <c r="WDP84" s="420"/>
      <c r="WDQ84" s="420"/>
      <c r="WDR84" s="420"/>
      <c r="WDS84" s="420"/>
      <c r="WDT84" s="420"/>
      <c r="WDU84" s="420"/>
      <c r="WDV84" s="420"/>
      <c r="WDW84" s="420"/>
      <c r="WDX84" s="420"/>
      <c r="WDY84" s="420"/>
      <c r="WDZ84" s="420"/>
      <c r="WEA84" s="420"/>
      <c r="WEB84" s="420"/>
      <c r="WEC84" s="420"/>
      <c r="WED84" s="420"/>
      <c r="WEE84" s="420"/>
      <c r="WEF84" s="420"/>
      <c r="WEG84" s="420"/>
      <c r="WEH84" s="420"/>
      <c r="WEI84" s="420"/>
      <c r="WEJ84" s="420"/>
      <c r="WEK84" s="420"/>
      <c r="WEL84" s="420"/>
      <c r="WEM84" s="420"/>
      <c r="WEN84" s="420"/>
      <c r="WEO84" s="420"/>
      <c r="WEP84" s="420"/>
      <c r="WEQ84" s="420"/>
      <c r="WER84" s="420"/>
      <c r="WES84" s="420"/>
      <c r="WET84" s="420"/>
      <c r="WEU84" s="420"/>
      <c r="WEV84" s="420"/>
      <c r="WEW84" s="420"/>
      <c r="WEX84" s="420"/>
      <c r="WEY84" s="420"/>
      <c r="WEZ84" s="420"/>
      <c r="WFA84" s="420"/>
      <c r="WFB84" s="420"/>
      <c r="WFC84" s="420"/>
      <c r="WFD84" s="420"/>
      <c r="WFE84" s="420"/>
      <c r="WFF84" s="420"/>
      <c r="WFG84" s="420"/>
      <c r="WFH84" s="420"/>
      <c r="WFI84" s="420"/>
      <c r="WFJ84" s="420"/>
      <c r="WFK84" s="420"/>
      <c r="WFL84" s="420"/>
      <c r="WFM84" s="420"/>
      <c r="WFN84" s="420"/>
      <c r="WFO84" s="420"/>
      <c r="WFP84" s="420"/>
      <c r="WFQ84" s="420"/>
      <c r="WFR84" s="420"/>
      <c r="WFS84" s="420"/>
      <c r="WFT84" s="420"/>
      <c r="WFU84" s="420"/>
      <c r="WFV84" s="420"/>
      <c r="WFW84" s="420"/>
      <c r="WFX84" s="420"/>
      <c r="WFY84" s="420"/>
      <c r="WFZ84" s="420"/>
      <c r="WGA84" s="420"/>
      <c r="WGB84" s="420"/>
      <c r="WGC84" s="420"/>
      <c r="WGD84" s="420"/>
      <c r="WGE84" s="420"/>
      <c r="WGF84" s="420"/>
      <c r="WGG84" s="420"/>
      <c r="WGH84" s="420"/>
      <c r="WGI84" s="420"/>
      <c r="WGJ84" s="420"/>
      <c r="WGK84" s="420"/>
      <c r="WGL84" s="420"/>
      <c r="WGM84" s="420"/>
      <c r="WGN84" s="420"/>
      <c r="WGO84" s="420"/>
      <c r="WGP84" s="420"/>
      <c r="WGQ84" s="420"/>
      <c r="WGR84" s="420"/>
      <c r="WGS84" s="420"/>
      <c r="WGT84" s="420"/>
      <c r="WGU84" s="420"/>
      <c r="WGV84" s="420"/>
      <c r="WGW84" s="420"/>
      <c r="WGX84" s="420"/>
      <c r="WGY84" s="420"/>
      <c r="WGZ84" s="420"/>
      <c r="WHA84" s="420"/>
      <c r="WHB84" s="420"/>
      <c r="WHC84" s="420"/>
      <c r="WHD84" s="420"/>
      <c r="WHE84" s="420"/>
      <c r="WHF84" s="420"/>
      <c r="WHG84" s="420"/>
      <c r="WHH84" s="420"/>
      <c r="WHI84" s="420"/>
      <c r="WHJ84" s="420"/>
      <c r="WHK84" s="420"/>
      <c r="WHL84" s="420"/>
      <c r="WHM84" s="420"/>
      <c r="WHN84" s="420"/>
      <c r="WHO84" s="420"/>
      <c r="WHP84" s="420"/>
      <c r="WHQ84" s="420"/>
      <c r="WHR84" s="420"/>
      <c r="WHS84" s="420"/>
      <c r="WHT84" s="420"/>
      <c r="WHU84" s="420"/>
      <c r="WHV84" s="420"/>
      <c r="WHW84" s="420"/>
      <c r="WHX84" s="420"/>
      <c r="WHY84" s="420"/>
      <c r="WHZ84" s="420"/>
      <c r="WIA84" s="420"/>
      <c r="WIB84" s="420"/>
      <c r="WIC84" s="420"/>
      <c r="WID84" s="420"/>
      <c r="WIE84" s="420"/>
      <c r="WIF84" s="420"/>
      <c r="WIG84" s="420"/>
      <c r="WIH84" s="420"/>
      <c r="WII84" s="420"/>
      <c r="WIJ84" s="420"/>
      <c r="WIK84" s="420"/>
      <c r="WIL84" s="420"/>
      <c r="WIM84" s="420"/>
      <c r="WIN84" s="420"/>
      <c r="WIO84" s="420"/>
      <c r="WIP84" s="420"/>
      <c r="WIQ84" s="420"/>
      <c r="WIR84" s="420"/>
      <c r="WIS84" s="420"/>
      <c r="WIT84" s="420"/>
      <c r="WIU84" s="420"/>
      <c r="WIV84" s="420"/>
      <c r="WIW84" s="420"/>
      <c r="WIX84" s="420"/>
      <c r="WIY84" s="420"/>
      <c r="WIZ84" s="420"/>
      <c r="WJA84" s="420"/>
      <c r="WJB84" s="420"/>
      <c r="WJC84" s="420"/>
      <c r="WJD84" s="420"/>
      <c r="WJE84" s="420"/>
      <c r="WJF84" s="420"/>
      <c r="WJG84" s="420"/>
      <c r="WJH84" s="420"/>
      <c r="WJI84" s="420"/>
      <c r="WJJ84" s="420"/>
      <c r="WJK84" s="420"/>
      <c r="WJL84" s="420"/>
      <c r="WJM84" s="420"/>
      <c r="WJN84" s="420"/>
      <c r="WJO84" s="420"/>
      <c r="WJP84" s="420"/>
      <c r="WJQ84" s="420"/>
      <c r="WJR84" s="420"/>
      <c r="WJS84" s="420"/>
      <c r="WJT84" s="420"/>
      <c r="WJU84" s="420"/>
      <c r="WJV84" s="420"/>
      <c r="WJW84" s="420"/>
      <c r="WJX84" s="420"/>
      <c r="WJY84" s="420"/>
      <c r="WJZ84" s="420"/>
      <c r="WKA84" s="420"/>
      <c r="WKB84" s="420"/>
      <c r="WKC84" s="420"/>
      <c r="WKD84" s="420"/>
      <c r="WKE84" s="420"/>
      <c r="WKF84" s="420"/>
      <c r="WKG84" s="420"/>
      <c r="WKH84" s="420"/>
      <c r="WKI84" s="420"/>
      <c r="WKJ84" s="420"/>
      <c r="WKK84" s="420"/>
      <c r="WKL84" s="420"/>
      <c r="WKM84" s="420"/>
      <c r="WKN84" s="420"/>
      <c r="WKO84" s="420"/>
      <c r="WKP84" s="420"/>
      <c r="WKQ84" s="420"/>
      <c r="WKR84" s="420"/>
      <c r="WKS84" s="420"/>
      <c r="WKT84" s="420"/>
      <c r="WKU84" s="420"/>
      <c r="WKV84" s="420"/>
      <c r="WKW84" s="420"/>
      <c r="WKX84" s="420"/>
      <c r="WKY84" s="420"/>
      <c r="WKZ84" s="420"/>
      <c r="WLA84" s="420"/>
      <c r="WLB84" s="420"/>
      <c r="WLC84" s="420"/>
      <c r="WLD84" s="420"/>
      <c r="WLE84" s="420"/>
      <c r="WLF84" s="420"/>
      <c r="WLG84" s="420"/>
      <c r="WLH84" s="420"/>
      <c r="WLI84" s="420"/>
      <c r="WLJ84" s="420"/>
      <c r="WLK84" s="420"/>
      <c r="WLL84" s="420"/>
      <c r="WLM84" s="420"/>
      <c r="WLN84" s="420"/>
      <c r="WLO84" s="420"/>
      <c r="WLP84" s="420"/>
      <c r="WLQ84" s="420"/>
      <c r="WLR84" s="420"/>
      <c r="WLS84" s="420"/>
      <c r="WLT84" s="420"/>
      <c r="WLU84" s="420"/>
      <c r="WLV84" s="420"/>
      <c r="WLW84" s="420"/>
      <c r="WLX84" s="420"/>
      <c r="WLY84" s="420"/>
      <c r="WLZ84" s="420"/>
      <c r="WMA84" s="420"/>
      <c r="WMB84" s="420"/>
      <c r="WMC84" s="420"/>
      <c r="WMD84" s="420"/>
      <c r="WME84" s="420"/>
      <c r="WMF84" s="420"/>
      <c r="WMG84" s="420"/>
      <c r="WMH84" s="420"/>
      <c r="WMI84" s="420"/>
      <c r="WMJ84" s="420"/>
      <c r="WMK84" s="420"/>
      <c r="WML84" s="420"/>
      <c r="WMM84" s="420"/>
      <c r="WMN84" s="420"/>
      <c r="WMO84" s="420"/>
      <c r="WMP84" s="420"/>
      <c r="WMQ84" s="420"/>
      <c r="WMR84" s="420"/>
      <c r="WMS84" s="420"/>
      <c r="WMT84" s="420"/>
      <c r="WMU84" s="420"/>
      <c r="WMV84" s="420"/>
      <c r="WMW84" s="420"/>
      <c r="WMX84" s="420"/>
      <c r="WMY84" s="420"/>
      <c r="WMZ84" s="420"/>
      <c r="WNA84" s="420"/>
      <c r="WNB84" s="420"/>
      <c r="WNC84" s="420"/>
      <c r="WND84" s="420"/>
      <c r="WNE84" s="420"/>
      <c r="WNF84" s="420"/>
      <c r="WNG84" s="420"/>
      <c r="WNH84" s="420"/>
      <c r="WNI84" s="420"/>
      <c r="WNJ84" s="420"/>
      <c r="WNK84" s="420"/>
      <c r="WNL84" s="420"/>
      <c r="WNM84" s="420"/>
      <c r="WNN84" s="420"/>
      <c r="WNO84" s="420"/>
      <c r="WNP84" s="420"/>
      <c r="WNQ84" s="420"/>
      <c r="WNR84" s="420"/>
      <c r="WNS84" s="420"/>
      <c r="WNT84" s="420"/>
      <c r="WNU84" s="420"/>
      <c r="WNV84" s="420"/>
      <c r="WNW84" s="420"/>
      <c r="WNX84" s="420"/>
      <c r="WNY84" s="420"/>
      <c r="WNZ84" s="420"/>
      <c r="WOA84" s="420"/>
      <c r="WOB84" s="420"/>
      <c r="WOC84" s="420"/>
      <c r="WOD84" s="420"/>
      <c r="WOE84" s="420"/>
      <c r="WOF84" s="420"/>
      <c r="WOG84" s="420"/>
      <c r="WOH84" s="420"/>
      <c r="WOI84" s="420"/>
      <c r="WOJ84" s="420"/>
      <c r="WOK84" s="420"/>
      <c r="WOL84" s="420"/>
      <c r="WOM84" s="420"/>
      <c r="WON84" s="420"/>
      <c r="WOO84" s="420"/>
      <c r="WOP84" s="420"/>
      <c r="WOQ84" s="420"/>
      <c r="WOR84" s="420"/>
      <c r="WOS84" s="420"/>
      <c r="WOT84" s="420"/>
      <c r="WOU84" s="420"/>
      <c r="WOV84" s="420"/>
      <c r="WOW84" s="420"/>
      <c r="WOX84" s="420"/>
      <c r="WOY84" s="420"/>
      <c r="WOZ84" s="420"/>
      <c r="WPA84" s="420"/>
      <c r="WPB84" s="420"/>
      <c r="WPC84" s="420"/>
      <c r="WPD84" s="420"/>
      <c r="WPE84" s="420"/>
      <c r="WPF84" s="420"/>
      <c r="WPG84" s="420"/>
      <c r="WPH84" s="420"/>
      <c r="WPI84" s="420"/>
      <c r="WPJ84" s="420"/>
      <c r="WPK84" s="420"/>
      <c r="WPL84" s="420"/>
      <c r="WPM84" s="420"/>
      <c r="WPN84" s="420"/>
      <c r="WPO84" s="420"/>
      <c r="WPP84" s="420"/>
      <c r="WPQ84" s="420"/>
      <c r="WPR84" s="420"/>
      <c r="WPS84" s="420"/>
      <c r="WPT84" s="420"/>
      <c r="WPU84" s="420"/>
      <c r="WPV84" s="420"/>
      <c r="WPW84" s="420"/>
      <c r="WPX84" s="420"/>
      <c r="WPY84" s="420"/>
      <c r="WPZ84" s="420"/>
      <c r="WQA84" s="420"/>
      <c r="WQB84" s="420"/>
      <c r="WQC84" s="420"/>
      <c r="WQD84" s="420"/>
      <c r="WQE84" s="420"/>
      <c r="WQF84" s="420"/>
      <c r="WQG84" s="420"/>
      <c r="WQH84" s="420"/>
      <c r="WQI84" s="420"/>
      <c r="WQJ84" s="420"/>
      <c r="WQK84" s="420"/>
      <c r="WQL84" s="420"/>
      <c r="WQM84" s="420"/>
      <c r="WQN84" s="420"/>
      <c r="WQO84" s="420"/>
      <c r="WQP84" s="420"/>
      <c r="WQQ84" s="420"/>
      <c r="WQR84" s="420"/>
      <c r="WQS84" s="420"/>
      <c r="WQT84" s="420"/>
      <c r="WQU84" s="420"/>
      <c r="WQV84" s="420"/>
      <c r="WQW84" s="420"/>
      <c r="WQX84" s="420"/>
      <c r="WQY84" s="420"/>
      <c r="WQZ84" s="420"/>
      <c r="WRA84" s="420"/>
      <c r="WRB84" s="420"/>
      <c r="WRC84" s="420"/>
      <c r="WRD84" s="420"/>
      <c r="WRE84" s="420"/>
      <c r="WRF84" s="420"/>
      <c r="WRG84" s="420"/>
      <c r="WRH84" s="420"/>
      <c r="WRI84" s="420"/>
      <c r="WRJ84" s="420"/>
      <c r="WRK84" s="420"/>
      <c r="WRL84" s="420"/>
      <c r="WRM84" s="420"/>
      <c r="WRN84" s="420"/>
      <c r="WRO84" s="420"/>
      <c r="WRP84" s="420"/>
      <c r="WRQ84" s="420"/>
      <c r="WRR84" s="420"/>
      <c r="WRS84" s="420"/>
      <c r="WRT84" s="420"/>
      <c r="WRU84" s="420"/>
      <c r="WRV84" s="420"/>
      <c r="WRW84" s="420"/>
      <c r="WRX84" s="420"/>
      <c r="WRY84" s="420"/>
      <c r="WRZ84" s="420"/>
      <c r="WSA84" s="420"/>
      <c r="WSB84" s="420"/>
      <c r="WSC84" s="420"/>
      <c r="WSD84" s="420"/>
      <c r="WSE84" s="420"/>
      <c r="WSF84" s="420"/>
      <c r="WSG84" s="420"/>
      <c r="WSH84" s="420"/>
      <c r="WSI84" s="420"/>
      <c r="WSJ84" s="420"/>
      <c r="WSK84" s="420"/>
      <c r="WSL84" s="420"/>
      <c r="WSM84" s="420"/>
      <c r="WSN84" s="420"/>
      <c r="WSO84" s="420"/>
      <c r="WSP84" s="420"/>
      <c r="WSQ84" s="420"/>
      <c r="WSR84" s="420"/>
      <c r="WSS84" s="420"/>
      <c r="WST84" s="420"/>
      <c r="WSU84" s="420"/>
      <c r="WSV84" s="420"/>
      <c r="WSW84" s="420"/>
      <c r="WSX84" s="420"/>
      <c r="WSY84" s="420"/>
      <c r="WSZ84" s="420"/>
      <c r="WTA84" s="420"/>
      <c r="WTB84" s="420"/>
      <c r="WTC84" s="420"/>
      <c r="WTD84" s="420"/>
      <c r="WTE84" s="420"/>
      <c r="WTF84" s="420"/>
      <c r="WTG84" s="420"/>
      <c r="WTH84" s="420"/>
      <c r="WTI84" s="420"/>
      <c r="WTJ84" s="420"/>
      <c r="WTK84" s="420"/>
      <c r="WTL84" s="420"/>
      <c r="WTM84" s="420"/>
      <c r="WTN84" s="420"/>
      <c r="WTO84" s="420"/>
      <c r="WTP84" s="420"/>
      <c r="WTQ84" s="420"/>
      <c r="WTR84" s="420"/>
      <c r="WTS84" s="420"/>
      <c r="WTT84" s="420"/>
      <c r="WTU84" s="420"/>
      <c r="WTV84" s="420"/>
      <c r="WTW84" s="420"/>
      <c r="WTX84" s="420"/>
      <c r="WTY84" s="420"/>
      <c r="WTZ84" s="420"/>
      <c r="WUA84" s="420"/>
      <c r="WUB84" s="420"/>
      <c r="WUC84" s="420"/>
      <c r="WUD84" s="420"/>
      <c r="WUE84" s="420"/>
      <c r="WUF84" s="420"/>
      <c r="WUG84" s="420"/>
      <c r="WUH84" s="420"/>
      <c r="WUI84" s="420"/>
      <c r="WUJ84" s="420"/>
      <c r="WUK84" s="420"/>
      <c r="WUL84" s="420"/>
      <c r="WUM84" s="420"/>
      <c r="WUN84" s="420"/>
      <c r="WUO84" s="420"/>
      <c r="WUP84" s="420"/>
      <c r="WUQ84" s="420"/>
      <c r="WUR84" s="420"/>
      <c r="WUS84" s="420"/>
      <c r="WUT84" s="420"/>
      <c r="WUU84" s="420"/>
      <c r="WUV84" s="420"/>
      <c r="WUW84" s="420"/>
      <c r="WUX84" s="420"/>
      <c r="WUY84" s="420"/>
      <c r="WUZ84" s="420"/>
      <c r="WVA84" s="420"/>
      <c r="WVB84" s="420"/>
      <c r="WVC84" s="420"/>
      <c r="WVD84" s="420"/>
      <c r="WVE84" s="420"/>
      <c r="WVF84" s="420"/>
      <c r="WVG84" s="420"/>
      <c r="WVH84" s="420"/>
      <c r="WVI84" s="420"/>
      <c r="WVJ84" s="420"/>
      <c r="WVK84" s="420"/>
      <c r="WVL84" s="420"/>
      <c r="WVM84" s="420"/>
      <c r="WVN84" s="420"/>
      <c r="WVO84" s="420"/>
      <c r="WVP84" s="420"/>
      <c r="WVQ84" s="420"/>
      <c r="WVR84" s="420"/>
      <c r="WVS84" s="420"/>
      <c r="WVT84" s="420"/>
      <c r="WVU84" s="420"/>
      <c r="WVV84" s="420"/>
      <c r="WVW84" s="420"/>
      <c r="WVX84" s="420"/>
      <c r="WVY84" s="420"/>
      <c r="WVZ84" s="420"/>
      <c r="WWA84" s="420"/>
      <c r="WWB84" s="420"/>
      <c r="WWC84" s="420"/>
      <c r="WWD84" s="420"/>
      <c r="WWE84" s="420"/>
      <c r="WWF84" s="420"/>
      <c r="WWG84" s="420"/>
      <c r="WWH84" s="420"/>
      <c r="WWI84" s="420"/>
      <c r="WWJ84" s="420"/>
      <c r="WWK84" s="420"/>
      <c r="WWL84" s="420"/>
      <c r="WWM84" s="420"/>
      <c r="WWN84" s="420"/>
      <c r="WWO84" s="420"/>
      <c r="WWP84" s="420"/>
      <c r="WWQ84" s="420"/>
      <c r="WWR84" s="420"/>
      <c r="WWS84" s="420"/>
      <c r="WWT84" s="420"/>
      <c r="WWU84" s="420"/>
      <c r="WWV84" s="420"/>
      <c r="WWW84" s="420"/>
      <c r="WWX84" s="420"/>
      <c r="WWY84" s="420"/>
      <c r="WWZ84" s="420"/>
      <c r="WXA84" s="420"/>
      <c r="WXB84" s="420"/>
      <c r="WXC84" s="420"/>
      <c r="WXD84" s="420"/>
      <c r="WXE84" s="420"/>
      <c r="WXF84" s="420"/>
      <c r="WXG84" s="420"/>
      <c r="WXH84" s="420"/>
      <c r="WXI84" s="420"/>
      <c r="WXJ84" s="420"/>
      <c r="WXK84" s="420"/>
      <c r="WXL84" s="420"/>
      <c r="WXM84" s="420"/>
      <c r="WXN84" s="420"/>
      <c r="WXO84" s="420"/>
      <c r="WXP84" s="420"/>
      <c r="WXQ84" s="420"/>
      <c r="WXR84" s="420"/>
      <c r="WXS84" s="420"/>
      <c r="WXT84" s="420"/>
      <c r="WXU84" s="420"/>
      <c r="WXV84" s="420"/>
      <c r="WXW84" s="420"/>
      <c r="WXX84" s="420"/>
      <c r="WXY84" s="420"/>
      <c r="WXZ84" s="420"/>
      <c r="WYA84" s="420"/>
      <c r="WYB84" s="420"/>
      <c r="WYC84" s="420"/>
      <c r="WYD84" s="420"/>
      <c r="WYE84" s="420"/>
      <c r="WYF84" s="420"/>
      <c r="WYG84" s="420"/>
      <c r="WYH84" s="420"/>
      <c r="WYI84" s="420"/>
      <c r="WYJ84" s="420"/>
      <c r="WYK84" s="420"/>
      <c r="WYL84" s="420"/>
      <c r="WYM84" s="420"/>
      <c r="WYN84" s="420"/>
      <c r="WYO84" s="420"/>
      <c r="WYP84" s="420"/>
      <c r="WYQ84" s="420"/>
      <c r="WYR84" s="420"/>
      <c r="WYS84" s="420"/>
      <c r="WYT84" s="420"/>
      <c r="WYU84" s="420"/>
      <c r="WYV84" s="420"/>
      <c r="WYW84" s="420"/>
      <c r="WYX84" s="420"/>
      <c r="WYY84" s="420"/>
      <c r="WYZ84" s="420"/>
      <c r="WZA84" s="420"/>
      <c r="WZB84" s="420"/>
      <c r="WZC84" s="420"/>
      <c r="WZD84" s="420"/>
      <c r="WZE84" s="420"/>
      <c r="WZF84" s="420"/>
      <c r="WZG84" s="420"/>
      <c r="WZH84" s="420"/>
      <c r="WZI84" s="420"/>
      <c r="WZJ84" s="420"/>
      <c r="WZK84" s="420"/>
      <c r="WZL84" s="420"/>
      <c r="WZM84" s="420"/>
      <c r="WZN84" s="420"/>
      <c r="WZO84" s="420"/>
      <c r="WZP84" s="420"/>
      <c r="WZQ84" s="420"/>
      <c r="WZR84" s="420"/>
      <c r="WZS84" s="420"/>
      <c r="WZT84" s="420"/>
      <c r="WZU84" s="420"/>
      <c r="WZV84" s="420"/>
      <c r="WZW84" s="420"/>
      <c r="WZX84" s="420"/>
      <c r="WZY84" s="420"/>
      <c r="WZZ84" s="420"/>
      <c r="XAA84" s="420"/>
      <c r="XAB84" s="420"/>
      <c r="XAC84" s="420"/>
      <c r="XAD84" s="420"/>
      <c r="XAE84" s="420"/>
      <c r="XAF84" s="420"/>
      <c r="XAG84" s="420"/>
      <c r="XAH84" s="420"/>
      <c r="XAI84" s="420"/>
      <c r="XAJ84" s="420"/>
      <c r="XAK84" s="420"/>
      <c r="XAL84" s="420"/>
      <c r="XAM84" s="420"/>
      <c r="XAN84" s="420"/>
      <c r="XAO84" s="420"/>
      <c r="XAP84" s="420"/>
      <c r="XAQ84" s="420"/>
      <c r="XAR84" s="420"/>
      <c r="XAS84" s="420"/>
      <c r="XAT84" s="420"/>
      <c r="XAU84" s="420"/>
      <c r="XAV84" s="420"/>
      <c r="XAW84" s="420"/>
      <c r="XAX84" s="420"/>
      <c r="XAY84" s="420"/>
      <c r="XAZ84" s="420"/>
      <c r="XBA84" s="420"/>
      <c r="XBB84" s="420"/>
      <c r="XBC84" s="420"/>
      <c r="XBD84" s="420"/>
      <c r="XBE84" s="420"/>
      <c r="XBF84" s="420"/>
      <c r="XBG84" s="420"/>
      <c r="XBH84" s="420"/>
      <c r="XBI84" s="420"/>
      <c r="XBJ84" s="420"/>
      <c r="XBK84" s="420"/>
      <c r="XBL84" s="420"/>
      <c r="XBM84" s="420"/>
      <c r="XBN84" s="420"/>
      <c r="XBO84" s="420"/>
      <c r="XBP84" s="420"/>
      <c r="XBQ84" s="420"/>
      <c r="XBR84" s="420"/>
      <c r="XBS84" s="420"/>
      <c r="XBT84" s="420"/>
      <c r="XBU84" s="420"/>
      <c r="XBV84" s="420"/>
      <c r="XBW84" s="420"/>
      <c r="XBX84" s="420"/>
      <c r="XBY84" s="420"/>
      <c r="XBZ84" s="420"/>
      <c r="XCA84" s="420"/>
      <c r="XCB84" s="420"/>
      <c r="XCC84" s="420"/>
      <c r="XCD84" s="420"/>
      <c r="XCE84" s="420"/>
      <c r="XCF84" s="420"/>
      <c r="XCG84" s="420"/>
      <c r="XCH84" s="420"/>
      <c r="XCI84" s="420"/>
      <c r="XCJ84" s="420"/>
      <c r="XCK84" s="420"/>
      <c r="XCL84" s="420"/>
      <c r="XCM84" s="420"/>
      <c r="XCN84" s="420"/>
      <c r="XCO84" s="420"/>
      <c r="XCP84" s="420"/>
      <c r="XCQ84" s="420"/>
      <c r="XCR84" s="420"/>
      <c r="XCS84" s="420"/>
      <c r="XCT84" s="420"/>
      <c r="XCU84" s="420"/>
      <c r="XCV84" s="420"/>
      <c r="XCW84" s="420"/>
      <c r="XCX84" s="420"/>
      <c r="XCY84" s="420"/>
      <c r="XCZ84" s="420"/>
      <c r="XDA84" s="420"/>
      <c r="XDB84" s="420"/>
      <c r="XDC84" s="420"/>
      <c r="XDD84" s="420"/>
      <c r="XDE84" s="420"/>
      <c r="XDF84" s="420"/>
      <c r="XDG84" s="420"/>
      <c r="XDH84" s="420"/>
      <c r="XDI84" s="420"/>
      <c r="XDJ84" s="420"/>
      <c r="XDK84" s="420"/>
      <c r="XDL84" s="420"/>
      <c r="XDM84" s="420"/>
      <c r="XDN84" s="420"/>
      <c r="XDO84" s="420"/>
      <c r="XDP84" s="420"/>
      <c r="XDQ84" s="420"/>
      <c r="XDR84" s="420"/>
      <c r="XDS84" s="420"/>
      <c r="XDT84" s="420"/>
      <c r="XDU84" s="420"/>
      <c r="XDV84" s="420"/>
      <c r="XDW84" s="420"/>
      <c r="XDX84" s="420"/>
      <c r="XDY84" s="420"/>
      <c r="XDZ84" s="420"/>
      <c r="XEA84" s="420"/>
      <c r="XEB84" s="420"/>
      <c r="XEC84" s="420"/>
      <c r="XED84" s="420"/>
      <c r="XEE84" s="420"/>
      <c r="XEF84" s="420"/>
      <c r="XEG84" s="420"/>
      <c r="XEH84" s="420"/>
      <c r="XEI84" s="420"/>
      <c r="XEJ84" s="420"/>
      <c r="XEK84" s="420"/>
      <c r="XEL84" s="420"/>
      <c r="XEM84" s="420"/>
      <c r="XEN84" s="420"/>
      <c r="XEO84" s="420"/>
      <c r="XEP84" s="420"/>
      <c r="XEQ84" s="420"/>
      <c r="XER84" s="420"/>
      <c r="XES84" s="420"/>
      <c r="XET84" s="420"/>
      <c r="XEU84" s="420"/>
      <c r="XEV84" s="420"/>
      <c r="XEW84" s="420"/>
      <c r="XEX84" s="420"/>
      <c r="XEY84" s="420"/>
      <c r="XEZ84" s="420"/>
    </row>
    <row r="85" spans="1:16380" ht="18" x14ac:dyDescent="0.2">
      <c r="A85" s="179"/>
      <c r="B85" s="1400" t="s">
        <v>23</v>
      </c>
      <c r="C85" s="1401"/>
      <c r="D85" s="1401"/>
      <c r="E85" s="1401"/>
      <c r="F85" s="1401"/>
      <c r="G85" s="1401"/>
      <c r="H85" s="1402"/>
      <c r="I85" s="179"/>
      <c r="J85" s="179"/>
      <c r="K85" s="179"/>
      <c r="L85" s="179"/>
      <c r="M85" s="179"/>
      <c r="N85" s="179"/>
      <c r="O85" s="179"/>
      <c r="P85" s="179"/>
      <c r="Q85" s="179"/>
      <c r="R85" s="179"/>
      <c r="S85" s="179"/>
      <c r="T85" s="179"/>
    </row>
    <row r="86" spans="1:16380" ht="18" x14ac:dyDescent="0.2">
      <c r="A86" s="179"/>
      <c r="B86" s="831" t="s">
        <v>12</v>
      </c>
      <c r="C86" s="831" t="s">
        <v>24</v>
      </c>
      <c r="D86" s="831" t="s">
        <v>5</v>
      </c>
      <c r="E86" s="831" t="s">
        <v>13</v>
      </c>
      <c r="F86" s="831" t="s">
        <v>15</v>
      </c>
      <c r="G86" s="831" t="s">
        <v>16</v>
      </c>
      <c r="H86" s="831" t="s">
        <v>232</v>
      </c>
      <c r="I86" s="179"/>
      <c r="J86" s="179"/>
      <c r="K86" s="179"/>
      <c r="L86" s="179"/>
      <c r="M86" s="179"/>
      <c r="N86" s="179"/>
      <c r="O86" s="179"/>
      <c r="P86" s="179"/>
      <c r="Q86" s="179"/>
      <c r="R86" s="179"/>
      <c r="S86" s="179"/>
      <c r="T86" s="179"/>
    </row>
    <row r="87" spans="1:16380" s="420" customFormat="1" x14ac:dyDescent="0.2">
      <c r="A87" s="179"/>
      <c r="B87" s="1046" t="s">
        <v>90</v>
      </c>
      <c r="C87" s="1403" t="s">
        <v>91</v>
      </c>
      <c r="D87" s="1047">
        <v>1</v>
      </c>
      <c r="E87" s="728">
        <f>'Cellular+Conn. Build Calc'!H76</f>
        <v>84500</v>
      </c>
      <c r="F87" s="728">
        <f>'Cellular+Conn. Build Calc'!H76</f>
        <v>84500</v>
      </c>
      <c r="G87" s="1048" t="str">
        <f>'Part List '!C55</f>
        <v>CELLFS</v>
      </c>
      <c r="H87" s="1061">
        <f>F87*'Part List '!$J$6</f>
        <v>42250</v>
      </c>
      <c r="I87" s="179"/>
      <c r="J87" s="179"/>
      <c r="K87" s="179"/>
      <c r="L87" s="179"/>
      <c r="M87" s="179"/>
      <c r="N87" s="179"/>
      <c r="O87" s="179"/>
      <c r="P87" s="179"/>
      <c r="Q87" s="179"/>
      <c r="R87" s="179"/>
      <c r="S87" s="179"/>
      <c r="T87" s="179"/>
      <c r="U87"/>
      <c r="V87"/>
      <c r="W87"/>
      <c r="X87"/>
      <c r="Y87"/>
      <c r="Z87"/>
      <c r="AA87"/>
      <c r="AB87"/>
      <c r="AC87"/>
      <c r="AD87"/>
      <c r="AE87"/>
      <c r="AF87"/>
      <c r="AG87"/>
      <c r="AH87"/>
      <c r="AI87"/>
      <c r="AJ87"/>
      <c r="AK87"/>
      <c r="AL87"/>
      <c r="AM87"/>
      <c r="AN87"/>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c r="BY87"/>
      <c r="BZ87"/>
      <c r="CA87"/>
      <c r="CB87"/>
      <c r="CC87"/>
      <c r="CD87"/>
      <c r="CE87"/>
      <c r="CF87"/>
      <c r="CG87"/>
      <c r="CH87"/>
      <c r="CI87"/>
      <c r="CJ87"/>
      <c r="CK87"/>
      <c r="CL87"/>
      <c r="CM87"/>
      <c r="CN87"/>
      <c r="CO87"/>
      <c r="CP87"/>
      <c r="CQ87"/>
      <c r="CR87"/>
      <c r="CS87"/>
      <c r="CT87"/>
      <c r="CU87"/>
      <c r="CV87"/>
      <c r="CW87"/>
      <c r="CX87"/>
      <c r="CY87"/>
      <c r="CZ87"/>
      <c r="DA87"/>
      <c r="DB87"/>
      <c r="DC87"/>
      <c r="DD87"/>
      <c r="DE87"/>
      <c r="DF87"/>
      <c r="DG87"/>
      <c r="DH87"/>
      <c r="DI87"/>
      <c r="DJ87"/>
      <c r="DK87"/>
      <c r="DL87"/>
      <c r="DM87"/>
      <c r="DN87"/>
      <c r="DO87"/>
      <c r="DP87"/>
      <c r="DQ87"/>
      <c r="DR87"/>
      <c r="DS87"/>
      <c r="DT87"/>
      <c r="DU87"/>
      <c r="DV87"/>
      <c r="DW87"/>
      <c r="DX87"/>
      <c r="DY87"/>
      <c r="DZ87"/>
      <c r="EA87"/>
      <c r="EB87"/>
      <c r="EC87"/>
      <c r="ED87"/>
      <c r="EE87"/>
      <c r="EF87"/>
      <c r="EG87"/>
      <c r="EH87"/>
      <c r="EI87"/>
      <c r="EJ87"/>
      <c r="EK87"/>
      <c r="EL87"/>
      <c r="EM87"/>
      <c r="EN87"/>
      <c r="EO87"/>
      <c r="EP87"/>
      <c r="EQ87"/>
      <c r="ER87"/>
      <c r="ES87"/>
      <c r="ET87"/>
      <c r="EU87"/>
      <c r="EV87"/>
      <c r="EW87"/>
      <c r="EX87"/>
      <c r="EY87"/>
      <c r="EZ87"/>
      <c r="FA87"/>
      <c r="FB87"/>
      <c r="FC87"/>
      <c r="FD87"/>
      <c r="FE87"/>
      <c r="FF87"/>
      <c r="FG87"/>
      <c r="FH87"/>
      <c r="FI87"/>
      <c r="FJ87"/>
      <c r="FK87"/>
      <c r="FL87"/>
      <c r="FM87"/>
      <c r="FN87"/>
      <c r="FO87"/>
      <c r="FP87"/>
      <c r="FQ87"/>
      <c r="FR87"/>
      <c r="FS87"/>
      <c r="FT87"/>
      <c r="FU87"/>
      <c r="FV87"/>
      <c r="FW87"/>
      <c r="FX87"/>
      <c r="FY87"/>
      <c r="FZ87"/>
      <c r="GA87"/>
      <c r="GB87"/>
      <c r="GC87"/>
      <c r="GD87"/>
      <c r="GE87"/>
      <c r="GF87"/>
      <c r="GG87"/>
      <c r="GH87"/>
      <c r="GI87"/>
      <c r="GJ87"/>
      <c r="GK87"/>
      <c r="GL87"/>
      <c r="GM87"/>
      <c r="GN87"/>
      <c r="GO87"/>
      <c r="GP87"/>
      <c r="GQ87"/>
      <c r="GR87"/>
      <c r="GS87"/>
      <c r="GT87"/>
      <c r="GU87"/>
      <c r="GV87"/>
      <c r="GW87"/>
      <c r="GX87"/>
      <c r="GY87"/>
      <c r="GZ87"/>
      <c r="HA87"/>
      <c r="HB87"/>
      <c r="HC87"/>
      <c r="HD87"/>
      <c r="HE87"/>
      <c r="HF87"/>
      <c r="HG87"/>
      <c r="HH87"/>
      <c r="HI87"/>
      <c r="HJ87"/>
      <c r="HK87"/>
      <c r="HL87"/>
      <c r="HM87"/>
      <c r="HN87"/>
      <c r="HO87"/>
      <c r="HP87"/>
      <c r="HQ87"/>
      <c r="HR87"/>
      <c r="HS87"/>
      <c r="HT87"/>
      <c r="HU87"/>
      <c r="HV87"/>
      <c r="HW87"/>
      <c r="HX87"/>
      <c r="HY87"/>
      <c r="HZ87"/>
      <c r="IA87"/>
      <c r="IB87"/>
      <c r="IC87"/>
      <c r="ID87"/>
      <c r="IE87"/>
      <c r="IF87"/>
      <c r="IG87"/>
      <c r="IH87"/>
      <c r="II87"/>
      <c r="IJ87"/>
      <c r="IK87"/>
      <c r="IL87"/>
      <c r="IM87"/>
      <c r="IN87"/>
      <c r="IO87"/>
      <c r="IP87"/>
      <c r="IQ87"/>
      <c r="IR87"/>
      <c r="IS87"/>
      <c r="IT87"/>
      <c r="IU87"/>
      <c r="IV87"/>
      <c r="IW87"/>
      <c r="IX87"/>
      <c r="IY87"/>
      <c r="IZ87"/>
      <c r="JA87"/>
      <c r="JB87"/>
      <c r="JC87"/>
      <c r="JD87"/>
      <c r="JE87"/>
      <c r="JF87"/>
      <c r="JG87"/>
      <c r="JH87"/>
      <c r="JI87"/>
      <c r="JJ87"/>
      <c r="JK87"/>
      <c r="JL87"/>
      <c r="JM87"/>
      <c r="JN87"/>
      <c r="JO87"/>
      <c r="JP87"/>
      <c r="JQ87"/>
      <c r="JR87"/>
      <c r="JS87"/>
      <c r="JT87"/>
      <c r="JU87"/>
      <c r="JV87"/>
      <c r="JW87"/>
      <c r="JX87"/>
      <c r="JY87"/>
      <c r="JZ87"/>
      <c r="KA87"/>
      <c r="KB87"/>
      <c r="KC87"/>
      <c r="KD87"/>
      <c r="KE87"/>
      <c r="KF87"/>
      <c r="KG87"/>
      <c r="KH87"/>
      <c r="KI87"/>
      <c r="KJ87"/>
      <c r="KK87"/>
      <c r="KL87"/>
      <c r="KM87"/>
      <c r="KN87"/>
      <c r="KO87"/>
      <c r="KP87"/>
      <c r="KQ87"/>
      <c r="KR87"/>
      <c r="KS87"/>
      <c r="KT87"/>
      <c r="KU87"/>
      <c r="KV87"/>
      <c r="KW87"/>
      <c r="KX87"/>
      <c r="KY87"/>
      <c r="KZ87"/>
      <c r="LA87"/>
      <c r="LB87"/>
      <c r="LC87"/>
      <c r="LD87"/>
      <c r="LE87"/>
      <c r="LF87"/>
      <c r="LG87"/>
      <c r="LH87"/>
      <c r="LI87"/>
      <c r="LJ87"/>
      <c r="LK87"/>
      <c r="LL87"/>
      <c r="LM87"/>
      <c r="LN87"/>
      <c r="LO87"/>
      <c r="LP87"/>
      <c r="LQ87"/>
      <c r="LR87"/>
      <c r="LS87"/>
      <c r="LT87"/>
      <c r="LU87"/>
      <c r="LV87"/>
      <c r="LW87"/>
      <c r="LX87"/>
      <c r="LY87"/>
      <c r="LZ87"/>
      <c r="MA87"/>
      <c r="MB87"/>
      <c r="MC87"/>
      <c r="MD87"/>
      <c r="ME87"/>
      <c r="MF87"/>
      <c r="MG87"/>
      <c r="MH87"/>
      <c r="MI87"/>
      <c r="MJ87"/>
      <c r="MK87"/>
      <c r="ML87"/>
      <c r="MM87"/>
      <c r="MN87"/>
      <c r="MO87"/>
      <c r="MP87"/>
      <c r="MQ87"/>
      <c r="MR87"/>
      <c r="MS87"/>
      <c r="MT87"/>
      <c r="MU87"/>
      <c r="MV87"/>
      <c r="MW87"/>
      <c r="MX87"/>
      <c r="MY87"/>
      <c r="MZ87"/>
      <c r="NA87"/>
      <c r="NB87"/>
      <c r="NC87"/>
      <c r="ND87"/>
      <c r="NE87"/>
      <c r="NF87"/>
      <c r="NG87"/>
      <c r="NH87"/>
      <c r="NI87"/>
      <c r="NJ87"/>
      <c r="NK87"/>
      <c r="NL87"/>
      <c r="NM87"/>
      <c r="NN87"/>
      <c r="NO87"/>
      <c r="NP87"/>
      <c r="NQ87"/>
      <c r="NR87"/>
      <c r="NS87"/>
      <c r="NT87"/>
      <c r="NU87"/>
      <c r="NV87"/>
      <c r="NW87"/>
      <c r="NX87"/>
      <c r="NY87"/>
      <c r="NZ87"/>
      <c r="OA87"/>
      <c r="OB87"/>
      <c r="OC87"/>
      <c r="OD87"/>
      <c r="OE87"/>
      <c r="OF87"/>
      <c r="OG87"/>
      <c r="OH87"/>
      <c r="OI87"/>
      <c r="OJ87"/>
      <c r="OK87"/>
      <c r="OL87"/>
      <c r="OM87"/>
      <c r="ON87"/>
      <c r="OO87"/>
      <c r="OP87"/>
      <c r="OQ87"/>
      <c r="OR87"/>
      <c r="OS87"/>
      <c r="OT87"/>
      <c r="OU87"/>
      <c r="OV87"/>
      <c r="OW87"/>
      <c r="OX87"/>
      <c r="OY87"/>
      <c r="OZ87"/>
      <c r="PA87"/>
      <c r="PB87"/>
      <c r="PC87"/>
      <c r="PD87"/>
      <c r="PE87"/>
      <c r="PF87"/>
      <c r="PG87"/>
      <c r="PH87"/>
      <c r="PI87"/>
      <c r="PJ87"/>
      <c r="PK87"/>
      <c r="PL87"/>
      <c r="PM87"/>
      <c r="PN87"/>
      <c r="PO87"/>
      <c r="PP87"/>
      <c r="PQ87"/>
      <c r="PR87"/>
      <c r="PS87"/>
      <c r="PT87"/>
      <c r="PU87"/>
      <c r="PV87"/>
      <c r="PW87"/>
      <c r="PX87"/>
      <c r="PY87"/>
      <c r="PZ87"/>
      <c r="QA87"/>
      <c r="QB87"/>
      <c r="QC87"/>
      <c r="QD87"/>
      <c r="QE87"/>
      <c r="QF87"/>
      <c r="QG87"/>
      <c r="QH87"/>
      <c r="QI87"/>
      <c r="QJ87"/>
      <c r="QK87"/>
      <c r="QL87"/>
      <c r="QM87"/>
      <c r="QN87"/>
      <c r="QO87"/>
      <c r="QP87"/>
      <c r="QQ87"/>
      <c r="QR87"/>
      <c r="QS87"/>
      <c r="QT87"/>
      <c r="QU87"/>
      <c r="QV87"/>
      <c r="QW87"/>
      <c r="QX87"/>
      <c r="QY87"/>
      <c r="QZ87"/>
      <c r="RA87"/>
      <c r="RB87"/>
      <c r="RC87"/>
      <c r="RD87"/>
      <c r="RE87"/>
      <c r="RF87"/>
      <c r="RG87"/>
      <c r="RH87"/>
      <c r="RI87"/>
      <c r="RJ87"/>
      <c r="RK87"/>
      <c r="RL87"/>
      <c r="RM87"/>
      <c r="RN87"/>
      <c r="RO87"/>
      <c r="RP87"/>
      <c r="RQ87"/>
      <c r="RR87"/>
      <c r="RS87"/>
      <c r="RT87"/>
      <c r="RU87"/>
      <c r="RV87"/>
      <c r="RW87"/>
      <c r="RX87"/>
      <c r="RY87"/>
      <c r="RZ87"/>
      <c r="SA87"/>
      <c r="SB87"/>
      <c r="SC87"/>
      <c r="SD87"/>
      <c r="SE87"/>
      <c r="SF87"/>
      <c r="SG87"/>
      <c r="SH87"/>
      <c r="SI87"/>
      <c r="SJ87"/>
      <c r="SK87"/>
      <c r="SL87"/>
      <c r="SM87"/>
      <c r="SN87"/>
      <c r="SO87"/>
      <c r="SP87"/>
      <c r="SQ87"/>
      <c r="SR87"/>
      <c r="SS87"/>
      <c r="ST87"/>
      <c r="SU87"/>
      <c r="SV87"/>
      <c r="SW87"/>
      <c r="SX87"/>
      <c r="SY87"/>
      <c r="SZ87"/>
      <c r="TA87"/>
      <c r="TB87"/>
      <c r="TC87"/>
      <c r="TD87"/>
      <c r="TE87"/>
      <c r="TF87"/>
      <c r="TG87"/>
      <c r="TH87"/>
      <c r="TI87"/>
      <c r="TJ87"/>
      <c r="TK87"/>
      <c r="TL87"/>
      <c r="TM87"/>
      <c r="TN87"/>
      <c r="TO87"/>
      <c r="TP87"/>
      <c r="TQ87"/>
      <c r="TR87"/>
      <c r="TS87"/>
      <c r="TT87"/>
      <c r="TU87"/>
      <c r="TV87"/>
      <c r="TW87"/>
      <c r="TX87"/>
      <c r="TY87"/>
      <c r="TZ87"/>
      <c r="UA87"/>
      <c r="UB87"/>
      <c r="UC87"/>
      <c r="UD87"/>
      <c r="UE87"/>
      <c r="UF87"/>
      <c r="UG87"/>
      <c r="UH87"/>
      <c r="UI87"/>
      <c r="UJ87"/>
      <c r="UK87"/>
      <c r="UL87"/>
      <c r="UM87"/>
      <c r="UN87"/>
      <c r="UO87"/>
      <c r="UP87"/>
      <c r="UQ87"/>
      <c r="UR87"/>
      <c r="US87"/>
      <c r="UT87"/>
      <c r="UU87"/>
      <c r="UV87"/>
      <c r="UW87"/>
      <c r="UX87"/>
      <c r="UY87"/>
      <c r="UZ87"/>
      <c r="VA87"/>
      <c r="VB87"/>
      <c r="VC87"/>
      <c r="VD87"/>
      <c r="VE87"/>
      <c r="VF87"/>
      <c r="VG87"/>
      <c r="VH87"/>
      <c r="VI87"/>
      <c r="VJ87"/>
      <c r="VK87"/>
      <c r="VL87"/>
      <c r="VM87"/>
      <c r="VN87"/>
      <c r="VO87"/>
      <c r="VP87"/>
      <c r="VQ87"/>
      <c r="VR87"/>
      <c r="VS87"/>
      <c r="VT87"/>
      <c r="VU87"/>
      <c r="VV87"/>
      <c r="VW87"/>
      <c r="VX87"/>
      <c r="VY87"/>
      <c r="VZ87"/>
      <c r="WA87"/>
      <c r="WB87"/>
      <c r="WC87"/>
      <c r="WD87"/>
      <c r="WE87"/>
      <c r="WF87"/>
      <c r="WG87"/>
      <c r="WH87"/>
      <c r="WI87"/>
      <c r="WJ87"/>
      <c r="WK87"/>
      <c r="WL87"/>
      <c r="WM87"/>
      <c r="WN87"/>
      <c r="WO87"/>
      <c r="WP87"/>
      <c r="WQ87"/>
      <c r="WR87"/>
      <c r="WS87"/>
      <c r="WT87"/>
      <c r="WU87"/>
      <c r="WV87"/>
      <c r="WW87"/>
      <c r="WX87"/>
      <c r="WY87"/>
      <c r="WZ87"/>
      <c r="XA87"/>
      <c r="XB87"/>
      <c r="XC87"/>
      <c r="XD87"/>
      <c r="XE87"/>
      <c r="XF87"/>
      <c r="XG87"/>
      <c r="XH87"/>
      <c r="XI87"/>
      <c r="XJ87"/>
      <c r="XK87"/>
      <c r="XL87"/>
      <c r="XM87"/>
      <c r="XN87"/>
      <c r="XO87"/>
      <c r="XP87"/>
      <c r="XQ87"/>
      <c r="XR87"/>
      <c r="XS87"/>
      <c r="XT87"/>
      <c r="XU87"/>
      <c r="XV87"/>
      <c r="XW87"/>
      <c r="XX87"/>
      <c r="XY87"/>
      <c r="XZ87"/>
      <c r="YA87"/>
      <c r="YB87"/>
      <c r="YC87"/>
      <c r="YD87"/>
      <c r="YE87"/>
      <c r="YF87"/>
      <c r="YG87"/>
      <c r="YH87"/>
      <c r="YI87"/>
      <c r="YJ87"/>
      <c r="YK87"/>
      <c r="YL87"/>
      <c r="YM87"/>
      <c r="YN87"/>
      <c r="YO87"/>
      <c r="YP87"/>
      <c r="YQ87"/>
      <c r="YR87"/>
      <c r="YS87"/>
      <c r="YT87"/>
      <c r="YU87"/>
      <c r="YV87"/>
      <c r="YW87"/>
      <c r="YX87"/>
      <c r="YY87"/>
      <c r="YZ87"/>
      <c r="ZA87"/>
      <c r="ZB87"/>
      <c r="ZC87"/>
      <c r="ZD87"/>
      <c r="ZE87"/>
      <c r="ZF87"/>
      <c r="ZG87"/>
      <c r="ZH87"/>
      <c r="ZI87"/>
      <c r="ZJ87"/>
      <c r="ZK87"/>
      <c r="ZL87"/>
      <c r="ZM87"/>
      <c r="ZN87"/>
      <c r="ZO87"/>
      <c r="ZP87"/>
      <c r="ZQ87"/>
      <c r="ZR87"/>
      <c r="ZS87"/>
      <c r="ZT87"/>
      <c r="ZU87"/>
      <c r="ZV87"/>
      <c r="ZW87"/>
      <c r="ZX87"/>
      <c r="ZY87"/>
      <c r="ZZ87"/>
      <c r="AAA87"/>
      <c r="AAB87"/>
      <c r="AAC87"/>
      <c r="AAD87"/>
      <c r="AAE87"/>
      <c r="AAF87"/>
      <c r="AAG87"/>
      <c r="AAH87"/>
      <c r="AAI87"/>
      <c r="AAJ87"/>
      <c r="AAK87"/>
      <c r="AAL87"/>
      <c r="AAM87"/>
      <c r="AAN87"/>
      <c r="AAO87"/>
      <c r="AAP87"/>
      <c r="AAQ87"/>
      <c r="AAR87"/>
      <c r="AAS87"/>
      <c r="AAT87"/>
      <c r="AAU87"/>
      <c r="AAV87"/>
      <c r="AAW87"/>
      <c r="AAX87"/>
      <c r="AAY87"/>
      <c r="AAZ87"/>
      <c r="ABA87"/>
      <c r="ABB87"/>
      <c r="ABC87"/>
      <c r="ABD87"/>
      <c r="ABE87"/>
      <c r="ABF87"/>
      <c r="ABG87"/>
      <c r="ABH87"/>
      <c r="ABI87"/>
      <c r="ABJ87"/>
      <c r="ABK87"/>
      <c r="ABL87"/>
      <c r="ABM87"/>
      <c r="ABN87"/>
      <c r="ABO87"/>
      <c r="ABP87"/>
      <c r="ABQ87"/>
      <c r="ABR87"/>
      <c r="ABS87"/>
      <c r="ABT87"/>
      <c r="ABU87"/>
      <c r="ABV87"/>
      <c r="ABW87"/>
      <c r="ABX87"/>
      <c r="ABY87"/>
      <c r="ABZ87"/>
      <c r="ACA87"/>
      <c r="ACB87"/>
      <c r="ACC87"/>
      <c r="ACD87"/>
      <c r="ACE87"/>
      <c r="ACF87"/>
      <c r="ACG87"/>
      <c r="ACH87"/>
      <c r="ACI87"/>
      <c r="ACJ87"/>
      <c r="ACK87"/>
      <c r="ACL87"/>
      <c r="ACM87"/>
      <c r="ACN87"/>
      <c r="ACO87"/>
      <c r="ACP87"/>
      <c r="ACQ87"/>
      <c r="ACR87"/>
      <c r="ACS87"/>
      <c r="ACT87"/>
      <c r="ACU87"/>
      <c r="ACV87"/>
      <c r="ACW87"/>
      <c r="ACX87"/>
      <c r="ACY87"/>
      <c r="ACZ87"/>
      <c r="ADA87"/>
      <c r="ADB87"/>
      <c r="ADC87"/>
      <c r="ADD87"/>
      <c r="ADE87"/>
      <c r="ADF87"/>
      <c r="ADG87"/>
      <c r="ADH87"/>
      <c r="ADI87"/>
      <c r="ADJ87"/>
      <c r="ADK87"/>
      <c r="ADL87"/>
      <c r="ADM87"/>
      <c r="ADN87"/>
      <c r="ADO87"/>
      <c r="ADP87"/>
      <c r="ADQ87"/>
      <c r="ADR87"/>
      <c r="ADS87"/>
      <c r="ADT87"/>
      <c r="ADU87"/>
      <c r="ADV87"/>
      <c r="ADW87"/>
      <c r="ADX87"/>
      <c r="ADY87"/>
      <c r="ADZ87"/>
      <c r="AEA87"/>
      <c r="AEB87"/>
      <c r="AEC87"/>
      <c r="AED87"/>
      <c r="AEE87"/>
      <c r="AEF87"/>
      <c r="AEG87"/>
      <c r="AEH87"/>
      <c r="AEI87"/>
      <c r="AEJ87"/>
      <c r="AEK87"/>
      <c r="AEL87"/>
      <c r="AEM87"/>
      <c r="AEN87"/>
      <c r="AEO87"/>
      <c r="AEP87"/>
      <c r="AEQ87"/>
      <c r="AER87"/>
      <c r="AES87"/>
      <c r="AET87"/>
      <c r="AEU87"/>
      <c r="AEV87"/>
      <c r="AEW87"/>
      <c r="AEX87"/>
      <c r="AEY87"/>
      <c r="AEZ87"/>
      <c r="AFA87"/>
      <c r="AFB87"/>
      <c r="AFC87"/>
      <c r="AFD87"/>
      <c r="AFE87"/>
      <c r="AFF87"/>
      <c r="AFG87"/>
      <c r="AFH87"/>
      <c r="AFI87"/>
      <c r="AFJ87"/>
      <c r="AFK87"/>
      <c r="AFL87"/>
      <c r="AFM87"/>
      <c r="AFN87"/>
      <c r="AFO87"/>
      <c r="AFP87"/>
      <c r="AFQ87"/>
      <c r="AFR87"/>
      <c r="AFS87"/>
      <c r="AFT87"/>
      <c r="AFU87"/>
      <c r="AFV87"/>
      <c r="AFW87"/>
      <c r="AFX87"/>
      <c r="AFY87"/>
      <c r="AFZ87"/>
      <c r="AGA87"/>
      <c r="AGB87"/>
      <c r="AGC87"/>
      <c r="AGD87"/>
      <c r="AGE87"/>
      <c r="AGF87"/>
      <c r="AGG87"/>
      <c r="AGH87"/>
      <c r="AGI87"/>
      <c r="AGJ87"/>
      <c r="AGK87"/>
      <c r="AGL87"/>
      <c r="AGM87"/>
      <c r="AGN87"/>
      <c r="AGO87"/>
      <c r="AGP87"/>
      <c r="AGQ87"/>
      <c r="AGR87"/>
      <c r="AGS87"/>
      <c r="AGT87"/>
      <c r="AGU87"/>
      <c r="AGV87"/>
      <c r="AGW87"/>
      <c r="AGX87"/>
      <c r="AGY87"/>
      <c r="AGZ87"/>
      <c r="AHA87"/>
      <c r="AHB87"/>
      <c r="AHC87"/>
      <c r="AHD87"/>
      <c r="AHE87"/>
      <c r="AHF87"/>
      <c r="AHG87"/>
      <c r="AHH87"/>
      <c r="AHI87"/>
      <c r="AHJ87"/>
      <c r="AHK87"/>
      <c r="AHL87"/>
      <c r="AHM87"/>
      <c r="AHN87"/>
      <c r="AHO87"/>
      <c r="AHP87"/>
      <c r="AHQ87"/>
      <c r="AHR87"/>
      <c r="AHS87"/>
      <c r="AHT87"/>
      <c r="AHU87"/>
      <c r="AHV87"/>
      <c r="AHW87"/>
      <c r="AHX87"/>
      <c r="AHY87"/>
      <c r="AHZ87"/>
      <c r="AIA87"/>
      <c r="AIB87"/>
      <c r="AIC87"/>
      <c r="AID87"/>
      <c r="AIE87"/>
      <c r="AIF87"/>
      <c r="AIG87"/>
      <c r="AIH87"/>
      <c r="AII87"/>
      <c r="AIJ87"/>
      <c r="AIK87"/>
      <c r="AIL87"/>
      <c r="AIM87"/>
      <c r="AIN87"/>
      <c r="AIO87"/>
      <c r="AIP87"/>
      <c r="AIQ87"/>
      <c r="AIR87"/>
      <c r="AIS87"/>
      <c r="AIT87"/>
      <c r="AIU87"/>
      <c r="AIV87"/>
      <c r="AIW87"/>
      <c r="AIX87"/>
      <c r="AIY87"/>
      <c r="AIZ87"/>
      <c r="AJA87"/>
      <c r="AJB87"/>
      <c r="AJC87"/>
      <c r="AJD87"/>
      <c r="AJE87"/>
      <c r="AJF87"/>
      <c r="AJG87"/>
      <c r="AJH87"/>
      <c r="AJI87"/>
      <c r="AJJ87"/>
      <c r="AJK87"/>
      <c r="AJL87"/>
      <c r="AJM87"/>
      <c r="AJN87"/>
      <c r="AJO87"/>
      <c r="AJP87"/>
      <c r="AJQ87"/>
      <c r="AJR87"/>
      <c r="AJS87"/>
      <c r="AJT87"/>
      <c r="AJU87"/>
      <c r="AJV87"/>
      <c r="AJW87"/>
      <c r="AJX87"/>
      <c r="AJY87"/>
      <c r="AJZ87"/>
      <c r="AKA87"/>
      <c r="AKB87"/>
      <c r="AKC87"/>
      <c r="AKD87"/>
      <c r="AKE87"/>
      <c r="AKF87"/>
      <c r="AKG87"/>
      <c r="AKH87"/>
      <c r="AKI87"/>
      <c r="AKJ87"/>
      <c r="AKK87"/>
      <c r="AKL87"/>
      <c r="AKM87"/>
      <c r="AKN87"/>
      <c r="AKO87"/>
      <c r="AKP87"/>
      <c r="AKQ87"/>
      <c r="AKR87"/>
      <c r="AKS87"/>
      <c r="AKT87"/>
      <c r="AKU87"/>
      <c r="AKV87"/>
      <c r="AKW87"/>
      <c r="AKX87"/>
      <c r="AKY87"/>
      <c r="AKZ87"/>
      <c r="ALA87"/>
      <c r="ALB87"/>
      <c r="ALC87"/>
      <c r="ALD87"/>
      <c r="ALE87"/>
      <c r="ALF87"/>
      <c r="ALG87"/>
      <c r="ALH87"/>
      <c r="ALI87"/>
      <c r="ALJ87"/>
      <c r="ALK87"/>
      <c r="ALL87"/>
      <c r="ALM87"/>
      <c r="ALN87"/>
      <c r="ALO87"/>
      <c r="ALP87"/>
      <c r="ALQ87"/>
      <c r="ALR87"/>
      <c r="ALS87"/>
      <c r="ALT87"/>
      <c r="ALU87"/>
      <c r="ALV87"/>
      <c r="ALW87"/>
      <c r="ALX87"/>
      <c r="ALY87"/>
      <c r="ALZ87"/>
      <c r="AMA87"/>
      <c r="AMB87"/>
      <c r="AMC87"/>
      <c r="AMD87"/>
      <c r="AME87"/>
      <c r="AMF87"/>
      <c r="AMG87"/>
      <c r="AMH87"/>
      <c r="AMI87"/>
      <c r="AMJ87"/>
      <c r="AMK87"/>
      <c r="AML87"/>
      <c r="AMM87"/>
      <c r="AMN87"/>
      <c r="AMO87"/>
      <c r="AMP87"/>
      <c r="AMQ87"/>
      <c r="AMR87"/>
      <c r="AMS87"/>
      <c r="AMT87"/>
      <c r="AMU87"/>
      <c r="AMV87"/>
      <c r="AMW87"/>
      <c r="AMX87"/>
      <c r="AMY87"/>
      <c r="AMZ87"/>
      <c r="ANA87"/>
      <c r="ANB87"/>
      <c r="ANC87"/>
      <c r="AND87"/>
      <c r="ANE87"/>
      <c r="ANF87"/>
      <c r="ANG87"/>
      <c r="ANH87"/>
      <c r="ANI87"/>
      <c r="ANJ87"/>
      <c r="ANK87"/>
      <c r="ANL87"/>
      <c r="ANM87"/>
      <c r="ANN87"/>
      <c r="ANO87"/>
      <c r="ANP87"/>
      <c r="ANQ87"/>
      <c r="ANR87"/>
      <c r="ANS87"/>
      <c r="ANT87"/>
      <c r="ANU87"/>
      <c r="ANV87"/>
      <c r="ANW87"/>
      <c r="ANX87"/>
      <c r="ANY87"/>
      <c r="ANZ87"/>
      <c r="AOA87"/>
      <c r="AOB87"/>
      <c r="AOC87"/>
      <c r="AOD87"/>
      <c r="AOE87"/>
      <c r="AOF87"/>
      <c r="AOG87"/>
      <c r="AOH87"/>
      <c r="AOI87"/>
      <c r="AOJ87"/>
      <c r="AOK87"/>
      <c r="AOL87"/>
      <c r="AOM87"/>
      <c r="AON87"/>
      <c r="AOO87"/>
      <c r="AOP87"/>
      <c r="AOQ87"/>
      <c r="AOR87"/>
      <c r="AOS87"/>
      <c r="AOT87"/>
      <c r="AOU87"/>
      <c r="AOV87"/>
      <c r="AOW87"/>
      <c r="AOX87"/>
      <c r="AOY87"/>
      <c r="AOZ87"/>
      <c r="APA87"/>
      <c r="APB87"/>
      <c r="APC87"/>
      <c r="APD87"/>
      <c r="APE87"/>
      <c r="APF87"/>
      <c r="APG87"/>
      <c r="APH87"/>
      <c r="API87"/>
      <c r="APJ87"/>
      <c r="APK87"/>
      <c r="APL87"/>
      <c r="APM87"/>
      <c r="APN87"/>
      <c r="APO87"/>
      <c r="APP87"/>
      <c r="APQ87"/>
      <c r="APR87"/>
      <c r="APS87"/>
      <c r="APT87"/>
      <c r="APU87"/>
      <c r="APV87"/>
      <c r="APW87"/>
      <c r="APX87"/>
      <c r="APY87"/>
      <c r="APZ87"/>
      <c r="AQA87"/>
      <c r="AQB87"/>
      <c r="AQC87"/>
      <c r="AQD87"/>
      <c r="AQE87"/>
      <c r="AQF87"/>
      <c r="AQG87"/>
      <c r="AQH87"/>
      <c r="AQI87"/>
      <c r="AQJ87"/>
      <c r="AQK87"/>
      <c r="AQL87"/>
      <c r="AQM87"/>
      <c r="AQN87"/>
      <c r="AQO87"/>
      <c r="AQP87"/>
      <c r="AQQ87"/>
      <c r="AQR87"/>
      <c r="AQS87"/>
      <c r="AQT87"/>
      <c r="AQU87"/>
      <c r="AQV87"/>
      <c r="AQW87"/>
      <c r="AQX87"/>
      <c r="AQY87"/>
      <c r="AQZ87"/>
      <c r="ARA87"/>
      <c r="ARB87"/>
      <c r="ARC87"/>
      <c r="ARD87"/>
      <c r="ARE87"/>
      <c r="ARF87"/>
      <c r="ARG87"/>
      <c r="ARH87"/>
      <c r="ARI87"/>
      <c r="ARJ87"/>
      <c r="ARK87"/>
      <c r="ARL87"/>
      <c r="ARM87"/>
      <c r="ARN87"/>
      <c r="ARO87"/>
      <c r="ARP87"/>
      <c r="ARQ87"/>
      <c r="ARR87"/>
      <c r="ARS87"/>
      <c r="ART87"/>
      <c r="ARU87"/>
      <c r="ARV87"/>
      <c r="ARW87"/>
      <c r="ARX87"/>
      <c r="ARY87"/>
      <c r="ARZ87"/>
      <c r="ASA87"/>
      <c r="ASB87"/>
      <c r="ASC87"/>
      <c r="ASD87"/>
      <c r="ASE87"/>
      <c r="ASF87"/>
      <c r="ASG87"/>
      <c r="ASH87"/>
      <c r="ASI87"/>
      <c r="ASJ87"/>
      <c r="ASK87"/>
      <c r="ASL87"/>
      <c r="ASM87"/>
      <c r="ASN87"/>
      <c r="ASO87"/>
      <c r="ASP87"/>
      <c r="ASQ87"/>
      <c r="ASR87"/>
      <c r="ASS87"/>
      <c r="AST87"/>
      <c r="ASU87"/>
      <c r="ASV87"/>
      <c r="ASW87"/>
      <c r="ASX87"/>
      <c r="ASY87"/>
      <c r="ASZ87"/>
      <c r="ATA87"/>
      <c r="ATB87"/>
      <c r="ATC87"/>
      <c r="ATD87"/>
      <c r="ATE87"/>
      <c r="ATF87"/>
      <c r="ATG87"/>
      <c r="ATH87"/>
      <c r="ATI87"/>
      <c r="ATJ87"/>
      <c r="ATK87"/>
      <c r="ATL87"/>
      <c r="ATM87"/>
      <c r="ATN87"/>
      <c r="ATO87"/>
      <c r="ATP87"/>
      <c r="ATQ87"/>
      <c r="ATR87"/>
      <c r="ATS87"/>
      <c r="ATT87"/>
      <c r="ATU87"/>
      <c r="ATV87"/>
      <c r="ATW87"/>
      <c r="ATX87"/>
      <c r="ATY87"/>
      <c r="ATZ87"/>
      <c r="AUA87"/>
      <c r="AUB87"/>
      <c r="AUC87"/>
      <c r="AUD87"/>
      <c r="AUE87"/>
      <c r="AUF87"/>
      <c r="AUG87"/>
      <c r="AUH87"/>
      <c r="AUI87"/>
      <c r="AUJ87"/>
      <c r="AUK87"/>
      <c r="AUL87"/>
      <c r="AUM87"/>
      <c r="AUN87"/>
      <c r="AUO87"/>
      <c r="AUP87"/>
      <c r="AUQ87"/>
      <c r="AUR87"/>
      <c r="AUS87"/>
      <c r="AUT87"/>
      <c r="AUU87"/>
      <c r="AUV87"/>
      <c r="AUW87"/>
      <c r="AUX87"/>
      <c r="AUY87"/>
      <c r="AUZ87"/>
      <c r="AVA87"/>
      <c r="AVB87"/>
      <c r="AVC87"/>
      <c r="AVD87"/>
      <c r="AVE87"/>
      <c r="AVF87"/>
      <c r="AVG87"/>
      <c r="AVH87"/>
      <c r="AVI87"/>
      <c r="AVJ87"/>
      <c r="AVK87"/>
      <c r="AVL87"/>
      <c r="AVM87"/>
      <c r="AVN87"/>
      <c r="AVO87"/>
      <c r="AVP87"/>
      <c r="AVQ87"/>
      <c r="AVR87"/>
      <c r="AVS87"/>
      <c r="AVT87"/>
      <c r="AVU87"/>
      <c r="AVV87"/>
      <c r="AVW87"/>
      <c r="AVX87"/>
      <c r="AVY87"/>
      <c r="AVZ87"/>
      <c r="AWA87"/>
      <c r="AWB87"/>
      <c r="AWC87"/>
      <c r="AWD87"/>
      <c r="AWE87"/>
      <c r="AWF87"/>
      <c r="AWG87"/>
      <c r="AWH87"/>
      <c r="AWI87"/>
      <c r="AWJ87"/>
      <c r="AWK87"/>
      <c r="AWL87"/>
      <c r="AWM87"/>
      <c r="AWN87"/>
      <c r="AWO87"/>
      <c r="AWP87"/>
      <c r="AWQ87"/>
      <c r="AWR87"/>
      <c r="AWS87"/>
      <c r="AWT87"/>
      <c r="AWU87"/>
      <c r="AWV87"/>
      <c r="AWW87"/>
      <c r="AWX87"/>
      <c r="AWY87"/>
      <c r="AWZ87"/>
      <c r="AXA87"/>
      <c r="AXB87"/>
      <c r="AXC87"/>
      <c r="AXD87"/>
      <c r="AXE87"/>
      <c r="AXF87"/>
      <c r="AXG87"/>
      <c r="AXH87"/>
      <c r="AXI87"/>
      <c r="AXJ87"/>
      <c r="AXK87"/>
      <c r="AXL87"/>
      <c r="AXM87"/>
      <c r="AXN87"/>
      <c r="AXO87"/>
      <c r="AXP87"/>
      <c r="AXQ87"/>
      <c r="AXR87"/>
      <c r="AXS87"/>
      <c r="AXT87"/>
      <c r="AXU87"/>
      <c r="AXV87"/>
      <c r="AXW87"/>
      <c r="AXX87"/>
      <c r="AXY87"/>
      <c r="AXZ87"/>
      <c r="AYA87"/>
      <c r="AYB87"/>
      <c r="AYC87"/>
      <c r="AYD87"/>
      <c r="AYE87"/>
      <c r="AYF87"/>
      <c r="AYG87"/>
      <c r="AYH87"/>
      <c r="AYI87"/>
      <c r="AYJ87"/>
      <c r="AYK87"/>
      <c r="AYL87"/>
      <c r="AYM87"/>
      <c r="AYN87"/>
      <c r="AYO87"/>
      <c r="AYP87"/>
      <c r="AYQ87"/>
      <c r="AYR87"/>
      <c r="AYS87"/>
      <c r="AYT87"/>
      <c r="AYU87"/>
      <c r="AYV87"/>
      <c r="AYW87"/>
      <c r="AYX87"/>
      <c r="AYY87"/>
      <c r="AYZ87"/>
      <c r="AZA87"/>
      <c r="AZB87"/>
      <c r="AZC87"/>
      <c r="AZD87"/>
      <c r="AZE87"/>
      <c r="AZF87"/>
      <c r="AZG87"/>
      <c r="AZH87"/>
      <c r="AZI87"/>
      <c r="AZJ87"/>
      <c r="AZK87"/>
      <c r="AZL87"/>
      <c r="AZM87"/>
      <c r="AZN87"/>
      <c r="AZO87"/>
      <c r="AZP87"/>
      <c r="AZQ87"/>
      <c r="AZR87"/>
      <c r="AZS87"/>
      <c r="AZT87"/>
      <c r="AZU87"/>
      <c r="AZV87"/>
      <c r="AZW87"/>
      <c r="AZX87"/>
      <c r="AZY87"/>
      <c r="AZZ87"/>
      <c r="BAA87"/>
      <c r="BAB87"/>
      <c r="BAC87"/>
      <c r="BAD87"/>
      <c r="BAE87"/>
      <c r="BAF87"/>
      <c r="BAG87"/>
      <c r="BAH87"/>
      <c r="BAI87"/>
      <c r="BAJ87"/>
      <c r="BAK87"/>
      <c r="BAL87"/>
      <c r="BAM87"/>
      <c r="BAN87"/>
      <c r="BAO87"/>
      <c r="BAP87"/>
      <c r="BAQ87"/>
      <c r="BAR87"/>
      <c r="BAS87"/>
      <c r="BAT87"/>
      <c r="BAU87"/>
      <c r="BAV87"/>
      <c r="BAW87"/>
      <c r="BAX87"/>
      <c r="BAY87"/>
      <c r="BAZ87"/>
      <c r="BBA87"/>
      <c r="BBB87"/>
      <c r="BBC87"/>
      <c r="BBD87"/>
      <c r="BBE87"/>
      <c r="BBF87"/>
      <c r="BBG87"/>
      <c r="BBH87"/>
      <c r="BBI87"/>
      <c r="BBJ87"/>
      <c r="BBK87"/>
      <c r="BBL87"/>
      <c r="BBM87"/>
      <c r="BBN87"/>
      <c r="BBO87"/>
      <c r="BBP87"/>
      <c r="BBQ87"/>
      <c r="BBR87"/>
      <c r="BBS87"/>
      <c r="BBT87"/>
      <c r="BBU87"/>
      <c r="BBV87"/>
      <c r="BBW87"/>
      <c r="BBX87"/>
      <c r="BBY87"/>
      <c r="BBZ87"/>
      <c r="BCA87"/>
      <c r="BCB87"/>
      <c r="BCC87"/>
      <c r="BCD87"/>
      <c r="BCE87"/>
      <c r="BCF87"/>
      <c r="BCG87"/>
      <c r="BCH87"/>
      <c r="BCI87"/>
      <c r="BCJ87"/>
      <c r="BCK87"/>
      <c r="BCL87"/>
      <c r="BCM87"/>
      <c r="BCN87"/>
      <c r="BCO87"/>
      <c r="BCP87"/>
      <c r="BCQ87"/>
      <c r="BCR87"/>
      <c r="BCS87"/>
      <c r="BCT87"/>
      <c r="BCU87"/>
      <c r="BCV87"/>
      <c r="BCW87"/>
      <c r="BCX87"/>
      <c r="BCY87"/>
      <c r="BCZ87"/>
      <c r="BDA87"/>
      <c r="BDB87"/>
      <c r="BDC87"/>
      <c r="BDD87"/>
      <c r="BDE87"/>
      <c r="BDF87"/>
      <c r="BDG87"/>
      <c r="BDH87"/>
      <c r="BDI87"/>
      <c r="BDJ87"/>
      <c r="BDK87"/>
      <c r="BDL87"/>
      <c r="BDM87"/>
      <c r="BDN87"/>
      <c r="BDO87"/>
      <c r="BDP87"/>
      <c r="BDQ87"/>
      <c r="BDR87"/>
      <c r="BDS87"/>
      <c r="BDT87"/>
      <c r="BDU87"/>
      <c r="BDV87"/>
      <c r="BDW87"/>
      <c r="BDX87"/>
      <c r="BDY87"/>
      <c r="BDZ87"/>
      <c r="BEA87"/>
      <c r="BEB87"/>
      <c r="BEC87"/>
      <c r="BED87"/>
      <c r="BEE87"/>
      <c r="BEF87"/>
      <c r="BEG87"/>
      <c r="BEH87"/>
      <c r="BEI87"/>
      <c r="BEJ87"/>
      <c r="BEK87"/>
      <c r="BEL87"/>
      <c r="BEM87"/>
      <c r="BEN87"/>
      <c r="BEO87"/>
      <c r="BEP87"/>
      <c r="BEQ87"/>
      <c r="BER87"/>
      <c r="BES87"/>
      <c r="BET87"/>
      <c r="BEU87"/>
      <c r="BEV87"/>
      <c r="BEW87"/>
      <c r="BEX87"/>
      <c r="BEY87"/>
      <c r="BEZ87"/>
      <c r="BFA87"/>
      <c r="BFB87"/>
      <c r="BFC87"/>
      <c r="BFD87"/>
      <c r="BFE87"/>
      <c r="BFF87"/>
      <c r="BFG87"/>
      <c r="BFH87"/>
      <c r="BFI87"/>
      <c r="BFJ87"/>
      <c r="BFK87"/>
      <c r="BFL87"/>
      <c r="BFM87"/>
      <c r="BFN87"/>
      <c r="BFO87"/>
      <c r="BFP87"/>
      <c r="BFQ87"/>
      <c r="BFR87"/>
      <c r="BFS87"/>
      <c r="BFT87"/>
      <c r="BFU87"/>
      <c r="BFV87"/>
      <c r="BFW87"/>
      <c r="BFX87"/>
      <c r="BFY87"/>
      <c r="BFZ87"/>
      <c r="BGA87"/>
      <c r="BGB87"/>
      <c r="BGC87"/>
      <c r="BGD87"/>
      <c r="BGE87"/>
      <c r="BGF87"/>
      <c r="BGG87"/>
      <c r="BGH87"/>
      <c r="BGI87"/>
      <c r="BGJ87"/>
      <c r="BGK87"/>
      <c r="BGL87"/>
      <c r="BGM87"/>
      <c r="BGN87"/>
      <c r="BGO87"/>
      <c r="BGP87"/>
      <c r="BGQ87"/>
      <c r="BGR87"/>
      <c r="BGS87"/>
      <c r="BGT87"/>
      <c r="BGU87"/>
      <c r="BGV87"/>
      <c r="BGW87"/>
      <c r="BGX87"/>
      <c r="BGY87"/>
      <c r="BGZ87"/>
      <c r="BHA87"/>
      <c r="BHB87"/>
      <c r="BHC87"/>
      <c r="BHD87"/>
      <c r="BHE87"/>
      <c r="BHF87"/>
      <c r="BHG87"/>
      <c r="BHH87"/>
      <c r="BHI87"/>
      <c r="BHJ87"/>
      <c r="BHK87"/>
      <c r="BHL87"/>
      <c r="BHM87"/>
      <c r="BHN87"/>
      <c r="BHO87"/>
      <c r="BHP87"/>
      <c r="BHQ87"/>
      <c r="BHR87"/>
      <c r="BHS87"/>
      <c r="BHT87"/>
      <c r="BHU87"/>
      <c r="BHV87"/>
      <c r="BHW87"/>
      <c r="BHX87"/>
      <c r="BHY87"/>
      <c r="BHZ87"/>
      <c r="BIA87"/>
      <c r="BIB87"/>
      <c r="BIC87"/>
      <c r="BID87"/>
      <c r="BIE87"/>
      <c r="BIF87"/>
      <c r="BIG87"/>
      <c r="BIH87"/>
      <c r="BII87"/>
      <c r="BIJ87"/>
      <c r="BIK87"/>
      <c r="BIL87"/>
      <c r="BIM87"/>
      <c r="BIN87"/>
      <c r="BIO87"/>
      <c r="BIP87"/>
      <c r="BIQ87"/>
      <c r="BIR87"/>
      <c r="BIS87"/>
      <c r="BIT87"/>
      <c r="BIU87"/>
      <c r="BIV87"/>
      <c r="BIW87"/>
      <c r="BIX87"/>
      <c r="BIY87"/>
      <c r="BIZ87"/>
      <c r="BJA87"/>
      <c r="BJB87"/>
      <c r="BJC87"/>
      <c r="BJD87"/>
      <c r="BJE87"/>
      <c r="BJF87"/>
      <c r="BJG87"/>
      <c r="BJH87"/>
      <c r="BJI87"/>
      <c r="BJJ87"/>
      <c r="BJK87"/>
      <c r="BJL87"/>
      <c r="BJM87"/>
      <c r="BJN87"/>
      <c r="BJO87"/>
      <c r="BJP87"/>
      <c r="BJQ87"/>
      <c r="BJR87"/>
      <c r="BJS87"/>
      <c r="BJT87"/>
      <c r="BJU87"/>
      <c r="BJV87"/>
      <c r="BJW87"/>
      <c r="BJX87"/>
      <c r="BJY87"/>
      <c r="BJZ87"/>
      <c r="BKA87"/>
      <c r="BKB87"/>
      <c r="BKC87"/>
      <c r="BKD87"/>
      <c r="BKE87"/>
      <c r="BKF87"/>
      <c r="BKG87"/>
      <c r="BKH87"/>
      <c r="BKI87"/>
      <c r="BKJ87"/>
      <c r="BKK87"/>
      <c r="BKL87"/>
      <c r="BKM87"/>
      <c r="BKN87"/>
      <c r="BKO87"/>
      <c r="BKP87"/>
      <c r="BKQ87"/>
      <c r="BKR87"/>
      <c r="BKS87"/>
      <c r="BKT87"/>
      <c r="BKU87"/>
      <c r="BKV87"/>
      <c r="BKW87"/>
      <c r="BKX87"/>
      <c r="BKY87"/>
      <c r="BKZ87"/>
      <c r="BLA87"/>
      <c r="BLB87"/>
      <c r="BLC87"/>
      <c r="BLD87"/>
      <c r="BLE87"/>
      <c r="BLF87"/>
      <c r="BLG87"/>
      <c r="BLH87"/>
      <c r="BLI87"/>
      <c r="BLJ87"/>
      <c r="BLK87"/>
      <c r="BLL87"/>
      <c r="BLM87"/>
      <c r="BLN87"/>
      <c r="BLO87"/>
      <c r="BLP87"/>
      <c r="BLQ87"/>
      <c r="BLR87"/>
      <c r="BLS87"/>
      <c r="BLT87"/>
      <c r="BLU87"/>
      <c r="BLV87"/>
      <c r="BLW87"/>
      <c r="BLX87"/>
      <c r="BLY87"/>
      <c r="BLZ87"/>
      <c r="BMA87"/>
      <c r="BMB87"/>
      <c r="BMC87"/>
      <c r="BMD87"/>
      <c r="BME87"/>
      <c r="BMF87"/>
      <c r="BMG87"/>
      <c r="BMH87"/>
      <c r="BMI87"/>
      <c r="BMJ87"/>
      <c r="BMK87"/>
      <c r="BML87"/>
      <c r="BMM87"/>
      <c r="BMN87"/>
      <c r="BMO87"/>
      <c r="BMP87"/>
      <c r="BMQ87"/>
      <c r="BMR87"/>
      <c r="BMS87"/>
      <c r="BMT87"/>
      <c r="BMU87"/>
      <c r="BMV87"/>
      <c r="BMW87"/>
      <c r="BMX87"/>
      <c r="BMY87"/>
      <c r="BMZ87"/>
      <c r="BNA87"/>
      <c r="BNB87"/>
      <c r="BNC87"/>
      <c r="BND87"/>
      <c r="BNE87"/>
      <c r="BNF87"/>
      <c r="BNG87"/>
      <c r="BNH87"/>
      <c r="BNI87"/>
      <c r="BNJ87"/>
      <c r="BNK87"/>
      <c r="BNL87"/>
      <c r="BNM87"/>
      <c r="BNN87"/>
      <c r="BNO87"/>
      <c r="BNP87"/>
      <c r="BNQ87"/>
      <c r="BNR87"/>
      <c r="BNS87"/>
      <c r="BNT87"/>
      <c r="BNU87"/>
      <c r="BNV87"/>
      <c r="BNW87"/>
      <c r="BNX87"/>
      <c r="BNY87"/>
      <c r="BNZ87"/>
      <c r="BOA87"/>
      <c r="BOB87"/>
      <c r="BOC87"/>
      <c r="BOD87"/>
      <c r="BOE87"/>
      <c r="BOF87"/>
      <c r="BOG87"/>
      <c r="BOH87"/>
      <c r="BOI87"/>
      <c r="BOJ87"/>
      <c r="BOK87"/>
      <c r="BOL87"/>
      <c r="BOM87"/>
      <c r="BON87"/>
      <c r="BOO87"/>
      <c r="BOP87"/>
      <c r="BOQ87"/>
      <c r="BOR87"/>
      <c r="BOS87"/>
      <c r="BOT87"/>
      <c r="BOU87"/>
      <c r="BOV87"/>
      <c r="BOW87"/>
      <c r="BOX87"/>
      <c r="BOY87"/>
      <c r="BOZ87"/>
      <c r="BPA87"/>
      <c r="BPB87"/>
      <c r="BPC87"/>
      <c r="BPD87"/>
      <c r="BPE87"/>
      <c r="BPF87"/>
      <c r="BPG87"/>
      <c r="BPH87"/>
      <c r="BPI87"/>
      <c r="BPJ87"/>
      <c r="BPK87"/>
      <c r="BPL87"/>
      <c r="BPM87"/>
      <c r="BPN87"/>
      <c r="BPO87"/>
      <c r="BPP87"/>
      <c r="BPQ87"/>
      <c r="BPR87"/>
      <c r="BPS87"/>
      <c r="BPT87"/>
      <c r="BPU87"/>
      <c r="BPV87"/>
      <c r="BPW87"/>
      <c r="BPX87"/>
      <c r="BPY87"/>
      <c r="BPZ87"/>
      <c r="BQA87"/>
      <c r="BQB87"/>
      <c r="BQC87"/>
      <c r="BQD87"/>
      <c r="BQE87"/>
      <c r="BQF87"/>
      <c r="BQG87"/>
      <c r="BQH87"/>
      <c r="BQI87"/>
      <c r="BQJ87"/>
      <c r="BQK87"/>
      <c r="BQL87"/>
      <c r="BQM87"/>
      <c r="BQN87"/>
      <c r="BQO87"/>
      <c r="BQP87"/>
      <c r="BQQ87"/>
      <c r="BQR87"/>
      <c r="BQS87"/>
      <c r="BQT87"/>
      <c r="BQU87"/>
      <c r="BQV87"/>
      <c r="BQW87"/>
      <c r="BQX87"/>
      <c r="BQY87"/>
      <c r="BQZ87"/>
      <c r="BRA87"/>
      <c r="BRB87"/>
      <c r="BRC87"/>
      <c r="BRD87"/>
      <c r="BRE87"/>
      <c r="BRF87"/>
      <c r="BRG87"/>
      <c r="BRH87"/>
      <c r="BRI87"/>
      <c r="BRJ87"/>
      <c r="BRK87"/>
      <c r="BRL87"/>
      <c r="BRM87"/>
      <c r="BRN87"/>
      <c r="BRO87"/>
      <c r="BRP87"/>
      <c r="BRQ87"/>
      <c r="BRR87"/>
      <c r="BRS87"/>
      <c r="BRT87"/>
      <c r="BRU87"/>
      <c r="BRV87"/>
      <c r="BRW87"/>
      <c r="BRX87"/>
      <c r="BRY87"/>
      <c r="BRZ87"/>
      <c r="BSA87"/>
      <c r="BSB87"/>
      <c r="BSC87"/>
      <c r="BSD87"/>
      <c r="BSE87"/>
      <c r="BSF87"/>
      <c r="BSG87"/>
      <c r="BSH87"/>
      <c r="BSI87"/>
      <c r="BSJ87"/>
      <c r="BSK87"/>
      <c r="BSL87"/>
      <c r="BSM87"/>
      <c r="BSN87"/>
      <c r="BSO87"/>
      <c r="BSP87"/>
      <c r="BSQ87"/>
      <c r="BSR87"/>
      <c r="BSS87"/>
      <c r="BST87"/>
      <c r="BSU87"/>
      <c r="BSV87"/>
      <c r="BSW87"/>
      <c r="BSX87"/>
      <c r="BSY87"/>
      <c r="BSZ87"/>
      <c r="BTA87"/>
      <c r="BTB87"/>
      <c r="BTC87"/>
      <c r="BTD87"/>
      <c r="BTE87"/>
      <c r="BTF87"/>
      <c r="BTG87"/>
      <c r="BTH87"/>
      <c r="BTI87"/>
      <c r="BTJ87"/>
      <c r="BTK87"/>
      <c r="BTL87"/>
      <c r="BTM87"/>
      <c r="BTN87"/>
      <c r="BTO87"/>
      <c r="BTP87"/>
      <c r="BTQ87"/>
      <c r="BTR87"/>
      <c r="BTS87"/>
      <c r="BTT87"/>
      <c r="BTU87"/>
      <c r="BTV87"/>
      <c r="BTW87"/>
      <c r="BTX87"/>
      <c r="BTY87"/>
      <c r="BTZ87"/>
      <c r="BUA87"/>
      <c r="BUB87"/>
      <c r="BUC87"/>
      <c r="BUD87"/>
      <c r="BUE87"/>
      <c r="BUF87"/>
      <c r="BUG87"/>
      <c r="BUH87"/>
      <c r="BUI87"/>
      <c r="BUJ87"/>
      <c r="BUK87"/>
      <c r="BUL87"/>
      <c r="BUM87"/>
      <c r="BUN87"/>
      <c r="BUO87"/>
      <c r="BUP87"/>
      <c r="BUQ87"/>
      <c r="BUR87"/>
      <c r="BUS87"/>
      <c r="BUT87"/>
      <c r="BUU87"/>
      <c r="BUV87"/>
      <c r="BUW87"/>
      <c r="BUX87"/>
      <c r="BUY87"/>
      <c r="BUZ87"/>
      <c r="BVA87"/>
      <c r="BVB87"/>
      <c r="BVC87"/>
      <c r="BVD87"/>
      <c r="BVE87"/>
      <c r="BVF87"/>
      <c r="BVG87"/>
      <c r="BVH87"/>
      <c r="BVI87"/>
      <c r="BVJ87"/>
      <c r="BVK87"/>
      <c r="BVL87"/>
      <c r="BVM87"/>
      <c r="BVN87"/>
      <c r="BVO87"/>
      <c r="BVP87"/>
      <c r="BVQ87"/>
      <c r="BVR87"/>
      <c r="BVS87"/>
      <c r="BVT87"/>
      <c r="BVU87"/>
      <c r="BVV87"/>
      <c r="BVW87"/>
      <c r="BVX87"/>
      <c r="BVY87"/>
      <c r="BVZ87"/>
      <c r="BWA87"/>
      <c r="BWB87"/>
      <c r="BWC87"/>
      <c r="BWD87"/>
      <c r="BWE87"/>
      <c r="BWF87"/>
      <c r="BWG87"/>
      <c r="BWH87"/>
      <c r="BWI87"/>
      <c r="BWJ87"/>
      <c r="BWK87"/>
      <c r="BWL87"/>
      <c r="BWM87"/>
      <c r="BWN87"/>
      <c r="BWO87"/>
      <c r="BWP87"/>
      <c r="BWQ87"/>
      <c r="BWR87"/>
      <c r="BWS87"/>
      <c r="BWT87"/>
      <c r="BWU87"/>
      <c r="BWV87"/>
      <c r="BWW87"/>
      <c r="BWX87"/>
      <c r="BWY87"/>
      <c r="BWZ87"/>
      <c r="BXA87"/>
      <c r="BXB87"/>
      <c r="BXC87"/>
      <c r="BXD87"/>
      <c r="BXE87"/>
      <c r="BXF87"/>
      <c r="BXG87"/>
      <c r="BXH87"/>
      <c r="BXI87"/>
      <c r="BXJ87"/>
      <c r="BXK87"/>
      <c r="BXL87"/>
      <c r="BXM87"/>
      <c r="BXN87"/>
      <c r="BXO87"/>
      <c r="BXP87"/>
      <c r="BXQ87"/>
      <c r="BXR87"/>
      <c r="BXS87"/>
      <c r="BXT87"/>
      <c r="BXU87"/>
      <c r="BXV87"/>
      <c r="BXW87"/>
      <c r="BXX87"/>
      <c r="BXY87"/>
      <c r="BXZ87"/>
      <c r="BYA87"/>
      <c r="BYB87"/>
      <c r="BYC87"/>
      <c r="BYD87"/>
      <c r="BYE87"/>
      <c r="BYF87"/>
      <c r="BYG87"/>
      <c r="BYH87"/>
      <c r="BYI87"/>
      <c r="BYJ87"/>
      <c r="BYK87"/>
      <c r="BYL87"/>
      <c r="BYM87"/>
      <c r="BYN87"/>
      <c r="BYO87"/>
      <c r="BYP87"/>
      <c r="BYQ87"/>
      <c r="BYR87"/>
      <c r="BYS87"/>
      <c r="BYT87"/>
      <c r="BYU87"/>
      <c r="BYV87"/>
      <c r="BYW87"/>
      <c r="BYX87"/>
      <c r="BYY87"/>
      <c r="BYZ87"/>
      <c r="BZA87"/>
      <c r="BZB87"/>
      <c r="BZC87"/>
      <c r="BZD87"/>
      <c r="BZE87"/>
      <c r="BZF87"/>
      <c r="BZG87"/>
      <c r="BZH87"/>
      <c r="BZI87"/>
      <c r="BZJ87"/>
      <c r="BZK87"/>
      <c r="BZL87"/>
      <c r="BZM87"/>
      <c r="BZN87"/>
      <c r="BZO87"/>
      <c r="BZP87"/>
      <c r="BZQ87"/>
      <c r="BZR87"/>
      <c r="BZS87"/>
      <c r="BZT87"/>
      <c r="BZU87"/>
      <c r="BZV87"/>
      <c r="BZW87"/>
      <c r="BZX87"/>
      <c r="BZY87"/>
      <c r="BZZ87"/>
      <c r="CAA87"/>
      <c r="CAB87"/>
      <c r="CAC87"/>
      <c r="CAD87"/>
      <c r="CAE87"/>
      <c r="CAF87"/>
      <c r="CAG87"/>
      <c r="CAH87"/>
      <c r="CAI87"/>
      <c r="CAJ87"/>
      <c r="CAK87"/>
      <c r="CAL87"/>
      <c r="CAM87"/>
      <c r="CAN87"/>
      <c r="CAO87"/>
      <c r="CAP87"/>
      <c r="CAQ87"/>
      <c r="CAR87"/>
      <c r="CAS87"/>
      <c r="CAT87"/>
      <c r="CAU87"/>
      <c r="CAV87"/>
      <c r="CAW87"/>
      <c r="CAX87"/>
      <c r="CAY87"/>
      <c r="CAZ87"/>
      <c r="CBA87"/>
      <c r="CBB87"/>
      <c r="CBC87"/>
      <c r="CBD87"/>
      <c r="CBE87"/>
      <c r="CBF87"/>
      <c r="CBG87"/>
      <c r="CBH87"/>
      <c r="CBI87"/>
      <c r="CBJ87"/>
      <c r="CBK87"/>
      <c r="CBL87"/>
      <c r="CBM87"/>
      <c r="CBN87"/>
      <c r="CBO87"/>
      <c r="CBP87"/>
      <c r="CBQ87"/>
      <c r="CBR87"/>
      <c r="CBS87"/>
      <c r="CBT87"/>
      <c r="CBU87"/>
      <c r="CBV87"/>
      <c r="CBW87"/>
      <c r="CBX87"/>
      <c r="CBY87"/>
      <c r="CBZ87"/>
      <c r="CCA87"/>
      <c r="CCB87"/>
      <c r="CCC87"/>
      <c r="CCD87"/>
      <c r="CCE87"/>
      <c r="CCF87"/>
      <c r="CCG87"/>
      <c r="CCH87"/>
      <c r="CCI87"/>
      <c r="CCJ87"/>
      <c r="CCK87"/>
      <c r="CCL87"/>
      <c r="CCM87"/>
      <c r="CCN87"/>
      <c r="CCO87"/>
      <c r="CCP87"/>
      <c r="CCQ87"/>
      <c r="CCR87"/>
      <c r="CCS87"/>
      <c r="CCT87"/>
      <c r="CCU87"/>
      <c r="CCV87"/>
      <c r="CCW87"/>
      <c r="CCX87"/>
      <c r="CCY87"/>
      <c r="CCZ87"/>
      <c r="CDA87"/>
      <c r="CDB87"/>
      <c r="CDC87"/>
      <c r="CDD87"/>
      <c r="CDE87"/>
      <c r="CDF87"/>
      <c r="CDG87"/>
      <c r="CDH87"/>
      <c r="CDI87"/>
      <c r="CDJ87"/>
      <c r="CDK87"/>
      <c r="CDL87"/>
      <c r="CDM87"/>
      <c r="CDN87"/>
      <c r="CDO87"/>
      <c r="CDP87"/>
      <c r="CDQ87"/>
      <c r="CDR87"/>
      <c r="CDS87"/>
      <c r="CDT87"/>
      <c r="CDU87"/>
      <c r="CDV87"/>
      <c r="CDW87"/>
      <c r="CDX87"/>
      <c r="CDY87"/>
      <c r="CDZ87"/>
      <c r="CEA87"/>
      <c r="CEB87"/>
      <c r="CEC87"/>
      <c r="CED87"/>
      <c r="CEE87"/>
      <c r="CEF87"/>
      <c r="CEG87"/>
      <c r="CEH87"/>
      <c r="CEI87"/>
      <c r="CEJ87"/>
      <c r="CEK87"/>
      <c r="CEL87"/>
      <c r="CEM87"/>
      <c r="CEN87"/>
      <c r="CEO87"/>
      <c r="CEP87"/>
      <c r="CEQ87"/>
      <c r="CER87"/>
      <c r="CES87"/>
      <c r="CET87"/>
      <c r="CEU87"/>
      <c r="CEV87"/>
      <c r="CEW87"/>
      <c r="CEX87"/>
      <c r="CEY87"/>
      <c r="CEZ87"/>
      <c r="CFA87"/>
      <c r="CFB87"/>
      <c r="CFC87"/>
      <c r="CFD87"/>
      <c r="CFE87"/>
      <c r="CFF87"/>
      <c r="CFG87"/>
      <c r="CFH87"/>
      <c r="CFI87"/>
      <c r="CFJ87"/>
      <c r="CFK87"/>
      <c r="CFL87"/>
      <c r="CFM87"/>
      <c r="CFN87"/>
      <c r="CFO87"/>
      <c r="CFP87"/>
      <c r="CFQ87"/>
      <c r="CFR87"/>
      <c r="CFS87"/>
      <c r="CFT87"/>
      <c r="CFU87"/>
      <c r="CFV87"/>
      <c r="CFW87"/>
      <c r="CFX87"/>
      <c r="CFY87"/>
      <c r="CFZ87"/>
      <c r="CGA87"/>
      <c r="CGB87"/>
      <c r="CGC87"/>
      <c r="CGD87"/>
      <c r="CGE87"/>
      <c r="CGF87"/>
      <c r="CGG87"/>
      <c r="CGH87"/>
      <c r="CGI87"/>
      <c r="CGJ87"/>
      <c r="CGK87"/>
      <c r="CGL87"/>
      <c r="CGM87"/>
      <c r="CGN87"/>
      <c r="CGO87"/>
      <c r="CGP87"/>
      <c r="CGQ87"/>
      <c r="CGR87"/>
      <c r="CGS87"/>
      <c r="CGT87"/>
      <c r="CGU87"/>
      <c r="CGV87"/>
      <c r="CGW87"/>
      <c r="CGX87"/>
      <c r="CGY87"/>
      <c r="CGZ87"/>
      <c r="CHA87"/>
      <c r="CHB87"/>
      <c r="CHC87"/>
      <c r="CHD87"/>
      <c r="CHE87"/>
      <c r="CHF87"/>
      <c r="CHG87"/>
      <c r="CHH87"/>
      <c r="CHI87"/>
      <c r="CHJ87"/>
      <c r="CHK87"/>
      <c r="CHL87"/>
      <c r="CHM87"/>
      <c r="CHN87"/>
      <c r="CHO87"/>
      <c r="CHP87"/>
      <c r="CHQ87"/>
      <c r="CHR87"/>
      <c r="CHS87"/>
      <c r="CHT87"/>
      <c r="CHU87"/>
      <c r="CHV87"/>
      <c r="CHW87"/>
      <c r="CHX87"/>
      <c r="CHY87"/>
      <c r="CHZ87"/>
      <c r="CIA87"/>
      <c r="CIB87"/>
      <c r="CIC87"/>
      <c r="CID87"/>
      <c r="CIE87"/>
      <c r="CIF87"/>
      <c r="CIG87"/>
      <c r="CIH87"/>
      <c r="CII87"/>
      <c r="CIJ87"/>
      <c r="CIK87"/>
      <c r="CIL87"/>
      <c r="CIM87"/>
      <c r="CIN87"/>
      <c r="CIO87"/>
      <c r="CIP87"/>
      <c r="CIQ87"/>
      <c r="CIR87"/>
      <c r="CIS87"/>
      <c r="CIT87"/>
      <c r="CIU87"/>
      <c r="CIV87"/>
      <c r="CIW87"/>
      <c r="CIX87"/>
      <c r="CIY87"/>
      <c r="CIZ87"/>
      <c r="CJA87"/>
      <c r="CJB87"/>
      <c r="CJC87"/>
      <c r="CJD87"/>
      <c r="CJE87"/>
      <c r="CJF87"/>
      <c r="CJG87"/>
      <c r="CJH87"/>
      <c r="CJI87"/>
      <c r="CJJ87"/>
      <c r="CJK87"/>
      <c r="CJL87"/>
      <c r="CJM87"/>
      <c r="CJN87"/>
      <c r="CJO87"/>
      <c r="CJP87"/>
      <c r="CJQ87"/>
      <c r="CJR87"/>
      <c r="CJS87"/>
      <c r="CJT87"/>
      <c r="CJU87"/>
      <c r="CJV87"/>
      <c r="CJW87"/>
      <c r="CJX87"/>
      <c r="CJY87"/>
      <c r="CJZ87"/>
      <c r="CKA87"/>
      <c r="CKB87"/>
      <c r="CKC87"/>
      <c r="CKD87"/>
      <c r="CKE87"/>
      <c r="CKF87"/>
      <c r="CKG87"/>
      <c r="CKH87"/>
      <c r="CKI87"/>
      <c r="CKJ87"/>
      <c r="CKK87"/>
      <c r="CKL87"/>
      <c r="CKM87"/>
      <c r="CKN87"/>
      <c r="CKO87"/>
      <c r="CKP87"/>
      <c r="CKQ87"/>
      <c r="CKR87"/>
      <c r="CKS87"/>
      <c r="CKT87"/>
      <c r="CKU87"/>
      <c r="CKV87"/>
      <c r="CKW87"/>
      <c r="CKX87"/>
      <c r="CKY87"/>
      <c r="CKZ87"/>
      <c r="CLA87"/>
      <c r="CLB87"/>
      <c r="CLC87"/>
      <c r="CLD87"/>
      <c r="CLE87"/>
      <c r="CLF87"/>
      <c r="CLG87"/>
      <c r="CLH87"/>
      <c r="CLI87"/>
      <c r="CLJ87"/>
      <c r="CLK87"/>
      <c r="CLL87"/>
      <c r="CLM87"/>
      <c r="CLN87"/>
      <c r="CLO87"/>
      <c r="CLP87"/>
      <c r="CLQ87"/>
      <c r="CLR87"/>
      <c r="CLS87"/>
      <c r="CLT87"/>
      <c r="CLU87"/>
      <c r="CLV87"/>
      <c r="CLW87"/>
      <c r="CLX87"/>
      <c r="CLY87"/>
      <c r="CLZ87"/>
      <c r="CMA87"/>
      <c r="CMB87"/>
      <c r="CMC87"/>
      <c r="CMD87"/>
      <c r="CME87"/>
      <c r="CMF87"/>
      <c r="CMG87"/>
      <c r="CMH87"/>
      <c r="CMI87"/>
      <c r="CMJ87"/>
      <c r="CMK87"/>
      <c r="CML87"/>
      <c r="CMM87"/>
      <c r="CMN87"/>
      <c r="CMO87"/>
      <c r="CMP87"/>
      <c r="CMQ87"/>
      <c r="CMR87"/>
      <c r="CMS87"/>
      <c r="CMT87"/>
      <c r="CMU87"/>
      <c r="CMV87"/>
      <c r="CMW87"/>
      <c r="CMX87"/>
      <c r="CMY87"/>
      <c r="CMZ87"/>
      <c r="CNA87"/>
      <c r="CNB87"/>
      <c r="CNC87"/>
      <c r="CND87"/>
      <c r="CNE87"/>
      <c r="CNF87"/>
      <c r="CNG87"/>
      <c r="CNH87"/>
      <c r="CNI87"/>
      <c r="CNJ87"/>
      <c r="CNK87"/>
      <c r="CNL87"/>
      <c r="CNM87"/>
      <c r="CNN87"/>
      <c r="CNO87"/>
      <c r="CNP87"/>
      <c r="CNQ87"/>
      <c r="CNR87"/>
      <c r="CNS87"/>
      <c r="CNT87"/>
      <c r="CNU87"/>
      <c r="CNV87"/>
      <c r="CNW87"/>
      <c r="CNX87"/>
      <c r="CNY87"/>
      <c r="CNZ87"/>
      <c r="COA87"/>
      <c r="COB87"/>
      <c r="COC87"/>
      <c r="COD87"/>
      <c r="COE87"/>
      <c r="COF87"/>
      <c r="COG87"/>
      <c r="COH87"/>
      <c r="COI87"/>
      <c r="COJ87"/>
      <c r="COK87"/>
      <c r="COL87"/>
      <c r="COM87"/>
      <c r="CON87"/>
      <c r="COO87"/>
      <c r="COP87"/>
      <c r="COQ87"/>
      <c r="COR87"/>
      <c r="COS87"/>
      <c r="COT87"/>
      <c r="COU87"/>
      <c r="COV87"/>
      <c r="COW87"/>
      <c r="COX87"/>
      <c r="COY87"/>
      <c r="COZ87"/>
      <c r="CPA87"/>
      <c r="CPB87"/>
      <c r="CPC87"/>
      <c r="CPD87"/>
      <c r="CPE87"/>
      <c r="CPF87"/>
      <c r="CPG87"/>
      <c r="CPH87"/>
      <c r="CPI87"/>
      <c r="CPJ87"/>
      <c r="CPK87"/>
      <c r="CPL87"/>
      <c r="CPM87"/>
      <c r="CPN87"/>
      <c r="CPO87"/>
      <c r="CPP87"/>
      <c r="CPQ87"/>
      <c r="CPR87"/>
      <c r="CPS87"/>
      <c r="CPT87"/>
      <c r="CPU87"/>
      <c r="CPV87"/>
      <c r="CPW87"/>
      <c r="CPX87"/>
      <c r="CPY87"/>
      <c r="CPZ87"/>
      <c r="CQA87"/>
      <c r="CQB87"/>
      <c r="CQC87"/>
      <c r="CQD87"/>
      <c r="CQE87"/>
      <c r="CQF87"/>
      <c r="CQG87"/>
      <c r="CQH87"/>
      <c r="CQI87"/>
      <c r="CQJ87"/>
      <c r="CQK87"/>
      <c r="CQL87"/>
      <c r="CQM87"/>
      <c r="CQN87"/>
      <c r="CQO87"/>
      <c r="CQP87"/>
      <c r="CQQ87"/>
      <c r="CQR87"/>
      <c r="CQS87"/>
      <c r="CQT87"/>
      <c r="CQU87"/>
      <c r="CQV87"/>
      <c r="CQW87"/>
      <c r="CQX87"/>
      <c r="CQY87"/>
      <c r="CQZ87"/>
      <c r="CRA87"/>
      <c r="CRB87"/>
      <c r="CRC87"/>
      <c r="CRD87"/>
      <c r="CRE87"/>
      <c r="CRF87"/>
      <c r="CRG87"/>
      <c r="CRH87"/>
      <c r="CRI87"/>
      <c r="CRJ87"/>
      <c r="CRK87"/>
      <c r="CRL87"/>
      <c r="CRM87"/>
      <c r="CRN87"/>
      <c r="CRO87"/>
      <c r="CRP87"/>
      <c r="CRQ87"/>
      <c r="CRR87"/>
      <c r="CRS87"/>
      <c r="CRT87"/>
      <c r="CRU87"/>
      <c r="CRV87"/>
      <c r="CRW87"/>
      <c r="CRX87"/>
      <c r="CRY87"/>
      <c r="CRZ87"/>
      <c r="CSA87"/>
      <c r="CSB87"/>
      <c r="CSC87"/>
      <c r="CSD87"/>
      <c r="CSE87"/>
      <c r="CSF87"/>
      <c r="CSG87"/>
      <c r="CSH87"/>
      <c r="CSI87"/>
      <c r="CSJ87"/>
      <c r="CSK87"/>
      <c r="CSL87"/>
      <c r="CSM87"/>
      <c r="CSN87"/>
      <c r="CSO87"/>
      <c r="CSP87"/>
      <c r="CSQ87"/>
      <c r="CSR87"/>
      <c r="CSS87"/>
      <c r="CST87"/>
      <c r="CSU87"/>
      <c r="CSV87"/>
      <c r="CSW87"/>
      <c r="CSX87"/>
      <c r="CSY87"/>
      <c r="CSZ87"/>
      <c r="CTA87"/>
      <c r="CTB87"/>
      <c r="CTC87"/>
      <c r="CTD87"/>
      <c r="CTE87"/>
      <c r="CTF87"/>
      <c r="CTG87"/>
      <c r="CTH87"/>
      <c r="CTI87"/>
      <c r="CTJ87"/>
      <c r="CTK87"/>
      <c r="CTL87"/>
      <c r="CTM87"/>
      <c r="CTN87"/>
      <c r="CTO87"/>
      <c r="CTP87"/>
      <c r="CTQ87"/>
      <c r="CTR87"/>
      <c r="CTS87"/>
      <c r="CTT87"/>
      <c r="CTU87"/>
      <c r="CTV87"/>
      <c r="CTW87"/>
      <c r="CTX87"/>
      <c r="CTY87"/>
      <c r="CTZ87"/>
      <c r="CUA87"/>
      <c r="CUB87"/>
      <c r="CUC87"/>
      <c r="CUD87"/>
      <c r="CUE87"/>
      <c r="CUF87"/>
      <c r="CUG87"/>
      <c r="CUH87"/>
      <c r="CUI87"/>
      <c r="CUJ87"/>
      <c r="CUK87"/>
      <c r="CUL87"/>
      <c r="CUM87"/>
      <c r="CUN87"/>
      <c r="CUO87"/>
      <c r="CUP87"/>
      <c r="CUQ87"/>
      <c r="CUR87"/>
      <c r="CUS87"/>
      <c r="CUT87"/>
      <c r="CUU87"/>
      <c r="CUV87"/>
      <c r="CUW87"/>
      <c r="CUX87"/>
      <c r="CUY87"/>
      <c r="CUZ87"/>
      <c r="CVA87"/>
      <c r="CVB87"/>
      <c r="CVC87"/>
      <c r="CVD87"/>
      <c r="CVE87"/>
      <c r="CVF87"/>
      <c r="CVG87"/>
      <c r="CVH87"/>
      <c r="CVI87"/>
      <c r="CVJ87"/>
      <c r="CVK87"/>
      <c r="CVL87"/>
      <c r="CVM87"/>
      <c r="CVN87"/>
      <c r="CVO87"/>
      <c r="CVP87"/>
      <c r="CVQ87"/>
      <c r="CVR87"/>
      <c r="CVS87"/>
      <c r="CVT87"/>
      <c r="CVU87"/>
      <c r="CVV87"/>
      <c r="CVW87"/>
      <c r="CVX87"/>
      <c r="CVY87"/>
      <c r="CVZ87"/>
      <c r="CWA87"/>
      <c r="CWB87"/>
      <c r="CWC87"/>
      <c r="CWD87"/>
      <c r="CWE87"/>
      <c r="CWF87"/>
      <c r="CWG87"/>
      <c r="CWH87"/>
      <c r="CWI87"/>
      <c r="CWJ87"/>
      <c r="CWK87"/>
      <c r="CWL87"/>
      <c r="CWM87"/>
      <c r="CWN87"/>
      <c r="CWO87"/>
      <c r="CWP87"/>
      <c r="CWQ87"/>
      <c r="CWR87"/>
      <c r="CWS87"/>
      <c r="CWT87"/>
      <c r="CWU87"/>
      <c r="CWV87"/>
      <c r="CWW87"/>
      <c r="CWX87"/>
      <c r="CWY87"/>
      <c r="CWZ87"/>
      <c r="CXA87"/>
      <c r="CXB87"/>
      <c r="CXC87"/>
      <c r="CXD87"/>
      <c r="CXE87"/>
      <c r="CXF87"/>
      <c r="CXG87"/>
      <c r="CXH87"/>
      <c r="CXI87"/>
      <c r="CXJ87"/>
      <c r="CXK87"/>
      <c r="CXL87"/>
      <c r="CXM87"/>
      <c r="CXN87"/>
      <c r="CXO87"/>
      <c r="CXP87"/>
      <c r="CXQ87"/>
      <c r="CXR87"/>
      <c r="CXS87"/>
      <c r="CXT87"/>
      <c r="CXU87"/>
      <c r="CXV87"/>
      <c r="CXW87"/>
      <c r="CXX87"/>
      <c r="CXY87"/>
      <c r="CXZ87"/>
      <c r="CYA87"/>
      <c r="CYB87"/>
      <c r="CYC87"/>
      <c r="CYD87"/>
      <c r="CYE87"/>
      <c r="CYF87"/>
      <c r="CYG87"/>
      <c r="CYH87"/>
      <c r="CYI87"/>
      <c r="CYJ87"/>
      <c r="CYK87"/>
      <c r="CYL87"/>
      <c r="CYM87"/>
      <c r="CYN87"/>
      <c r="CYO87"/>
      <c r="CYP87"/>
      <c r="CYQ87"/>
      <c r="CYR87"/>
      <c r="CYS87"/>
      <c r="CYT87"/>
      <c r="CYU87"/>
      <c r="CYV87"/>
      <c r="CYW87"/>
      <c r="CYX87"/>
      <c r="CYY87"/>
      <c r="CYZ87"/>
      <c r="CZA87"/>
      <c r="CZB87"/>
      <c r="CZC87"/>
      <c r="CZD87"/>
      <c r="CZE87"/>
      <c r="CZF87"/>
      <c r="CZG87"/>
      <c r="CZH87"/>
      <c r="CZI87"/>
      <c r="CZJ87"/>
      <c r="CZK87"/>
      <c r="CZL87"/>
      <c r="CZM87"/>
      <c r="CZN87"/>
      <c r="CZO87"/>
      <c r="CZP87"/>
      <c r="CZQ87"/>
      <c r="CZR87"/>
      <c r="CZS87"/>
      <c r="CZT87"/>
      <c r="CZU87"/>
      <c r="CZV87"/>
      <c r="CZW87"/>
      <c r="CZX87"/>
      <c r="CZY87"/>
      <c r="CZZ87"/>
      <c r="DAA87"/>
      <c r="DAB87"/>
      <c r="DAC87"/>
      <c r="DAD87"/>
      <c r="DAE87"/>
      <c r="DAF87"/>
      <c r="DAG87"/>
      <c r="DAH87"/>
      <c r="DAI87"/>
      <c r="DAJ87"/>
      <c r="DAK87"/>
      <c r="DAL87"/>
      <c r="DAM87"/>
      <c r="DAN87"/>
      <c r="DAO87"/>
      <c r="DAP87"/>
      <c r="DAQ87"/>
      <c r="DAR87"/>
      <c r="DAS87"/>
      <c r="DAT87"/>
      <c r="DAU87"/>
      <c r="DAV87"/>
      <c r="DAW87"/>
      <c r="DAX87"/>
      <c r="DAY87"/>
      <c r="DAZ87"/>
      <c r="DBA87"/>
      <c r="DBB87"/>
      <c r="DBC87"/>
      <c r="DBD87"/>
      <c r="DBE87"/>
      <c r="DBF87"/>
      <c r="DBG87"/>
      <c r="DBH87"/>
      <c r="DBI87"/>
      <c r="DBJ87"/>
      <c r="DBK87"/>
      <c r="DBL87"/>
      <c r="DBM87"/>
      <c r="DBN87"/>
      <c r="DBO87"/>
      <c r="DBP87"/>
      <c r="DBQ87"/>
      <c r="DBR87"/>
      <c r="DBS87"/>
      <c r="DBT87"/>
      <c r="DBU87"/>
      <c r="DBV87"/>
      <c r="DBW87"/>
      <c r="DBX87"/>
      <c r="DBY87"/>
      <c r="DBZ87"/>
      <c r="DCA87"/>
      <c r="DCB87"/>
      <c r="DCC87"/>
      <c r="DCD87"/>
      <c r="DCE87"/>
      <c r="DCF87"/>
      <c r="DCG87"/>
      <c r="DCH87"/>
      <c r="DCI87"/>
      <c r="DCJ87"/>
      <c r="DCK87"/>
      <c r="DCL87"/>
      <c r="DCM87"/>
      <c r="DCN87"/>
      <c r="DCO87"/>
      <c r="DCP87"/>
      <c r="DCQ87"/>
      <c r="DCR87"/>
      <c r="DCS87"/>
      <c r="DCT87"/>
      <c r="DCU87"/>
      <c r="DCV87"/>
      <c r="DCW87"/>
      <c r="DCX87"/>
      <c r="DCY87"/>
      <c r="DCZ87"/>
      <c r="DDA87"/>
      <c r="DDB87"/>
      <c r="DDC87"/>
      <c r="DDD87"/>
      <c r="DDE87"/>
      <c r="DDF87"/>
      <c r="DDG87"/>
      <c r="DDH87"/>
      <c r="DDI87"/>
      <c r="DDJ87"/>
      <c r="DDK87"/>
      <c r="DDL87"/>
      <c r="DDM87"/>
      <c r="DDN87"/>
      <c r="DDO87"/>
      <c r="DDP87"/>
      <c r="DDQ87"/>
      <c r="DDR87"/>
      <c r="DDS87"/>
      <c r="DDT87"/>
      <c r="DDU87"/>
      <c r="DDV87"/>
      <c r="DDW87"/>
      <c r="DDX87"/>
      <c r="DDY87"/>
      <c r="DDZ87"/>
      <c r="DEA87"/>
      <c r="DEB87"/>
      <c r="DEC87"/>
      <c r="DED87"/>
      <c r="DEE87"/>
      <c r="DEF87"/>
      <c r="DEG87"/>
      <c r="DEH87"/>
      <c r="DEI87"/>
      <c r="DEJ87"/>
      <c r="DEK87"/>
      <c r="DEL87"/>
      <c r="DEM87"/>
      <c r="DEN87"/>
      <c r="DEO87"/>
      <c r="DEP87"/>
      <c r="DEQ87"/>
      <c r="DER87"/>
      <c r="DES87"/>
      <c r="DET87"/>
      <c r="DEU87"/>
      <c r="DEV87"/>
      <c r="DEW87"/>
      <c r="DEX87"/>
      <c r="DEY87"/>
      <c r="DEZ87"/>
      <c r="DFA87"/>
      <c r="DFB87"/>
      <c r="DFC87"/>
      <c r="DFD87"/>
      <c r="DFE87"/>
      <c r="DFF87"/>
      <c r="DFG87"/>
      <c r="DFH87"/>
      <c r="DFI87"/>
      <c r="DFJ87"/>
      <c r="DFK87"/>
      <c r="DFL87"/>
      <c r="DFM87"/>
      <c r="DFN87"/>
      <c r="DFO87"/>
      <c r="DFP87"/>
      <c r="DFQ87"/>
      <c r="DFR87"/>
      <c r="DFS87"/>
      <c r="DFT87"/>
      <c r="DFU87"/>
      <c r="DFV87"/>
      <c r="DFW87"/>
      <c r="DFX87"/>
      <c r="DFY87"/>
      <c r="DFZ87"/>
      <c r="DGA87"/>
      <c r="DGB87"/>
      <c r="DGC87"/>
      <c r="DGD87"/>
      <c r="DGE87"/>
      <c r="DGF87"/>
      <c r="DGG87"/>
      <c r="DGH87"/>
      <c r="DGI87"/>
      <c r="DGJ87"/>
      <c r="DGK87"/>
      <c r="DGL87"/>
      <c r="DGM87"/>
      <c r="DGN87"/>
      <c r="DGO87"/>
      <c r="DGP87"/>
      <c r="DGQ87"/>
      <c r="DGR87"/>
      <c r="DGS87"/>
      <c r="DGT87"/>
      <c r="DGU87"/>
      <c r="DGV87"/>
      <c r="DGW87"/>
      <c r="DGX87"/>
      <c r="DGY87"/>
      <c r="DGZ87"/>
      <c r="DHA87"/>
      <c r="DHB87"/>
      <c r="DHC87"/>
      <c r="DHD87"/>
      <c r="DHE87"/>
      <c r="DHF87"/>
      <c r="DHG87"/>
      <c r="DHH87"/>
      <c r="DHI87"/>
      <c r="DHJ87"/>
      <c r="DHK87"/>
      <c r="DHL87"/>
      <c r="DHM87"/>
      <c r="DHN87"/>
      <c r="DHO87"/>
      <c r="DHP87"/>
      <c r="DHQ87"/>
      <c r="DHR87"/>
      <c r="DHS87"/>
      <c r="DHT87"/>
      <c r="DHU87"/>
      <c r="DHV87"/>
      <c r="DHW87"/>
      <c r="DHX87"/>
      <c r="DHY87"/>
      <c r="DHZ87"/>
      <c r="DIA87"/>
      <c r="DIB87"/>
      <c r="DIC87"/>
      <c r="DID87"/>
      <c r="DIE87"/>
      <c r="DIF87"/>
      <c r="DIG87"/>
      <c r="DIH87"/>
      <c r="DII87"/>
      <c r="DIJ87"/>
      <c r="DIK87"/>
      <c r="DIL87"/>
      <c r="DIM87"/>
      <c r="DIN87"/>
      <c r="DIO87"/>
      <c r="DIP87"/>
      <c r="DIQ87"/>
      <c r="DIR87"/>
      <c r="DIS87"/>
      <c r="DIT87"/>
      <c r="DIU87"/>
      <c r="DIV87"/>
      <c r="DIW87"/>
      <c r="DIX87"/>
      <c r="DIY87"/>
      <c r="DIZ87"/>
      <c r="DJA87"/>
      <c r="DJB87"/>
      <c r="DJC87"/>
      <c r="DJD87"/>
      <c r="DJE87"/>
      <c r="DJF87"/>
      <c r="DJG87"/>
      <c r="DJH87"/>
      <c r="DJI87"/>
      <c r="DJJ87"/>
      <c r="DJK87"/>
      <c r="DJL87"/>
      <c r="DJM87"/>
      <c r="DJN87"/>
      <c r="DJO87"/>
      <c r="DJP87"/>
      <c r="DJQ87"/>
      <c r="DJR87"/>
      <c r="DJS87"/>
      <c r="DJT87"/>
      <c r="DJU87"/>
      <c r="DJV87"/>
      <c r="DJW87"/>
      <c r="DJX87"/>
      <c r="DJY87"/>
      <c r="DJZ87"/>
      <c r="DKA87"/>
      <c r="DKB87"/>
      <c r="DKC87"/>
      <c r="DKD87"/>
      <c r="DKE87"/>
      <c r="DKF87"/>
      <c r="DKG87"/>
      <c r="DKH87"/>
      <c r="DKI87"/>
      <c r="DKJ87"/>
      <c r="DKK87"/>
      <c r="DKL87"/>
      <c r="DKM87"/>
      <c r="DKN87"/>
      <c r="DKO87"/>
      <c r="DKP87"/>
      <c r="DKQ87"/>
      <c r="DKR87"/>
      <c r="DKS87"/>
      <c r="DKT87"/>
      <c r="DKU87"/>
      <c r="DKV87"/>
      <c r="DKW87"/>
      <c r="DKX87"/>
      <c r="DKY87"/>
      <c r="DKZ87"/>
      <c r="DLA87"/>
      <c r="DLB87"/>
      <c r="DLC87"/>
      <c r="DLD87"/>
      <c r="DLE87"/>
      <c r="DLF87"/>
      <c r="DLG87"/>
      <c r="DLH87"/>
      <c r="DLI87"/>
      <c r="DLJ87"/>
      <c r="DLK87"/>
      <c r="DLL87"/>
      <c r="DLM87"/>
      <c r="DLN87"/>
      <c r="DLO87"/>
      <c r="DLP87"/>
      <c r="DLQ87"/>
      <c r="DLR87"/>
      <c r="DLS87"/>
      <c r="DLT87"/>
      <c r="DLU87"/>
      <c r="DLV87"/>
      <c r="DLW87"/>
      <c r="DLX87"/>
      <c r="DLY87"/>
      <c r="DLZ87"/>
      <c r="DMA87"/>
      <c r="DMB87"/>
      <c r="DMC87"/>
      <c r="DMD87"/>
      <c r="DME87"/>
      <c r="DMF87"/>
      <c r="DMG87"/>
      <c r="DMH87"/>
      <c r="DMI87"/>
      <c r="DMJ87"/>
      <c r="DMK87"/>
      <c r="DML87"/>
      <c r="DMM87"/>
      <c r="DMN87"/>
      <c r="DMO87"/>
      <c r="DMP87"/>
      <c r="DMQ87"/>
      <c r="DMR87"/>
      <c r="DMS87"/>
      <c r="DMT87"/>
      <c r="DMU87"/>
      <c r="DMV87"/>
      <c r="DMW87"/>
      <c r="DMX87"/>
      <c r="DMY87"/>
      <c r="DMZ87"/>
      <c r="DNA87"/>
      <c r="DNB87"/>
      <c r="DNC87"/>
      <c r="DND87"/>
      <c r="DNE87"/>
      <c r="DNF87"/>
      <c r="DNG87"/>
      <c r="DNH87"/>
      <c r="DNI87"/>
      <c r="DNJ87"/>
      <c r="DNK87"/>
      <c r="DNL87"/>
      <c r="DNM87"/>
      <c r="DNN87"/>
      <c r="DNO87"/>
      <c r="DNP87"/>
      <c r="DNQ87"/>
      <c r="DNR87"/>
      <c r="DNS87"/>
      <c r="DNT87"/>
      <c r="DNU87"/>
      <c r="DNV87"/>
      <c r="DNW87"/>
      <c r="DNX87"/>
      <c r="DNY87"/>
      <c r="DNZ87"/>
      <c r="DOA87"/>
      <c r="DOB87"/>
      <c r="DOC87"/>
      <c r="DOD87"/>
      <c r="DOE87"/>
      <c r="DOF87"/>
      <c r="DOG87"/>
      <c r="DOH87"/>
      <c r="DOI87"/>
      <c r="DOJ87"/>
      <c r="DOK87"/>
      <c r="DOL87"/>
      <c r="DOM87"/>
      <c r="DON87"/>
      <c r="DOO87"/>
      <c r="DOP87"/>
      <c r="DOQ87"/>
      <c r="DOR87"/>
      <c r="DOS87"/>
      <c r="DOT87"/>
      <c r="DOU87"/>
      <c r="DOV87"/>
      <c r="DOW87"/>
      <c r="DOX87"/>
      <c r="DOY87"/>
      <c r="DOZ87"/>
      <c r="DPA87"/>
      <c r="DPB87"/>
      <c r="DPC87"/>
      <c r="DPD87"/>
      <c r="DPE87"/>
      <c r="DPF87"/>
      <c r="DPG87"/>
      <c r="DPH87"/>
      <c r="DPI87"/>
      <c r="DPJ87"/>
      <c r="DPK87"/>
      <c r="DPL87"/>
      <c r="DPM87"/>
      <c r="DPN87"/>
      <c r="DPO87"/>
      <c r="DPP87"/>
      <c r="DPQ87"/>
      <c r="DPR87"/>
      <c r="DPS87"/>
      <c r="DPT87"/>
      <c r="DPU87"/>
      <c r="DPV87"/>
      <c r="DPW87"/>
      <c r="DPX87"/>
      <c r="DPY87"/>
      <c r="DPZ87"/>
      <c r="DQA87"/>
      <c r="DQB87"/>
      <c r="DQC87"/>
      <c r="DQD87"/>
      <c r="DQE87"/>
      <c r="DQF87"/>
      <c r="DQG87"/>
      <c r="DQH87"/>
      <c r="DQI87"/>
      <c r="DQJ87"/>
      <c r="DQK87"/>
      <c r="DQL87"/>
      <c r="DQM87"/>
      <c r="DQN87"/>
      <c r="DQO87"/>
      <c r="DQP87"/>
      <c r="DQQ87"/>
      <c r="DQR87"/>
      <c r="DQS87"/>
      <c r="DQT87"/>
      <c r="DQU87"/>
      <c r="DQV87"/>
      <c r="DQW87"/>
      <c r="DQX87"/>
      <c r="DQY87"/>
      <c r="DQZ87"/>
      <c r="DRA87"/>
      <c r="DRB87"/>
      <c r="DRC87"/>
      <c r="DRD87"/>
      <c r="DRE87"/>
      <c r="DRF87"/>
      <c r="DRG87"/>
      <c r="DRH87"/>
      <c r="DRI87"/>
      <c r="DRJ87"/>
      <c r="DRK87"/>
      <c r="DRL87"/>
      <c r="DRM87"/>
      <c r="DRN87"/>
      <c r="DRO87"/>
      <c r="DRP87"/>
      <c r="DRQ87"/>
      <c r="DRR87"/>
      <c r="DRS87"/>
      <c r="DRT87"/>
      <c r="DRU87"/>
      <c r="DRV87"/>
      <c r="DRW87"/>
      <c r="DRX87"/>
      <c r="DRY87"/>
      <c r="DRZ87"/>
      <c r="DSA87"/>
      <c r="DSB87"/>
      <c r="DSC87"/>
      <c r="DSD87"/>
      <c r="DSE87"/>
      <c r="DSF87"/>
      <c r="DSG87"/>
      <c r="DSH87"/>
      <c r="DSI87"/>
      <c r="DSJ87"/>
      <c r="DSK87"/>
      <c r="DSL87"/>
      <c r="DSM87"/>
      <c r="DSN87"/>
      <c r="DSO87"/>
      <c r="DSP87"/>
      <c r="DSQ87"/>
      <c r="DSR87"/>
      <c r="DSS87"/>
      <c r="DST87"/>
      <c r="DSU87"/>
      <c r="DSV87"/>
      <c r="DSW87"/>
      <c r="DSX87"/>
      <c r="DSY87"/>
      <c r="DSZ87"/>
      <c r="DTA87"/>
      <c r="DTB87"/>
      <c r="DTC87"/>
      <c r="DTD87"/>
      <c r="DTE87"/>
      <c r="DTF87"/>
      <c r="DTG87"/>
      <c r="DTH87"/>
      <c r="DTI87"/>
      <c r="DTJ87"/>
      <c r="DTK87"/>
      <c r="DTL87"/>
      <c r="DTM87"/>
      <c r="DTN87"/>
      <c r="DTO87"/>
      <c r="DTP87"/>
      <c r="DTQ87"/>
      <c r="DTR87"/>
      <c r="DTS87"/>
      <c r="DTT87"/>
      <c r="DTU87"/>
      <c r="DTV87"/>
      <c r="DTW87"/>
      <c r="DTX87"/>
      <c r="DTY87"/>
      <c r="DTZ87"/>
      <c r="DUA87"/>
      <c r="DUB87"/>
      <c r="DUC87"/>
      <c r="DUD87"/>
      <c r="DUE87"/>
      <c r="DUF87"/>
      <c r="DUG87"/>
      <c r="DUH87"/>
      <c r="DUI87"/>
      <c r="DUJ87"/>
      <c r="DUK87"/>
      <c r="DUL87"/>
      <c r="DUM87"/>
      <c r="DUN87"/>
      <c r="DUO87"/>
      <c r="DUP87"/>
      <c r="DUQ87"/>
      <c r="DUR87"/>
      <c r="DUS87"/>
      <c r="DUT87"/>
      <c r="DUU87"/>
      <c r="DUV87"/>
      <c r="DUW87"/>
      <c r="DUX87"/>
      <c r="DUY87"/>
      <c r="DUZ87"/>
      <c r="DVA87"/>
      <c r="DVB87"/>
      <c r="DVC87"/>
      <c r="DVD87"/>
      <c r="DVE87"/>
      <c r="DVF87"/>
      <c r="DVG87"/>
      <c r="DVH87"/>
      <c r="DVI87"/>
      <c r="DVJ87"/>
      <c r="DVK87"/>
      <c r="DVL87"/>
      <c r="DVM87"/>
      <c r="DVN87"/>
      <c r="DVO87"/>
      <c r="DVP87"/>
      <c r="DVQ87"/>
      <c r="DVR87"/>
      <c r="DVS87"/>
      <c r="DVT87"/>
      <c r="DVU87"/>
      <c r="DVV87"/>
      <c r="DVW87"/>
      <c r="DVX87"/>
      <c r="DVY87"/>
      <c r="DVZ87"/>
      <c r="DWA87"/>
      <c r="DWB87"/>
      <c r="DWC87"/>
      <c r="DWD87"/>
      <c r="DWE87"/>
      <c r="DWF87"/>
      <c r="DWG87"/>
      <c r="DWH87"/>
      <c r="DWI87"/>
      <c r="DWJ87"/>
      <c r="DWK87"/>
      <c r="DWL87"/>
      <c r="DWM87"/>
      <c r="DWN87"/>
      <c r="DWO87"/>
      <c r="DWP87"/>
      <c r="DWQ87"/>
      <c r="DWR87"/>
      <c r="DWS87"/>
      <c r="DWT87"/>
      <c r="DWU87"/>
      <c r="DWV87"/>
      <c r="DWW87"/>
      <c r="DWX87"/>
      <c r="DWY87"/>
      <c r="DWZ87"/>
      <c r="DXA87"/>
      <c r="DXB87"/>
      <c r="DXC87"/>
      <c r="DXD87"/>
      <c r="DXE87"/>
      <c r="DXF87"/>
      <c r="DXG87"/>
      <c r="DXH87"/>
      <c r="DXI87"/>
      <c r="DXJ87"/>
      <c r="DXK87"/>
      <c r="DXL87"/>
      <c r="DXM87"/>
      <c r="DXN87"/>
      <c r="DXO87"/>
      <c r="DXP87"/>
      <c r="DXQ87"/>
      <c r="DXR87"/>
      <c r="DXS87"/>
      <c r="DXT87"/>
      <c r="DXU87"/>
      <c r="DXV87"/>
      <c r="DXW87"/>
      <c r="DXX87"/>
      <c r="DXY87"/>
      <c r="DXZ87"/>
      <c r="DYA87"/>
      <c r="DYB87"/>
      <c r="DYC87"/>
      <c r="DYD87"/>
      <c r="DYE87"/>
      <c r="DYF87"/>
      <c r="DYG87"/>
      <c r="DYH87"/>
      <c r="DYI87"/>
      <c r="DYJ87"/>
      <c r="DYK87"/>
      <c r="DYL87"/>
      <c r="DYM87"/>
      <c r="DYN87"/>
      <c r="DYO87"/>
      <c r="DYP87"/>
      <c r="DYQ87"/>
      <c r="DYR87"/>
      <c r="DYS87"/>
      <c r="DYT87"/>
      <c r="DYU87"/>
      <c r="DYV87"/>
      <c r="DYW87"/>
      <c r="DYX87"/>
      <c r="DYY87"/>
      <c r="DYZ87"/>
      <c r="DZA87"/>
      <c r="DZB87"/>
      <c r="DZC87"/>
      <c r="DZD87"/>
      <c r="DZE87"/>
      <c r="DZF87"/>
      <c r="DZG87"/>
      <c r="DZH87"/>
      <c r="DZI87"/>
      <c r="DZJ87"/>
      <c r="DZK87"/>
      <c r="DZL87"/>
      <c r="DZM87"/>
      <c r="DZN87"/>
      <c r="DZO87"/>
      <c r="DZP87"/>
      <c r="DZQ87"/>
      <c r="DZR87"/>
      <c r="DZS87"/>
      <c r="DZT87"/>
      <c r="DZU87"/>
      <c r="DZV87"/>
      <c r="DZW87"/>
      <c r="DZX87"/>
      <c r="DZY87"/>
      <c r="DZZ87"/>
      <c r="EAA87"/>
      <c r="EAB87"/>
      <c r="EAC87"/>
      <c r="EAD87"/>
      <c r="EAE87"/>
      <c r="EAF87"/>
      <c r="EAG87"/>
      <c r="EAH87"/>
      <c r="EAI87"/>
      <c r="EAJ87"/>
      <c r="EAK87"/>
      <c r="EAL87"/>
      <c r="EAM87"/>
      <c r="EAN87"/>
      <c r="EAO87"/>
      <c r="EAP87"/>
      <c r="EAQ87"/>
      <c r="EAR87"/>
      <c r="EAS87"/>
      <c r="EAT87"/>
      <c r="EAU87"/>
      <c r="EAV87"/>
      <c r="EAW87"/>
      <c r="EAX87"/>
      <c r="EAY87"/>
      <c r="EAZ87"/>
      <c r="EBA87"/>
      <c r="EBB87"/>
      <c r="EBC87"/>
      <c r="EBD87"/>
      <c r="EBE87"/>
      <c r="EBF87"/>
      <c r="EBG87"/>
      <c r="EBH87"/>
      <c r="EBI87"/>
      <c r="EBJ87"/>
      <c r="EBK87"/>
      <c r="EBL87"/>
      <c r="EBM87"/>
      <c r="EBN87"/>
      <c r="EBO87"/>
      <c r="EBP87"/>
      <c r="EBQ87"/>
      <c r="EBR87"/>
      <c r="EBS87"/>
      <c r="EBT87"/>
      <c r="EBU87"/>
      <c r="EBV87"/>
      <c r="EBW87"/>
      <c r="EBX87"/>
      <c r="EBY87"/>
      <c r="EBZ87"/>
      <c r="ECA87"/>
      <c r="ECB87"/>
      <c r="ECC87"/>
      <c r="ECD87"/>
      <c r="ECE87"/>
      <c r="ECF87"/>
      <c r="ECG87"/>
      <c r="ECH87"/>
      <c r="ECI87"/>
      <c r="ECJ87"/>
      <c r="ECK87"/>
      <c r="ECL87"/>
      <c r="ECM87"/>
      <c r="ECN87"/>
      <c r="ECO87"/>
      <c r="ECP87"/>
      <c r="ECQ87"/>
      <c r="ECR87"/>
      <c r="ECS87"/>
      <c r="ECT87"/>
      <c r="ECU87"/>
      <c r="ECV87"/>
      <c r="ECW87"/>
      <c r="ECX87"/>
      <c r="ECY87"/>
      <c r="ECZ87"/>
      <c r="EDA87"/>
      <c r="EDB87"/>
      <c r="EDC87"/>
      <c r="EDD87"/>
      <c r="EDE87"/>
      <c r="EDF87"/>
      <c r="EDG87"/>
      <c r="EDH87"/>
      <c r="EDI87"/>
      <c r="EDJ87"/>
      <c r="EDK87"/>
      <c r="EDL87"/>
      <c r="EDM87"/>
      <c r="EDN87"/>
      <c r="EDO87"/>
      <c r="EDP87"/>
      <c r="EDQ87"/>
      <c r="EDR87"/>
      <c r="EDS87"/>
      <c r="EDT87"/>
      <c r="EDU87"/>
      <c r="EDV87"/>
      <c r="EDW87"/>
      <c r="EDX87"/>
      <c r="EDY87"/>
      <c r="EDZ87"/>
      <c r="EEA87"/>
      <c r="EEB87"/>
      <c r="EEC87"/>
      <c r="EED87"/>
      <c r="EEE87"/>
      <c r="EEF87"/>
      <c r="EEG87"/>
      <c r="EEH87"/>
      <c r="EEI87"/>
      <c r="EEJ87"/>
      <c r="EEK87"/>
      <c r="EEL87"/>
      <c r="EEM87"/>
      <c r="EEN87"/>
      <c r="EEO87"/>
      <c r="EEP87"/>
      <c r="EEQ87"/>
      <c r="EER87"/>
      <c r="EES87"/>
      <c r="EET87"/>
      <c r="EEU87"/>
      <c r="EEV87"/>
      <c r="EEW87"/>
      <c r="EEX87"/>
      <c r="EEY87"/>
      <c r="EEZ87"/>
      <c r="EFA87"/>
      <c r="EFB87"/>
      <c r="EFC87"/>
      <c r="EFD87"/>
      <c r="EFE87"/>
      <c r="EFF87"/>
      <c r="EFG87"/>
      <c r="EFH87"/>
      <c r="EFI87"/>
      <c r="EFJ87"/>
      <c r="EFK87"/>
      <c r="EFL87"/>
      <c r="EFM87"/>
      <c r="EFN87"/>
      <c r="EFO87"/>
      <c r="EFP87"/>
      <c r="EFQ87"/>
      <c r="EFR87"/>
      <c r="EFS87"/>
      <c r="EFT87"/>
      <c r="EFU87"/>
      <c r="EFV87"/>
      <c r="EFW87"/>
      <c r="EFX87"/>
      <c r="EFY87"/>
      <c r="EFZ87"/>
      <c r="EGA87"/>
      <c r="EGB87"/>
      <c r="EGC87"/>
      <c r="EGD87"/>
      <c r="EGE87"/>
      <c r="EGF87"/>
      <c r="EGG87"/>
      <c r="EGH87"/>
      <c r="EGI87"/>
      <c r="EGJ87"/>
      <c r="EGK87"/>
      <c r="EGL87"/>
      <c r="EGM87"/>
      <c r="EGN87"/>
      <c r="EGO87"/>
      <c r="EGP87"/>
      <c r="EGQ87"/>
      <c r="EGR87"/>
      <c r="EGS87"/>
      <c r="EGT87"/>
      <c r="EGU87"/>
      <c r="EGV87"/>
      <c r="EGW87"/>
      <c r="EGX87"/>
      <c r="EGY87"/>
      <c r="EGZ87"/>
      <c r="EHA87"/>
      <c r="EHB87"/>
      <c r="EHC87"/>
      <c r="EHD87"/>
      <c r="EHE87"/>
      <c r="EHF87"/>
      <c r="EHG87"/>
      <c r="EHH87"/>
      <c r="EHI87"/>
      <c r="EHJ87"/>
      <c r="EHK87"/>
      <c r="EHL87"/>
      <c r="EHM87"/>
      <c r="EHN87"/>
      <c r="EHO87"/>
      <c r="EHP87"/>
      <c r="EHQ87"/>
      <c r="EHR87"/>
      <c r="EHS87"/>
      <c r="EHT87"/>
      <c r="EHU87"/>
      <c r="EHV87"/>
      <c r="EHW87"/>
      <c r="EHX87"/>
      <c r="EHY87"/>
      <c r="EHZ87"/>
      <c r="EIA87"/>
      <c r="EIB87"/>
      <c r="EIC87"/>
      <c r="EID87"/>
      <c r="EIE87"/>
      <c r="EIF87"/>
      <c r="EIG87"/>
      <c r="EIH87"/>
      <c r="EII87"/>
      <c r="EIJ87"/>
      <c r="EIK87"/>
      <c r="EIL87"/>
      <c r="EIM87"/>
      <c r="EIN87"/>
      <c r="EIO87"/>
      <c r="EIP87"/>
      <c r="EIQ87"/>
      <c r="EIR87"/>
      <c r="EIS87"/>
      <c r="EIT87"/>
      <c r="EIU87"/>
      <c r="EIV87"/>
      <c r="EIW87"/>
      <c r="EIX87"/>
      <c r="EIY87"/>
      <c r="EIZ87"/>
      <c r="EJA87"/>
      <c r="EJB87"/>
      <c r="EJC87"/>
      <c r="EJD87"/>
      <c r="EJE87"/>
      <c r="EJF87"/>
      <c r="EJG87"/>
      <c r="EJH87"/>
      <c r="EJI87"/>
      <c r="EJJ87"/>
      <c r="EJK87"/>
      <c r="EJL87"/>
      <c r="EJM87"/>
      <c r="EJN87"/>
      <c r="EJO87"/>
      <c r="EJP87"/>
      <c r="EJQ87"/>
      <c r="EJR87"/>
      <c r="EJS87"/>
      <c r="EJT87"/>
      <c r="EJU87"/>
      <c r="EJV87"/>
      <c r="EJW87"/>
      <c r="EJX87"/>
      <c r="EJY87"/>
      <c r="EJZ87"/>
      <c r="EKA87"/>
      <c r="EKB87"/>
      <c r="EKC87"/>
      <c r="EKD87"/>
      <c r="EKE87"/>
      <c r="EKF87"/>
      <c r="EKG87"/>
      <c r="EKH87"/>
      <c r="EKI87"/>
      <c r="EKJ87"/>
      <c r="EKK87"/>
      <c r="EKL87"/>
      <c r="EKM87"/>
      <c r="EKN87"/>
      <c r="EKO87"/>
      <c r="EKP87"/>
      <c r="EKQ87"/>
      <c r="EKR87"/>
      <c r="EKS87"/>
      <c r="EKT87"/>
      <c r="EKU87"/>
      <c r="EKV87"/>
      <c r="EKW87"/>
      <c r="EKX87"/>
      <c r="EKY87"/>
      <c r="EKZ87"/>
      <c r="ELA87"/>
      <c r="ELB87"/>
      <c r="ELC87"/>
      <c r="ELD87"/>
      <c r="ELE87"/>
      <c r="ELF87"/>
      <c r="ELG87"/>
      <c r="ELH87"/>
      <c r="ELI87"/>
      <c r="ELJ87"/>
      <c r="ELK87"/>
      <c r="ELL87"/>
      <c r="ELM87"/>
      <c r="ELN87"/>
      <c r="ELO87"/>
      <c r="ELP87"/>
      <c r="ELQ87"/>
      <c r="ELR87"/>
      <c r="ELS87"/>
      <c r="ELT87"/>
      <c r="ELU87"/>
      <c r="ELV87"/>
      <c r="ELW87"/>
      <c r="ELX87"/>
      <c r="ELY87"/>
      <c r="ELZ87"/>
      <c r="EMA87"/>
      <c r="EMB87"/>
      <c r="EMC87"/>
      <c r="EMD87"/>
      <c r="EME87"/>
      <c r="EMF87"/>
      <c r="EMG87"/>
      <c r="EMH87"/>
      <c r="EMI87"/>
      <c r="EMJ87"/>
      <c r="EMK87"/>
      <c r="EML87"/>
      <c r="EMM87"/>
      <c r="EMN87"/>
      <c r="EMO87"/>
      <c r="EMP87"/>
      <c r="EMQ87"/>
      <c r="EMR87"/>
      <c r="EMS87"/>
      <c r="EMT87"/>
      <c r="EMU87"/>
      <c r="EMV87"/>
      <c r="EMW87"/>
      <c r="EMX87"/>
      <c r="EMY87"/>
      <c r="EMZ87"/>
      <c r="ENA87"/>
      <c r="ENB87"/>
      <c r="ENC87"/>
      <c r="END87"/>
      <c r="ENE87"/>
      <c r="ENF87"/>
      <c r="ENG87"/>
      <c r="ENH87"/>
      <c r="ENI87"/>
      <c r="ENJ87"/>
      <c r="ENK87"/>
      <c r="ENL87"/>
      <c r="ENM87"/>
      <c r="ENN87"/>
      <c r="ENO87"/>
      <c r="ENP87"/>
      <c r="ENQ87"/>
      <c r="ENR87"/>
      <c r="ENS87"/>
      <c r="ENT87"/>
      <c r="ENU87"/>
      <c r="ENV87"/>
      <c r="ENW87"/>
      <c r="ENX87"/>
      <c r="ENY87"/>
      <c r="ENZ87"/>
      <c r="EOA87"/>
      <c r="EOB87"/>
      <c r="EOC87"/>
      <c r="EOD87"/>
      <c r="EOE87"/>
      <c r="EOF87"/>
      <c r="EOG87"/>
      <c r="EOH87"/>
      <c r="EOI87"/>
      <c r="EOJ87"/>
      <c r="EOK87"/>
      <c r="EOL87"/>
      <c r="EOM87"/>
      <c r="EON87"/>
      <c r="EOO87"/>
      <c r="EOP87"/>
      <c r="EOQ87"/>
      <c r="EOR87"/>
      <c r="EOS87"/>
      <c r="EOT87"/>
      <c r="EOU87"/>
      <c r="EOV87"/>
      <c r="EOW87"/>
      <c r="EOX87"/>
      <c r="EOY87"/>
      <c r="EOZ87"/>
      <c r="EPA87"/>
      <c r="EPB87"/>
      <c r="EPC87"/>
      <c r="EPD87"/>
      <c r="EPE87"/>
      <c r="EPF87"/>
      <c r="EPG87"/>
      <c r="EPH87"/>
      <c r="EPI87"/>
      <c r="EPJ87"/>
      <c r="EPK87"/>
      <c r="EPL87"/>
      <c r="EPM87"/>
      <c r="EPN87"/>
      <c r="EPO87"/>
      <c r="EPP87"/>
      <c r="EPQ87"/>
      <c r="EPR87"/>
      <c r="EPS87"/>
      <c r="EPT87"/>
      <c r="EPU87"/>
      <c r="EPV87"/>
      <c r="EPW87"/>
      <c r="EPX87"/>
      <c r="EPY87"/>
      <c r="EPZ87"/>
      <c r="EQA87"/>
      <c r="EQB87"/>
      <c r="EQC87"/>
      <c r="EQD87"/>
      <c r="EQE87"/>
      <c r="EQF87"/>
      <c r="EQG87"/>
      <c r="EQH87"/>
      <c r="EQI87"/>
      <c r="EQJ87"/>
      <c r="EQK87"/>
      <c r="EQL87"/>
      <c r="EQM87"/>
      <c r="EQN87"/>
      <c r="EQO87"/>
      <c r="EQP87"/>
      <c r="EQQ87"/>
      <c r="EQR87"/>
      <c r="EQS87"/>
      <c r="EQT87"/>
      <c r="EQU87"/>
      <c r="EQV87"/>
      <c r="EQW87"/>
      <c r="EQX87"/>
      <c r="EQY87"/>
      <c r="EQZ87"/>
      <c r="ERA87"/>
      <c r="ERB87"/>
      <c r="ERC87"/>
      <c r="ERD87"/>
      <c r="ERE87"/>
      <c r="ERF87"/>
      <c r="ERG87"/>
      <c r="ERH87"/>
      <c r="ERI87"/>
      <c r="ERJ87"/>
      <c r="ERK87"/>
      <c r="ERL87"/>
      <c r="ERM87"/>
      <c r="ERN87"/>
      <c r="ERO87"/>
      <c r="ERP87"/>
      <c r="ERQ87"/>
      <c r="ERR87"/>
      <c r="ERS87"/>
      <c r="ERT87"/>
      <c r="ERU87"/>
      <c r="ERV87"/>
      <c r="ERW87"/>
      <c r="ERX87"/>
      <c r="ERY87"/>
      <c r="ERZ87"/>
      <c r="ESA87"/>
      <c r="ESB87"/>
      <c r="ESC87"/>
      <c r="ESD87"/>
      <c r="ESE87"/>
      <c r="ESF87"/>
      <c r="ESG87"/>
      <c r="ESH87"/>
      <c r="ESI87"/>
      <c r="ESJ87"/>
      <c r="ESK87"/>
      <c r="ESL87"/>
      <c r="ESM87"/>
      <c r="ESN87"/>
      <c r="ESO87"/>
      <c r="ESP87"/>
      <c r="ESQ87"/>
      <c r="ESR87"/>
      <c r="ESS87"/>
      <c r="EST87"/>
      <c r="ESU87"/>
      <c r="ESV87"/>
      <c r="ESW87"/>
      <c r="ESX87"/>
      <c r="ESY87"/>
      <c r="ESZ87"/>
      <c r="ETA87"/>
      <c r="ETB87"/>
      <c r="ETC87"/>
      <c r="ETD87"/>
      <c r="ETE87"/>
      <c r="ETF87"/>
      <c r="ETG87"/>
      <c r="ETH87"/>
      <c r="ETI87"/>
      <c r="ETJ87"/>
      <c r="ETK87"/>
      <c r="ETL87"/>
      <c r="ETM87"/>
      <c r="ETN87"/>
      <c r="ETO87"/>
      <c r="ETP87"/>
      <c r="ETQ87"/>
      <c r="ETR87"/>
      <c r="ETS87"/>
      <c r="ETT87"/>
      <c r="ETU87"/>
      <c r="ETV87"/>
      <c r="ETW87"/>
      <c r="ETX87"/>
      <c r="ETY87"/>
      <c r="ETZ87"/>
      <c r="EUA87"/>
      <c r="EUB87"/>
      <c r="EUC87"/>
      <c r="EUD87"/>
      <c r="EUE87"/>
      <c r="EUF87"/>
      <c r="EUG87"/>
      <c r="EUH87"/>
      <c r="EUI87"/>
      <c r="EUJ87"/>
      <c r="EUK87"/>
      <c r="EUL87"/>
      <c r="EUM87"/>
      <c r="EUN87"/>
      <c r="EUO87"/>
      <c r="EUP87"/>
      <c r="EUQ87"/>
      <c r="EUR87"/>
      <c r="EUS87"/>
      <c r="EUT87"/>
      <c r="EUU87"/>
      <c r="EUV87"/>
      <c r="EUW87"/>
      <c r="EUX87"/>
      <c r="EUY87"/>
      <c r="EUZ87"/>
      <c r="EVA87"/>
      <c r="EVB87"/>
      <c r="EVC87"/>
      <c r="EVD87"/>
      <c r="EVE87"/>
      <c r="EVF87"/>
      <c r="EVG87"/>
      <c r="EVH87"/>
      <c r="EVI87"/>
      <c r="EVJ87"/>
      <c r="EVK87"/>
      <c r="EVL87"/>
      <c r="EVM87"/>
      <c r="EVN87"/>
      <c r="EVO87"/>
      <c r="EVP87"/>
      <c r="EVQ87"/>
      <c r="EVR87"/>
      <c r="EVS87"/>
      <c r="EVT87"/>
      <c r="EVU87"/>
      <c r="EVV87"/>
      <c r="EVW87"/>
      <c r="EVX87"/>
      <c r="EVY87"/>
      <c r="EVZ87"/>
      <c r="EWA87"/>
      <c r="EWB87"/>
      <c r="EWC87"/>
      <c r="EWD87"/>
      <c r="EWE87"/>
      <c r="EWF87"/>
      <c r="EWG87"/>
      <c r="EWH87"/>
      <c r="EWI87"/>
      <c r="EWJ87"/>
      <c r="EWK87"/>
      <c r="EWL87"/>
      <c r="EWM87"/>
      <c r="EWN87"/>
      <c r="EWO87"/>
      <c r="EWP87"/>
      <c r="EWQ87"/>
      <c r="EWR87"/>
      <c r="EWS87"/>
      <c r="EWT87"/>
      <c r="EWU87"/>
      <c r="EWV87"/>
      <c r="EWW87"/>
      <c r="EWX87"/>
      <c r="EWY87"/>
      <c r="EWZ87"/>
      <c r="EXA87"/>
      <c r="EXB87"/>
      <c r="EXC87"/>
      <c r="EXD87"/>
      <c r="EXE87"/>
      <c r="EXF87"/>
      <c r="EXG87"/>
      <c r="EXH87"/>
      <c r="EXI87"/>
      <c r="EXJ87"/>
      <c r="EXK87"/>
      <c r="EXL87"/>
      <c r="EXM87"/>
      <c r="EXN87"/>
      <c r="EXO87"/>
      <c r="EXP87"/>
      <c r="EXQ87"/>
      <c r="EXR87"/>
      <c r="EXS87"/>
      <c r="EXT87"/>
      <c r="EXU87"/>
      <c r="EXV87"/>
      <c r="EXW87"/>
      <c r="EXX87"/>
      <c r="EXY87"/>
      <c r="EXZ87"/>
      <c r="EYA87"/>
      <c r="EYB87"/>
      <c r="EYC87"/>
      <c r="EYD87"/>
      <c r="EYE87"/>
      <c r="EYF87"/>
      <c r="EYG87"/>
      <c r="EYH87"/>
      <c r="EYI87"/>
      <c r="EYJ87"/>
      <c r="EYK87"/>
      <c r="EYL87"/>
      <c r="EYM87"/>
      <c r="EYN87"/>
      <c r="EYO87"/>
      <c r="EYP87"/>
      <c r="EYQ87"/>
      <c r="EYR87"/>
      <c r="EYS87"/>
      <c r="EYT87"/>
      <c r="EYU87"/>
      <c r="EYV87"/>
      <c r="EYW87"/>
      <c r="EYX87"/>
      <c r="EYY87"/>
      <c r="EYZ87"/>
      <c r="EZA87"/>
      <c r="EZB87"/>
      <c r="EZC87"/>
      <c r="EZD87"/>
      <c r="EZE87"/>
      <c r="EZF87"/>
      <c r="EZG87"/>
      <c r="EZH87"/>
      <c r="EZI87"/>
      <c r="EZJ87"/>
      <c r="EZK87"/>
      <c r="EZL87"/>
      <c r="EZM87"/>
      <c r="EZN87"/>
      <c r="EZO87"/>
      <c r="EZP87"/>
      <c r="EZQ87"/>
      <c r="EZR87"/>
      <c r="EZS87"/>
      <c r="EZT87"/>
      <c r="EZU87"/>
      <c r="EZV87"/>
      <c r="EZW87"/>
      <c r="EZX87"/>
      <c r="EZY87"/>
      <c r="EZZ87"/>
      <c r="FAA87"/>
      <c r="FAB87"/>
      <c r="FAC87"/>
      <c r="FAD87"/>
      <c r="FAE87"/>
      <c r="FAF87"/>
      <c r="FAG87"/>
      <c r="FAH87"/>
      <c r="FAI87"/>
      <c r="FAJ87"/>
      <c r="FAK87"/>
      <c r="FAL87"/>
      <c r="FAM87"/>
      <c r="FAN87"/>
      <c r="FAO87"/>
      <c r="FAP87"/>
      <c r="FAQ87"/>
      <c r="FAR87"/>
      <c r="FAS87"/>
      <c r="FAT87"/>
      <c r="FAU87"/>
      <c r="FAV87"/>
      <c r="FAW87"/>
      <c r="FAX87"/>
      <c r="FAY87"/>
      <c r="FAZ87"/>
      <c r="FBA87"/>
      <c r="FBB87"/>
      <c r="FBC87"/>
      <c r="FBD87"/>
      <c r="FBE87"/>
      <c r="FBF87"/>
      <c r="FBG87"/>
      <c r="FBH87"/>
      <c r="FBI87"/>
      <c r="FBJ87"/>
      <c r="FBK87"/>
      <c r="FBL87"/>
      <c r="FBM87"/>
      <c r="FBN87"/>
      <c r="FBO87"/>
      <c r="FBP87"/>
      <c r="FBQ87"/>
      <c r="FBR87"/>
      <c r="FBS87"/>
      <c r="FBT87"/>
      <c r="FBU87"/>
      <c r="FBV87"/>
      <c r="FBW87"/>
      <c r="FBX87"/>
      <c r="FBY87"/>
      <c r="FBZ87"/>
      <c r="FCA87"/>
      <c r="FCB87"/>
      <c r="FCC87"/>
      <c r="FCD87"/>
      <c r="FCE87"/>
      <c r="FCF87"/>
      <c r="FCG87"/>
      <c r="FCH87"/>
      <c r="FCI87"/>
      <c r="FCJ87"/>
      <c r="FCK87"/>
      <c r="FCL87"/>
      <c r="FCM87"/>
      <c r="FCN87"/>
      <c r="FCO87"/>
      <c r="FCP87"/>
      <c r="FCQ87"/>
      <c r="FCR87"/>
      <c r="FCS87"/>
      <c r="FCT87"/>
      <c r="FCU87"/>
      <c r="FCV87"/>
      <c r="FCW87"/>
      <c r="FCX87"/>
      <c r="FCY87"/>
      <c r="FCZ87"/>
      <c r="FDA87"/>
      <c r="FDB87"/>
      <c r="FDC87"/>
      <c r="FDD87"/>
      <c r="FDE87"/>
      <c r="FDF87"/>
      <c r="FDG87"/>
      <c r="FDH87"/>
      <c r="FDI87"/>
      <c r="FDJ87"/>
      <c r="FDK87"/>
      <c r="FDL87"/>
      <c r="FDM87"/>
      <c r="FDN87"/>
      <c r="FDO87"/>
      <c r="FDP87"/>
      <c r="FDQ87"/>
      <c r="FDR87"/>
      <c r="FDS87"/>
      <c r="FDT87"/>
      <c r="FDU87"/>
      <c r="FDV87"/>
      <c r="FDW87"/>
      <c r="FDX87"/>
      <c r="FDY87"/>
      <c r="FDZ87"/>
      <c r="FEA87"/>
      <c r="FEB87"/>
      <c r="FEC87"/>
      <c r="FED87"/>
      <c r="FEE87"/>
      <c r="FEF87"/>
      <c r="FEG87"/>
      <c r="FEH87"/>
      <c r="FEI87"/>
      <c r="FEJ87"/>
      <c r="FEK87"/>
      <c r="FEL87"/>
      <c r="FEM87"/>
      <c r="FEN87"/>
      <c r="FEO87"/>
      <c r="FEP87"/>
      <c r="FEQ87"/>
      <c r="FER87"/>
      <c r="FES87"/>
      <c r="FET87"/>
      <c r="FEU87"/>
      <c r="FEV87"/>
      <c r="FEW87"/>
      <c r="FEX87"/>
      <c r="FEY87"/>
      <c r="FEZ87"/>
      <c r="FFA87"/>
      <c r="FFB87"/>
      <c r="FFC87"/>
      <c r="FFD87"/>
      <c r="FFE87"/>
      <c r="FFF87"/>
      <c r="FFG87"/>
      <c r="FFH87"/>
      <c r="FFI87"/>
      <c r="FFJ87"/>
      <c r="FFK87"/>
      <c r="FFL87"/>
      <c r="FFM87"/>
      <c r="FFN87"/>
      <c r="FFO87"/>
      <c r="FFP87"/>
      <c r="FFQ87"/>
      <c r="FFR87"/>
      <c r="FFS87"/>
      <c r="FFT87"/>
      <c r="FFU87"/>
      <c r="FFV87"/>
      <c r="FFW87"/>
      <c r="FFX87"/>
      <c r="FFY87"/>
      <c r="FFZ87"/>
      <c r="FGA87"/>
      <c r="FGB87"/>
      <c r="FGC87"/>
      <c r="FGD87"/>
      <c r="FGE87"/>
      <c r="FGF87"/>
      <c r="FGG87"/>
      <c r="FGH87"/>
      <c r="FGI87"/>
      <c r="FGJ87"/>
      <c r="FGK87"/>
      <c r="FGL87"/>
      <c r="FGM87"/>
      <c r="FGN87"/>
      <c r="FGO87"/>
      <c r="FGP87"/>
      <c r="FGQ87"/>
      <c r="FGR87"/>
      <c r="FGS87"/>
      <c r="FGT87"/>
      <c r="FGU87"/>
      <c r="FGV87"/>
      <c r="FGW87"/>
      <c r="FGX87"/>
      <c r="FGY87"/>
      <c r="FGZ87"/>
      <c r="FHA87"/>
      <c r="FHB87"/>
      <c r="FHC87"/>
      <c r="FHD87"/>
      <c r="FHE87"/>
      <c r="FHF87"/>
      <c r="FHG87"/>
      <c r="FHH87"/>
      <c r="FHI87"/>
      <c r="FHJ87"/>
      <c r="FHK87"/>
      <c r="FHL87"/>
      <c r="FHM87"/>
      <c r="FHN87"/>
      <c r="FHO87"/>
      <c r="FHP87"/>
      <c r="FHQ87"/>
      <c r="FHR87"/>
      <c r="FHS87"/>
      <c r="FHT87"/>
      <c r="FHU87"/>
      <c r="FHV87"/>
      <c r="FHW87"/>
      <c r="FHX87"/>
      <c r="FHY87"/>
      <c r="FHZ87"/>
      <c r="FIA87"/>
      <c r="FIB87"/>
      <c r="FIC87"/>
      <c r="FID87"/>
      <c r="FIE87"/>
      <c r="FIF87"/>
      <c r="FIG87"/>
      <c r="FIH87"/>
      <c r="FII87"/>
      <c r="FIJ87"/>
      <c r="FIK87"/>
      <c r="FIL87"/>
      <c r="FIM87"/>
      <c r="FIN87"/>
      <c r="FIO87"/>
      <c r="FIP87"/>
      <c r="FIQ87"/>
      <c r="FIR87"/>
      <c r="FIS87"/>
      <c r="FIT87"/>
      <c r="FIU87"/>
      <c r="FIV87"/>
      <c r="FIW87"/>
      <c r="FIX87"/>
      <c r="FIY87"/>
      <c r="FIZ87"/>
      <c r="FJA87"/>
      <c r="FJB87"/>
      <c r="FJC87"/>
      <c r="FJD87"/>
      <c r="FJE87"/>
      <c r="FJF87"/>
      <c r="FJG87"/>
      <c r="FJH87"/>
      <c r="FJI87"/>
      <c r="FJJ87"/>
      <c r="FJK87"/>
      <c r="FJL87"/>
      <c r="FJM87"/>
      <c r="FJN87"/>
      <c r="FJO87"/>
      <c r="FJP87"/>
      <c r="FJQ87"/>
      <c r="FJR87"/>
      <c r="FJS87"/>
      <c r="FJT87"/>
      <c r="FJU87"/>
      <c r="FJV87"/>
      <c r="FJW87"/>
      <c r="FJX87"/>
      <c r="FJY87"/>
      <c r="FJZ87"/>
      <c r="FKA87"/>
      <c r="FKB87"/>
      <c r="FKC87"/>
      <c r="FKD87"/>
      <c r="FKE87"/>
      <c r="FKF87"/>
      <c r="FKG87"/>
      <c r="FKH87"/>
      <c r="FKI87"/>
      <c r="FKJ87"/>
      <c r="FKK87"/>
      <c r="FKL87"/>
      <c r="FKM87"/>
      <c r="FKN87"/>
      <c r="FKO87"/>
      <c r="FKP87"/>
      <c r="FKQ87"/>
      <c r="FKR87"/>
      <c r="FKS87"/>
      <c r="FKT87"/>
      <c r="FKU87"/>
      <c r="FKV87"/>
      <c r="FKW87"/>
      <c r="FKX87"/>
      <c r="FKY87"/>
      <c r="FKZ87"/>
      <c r="FLA87"/>
      <c r="FLB87"/>
      <c r="FLC87"/>
      <c r="FLD87"/>
      <c r="FLE87"/>
      <c r="FLF87"/>
      <c r="FLG87"/>
      <c r="FLH87"/>
      <c r="FLI87"/>
      <c r="FLJ87"/>
      <c r="FLK87"/>
      <c r="FLL87"/>
      <c r="FLM87"/>
      <c r="FLN87"/>
      <c r="FLO87"/>
      <c r="FLP87"/>
      <c r="FLQ87"/>
      <c r="FLR87"/>
      <c r="FLS87"/>
      <c r="FLT87"/>
      <c r="FLU87"/>
      <c r="FLV87"/>
      <c r="FLW87"/>
      <c r="FLX87"/>
      <c r="FLY87"/>
      <c r="FLZ87"/>
      <c r="FMA87"/>
      <c r="FMB87"/>
      <c r="FMC87"/>
      <c r="FMD87"/>
      <c r="FME87"/>
      <c r="FMF87"/>
      <c r="FMG87"/>
      <c r="FMH87"/>
      <c r="FMI87"/>
      <c r="FMJ87"/>
      <c r="FMK87"/>
      <c r="FML87"/>
      <c r="FMM87"/>
      <c r="FMN87"/>
      <c r="FMO87"/>
      <c r="FMP87"/>
      <c r="FMQ87"/>
      <c r="FMR87"/>
      <c r="FMS87"/>
      <c r="FMT87"/>
      <c r="FMU87"/>
      <c r="FMV87"/>
      <c r="FMW87"/>
      <c r="FMX87"/>
      <c r="FMY87"/>
      <c r="FMZ87"/>
      <c r="FNA87"/>
      <c r="FNB87"/>
      <c r="FNC87"/>
      <c r="FND87"/>
      <c r="FNE87"/>
      <c r="FNF87"/>
      <c r="FNG87"/>
      <c r="FNH87"/>
      <c r="FNI87"/>
      <c r="FNJ87"/>
      <c r="FNK87"/>
      <c r="FNL87"/>
      <c r="FNM87"/>
      <c r="FNN87"/>
      <c r="FNO87"/>
      <c r="FNP87"/>
      <c r="FNQ87"/>
      <c r="FNR87"/>
      <c r="FNS87"/>
      <c r="FNT87"/>
      <c r="FNU87"/>
      <c r="FNV87"/>
      <c r="FNW87"/>
      <c r="FNX87"/>
      <c r="FNY87"/>
      <c r="FNZ87"/>
      <c r="FOA87"/>
      <c r="FOB87"/>
      <c r="FOC87"/>
      <c r="FOD87"/>
      <c r="FOE87"/>
      <c r="FOF87"/>
      <c r="FOG87"/>
      <c r="FOH87"/>
      <c r="FOI87"/>
      <c r="FOJ87"/>
      <c r="FOK87"/>
      <c r="FOL87"/>
      <c r="FOM87"/>
      <c r="FON87"/>
      <c r="FOO87"/>
      <c r="FOP87"/>
      <c r="FOQ87"/>
      <c r="FOR87"/>
      <c r="FOS87"/>
      <c r="FOT87"/>
      <c r="FOU87"/>
      <c r="FOV87"/>
      <c r="FOW87"/>
      <c r="FOX87"/>
      <c r="FOY87"/>
      <c r="FOZ87"/>
      <c r="FPA87"/>
      <c r="FPB87"/>
      <c r="FPC87"/>
      <c r="FPD87"/>
      <c r="FPE87"/>
      <c r="FPF87"/>
      <c r="FPG87"/>
      <c r="FPH87"/>
      <c r="FPI87"/>
      <c r="FPJ87"/>
      <c r="FPK87"/>
      <c r="FPL87"/>
      <c r="FPM87"/>
      <c r="FPN87"/>
      <c r="FPO87"/>
      <c r="FPP87"/>
      <c r="FPQ87"/>
      <c r="FPR87"/>
      <c r="FPS87"/>
      <c r="FPT87"/>
      <c r="FPU87"/>
      <c r="FPV87"/>
      <c r="FPW87"/>
      <c r="FPX87"/>
      <c r="FPY87"/>
      <c r="FPZ87"/>
      <c r="FQA87"/>
      <c r="FQB87"/>
      <c r="FQC87"/>
      <c r="FQD87"/>
      <c r="FQE87"/>
      <c r="FQF87"/>
      <c r="FQG87"/>
      <c r="FQH87"/>
      <c r="FQI87"/>
      <c r="FQJ87"/>
      <c r="FQK87"/>
      <c r="FQL87"/>
      <c r="FQM87"/>
      <c r="FQN87"/>
      <c r="FQO87"/>
      <c r="FQP87"/>
      <c r="FQQ87"/>
      <c r="FQR87"/>
      <c r="FQS87"/>
      <c r="FQT87"/>
      <c r="FQU87"/>
      <c r="FQV87"/>
      <c r="FQW87"/>
      <c r="FQX87"/>
      <c r="FQY87"/>
      <c r="FQZ87"/>
      <c r="FRA87"/>
      <c r="FRB87"/>
      <c r="FRC87"/>
      <c r="FRD87"/>
      <c r="FRE87"/>
      <c r="FRF87"/>
      <c r="FRG87"/>
      <c r="FRH87"/>
      <c r="FRI87"/>
      <c r="FRJ87"/>
      <c r="FRK87"/>
      <c r="FRL87"/>
      <c r="FRM87"/>
      <c r="FRN87"/>
      <c r="FRO87"/>
      <c r="FRP87"/>
      <c r="FRQ87"/>
      <c r="FRR87"/>
      <c r="FRS87"/>
      <c r="FRT87"/>
      <c r="FRU87"/>
      <c r="FRV87"/>
      <c r="FRW87"/>
      <c r="FRX87"/>
      <c r="FRY87"/>
      <c r="FRZ87"/>
      <c r="FSA87"/>
      <c r="FSB87"/>
      <c r="FSC87"/>
      <c r="FSD87"/>
      <c r="FSE87"/>
      <c r="FSF87"/>
      <c r="FSG87"/>
      <c r="FSH87"/>
      <c r="FSI87"/>
      <c r="FSJ87"/>
      <c r="FSK87"/>
      <c r="FSL87"/>
      <c r="FSM87"/>
      <c r="FSN87"/>
      <c r="FSO87"/>
      <c r="FSP87"/>
      <c r="FSQ87"/>
      <c r="FSR87"/>
      <c r="FSS87"/>
      <c r="FST87"/>
      <c r="FSU87"/>
      <c r="FSV87"/>
      <c r="FSW87"/>
      <c r="FSX87"/>
      <c r="FSY87"/>
      <c r="FSZ87"/>
      <c r="FTA87"/>
      <c r="FTB87"/>
      <c r="FTC87"/>
      <c r="FTD87"/>
      <c r="FTE87"/>
      <c r="FTF87"/>
      <c r="FTG87"/>
      <c r="FTH87"/>
      <c r="FTI87"/>
      <c r="FTJ87"/>
      <c r="FTK87"/>
      <c r="FTL87"/>
      <c r="FTM87"/>
      <c r="FTN87"/>
      <c r="FTO87"/>
      <c r="FTP87"/>
      <c r="FTQ87"/>
      <c r="FTR87"/>
      <c r="FTS87"/>
      <c r="FTT87"/>
      <c r="FTU87"/>
      <c r="FTV87"/>
      <c r="FTW87"/>
      <c r="FTX87"/>
      <c r="FTY87"/>
      <c r="FTZ87"/>
      <c r="FUA87"/>
      <c r="FUB87"/>
      <c r="FUC87"/>
      <c r="FUD87"/>
      <c r="FUE87"/>
      <c r="FUF87"/>
      <c r="FUG87"/>
      <c r="FUH87"/>
      <c r="FUI87"/>
      <c r="FUJ87"/>
      <c r="FUK87"/>
      <c r="FUL87"/>
      <c r="FUM87"/>
      <c r="FUN87"/>
      <c r="FUO87"/>
      <c r="FUP87"/>
      <c r="FUQ87"/>
      <c r="FUR87"/>
      <c r="FUS87"/>
      <c r="FUT87"/>
      <c r="FUU87"/>
      <c r="FUV87"/>
      <c r="FUW87"/>
      <c r="FUX87"/>
      <c r="FUY87"/>
      <c r="FUZ87"/>
      <c r="FVA87"/>
      <c r="FVB87"/>
      <c r="FVC87"/>
      <c r="FVD87"/>
      <c r="FVE87"/>
      <c r="FVF87"/>
      <c r="FVG87"/>
      <c r="FVH87"/>
      <c r="FVI87"/>
      <c r="FVJ87"/>
      <c r="FVK87"/>
      <c r="FVL87"/>
      <c r="FVM87"/>
      <c r="FVN87"/>
      <c r="FVO87"/>
      <c r="FVP87"/>
      <c r="FVQ87"/>
      <c r="FVR87"/>
      <c r="FVS87"/>
      <c r="FVT87"/>
      <c r="FVU87"/>
      <c r="FVV87"/>
      <c r="FVW87"/>
      <c r="FVX87"/>
      <c r="FVY87"/>
      <c r="FVZ87"/>
      <c r="FWA87"/>
      <c r="FWB87"/>
      <c r="FWC87"/>
      <c r="FWD87"/>
      <c r="FWE87"/>
      <c r="FWF87"/>
      <c r="FWG87"/>
      <c r="FWH87"/>
      <c r="FWI87"/>
      <c r="FWJ87"/>
      <c r="FWK87"/>
      <c r="FWL87"/>
      <c r="FWM87"/>
      <c r="FWN87"/>
      <c r="FWO87"/>
      <c r="FWP87"/>
      <c r="FWQ87"/>
      <c r="FWR87"/>
      <c r="FWS87"/>
      <c r="FWT87"/>
      <c r="FWU87"/>
      <c r="FWV87"/>
      <c r="FWW87"/>
      <c r="FWX87"/>
      <c r="FWY87"/>
      <c r="FWZ87"/>
      <c r="FXA87"/>
      <c r="FXB87"/>
      <c r="FXC87"/>
      <c r="FXD87"/>
      <c r="FXE87"/>
      <c r="FXF87"/>
      <c r="FXG87"/>
      <c r="FXH87"/>
      <c r="FXI87"/>
      <c r="FXJ87"/>
      <c r="FXK87"/>
      <c r="FXL87"/>
      <c r="FXM87"/>
      <c r="FXN87"/>
      <c r="FXO87"/>
      <c r="FXP87"/>
      <c r="FXQ87"/>
      <c r="FXR87"/>
      <c r="FXS87"/>
      <c r="FXT87"/>
      <c r="FXU87"/>
      <c r="FXV87"/>
      <c r="FXW87"/>
      <c r="FXX87"/>
      <c r="FXY87"/>
      <c r="FXZ87"/>
      <c r="FYA87"/>
      <c r="FYB87"/>
      <c r="FYC87"/>
      <c r="FYD87"/>
      <c r="FYE87"/>
      <c r="FYF87"/>
      <c r="FYG87"/>
      <c r="FYH87"/>
      <c r="FYI87"/>
      <c r="FYJ87"/>
      <c r="FYK87"/>
      <c r="FYL87"/>
      <c r="FYM87"/>
      <c r="FYN87"/>
      <c r="FYO87"/>
      <c r="FYP87"/>
      <c r="FYQ87"/>
      <c r="FYR87"/>
      <c r="FYS87"/>
      <c r="FYT87"/>
      <c r="FYU87"/>
      <c r="FYV87"/>
      <c r="FYW87"/>
      <c r="FYX87"/>
      <c r="FYY87"/>
      <c r="FYZ87"/>
      <c r="FZA87"/>
      <c r="FZB87"/>
      <c r="FZC87"/>
      <c r="FZD87"/>
      <c r="FZE87"/>
      <c r="FZF87"/>
      <c r="FZG87"/>
      <c r="FZH87"/>
      <c r="FZI87"/>
      <c r="FZJ87"/>
      <c r="FZK87"/>
      <c r="FZL87"/>
      <c r="FZM87"/>
      <c r="FZN87"/>
      <c r="FZO87"/>
      <c r="FZP87"/>
      <c r="FZQ87"/>
      <c r="FZR87"/>
      <c r="FZS87"/>
      <c r="FZT87"/>
      <c r="FZU87"/>
      <c r="FZV87"/>
      <c r="FZW87"/>
      <c r="FZX87"/>
      <c r="FZY87"/>
      <c r="FZZ87"/>
      <c r="GAA87"/>
      <c r="GAB87"/>
      <c r="GAC87"/>
      <c r="GAD87"/>
      <c r="GAE87"/>
      <c r="GAF87"/>
      <c r="GAG87"/>
      <c r="GAH87"/>
      <c r="GAI87"/>
      <c r="GAJ87"/>
      <c r="GAK87"/>
      <c r="GAL87"/>
      <c r="GAM87"/>
      <c r="GAN87"/>
      <c r="GAO87"/>
      <c r="GAP87"/>
      <c r="GAQ87"/>
      <c r="GAR87"/>
      <c r="GAS87"/>
      <c r="GAT87"/>
      <c r="GAU87"/>
      <c r="GAV87"/>
      <c r="GAW87"/>
      <c r="GAX87"/>
      <c r="GAY87"/>
      <c r="GAZ87"/>
      <c r="GBA87"/>
      <c r="GBB87"/>
      <c r="GBC87"/>
      <c r="GBD87"/>
      <c r="GBE87"/>
      <c r="GBF87"/>
      <c r="GBG87"/>
      <c r="GBH87"/>
      <c r="GBI87"/>
      <c r="GBJ87"/>
      <c r="GBK87"/>
      <c r="GBL87"/>
      <c r="GBM87"/>
      <c r="GBN87"/>
      <c r="GBO87"/>
      <c r="GBP87"/>
      <c r="GBQ87"/>
      <c r="GBR87"/>
      <c r="GBS87"/>
      <c r="GBT87"/>
      <c r="GBU87"/>
      <c r="GBV87"/>
      <c r="GBW87"/>
      <c r="GBX87"/>
      <c r="GBY87"/>
      <c r="GBZ87"/>
      <c r="GCA87"/>
      <c r="GCB87"/>
      <c r="GCC87"/>
      <c r="GCD87"/>
      <c r="GCE87"/>
      <c r="GCF87"/>
      <c r="GCG87"/>
      <c r="GCH87"/>
      <c r="GCI87"/>
      <c r="GCJ87"/>
      <c r="GCK87"/>
      <c r="GCL87"/>
      <c r="GCM87"/>
      <c r="GCN87"/>
      <c r="GCO87"/>
      <c r="GCP87"/>
      <c r="GCQ87"/>
      <c r="GCR87"/>
      <c r="GCS87"/>
      <c r="GCT87"/>
      <c r="GCU87"/>
      <c r="GCV87"/>
      <c r="GCW87"/>
      <c r="GCX87"/>
      <c r="GCY87"/>
      <c r="GCZ87"/>
      <c r="GDA87"/>
      <c r="GDB87"/>
      <c r="GDC87"/>
      <c r="GDD87"/>
      <c r="GDE87"/>
      <c r="GDF87"/>
      <c r="GDG87"/>
      <c r="GDH87"/>
      <c r="GDI87"/>
      <c r="GDJ87"/>
      <c r="GDK87"/>
      <c r="GDL87"/>
      <c r="GDM87"/>
      <c r="GDN87"/>
      <c r="GDO87"/>
      <c r="GDP87"/>
      <c r="GDQ87"/>
      <c r="GDR87"/>
      <c r="GDS87"/>
      <c r="GDT87"/>
      <c r="GDU87"/>
      <c r="GDV87"/>
      <c r="GDW87"/>
      <c r="GDX87"/>
      <c r="GDY87"/>
      <c r="GDZ87"/>
      <c r="GEA87"/>
      <c r="GEB87"/>
      <c r="GEC87"/>
      <c r="GED87"/>
      <c r="GEE87"/>
      <c r="GEF87"/>
      <c r="GEG87"/>
      <c r="GEH87"/>
      <c r="GEI87"/>
      <c r="GEJ87"/>
      <c r="GEK87"/>
      <c r="GEL87"/>
      <c r="GEM87"/>
      <c r="GEN87"/>
      <c r="GEO87"/>
      <c r="GEP87"/>
      <c r="GEQ87"/>
      <c r="GER87"/>
      <c r="GES87"/>
      <c r="GET87"/>
      <c r="GEU87"/>
      <c r="GEV87"/>
      <c r="GEW87"/>
      <c r="GEX87"/>
      <c r="GEY87"/>
      <c r="GEZ87"/>
      <c r="GFA87"/>
      <c r="GFB87"/>
      <c r="GFC87"/>
      <c r="GFD87"/>
      <c r="GFE87"/>
      <c r="GFF87"/>
      <c r="GFG87"/>
      <c r="GFH87"/>
      <c r="GFI87"/>
      <c r="GFJ87"/>
      <c r="GFK87"/>
      <c r="GFL87"/>
      <c r="GFM87"/>
      <c r="GFN87"/>
      <c r="GFO87"/>
      <c r="GFP87"/>
      <c r="GFQ87"/>
      <c r="GFR87"/>
      <c r="GFS87"/>
      <c r="GFT87"/>
      <c r="GFU87"/>
      <c r="GFV87"/>
      <c r="GFW87"/>
      <c r="GFX87"/>
      <c r="GFY87"/>
      <c r="GFZ87"/>
      <c r="GGA87"/>
      <c r="GGB87"/>
      <c r="GGC87"/>
      <c r="GGD87"/>
      <c r="GGE87"/>
      <c r="GGF87"/>
      <c r="GGG87"/>
      <c r="GGH87"/>
      <c r="GGI87"/>
      <c r="GGJ87"/>
      <c r="GGK87"/>
      <c r="GGL87"/>
      <c r="GGM87"/>
      <c r="GGN87"/>
      <c r="GGO87"/>
      <c r="GGP87"/>
      <c r="GGQ87"/>
      <c r="GGR87"/>
      <c r="GGS87"/>
      <c r="GGT87"/>
      <c r="GGU87"/>
      <c r="GGV87"/>
      <c r="GGW87"/>
      <c r="GGX87"/>
      <c r="GGY87"/>
      <c r="GGZ87"/>
      <c r="GHA87"/>
      <c r="GHB87"/>
      <c r="GHC87"/>
      <c r="GHD87"/>
      <c r="GHE87"/>
      <c r="GHF87"/>
      <c r="GHG87"/>
      <c r="GHH87"/>
      <c r="GHI87"/>
      <c r="GHJ87"/>
      <c r="GHK87"/>
      <c r="GHL87"/>
      <c r="GHM87"/>
      <c r="GHN87"/>
      <c r="GHO87"/>
      <c r="GHP87"/>
      <c r="GHQ87"/>
      <c r="GHR87"/>
      <c r="GHS87"/>
      <c r="GHT87"/>
      <c r="GHU87"/>
      <c r="GHV87"/>
      <c r="GHW87"/>
      <c r="GHX87"/>
      <c r="GHY87"/>
      <c r="GHZ87"/>
      <c r="GIA87"/>
      <c r="GIB87"/>
      <c r="GIC87"/>
      <c r="GID87"/>
      <c r="GIE87"/>
      <c r="GIF87"/>
      <c r="GIG87"/>
      <c r="GIH87"/>
      <c r="GII87"/>
      <c r="GIJ87"/>
      <c r="GIK87"/>
      <c r="GIL87"/>
      <c r="GIM87"/>
      <c r="GIN87"/>
      <c r="GIO87"/>
      <c r="GIP87"/>
      <c r="GIQ87"/>
      <c r="GIR87"/>
      <c r="GIS87"/>
      <c r="GIT87"/>
      <c r="GIU87"/>
      <c r="GIV87"/>
      <c r="GIW87"/>
      <c r="GIX87"/>
      <c r="GIY87"/>
      <c r="GIZ87"/>
      <c r="GJA87"/>
      <c r="GJB87"/>
      <c r="GJC87"/>
      <c r="GJD87"/>
      <c r="GJE87"/>
      <c r="GJF87"/>
      <c r="GJG87"/>
      <c r="GJH87"/>
      <c r="GJI87"/>
      <c r="GJJ87"/>
      <c r="GJK87"/>
      <c r="GJL87"/>
      <c r="GJM87"/>
      <c r="GJN87"/>
      <c r="GJO87"/>
      <c r="GJP87"/>
      <c r="GJQ87"/>
      <c r="GJR87"/>
      <c r="GJS87"/>
      <c r="GJT87"/>
      <c r="GJU87"/>
      <c r="GJV87"/>
      <c r="GJW87"/>
      <c r="GJX87"/>
      <c r="GJY87"/>
      <c r="GJZ87"/>
      <c r="GKA87"/>
      <c r="GKB87"/>
      <c r="GKC87"/>
      <c r="GKD87"/>
      <c r="GKE87"/>
      <c r="GKF87"/>
      <c r="GKG87"/>
      <c r="GKH87"/>
      <c r="GKI87"/>
      <c r="GKJ87"/>
      <c r="GKK87"/>
      <c r="GKL87"/>
      <c r="GKM87"/>
      <c r="GKN87"/>
      <c r="GKO87"/>
      <c r="GKP87"/>
      <c r="GKQ87"/>
      <c r="GKR87"/>
      <c r="GKS87"/>
      <c r="GKT87"/>
      <c r="GKU87"/>
      <c r="GKV87"/>
      <c r="GKW87"/>
      <c r="GKX87"/>
      <c r="GKY87"/>
      <c r="GKZ87"/>
      <c r="GLA87"/>
      <c r="GLB87"/>
      <c r="GLC87"/>
      <c r="GLD87"/>
      <c r="GLE87"/>
      <c r="GLF87"/>
      <c r="GLG87"/>
      <c r="GLH87"/>
      <c r="GLI87"/>
      <c r="GLJ87"/>
      <c r="GLK87"/>
      <c r="GLL87"/>
      <c r="GLM87"/>
      <c r="GLN87"/>
      <c r="GLO87"/>
      <c r="GLP87"/>
      <c r="GLQ87"/>
      <c r="GLR87"/>
      <c r="GLS87"/>
      <c r="GLT87"/>
      <c r="GLU87"/>
      <c r="GLV87"/>
      <c r="GLW87"/>
      <c r="GLX87"/>
      <c r="GLY87"/>
      <c r="GLZ87"/>
      <c r="GMA87"/>
      <c r="GMB87"/>
      <c r="GMC87"/>
      <c r="GMD87"/>
      <c r="GME87"/>
      <c r="GMF87"/>
      <c r="GMG87"/>
      <c r="GMH87"/>
      <c r="GMI87"/>
      <c r="GMJ87"/>
      <c r="GMK87"/>
      <c r="GML87"/>
      <c r="GMM87"/>
      <c r="GMN87"/>
      <c r="GMO87"/>
      <c r="GMP87"/>
      <c r="GMQ87"/>
      <c r="GMR87"/>
      <c r="GMS87"/>
      <c r="GMT87"/>
      <c r="GMU87"/>
      <c r="GMV87"/>
      <c r="GMW87"/>
      <c r="GMX87"/>
      <c r="GMY87"/>
      <c r="GMZ87"/>
      <c r="GNA87"/>
      <c r="GNB87"/>
      <c r="GNC87"/>
      <c r="GND87"/>
      <c r="GNE87"/>
      <c r="GNF87"/>
      <c r="GNG87"/>
      <c r="GNH87"/>
      <c r="GNI87"/>
      <c r="GNJ87"/>
      <c r="GNK87"/>
      <c r="GNL87"/>
      <c r="GNM87"/>
      <c r="GNN87"/>
      <c r="GNO87"/>
      <c r="GNP87"/>
      <c r="GNQ87"/>
      <c r="GNR87"/>
      <c r="GNS87"/>
      <c r="GNT87"/>
      <c r="GNU87"/>
      <c r="GNV87"/>
      <c r="GNW87"/>
      <c r="GNX87"/>
      <c r="GNY87"/>
      <c r="GNZ87"/>
      <c r="GOA87"/>
      <c r="GOB87"/>
      <c r="GOC87"/>
      <c r="GOD87"/>
      <c r="GOE87"/>
      <c r="GOF87"/>
      <c r="GOG87"/>
      <c r="GOH87"/>
      <c r="GOI87"/>
      <c r="GOJ87"/>
      <c r="GOK87"/>
      <c r="GOL87"/>
      <c r="GOM87"/>
      <c r="GON87"/>
      <c r="GOO87"/>
      <c r="GOP87"/>
      <c r="GOQ87"/>
      <c r="GOR87"/>
      <c r="GOS87"/>
      <c r="GOT87"/>
      <c r="GOU87"/>
      <c r="GOV87"/>
      <c r="GOW87"/>
      <c r="GOX87"/>
      <c r="GOY87"/>
      <c r="GOZ87"/>
      <c r="GPA87"/>
      <c r="GPB87"/>
      <c r="GPC87"/>
      <c r="GPD87"/>
      <c r="GPE87"/>
      <c r="GPF87"/>
      <c r="GPG87"/>
      <c r="GPH87"/>
      <c r="GPI87"/>
      <c r="GPJ87"/>
      <c r="GPK87"/>
      <c r="GPL87"/>
      <c r="GPM87"/>
      <c r="GPN87"/>
      <c r="GPO87"/>
      <c r="GPP87"/>
      <c r="GPQ87"/>
      <c r="GPR87"/>
      <c r="GPS87"/>
      <c r="GPT87"/>
      <c r="GPU87"/>
      <c r="GPV87"/>
      <c r="GPW87"/>
      <c r="GPX87"/>
      <c r="GPY87"/>
      <c r="GPZ87"/>
      <c r="GQA87"/>
      <c r="GQB87"/>
      <c r="GQC87"/>
      <c r="GQD87"/>
      <c r="GQE87"/>
      <c r="GQF87"/>
      <c r="GQG87"/>
      <c r="GQH87"/>
      <c r="GQI87"/>
      <c r="GQJ87"/>
      <c r="GQK87"/>
      <c r="GQL87"/>
      <c r="GQM87"/>
      <c r="GQN87"/>
      <c r="GQO87"/>
      <c r="GQP87"/>
      <c r="GQQ87"/>
      <c r="GQR87"/>
      <c r="GQS87"/>
      <c r="GQT87"/>
      <c r="GQU87"/>
      <c r="GQV87"/>
      <c r="GQW87"/>
      <c r="GQX87"/>
      <c r="GQY87"/>
      <c r="GQZ87"/>
      <c r="GRA87"/>
      <c r="GRB87"/>
      <c r="GRC87"/>
      <c r="GRD87"/>
      <c r="GRE87"/>
      <c r="GRF87"/>
      <c r="GRG87"/>
      <c r="GRH87"/>
      <c r="GRI87"/>
      <c r="GRJ87"/>
      <c r="GRK87"/>
      <c r="GRL87"/>
      <c r="GRM87"/>
      <c r="GRN87"/>
      <c r="GRO87"/>
      <c r="GRP87"/>
      <c r="GRQ87"/>
      <c r="GRR87"/>
      <c r="GRS87"/>
      <c r="GRT87"/>
      <c r="GRU87"/>
      <c r="GRV87"/>
      <c r="GRW87"/>
      <c r="GRX87"/>
      <c r="GRY87"/>
      <c r="GRZ87"/>
      <c r="GSA87"/>
      <c r="GSB87"/>
      <c r="GSC87"/>
      <c r="GSD87"/>
      <c r="GSE87"/>
      <c r="GSF87"/>
      <c r="GSG87"/>
      <c r="GSH87"/>
      <c r="GSI87"/>
      <c r="GSJ87"/>
      <c r="GSK87"/>
      <c r="GSL87"/>
      <c r="GSM87"/>
      <c r="GSN87"/>
      <c r="GSO87"/>
      <c r="GSP87"/>
      <c r="GSQ87"/>
      <c r="GSR87"/>
      <c r="GSS87"/>
      <c r="GST87"/>
      <c r="GSU87"/>
      <c r="GSV87"/>
      <c r="GSW87"/>
      <c r="GSX87"/>
      <c r="GSY87"/>
      <c r="GSZ87"/>
      <c r="GTA87"/>
      <c r="GTB87"/>
      <c r="GTC87"/>
      <c r="GTD87"/>
      <c r="GTE87"/>
      <c r="GTF87"/>
      <c r="GTG87"/>
      <c r="GTH87"/>
      <c r="GTI87"/>
      <c r="GTJ87"/>
      <c r="GTK87"/>
      <c r="GTL87"/>
      <c r="GTM87"/>
      <c r="GTN87"/>
      <c r="GTO87"/>
      <c r="GTP87"/>
      <c r="GTQ87"/>
      <c r="GTR87"/>
      <c r="GTS87"/>
      <c r="GTT87"/>
      <c r="GTU87"/>
      <c r="GTV87"/>
      <c r="GTW87"/>
      <c r="GTX87"/>
      <c r="GTY87"/>
      <c r="GTZ87"/>
      <c r="GUA87"/>
      <c r="GUB87"/>
      <c r="GUC87"/>
      <c r="GUD87"/>
      <c r="GUE87"/>
      <c r="GUF87"/>
      <c r="GUG87"/>
      <c r="GUH87"/>
      <c r="GUI87"/>
      <c r="GUJ87"/>
      <c r="GUK87"/>
      <c r="GUL87"/>
      <c r="GUM87"/>
      <c r="GUN87"/>
      <c r="GUO87"/>
      <c r="GUP87"/>
      <c r="GUQ87"/>
      <c r="GUR87"/>
      <c r="GUS87"/>
      <c r="GUT87"/>
      <c r="GUU87"/>
      <c r="GUV87"/>
      <c r="GUW87"/>
      <c r="GUX87"/>
      <c r="GUY87"/>
      <c r="GUZ87"/>
      <c r="GVA87"/>
      <c r="GVB87"/>
      <c r="GVC87"/>
      <c r="GVD87"/>
      <c r="GVE87"/>
      <c r="GVF87"/>
      <c r="GVG87"/>
      <c r="GVH87"/>
      <c r="GVI87"/>
      <c r="GVJ87"/>
      <c r="GVK87"/>
      <c r="GVL87"/>
      <c r="GVM87"/>
      <c r="GVN87"/>
      <c r="GVO87"/>
      <c r="GVP87"/>
      <c r="GVQ87"/>
      <c r="GVR87"/>
      <c r="GVS87"/>
      <c r="GVT87"/>
      <c r="GVU87"/>
      <c r="GVV87"/>
      <c r="GVW87"/>
      <c r="GVX87"/>
      <c r="GVY87"/>
      <c r="GVZ87"/>
      <c r="GWA87"/>
      <c r="GWB87"/>
      <c r="GWC87"/>
      <c r="GWD87"/>
      <c r="GWE87"/>
      <c r="GWF87"/>
      <c r="GWG87"/>
      <c r="GWH87"/>
      <c r="GWI87"/>
      <c r="GWJ87"/>
      <c r="GWK87"/>
      <c r="GWL87"/>
      <c r="GWM87"/>
      <c r="GWN87"/>
      <c r="GWO87"/>
      <c r="GWP87"/>
      <c r="GWQ87"/>
      <c r="GWR87"/>
      <c r="GWS87"/>
      <c r="GWT87"/>
      <c r="GWU87"/>
      <c r="GWV87"/>
      <c r="GWW87"/>
      <c r="GWX87"/>
      <c r="GWY87"/>
      <c r="GWZ87"/>
      <c r="GXA87"/>
      <c r="GXB87"/>
      <c r="GXC87"/>
      <c r="GXD87"/>
      <c r="GXE87"/>
      <c r="GXF87"/>
      <c r="GXG87"/>
      <c r="GXH87"/>
      <c r="GXI87"/>
      <c r="GXJ87"/>
      <c r="GXK87"/>
      <c r="GXL87"/>
      <c r="GXM87"/>
      <c r="GXN87"/>
      <c r="GXO87"/>
      <c r="GXP87"/>
      <c r="GXQ87"/>
      <c r="GXR87"/>
      <c r="GXS87"/>
      <c r="GXT87"/>
      <c r="GXU87"/>
      <c r="GXV87"/>
      <c r="GXW87"/>
      <c r="GXX87"/>
      <c r="GXY87"/>
      <c r="GXZ87"/>
      <c r="GYA87"/>
      <c r="GYB87"/>
      <c r="GYC87"/>
      <c r="GYD87"/>
      <c r="GYE87"/>
      <c r="GYF87"/>
      <c r="GYG87"/>
      <c r="GYH87"/>
      <c r="GYI87"/>
      <c r="GYJ87"/>
      <c r="GYK87"/>
      <c r="GYL87"/>
      <c r="GYM87"/>
      <c r="GYN87"/>
      <c r="GYO87"/>
      <c r="GYP87"/>
      <c r="GYQ87"/>
      <c r="GYR87"/>
      <c r="GYS87"/>
      <c r="GYT87"/>
      <c r="GYU87"/>
      <c r="GYV87"/>
      <c r="GYW87"/>
      <c r="GYX87"/>
      <c r="GYY87"/>
      <c r="GYZ87"/>
      <c r="GZA87"/>
      <c r="GZB87"/>
      <c r="GZC87"/>
      <c r="GZD87"/>
      <c r="GZE87"/>
      <c r="GZF87"/>
      <c r="GZG87"/>
      <c r="GZH87"/>
      <c r="GZI87"/>
      <c r="GZJ87"/>
      <c r="GZK87"/>
      <c r="GZL87"/>
      <c r="GZM87"/>
      <c r="GZN87"/>
      <c r="GZO87"/>
      <c r="GZP87"/>
      <c r="GZQ87"/>
      <c r="GZR87"/>
      <c r="GZS87"/>
      <c r="GZT87"/>
      <c r="GZU87"/>
      <c r="GZV87"/>
      <c r="GZW87"/>
      <c r="GZX87"/>
      <c r="GZY87"/>
      <c r="GZZ87"/>
      <c r="HAA87"/>
      <c r="HAB87"/>
      <c r="HAC87"/>
      <c r="HAD87"/>
      <c r="HAE87"/>
      <c r="HAF87"/>
      <c r="HAG87"/>
      <c r="HAH87"/>
      <c r="HAI87"/>
      <c r="HAJ87"/>
      <c r="HAK87"/>
      <c r="HAL87"/>
      <c r="HAM87"/>
      <c r="HAN87"/>
      <c r="HAO87"/>
      <c r="HAP87"/>
      <c r="HAQ87"/>
      <c r="HAR87"/>
      <c r="HAS87"/>
      <c r="HAT87"/>
      <c r="HAU87"/>
      <c r="HAV87"/>
      <c r="HAW87"/>
      <c r="HAX87"/>
      <c r="HAY87"/>
      <c r="HAZ87"/>
      <c r="HBA87"/>
      <c r="HBB87"/>
      <c r="HBC87"/>
      <c r="HBD87"/>
      <c r="HBE87"/>
      <c r="HBF87"/>
      <c r="HBG87"/>
      <c r="HBH87"/>
      <c r="HBI87"/>
      <c r="HBJ87"/>
      <c r="HBK87"/>
      <c r="HBL87"/>
      <c r="HBM87"/>
      <c r="HBN87"/>
      <c r="HBO87"/>
      <c r="HBP87"/>
      <c r="HBQ87"/>
      <c r="HBR87"/>
      <c r="HBS87"/>
      <c r="HBT87"/>
      <c r="HBU87"/>
      <c r="HBV87"/>
      <c r="HBW87"/>
      <c r="HBX87"/>
      <c r="HBY87"/>
      <c r="HBZ87"/>
      <c r="HCA87"/>
      <c r="HCB87"/>
      <c r="HCC87"/>
      <c r="HCD87"/>
      <c r="HCE87"/>
      <c r="HCF87"/>
      <c r="HCG87"/>
      <c r="HCH87"/>
      <c r="HCI87"/>
      <c r="HCJ87"/>
      <c r="HCK87"/>
      <c r="HCL87"/>
      <c r="HCM87"/>
      <c r="HCN87"/>
      <c r="HCO87"/>
      <c r="HCP87"/>
      <c r="HCQ87"/>
      <c r="HCR87"/>
      <c r="HCS87"/>
      <c r="HCT87"/>
      <c r="HCU87"/>
      <c r="HCV87"/>
      <c r="HCW87"/>
      <c r="HCX87"/>
      <c r="HCY87"/>
      <c r="HCZ87"/>
      <c r="HDA87"/>
      <c r="HDB87"/>
      <c r="HDC87"/>
      <c r="HDD87"/>
      <c r="HDE87"/>
      <c r="HDF87"/>
      <c r="HDG87"/>
      <c r="HDH87"/>
      <c r="HDI87"/>
      <c r="HDJ87"/>
      <c r="HDK87"/>
      <c r="HDL87"/>
      <c r="HDM87"/>
      <c r="HDN87"/>
      <c r="HDO87"/>
      <c r="HDP87"/>
      <c r="HDQ87"/>
      <c r="HDR87"/>
      <c r="HDS87"/>
      <c r="HDT87"/>
      <c r="HDU87"/>
      <c r="HDV87"/>
      <c r="HDW87"/>
      <c r="HDX87"/>
      <c r="HDY87"/>
      <c r="HDZ87"/>
      <c r="HEA87"/>
      <c r="HEB87"/>
      <c r="HEC87"/>
      <c r="HED87"/>
      <c r="HEE87"/>
      <c r="HEF87"/>
      <c r="HEG87"/>
      <c r="HEH87"/>
      <c r="HEI87"/>
      <c r="HEJ87"/>
      <c r="HEK87"/>
      <c r="HEL87"/>
      <c r="HEM87"/>
      <c r="HEN87"/>
      <c r="HEO87"/>
      <c r="HEP87"/>
      <c r="HEQ87"/>
      <c r="HER87"/>
      <c r="HES87"/>
      <c r="HET87"/>
      <c r="HEU87"/>
      <c r="HEV87"/>
      <c r="HEW87"/>
      <c r="HEX87"/>
      <c r="HEY87"/>
      <c r="HEZ87"/>
      <c r="HFA87"/>
      <c r="HFB87"/>
      <c r="HFC87"/>
      <c r="HFD87"/>
      <c r="HFE87"/>
      <c r="HFF87"/>
      <c r="HFG87"/>
      <c r="HFH87"/>
      <c r="HFI87"/>
      <c r="HFJ87"/>
      <c r="HFK87"/>
      <c r="HFL87"/>
      <c r="HFM87"/>
      <c r="HFN87"/>
      <c r="HFO87"/>
      <c r="HFP87"/>
      <c r="HFQ87"/>
      <c r="HFR87"/>
      <c r="HFS87"/>
      <c r="HFT87"/>
      <c r="HFU87"/>
      <c r="HFV87"/>
      <c r="HFW87"/>
      <c r="HFX87"/>
      <c r="HFY87"/>
      <c r="HFZ87"/>
      <c r="HGA87"/>
      <c r="HGB87"/>
      <c r="HGC87"/>
      <c r="HGD87"/>
      <c r="HGE87"/>
      <c r="HGF87"/>
      <c r="HGG87"/>
      <c r="HGH87"/>
      <c r="HGI87"/>
      <c r="HGJ87"/>
      <c r="HGK87"/>
      <c r="HGL87"/>
      <c r="HGM87"/>
      <c r="HGN87"/>
      <c r="HGO87"/>
      <c r="HGP87"/>
      <c r="HGQ87"/>
      <c r="HGR87"/>
      <c r="HGS87"/>
      <c r="HGT87"/>
      <c r="HGU87"/>
      <c r="HGV87"/>
      <c r="HGW87"/>
      <c r="HGX87"/>
      <c r="HGY87"/>
      <c r="HGZ87"/>
      <c r="HHA87"/>
      <c r="HHB87"/>
      <c r="HHC87"/>
      <c r="HHD87"/>
      <c r="HHE87"/>
      <c r="HHF87"/>
      <c r="HHG87"/>
      <c r="HHH87"/>
      <c r="HHI87"/>
      <c r="HHJ87"/>
      <c r="HHK87"/>
      <c r="HHL87"/>
      <c r="HHM87"/>
      <c r="HHN87"/>
      <c r="HHO87"/>
      <c r="HHP87"/>
      <c r="HHQ87"/>
      <c r="HHR87"/>
      <c r="HHS87"/>
      <c r="HHT87"/>
      <c r="HHU87"/>
      <c r="HHV87"/>
      <c r="HHW87"/>
      <c r="HHX87"/>
      <c r="HHY87"/>
      <c r="HHZ87"/>
      <c r="HIA87"/>
      <c r="HIB87"/>
      <c r="HIC87"/>
      <c r="HID87"/>
      <c r="HIE87"/>
      <c r="HIF87"/>
      <c r="HIG87"/>
      <c r="HIH87"/>
      <c r="HII87"/>
      <c r="HIJ87"/>
      <c r="HIK87"/>
      <c r="HIL87"/>
      <c r="HIM87"/>
      <c r="HIN87"/>
      <c r="HIO87"/>
      <c r="HIP87"/>
      <c r="HIQ87"/>
      <c r="HIR87"/>
      <c r="HIS87"/>
      <c r="HIT87"/>
      <c r="HIU87"/>
      <c r="HIV87"/>
      <c r="HIW87"/>
      <c r="HIX87"/>
      <c r="HIY87"/>
      <c r="HIZ87"/>
      <c r="HJA87"/>
      <c r="HJB87"/>
      <c r="HJC87"/>
      <c r="HJD87"/>
      <c r="HJE87"/>
      <c r="HJF87"/>
      <c r="HJG87"/>
      <c r="HJH87"/>
      <c r="HJI87"/>
      <c r="HJJ87"/>
      <c r="HJK87"/>
      <c r="HJL87"/>
      <c r="HJM87"/>
      <c r="HJN87"/>
      <c r="HJO87"/>
      <c r="HJP87"/>
      <c r="HJQ87"/>
      <c r="HJR87"/>
      <c r="HJS87"/>
      <c r="HJT87"/>
      <c r="HJU87"/>
      <c r="HJV87"/>
      <c r="HJW87"/>
      <c r="HJX87"/>
      <c r="HJY87"/>
      <c r="HJZ87"/>
      <c r="HKA87"/>
      <c r="HKB87"/>
      <c r="HKC87"/>
      <c r="HKD87"/>
      <c r="HKE87"/>
      <c r="HKF87"/>
      <c r="HKG87"/>
      <c r="HKH87"/>
      <c r="HKI87"/>
      <c r="HKJ87"/>
      <c r="HKK87"/>
      <c r="HKL87"/>
      <c r="HKM87"/>
      <c r="HKN87"/>
      <c r="HKO87"/>
      <c r="HKP87"/>
      <c r="HKQ87"/>
      <c r="HKR87"/>
      <c r="HKS87"/>
      <c r="HKT87"/>
      <c r="HKU87"/>
      <c r="HKV87"/>
      <c r="HKW87"/>
      <c r="HKX87"/>
      <c r="HKY87"/>
      <c r="HKZ87"/>
      <c r="HLA87"/>
      <c r="HLB87"/>
      <c r="HLC87"/>
      <c r="HLD87"/>
      <c r="HLE87"/>
      <c r="HLF87"/>
      <c r="HLG87"/>
      <c r="HLH87"/>
      <c r="HLI87"/>
      <c r="HLJ87"/>
      <c r="HLK87"/>
      <c r="HLL87"/>
      <c r="HLM87"/>
      <c r="HLN87"/>
      <c r="HLO87"/>
      <c r="HLP87"/>
      <c r="HLQ87"/>
      <c r="HLR87"/>
      <c r="HLS87"/>
      <c r="HLT87"/>
      <c r="HLU87"/>
      <c r="HLV87"/>
      <c r="HLW87"/>
      <c r="HLX87"/>
      <c r="HLY87"/>
      <c r="HLZ87"/>
      <c r="HMA87"/>
      <c r="HMB87"/>
      <c r="HMC87"/>
      <c r="HMD87"/>
      <c r="HME87"/>
      <c r="HMF87"/>
      <c r="HMG87"/>
      <c r="HMH87"/>
      <c r="HMI87"/>
      <c r="HMJ87"/>
      <c r="HMK87"/>
      <c r="HML87"/>
      <c r="HMM87"/>
      <c r="HMN87"/>
      <c r="HMO87"/>
      <c r="HMP87"/>
      <c r="HMQ87"/>
      <c r="HMR87"/>
      <c r="HMS87"/>
      <c r="HMT87"/>
      <c r="HMU87"/>
      <c r="HMV87"/>
      <c r="HMW87"/>
      <c r="HMX87"/>
      <c r="HMY87"/>
      <c r="HMZ87"/>
      <c r="HNA87"/>
      <c r="HNB87"/>
      <c r="HNC87"/>
      <c r="HND87"/>
      <c r="HNE87"/>
      <c r="HNF87"/>
      <c r="HNG87"/>
      <c r="HNH87"/>
      <c r="HNI87"/>
      <c r="HNJ87"/>
      <c r="HNK87"/>
      <c r="HNL87"/>
      <c r="HNM87"/>
      <c r="HNN87"/>
      <c r="HNO87"/>
      <c r="HNP87"/>
      <c r="HNQ87"/>
      <c r="HNR87"/>
      <c r="HNS87"/>
      <c r="HNT87"/>
      <c r="HNU87"/>
      <c r="HNV87"/>
      <c r="HNW87"/>
      <c r="HNX87"/>
      <c r="HNY87"/>
      <c r="HNZ87"/>
      <c r="HOA87"/>
      <c r="HOB87"/>
      <c r="HOC87"/>
      <c r="HOD87"/>
      <c r="HOE87"/>
      <c r="HOF87"/>
      <c r="HOG87"/>
      <c r="HOH87"/>
      <c r="HOI87"/>
      <c r="HOJ87"/>
      <c r="HOK87"/>
      <c r="HOL87"/>
      <c r="HOM87"/>
      <c r="HON87"/>
      <c r="HOO87"/>
      <c r="HOP87"/>
      <c r="HOQ87"/>
      <c r="HOR87"/>
      <c r="HOS87"/>
      <c r="HOT87"/>
      <c r="HOU87"/>
      <c r="HOV87"/>
      <c r="HOW87"/>
      <c r="HOX87"/>
      <c r="HOY87"/>
      <c r="HOZ87"/>
      <c r="HPA87"/>
      <c r="HPB87"/>
      <c r="HPC87"/>
      <c r="HPD87"/>
      <c r="HPE87"/>
      <c r="HPF87"/>
      <c r="HPG87"/>
      <c r="HPH87"/>
      <c r="HPI87"/>
      <c r="HPJ87"/>
      <c r="HPK87"/>
      <c r="HPL87"/>
      <c r="HPM87"/>
      <c r="HPN87"/>
      <c r="HPO87"/>
      <c r="HPP87"/>
      <c r="HPQ87"/>
      <c r="HPR87"/>
      <c r="HPS87"/>
      <c r="HPT87"/>
      <c r="HPU87"/>
      <c r="HPV87"/>
      <c r="HPW87"/>
      <c r="HPX87"/>
      <c r="HPY87"/>
      <c r="HPZ87"/>
      <c r="HQA87"/>
      <c r="HQB87"/>
      <c r="HQC87"/>
      <c r="HQD87"/>
      <c r="HQE87"/>
      <c r="HQF87"/>
      <c r="HQG87"/>
      <c r="HQH87"/>
      <c r="HQI87"/>
      <c r="HQJ87"/>
      <c r="HQK87"/>
      <c r="HQL87"/>
      <c r="HQM87"/>
      <c r="HQN87"/>
      <c r="HQO87"/>
      <c r="HQP87"/>
      <c r="HQQ87"/>
      <c r="HQR87"/>
      <c r="HQS87"/>
      <c r="HQT87"/>
      <c r="HQU87"/>
      <c r="HQV87"/>
      <c r="HQW87"/>
      <c r="HQX87"/>
      <c r="HQY87"/>
      <c r="HQZ87"/>
      <c r="HRA87"/>
      <c r="HRB87"/>
      <c r="HRC87"/>
      <c r="HRD87"/>
      <c r="HRE87"/>
      <c r="HRF87"/>
      <c r="HRG87"/>
      <c r="HRH87"/>
      <c r="HRI87"/>
      <c r="HRJ87"/>
      <c r="HRK87"/>
      <c r="HRL87"/>
      <c r="HRM87"/>
      <c r="HRN87"/>
      <c r="HRO87"/>
      <c r="HRP87"/>
      <c r="HRQ87"/>
      <c r="HRR87"/>
      <c r="HRS87"/>
      <c r="HRT87"/>
      <c r="HRU87"/>
      <c r="HRV87"/>
      <c r="HRW87"/>
      <c r="HRX87"/>
      <c r="HRY87"/>
      <c r="HRZ87"/>
      <c r="HSA87"/>
      <c r="HSB87"/>
      <c r="HSC87"/>
      <c r="HSD87"/>
      <c r="HSE87"/>
      <c r="HSF87"/>
      <c r="HSG87"/>
      <c r="HSH87"/>
      <c r="HSI87"/>
      <c r="HSJ87"/>
      <c r="HSK87"/>
      <c r="HSL87"/>
      <c r="HSM87"/>
      <c r="HSN87"/>
      <c r="HSO87"/>
      <c r="HSP87"/>
      <c r="HSQ87"/>
      <c r="HSR87"/>
      <c r="HSS87"/>
      <c r="HST87"/>
      <c r="HSU87"/>
      <c r="HSV87"/>
      <c r="HSW87"/>
      <c r="HSX87"/>
      <c r="HSY87"/>
      <c r="HSZ87"/>
      <c r="HTA87"/>
      <c r="HTB87"/>
      <c r="HTC87"/>
      <c r="HTD87"/>
      <c r="HTE87"/>
      <c r="HTF87"/>
      <c r="HTG87"/>
      <c r="HTH87"/>
      <c r="HTI87"/>
      <c r="HTJ87"/>
      <c r="HTK87"/>
      <c r="HTL87"/>
      <c r="HTM87"/>
      <c r="HTN87"/>
      <c r="HTO87"/>
      <c r="HTP87"/>
      <c r="HTQ87"/>
      <c r="HTR87"/>
      <c r="HTS87"/>
      <c r="HTT87"/>
      <c r="HTU87"/>
      <c r="HTV87"/>
      <c r="HTW87"/>
      <c r="HTX87"/>
      <c r="HTY87"/>
      <c r="HTZ87"/>
      <c r="HUA87"/>
      <c r="HUB87"/>
      <c r="HUC87"/>
      <c r="HUD87"/>
      <c r="HUE87"/>
      <c r="HUF87"/>
      <c r="HUG87"/>
      <c r="HUH87"/>
      <c r="HUI87"/>
      <c r="HUJ87"/>
      <c r="HUK87"/>
      <c r="HUL87"/>
      <c r="HUM87"/>
      <c r="HUN87"/>
      <c r="HUO87"/>
      <c r="HUP87"/>
      <c r="HUQ87"/>
      <c r="HUR87"/>
      <c r="HUS87"/>
      <c r="HUT87"/>
      <c r="HUU87"/>
      <c r="HUV87"/>
      <c r="HUW87"/>
      <c r="HUX87"/>
      <c r="HUY87"/>
      <c r="HUZ87"/>
      <c r="HVA87"/>
      <c r="HVB87"/>
      <c r="HVC87"/>
      <c r="HVD87"/>
      <c r="HVE87"/>
      <c r="HVF87"/>
      <c r="HVG87"/>
      <c r="HVH87"/>
      <c r="HVI87"/>
      <c r="HVJ87"/>
      <c r="HVK87"/>
      <c r="HVL87"/>
      <c r="HVM87"/>
      <c r="HVN87"/>
      <c r="HVO87"/>
      <c r="HVP87"/>
      <c r="HVQ87"/>
      <c r="HVR87"/>
      <c r="HVS87"/>
      <c r="HVT87"/>
      <c r="HVU87"/>
      <c r="HVV87"/>
      <c r="HVW87"/>
      <c r="HVX87"/>
      <c r="HVY87"/>
      <c r="HVZ87"/>
      <c r="HWA87"/>
      <c r="HWB87"/>
      <c r="HWC87"/>
      <c r="HWD87"/>
      <c r="HWE87"/>
      <c r="HWF87"/>
      <c r="HWG87"/>
      <c r="HWH87"/>
      <c r="HWI87"/>
      <c r="HWJ87"/>
      <c r="HWK87"/>
      <c r="HWL87"/>
      <c r="HWM87"/>
      <c r="HWN87"/>
      <c r="HWO87"/>
      <c r="HWP87"/>
      <c r="HWQ87"/>
      <c r="HWR87"/>
      <c r="HWS87"/>
      <c r="HWT87"/>
      <c r="HWU87"/>
      <c r="HWV87"/>
      <c r="HWW87"/>
      <c r="HWX87"/>
      <c r="HWY87"/>
      <c r="HWZ87"/>
      <c r="HXA87"/>
      <c r="HXB87"/>
      <c r="HXC87"/>
      <c r="HXD87"/>
      <c r="HXE87"/>
      <c r="HXF87"/>
      <c r="HXG87"/>
      <c r="HXH87"/>
      <c r="HXI87"/>
      <c r="HXJ87"/>
      <c r="HXK87"/>
      <c r="HXL87"/>
      <c r="HXM87"/>
      <c r="HXN87"/>
      <c r="HXO87"/>
      <c r="HXP87"/>
      <c r="HXQ87"/>
      <c r="HXR87"/>
      <c r="HXS87"/>
      <c r="HXT87"/>
      <c r="HXU87"/>
      <c r="HXV87"/>
      <c r="HXW87"/>
      <c r="HXX87"/>
      <c r="HXY87"/>
      <c r="HXZ87"/>
      <c r="HYA87"/>
      <c r="HYB87"/>
      <c r="HYC87"/>
      <c r="HYD87"/>
      <c r="HYE87"/>
      <c r="HYF87"/>
      <c r="HYG87"/>
      <c r="HYH87"/>
      <c r="HYI87"/>
      <c r="HYJ87"/>
      <c r="HYK87"/>
      <c r="HYL87"/>
      <c r="HYM87"/>
      <c r="HYN87"/>
      <c r="HYO87"/>
      <c r="HYP87"/>
      <c r="HYQ87"/>
      <c r="HYR87"/>
      <c r="HYS87"/>
      <c r="HYT87"/>
      <c r="HYU87"/>
      <c r="HYV87"/>
      <c r="HYW87"/>
      <c r="HYX87"/>
      <c r="HYY87"/>
      <c r="HYZ87"/>
      <c r="HZA87"/>
      <c r="HZB87"/>
      <c r="HZC87"/>
      <c r="HZD87"/>
      <c r="HZE87"/>
      <c r="HZF87"/>
      <c r="HZG87"/>
      <c r="HZH87"/>
      <c r="HZI87"/>
      <c r="HZJ87"/>
      <c r="HZK87"/>
      <c r="HZL87"/>
      <c r="HZM87"/>
      <c r="HZN87"/>
      <c r="HZO87"/>
      <c r="HZP87"/>
      <c r="HZQ87"/>
      <c r="HZR87"/>
      <c r="HZS87"/>
      <c r="HZT87"/>
      <c r="HZU87"/>
      <c r="HZV87"/>
      <c r="HZW87"/>
      <c r="HZX87"/>
      <c r="HZY87"/>
      <c r="HZZ87"/>
      <c r="IAA87"/>
      <c r="IAB87"/>
      <c r="IAC87"/>
      <c r="IAD87"/>
      <c r="IAE87"/>
      <c r="IAF87"/>
      <c r="IAG87"/>
      <c r="IAH87"/>
      <c r="IAI87"/>
      <c r="IAJ87"/>
      <c r="IAK87"/>
      <c r="IAL87"/>
      <c r="IAM87"/>
      <c r="IAN87"/>
      <c r="IAO87"/>
      <c r="IAP87"/>
      <c r="IAQ87"/>
      <c r="IAR87"/>
      <c r="IAS87"/>
      <c r="IAT87"/>
      <c r="IAU87"/>
      <c r="IAV87"/>
      <c r="IAW87"/>
      <c r="IAX87"/>
      <c r="IAY87"/>
      <c r="IAZ87"/>
      <c r="IBA87"/>
      <c r="IBB87"/>
      <c r="IBC87"/>
      <c r="IBD87"/>
      <c r="IBE87"/>
      <c r="IBF87"/>
      <c r="IBG87"/>
      <c r="IBH87"/>
      <c r="IBI87"/>
      <c r="IBJ87"/>
      <c r="IBK87"/>
      <c r="IBL87"/>
      <c r="IBM87"/>
      <c r="IBN87"/>
      <c r="IBO87"/>
      <c r="IBP87"/>
      <c r="IBQ87"/>
      <c r="IBR87"/>
      <c r="IBS87"/>
      <c r="IBT87"/>
      <c r="IBU87"/>
      <c r="IBV87"/>
      <c r="IBW87"/>
      <c r="IBX87"/>
      <c r="IBY87"/>
      <c r="IBZ87"/>
      <c r="ICA87"/>
      <c r="ICB87"/>
      <c r="ICC87"/>
      <c r="ICD87"/>
      <c r="ICE87"/>
      <c r="ICF87"/>
      <c r="ICG87"/>
      <c r="ICH87"/>
      <c r="ICI87"/>
      <c r="ICJ87"/>
      <c r="ICK87"/>
      <c r="ICL87"/>
      <c r="ICM87"/>
      <c r="ICN87"/>
      <c r="ICO87"/>
      <c r="ICP87"/>
      <c r="ICQ87"/>
      <c r="ICR87"/>
      <c r="ICS87"/>
      <c r="ICT87"/>
      <c r="ICU87"/>
      <c r="ICV87"/>
      <c r="ICW87"/>
      <c r="ICX87"/>
      <c r="ICY87"/>
      <c r="ICZ87"/>
      <c r="IDA87"/>
      <c r="IDB87"/>
      <c r="IDC87"/>
      <c r="IDD87"/>
      <c r="IDE87"/>
      <c r="IDF87"/>
      <c r="IDG87"/>
      <c r="IDH87"/>
      <c r="IDI87"/>
      <c r="IDJ87"/>
      <c r="IDK87"/>
      <c r="IDL87"/>
      <c r="IDM87"/>
      <c r="IDN87"/>
      <c r="IDO87"/>
      <c r="IDP87"/>
      <c r="IDQ87"/>
      <c r="IDR87"/>
      <c r="IDS87"/>
      <c r="IDT87"/>
      <c r="IDU87"/>
      <c r="IDV87"/>
      <c r="IDW87"/>
      <c r="IDX87"/>
      <c r="IDY87"/>
      <c r="IDZ87"/>
      <c r="IEA87"/>
      <c r="IEB87"/>
      <c r="IEC87"/>
      <c r="IED87"/>
      <c r="IEE87"/>
      <c r="IEF87"/>
      <c r="IEG87"/>
      <c r="IEH87"/>
      <c r="IEI87"/>
      <c r="IEJ87"/>
      <c r="IEK87"/>
      <c r="IEL87"/>
      <c r="IEM87"/>
      <c r="IEN87"/>
      <c r="IEO87"/>
      <c r="IEP87"/>
      <c r="IEQ87"/>
      <c r="IER87"/>
      <c r="IES87"/>
      <c r="IET87"/>
      <c r="IEU87"/>
      <c r="IEV87"/>
      <c r="IEW87"/>
      <c r="IEX87"/>
      <c r="IEY87"/>
      <c r="IEZ87"/>
      <c r="IFA87"/>
      <c r="IFB87"/>
      <c r="IFC87"/>
      <c r="IFD87"/>
      <c r="IFE87"/>
      <c r="IFF87"/>
      <c r="IFG87"/>
      <c r="IFH87"/>
      <c r="IFI87"/>
      <c r="IFJ87"/>
      <c r="IFK87"/>
      <c r="IFL87"/>
      <c r="IFM87"/>
      <c r="IFN87"/>
      <c r="IFO87"/>
      <c r="IFP87"/>
      <c r="IFQ87"/>
      <c r="IFR87"/>
      <c r="IFS87"/>
      <c r="IFT87"/>
      <c r="IFU87"/>
      <c r="IFV87"/>
      <c r="IFW87"/>
      <c r="IFX87"/>
      <c r="IFY87"/>
      <c r="IFZ87"/>
      <c r="IGA87"/>
      <c r="IGB87"/>
      <c r="IGC87"/>
      <c r="IGD87"/>
      <c r="IGE87"/>
      <c r="IGF87"/>
      <c r="IGG87"/>
      <c r="IGH87"/>
      <c r="IGI87"/>
      <c r="IGJ87"/>
      <c r="IGK87"/>
      <c r="IGL87"/>
      <c r="IGM87"/>
      <c r="IGN87"/>
      <c r="IGO87"/>
      <c r="IGP87"/>
      <c r="IGQ87"/>
      <c r="IGR87"/>
      <c r="IGS87"/>
      <c r="IGT87"/>
      <c r="IGU87"/>
      <c r="IGV87"/>
      <c r="IGW87"/>
      <c r="IGX87"/>
      <c r="IGY87"/>
      <c r="IGZ87"/>
      <c r="IHA87"/>
      <c r="IHB87"/>
      <c r="IHC87"/>
      <c r="IHD87"/>
      <c r="IHE87"/>
      <c r="IHF87"/>
      <c r="IHG87"/>
      <c r="IHH87"/>
      <c r="IHI87"/>
      <c r="IHJ87"/>
      <c r="IHK87"/>
      <c r="IHL87"/>
      <c r="IHM87"/>
      <c r="IHN87"/>
      <c r="IHO87"/>
      <c r="IHP87"/>
      <c r="IHQ87"/>
      <c r="IHR87"/>
      <c r="IHS87"/>
      <c r="IHT87"/>
      <c r="IHU87"/>
      <c r="IHV87"/>
      <c r="IHW87"/>
      <c r="IHX87"/>
      <c r="IHY87"/>
      <c r="IHZ87"/>
      <c r="IIA87"/>
      <c r="IIB87"/>
      <c r="IIC87"/>
      <c r="IID87"/>
      <c r="IIE87"/>
      <c r="IIF87"/>
      <c r="IIG87"/>
      <c r="IIH87"/>
      <c r="III87"/>
      <c r="IIJ87"/>
      <c r="IIK87"/>
      <c r="IIL87"/>
      <c r="IIM87"/>
      <c r="IIN87"/>
      <c r="IIO87"/>
      <c r="IIP87"/>
      <c r="IIQ87"/>
      <c r="IIR87"/>
      <c r="IIS87"/>
      <c r="IIT87"/>
      <c r="IIU87"/>
      <c r="IIV87"/>
      <c r="IIW87"/>
      <c r="IIX87"/>
      <c r="IIY87"/>
      <c r="IIZ87"/>
      <c r="IJA87"/>
      <c r="IJB87"/>
      <c r="IJC87"/>
      <c r="IJD87"/>
      <c r="IJE87"/>
      <c r="IJF87"/>
      <c r="IJG87"/>
      <c r="IJH87"/>
      <c r="IJI87"/>
      <c r="IJJ87"/>
      <c r="IJK87"/>
      <c r="IJL87"/>
      <c r="IJM87"/>
      <c r="IJN87"/>
      <c r="IJO87"/>
      <c r="IJP87"/>
      <c r="IJQ87"/>
      <c r="IJR87"/>
      <c r="IJS87"/>
      <c r="IJT87"/>
      <c r="IJU87"/>
      <c r="IJV87"/>
      <c r="IJW87"/>
      <c r="IJX87"/>
      <c r="IJY87"/>
      <c r="IJZ87"/>
      <c r="IKA87"/>
      <c r="IKB87"/>
      <c r="IKC87"/>
      <c r="IKD87"/>
      <c r="IKE87"/>
      <c r="IKF87"/>
      <c r="IKG87"/>
      <c r="IKH87"/>
      <c r="IKI87"/>
      <c r="IKJ87"/>
      <c r="IKK87"/>
      <c r="IKL87"/>
      <c r="IKM87"/>
      <c r="IKN87"/>
      <c r="IKO87"/>
      <c r="IKP87"/>
      <c r="IKQ87"/>
      <c r="IKR87"/>
      <c r="IKS87"/>
      <c r="IKT87"/>
      <c r="IKU87"/>
      <c r="IKV87"/>
      <c r="IKW87"/>
      <c r="IKX87"/>
      <c r="IKY87"/>
      <c r="IKZ87"/>
      <c r="ILA87"/>
      <c r="ILB87"/>
      <c r="ILC87"/>
      <c r="ILD87"/>
      <c r="ILE87"/>
      <c r="ILF87"/>
      <c r="ILG87"/>
      <c r="ILH87"/>
      <c r="ILI87"/>
      <c r="ILJ87"/>
      <c r="ILK87"/>
      <c r="ILL87"/>
      <c r="ILM87"/>
      <c r="ILN87"/>
      <c r="ILO87"/>
      <c r="ILP87"/>
      <c r="ILQ87"/>
      <c r="ILR87"/>
      <c r="ILS87"/>
      <c r="ILT87"/>
      <c r="ILU87"/>
      <c r="ILV87"/>
      <c r="ILW87"/>
      <c r="ILX87"/>
      <c r="ILY87"/>
      <c r="ILZ87"/>
      <c r="IMA87"/>
      <c r="IMB87"/>
      <c r="IMC87"/>
      <c r="IMD87"/>
      <c r="IME87"/>
      <c r="IMF87"/>
      <c r="IMG87"/>
      <c r="IMH87"/>
      <c r="IMI87"/>
      <c r="IMJ87"/>
      <c r="IMK87"/>
      <c r="IML87"/>
      <c r="IMM87"/>
      <c r="IMN87"/>
      <c r="IMO87"/>
      <c r="IMP87"/>
      <c r="IMQ87"/>
      <c r="IMR87"/>
      <c r="IMS87"/>
      <c r="IMT87"/>
      <c r="IMU87"/>
      <c r="IMV87"/>
      <c r="IMW87"/>
      <c r="IMX87"/>
      <c r="IMY87"/>
      <c r="IMZ87"/>
      <c r="INA87"/>
      <c r="INB87"/>
      <c r="INC87"/>
      <c r="IND87"/>
      <c r="INE87"/>
      <c r="INF87"/>
      <c r="ING87"/>
      <c r="INH87"/>
      <c r="INI87"/>
      <c r="INJ87"/>
      <c r="INK87"/>
      <c r="INL87"/>
      <c r="INM87"/>
      <c r="INN87"/>
      <c r="INO87"/>
      <c r="INP87"/>
      <c r="INQ87"/>
      <c r="INR87"/>
      <c r="INS87"/>
      <c r="INT87"/>
      <c r="INU87"/>
      <c r="INV87"/>
      <c r="INW87"/>
      <c r="INX87"/>
      <c r="INY87"/>
      <c r="INZ87"/>
      <c r="IOA87"/>
      <c r="IOB87"/>
      <c r="IOC87"/>
      <c r="IOD87"/>
      <c r="IOE87"/>
      <c r="IOF87"/>
      <c r="IOG87"/>
      <c r="IOH87"/>
      <c r="IOI87"/>
      <c r="IOJ87"/>
      <c r="IOK87"/>
      <c r="IOL87"/>
      <c r="IOM87"/>
      <c r="ION87"/>
      <c r="IOO87"/>
      <c r="IOP87"/>
      <c r="IOQ87"/>
      <c r="IOR87"/>
      <c r="IOS87"/>
      <c r="IOT87"/>
      <c r="IOU87"/>
      <c r="IOV87"/>
      <c r="IOW87"/>
      <c r="IOX87"/>
      <c r="IOY87"/>
      <c r="IOZ87"/>
      <c r="IPA87"/>
      <c r="IPB87"/>
      <c r="IPC87"/>
      <c r="IPD87"/>
      <c r="IPE87"/>
      <c r="IPF87"/>
      <c r="IPG87"/>
      <c r="IPH87"/>
      <c r="IPI87"/>
      <c r="IPJ87"/>
      <c r="IPK87"/>
      <c r="IPL87"/>
      <c r="IPM87"/>
      <c r="IPN87"/>
      <c r="IPO87"/>
      <c r="IPP87"/>
      <c r="IPQ87"/>
      <c r="IPR87"/>
      <c r="IPS87"/>
      <c r="IPT87"/>
      <c r="IPU87"/>
      <c r="IPV87"/>
      <c r="IPW87"/>
      <c r="IPX87"/>
      <c r="IPY87"/>
      <c r="IPZ87"/>
      <c r="IQA87"/>
      <c r="IQB87"/>
      <c r="IQC87"/>
      <c r="IQD87"/>
      <c r="IQE87"/>
      <c r="IQF87"/>
      <c r="IQG87"/>
      <c r="IQH87"/>
      <c r="IQI87"/>
      <c r="IQJ87"/>
      <c r="IQK87"/>
      <c r="IQL87"/>
      <c r="IQM87"/>
      <c r="IQN87"/>
      <c r="IQO87"/>
      <c r="IQP87"/>
      <c r="IQQ87"/>
      <c r="IQR87"/>
      <c r="IQS87"/>
      <c r="IQT87"/>
      <c r="IQU87"/>
      <c r="IQV87"/>
      <c r="IQW87"/>
      <c r="IQX87"/>
      <c r="IQY87"/>
      <c r="IQZ87"/>
      <c r="IRA87"/>
      <c r="IRB87"/>
      <c r="IRC87"/>
      <c r="IRD87"/>
      <c r="IRE87"/>
      <c r="IRF87"/>
      <c r="IRG87"/>
      <c r="IRH87"/>
      <c r="IRI87"/>
      <c r="IRJ87"/>
      <c r="IRK87"/>
      <c r="IRL87"/>
      <c r="IRM87"/>
      <c r="IRN87"/>
      <c r="IRO87"/>
      <c r="IRP87"/>
      <c r="IRQ87"/>
      <c r="IRR87"/>
      <c r="IRS87"/>
      <c r="IRT87"/>
      <c r="IRU87"/>
      <c r="IRV87"/>
      <c r="IRW87"/>
      <c r="IRX87"/>
      <c r="IRY87"/>
      <c r="IRZ87"/>
      <c r="ISA87"/>
      <c r="ISB87"/>
      <c r="ISC87"/>
      <c r="ISD87"/>
      <c r="ISE87"/>
      <c r="ISF87"/>
      <c r="ISG87"/>
      <c r="ISH87"/>
      <c r="ISI87"/>
      <c r="ISJ87"/>
      <c r="ISK87"/>
      <c r="ISL87"/>
      <c r="ISM87"/>
      <c r="ISN87"/>
      <c r="ISO87"/>
      <c r="ISP87"/>
      <c r="ISQ87"/>
      <c r="ISR87"/>
      <c r="ISS87"/>
      <c r="IST87"/>
      <c r="ISU87"/>
      <c r="ISV87"/>
      <c r="ISW87"/>
      <c r="ISX87"/>
      <c r="ISY87"/>
      <c r="ISZ87"/>
      <c r="ITA87"/>
      <c r="ITB87"/>
      <c r="ITC87"/>
      <c r="ITD87"/>
      <c r="ITE87"/>
      <c r="ITF87"/>
      <c r="ITG87"/>
      <c r="ITH87"/>
      <c r="ITI87"/>
      <c r="ITJ87"/>
      <c r="ITK87"/>
      <c r="ITL87"/>
      <c r="ITM87"/>
      <c r="ITN87"/>
      <c r="ITO87"/>
      <c r="ITP87"/>
      <c r="ITQ87"/>
      <c r="ITR87"/>
      <c r="ITS87"/>
      <c r="ITT87"/>
      <c r="ITU87"/>
      <c r="ITV87"/>
      <c r="ITW87"/>
      <c r="ITX87"/>
      <c r="ITY87"/>
      <c r="ITZ87"/>
      <c r="IUA87"/>
      <c r="IUB87"/>
      <c r="IUC87"/>
      <c r="IUD87"/>
      <c r="IUE87"/>
      <c r="IUF87"/>
      <c r="IUG87"/>
      <c r="IUH87"/>
      <c r="IUI87"/>
      <c r="IUJ87"/>
      <c r="IUK87"/>
      <c r="IUL87"/>
      <c r="IUM87"/>
      <c r="IUN87"/>
      <c r="IUO87"/>
      <c r="IUP87"/>
      <c r="IUQ87"/>
      <c r="IUR87"/>
      <c r="IUS87"/>
      <c r="IUT87"/>
      <c r="IUU87"/>
      <c r="IUV87"/>
      <c r="IUW87"/>
      <c r="IUX87"/>
      <c r="IUY87"/>
      <c r="IUZ87"/>
      <c r="IVA87"/>
      <c r="IVB87"/>
      <c r="IVC87"/>
      <c r="IVD87"/>
      <c r="IVE87"/>
      <c r="IVF87"/>
      <c r="IVG87"/>
      <c r="IVH87"/>
      <c r="IVI87"/>
      <c r="IVJ87"/>
      <c r="IVK87"/>
      <c r="IVL87"/>
      <c r="IVM87"/>
      <c r="IVN87"/>
      <c r="IVO87"/>
      <c r="IVP87"/>
      <c r="IVQ87"/>
      <c r="IVR87"/>
      <c r="IVS87"/>
      <c r="IVT87"/>
      <c r="IVU87"/>
      <c r="IVV87"/>
      <c r="IVW87"/>
      <c r="IVX87"/>
      <c r="IVY87"/>
      <c r="IVZ87"/>
      <c r="IWA87"/>
      <c r="IWB87"/>
      <c r="IWC87"/>
      <c r="IWD87"/>
      <c r="IWE87"/>
      <c r="IWF87"/>
      <c r="IWG87"/>
      <c r="IWH87"/>
      <c r="IWI87"/>
      <c r="IWJ87"/>
      <c r="IWK87"/>
      <c r="IWL87"/>
      <c r="IWM87"/>
      <c r="IWN87"/>
      <c r="IWO87"/>
      <c r="IWP87"/>
      <c r="IWQ87"/>
      <c r="IWR87"/>
      <c r="IWS87"/>
      <c r="IWT87"/>
      <c r="IWU87"/>
      <c r="IWV87"/>
      <c r="IWW87"/>
      <c r="IWX87"/>
      <c r="IWY87"/>
      <c r="IWZ87"/>
      <c r="IXA87"/>
      <c r="IXB87"/>
      <c r="IXC87"/>
      <c r="IXD87"/>
      <c r="IXE87"/>
      <c r="IXF87"/>
      <c r="IXG87"/>
      <c r="IXH87"/>
      <c r="IXI87"/>
      <c r="IXJ87"/>
      <c r="IXK87"/>
      <c r="IXL87"/>
      <c r="IXM87"/>
      <c r="IXN87"/>
      <c r="IXO87"/>
      <c r="IXP87"/>
      <c r="IXQ87"/>
      <c r="IXR87"/>
      <c r="IXS87"/>
      <c r="IXT87"/>
      <c r="IXU87"/>
      <c r="IXV87"/>
      <c r="IXW87"/>
      <c r="IXX87"/>
      <c r="IXY87"/>
      <c r="IXZ87"/>
      <c r="IYA87"/>
      <c r="IYB87"/>
      <c r="IYC87"/>
      <c r="IYD87"/>
      <c r="IYE87"/>
      <c r="IYF87"/>
      <c r="IYG87"/>
      <c r="IYH87"/>
      <c r="IYI87"/>
      <c r="IYJ87"/>
      <c r="IYK87"/>
      <c r="IYL87"/>
      <c r="IYM87"/>
      <c r="IYN87"/>
      <c r="IYO87"/>
      <c r="IYP87"/>
      <c r="IYQ87"/>
      <c r="IYR87"/>
      <c r="IYS87"/>
      <c r="IYT87"/>
      <c r="IYU87"/>
      <c r="IYV87"/>
      <c r="IYW87"/>
      <c r="IYX87"/>
      <c r="IYY87"/>
      <c r="IYZ87"/>
      <c r="IZA87"/>
      <c r="IZB87"/>
      <c r="IZC87"/>
      <c r="IZD87"/>
      <c r="IZE87"/>
      <c r="IZF87"/>
      <c r="IZG87"/>
      <c r="IZH87"/>
      <c r="IZI87"/>
      <c r="IZJ87"/>
      <c r="IZK87"/>
      <c r="IZL87"/>
      <c r="IZM87"/>
      <c r="IZN87"/>
      <c r="IZO87"/>
      <c r="IZP87"/>
      <c r="IZQ87"/>
      <c r="IZR87"/>
      <c r="IZS87"/>
      <c r="IZT87"/>
      <c r="IZU87"/>
      <c r="IZV87"/>
      <c r="IZW87"/>
      <c r="IZX87"/>
      <c r="IZY87"/>
      <c r="IZZ87"/>
      <c r="JAA87"/>
      <c r="JAB87"/>
      <c r="JAC87"/>
      <c r="JAD87"/>
      <c r="JAE87"/>
      <c r="JAF87"/>
      <c r="JAG87"/>
      <c r="JAH87"/>
      <c r="JAI87"/>
      <c r="JAJ87"/>
      <c r="JAK87"/>
      <c r="JAL87"/>
      <c r="JAM87"/>
      <c r="JAN87"/>
      <c r="JAO87"/>
      <c r="JAP87"/>
      <c r="JAQ87"/>
      <c r="JAR87"/>
      <c r="JAS87"/>
      <c r="JAT87"/>
      <c r="JAU87"/>
      <c r="JAV87"/>
      <c r="JAW87"/>
      <c r="JAX87"/>
      <c r="JAY87"/>
      <c r="JAZ87"/>
      <c r="JBA87"/>
      <c r="JBB87"/>
      <c r="JBC87"/>
      <c r="JBD87"/>
      <c r="JBE87"/>
      <c r="JBF87"/>
      <c r="JBG87"/>
      <c r="JBH87"/>
      <c r="JBI87"/>
      <c r="JBJ87"/>
      <c r="JBK87"/>
      <c r="JBL87"/>
      <c r="JBM87"/>
      <c r="JBN87"/>
      <c r="JBO87"/>
      <c r="JBP87"/>
      <c r="JBQ87"/>
      <c r="JBR87"/>
      <c r="JBS87"/>
      <c r="JBT87"/>
      <c r="JBU87"/>
      <c r="JBV87"/>
      <c r="JBW87"/>
      <c r="JBX87"/>
      <c r="JBY87"/>
      <c r="JBZ87"/>
      <c r="JCA87"/>
      <c r="JCB87"/>
      <c r="JCC87"/>
      <c r="JCD87"/>
      <c r="JCE87"/>
      <c r="JCF87"/>
      <c r="JCG87"/>
      <c r="JCH87"/>
      <c r="JCI87"/>
      <c r="JCJ87"/>
      <c r="JCK87"/>
      <c r="JCL87"/>
      <c r="JCM87"/>
      <c r="JCN87"/>
      <c r="JCO87"/>
      <c r="JCP87"/>
      <c r="JCQ87"/>
      <c r="JCR87"/>
      <c r="JCS87"/>
      <c r="JCT87"/>
      <c r="JCU87"/>
      <c r="JCV87"/>
      <c r="JCW87"/>
      <c r="JCX87"/>
      <c r="JCY87"/>
      <c r="JCZ87"/>
      <c r="JDA87"/>
      <c r="JDB87"/>
      <c r="JDC87"/>
      <c r="JDD87"/>
      <c r="JDE87"/>
      <c r="JDF87"/>
      <c r="JDG87"/>
      <c r="JDH87"/>
      <c r="JDI87"/>
      <c r="JDJ87"/>
      <c r="JDK87"/>
      <c r="JDL87"/>
      <c r="JDM87"/>
      <c r="JDN87"/>
      <c r="JDO87"/>
      <c r="JDP87"/>
      <c r="JDQ87"/>
      <c r="JDR87"/>
      <c r="JDS87"/>
      <c r="JDT87"/>
      <c r="JDU87"/>
      <c r="JDV87"/>
      <c r="JDW87"/>
      <c r="JDX87"/>
      <c r="JDY87"/>
      <c r="JDZ87"/>
      <c r="JEA87"/>
      <c r="JEB87"/>
      <c r="JEC87"/>
      <c r="JED87"/>
      <c r="JEE87"/>
      <c r="JEF87"/>
      <c r="JEG87"/>
      <c r="JEH87"/>
      <c r="JEI87"/>
      <c r="JEJ87"/>
      <c r="JEK87"/>
      <c r="JEL87"/>
      <c r="JEM87"/>
      <c r="JEN87"/>
      <c r="JEO87"/>
      <c r="JEP87"/>
      <c r="JEQ87"/>
      <c r="JER87"/>
      <c r="JES87"/>
      <c r="JET87"/>
      <c r="JEU87"/>
      <c r="JEV87"/>
      <c r="JEW87"/>
      <c r="JEX87"/>
      <c r="JEY87"/>
      <c r="JEZ87"/>
      <c r="JFA87"/>
      <c r="JFB87"/>
      <c r="JFC87"/>
      <c r="JFD87"/>
      <c r="JFE87"/>
      <c r="JFF87"/>
      <c r="JFG87"/>
      <c r="JFH87"/>
      <c r="JFI87"/>
      <c r="JFJ87"/>
      <c r="JFK87"/>
      <c r="JFL87"/>
      <c r="JFM87"/>
      <c r="JFN87"/>
      <c r="JFO87"/>
      <c r="JFP87"/>
      <c r="JFQ87"/>
      <c r="JFR87"/>
      <c r="JFS87"/>
      <c r="JFT87"/>
      <c r="JFU87"/>
      <c r="JFV87"/>
      <c r="JFW87"/>
      <c r="JFX87"/>
      <c r="JFY87"/>
      <c r="JFZ87"/>
      <c r="JGA87"/>
      <c r="JGB87"/>
      <c r="JGC87"/>
      <c r="JGD87"/>
      <c r="JGE87"/>
      <c r="JGF87"/>
      <c r="JGG87"/>
      <c r="JGH87"/>
      <c r="JGI87"/>
      <c r="JGJ87"/>
      <c r="JGK87"/>
      <c r="JGL87"/>
      <c r="JGM87"/>
      <c r="JGN87"/>
      <c r="JGO87"/>
      <c r="JGP87"/>
      <c r="JGQ87"/>
      <c r="JGR87"/>
      <c r="JGS87"/>
      <c r="JGT87"/>
      <c r="JGU87"/>
      <c r="JGV87"/>
      <c r="JGW87"/>
      <c r="JGX87"/>
      <c r="JGY87"/>
      <c r="JGZ87"/>
      <c r="JHA87"/>
      <c r="JHB87"/>
      <c r="JHC87"/>
      <c r="JHD87"/>
      <c r="JHE87"/>
      <c r="JHF87"/>
      <c r="JHG87"/>
      <c r="JHH87"/>
      <c r="JHI87"/>
      <c r="JHJ87"/>
      <c r="JHK87"/>
      <c r="JHL87"/>
      <c r="JHM87"/>
      <c r="JHN87"/>
      <c r="JHO87"/>
      <c r="JHP87"/>
      <c r="JHQ87"/>
      <c r="JHR87"/>
      <c r="JHS87"/>
      <c r="JHT87"/>
      <c r="JHU87"/>
      <c r="JHV87"/>
      <c r="JHW87"/>
      <c r="JHX87"/>
      <c r="JHY87"/>
      <c r="JHZ87"/>
      <c r="JIA87"/>
      <c r="JIB87"/>
      <c r="JIC87"/>
      <c r="JID87"/>
      <c r="JIE87"/>
      <c r="JIF87"/>
      <c r="JIG87"/>
      <c r="JIH87"/>
      <c r="JII87"/>
      <c r="JIJ87"/>
      <c r="JIK87"/>
      <c r="JIL87"/>
      <c r="JIM87"/>
      <c r="JIN87"/>
      <c r="JIO87"/>
      <c r="JIP87"/>
      <c r="JIQ87"/>
      <c r="JIR87"/>
      <c r="JIS87"/>
      <c r="JIT87"/>
      <c r="JIU87"/>
      <c r="JIV87"/>
      <c r="JIW87"/>
      <c r="JIX87"/>
      <c r="JIY87"/>
      <c r="JIZ87"/>
      <c r="JJA87"/>
      <c r="JJB87"/>
      <c r="JJC87"/>
      <c r="JJD87"/>
      <c r="JJE87"/>
      <c r="JJF87"/>
      <c r="JJG87"/>
      <c r="JJH87"/>
      <c r="JJI87"/>
      <c r="JJJ87"/>
      <c r="JJK87"/>
      <c r="JJL87"/>
      <c r="JJM87"/>
      <c r="JJN87"/>
      <c r="JJO87"/>
      <c r="JJP87"/>
      <c r="JJQ87"/>
      <c r="JJR87"/>
      <c r="JJS87"/>
      <c r="JJT87"/>
      <c r="JJU87"/>
      <c r="JJV87"/>
      <c r="JJW87"/>
      <c r="JJX87"/>
      <c r="JJY87"/>
      <c r="JJZ87"/>
      <c r="JKA87"/>
      <c r="JKB87"/>
      <c r="JKC87"/>
      <c r="JKD87"/>
      <c r="JKE87"/>
      <c r="JKF87"/>
      <c r="JKG87"/>
      <c r="JKH87"/>
      <c r="JKI87"/>
      <c r="JKJ87"/>
      <c r="JKK87"/>
      <c r="JKL87"/>
      <c r="JKM87"/>
      <c r="JKN87"/>
      <c r="JKO87"/>
      <c r="JKP87"/>
      <c r="JKQ87"/>
      <c r="JKR87"/>
      <c r="JKS87"/>
      <c r="JKT87"/>
      <c r="JKU87"/>
      <c r="JKV87"/>
      <c r="JKW87"/>
      <c r="JKX87"/>
      <c r="JKY87"/>
      <c r="JKZ87"/>
      <c r="JLA87"/>
      <c r="JLB87"/>
      <c r="JLC87"/>
      <c r="JLD87"/>
      <c r="JLE87"/>
      <c r="JLF87"/>
      <c r="JLG87"/>
      <c r="JLH87"/>
      <c r="JLI87"/>
      <c r="JLJ87"/>
      <c r="JLK87"/>
      <c r="JLL87"/>
      <c r="JLM87"/>
      <c r="JLN87"/>
      <c r="JLO87"/>
      <c r="JLP87"/>
      <c r="JLQ87"/>
      <c r="JLR87"/>
      <c r="JLS87"/>
      <c r="JLT87"/>
      <c r="JLU87"/>
      <c r="JLV87"/>
      <c r="JLW87"/>
      <c r="JLX87"/>
      <c r="JLY87"/>
      <c r="JLZ87"/>
      <c r="JMA87"/>
      <c r="JMB87"/>
      <c r="JMC87"/>
      <c r="JMD87"/>
      <c r="JME87"/>
      <c r="JMF87"/>
      <c r="JMG87"/>
      <c r="JMH87"/>
      <c r="JMI87"/>
      <c r="JMJ87"/>
      <c r="JMK87"/>
      <c r="JML87"/>
      <c r="JMM87"/>
      <c r="JMN87"/>
      <c r="JMO87"/>
      <c r="JMP87"/>
      <c r="JMQ87"/>
      <c r="JMR87"/>
      <c r="JMS87"/>
      <c r="JMT87"/>
      <c r="JMU87"/>
      <c r="JMV87"/>
      <c r="JMW87"/>
      <c r="JMX87"/>
      <c r="JMY87"/>
      <c r="JMZ87"/>
      <c r="JNA87"/>
      <c r="JNB87"/>
      <c r="JNC87"/>
      <c r="JND87"/>
      <c r="JNE87"/>
      <c r="JNF87"/>
      <c r="JNG87"/>
      <c r="JNH87"/>
      <c r="JNI87"/>
      <c r="JNJ87"/>
      <c r="JNK87"/>
      <c r="JNL87"/>
      <c r="JNM87"/>
      <c r="JNN87"/>
      <c r="JNO87"/>
      <c r="JNP87"/>
      <c r="JNQ87"/>
      <c r="JNR87"/>
      <c r="JNS87"/>
      <c r="JNT87"/>
      <c r="JNU87"/>
      <c r="JNV87"/>
      <c r="JNW87"/>
      <c r="JNX87"/>
      <c r="JNY87"/>
      <c r="JNZ87"/>
      <c r="JOA87"/>
      <c r="JOB87"/>
      <c r="JOC87"/>
      <c r="JOD87"/>
      <c r="JOE87"/>
      <c r="JOF87"/>
      <c r="JOG87"/>
      <c r="JOH87"/>
      <c r="JOI87"/>
      <c r="JOJ87"/>
      <c r="JOK87"/>
      <c r="JOL87"/>
      <c r="JOM87"/>
      <c r="JON87"/>
      <c r="JOO87"/>
      <c r="JOP87"/>
      <c r="JOQ87"/>
      <c r="JOR87"/>
      <c r="JOS87"/>
      <c r="JOT87"/>
      <c r="JOU87"/>
      <c r="JOV87"/>
      <c r="JOW87"/>
      <c r="JOX87"/>
      <c r="JOY87"/>
      <c r="JOZ87"/>
      <c r="JPA87"/>
      <c r="JPB87"/>
      <c r="JPC87"/>
      <c r="JPD87"/>
      <c r="JPE87"/>
      <c r="JPF87"/>
      <c r="JPG87"/>
      <c r="JPH87"/>
      <c r="JPI87"/>
      <c r="JPJ87"/>
      <c r="JPK87"/>
      <c r="JPL87"/>
      <c r="JPM87"/>
      <c r="JPN87"/>
      <c r="JPO87"/>
      <c r="JPP87"/>
      <c r="JPQ87"/>
      <c r="JPR87"/>
      <c r="JPS87"/>
      <c r="JPT87"/>
      <c r="JPU87"/>
      <c r="JPV87"/>
      <c r="JPW87"/>
      <c r="JPX87"/>
      <c r="JPY87"/>
      <c r="JPZ87"/>
      <c r="JQA87"/>
      <c r="JQB87"/>
      <c r="JQC87"/>
      <c r="JQD87"/>
      <c r="JQE87"/>
      <c r="JQF87"/>
      <c r="JQG87"/>
      <c r="JQH87"/>
      <c r="JQI87"/>
      <c r="JQJ87"/>
      <c r="JQK87"/>
      <c r="JQL87"/>
      <c r="JQM87"/>
      <c r="JQN87"/>
      <c r="JQO87"/>
      <c r="JQP87"/>
      <c r="JQQ87"/>
      <c r="JQR87"/>
      <c r="JQS87"/>
      <c r="JQT87"/>
      <c r="JQU87"/>
      <c r="JQV87"/>
      <c r="JQW87"/>
      <c r="JQX87"/>
      <c r="JQY87"/>
      <c r="JQZ87"/>
      <c r="JRA87"/>
      <c r="JRB87"/>
      <c r="JRC87"/>
      <c r="JRD87"/>
      <c r="JRE87"/>
      <c r="JRF87"/>
      <c r="JRG87"/>
      <c r="JRH87"/>
      <c r="JRI87"/>
      <c r="JRJ87"/>
      <c r="JRK87"/>
      <c r="JRL87"/>
      <c r="JRM87"/>
      <c r="JRN87"/>
      <c r="JRO87"/>
      <c r="JRP87"/>
      <c r="JRQ87"/>
      <c r="JRR87"/>
      <c r="JRS87"/>
      <c r="JRT87"/>
      <c r="JRU87"/>
      <c r="JRV87"/>
      <c r="JRW87"/>
      <c r="JRX87"/>
      <c r="JRY87"/>
      <c r="JRZ87"/>
      <c r="JSA87"/>
      <c r="JSB87"/>
      <c r="JSC87"/>
      <c r="JSD87"/>
      <c r="JSE87"/>
      <c r="JSF87"/>
      <c r="JSG87"/>
      <c r="JSH87"/>
      <c r="JSI87"/>
      <c r="JSJ87"/>
      <c r="JSK87"/>
      <c r="JSL87"/>
      <c r="JSM87"/>
      <c r="JSN87"/>
      <c r="JSO87"/>
      <c r="JSP87"/>
      <c r="JSQ87"/>
      <c r="JSR87"/>
      <c r="JSS87"/>
      <c r="JST87"/>
      <c r="JSU87"/>
      <c r="JSV87"/>
      <c r="JSW87"/>
      <c r="JSX87"/>
      <c r="JSY87"/>
      <c r="JSZ87"/>
      <c r="JTA87"/>
      <c r="JTB87"/>
      <c r="JTC87"/>
      <c r="JTD87"/>
      <c r="JTE87"/>
      <c r="JTF87"/>
      <c r="JTG87"/>
      <c r="JTH87"/>
      <c r="JTI87"/>
      <c r="JTJ87"/>
      <c r="JTK87"/>
      <c r="JTL87"/>
      <c r="JTM87"/>
      <c r="JTN87"/>
      <c r="JTO87"/>
      <c r="JTP87"/>
      <c r="JTQ87"/>
      <c r="JTR87"/>
      <c r="JTS87"/>
      <c r="JTT87"/>
      <c r="JTU87"/>
      <c r="JTV87"/>
      <c r="JTW87"/>
      <c r="JTX87"/>
      <c r="JTY87"/>
      <c r="JTZ87"/>
      <c r="JUA87"/>
      <c r="JUB87"/>
      <c r="JUC87"/>
      <c r="JUD87"/>
      <c r="JUE87"/>
      <c r="JUF87"/>
      <c r="JUG87"/>
      <c r="JUH87"/>
      <c r="JUI87"/>
      <c r="JUJ87"/>
      <c r="JUK87"/>
      <c r="JUL87"/>
      <c r="JUM87"/>
      <c r="JUN87"/>
      <c r="JUO87"/>
      <c r="JUP87"/>
      <c r="JUQ87"/>
      <c r="JUR87"/>
      <c r="JUS87"/>
      <c r="JUT87"/>
      <c r="JUU87"/>
      <c r="JUV87"/>
      <c r="JUW87"/>
      <c r="JUX87"/>
      <c r="JUY87"/>
      <c r="JUZ87"/>
      <c r="JVA87"/>
      <c r="JVB87"/>
      <c r="JVC87"/>
      <c r="JVD87"/>
      <c r="JVE87"/>
      <c r="JVF87"/>
      <c r="JVG87"/>
      <c r="JVH87"/>
      <c r="JVI87"/>
      <c r="JVJ87"/>
      <c r="JVK87"/>
      <c r="JVL87"/>
      <c r="JVM87"/>
      <c r="JVN87"/>
      <c r="JVO87"/>
      <c r="JVP87"/>
      <c r="JVQ87"/>
      <c r="JVR87"/>
      <c r="JVS87"/>
      <c r="JVT87"/>
      <c r="JVU87"/>
      <c r="JVV87"/>
      <c r="JVW87"/>
      <c r="JVX87"/>
      <c r="JVY87"/>
      <c r="JVZ87"/>
      <c r="JWA87"/>
      <c r="JWB87"/>
      <c r="JWC87"/>
      <c r="JWD87"/>
      <c r="JWE87"/>
      <c r="JWF87"/>
      <c r="JWG87"/>
      <c r="JWH87"/>
      <c r="JWI87"/>
      <c r="JWJ87"/>
      <c r="JWK87"/>
      <c r="JWL87"/>
      <c r="JWM87"/>
      <c r="JWN87"/>
      <c r="JWO87"/>
      <c r="JWP87"/>
      <c r="JWQ87"/>
      <c r="JWR87"/>
      <c r="JWS87"/>
      <c r="JWT87"/>
      <c r="JWU87"/>
      <c r="JWV87"/>
      <c r="JWW87"/>
      <c r="JWX87"/>
      <c r="JWY87"/>
      <c r="JWZ87"/>
      <c r="JXA87"/>
      <c r="JXB87"/>
      <c r="JXC87"/>
      <c r="JXD87"/>
      <c r="JXE87"/>
      <c r="JXF87"/>
      <c r="JXG87"/>
      <c r="JXH87"/>
      <c r="JXI87"/>
      <c r="JXJ87"/>
      <c r="JXK87"/>
      <c r="JXL87"/>
      <c r="JXM87"/>
      <c r="JXN87"/>
      <c r="JXO87"/>
      <c r="JXP87"/>
      <c r="JXQ87"/>
      <c r="JXR87"/>
      <c r="JXS87"/>
      <c r="JXT87"/>
      <c r="JXU87"/>
      <c r="JXV87"/>
      <c r="JXW87"/>
      <c r="JXX87"/>
      <c r="JXY87"/>
      <c r="JXZ87"/>
      <c r="JYA87"/>
      <c r="JYB87"/>
      <c r="JYC87"/>
      <c r="JYD87"/>
      <c r="JYE87"/>
      <c r="JYF87"/>
      <c r="JYG87"/>
      <c r="JYH87"/>
      <c r="JYI87"/>
      <c r="JYJ87"/>
      <c r="JYK87"/>
      <c r="JYL87"/>
      <c r="JYM87"/>
      <c r="JYN87"/>
      <c r="JYO87"/>
      <c r="JYP87"/>
      <c r="JYQ87"/>
      <c r="JYR87"/>
      <c r="JYS87"/>
      <c r="JYT87"/>
      <c r="JYU87"/>
      <c r="JYV87"/>
      <c r="JYW87"/>
      <c r="JYX87"/>
      <c r="JYY87"/>
      <c r="JYZ87"/>
      <c r="JZA87"/>
      <c r="JZB87"/>
      <c r="JZC87"/>
      <c r="JZD87"/>
      <c r="JZE87"/>
      <c r="JZF87"/>
      <c r="JZG87"/>
      <c r="JZH87"/>
      <c r="JZI87"/>
      <c r="JZJ87"/>
      <c r="JZK87"/>
      <c r="JZL87"/>
      <c r="JZM87"/>
      <c r="JZN87"/>
      <c r="JZO87"/>
      <c r="JZP87"/>
      <c r="JZQ87"/>
      <c r="JZR87"/>
      <c r="JZS87"/>
      <c r="JZT87"/>
      <c r="JZU87"/>
      <c r="JZV87"/>
      <c r="JZW87"/>
      <c r="JZX87"/>
      <c r="JZY87"/>
      <c r="JZZ87"/>
      <c r="KAA87"/>
      <c r="KAB87"/>
      <c r="KAC87"/>
      <c r="KAD87"/>
      <c r="KAE87"/>
      <c r="KAF87"/>
      <c r="KAG87"/>
      <c r="KAH87"/>
      <c r="KAI87"/>
      <c r="KAJ87"/>
      <c r="KAK87"/>
      <c r="KAL87"/>
      <c r="KAM87"/>
      <c r="KAN87"/>
      <c r="KAO87"/>
      <c r="KAP87"/>
      <c r="KAQ87"/>
      <c r="KAR87"/>
      <c r="KAS87"/>
      <c r="KAT87"/>
      <c r="KAU87"/>
      <c r="KAV87"/>
      <c r="KAW87"/>
      <c r="KAX87"/>
      <c r="KAY87"/>
      <c r="KAZ87"/>
      <c r="KBA87"/>
      <c r="KBB87"/>
      <c r="KBC87"/>
      <c r="KBD87"/>
      <c r="KBE87"/>
      <c r="KBF87"/>
      <c r="KBG87"/>
      <c r="KBH87"/>
      <c r="KBI87"/>
      <c r="KBJ87"/>
      <c r="KBK87"/>
      <c r="KBL87"/>
      <c r="KBM87"/>
      <c r="KBN87"/>
      <c r="KBO87"/>
      <c r="KBP87"/>
      <c r="KBQ87"/>
      <c r="KBR87"/>
      <c r="KBS87"/>
      <c r="KBT87"/>
      <c r="KBU87"/>
      <c r="KBV87"/>
      <c r="KBW87"/>
      <c r="KBX87"/>
      <c r="KBY87"/>
      <c r="KBZ87"/>
      <c r="KCA87"/>
      <c r="KCB87"/>
      <c r="KCC87"/>
      <c r="KCD87"/>
      <c r="KCE87"/>
      <c r="KCF87"/>
      <c r="KCG87"/>
      <c r="KCH87"/>
      <c r="KCI87"/>
      <c r="KCJ87"/>
      <c r="KCK87"/>
      <c r="KCL87"/>
      <c r="KCM87"/>
      <c r="KCN87"/>
      <c r="KCO87"/>
      <c r="KCP87"/>
      <c r="KCQ87"/>
      <c r="KCR87"/>
      <c r="KCS87"/>
      <c r="KCT87"/>
      <c r="KCU87"/>
      <c r="KCV87"/>
      <c r="KCW87"/>
      <c r="KCX87"/>
      <c r="KCY87"/>
      <c r="KCZ87"/>
      <c r="KDA87"/>
      <c r="KDB87"/>
      <c r="KDC87"/>
      <c r="KDD87"/>
      <c r="KDE87"/>
      <c r="KDF87"/>
      <c r="KDG87"/>
      <c r="KDH87"/>
      <c r="KDI87"/>
      <c r="KDJ87"/>
      <c r="KDK87"/>
      <c r="KDL87"/>
      <c r="KDM87"/>
      <c r="KDN87"/>
      <c r="KDO87"/>
      <c r="KDP87"/>
      <c r="KDQ87"/>
      <c r="KDR87"/>
      <c r="KDS87"/>
      <c r="KDT87"/>
      <c r="KDU87"/>
      <c r="KDV87"/>
      <c r="KDW87"/>
      <c r="KDX87"/>
      <c r="KDY87"/>
      <c r="KDZ87"/>
      <c r="KEA87"/>
      <c r="KEB87"/>
      <c r="KEC87"/>
      <c r="KED87"/>
      <c r="KEE87"/>
      <c r="KEF87"/>
      <c r="KEG87"/>
      <c r="KEH87"/>
      <c r="KEI87"/>
      <c r="KEJ87"/>
      <c r="KEK87"/>
      <c r="KEL87"/>
      <c r="KEM87"/>
      <c r="KEN87"/>
      <c r="KEO87"/>
      <c r="KEP87"/>
      <c r="KEQ87"/>
      <c r="KER87"/>
      <c r="KES87"/>
      <c r="KET87"/>
      <c r="KEU87"/>
      <c r="KEV87"/>
      <c r="KEW87"/>
      <c r="KEX87"/>
      <c r="KEY87"/>
      <c r="KEZ87"/>
      <c r="KFA87"/>
      <c r="KFB87"/>
      <c r="KFC87"/>
      <c r="KFD87"/>
      <c r="KFE87"/>
      <c r="KFF87"/>
      <c r="KFG87"/>
      <c r="KFH87"/>
      <c r="KFI87"/>
      <c r="KFJ87"/>
      <c r="KFK87"/>
      <c r="KFL87"/>
      <c r="KFM87"/>
      <c r="KFN87"/>
      <c r="KFO87"/>
      <c r="KFP87"/>
      <c r="KFQ87"/>
      <c r="KFR87"/>
      <c r="KFS87"/>
      <c r="KFT87"/>
      <c r="KFU87"/>
      <c r="KFV87"/>
      <c r="KFW87"/>
      <c r="KFX87"/>
      <c r="KFY87"/>
      <c r="KFZ87"/>
      <c r="KGA87"/>
      <c r="KGB87"/>
      <c r="KGC87"/>
      <c r="KGD87"/>
      <c r="KGE87"/>
      <c r="KGF87"/>
      <c r="KGG87"/>
      <c r="KGH87"/>
      <c r="KGI87"/>
      <c r="KGJ87"/>
      <c r="KGK87"/>
      <c r="KGL87"/>
      <c r="KGM87"/>
      <c r="KGN87"/>
      <c r="KGO87"/>
      <c r="KGP87"/>
      <c r="KGQ87"/>
      <c r="KGR87"/>
      <c r="KGS87"/>
      <c r="KGT87"/>
      <c r="KGU87"/>
      <c r="KGV87"/>
      <c r="KGW87"/>
      <c r="KGX87"/>
      <c r="KGY87"/>
      <c r="KGZ87"/>
      <c r="KHA87"/>
      <c r="KHB87"/>
      <c r="KHC87"/>
      <c r="KHD87"/>
      <c r="KHE87"/>
      <c r="KHF87"/>
      <c r="KHG87"/>
      <c r="KHH87"/>
      <c r="KHI87"/>
      <c r="KHJ87"/>
      <c r="KHK87"/>
      <c r="KHL87"/>
      <c r="KHM87"/>
      <c r="KHN87"/>
      <c r="KHO87"/>
      <c r="KHP87"/>
      <c r="KHQ87"/>
      <c r="KHR87"/>
      <c r="KHS87"/>
      <c r="KHT87"/>
      <c r="KHU87"/>
      <c r="KHV87"/>
      <c r="KHW87"/>
      <c r="KHX87"/>
      <c r="KHY87"/>
      <c r="KHZ87"/>
      <c r="KIA87"/>
      <c r="KIB87"/>
      <c r="KIC87"/>
      <c r="KID87"/>
      <c r="KIE87"/>
      <c r="KIF87"/>
      <c r="KIG87"/>
      <c r="KIH87"/>
      <c r="KII87"/>
      <c r="KIJ87"/>
      <c r="KIK87"/>
      <c r="KIL87"/>
      <c r="KIM87"/>
      <c r="KIN87"/>
      <c r="KIO87"/>
      <c r="KIP87"/>
      <c r="KIQ87"/>
      <c r="KIR87"/>
      <c r="KIS87"/>
      <c r="KIT87"/>
      <c r="KIU87"/>
      <c r="KIV87"/>
      <c r="KIW87"/>
      <c r="KIX87"/>
      <c r="KIY87"/>
      <c r="KIZ87"/>
      <c r="KJA87"/>
      <c r="KJB87"/>
      <c r="KJC87"/>
      <c r="KJD87"/>
      <c r="KJE87"/>
      <c r="KJF87"/>
      <c r="KJG87"/>
      <c r="KJH87"/>
      <c r="KJI87"/>
      <c r="KJJ87"/>
      <c r="KJK87"/>
      <c r="KJL87"/>
      <c r="KJM87"/>
      <c r="KJN87"/>
      <c r="KJO87"/>
      <c r="KJP87"/>
      <c r="KJQ87"/>
      <c r="KJR87"/>
      <c r="KJS87"/>
      <c r="KJT87"/>
      <c r="KJU87"/>
      <c r="KJV87"/>
      <c r="KJW87"/>
      <c r="KJX87"/>
      <c r="KJY87"/>
      <c r="KJZ87"/>
      <c r="KKA87"/>
      <c r="KKB87"/>
      <c r="KKC87"/>
      <c r="KKD87"/>
      <c r="KKE87"/>
      <c r="KKF87"/>
      <c r="KKG87"/>
      <c r="KKH87"/>
      <c r="KKI87"/>
      <c r="KKJ87"/>
      <c r="KKK87"/>
      <c r="KKL87"/>
      <c r="KKM87"/>
      <c r="KKN87"/>
      <c r="KKO87"/>
      <c r="KKP87"/>
      <c r="KKQ87"/>
      <c r="KKR87"/>
      <c r="KKS87"/>
      <c r="KKT87"/>
      <c r="KKU87"/>
      <c r="KKV87"/>
      <c r="KKW87"/>
      <c r="KKX87"/>
      <c r="KKY87"/>
      <c r="KKZ87"/>
      <c r="KLA87"/>
      <c r="KLB87"/>
      <c r="KLC87"/>
      <c r="KLD87"/>
      <c r="KLE87"/>
      <c r="KLF87"/>
      <c r="KLG87"/>
      <c r="KLH87"/>
      <c r="KLI87"/>
      <c r="KLJ87"/>
      <c r="KLK87"/>
      <c r="KLL87"/>
      <c r="KLM87"/>
      <c r="KLN87"/>
      <c r="KLO87"/>
      <c r="KLP87"/>
      <c r="KLQ87"/>
      <c r="KLR87"/>
      <c r="KLS87"/>
      <c r="KLT87"/>
      <c r="KLU87"/>
      <c r="KLV87"/>
      <c r="KLW87"/>
      <c r="KLX87"/>
      <c r="KLY87"/>
      <c r="KLZ87"/>
      <c r="KMA87"/>
      <c r="KMB87"/>
      <c r="KMC87"/>
      <c r="KMD87"/>
      <c r="KME87"/>
      <c r="KMF87"/>
      <c r="KMG87"/>
      <c r="KMH87"/>
      <c r="KMI87"/>
      <c r="KMJ87"/>
      <c r="KMK87"/>
      <c r="KML87"/>
      <c r="KMM87"/>
      <c r="KMN87"/>
      <c r="KMO87"/>
      <c r="KMP87"/>
      <c r="KMQ87"/>
      <c r="KMR87"/>
      <c r="KMS87"/>
      <c r="KMT87"/>
      <c r="KMU87"/>
      <c r="KMV87"/>
      <c r="KMW87"/>
      <c r="KMX87"/>
      <c r="KMY87"/>
      <c r="KMZ87"/>
      <c r="KNA87"/>
      <c r="KNB87"/>
      <c r="KNC87"/>
      <c r="KND87"/>
      <c r="KNE87"/>
      <c r="KNF87"/>
      <c r="KNG87"/>
      <c r="KNH87"/>
      <c r="KNI87"/>
      <c r="KNJ87"/>
      <c r="KNK87"/>
      <c r="KNL87"/>
      <c r="KNM87"/>
      <c r="KNN87"/>
      <c r="KNO87"/>
      <c r="KNP87"/>
      <c r="KNQ87"/>
      <c r="KNR87"/>
      <c r="KNS87"/>
      <c r="KNT87"/>
      <c r="KNU87"/>
      <c r="KNV87"/>
      <c r="KNW87"/>
      <c r="KNX87"/>
      <c r="KNY87"/>
      <c r="KNZ87"/>
      <c r="KOA87"/>
      <c r="KOB87"/>
      <c r="KOC87"/>
      <c r="KOD87"/>
      <c r="KOE87"/>
      <c r="KOF87"/>
      <c r="KOG87"/>
      <c r="KOH87"/>
      <c r="KOI87"/>
      <c r="KOJ87"/>
      <c r="KOK87"/>
      <c r="KOL87"/>
      <c r="KOM87"/>
      <c r="KON87"/>
      <c r="KOO87"/>
      <c r="KOP87"/>
      <c r="KOQ87"/>
      <c r="KOR87"/>
      <c r="KOS87"/>
      <c r="KOT87"/>
      <c r="KOU87"/>
      <c r="KOV87"/>
      <c r="KOW87"/>
      <c r="KOX87"/>
      <c r="KOY87"/>
      <c r="KOZ87"/>
      <c r="KPA87"/>
      <c r="KPB87"/>
      <c r="KPC87"/>
      <c r="KPD87"/>
      <c r="KPE87"/>
      <c r="KPF87"/>
      <c r="KPG87"/>
      <c r="KPH87"/>
      <c r="KPI87"/>
      <c r="KPJ87"/>
      <c r="KPK87"/>
      <c r="KPL87"/>
      <c r="KPM87"/>
      <c r="KPN87"/>
      <c r="KPO87"/>
      <c r="KPP87"/>
      <c r="KPQ87"/>
      <c r="KPR87"/>
      <c r="KPS87"/>
      <c r="KPT87"/>
      <c r="KPU87"/>
      <c r="KPV87"/>
      <c r="KPW87"/>
      <c r="KPX87"/>
      <c r="KPY87"/>
      <c r="KPZ87"/>
      <c r="KQA87"/>
      <c r="KQB87"/>
      <c r="KQC87"/>
      <c r="KQD87"/>
      <c r="KQE87"/>
      <c r="KQF87"/>
      <c r="KQG87"/>
      <c r="KQH87"/>
      <c r="KQI87"/>
      <c r="KQJ87"/>
      <c r="KQK87"/>
      <c r="KQL87"/>
      <c r="KQM87"/>
      <c r="KQN87"/>
      <c r="KQO87"/>
      <c r="KQP87"/>
      <c r="KQQ87"/>
      <c r="KQR87"/>
      <c r="KQS87"/>
      <c r="KQT87"/>
      <c r="KQU87"/>
      <c r="KQV87"/>
      <c r="KQW87"/>
      <c r="KQX87"/>
      <c r="KQY87"/>
      <c r="KQZ87"/>
      <c r="KRA87"/>
      <c r="KRB87"/>
      <c r="KRC87"/>
      <c r="KRD87"/>
      <c r="KRE87"/>
      <c r="KRF87"/>
      <c r="KRG87"/>
      <c r="KRH87"/>
      <c r="KRI87"/>
      <c r="KRJ87"/>
      <c r="KRK87"/>
      <c r="KRL87"/>
      <c r="KRM87"/>
      <c r="KRN87"/>
      <c r="KRO87"/>
      <c r="KRP87"/>
      <c r="KRQ87"/>
      <c r="KRR87"/>
      <c r="KRS87"/>
      <c r="KRT87"/>
      <c r="KRU87"/>
      <c r="KRV87"/>
      <c r="KRW87"/>
      <c r="KRX87"/>
      <c r="KRY87"/>
      <c r="KRZ87"/>
      <c r="KSA87"/>
      <c r="KSB87"/>
      <c r="KSC87"/>
      <c r="KSD87"/>
      <c r="KSE87"/>
      <c r="KSF87"/>
      <c r="KSG87"/>
      <c r="KSH87"/>
      <c r="KSI87"/>
      <c r="KSJ87"/>
      <c r="KSK87"/>
      <c r="KSL87"/>
      <c r="KSM87"/>
      <c r="KSN87"/>
      <c r="KSO87"/>
      <c r="KSP87"/>
      <c r="KSQ87"/>
      <c r="KSR87"/>
      <c r="KSS87"/>
      <c r="KST87"/>
      <c r="KSU87"/>
      <c r="KSV87"/>
      <c r="KSW87"/>
      <c r="KSX87"/>
      <c r="KSY87"/>
      <c r="KSZ87"/>
      <c r="KTA87"/>
      <c r="KTB87"/>
      <c r="KTC87"/>
      <c r="KTD87"/>
      <c r="KTE87"/>
      <c r="KTF87"/>
      <c r="KTG87"/>
      <c r="KTH87"/>
      <c r="KTI87"/>
      <c r="KTJ87"/>
      <c r="KTK87"/>
      <c r="KTL87"/>
      <c r="KTM87"/>
      <c r="KTN87"/>
      <c r="KTO87"/>
      <c r="KTP87"/>
      <c r="KTQ87"/>
      <c r="KTR87"/>
      <c r="KTS87"/>
      <c r="KTT87"/>
      <c r="KTU87"/>
      <c r="KTV87"/>
      <c r="KTW87"/>
      <c r="KTX87"/>
      <c r="KTY87"/>
      <c r="KTZ87"/>
      <c r="KUA87"/>
      <c r="KUB87"/>
      <c r="KUC87"/>
      <c r="KUD87"/>
      <c r="KUE87"/>
      <c r="KUF87"/>
      <c r="KUG87"/>
      <c r="KUH87"/>
      <c r="KUI87"/>
      <c r="KUJ87"/>
      <c r="KUK87"/>
      <c r="KUL87"/>
      <c r="KUM87"/>
      <c r="KUN87"/>
      <c r="KUO87"/>
      <c r="KUP87"/>
      <c r="KUQ87"/>
      <c r="KUR87"/>
      <c r="KUS87"/>
      <c r="KUT87"/>
      <c r="KUU87"/>
      <c r="KUV87"/>
      <c r="KUW87"/>
      <c r="KUX87"/>
      <c r="KUY87"/>
      <c r="KUZ87"/>
      <c r="KVA87"/>
      <c r="KVB87"/>
      <c r="KVC87"/>
      <c r="KVD87"/>
      <c r="KVE87"/>
      <c r="KVF87"/>
      <c r="KVG87"/>
      <c r="KVH87"/>
      <c r="KVI87"/>
      <c r="KVJ87"/>
      <c r="KVK87"/>
      <c r="KVL87"/>
      <c r="KVM87"/>
      <c r="KVN87"/>
      <c r="KVO87"/>
      <c r="KVP87"/>
      <c r="KVQ87"/>
      <c r="KVR87"/>
      <c r="KVS87"/>
      <c r="KVT87"/>
      <c r="KVU87"/>
      <c r="KVV87"/>
      <c r="KVW87"/>
      <c r="KVX87"/>
      <c r="KVY87"/>
      <c r="KVZ87"/>
      <c r="KWA87"/>
      <c r="KWB87"/>
      <c r="KWC87"/>
      <c r="KWD87"/>
      <c r="KWE87"/>
      <c r="KWF87"/>
      <c r="KWG87"/>
      <c r="KWH87"/>
      <c r="KWI87"/>
      <c r="KWJ87"/>
      <c r="KWK87"/>
      <c r="KWL87"/>
      <c r="KWM87"/>
      <c r="KWN87"/>
      <c r="KWO87"/>
      <c r="KWP87"/>
      <c r="KWQ87"/>
      <c r="KWR87"/>
      <c r="KWS87"/>
      <c r="KWT87"/>
      <c r="KWU87"/>
      <c r="KWV87"/>
      <c r="KWW87"/>
      <c r="KWX87"/>
      <c r="KWY87"/>
      <c r="KWZ87"/>
      <c r="KXA87"/>
      <c r="KXB87"/>
      <c r="KXC87"/>
      <c r="KXD87"/>
      <c r="KXE87"/>
      <c r="KXF87"/>
      <c r="KXG87"/>
      <c r="KXH87"/>
      <c r="KXI87"/>
      <c r="KXJ87"/>
      <c r="KXK87"/>
      <c r="KXL87"/>
      <c r="KXM87"/>
      <c r="KXN87"/>
      <c r="KXO87"/>
      <c r="KXP87"/>
      <c r="KXQ87"/>
      <c r="KXR87"/>
      <c r="KXS87"/>
      <c r="KXT87"/>
      <c r="KXU87"/>
      <c r="KXV87"/>
      <c r="KXW87"/>
      <c r="KXX87"/>
      <c r="KXY87"/>
      <c r="KXZ87"/>
      <c r="KYA87"/>
      <c r="KYB87"/>
      <c r="KYC87"/>
      <c r="KYD87"/>
      <c r="KYE87"/>
      <c r="KYF87"/>
      <c r="KYG87"/>
      <c r="KYH87"/>
      <c r="KYI87"/>
      <c r="KYJ87"/>
      <c r="KYK87"/>
      <c r="KYL87"/>
      <c r="KYM87"/>
      <c r="KYN87"/>
      <c r="KYO87"/>
      <c r="KYP87"/>
      <c r="KYQ87"/>
      <c r="KYR87"/>
      <c r="KYS87"/>
      <c r="KYT87"/>
      <c r="KYU87"/>
      <c r="KYV87"/>
      <c r="KYW87"/>
      <c r="KYX87"/>
      <c r="KYY87"/>
      <c r="KYZ87"/>
      <c r="KZA87"/>
      <c r="KZB87"/>
      <c r="KZC87"/>
      <c r="KZD87"/>
      <c r="KZE87"/>
      <c r="KZF87"/>
      <c r="KZG87"/>
      <c r="KZH87"/>
      <c r="KZI87"/>
      <c r="KZJ87"/>
      <c r="KZK87"/>
      <c r="KZL87"/>
      <c r="KZM87"/>
      <c r="KZN87"/>
      <c r="KZO87"/>
      <c r="KZP87"/>
      <c r="KZQ87"/>
      <c r="KZR87"/>
      <c r="KZS87"/>
      <c r="KZT87"/>
      <c r="KZU87"/>
      <c r="KZV87"/>
      <c r="KZW87"/>
      <c r="KZX87"/>
      <c r="KZY87"/>
      <c r="KZZ87"/>
      <c r="LAA87"/>
      <c r="LAB87"/>
      <c r="LAC87"/>
      <c r="LAD87"/>
      <c r="LAE87"/>
      <c r="LAF87"/>
      <c r="LAG87"/>
      <c r="LAH87"/>
      <c r="LAI87"/>
      <c r="LAJ87"/>
      <c r="LAK87"/>
      <c r="LAL87"/>
      <c r="LAM87"/>
      <c r="LAN87"/>
      <c r="LAO87"/>
      <c r="LAP87"/>
      <c r="LAQ87"/>
      <c r="LAR87"/>
      <c r="LAS87"/>
      <c r="LAT87"/>
      <c r="LAU87"/>
      <c r="LAV87"/>
      <c r="LAW87"/>
      <c r="LAX87"/>
      <c r="LAY87"/>
      <c r="LAZ87"/>
      <c r="LBA87"/>
      <c r="LBB87"/>
      <c r="LBC87"/>
      <c r="LBD87"/>
      <c r="LBE87"/>
      <c r="LBF87"/>
      <c r="LBG87"/>
      <c r="LBH87"/>
      <c r="LBI87"/>
      <c r="LBJ87"/>
      <c r="LBK87"/>
      <c r="LBL87"/>
      <c r="LBM87"/>
      <c r="LBN87"/>
      <c r="LBO87"/>
      <c r="LBP87"/>
      <c r="LBQ87"/>
      <c r="LBR87"/>
      <c r="LBS87"/>
      <c r="LBT87"/>
      <c r="LBU87"/>
      <c r="LBV87"/>
      <c r="LBW87"/>
      <c r="LBX87"/>
      <c r="LBY87"/>
      <c r="LBZ87"/>
      <c r="LCA87"/>
      <c r="LCB87"/>
      <c r="LCC87"/>
      <c r="LCD87"/>
      <c r="LCE87"/>
      <c r="LCF87"/>
      <c r="LCG87"/>
      <c r="LCH87"/>
      <c r="LCI87"/>
      <c r="LCJ87"/>
      <c r="LCK87"/>
      <c r="LCL87"/>
      <c r="LCM87"/>
      <c r="LCN87"/>
      <c r="LCO87"/>
      <c r="LCP87"/>
      <c r="LCQ87"/>
      <c r="LCR87"/>
      <c r="LCS87"/>
      <c r="LCT87"/>
      <c r="LCU87"/>
      <c r="LCV87"/>
      <c r="LCW87"/>
      <c r="LCX87"/>
      <c r="LCY87"/>
      <c r="LCZ87"/>
      <c r="LDA87"/>
      <c r="LDB87"/>
      <c r="LDC87"/>
      <c r="LDD87"/>
      <c r="LDE87"/>
      <c r="LDF87"/>
      <c r="LDG87"/>
      <c r="LDH87"/>
      <c r="LDI87"/>
      <c r="LDJ87"/>
      <c r="LDK87"/>
      <c r="LDL87"/>
      <c r="LDM87"/>
      <c r="LDN87"/>
      <c r="LDO87"/>
      <c r="LDP87"/>
      <c r="LDQ87"/>
      <c r="LDR87"/>
      <c r="LDS87"/>
      <c r="LDT87"/>
      <c r="LDU87"/>
      <c r="LDV87"/>
      <c r="LDW87"/>
      <c r="LDX87"/>
      <c r="LDY87"/>
      <c r="LDZ87"/>
      <c r="LEA87"/>
      <c r="LEB87"/>
      <c r="LEC87"/>
      <c r="LED87"/>
      <c r="LEE87"/>
      <c r="LEF87"/>
      <c r="LEG87"/>
      <c r="LEH87"/>
      <c r="LEI87"/>
      <c r="LEJ87"/>
      <c r="LEK87"/>
      <c r="LEL87"/>
      <c r="LEM87"/>
      <c r="LEN87"/>
      <c r="LEO87"/>
      <c r="LEP87"/>
      <c r="LEQ87"/>
      <c r="LER87"/>
      <c r="LES87"/>
      <c r="LET87"/>
      <c r="LEU87"/>
      <c r="LEV87"/>
      <c r="LEW87"/>
      <c r="LEX87"/>
      <c r="LEY87"/>
      <c r="LEZ87"/>
      <c r="LFA87"/>
      <c r="LFB87"/>
      <c r="LFC87"/>
      <c r="LFD87"/>
      <c r="LFE87"/>
      <c r="LFF87"/>
      <c r="LFG87"/>
      <c r="LFH87"/>
      <c r="LFI87"/>
      <c r="LFJ87"/>
      <c r="LFK87"/>
      <c r="LFL87"/>
      <c r="LFM87"/>
      <c r="LFN87"/>
      <c r="LFO87"/>
      <c r="LFP87"/>
      <c r="LFQ87"/>
      <c r="LFR87"/>
      <c r="LFS87"/>
      <c r="LFT87"/>
      <c r="LFU87"/>
      <c r="LFV87"/>
      <c r="LFW87"/>
      <c r="LFX87"/>
      <c r="LFY87"/>
      <c r="LFZ87"/>
      <c r="LGA87"/>
      <c r="LGB87"/>
      <c r="LGC87"/>
      <c r="LGD87"/>
      <c r="LGE87"/>
      <c r="LGF87"/>
      <c r="LGG87"/>
      <c r="LGH87"/>
      <c r="LGI87"/>
      <c r="LGJ87"/>
      <c r="LGK87"/>
      <c r="LGL87"/>
      <c r="LGM87"/>
      <c r="LGN87"/>
      <c r="LGO87"/>
      <c r="LGP87"/>
      <c r="LGQ87"/>
      <c r="LGR87"/>
      <c r="LGS87"/>
      <c r="LGT87"/>
      <c r="LGU87"/>
      <c r="LGV87"/>
      <c r="LGW87"/>
      <c r="LGX87"/>
      <c r="LGY87"/>
      <c r="LGZ87"/>
      <c r="LHA87"/>
      <c r="LHB87"/>
      <c r="LHC87"/>
      <c r="LHD87"/>
      <c r="LHE87"/>
      <c r="LHF87"/>
      <c r="LHG87"/>
      <c r="LHH87"/>
      <c r="LHI87"/>
      <c r="LHJ87"/>
      <c r="LHK87"/>
      <c r="LHL87"/>
      <c r="LHM87"/>
      <c r="LHN87"/>
      <c r="LHO87"/>
      <c r="LHP87"/>
      <c r="LHQ87"/>
      <c r="LHR87"/>
      <c r="LHS87"/>
      <c r="LHT87"/>
      <c r="LHU87"/>
      <c r="LHV87"/>
      <c r="LHW87"/>
      <c r="LHX87"/>
      <c r="LHY87"/>
      <c r="LHZ87"/>
      <c r="LIA87"/>
      <c r="LIB87"/>
      <c r="LIC87"/>
      <c r="LID87"/>
      <c r="LIE87"/>
      <c r="LIF87"/>
      <c r="LIG87"/>
      <c r="LIH87"/>
      <c r="LII87"/>
      <c r="LIJ87"/>
      <c r="LIK87"/>
      <c r="LIL87"/>
      <c r="LIM87"/>
      <c r="LIN87"/>
      <c r="LIO87"/>
      <c r="LIP87"/>
      <c r="LIQ87"/>
      <c r="LIR87"/>
      <c r="LIS87"/>
      <c r="LIT87"/>
      <c r="LIU87"/>
      <c r="LIV87"/>
      <c r="LIW87"/>
      <c r="LIX87"/>
      <c r="LIY87"/>
      <c r="LIZ87"/>
      <c r="LJA87"/>
      <c r="LJB87"/>
      <c r="LJC87"/>
      <c r="LJD87"/>
      <c r="LJE87"/>
      <c r="LJF87"/>
      <c r="LJG87"/>
      <c r="LJH87"/>
      <c r="LJI87"/>
      <c r="LJJ87"/>
      <c r="LJK87"/>
      <c r="LJL87"/>
      <c r="LJM87"/>
      <c r="LJN87"/>
      <c r="LJO87"/>
      <c r="LJP87"/>
      <c r="LJQ87"/>
      <c r="LJR87"/>
      <c r="LJS87"/>
      <c r="LJT87"/>
      <c r="LJU87"/>
      <c r="LJV87"/>
      <c r="LJW87"/>
      <c r="LJX87"/>
      <c r="LJY87"/>
      <c r="LJZ87"/>
      <c r="LKA87"/>
      <c r="LKB87"/>
      <c r="LKC87"/>
      <c r="LKD87"/>
      <c r="LKE87"/>
      <c r="LKF87"/>
      <c r="LKG87"/>
      <c r="LKH87"/>
      <c r="LKI87"/>
      <c r="LKJ87"/>
      <c r="LKK87"/>
      <c r="LKL87"/>
      <c r="LKM87"/>
      <c r="LKN87"/>
      <c r="LKO87"/>
      <c r="LKP87"/>
      <c r="LKQ87"/>
      <c r="LKR87"/>
      <c r="LKS87"/>
      <c r="LKT87"/>
      <c r="LKU87"/>
      <c r="LKV87"/>
      <c r="LKW87"/>
      <c r="LKX87"/>
      <c r="LKY87"/>
      <c r="LKZ87"/>
      <c r="LLA87"/>
      <c r="LLB87"/>
      <c r="LLC87"/>
      <c r="LLD87"/>
      <c r="LLE87"/>
      <c r="LLF87"/>
      <c r="LLG87"/>
      <c r="LLH87"/>
      <c r="LLI87"/>
      <c r="LLJ87"/>
      <c r="LLK87"/>
      <c r="LLL87"/>
      <c r="LLM87"/>
      <c r="LLN87"/>
      <c r="LLO87"/>
      <c r="LLP87"/>
      <c r="LLQ87"/>
      <c r="LLR87"/>
      <c r="LLS87"/>
      <c r="LLT87"/>
      <c r="LLU87"/>
      <c r="LLV87"/>
      <c r="LLW87"/>
      <c r="LLX87"/>
      <c r="LLY87"/>
      <c r="LLZ87"/>
      <c r="LMA87"/>
      <c r="LMB87"/>
      <c r="LMC87"/>
      <c r="LMD87"/>
      <c r="LME87"/>
      <c r="LMF87"/>
      <c r="LMG87"/>
      <c r="LMH87"/>
      <c r="LMI87"/>
      <c r="LMJ87"/>
      <c r="LMK87"/>
      <c r="LML87"/>
      <c r="LMM87"/>
      <c r="LMN87"/>
      <c r="LMO87"/>
      <c r="LMP87"/>
      <c r="LMQ87"/>
      <c r="LMR87"/>
      <c r="LMS87"/>
      <c r="LMT87"/>
      <c r="LMU87"/>
      <c r="LMV87"/>
      <c r="LMW87"/>
      <c r="LMX87"/>
      <c r="LMY87"/>
      <c r="LMZ87"/>
      <c r="LNA87"/>
      <c r="LNB87"/>
      <c r="LNC87"/>
      <c r="LND87"/>
      <c r="LNE87"/>
      <c r="LNF87"/>
      <c r="LNG87"/>
      <c r="LNH87"/>
      <c r="LNI87"/>
      <c r="LNJ87"/>
      <c r="LNK87"/>
      <c r="LNL87"/>
      <c r="LNM87"/>
      <c r="LNN87"/>
      <c r="LNO87"/>
      <c r="LNP87"/>
      <c r="LNQ87"/>
      <c r="LNR87"/>
      <c r="LNS87"/>
      <c r="LNT87"/>
      <c r="LNU87"/>
      <c r="LNV87"/>
      <c r="LNW87"/>
      <c r="LNX87"/>
      <c r="LNY87"/>
      <c r="LNZ87"/>
      <c r="LOA87"/>
      <c r="LOB87"/>
      <c r="LOC87"/>
      <c r="LOD87"/>
      <c r="LOE87"/>
      <c r="LOF87"/>
      <c r="LOG87"/>
      <c r="LOH87"/>
      <c r="LOI87"/>
      <c r="LOJ87"/>
      <c r="LOK87"/>
      <c r="LOL87"/>
      <c r="LOM87"/>
      <c r="LON87"/>
      <c r="LOO87"/>
      <c r="LOP87"/>
      <c r="LOQ87"/>
      <c r="LOR87"/>
      <c r="LOS87"/>
      <c r="LOT87"/>
      <c r="LOU87"/>
      <c r="LOV87"/>
      <c r="LOW87"/>
      <c r="LOX87"/>
      <c r="LOY87"/>
      <c r="LOZ87"/>
      <c r="LPA87"/>
      <c r="LPB87"/>
      <c r="LPC87"/>
      <c r="LPD87"/>
      <c r="LPE87"/>
      <c r="LPF87"/>
      <c r="LPG87"/>
      <c r="LPH87"/>
      <c r="LPI87"/>
      <c r="LPJ87"/>
      <c r="LPK87"/>
      <c r="LPL87"/>
      <c r="LPM87"/>
      <c r="LPN87"/>
      <c r="LPO87"/>
      <c r="LPP87"/>
      <c r="LPQ87"/>
      <c r="LPR87"/>
      <c r="LPS87"/>
      <c r="LPT87"/>
      <c r="LPU87"/>
      <c r="LPV87"/>
      <c r="LPW87"/>
      <c r="LPX87"/>
      <c r="LPY87"/>
      <c r="LPZ87"/>
      <c r="LQA87"/>
      <c r="LQB87"/>
      <c r="LQC87"/>
      <c r="LQD87"/>
      <c r="LQE87"/>
      <c r="LQF87"/>
      <c r="LQG87"/>
      <c r="LQH87"/>
      <c r="LQI87"/>
      <c r="LQJ87"/>
      <c r="LQK87"/>
      <c r="LQL87"/>
      <c r="LQM87"/>
      <c r="LQN87"/>
      <c r="LQO87"/>
      <c r="LQP87"/>
      <c r="LQQ87"/>
      <c r="LQR87"/>
      <c r="LQS87"/>
      <c r="LQT87"/>
      <c r="LQU87"/>
      <c r="LQV87"/>
      <c r="LQW87"/>
      <c r="LQX87"/>
      <c r="LQY87"/>
      <c r="LQZ87"/>
      <c r="LRA87"/>
      <c r="LRB87"/>
      <c r="LRC87"/>
      <c r="LRD87"/>
      <c r="LRE87"/>
      <c r="LRF87"/>
      <c r="LRG87"/>
      <c r="LRH87"/>
      <c r="LRI87"/>
      <c r="LRJ87"/>
      <c r="LRK87"/>
      <c r="LRL87"/>
      <c r="LRM87"/>
      <c r="LRN87"/>
      <c r="LRO87"/>
      <c r="LRP87"/>
      <c r="LRQ87"/>
      <c r="LRR87"/>
      <c r="LRS87"/>
      <c r="LRT87"/>
      <c r="LRU87"/>
      <c r="LRV87"/>
      <c r="LRW87"/>
      <c r="LRX87"/>
      <c r="LRY87"/>
      <c r="LRZ87"/>
      <c r="LSA87"/>
      <c r="LSB87"/>
      <c r="LSC87"/>
      <c r="LSD87"/>
      <c r="LSE87"/>
      <c r="LSF87"/>
      <c r="LSG87"/>
      <c r="LSH87"/>
      <c r="LSI87"/>
      <c r="LSJ87"/>
      <c r="LSK87"/>
      <c r="LSL87"/>
      <c r="LSM87"/>
      <c r="LSN87"/>
      <c r="LSO87"/>
      <c r="LSP87"/>
      <c r="LSQ87"/>
      <c r="LSR87"/>
      <c r="LSS87"/>
      <c r="LST87"/>
      <c r="LSU87"/>
      <c r="LSV87"/>
      <c r="LSW87"/>
      <c r="LSX87"/>
      <c r="LSY87"/>
      <c r="LSZ87"/>
      <c r="LTA87"/>
      <c r="LTB87"/>
      <c r="LTC87"/>
      <c r="LTD87"/>
      <c r="LTE87"/>
      <c r="LTF87"/>
      <c r="LTG87"/>
      <c r="LTH87"/>
      <c r="LTI87"/>
      <c r="LTJ87"/>
      <c r="LTK87"/>
      <c r="LTL87"/>
      <c r="LTM87"/>
      <c r="LTN87"/>
      <c r="LTO87"/>
      <c r="LTP87"/>
      <c r="LTQ87"/>
      <c r="LTR87"/>
      <c r="LTS87"/>
      <c r="LTT87"/>
      <c r="LTU87"/>
      <c r="LTV87"/>
      <c r="LTW87"/>
      <c r="LTX87"/>
      <c r="LTY87"/>
      <c r="LTZ87"/>
      <c r="LUA87"/>
      <c r="LUB87"/>
      <c r="LUC87"/>
      <c r="LUD87"/>
      <c r="LUE87"/>
      <c r="LUF87"/>
      <c r="LUG87"/>
      <c r="LUH87"/>
      <c r="LUI87"/>
      <c r="LUJ87"/>
      <c r="LUK87"/>
      <c r="LUL87"/>
      <c r="LUM87"/>
      <c r="LUN87"/>
      <c r="LUO87"/>
      <c r="LUP87"/>
      <c r="LUQ87"/>
      <c r="LUR87"/>
      <c r="LUS87"/>
      <c r="LUT87"/>
      <c r="LUU87"/>
      <c r="LUV87"/>
      <c r="LUW87"/>
      <c r="LUX87"/>
      <c r="LUY87"/>
      <c r="LUZ87"/>
      <c r="LVA87"/>
      <c r="LVB87"/>
      <c r="LVC87"/>
      <c r="LVD87"/>
      <c r="LVE87"/>
      <c r="LVF87"/>
      <c r="LVG87"/>
      <c r="LVH87"/>
      <c r="LVI87"/>
      <c r="LVJ87"/>
      <c r="LVK87"/>
      <c r="LVL87"/>
      <c r="LVM87"/>
      <c r="LVN87"/>
      <c r="LVO87"/>
      <c r="LVP87"/>
      <c r="LVQ87"/>
      <c r="LVR87"/>
      <c r="LVS87"/>
      <c r="LVT87"/>
      <c r="LVU87"/>
      <c r="LVV87"/>
      <c r="LVW87"/>
      <c r="LVX87"/>
      <c r="LVY87"/>
      <c r="LVZ87"/>
      <c r="LWA87"/>
      <c r="LWB87"/>
      <c r="LWC87"/>
      <c r="LWD87"/>
      <c r="LWE87"/>
      <c r="LWF87"/>
      <c r="LWG87"/>
      <c r="LWH87"/>
      <c r="LWI87"/>
      <c r="LWJ87"/>
      <c r="LWK87"/>
      <c r="LWL87"/>
      <c r="LWM87"/>
      <c r="LWN87"/>
      <c r="LWO87"/>
      <c r="LWP87"/>
      <c r="LWQ87"/>
      <c r="LWR87"/>
      <c r="LWS87"/>
      <c r="LWT87"/>
      <c r="LWU87"/>
      <c r="LWV87"/>
      <c r="LWW87"/>
      <c r="LWX87"/>
      <c r="LWY87"/>
      <c r="LWZ87"/>
      <c r="LXA87"/>
      <c r="LXB87"/>
      <c r="LXC87"/>
      <c r="LXD87"/>
      <c r="LXE87"/>
      <c r="LXF87"/>
      <c r="LXG87"/>
      <c r="LXH87"/>
      <c r="LXI87"/>
      <c r="LXJ87"/>
      <c r="LXK87"/>
      <c r="LXL87"/>
      <c r="LXM87"/>
      <c r="LXN87"/>
      <c r="LXO87"/>
      <c r="LXP87"/>
      <c r="LXQ87"/>
      <c r="LXR87"/>
      <c r="LXS87"/>
      <c r="LXT87"/>
      <c r="LXU87"/>
      <c r="LXV87"/>
      <c r="LXW87"/>
      <c r="LXX87"/>
      <c r="LXY87"/>
      <c r="LXZ87"/>
      <c r="LYA87"/>
      <c r="LYB87"/>
      <c r="LYC87"/>
      <c r="LYD87"/>
      <c r="LYE87"/>
      <c r="LYF87"/>
      <c r="LYG87"/>
      <c r="LYH87"/>
      <c r="LYI87"/>
      <c r="LYJ87"/>
      <c r="LYK87"/>
      <c r="LYL87"/>
      <c r="LYM87"/>
      <c r="LYN87"/>
      <c r="LYO87"/>
      <c r="LYP87"/>
      <c r="LYQ87"/>
      <c r="LYR87"/>
      <c r="LYS87"/>
      <c r="LYT87"/>
      <c r="LYU87"/>
      <c r="LYV87"/>
      <c r="LYW87"/>
      <c r="LYX87"/>
      <c r="LYY87"/>
      <c r="LYZ87"/>
      <c r="LZA87"/>
      <c r="LZB87"/>
      <c r="LZC87"/>
      <c r="LZD87"/>
      <c r="LZE87"/>
      <c r="LZF87"/>
      <c r="LZG87"/>
      <c r="LZH87"/>
      <c r="LZI87"/>
      <c r="LZJ87"/>
      <c r="LZK87"/>
      <c r="LZL87"/>
      <c r="LZM87"/>
      <c r="LZN87"/>
      <c r="LZO87"/>
      <c r="LZP87"/>
      <c r="LZQ87"/>
      <c r="LZR87"/>
      <c r="LZS87"/>
      <c r="LZT87"/>
      <c r="LZU87"/>
      <c r="LZV87"/>
      <c r="LZW87"/>
      <c r="LZX87"/>
      <c r="LZY87"/>
      <c r="LZZ87"/>
      <c r="MAA87"/>
      <c r="MAB87"/>
      <c r="MAC87"/>
      <c r="MAD87"/>
      <c r="MAE87"/>
      <c r="MAF87"/>
      <c r="MAG87"/>
      <c r="MAH87"/>
      <c r="MAI87"/>
      <c r="MAJ87"/>
      <c r="MAK87"/>
      <c r="MAL87"/>
      <c r="MAM87"/>
      <c r="MAN87"/>
      <c r="MAO87"/>
      <c r="MAP87"/>
      <c r="MAQ87"/>
      <c r="MAR87"/>
      <c r="MAS87"/>
      <c r="MAT87"/>
      <c r="MAU87"/>
      <c r="MAV87"/>
      <c r="MAW87"/>
      <c r="MAX87"/>
      <c r="MAY87"/>
      <c r="MAZ87"/>
      <c r="MBA87"/>
      <c r="MBB87"/>
      <c r="MBC87"/>
      <c r="MBD87"/>
      <c r="MBE87"/>
      <c r="MBF87"/>
      <c r="MBG87"/>
      <c r="MBH87"/>
      <c r="MBI87"/>
      <c r="MBJ87"/>
      <c r="MBK87"/>
      <c r="MBL87"/>
      <c r="MBM87"/>
      <c r="MBN87"/>
      <c r="MBO87"/>
      <c r="MBP87"/>
      <c r="MBQ87"/>
      <c r="MBR87"/>
      <c r="MBS87"/>
      <c r="MBT87"/>
      <c r="MBU87"/>
      <c r="MBV87"/>
      <c r="MBW87"/>
      <c r="MBX87"/>
      <c r="MBY87"/>
      <c r="MBZ87"/>
      <c r="MCA87"/>
      <c r="MCB87"/>
      <c r="MCC87"/>
      <c r="MCD87"/>
      <c r="MCE87"/>
      <c r="MCF87"/>
      <c r="MCG87"/>
      <c r="MCH87"/>
      <c r="MCI87"/>
      <c r="MCJ87"/>
      <c r="MCK87"/>
      <c r="MCL87"/>
      <c r="MCM87"/>
      <c r="MCN87"/>
      <c r="MCO87"/>
      <c r="MCP87"/>
      <c r="MCQ87"/>
      <c r="MCR87"/>
      <c r="MCS87"/>
      <c r="MCT87"/>
      <c r="MCU87"/>
      <c r="MCV87"/>
      <c r="MCW87"/>
      <c r="MCX87"/>
      <c r="MCY87"/>
      <c r="MCZ87"/>
      <c r="MDA87"/>
      <c r="MDB87"/>
      <c r="MDC87"/>
      <c r="MDD87"/>
      <c r="MDE87"/>
      <c r="MDF87"/>
      <c r="MDG87"/>
      <c r="MDH87"/>
      <c r="MDI87"/>
      <c r="MDJ87"/>
      <c r="MDK87"/>
      <c r="MDL87"/>
      <c r="MDM87"/>
      <c r="MDN87"/>
      <c r="MDO87"/>
      <c r="MDP87"/>
      <c r="MDQ87"/>
      <c r="MDR87"/>
      <c r="MDS87"/>
      <c r="MDT87"/>
      <c r="MDU87"/>
      <c r="MDV87"/>
      <c r="MDW87"/>
      <c r="MDX87"/>
      <c r="MDY87"/>
      <c r="MDZ87"/>
      <c r="MEA87"/>
      <c r="MEB87"/>
      <c r="MEC87"/>
      <c r="MED87"/>
      <c r="MEE87"/>
      <c r="MEF87"/>
      <c r="MEG87"/>
      <c r="MEH87"/>
      <c r="MEI87"/>
      <c r="MEJ87"/>
      <c r="MEK87"/>
      <c r="MEL87"/>
      <c r="MEM87"/>
      <c r="MEN87"/>
      <c r="MEO87"/>
      <c r="MEP87"/>
      <c r="MEQ87"/>
      <c r="MER87"/>
      <c r="MES87"/>
      <c r="MET87"/>
      <c r="MEU87"/>
      <c r="MEV87"/>
      <c r="MEW87"/>
      <c r="MEX87"/>
      <c r="MEY87"/>
      <c r="MEZ87"/>
      <c r="MFA87"/>
      <c r="MFB87"/>
      <c r="MFC87"/>
      <c r="MFD87"/>
      <c r="MFE87"/>
      <c r="MFF87"/>
      <c r="MFG87"/>
      <c r="MFH87"/>
      <c r="MFI87"/>
      <c r="MFJ87"/>
      <c r="MFK87"/>
      <c r="MFL87"/>
      <c r="MFM87"/>
      <c r="MFN87"/>
      <c r="MFO87"/>
      <c r="MFP87"/>
      <c r="MFQ87"/>
      <c r="MFR87"/>
      <c r="MFS87"/>
      <c r="MFT87"/>
      <c r="MFU87"/>
      <c r="MFV87"/>
      <c r="MFW87"/>
      <c r="MFX87"/>
      <c r="MFY87"/>
      <c r="MFZ87"/>
      <c r="MGA87"/>
      <c r="MGB87"/>
      <c r="MGC87"/>
      <c r="MGD87"/>
      <c r="MGE87"/>
      <c r="MGF87"/>
      <c r="MGG87"/>
      <c r="MGH87"/>
      <c r="MGI87"/>
      <c r="MGJ87"/>
      <c r="MGK87"/>
      <c r="MGL87"/>
      <c r="MGM87"/>
      <c r="MGN87"/>
      <c r="MGO87"/>
      <c r="MGP87"/>
      <c r="MGQ87"/>
      <c r="MGR87"/>
      <c r="MGS87"/>
      <c r="MGT87"/>
      <c r="MGU87"/>
      <c r="MGV87"/>
      <c r="MGW87"/>
      <c r="MGX87"/>
      <c r="MGY87"/>
      <c r="MGZ87"/>
      <c r="MHA87"/>
      <c r="MHB87"/>
      <c r="MHC87"/>
      <c r="MHD87"/>
      <c r="MHE87"/>
      <c r="MHF87"/>
      <c r="MHG87"/>
      <c r="MHH87"/>
      <c r="MHI87"/>
      <c r="MHJ87"/>
      <c r="MHK87"/>
      <c r="MHL87"/>
      <c r="MHM87"/>
      <c r="MHN87"/>
      <c r="MHO87"/>
      <c r="MHP87"/>
      <c r="MHQ87"/>
      <c r="MHR87"/>
      <c r="MHS87"/>
      <c r="MHT87"/>
      <c r="MHU87"/>
      <c r="MHV87"/>
      <c r="MHW87"/>
      <c r="MHX87"/>
      <c r="MHY87"/>
      <c r="MHZ87"/>
      <c r="MIA87"/>
      <c r="MIB87"/>
      <c r="MIC87"/>
      <c r="MID87"/>
      <c r="MIE87"/>
      <c r="MIF87"/>
      <c r="MIG87"/>
      <c r="MIH87"/>
      <c r="MII87"/>
      <c r="MIJ87"/>
      <c r="MIK87"/>
      <c r="MIL87"/>
      <c r="MIM87"/>
      <c r="MIN87"/>
      <c r="MIO87"/>
      <c r="MIP87"/>
      <c r="MIQ87"/>
      <c r="MIR87"/>
      <c r="MIS87"/>
      <c r="MIT87"/>
      <c r="MIU87"/>
      <c r="MIV87"/>
      <c r="MIW87"/>
      <c r="MIX87"/>
      <c r="MIY87"/>
      <c r="MIZ87"/>
      <c r="MJA87"/>
      <c r="MJB87"/>
      <c r="MJC87"/>
      <c r="MJD87"/>
      <c r="MJE87"/>
      <c r="MJF87"/>
      <c r="MJG87"/>
      <c r="MJH87"/>
      <c r="MJI87"/>
      <c r="MJJ87"/>
      <c r="MJK87"/>
      <c r="MJL87"/>
      <c r="MJM87"/>
      <c r="MJN87"/>
      <c r="MJO87"/>
      <c r="MJP87"/>
      <c r="MJQ87"/>
      <c r="MJR87"/>
      <c r="MJS87"/>
      <c r="MJT87"/>
      <c r="MJU87"/>
      <c r="MJV87"/>
      <c r="MJW87"/>
      <c r="MJX87"/>
      <c r="MJY87"/>
      <c r="MJZ87"/>
      <c r="MKA87"/>
      <c r="MKB87"/>
      <c r="MKC87"/>
      <c r="MKD87"/>
      <c r="MKE87"/>
      <c r="MKF87"/>
      <c r="MKG87"/>
      <c r="MKH87"/>
      <c r="MKI87"/>
      <c r="MKJ87"/>
      <c r="MKK87"/>
      <c r="MKL87"/>
      <c r="MKM87"/>
      <c r="MKN87"/>
      <c r="MKO87"/>
      <c r="MKP87"/>
      <c r="MKQ87"/>
      <c r="MKR87"/>
      <c r="MKS87"/>
      <c r="MKT87"/>
      <c r="MKU87"/>
      <c r="MKV87"/>
      <c r="MKW87"/>
      <c r="MKX87"/>
      <c r="MKY87"/>
      <c r="MKZ87"/>
      <c r="MLA87"/>
      <c r="MLB87"/>
      <c r="MLC87"/>
      <c r="MLD87"/>
      <c r="MLE87"/>
      <c r="MLF87"/>
      <c r="MLG87"/>
      <c r="MLH87"/>
      <c r="MLI87"/>
      <c r="MLJ87"/>
      <c r="MLK87"/>
      <c r="MLL87"/>
      <c r="MLM87"/>
      <c r="MLN87"/>
      <c r="MLO87"/>
      <c r="MLP87"/>
      <c r="MLQ87"/>
      <c r="MLR87"/>
      <c r="MLS87"/>
      <c r="MLT87"/>
      <c r="MLU87"/>
      <c r="MLV87"/>
      <c r="MLW87"/>
      <c r="MLX87"/>
      <c r="MLY87"/>
      <c r="MLZ87"/>
      <c r="MMA87"/>
      <c r="MMB87"/>
      <c r="MMC87"/>
      <c r="MMD87"/>
      <c r="MME87"/>
      <c r="MMF87"/>
      <c r="MMG87"/>
      <c r="MMH87"/>
      <c r="MMI87"/>
      <c r="MMJ87"/>
      <c r="MMK87"/>
      <c r="MML87"/>
      <c r="MMM87"/>
      <c r="MMN87"/>
      <c r="MMO87"/>
      <c r="MMP87"/>
      <c r="MMQ87"/>
      <c r="MMR87"/>
      <c r="MMS87"/>
      <c r="MMT87"/>
      <c r="MMU87"/>
      <c r="MMV87"/>
      <c r="MMW87"/>
      <c r="MMX87"/>
      <c r="MMY87"/>
      <c r="MMZ87"/>
      <c r="MNA87"/>
      <c r="MNB87"/>
      <c r="MNC87"/>
      <c r="MND87"/>
      <c r="MNE87"/>
      <c r="MNF87"/>
      <c r="MNG87"/>
      <c r="MNH87"/>
      <c r="MNI87"/>
      <c r="MNJ87"/>
      <c r="MNK87"/>
      <c r="MNL87"/>
      <c r="MNM87"/>
      <c r="MNN87"/>
      <c r="MNO87"/>
      <c r="MNP87"/>
      <c r="MNQ87"/>
      <c r="MNR87"/>
      <c r="MNS87"/>
      <c r="MNT87"/>
      <c r="MNU87"/>
      <c r="MNV87"/>
      <c r="MNW87"/>
      <c r="MNX87"/>
      <c r="MNY87"/>
      <c r="MNZ87"/>
      <c r="MOA87"/>
      <c r="MOB87"/>
      <c r="MOC87"/>
      <c r="MOD87"/>
      <c r="MOE87"/>
      <c r="MOF87"/>
      <c r="MOG87"/>
      <c r="MOH87"/>
      <c r="MOI87"/>
      <c r="MOJ87"/>
      <c r="MOK87"/>
      <c r="MOL87"/>
      <c r="MOM87"/>
      <c r="MON87"/>
      <c r="MOO87"/>
      <c r="MOP87"/>
      <c r="MOQ87"/>
      <c r="MOR87"/>
      <c r="MOS87"/>
      <c r="MOT87"/>
      <c r="MOU87"/>
      <c r="MOV87"/>
      <c r="MOW87"/>
      <c r="MOX87"/>
      <c r="MOY87"/>
      <c r="MOZ87"/>
      <c r="MPA87"/>
      <c r="MPB87"/>
      <c r="MPC87"/>
      <c r="MPD87"/>
      <c r="MPE87"/>
      <c r="MPF87"/>
      <c r="MPG87"/>
      <c r="MPH87"/>
      <c r="MPI87"/>
      <c r="MPJ87"/>
      <c r="MPK87"/>
      <c r="MPL87"/>
      <c r="MPM87"/>
      <c r="MPN87"/>
      <c r="MPO87"/>
      <c r="MPP87"/>
      <c r="MPQ87"/>
      <c r="MPR87"/>
      <c r="MPS87"/>
      <c r="MPT87"/>
      <c r="MPU87"/>
      <c r="MPV87"/>
      <c r="MPW87"/>
      <c r="MPX87"/>
      <c r="MPY87"/>
      <c r="MPZ87"/>
      <c r="MQA87"/>
      <c r="MQB87"/>
      <c r="MQC87"/>
      <c r="MQD87"/>
      <c r="MQE87"/>
      <c r="MQF87"/>
      <c r="MQG87"/>
      <c r="MQH87"/>
      <c r="MQI87"/>
      <c r="MQJ87"/>
      <c r="MQK87"/>
      <c r="MQL87"/>
      <c r="MQM87"/>
      <c r="MQN87"/>
      <c r="MQO87"/>
      <c r="MQP87"/>
      <c r="MQQ87"/>
      <c r="MQR87"/>
      <c r="MQS87"/>
      <c r="MQT87"/>
      <c r="MQU87"/>
      <c r="MQV87"/>
      <c r="MQW87"/>
      <c r="MQX87"/>
      <c r="MQY87"/>
      <c r="MQZ87"/>
      <c r="MRA87"/>
      <c r="MRB87"/>
      <c r="MRC87"/>
      <c r="MRD87"/>
      <c r="MRE87"/>
      <c r="MRF87"/>
      <c r="MRG87"/>
      <c r="MRH87"/>
      <c r="MRI87"/>
      <c r="MRJ87"/>
      <c r="MRK87"/>
      <c r="MRL87"/>
      <c r="MRM87"/>
      <c r="MRN87"/>
      <c r="MRO87"/>
      <c r="MRP87"/>
      <c r="MRQ87"/>
      <c r="MRR87"/>
      <c r="MRS87"/>
      <c r="MRT87"/>
      <c r="MRU87"/>
      <c r="MRV87"/>
      <c r="MRW87"/>
      <c r="MRX87"/>
      <c r="MRY87"/>
      <c r="MRZ87"/>
      <c r="MSA87"/>
      <c r="MSB87"/>
      <c r="MSC87"/>
      <c r="MSD87"/>
      <c r="MSE87"/>
      <c r="MSF87"/>
      <c r="MSG87"/>
      <c r="MSH87"/>
      <c r="MSI87"/>
      <c r="MSJ87"/>
      <c r="MSK87"/>
      <c r="MSL87"/>
      <c r="MSM87"/>
      <c r="MSN87"/>
      <c r="MSO87"/>
      <c r="MSP87"/>
      <c r="MSQ87"/>
      <c r="MSR87"/>
      <c r="MSS87"/>
      <c r="MST87"/>
      <c r="MSU87"/>
      <c r="MSV87"/>
      <c r="MSW87"/>
      <c r="MSX87"/>
      <c r="MSY87"/>
      <c r="MSZ87"/>
      <c r="MTA87"/>
      <c r="MTB87"/>
      <c r="MTC87"/>
      <c r="MTD87"/>
      <c r="MTE87"/>
      <c r="MTF87"/>
      <c r="MTG87"/>
      <c r="MTH87"/>
      <c r="MTI87"/>
      <c r="MTJ87"/>
      <c r="MTK87"/>
      <c r="MTL87"/>
      <c r="MTM87"/>
      <c r="MTN87"/>
      <c r="MTO87"/>
      <c r="MTP87"/>
      <c r="MTQ87"/>
      <c r="MTR87"/>
      <c r="MTS87"/>
      <c r="MTT87"/>
      <c r="MTU87"/>
      <c r="MTV87"/>
      <c r="MTW87"/>
      <c r="MTX87"/>
      <c r="MTY87"/>
      <c r="MTZ87"/>
      <c r="MUA87"/>
      <c r="MUB87"/>
      <c r="MUC87"/>
      <c r="MUD87"/>
      <c r="MUE87"/>
      <c r="MUF87"/>
      <c r="MUG87"/>
      <c r="MUH87"/>
      <c r="MUI87"/>
      <c r="MUJ87"/>
      <c r="MUK87"/>
      <c r="MUL87"/>
      <c r="MUM87"/>
      <c r="MUN87"/>
      <c r="MUO87"/>
      <c r="MUP87"/>
      <c r="MUQ87"/>
      <c r="MUR87"/>
      <c r="MUS87"/>
      <c r="MUT87"/>
      <c r="MUU87"/>
      <c r="MUV87"/>
      <c r="MUW87"/>
      <c r="MUX87"/>
      <c r="MUY87"/>
      <c r="MUZ87"/>
      <c r="MVA87"/>
      <c r="MVB87"/>
      <c r="MVC87"/>
      <c r="MVD87"/>
      <c r="MVE87"/>
      <c r="MVF87"/>
      <c r="MVG87"/>
      <c r="MVH87"/>
      <c r="MVI87"/>
      <c r="MVJ87"/>
      <c r="MVK87"/>
      <c r="MVL87"/>
      <c r="MVM87"/>
      <c r="MVN87"/>
      <c r="MVO87"/>
      <c r="MVP87"/>
      <c r="MVQ87"/>
      <c r="MVR87"/>
      <c r="MVS87"/>
      <c r="MVT87"/>
      <c r="MVU87"/>
      <c r="MVV87"/>
      <c r="MVW87"/>
      <c r="MVX87"/>
      <c r="MVY87"/>
      <c r="MVZ87"/>
      <c r="MWA87"/>
      <c r="MWB87"/>
      <c r="MWC87"/>
      <c r="MWD87"/>
      <c r="MWE87"/>
      <c r="MWF87"/>
      <c r="MWG87"/>
      <c r="MWH87"/>
      <c r="MWI87"/>
      <c r="MWJ87"/>
      <c r="MWK87"/>
      <c r="MWL87"/>
      <c r="MWM87"/>
      <c r="MWN87"/>
      <c r="MWO87"/>
      <c r="MWP87"/>
      <c r="MWQ87"/>
      <c r="MWR87"/>
      <c r="MWS87"/>
      <c r="MWT87"/>
      <c r="MWU87"/>
      <c r="MWV87"/>
      <c r="MWW87"/>
      <c r="MWX87"/>
      <c r="MWY87"/>
      <c r="MWZ87"/>
      <c r="MXA87"/>
      <c r="MXB87"/>
      <c r="MXC87"/>
      <c r="MXD87"/>
      <c r="MXE87"/>
      <c r="MXF87"/>
      <c r="MXG87"/>
      <c r="MXH87"/>
      <c r="MXI87"/>
      <c r="MXJ87"/>
      <c r="MXK87"/>
      <c r="MXL87"/>
      <c r="MXM87"/>
      <c r="MXN87"/>
      <c r="MXO87"/>
      <c r="MXP87"/>
      <c r="MXQ87"/>
      <c r="MXR87"/>
      <c r="MXS87"/>
      <c r="MXT87"/>
      <c r="MXU87"/>
      <c r="MXV87"/>
      <c r="MXW87"/>
      <c r="MXX87"/>
      <c r="MXY87"/>
      <c r="MXZ87"/>
      <c r="MYA87"/>
      <c r="MYB87"/>
      <c r="MYC87"/>
      <c r="MYD87"/>
      <c r="MYE87"/>
      <c r="MYF87"/>
      <c r="MYG87"/>
      <c r="MYH87"/>
      <c r="MYI87"/>
      <c r="MYJ87"/>
      <c r="MYK87"/>
      <c r="MYL87"/>
      <c r="MYM87"/>
      <c r="MYN87"/>
      <c r="MYO87"/>
      <c r="MYP87"/>
      <c r="MYQ87"/>
      <c r="MYR87"/>
      <c r="MYS87"/>
      <c r="MYT87"/>
      <c r="MYU87"/>
      <c r="MYV87"/>
      <c r="MYW87"/>
      <c r="MYX87"/>
      <c r="MYY87"/>
      <c r="MYZ87"/>
      <c r="MZA87"/>
      <c r="MZB87"/>
      <c r="MZC87"/>
      <c r="MZD87"/>
      <c r="MZE87"/>
      <c r="MZF87"/>
      <c r="MZG87"/>
      <c r="MZH87"/>
      <c r="MZI87"/>
      <c r="MZJ87"/>
      <c r="MZK87"/>
      <c r="MZL87"/>
      <c r="MZM87"/>
      <c r="MZN87"/>
      <c r="MZO87"/>
      <c r="MZP87"/>
      <c r="MZQ87"/>
      <c r="MZR87"/>
      <c r="MZS87"/>
      <c r="MZT87"/>
      <c r="MZU87"/>
      <c r="MZV87"/>
      <c r="MZW87"/>
      <c r="MZX87"/>
      <c r="MZY87"/>
      <c r="MZZ87"/>
      <c r="NAA87"/>
      <c r="NAB87"/>
      <c r="NAC87"/>
      <c r="NAD87"/>
      <c r="NAE87"/>
      <c r="NAF87"/>
      <c r="NAG87"/>
      <c r="NAH87"/>
      <c r="NAI87"/>
      <c r="NAJ87"/>
      <c r="NAK87"/>
      <c r="NAL87"/>
      <c r="NAM87"/>
      <c r="NAN87"/>
      <c r="NAO87"/>
      <c r="NAP87"/>
      <c r="NAQ87"/>
      <c r="NAR87"/>
      <c r="NAS87"/>
      <c r="NAT87"/>
      <c r="NAU87"/>
      <c r="NAV87"/>
      <c r="NAW87"/>
      <c r="NAX87"/>
      <c r="NAY87"/>
      <c r="NAZ87"/>
      <c r="NBA87"/>
      <c r="NBB87"/>
      <c r="NBC87"/>
      <c r="NBD87"/>
      <c r="NBE87"/>
      <c r="NBF87"/>
      <c r="NBG87"/>
      <c r="NBH87"/>
      <c r="NBI87"/>
      <c r="NBJ87"/>
      <c r="NBK87"/>
      <c r="NBL87"/>
      <c r="NBM87"/>
      <c r="NBN87"/>
      <c r="NBO87"/>
      <c r="NBP87"/>
      <c r="NBQ87"/>
      <c r="NBR87"/>
      <c r="NBS87"/>
      <c r="NBT87"/>
      <c r="NBU87"/>
      <c r="NBV87"/>
      <c r="NBW87"/>
      <c r="NBX87"/>
      <c r="NBY87"/>
      <c r="NBZ87"/>
      <c r="NCA87"/>
      <c r="NCB87"/>
      <c r="NCC87"/>
      <c r="NCD87"/>
      <c r="NCE87"/>
      <c r="NCF87"/>
      <c r="NCG87"/>
      <c r="NCH87"/>
      <c r="NCI87"/>
      <c r="NCJ87"/>
      <c r="NCK87"/>
      <c r="NCL87"/>
      <c r="NCM87"/>
      <c r="NCN87"/>
      <c r="NCO87"/>
      <c r="NCP87"/>
      <c r="NCQ87"/>
      <c r="NCR87"/>
      <c r="NCS87"/>
      <c r="NCT87"/>
      <c r="NCU87"/>
      <c r="NCV87"/>
      <c r="NCW87"/>
      <c r="NCX87"/>
      <c r="NCY87"/>
      <c r="NCZ87"/>
      <c r="NDA87"/>
      <c r="NDB87"/>
      <c r="NDC87"/>
      <c r="NDD87"/>
      <c r="NDE87"/>
      <c r="NDF87"/>
      <c r="NDG87"/>
      <c r="NDH87"/>
      <c r="NDI87"/>
      <c r="NDJ87"/>
      <c r="NDK87"/>
      <c r="NDL87"/>
      <c r="NDM87"/>
      <c r="NDN87"/>
      <c r="NDO87"/>
      <c r="NDP87"/>
      <c r="NDQ87"/>
      <c r="NDR87"/>
      <c r="NDS87"/>
      <c r="NDT87"/>
      <c r="NDU87"/>
      <c r="NDV87"/>
      <c r="NDW87"/>
      <c r="NDX87"/>
      <c r="NDY87"/>
      <c r="NDZ87"/>
      <c r="NEA87"/>
      <c r="NEB87"/>
      <c r="NEC87"/>
      <c r="NED87"/>
      <c r="NEE87"/>
      <c r="NEF87"/>
      <c r="NEG87"/>
      <c r="NEH87"/>
      <c r="NEI87"/>
      <c r="NEJ87"/>
      <c r="NEK87"/>
      <c r="NEL87"/>
      <c r="NEM87"/>
      <c r="NEN87"/>
      <c r="NEO87"/>
      <c r="NEP87"/>
      <c r="NEQ87"/>
      <c r="NER87"/>
      <c r="NES87"/>
      <c r="NET87"/>
      <c r="NEU87"/>
      <c r="NEV87"/>
      <c r="NEW87"/>
      <c r="NEX87"/>
      <c r="NEY87"/>
      <c r="NEZ87"/>
      <c r="NFA87"/>
      <c r="NFB87"/>
      <c r="NFC87"/>
      <c r="NFD87"/>
      <c r="NFE87"/>
      <c r="NFF87"/>
      <c r="NFG87"/>
      <c r="NFH87"/>
      <c r="NFI87"/>
      <c r="NFJ87"/>
      <c r="NFK87"/>
      <c r="NFL87"/>
      <c r="NFM87"/>
      <c r="NFN87"/>
      <c r="NFO87"/>
      <c r="NFP87"/>
      <c r="NFQ87"/>
      <c r="NFR87"/>
      <c r="NFS87"/>
      <c r="NFT87"/>
      <c r="NFU87"/>
      <c r="NFV87"/>
      <c r="NFW87"/>
      <c r="NFX87"/>
      <c r="NFY87"/>
      <c r="NFZ87"/>
      <c r="NGA87"/>
      <c r="NGB87"/>
      <c r="NGC87"/>
      <c r="NGD87"/>
      <c r="NGE87"/>
      <c r="NGF87"/>
      <c r="NGG87"/>
      <c r="NGH87"/>
      <c r="NGI87"/>
      <c r="NGJ87"/>
      <c r="NGK87"/>
      <c r="NGL87"/>
      <c r="NGM87"/>
      <c r="NGN87"/>
      <c r="NGO87"/>
      <c r="NGP87"/>
      <c r="NGQ87"/>
      <c r="NGR87"/>
      <c r="NGS87"/>
      <c r="NGT87"/>
      <c r="NGU87"/>
      <c r="NGV87"/>
      <c r="NGW87"/>
      <c r="NGX87"/>
      <c r="NGY87"/>
      <c r="NGZ87"/>
      <c r="NHA87"/>
      <c r="NHB87"/>
      <c r="NHC87"/>
      <c r="NHD87"/>
      <c r="NHE87"/>
      <c r="NHF87"/>
      <c r="NHG87"/>
      <c r="NHH87"/>
      <c r="NHI87"/>
      <c r="NHJ87"/>
      <c r="NHK87"/>
      <c r="NHL87"/>
      <c r="NHM87"/>
      <c r="NHN87"/>
      <c r="NHO87"/>
      <c r="NHP87"/>
      <c r="NHQ87"/>
      <c r="NHR87"/>
      <c r="NHS87"/>
      <c r="NHT87"/>
      <c r="NHU87"/>
      <c r="NHV87"/>
      <c r="NHW87"/>
      <c r="NHX87"/>
      <c r="NHY87"/>
      <c r="NHZ87"/>
      <c r="NIA87"/>
      <c r="NIB87"/>
      <c r="NIC87"/>
      <c r="NID87"/>
      <c r="NIE87"/>
      <c r="NIF87"/>
      <c r="NIG87"/>
      <c r="NIH87"/>
      <c r="NII87"/>
      <c r="NIJ87"/>
      <c r="NIK87"/>
      <c r="NIL87"/>
      <c r="NIM87"/>
      <c r="NIN87"/>
      <c r="NIO87"/>
      <c r="NIP87"/>
      <c r="NIQ87"/>
      <c r="NIR87"/>
      <c r="NIS87"/>
      <c r="NIT87"/>
      <c r="NIU87"/>
      <c r="NIV87"/>
      <c r="NIW87"/>
      <c r="NIX87"/>
      <c r="NIY87"/>
      <c r="NIZ87"/>
      <c r="NJA87"/>
      <c r="NJB87"/>
      <c r="NJC87"/>
      <c r="NJD87"/>
      <c r="NJE87"/>
      <c r="NJF87"/>
      <c r="NJG87"/>
      <c r="NJH87"/>
      <c r="NJI87"/>
      <c r="NJJ87"/>
      <c r="NJK87"/>
      <c r="NJL87"/>
      <c r="NJM87"/>
      <c r="NJN87"/>
      <c r="NJO87"/>
      <c r="NJP87"/>
      <c r="NJQ87"/>
      <c r="NJR87"/>
      <c r="NJS87"/>
      <c r="NJT87"/>
      <c r="NJU87"/>
      <c r="NJV87"/>
      <c r="NJW87"/>
      <c r="NJX87"/>
      <c r="NJY87"/>
      <c r="NJZ87"/>
      <c r="NKA87"/>
      <c r="NKB87"/>
      <c r="NKC87"/>
      <c r="NKD87"/>
      <c r="NKE87"/>
      <c r="NKF87"/>
      <c r="NKG87"/>
      <c r="NKH87"/>
      <c r="NKI87"/>
      <c r="NKJ87"/>
      <c r="NKK87"/>
      <c r="NKL87"/>
      <c r="NKM87"/>
      <c r="NKN87"/>
      <c r="NKO87"/>
      <c r="NKP87"/>
      <c r="NKQ87"/>
      <c r="NKR87"/>
      <c r="NKS87"/>
      <c r="NKT87"/>
      <c r="NKU87"/>
      <c r="NKV87"/>
      <c r="NKW87"/>
      <c r="NKX87"/>
      <c r="NKY87"/>
      <c r="NKZ87"/>
      <c r="NLA87"/>
      <c r="NLB87"/>
      <c r="NLC87"/>
      <c r="NLD87"/>
      <c r="NLE87"/>
      <c r="NLF87"/>
      <c r="NLG87"/>
      <c r="NLH87"/>
      <c r="NLI87"/>
      <c r="NLJ87"/>
      <c r="NLK87"/>
      <c r="NLL87"/>
      <c r="NLM87"/>
      <c r="NLN87"/>
      <c r="NLO87"/>
      <c r="NLP87"/>
      <c r="NLQ87"/>
      <c r="NLR87"/>
      <c r="NLS87"/>
      <c r="NLT87"/>
      <c r="NLU87"/>
      <c r="NLV87"/>
      <c r="NLW87"/>
      <c r="NLX87"/>
      <c r="NLY87"/>
      <c r="NLZ87"/>
      <c r="NMA87"/>
      <c r="NMB87"/>
      <c r="NMC87"/>
      <c r="NMD87"/>
      <c r="NME87"/>
      <c r="NMF87"/>
      <c r="NMG87"/>
      <c r="NMH87"/>
      <c r="NMI87"/>
      <c r="NMJ87"/>
      <c r="NMK87"/>
      <c r="NML87"/>
      <c r="NMM87"/>
      <c r="NMN87"/>
      <c r="NMO87"/>
      <c r="NMP87"/>
      <c r="NMQ87"/>
      <c r="NMR87"/>
      <c r="NMS87"/>
      <c r="NMT87"/>
      <c r="NMU87"/>
      <c r="NMV87"/>
      <c r="NMW87"/>
      <c r="NMX87"/>
      <c r="NMY87"/>
      <c r="NMZ87"/>
      <c r="NNA87"/>
      <c r="NNB87"/>
      <c r="NNC87"/>
      <c r="NND87"/>
      <c r="NNE87"/>
      <c r="NNF87"/>
      <c r="NNG87"/>
      <c r="NNH87"/>
      <c r="NNI87"/>
      <c r="NNJ87"/>
      <c r="NNK87"/>
      <c r="NNL87"/>
      <c r="NNM87"/>
      <c r="NNN87"/>
      <c r="NNO87"/>
      <c r="NNP87"/>
      <c r="NNQ87"/>
      <c r="NNR87"/>
      <c r="NNS87"/>
      <c r="NNT87"/>
      <c r="NNU87"/>
      <c r="NNV87"/>
      <c r="NNW87"/>
      <c r="NNX87"/>
      <c r="NNY87"/>
      <c r="NNZ87"/>
      <c r="NOA87"/>
      <c r="NOB87"/>
      <c r="NOC87"/>
      <c r="NOD87"/>
      <c r="NOE87"/>
      <c r="NOF87"/>
      <c r="NOG87"/>
      <c r="NOH87"/>
      <c r="NOI87"/>
      <c r="NOJ87"/>
      <c r="NOK87"/>
      <c r="NOL87"/>
      <c r="NOM87"/>
      <c r="NON87"/>
      <c r="NOO87"/>
      <c r="NOP87"/>
      <c r="NOQ87"/>
      <c r="NOR87"/>
      <c r="NOS87"/>
      <c r="NOT87"/>
      <c r="NOU87"/>
      <c r="NOV87"/>
      <c r="NOW87"/>
      <c r="NOX87"/>
      <c r="NOY87"/>
      <c r="NOZ87"/>
      <c r="NPA87"/>
      <c r="NPB87"/>
      <c r="NPC87"/>
      <c r="NPD87"/>
      <c r="NPE87"/>
      <c r="NPF87"/>
      <c r="NPG87"/>
      <c r="NPH87"/>
      <c r="NPI87"/>
      <c r="NPJ87"/>
      <c r="NPK87"/>
      <c r="NPL87"/>
      <c r="NPM87"/>
      <c r="NPN87"/>
      <c r="NPO87"/>
      <c r="NPP87"/>
      <c r="NPQ87"/>
      <c r="NPR87"/>
      <c r="NPS87"/>
      <c r="NPT87"/>
      <c r="NPU87"/>
      <c r="NPV87"/>
      <c r="NPW87"/>
      <c r="NPX87"/>
      <c r="NPY87"/>
      <c r="NPZ87"/>
      <c r="NQA87"/>
      <c r="NQB87"/>
      <c r="NQC87"/>
      <c r="NQD87"/>
      <c r="NQE87"/>
      <c r="NQF87"/>
      <c r="NQG87"/>
      <c r="NQH87"/>
      <c r="NQI87"/>
      <c r="NQJ87"/>
      <c r="NQK87"/>
      <c r="NQL87"/>
      <c r="NQM87"/>
      <c r="NQN87"/>
      <c r="NQO87"/>
      <c r="NQP87"/>
      <c r="NQQ87"/>
      <c r="NQR87"/>
      <c r="NQS87"/>
      <c r="NQT87"/>
      <c r="NQU87"/>
      <c r="NQV87"/>
      <c r="NQW87"/>
      <c r="NQX87"/>
      <c r="NQY87"/>
      <c r="NQZ87"/>
      <c r="NRA87"/>
      <c r="NRB87"/>
      <c r="NRC87"/>
      <c r="NRD87"/>
      <c r="NRE87"/>
      <c r="NRF87"/>
      <c r="NRG87"/>
      <c r="NRH87"/>
      <c r="NRI87"/>
      <c r="NRJ87"/>
      <c r="NRK87"/>
      <c r="NRL87"/>
      <c r="NRM87"/>
      <c r="NRN87"/>
      <c r="NRO87"/>
      <c r="NRP87"/>
      <c r="NRQ87"/>
      <c r="NRR87"/>
      <c r="NRS87"/>
      <c r="NRT87"/>
      <c r="NRU87"/>
      <c r="NRV87"/>
      <c r="NRW87"/>
      <c r="NRX87"/>
      <c r="NRY87"/>
      <c r="NRZ87"/>
      <c r="NSA87"/>
      <c r="NSB87"/>
      <c r="NSC87"/>
      <c r="NSD87"/>
      <c r="NSE87"/>
      <c r="NSF87"/>
      <c r="NSG87"/>
      <c r="NSH87"/>
      <c r="NSI87"/>
      <c r="NSJ87"/>
      <c r="NSK87"/>
      <c r="NSL87"/>
      <c r="NSM87"/>
      <c r="NSN87"/>
      <c r="NSO87"/>
      <c r="NSP87"/>
      <c r="NSQ87"/>
      <c r="NSR87"/>
      <c r="NSS87"/>
      <c r="NST87"/>
      <c r="NSU87"/>
      <c r="NSV87"/>
      <c r="NSW87"/>
      <c r="NSX87"/>
      <c r="NSY87"/>
      <c r="NSZ87"/>
      <c r="NTA87"/>
      <c r="NTB87"/>
      <c r="NTC87"/>
      <c r="NTD87"/>
      <c r="NTE87"/>
      <c r="NTF87"/>
      <c r="NTG87"/>
      <c r="NTH87"/>
      <c r="NTI87"/>
      <c r="NTJ87"/>
      <c r="NTK87"/>
      <c r="NTL87"/>
      <c r="NTM87"/>
      <c r="NTN87"/>
      <c r="NTO87"/>
      <c r="NTP87"/>
      <c r="NTQ87"/>
      <c r="NTR87"/>
      <c r="NTS87"/>
      <c r="NTT87"/>
      <c r="NTU87"/>
      <c r="NTV87"/>
      <c r="NTW87"/>
      <c r="NTX87"/>
      <c r="NTY87"/>
      <c r="NTZ87"/>
      <c r="NUA87"/>
      <c r="NUB87"/>
      <c r="NUC87"/>
      <c r="NUD87"/>
      <c r="NUE87"/>
      <c r="NUF87"/>
      <c r="NUG87"/>
      <c r="NUH87"/>
      <c r="NUI87"/>
      <c r="NUJ87"/>
      <c r="NUK87"/>
      <c r="NUL87"/>
      <c r="NUM87"/>
      <c r="NUN87"/>
      <c r="NUO87"/>
      <c r="NUP87"/>
      <c r="NUQ87"/>
      <c r="NUR87"/>
      <c r="NUS87"/>
      <c r="NUT87"/>
      <c r="NUU87"/>
      <c r="NUV87"/>
      <c r="NUW87"/>
      <c r="NUX87"/>
      <c r="NUY87"/>
      <c r="NUZ87"/>
      <c r="NVA87"/>
      <c r="NVB87"/>
      <c r="NVC87"/>
      <c r="NVD87"/>
      <c r="NVE87"/>
      <c r="NVF87"/>
      <c r="NVG87"/>
      <c r="NVH87"/>
      <c r="NVI87"/>
      <c r="NVJ87"/>
      <c r="NVK87"/>
      <c r="NVL87"/>
      <c r="NVM87"/>
      <c r="NVN87"/>
      <c r="NVO87"/>
      <c r="NVP87"/>
      <c r="NVQ87"/>
      <c r="NVR87"/>
      <c r="NVS87"/>
      <c r="NVT87"/>
      <c r="NVU87"/>
      <c r="NVV87"/>
      <c r="NVW87"/>
      <c r="NVX87"/>
      <c r="NVY87"/>
      <c r="NVZ87"/>
      <c r="NWA87"/>
      <c r="NWB87"/>
      <c r="NWC87"/>
      <c r="NWD87"/>
      <c r="NWE87"/>
      <c r="NWF87"/>
      <c r="NWG87"/>
      <c r="NWH87"/>
      <c r="NWI87"/>
      <c r="NWJ87"/>
      <c r="NWK87"/>
      <c r="NWL87"/>
      <c r="NWM87"/>
      <c r="NWN87"/>
      <c r="NWO87"/>
      <c r="NWP87"/>
      <c r="NWQ87"/>
      <c r="NWR87"/>
      <c r="NWS87"/>
      <c r="NWT87"/>
      <c r="NWU87"/>
      <c r="NWV87"/>
      <c r="NWW87"/>
      <c r="NWX87"/>
      <c r="NWY87"/>
      <c r="NWZ87"/>
      <c r="NXA87"/>
      <c r="NXB87"/>
      <c r="NXC87"/>
      <c r="NXD87"/>
      <c r="NXE87"/>
      <c r="NXF87"/>
      <c r="NXG87"/>
      <c r="NXH87"/>
      <c r="NXI87"/>
      <c r="NXJ87"/>
      <c r="NXK87"/>
      <c r="NXL87"/>
      <c r="NXM87"/>
      <c r="NXN87"/>
      <c r="NXO87"/>
      <c r="NXP87"/>
      <c r="NXQ87"/>
      <c r="NXR87"/>
      <c r="NXS87"/>
      <c r="NXT87"/>
      <c r="NXU87"/>
      <c r="NXV87"/>
      <c r="NXW87"/>
      <c r="NXX87"/>
      <c r="NXY87"/>
      <c r="NXZ87"/>
      <c r="NYA87"/>
      <c r="NYB87"/>
      <c r="NYC87"/>
      <c r="NYD87"/>
      <c r="NYE87"/>
      <c r="NYF87"/>
      <c r="NYG87"/>
      <c r="NYH87"/>
      <c r="NYI87"/>
      <c r="NYJ87"/>
      <c r="NYK87"/>
      <c r="NYL87"/>
      <c r="NYM87"/>
      <c r="NYN87"/>
      <c r="NYO87"/>
      <c r="NYP87"/>
      <c r="NYQ87"/>
      <c r="NYR87"/>
      <c r="NYS87"/>
      <c r="NYT87"/>
      <c r="NYU87"/>
      <c r="NYV87"/>
      <c r="NYW87"/>
      <c r="NYX87"/>
      <c r="NYY87"/>
      <c r="NYZ87"/>
      <c r="NZA87"/>
      <c r="NZB87"/>
      <c r="NZC87"/>
      <c r="NZD87"/>
      <c r="NZE87"/>
      <c r="NZF87"/>
      <c r="NZG87"/>
      <c r="NZH87"/>
      <c r="NZI87"/>
      <c r="NZJ87"/>
      <c r="NZK87"/>
      <c r="NZL87"/>
      <c r="NZM87"/>
      <c r="NZN87"/>
      <c r="NZO87"/>
      <c r="NZP87"/>
      <c r="NZQ87"/>
      <c r="NZR87"/>
      <c r="NZS87"/>
      <c r="NZT87"/>
      <c r="NZU87"/>
      <c r="NZV87"/>
      <c r="NZW87"/>
      <c r="NZX87"/>
      <c r="NZY87"/>
      <c r="NZZ87"/>
      <c r="OAA87"/>
      <c r="OAB87"/>
      <c r="OAC87"/>
      <c r="OAD87"/>
      <c r="OAE87"/>
      <c r="OAF87"/>
      <c r="OAG87"/>
      <c r="OAH87"/>
      <c r="OAI87"/>
      <c r="OAJ87"/>
      <c r="OAK87"/>
      <c r="OAL87"/>
      <c r="OAM87"/>
      <c r="OAN87"/>
      <c r="OAO87"/>
      <c r="OAP87"/>
      <c r="OAQ87"/>
      <c r="OAR87"/>
      <c r="OAS87"/>
      <c r="OAT87"/>
      <c r="OAU87"/>
      <c r="OAV87"/>
      <c r="OAW87"/>
      <c r="OAX87"/>
      <c r="OAY87"/>
      <c r="OAZ87"/>
      <c r="OBA87"/>
      <c r="OBB87"/>
      <c r="OBC87"/>
      <c r="OBD87"/>
      <c r="OBE87"/>
      <c r="OBF87"/>
      <c r="OBG87"/>
      <c r="OBH87"/>
      <c r="OBI87"/>
      <c r="OBJ87"/>
      <c r="OBK87"/>
      <c r="OBL87"/>
      <c r="OBM87"/>
      <c r="OBN87"/>
      <c r="OBO87"/>
      <c r="OBP87"/>
      <c r="OBQ87"/>
      <c r="OBR87"/>
      <c r="OBS87"/>
      <c r="OBT87"/>
      <c r="OBU87"/>
      <c r="OBV87"/>
      <c r="OBW87"/>
      <c r="OBX87"/>
      <c r="OBY87"/>
      <c r="OBZ87"/>
      <c r="OCA87"/>
      <c r="OCB87"/>
      <c r="OCC87"/>
      <c r="OCD87"/>
      <c r="OCE87"/>
      <c r="OCF87"/>
      <c r="OCG87"/>
      <c r="OCH87"/>
      <c r="OCI87"/>
      <c r="OCJ87"/>
      <c r="OCK87"/>
      <c r="OCL87"/>
      <c r="OCM87"/>
      <c r="OCN87"/>
      <c r="OCO87"/>
      <c r="OCP87"/>
      <c r="OCQ87"/>
      <c r="OCR87"/>
      <c r="OCS87"/>
      <c r="OCT87"/>
      <c r="OCU87"/>
      <c r="OCV87"/>
      <c r="OCW87"/>
      <c r="OCX87"/>
      <c r="OCY87"/>
      <c r="OCZ87"/>
      <c r="ODA87"/>
      <c r="ODB87"/>
      <c r="ODC87"/>
      <c r="ODD87"/>
      <c r="ODE87"/>
      <c r="ODF87"/>
      <c r="ODG87"/>
      <c r="ODH87"/>
      <c r="ODI87"/>
      <c r="ODJ87"/>
      <c r="ODK87"/>
      <c r="ODL87"/>
      <c r="ODM87"/>
      <c r="ODN87"/>
      <c r="ODO87"/>
      <c r="ODP87"/>
      <c r="ODQ87"/>
      <c r="ODR87"/>
      <c r="ODS87"/>
      <c r="ODT87"/>
      <c r="ODU87"/>
      <c r="ODV87"/>
      <c r="ODW87"/>
      <c r="ODX87"/>
      <c r="ODY87"/>
      <c r="ODZ87"/>
      <c r="OEA87"/>
      <c r="OEB87"/>
      <c r="OEC87"/>
      <c r="OED87"/>
      <c r="OEE87"/>
      <c r="OEF87"/>
      <c r="OEG87"/>
      <c r="OEH87"/>
      <c r="OEI87"/>
      <c r="OEJ87"/>
      <c r="OEK87"/>
      <c r="OEL87"/>
      <c r="OEM87"/>
      <c r="OEN87"/>
      <c r="OEO87"/>
      <c r="OEP87"/>
      <c r="OEQ87"/>
      <c r="OER87"/>
      <c r="OES87"/>
      <c r="OET87"/>
      <c r="OEU87"/>
      <c r="OEV87"/>
      <c r="OEW87"/>
      <c r="OEX87"/>
      <c r="OEY87"/>
      <c r="OEZ87"/>
      <c r="OFA87"/>
      <c r="OFB87"/>
      <c r="OFC87"/>
      <c r="OFD87"/>
      <c r="OFE87"/>
      <c r="OFF87"/>
      <c r="OFG87"/>
      <c r="OFH87"/>
      <c r="OFI87"/>
      <c r="OFJ87"/>
      <c r="OFK87"/>
      <c r="OFL87"/>
      <c r="OFM87"/>
      <c r="OFN87"/>
      <c r="OFO87"/>
      <c r="OFP87"/>
      <c r="OFQ87"/>
      <c r="OFR87"/>
      <c r="OFS87"/>
      <c r="OFT87"/>
      <c r="OFU87"/>
      <c r="OFV87"/>
      <c r="OFW87"/>
      <c r="OFX87"/>
      <c r="OFY87"/>
      <c r="OFZ87"/>
      <c r="OGA87"/>
      <c r="OGB87"/>
      <c r="OGC87"/>
      <c r="OGD87"/>
      <c r="OGE87"/>
      <c r="OGF87"/>
      <c r="OGG87"/>
      <c r="OGH87"/>
      <c r="OGI87"/>
      <c r="OGJ87"/>
      <c r="OGK87"/>
      <c r="OGL87"/>
      <c r="OGM87"/>
      <c r="OGN87"/>
      <c r="OGO87"/>
      <c r="OGP87"/>
      <c r="OGQ87"/>
      <c r="OGR87"/>
      <c r="OGS87"/>
      <c r="OGT87"/>
      <c r="OGU87"/>
      <c r="OGV87"/>
      <c r="OGW87"/>
      <c r="OGX87"/>
      <c r="OGY87"/>
      <c r="OGZ87"/>
      <c r="OHA87"/>
      <c r="OHB87"/>
      <c r="OHC87"/>
      <c r="OHD87"/>
      <c r="OHE87"/>
      <c r="OHF87"/>
      <c r="OHG87"/>
      <c r="OHH87"/>
      <c r="OHI87"/>
      <c r="OHJ87"/>
      <c r="OHK87"/>
      <c r="OHL87"/>
      <c r="OHM87"/>
      <c r="OHN87"/>
      <c r="OHO87"/>
      <c r="OHP87"/>
      <c r="OHQ87"/>
      <c r="OHR87"/>
      <c r="OHS87"/>
      <c r="OHT87"/>
      <c r="OHU87"/>
      <c r="OHV87"/>
      <c r="OHW87"/>
      <c r="OHX87"/>
      <c r="OHY87"/>
      <c r="OHZ87"/>
      <c r="OIA87"/>
      <c r="OIB87"/>
      <c r="OIC87"/>
      <c r="OID87"/>
      <c r="OIE87"/>
      <c r="OIF87"/>
      <c r="OIG87"/>
      <c r="OIH87"/>
      <c r="OII87"/>
      <c r="OIJ87"/>
      <c r="OIK87"/>
      <c r="OIL87"/>
      <c r="OIM87"/>
      <c r="OIN87"/>
      <c r="OIO87"/>
      <c r="OIP87"/>
      <c r="OIQ87"/>
      <c r="OIR87"/>
      <c r="OIS87"/>
      <c r="OIT87"/>
      <c r="OIU87"/>
      <c r="OIV87"/>
      <c r="OIW87"/>
      <c r="OIX87"/>
      <c r="OIY87"/>
      <c r="OIZ87"/>
      <c r="OJA87"/>
      <c r="OJB87"/>
      <c r="OJC87"/>
      <c r="OJD87"/>
      <c r="OJE87"/>
      <c r="OJF87"/>
      <c r="OJG87"/>
      <c r="OJH87"/>
      <c r="OJI87"/>
      <c r="OJJ87"/>
      <c r="OJK87"/>
      <c r="OJL87"/>
      <c r="OJM87"/>
      <c r="OJN87"/>
      <c r="OJO87"/>
      <c r="OJP87"/>
      <c r="OJQ87"/>
      <c r="OJR87"/>
      <c r="OJS87"/>
      <c r="OJT87"/>
      <c r="OJU87"/>
      <c r="OJV87"/>
      <c r="OJW87"/>
      <c r="OJX87"/>
      <c r="OJY87"/>
      <c r="OJZ87"/>
      <c r="OKA87"/>
      <c r="OKB87"/>
      <c r="OKC87"/>
      <c r="OKD87"/>
      <c r="OKE87"/>
      <c r="OKF87"/>
      <c r="OKG87"/>
      <c r="OKH87"/>
      <c r="OKI87"/>
      <c r="OKJ87"/>
      <c r="OKK87"/>
      <c r="OKL87"/>
      <c r="OKM87"/>
      <c r="OKN87"/>
      <c r="OKO87"/>
      <c r="OKP87"/>
      <c r="OKQ87"/>
      <c r="OKR87"/>
      <c r="OKS87"/>
      <c r="OKT87"/>
      <c r="OKU87"/>
      <c r="OKV87"/>
      <c r="OKW87"/>
      <c r="OKX87"/>
      <c r="OKY87"/>
      <c r="OKZ87"/>
      <c r="OLA87"/>
      <c r="OLB87"/>
      <c r="OLC87"/>
      <c r="OLD87"/>
      <c r="OLE87"/>
      <c r="OLF87"/>
      <c r="OLG87"/>
      <c r="OLH87"/>
      <c r="OLI87"/>
      <c r="OLJ87"/>
      <c r="OLK87"/>
      <c r="OLL87"/>
      <c r="OLM87"/>
      <c r="OLN87"/>
      <c r="OLO87"/>
      <c r="OLP87"/>
      <c r="OLQ87"/>
      <c r="OLR87"/>
      <c r="OLS87"/>
      <c r="OLT87"/>
      <c r="OLU87"/>
      <c r="OLV87"/>
      <c r="OLW87"/>
      <c r="OLX87"/>
      <c r="OLY87"/>
      <c r="OLZ87"/>
      <c r="OMA87"/>
      <c r="OMB87"/>
      <c r="OMC87"/>
      <c r="OMD87"/>
      <c r="OME87"/>
      <c r="OMF87"/>
      <c r="OMG87"/>
      <c r="OMH87"/>
      <c r="OMI87"/>
      <c r="OMJ87"/>
      <c r="OMK87"/>
      <c r="OML87"/>
      <c r="OMM87"/>
      <c r="OMN87"/>
      <c r="OMO87"/>
      <c r="OMP87"/>
      <c r="OMQ87"/>
      <c r="OMR87"/>
      <c r="OMS87"/>
      <c r="OMT87"/>
      <c r="OMU87"/>
      <c r="OMV87"/>
      <c r="OMW87"/>
      <c r="OMX87"/>
      <c r="OMY87"/>
      <c r="OMZ87"/>
      <c r="ONA87"/>
      <c r="ONB87"/>
      <c r="ONC87"/>
      <c r="OND87"/>
      <c r="ONE87"/>
      <c r="ONF87"/>
      <c r="ONG87"/>
      <c r="ONH87"/>
      <c r="ONI87"/>
      <c r="ONJ87"/>
      <c r="ONK87"/>
      <c r="ONL87"/>
      <c r="ONM87"/>
      <c r="ONN87"/>
      <c r="ONO87"/>
      <c r="ONP87"/>
      <c r="ONQ87"/>
      <c r="ONR87"/>
      <c r="ONS87"/>
      <c r="ONT87"/>
      <c r="ONU87"/>
      <c r="ONV87"/>
      <c r="ONW87"/>
      <c r="ONX87"/>
      <c r="ONY87"/>
      <c r="ONZ87"/>
      <c r="OOA87"/>
      <c r="OOB87"/>
      <c r="OOC87"/>
      <c r="OOD87"/>
      <c r="OOE87"/>
      <c r="OOF87"/>
      <c r="OOG87"/>
      <c r="OOH87"/>
      <c r="OOI87"/>
      <c r="OOJ87"/>
      <c r="OOK87"/>
      <c r="OOL87"/>
      <c r="OOM87"/>
      <c r="OON87"/>
      <c r="OOO87"/>
      <c r="OOP87"/>
      <c r="OOQ87"/>
      <c r="OOR87"/>
      <c r="OOS87"/>
      <c r="OOT87"/>
      <c r="OOU87"/>
      <c r="OOV87"/>
      <c r="OOW87"/>
      <c r="OOX87"/>
      <c r="OOY87"/>
      <c r="OOZ87"/>
      <c r="OPA87"/>
      <c r="OPB87"/>
      <c r="OPC87"/>
      <c r="OPD87"/>
      <c r="OPE87"/>
      <c r="OPF87"/>
      <c r="OPG87"/>
      <c r="OPH87"/>
      <c r="OPI87"/>
      <c r="OPJ87"/>
      <c r="OPK87"/>
      <c r="OPL87"/>
      <c r="OPM87"/>
      <c r="OPN87"/>
      <c r="OPO87"/>
      <c r="OPP87"/>
      <c r="OPQ87"/>
      <c r="OPR87"/>
      <c r="OPS87"/>
      <c r="OPT87"/>
      <c r="OPU87"/>
      <c r="OPV87"/>
      <c r="OPW87"/>
      <c r="OPX87"/>
      <c r="OPY87"/>
      <c r="OPZ87"/>
      <c r="OQA87"/>
      <c r="OQB87"/>
      <c r="OQC87"/>
      <c r="OQD87"/>
      <c r="OQE87"/>
      <c r="OQF87"/>
      <c r="OQG87"/>
      <c r="OQH87"/>
      <c r="OQI87"/>
      <c r="OQJ87"/>
      <c r="OQK87"/>
      <c r="OQL87"/>
      <c r="OQM87"/>
      <c r="OQN87"/>
      <c r="OQO87"/>
      <c r="OQP87"/>
      <c r="OQQ87"/>
      <c r="OQR87"/>
      <c r="OQS87"/>
      <c r="OQT87"/>
      <c r="OQU87"/>
      <c r="OQV87"/>
      <c r="OQW87"/>
      <c r="OQX87"/>
      <c r="OQY87"/>
      <c r="OQZ87"/>
      <c r="ORA87"/>
      <c r="ORB87"/>
      <c r="ORC87"/>
      <c r="ORD87"/>
      <c r="ORE87"/>
      <c r="ORF87"/>
      <c r="ORG87"/>
      <c r="ORH87"/>
      <c r="ORI87"/>
      <c r="ORJ87"/>
      <c r="ORK87"/>
      <c r="ORL87"/>
      <c r="ORM87"/>
      <c r="ORN87"/>
      <c r="ORO87"/>
      <c r="ORP87"/>
      <c r="ORQ87"/>
      <c r="ORR87"/>
      <c r="ORS87"/>
      <c r="ORT87"/>
      <c r="ORU87"/>
      <c r="ORV87"/>
      <c r="ORW87"/>
      <c r="ORX87"/>
      <c r="ORY87"/>
      <c r="ORZ87"/>
      <c r="OSA87"/>
      <c r="OSB87"/>
      <c r="OSC87"/>
      <c r="OSD87"/>
      <c r="OSE87"/>
      <c r="OSF87"/>
      <c r="OSG87"/>
      <c r="OSH87"/>
      <c r="OSI87"/>
      <c r="OSJ87"/>
      <c r="OSK87"/>
      <c r="OSL87"/>
      <c r="OSM87"/>
      <c r="OSN87"/>
      <c r="OSO87"/>
      <c r="OSP87"/>
      <c r="OSQ87"/>
      <c r="OSR87"/>
      <c r="OSS87"/>
      <c r="OST87"/>
      <c r="OSU87"/>
      <c r="OSV87"/>
      <c r="OSW87"/>
      <c r="OSX87"/>
      <c r="OSY87"/>
      <c r="OSZ87"/>
      <c r="OTA87"/>
      <c r="OTB87"/>
      <c r="OTC87"/>
      <c r="OTD87"/>
      <c r="OTE87"/>
      <c r="OTF87"/>
      <c r="OTG87"/>
      <c r="OTH87"/>
      <c r="OTI87"/>
      <c r="OTJ87"/>
      <c r="OTK87"/>
      <c r="OTL87"/>
      <c r="OTM87"/>
      <c r="OTN87"/>
      <c r="OTO87"/>
      <c r="OTP87"/>
      <c r="OTQ87"/>
      <c r="OTR87"/>
      <c r="OTS87"/>
      <c r="OTT87"/>
      <c r="OTU87"/>
      <c r="OTV87"/>
      <c r="OTW87"/>
      <c r="OTX87"/>
      <c r="OTY87"/>
      <c r="OTZ87"/>
      <c r="OUA87"/>
      <c r="OUB87"/>
      <c r="OUC87"/>
      <c r="OUD87"/>
      <c r="OUE87"/>
      <c r="OUF87"/>
      <c r="OUG87"/>
      <c r="OUH87"/>
      <c r="OUI87"/>
      <c r="OUJ87"/>
      <c r="OUK87"/>
      <c r="OUL87"/>
      <c r="OUM87"/>
      <c r="OUN87"/>
      <c r="OUO87"/>
      <c r="OUP87"/>
      <c r="OUQ87"/>
      <c r="OUR87"/>
      <c r="OUS87"/>
      <c r="OUT87"/>
      <c r="OUU87"/>
      <c r="OUV87"/>
      <c r="OUW87"/>
      <c r="OUX87"/>
      <c r="OUY87"/>
      <c r="OUZ87"/>
      <c r="OVA87"/>
      <c r="OVB87"/>
      <c r="OVC87"/>
      <c r="OVD87"/>
      <c r="OVE87"/>
      <c r="OVF87"/>
      <c r="OVG87"/>
      <c r="OVH87"/>
      <c r="OVI87"/>
      <c r="OVJ87"/>
      <c r="OVK87"/>
      <c r="OVL87"/>
      <c r="OVM87"/>
      <c r="OVN87"/>
      <c r="OVO87"/>
      <c r="OVP87"/>
      <c r="OVQ87"/>
      <c r="OVR87"/>
      <c r="OVS87"/>
      <c r="OVT87"/>
      <c r="OVU87"/>
      <c r="OVV87"/>
      <c r="OVW87"/>
      <c r="OVX87"/>
      <c r="OVY87"/>
      <c r="OVZ87"/>
      <c r="OWA87"/>
      <c r="OWB87"/>
      <c r="OWC87"/>
      <c r="OWD87"/>
      <c r="OWE87"/>
      <c r="OWF87"/>
      <c r="OWG87"/>
      <c r="OWH87"/>
      <c r="OWI87"/>
      <c r="OWJ87"/>
      <c r="OWK87"/>
      <c r="OWL87"/>
      <c r="OWM87"/>
      <c r="OWN87"/>
      <c r="OWO87"/>
      <c r="OWP87"/>
      <c r="OWQ87"/>
      <c r="OWR87"/>
      <c r="OWS87"/>
      <c r="OWT87"/>
      <c r="OWU87"/>
      <c r="OWV87"/>
      <c r="OWW87"/>
      <c r="OWX87"/>
      <c r="OWY87"/>
      <c r="OWZ87"/>
      <c r="OXA87"/>
      <c r="OXB87"/>
      <c r="OXC87"/>
      <c r="OXD87"/>
      <c r="OXE87"/>
      <c r="OXF87"/>
      <c r="OXG87"/>
      <c r="OXH87"/>
      <c r="OXI87"/>
      <c r="OXJ87"/>
      <c r="OXK87"/>
      <c r="OXL87"/>
      <c r="OXM87"/>
      <c r="OXN87"/>
      <c r="OXO87"/>
      <c r="OXP87"/>
      <c r="OXQ87"/>
      <c r="OXR87"/>
      <c r="OXS87"/>
      <c r="OXT87"/>
      <c r="OXU87"/>
      <c r="OXV87"/>
      <c r="OXW87"/>
      <c r="OXX87"/>
      <c r="OXY87"/>
      <c r="OXZ87"/>
      <c r="OYA87"/>
      <c r="OYB87"/>
      <c r="OYC87"/>
      <c r="OYD87"/>
      <c r="OYE87"/>
      <c r="OYF87"/>
      <c r="OYG87"/>
      <c r="OYH87"/>
      <c r="OYI87"/>
      <c r="OYJ87"/>
      <c r="OYK87"/>
      <c r="OYL87"/>
      <c r="OYM87"/>
      <c r="OYN87"/>
      <c r="OYO87"/>
      <c r="OYP87"/>
      <c r="OYQ87"/>
      <c r="OYR87"/>
      <c r="OYS87"/>
      <c r="OYT87"/>
      <c r="OYU87"/>
      <c r="OYV87"/>
      <c r="OYW87"/>
      <c r="OYX87"/>
      <c r="OYY87"/>
      <c r="OYZ87"/>
      <c r="OZA87"/>
      <c r="OZB87"/>
      <c r="OZC87"/>
      <c r="OZD87"/>
      <c r="OZE87"/>
      <c r="OZF87"/>
      <c r="OZG87"/>
      <c r="OZH87"/>
      <c r="OZI87"/>
      <c r="OZJ87"/>
      <c r="OZK87"/>
      <c r="OZL87"/>
      <c r="OZM87"/>
      <c r="OZN87"/>
      <c r="OZO87"/>
      <c r="OZP87"/>
      <c r="OZQ87"/>
      <c r="OZR87"/>
      <c r="OZS87"/>
      <c r="OZT87"/>
      <c r="OZU87"/>
      <c r="OZV87"/>
      <c r="OZW87"/>
      <c r="OZX87"/>
      <c r="OZY87"/>
      <c r="OZZ87"/>
      <c r="PAA87"/>
      <c r="PAB87"/>
      <c r="PAC87"/>
      <c r="PAD87"/>
      <c r="PAE87"/>
      <c r="PAF87"/>
      <c r="PAG87"/>
      <c r="PAH87"/>
      <c r="PAI87"/>
      <c r="PAJ87"/>
      <c r="PAK87"/>
      <c r="PAL87"/>
      <c r="PAM87"/>
      <c r="PAN87"/>
      <c r="PAO87"/>
      <c r="PAP87"/>
      <c r="PAQ87"/>
      <c r="PAR87"/>
      <c r="PAS87"/>
      <c r="PAT87"/>
      <c r="PAU87"/>
      <c r="PAV87"/>
      <c r="PAW87"/>
      <c r="PAX87"/>
      <c r="PAY87"/>
      <c r="PAZ87"/>
      <c r="PBA87"/>
      <c r="PBB87"/>
      <c r="PBC87"/>
      <c r="PBD87"/>
      <c r="PBE87"/>
      <c r="PBF87"/>
      <c r="PBG87"/>
      <c r="PBH87"/>
      <c r="PBI87"/>
      <c r="PBJ87"/>
      <c r="PBK87"/>
      <c r="PBL87"/>
      <c r="PBM87"/>
      <c r="PBN87"/>
      <c r="PBO87"/>
      <c r="PBP87"/>
      <c r="PBQ87"/>
      <c r="PBR87"/>
      <c r="PBS87"/>
      <c r="PBT87"/>
      <c r="PBU87"/>
      <c r="PBV87"/>
      <c r="PBW87"/>
      <c r="PBX87"/>
      <c r="PBY87"/>
      <c r="PBZ87"/>
      <c r="PCA87"/>
      <c r="PCB87"/>
      <c r="PCC87"/>
      <c r="PCD87"/>
      <c r="PCE87"/>
      <c r="PCF87"/>
      <c r="PCG87"/>
      <c r="PCH87"/>
      <c r="PCI87"/>
      <c r="PCJ87"/>
      <c r="PCK87"/>
      <c r="PCL87"/>
      <c r="PCM87"/>
      <c r="PCN87"/>
      <c r="PCO87"/>
      <c r="PCP87"/>
      <c r="PCQ87"/>
      <c r="PCR87"/>
      <c r="PCS87"/>
      <c r="PCT87"/>
      <c r="PCU87"/>
      <c r="PCV87"/>
      <c r="PCW87"/>
      <c r="PCX87"/>
      <c r="PCY87"/>
      <c r="PCZ87"/>
      <c r="PDA87"/>
      <c r="PDB87"/>
      <c r="PDC87"/>
      <c r="PDD87"/>
      <c r="PDE87"/>
      <c r="PDF87"/>
      <c r="PDG87"/>
      <c r="PDH87"/>
      <c r="PDI87"/>
      <c r="PDJ87"/>
      <c r="PDK87"/>
      <c r="PDL87"/>
      <c r="PDM87"/>
      <c r="PDN87"/>
      <c r="PDO87"/>
      <c r="PDP87"/>
      <c r="PDQ87"/>
      <c r="PDR87"/>
      <c r="PDS87"/>
      <c r="PDT87"/>
      <c r="PDU87"/>
      <c r="PDV87"/>
      <c r="PDW87"/>
      <c r="PDX87"/>
      <c r="PDY87"/>
      <c r="PDZ87"/>
      <c r="PEA87"/>
      <c r="PEB87"/>
      <c r="PEC87"/>
      <c r="PED87"/>
      <c r="PEE87"/>
      <c r="PEF87"/>
      <c r="PEG87"/>
      <c r="PEH87"/>
      <c r="PEI87"/>
      <c r="PEJ87"/>
      <c r="PEK87"/>
      <c r="PEL87"/>
      <c r="PEM87"/>
      <c r="PEN87"/>
      <c r="PEO87"/>
      <c r="PEP87"/>
      <c r="PEQ87"/>
      <c r="PER87"/>
      <c r="PES87"/>
      <c r="PET87"/>
      <c r="PEU87"/>
      <c r="PEV87"/>
      <c r="PEW87"/>
      <c r="PEX87"/>
      <c r="PEY87"/>
      <c r="PEZ87"/>
      <c r="PFA87"/>
      <c r="PFB87"/>
      <c r="PFC87"/>
      <c r="PFD87"/>
      <c r="PFE87"/>
      <c r="PFF87"/>
      <c r="PFG87"/>
      <c r="PFH87"/>
      <c r="PFI87"/>
      <c r="PFJ87"/>
      <c r="PFK87"/>
      <c r="PFL87"/>
      <c r="PFM87"/>
      <c r="PFN87"/>
      <c r="PFO87"/>
      <c r="PFP87"/>
      <c r="PFQ87"/>
      <c r="PFR87"/>
      <c r="PFS87"/>
      <c r="PFT87"/>
      <c r="PFU87"/>
      <c r="PFV87"/>
      <c r="PFW87"/>
      <c r="PFX87"/>
      <c r="PFY87"/>
      <c r="PFZ87"/>
      <c r="PGA87"/>
      <c r="PGB87"/>
      <c r="PGC87"/>
      <c r="PGD87"/>
      <c r="PGE87"/>
      <c r="PGF87"/>
      <c r="PGG87"/>
      <c r="PGH87"/>
      <c r="PGI87"/>
      <c r="PGJ87"/>
      <c r="PGK87"/>
      <c r="PGL87"/>
      <c r="PGM87"/>
      <c r="PGN87"/>
      <c r="PGO87"/>
      <c r="PGP87"/>
      <c r="PGQ87"/>
      <c r="PGR87"/>
      <c r="PGS87"/>
      <c r="PGT87"/>
      <c r="PGU87"/>
      <c r="PGV87"/>
      <c r="PGW87"/>
      <c r="PGX87"/>
      <c r="PGY87"/>
      <c r="PGZ87"/>
      <c r="PHA87"/>
      <c r="PHB87"/>
      <c r="PHC87"/>
      <c r="PHD87"/>
      <c r="PHE87"/>
      <c r="PHF87"/>
      <c r="PHG87"/>
      <c r="PHH87"/>
      <c r="PHI87"/>
      <c r="PHJ87"/>
      <c r="PHK87"/>
      <c r="PHL87"/>
      <c r="PHM87"/>
      <c r="PHN87"/>
      <c r="PHO87"/>
      <c r="PHP87"/>
      <c r="PHQ87"/>
      <c r="PHR87"/>
      <c r="PHS87"/>
      <c r="PHT87"/>
      <c r="PHU87"/>
      <c r="PHV87"/>
      <c r="PHW87"/>
      <c r="PHX87"/>
      <c r="PHY87"/>
      <c r="PHZ87"/>
      <c r="PIA87"/>
      <c r="PIB87"/>
      <c r="PIC87"/>
      <c r="PID87"/>
      <c r="PIE87"/>
      <c r="PIF87"/>
      <c r="PIG87"/>
      <c r="PIH87"/>
      <c r="PII87"/>
      <c r="PIJ87"/>
      <c r="PIK87"/>
      <c r="PIL87"/>
      <c r="PIM87"/>
      <c r="PIN87"/>
      <c r="PIO87"/>
      <c r="PIP87"/>
      <c r="PIQ87"/>
      <c r="PIR87"/>
      <c r="PIS87"/>
      <c r="PIT87"/>
      <c r="PIU87"/>
      <c r="PIV87"/>
      <c r="PIW87"/>
      <c r="PIX87"/>
      <c r="PIY87"/>
      <c r="PIZ87"/>
      <c r="PJA87"/>
      <c r="PJB87"/>
      <c r="PJC87"/>
      <c r="PJD87"/>
      <c r="PJE87"/>
      <c r="PJF87"/>
      <c r="PJG87"/>
      <c r="PJH87"/>
      <c r="PJI87"/>
      <c r="PJJ87"/>
      <c r="PJK87"/>
      <c r="PJL87"/>
      <c r="PJM87"/>
      <c r="PJN87"/>
      <c r="PJO87"/>
      <c r="PJP87"/>
      <c r="PJQ87"/>
      <c r="PJR87"/>
      <c r="PJS87"/>
      <c r="PJT87"/>
      <c r="PJU87"/>
      <c r="PJV87"/>
      <c r="PJW87"/>
      <c r="PJX87"/>
      <c r="PJY87"/>
      <c r="PJZ87"/>
      <c r="PKA87"/>
      <c r="PKB87"/>
      <c r="PKC87"/>
      <c r="PKD87"/>
      <c r="PKE87"/>
      <c r="PKF87"/>
      <c r="PKG87"/>
      <c r="PKH87"/>
      <c r="PKI87"/>
      <c r="PKJ87"/>
      <c r="PKK87"/>
      <c r="PKL87"/>
      <c r="PKM87"/>
      <c r="PKN87"/>
      <c r="PKO87"/>
      <c r="PKP87"/>
      <c r="PKQ87"/>
      <c r="PKR87"/>
      <c r="PKS87"/>
      <c r="PKT87"/>
      <c r="PKU87"/>
      <c r="PKV87"/>
      <c r="PKW87"/>
      <c r="PKX87"/>
      <c r="PKY87"/>
      <c r="PKZ87"/>
      <c r="PLA87"/>
      <c r="PLB87"/>
      <c r="PLC87"/>
      <c r="PLD87"/>
      <c r="PLE87"/>
      <c r="PLF87"/>
      <c r="PLG87"/>
      <c r="PLH87"/>
      <c r="PLI87"/>
      <c r="PLJ87"/>
      <c r="PLK87"/>
      <c r="PLL87"/>
      <c r="PLM87"/>
      <c r="PLN87"/>
      <c r="PLO87"/>
      <c r="PLP87"/>
      <c r="PLQ87"/>
      <c r="PLR87"/>
      <c r="PLS87"/>
      <c r="PLT87"/>
      <c r="PLU87"/>
      <c r="PLV87"/>
      <c r="PLW87"/>
      <c r="PLX87"/>
      <c r="PLY87"/>
      <c r="PLZ87"/>
      <c r="PMA87"/>
      <c r="PMB87"/>
      <c r="PMC87"/>
      <c r="PMD87"/>
      <c r="PME87"/>
      <c r="PMF87"/>
      <c r="PMG87"/>
      <c r="PMH87"/>
      <c r="PMI87"/>
      <c r="PMJ87"/>
      <c r="PMK87"/>
      <c r="PML87"/>
      <c r="PMM87"/>
      <c r="PMN87"/>
      <c r="PMO87"/>
      <c r="PMP87"/>
      <c r="PMQ87"/>
      <c r="PMR87"/>
      <c r="PMS87"/>
      <c r="PMT87"/>
      <c r="PMU87"/>
      <c r="PMV87"/>
      <c r="PMW87"/>
      <c r="PMX87"/>
      <c r="PMY87"/>
      <c r="PMZ87"/>
      <c r="PNA87"/>
      <c r="PNB87"/>
      <c r="PNC87"/>
      <c r="PND87"/>
      <c r="PNE87"/>
      <c r="PNF87"/>
      <c r="PNG87"/>
      <c r="PNH87"/>
      <c r="PNI87"/>
      <c r="PNJ87"/>
      <c r="PNK87"/>
      <c r="PNL87"/>
      <c r="PNM87"/>
      <c r="PNN87"/>
      <c r="PNO87"/>
      <c r="PNP87"/>
      <c r="PNQ87"/>
      <c r="PNR87"/>
      <c r="PNS87"/>
      <c r="PNT87"/>
      <c r="PNU87"/>
      <c r="PNV87"/>
      <c r="PNW87"/>
      <c r="PNX87"/>
      <c r="PNY87"/>
      <c r="PNZ87"/>
      <c r="POA87"/>
      <c r="POB87"/>
      <c r="POC87"/>
      <c r="POD87"/>
      <c r="POE87"/>
      <c r="POF87"/>
      <c r="POG87"/>
      <c r="POH87"/>
      <c r="POI87"/>
      <c r="POJ87"/>
      <c r="POK87"/>
      <c r="POL87"/>
      <c r="POM87"/>
      <c r="PON87"/>
      <c r="POO87"/>
      <c r="POP87"/>
      <c r="POQ87"/>
      <c r="POR87"/>
      <c r="POS87"/>
      <c r="POT87"/>
      <c r="POU87"/>
      <c r="POV87"/>
      <c r="POW87"/>
      <c r="POX87"/>
      <c r="POY87"/>
      <c r="POZ87"/>
      <c r="PPA87"/>
      <c r="PPB87"/>
      <c r="PPC87"/>
      <c r="PPD87"/>
      <c r="PPE87"/>
      <c r="PPF87"/>
      <c r="PPG87"/>
      <c r="PPH87"/>
      <c r="PPI87"/>
      <c r="PPJ87"/>
      <c r="PPK87"/>
      <c r="PPL87"/>
      <c r="PPM87"/>
      <c r="PPN87"/>
      <c r="PPO87"/>
      <c r="PPP87"/>
      <c r="PPQ87"/>
      <c r="PPR87"/>
      <c r="PPS87"/>
      <c r="PPT87"/>
      <c r="PPU87"/>
      <c r="PPV87"/>
      <c r="PPW87"/>
      <c r="PPX87"/>
      <c r="PPY87"/>
      <c r="PPZ87"/>
      <c r="PQA87"/>
      <c r="PQB87"/>
      <c r="PQC87"/>
      <c r="PQD87"/>
      <c r="PQE87"/>
      <c r="PQF87"/>
      <c r="PQG87"/>
      <c r="PQH87"/>
      <c r="PQI87"/>
      <c r="PQJ87"/>
      <c r="PQK87"/>
      <c r="PQL87"/>
      <c r="PQM87"/>
      <c r="PQN87"/>
      <c r="PQO87"/>
      <c r="PQP87"/>
      <c r="PQQ87"/>
      <c r="PQR87"/>
      <c r="PQS87"/>
      <c r="PQT87"/>
      <c r="PQU87"/>
      <c r="PQV87"/>
      <c r="PQW87"/>
      <c r="PQX87"/>
      <c r="PQY87"/>
      <c r="PQZ87"/>
      <c r="PRA87"/>
      <c r="PRB87"/>
      <c r="PRC87"/>
      <c r="PRD87"/>
      <c r="PRE87"/>
      <c r="PRF87"/>
      <c r="PRG87"/>
      <c r="PRH87"/>
      <c r="PRI87"/>
      <c r="PRJ87"/>
      <c r="PRK87"/>
      <c r="PRL87"/>
      <c r="PRM87"/>
      <c r="PRN87"/>
      <c r="PRO87"/>
      <c r="PRP87"/>
      <c r="PRQ87"/>
      <c r="PRR87"/>
      <c r="PRS87"/>
      <c r="PRT87"/>
      <c r="PRU87"/>
      <c r="PRV87"/>
      <c r="PRW87"/>
      <c r="PRX87"/>
      <c r="PRY87"/>
      <c r="PRZ87"/>
      <c r="PSA87"/>
      <c r="PSB87"/>
      <c r="PSC87"/>
      <c r="PSD87"/>
      <c r="PSE87"/>
      <c r="PSF87"/>
      <c r="PSG87"/>
      <c r="PSH87"/>
      <c r="PSI87"/>
      <c r="PSJ87"/>
      <c r="PSK87"/>
      <c r="PSL87"/>
      <c r="PSM87"/>
      <c r="PSN87"/>
      <c r="PSO87"/>
      <c r="PSP87"/>
      <c r="PSQ87"/>
      <c r="PSR87"/>
      <c r="PSS87"/>
      <c r="PST87"/>
      <c r="PSU87"/>
      <c r="PSV87"/>
      <c r="PSW87"/>
      <c r="PSX87"/>
      <c r="PSY87"/>
      <c r="PSZ87"/>
      <c r="PTA87"/>
      <c r="PTB87"/>
      <c r="PTC87"/>
      <c r="PTD87"/>
      <c r="PTE87"/>
      <c r="PTF87"/>
      <c r="PTG87"/>
      <c r="PTH87"/>
      <c r="PTI87"/>
      <c r="PTJ87"/>
      <c r="PTK87"/>
      <c r="PTL87"/>
      <c r="PTM87"/>
      <c r="PTN87"/>
      <c r="PTO87"/>
      <c r="PTP87"/>
      <c r="PTQ87"/>
      <c r="PTR87"/>
      <c r="PTS87"/>
      <c r="PTT87"/>
      <c r="PTU87"/>
      <c r="PTV87"/>
      <c r="PTW87"/>
      <c r="PTX87"/>
      <c r="PTY87"/>
      <c r="PTZ87"/>
      <c r="PUA87"/>
      <c r="PUB87"/>
      <c r="PUC87"/>
      <c r="PUD87"/>
      <c r="PUE87"/>
      <c r="PUF87"/>
      <c r="PUG87"/>
      <c r="PUH87"/>
      <c r="PUI87"/>
      <c r="PUJ87"/>
      <c r="PUK87"/>
      <c r="PUL87"/>
      <c r="PUM87"/>
      <c r="PUN87"/>
      <c r="PUO87"/>
      <c r="PUP87"/>
      <c r="PUQ87"/>
      <c r="PUR87"/>
      <c r="PUS87"/>
      <c r="PUT87"/>
      <c r="PUU87"/>
      <c r="PUV87"/>
      <c r="PUW87"/>
      <c r="PUX87"/>
      <c r="PUY87"/>
      <c r="PUZ87"/>
      <c r="PVA87"/>
      <c r="PVB87"/>
      <c r="PVC87"/>
      <c r="PVD87"/>
      <c r="PVE87"/>
      <c r="PVF87"/>
      <c r="PVG87"/>
      <c r="PVH87"/>
      <c r="PVI87"/>
      <c r="PVJ87"/>
      <c r="PVK87"/>
      <c r="PVL87"/>
      <c r="PVM87"/>
      <c r="PVN87"/>
      <c r="PVO87"/>
      <c r="PVP87"/>
      <c r="PVQ87"/>
      <c r="PVR87"/>
      <c r="PVS87"/>
      <c r="PVT87"/>
      <c r="PVU87"/>
      <c r="PVV87"/>
      <c r="PVW87"/>
      <c r="PVX87"/>
      <c r="PVY87"/>
      <c r="PVZ87"/>
      <c r="PWA87"/>
      <c r="PWB87"/>
      <c r="PWC87"/>
      <c r="PWD87"/>
      <c r="PWE87"/>
      <c r="PWF87"/>
      <c r="PWG87"/>
      <c r="PWH87"/>
      <c r="PWI87"/>
      <c r="PWJ87"/>
      <c r="PWK87"/>
      <c r="PWL87"/>
      <c r="PWM87"/>
      <c r="PWN87"/>
      <c r="PWO87"/>
      <c r="PWP87"/>
      <c r="PWQ87"/>
      <c r="PWR87"/>
      <c r="PWS87"/>
      <c r="PWT87"/>
      <c r="PWU87"/>
      <c r="PWV87"/>
      <c r="PWW87"/>
      <c r="PWX87"/>
      <c r="PWY87"/>
      <c r="PWZ87"/>
      <c r="PXA87"/>
      <c r="PXB87"/>
      <c r="PXC87"/>
      <c r="PXD87"/>
      <c r="PXE87"/>
      <c r="PXF87"/>
      <c r="PXG87"/>
      <c r="PXH87"/>
      <c r="PXI87"/>
      <c r="PXJ87"/>
      <c r="PXK87"/>
      <c r="PXL87"/>
      <c r="PXM87"/>
      <c r="PXN87"/>
      <c r="PXO87"/>
      <c r="PXP87"/>
      <c r="PXQ87"/>
      <c r="PXR87"/>
      <c r="PXS87"/>
      <c r="PXT87"/>
      <c r="PXU87"/>
      <c r="PXV87"/>
      <c r="PXW87"/>
      <c r="PXX87"/>
      <c r="PXY87"/>
      <c r="PXZ87"/>
      <c r="PYA87"/>
      <c r="PYB87"/>
      <c r="PYC87"/>
      <c r="PYD87"/>
      <c r="PYE87"/>
      <c r="PYF87"/>
      <c r="PYG87"/>
      <c r="PYH87"/>
      <c r="PYI87"/>
      <c r="PYJ87"/>
      <c r="PYK87"/>
      <c r="PYL87"/>
      <c r="PYM87"/>
      <c r="PYN87"/>
      <c r="PYO87"/>
      <c r="PYP87"/>
      <c r="PYQ87"/>
      <c r="PYR87"/>
      <c r="PYS87"/>
      <c r="PYT87"/>
      <c r="PYU87"/>
      <c r="PYV87"/>
      <c r="PYW87"/>
      <c r="PYX87"/>
      <c r="PYY87"/>
      <c r="PYZ87"/>
      <c r="PZA87"/>
      <c r="PZB87"/>
      <c r="PZC87"/>
      <c r="PZD87"/>
      <c r="PZE87"/>
      <c r="PZF87"/>
      <c r="PZG87"/>
      <c r="PZH87"/>
      <c r="PZI87"/>
      <c r="PZJ87"/>
      <c r="PZK87"/>
      <c r="PZL87"/>
      <c r="PZM87"/>
      <c r="PZN87"/>
      <c r="PZO87"/>
      <c r="PZP87"/>
      <c r="PZQ87"/>
      <c r="PZR87"/>
      <c r="PZS87"/>
      <c r="PZT87"/>
      <c r="PZU87"/>
      <c r="PZV87"/>
      <c r="PZW87"/>
      <c r="PZX87"/>
      <c r="PZY87"/>
      <c r="PZZ87"/>
      <c r="QAA87"/>
      <c r="QAB87"/>
      <c r="QAC87"/>
      <c r="QAD87"/>
      <c r="QAE87"/>
      <c r="QAF87"/>
      <c r="QAG87"/>
      <c r="QAH87"/>
      <c r="QAI87"/>
      <c r="QAJ87"/>
      <c r="QAK87"/>
      <c r="QAL87"/>
      <c r="QAM87"/>
      <c r="QAN87"/>
      <c r="QAO87"/>
      <c r="QAP87"/>
      <c r="QAQ87"/>
      <c r="QAR87"/>
      <c r="QAS87"/>
      <c r="QAT87"/>
      <c r="QAU87"/>
      <c r="QAV87"/>
      <c r="QAW87"/>
      <c r="QAX87"/>
      <c r="QAY87"/>
      <c r="QAZ87"/>
      <c r="QBA87"/>
      <c r="QBB87"/>
      <c r="QBC87"/>
      <c r="QBD87"/>
      <c r="QBE87"/>
      <c r="QBF87"/>
      <c r="QBG87"/>
      <c r="QBH87"/>
      <c r="QBI87"/>
      <c r="QBJ87"/>
      <c r="QBK87"/>
      <c r="QBL87"/>
      <c r="QBM87"/>
      <c r="QBN87"/>
      <c r="QBO87"/>
      <c r="QBP87"/>
      <c r="QBQ87"/>
      <c r="QBR87"/>
      <c r="QBS87"/>
      <c r="QBT87"/>
      <c r="QBU87"/>
      <c r="QBV87"/>
      <c r="QBW87"/>
      <c r="QBX87"/>
      <c r="QBY87"/>
      <c r="QBZ87"/>
      <c r="QCA87"/>
      <c r="QCB87"/>
      <c r="QCC87"/>
      <c r="QCD87"/>
      <c r="QCE87"/>
      <c r="QCF87"/>
      <c r="QCG87"/>
      <c r="QCH87"/>
      <c r="QCI87"/>
      <c r="QCJ87"/>
      <c r="QCK87"/>
      <c r="QCL87"/>
      <c r="QCM87"/>
      <c r="QCN87"/>
      <c r="QCO87"/>
      <c r="QCP87"/>
      <c r="QCQ87"/>
      <c r="QCR87"/>
      <c r="QCS87"/>
      <c r="QCT87"/>
      <c r="QCU87"/>
      <c r="QCV87"/>
      <c r="QCW87"/>
      <c r="QCX87"/>
      <c r="QCY87"/>
      <c r="QCZ87"/>
      <c r="QDA87"/>
      <c r="QDB87"/>
      <c r="QDC87"/>
      <c r="QDD87"/>
      <c r="QDE87"/>
      <c r="QDF87"/>
      <c r="QDG87"/>
      <c r="QDH87"/>
      <c r="QDI87"/>
      <c r="QDJ87"/>
      <c r="QDK87"/>
      <c r="QDL87"/>
      <c r="QDM87"/>
      <c r="QDN87"/>
      <c r="QDO87"/>
      <c r="QDP87"/>
      <c r="QDQ87"/>
      <c r="QDR87"/>
      <c r="QDS87"/>
      <c r="QDT87"/>
      <c r="QDU87"/>
      <c r="QDV87"/>
      <c r="QDW87"/>
      <c r="QDX87"/>
      <c r="QDY87"/>
      <c r="QDZ87"/>
      <c r="QEA87"/>
      <c r="QEB87"/>
      <c r="QEC87"/>
      <c r="QED87"/>
      <c r="QEE87"/>
      <c r="QEF87"/>
      <c r="QEG87"/>
      <c r="QEH87"/>
      <c r="QEI87"/>
      <c r="QEJ87"/>
      <c r="QEK87"/>
      <c r="QEL87"/>
      <c r="QEM87"/>
      <c r="QEN87"/>
      <c r="QEO87"/>
      <c r="QEP87"/>
      <c r="QEQ87"/>
      <c r="QER87"/>
      <c r="QES87"/>
      <c r="QET87"/>
      <c r="QEU87"/>
      <c r="QEV87"/>
      <c r="QEW87"/>
      <c r="QEX87"/>
      <c r="QEY87"/>
      <c r="QEZ87"/>
      <c r="QFA87"/>
      <c r="QFB87"/>
      <c r="QFC87"/>
      <c r="QFD87"/>
      <c r="QFE87"/>
      <c r="QFF87"/>
      <c r="QFG87"/>
      <c r="QFH87"/>
      <c r="QFI87"/>
      <c r="QFJ87"/>
      <c r="QFK87"/>
      <c r="QFL87"/>
      <c r="QFM87"/>
      <c r="QFN87"/>
      <c r="QFO87"/>
      <c r="QFP87"/>
      <c r="QFQ87"/>
      <c r="QFR87"/>
      <c r="QFS87"/>
      <c r="QFT87"/>
      <c r="QFU87"/>
      <c r="QFV87"/>
      <c r="QFW87"/>
      <c r="QFX87"/>
      <c r="QFY87"/>
      <c r="QFZ87"/>
      <c r="QGA87"/>
      <c r="QGB87"/>
      <c r="QGC87"/>
      <c r="QGD87"/>
      <c r="QGE87"/>
      <c r="QGF87"/>
      <c r="QGG87"/>
      <c r="QGH87"/>
      <c r="QGI87"/>
      <c r="QGJ87"/>
      <c r="QGK87"/>
      <c r="QGL87"/>
      <c r="QGM87"/>
      <c r="QGN87"/>
      <c r="QGO87"/>
      <c r="QGP87"/>
      <c r="QGQ87"/>
      <c r="QGR87"/>
      <c r="QGS87"/>
      <c r="QGT87"/>
      <c r="QGU87"/>
      <c r="QGV87"/>
      <c r="QGW87"/>
      <c r="QGX87"/>
      <c r="QGY87"/>
      <c r="QGZ87"/>
      <c r="QHA87"/>
      <c r="QHB87"/>
      <c r="QHC87"/>
      <c r="QHD87"/>
      <c r="QHE87"/>
      <c r="QHF87"/>
      <c r="QHG87"/>
      <c r="QHH87"/>
      <c r="QHI87"/>
      <c r="QHJ87"/>
      <c r="QHK87"/>
      <c r="QHL87"/>
      <c r="QHM87"/>
      <c r="QHN87"/>
      <c r="QHO87"/>
      <c r="QHP87"/>
      <c r="QHQ87"/>
      <c r="QHR87"/>
      <c r="QHS87"/>
      <c r="QHT87"/>
      <c r="QHU87"/>
      <c r="QHV87"/>
      <c r="QHW87"/>
      <c r="QHX87"/>
      <c r="QHY87"/>
      <c r="QHZ87"/>
      <c r="QIA87"/>
      <c r="QIB87"/>
      <c r="QIC87"/>
      <c r="QID87"/>
      <c r="QIE87"/>
      <c r="QIF87"/>
      <c r="QIG87"/>
      <c r="QIH87"/>
      <c r="QII87"/>
      <c r="QIJ87"/>
      <c r="QIK87"/>
      <c r="QIL87"/>
      <c r="QIM87"/>
      <c r="QIN87"/>
      <c r="QIO87"/>
      <c r="QIP87"/>
      <c r="QIQ87"/>
      <c r="QIR87"/>
      <c r="QIS87"/>
      <c r="QIT87"/>
      <c r="QIU87"/>
      <c r="QIV87"/>
      <c r="QIW87"/>
      <c r="QIX87"/>
      <c r="QIY87"/>
      <c r="QIZ87"/>
      <c r="QJA87"/>
      <c r="QJB87"/>
      <c r="QJC87"/>
      <c r="QJD87"/>
      <c r="QJE87"/>
      <c r="QJF87"/>
      <c r="QJG87"/>
      <c r="QJH87"/>
      <c r="QJI87"/>
      <c r="QJJ87"/>
      <c r="QJK87"/>
      <c r="QJL87"/>
      <c r="QJM87"/>
      <c r="QJN87"/>
      <c r="QJO87"/>
      <c r="QJP87"/>
      <c r="QJQ87"/>
      <c r="QJR87"/>
      <c r="QJS87"/>
      <c r="QJT87"/>
      <c r="QJU87"/>
      <c r="QJV87"/>
      <c r="QJW87"/>
      <c r="QJX87"/>
      <c r="QJY87"/>
      <c r="QJZ87"/>
      <c r="QKA87"/>
      <c r="QKB87"/>
      <c r="QKC87"/>
      <c r="QKD87"/>
      <c r="QKE87"/>
      <c r="QKF87"/>
      <c r="QKG87"/>
      <c r="QKH87"/>
      <c r="QKI87"/>
      <c r="QKJ87"/>
      <c r="QKK87"/>
      <c r="QKL87"/>
      <c r="QKM87"/>
      <c r="QKN87"/>
      <c r="QKO87"/>
      <c r="QKP87"/>
      <c r="QKQ87"/>
      <c r="QKR87"/>
      <c r="QKS87"/>
      <c r="QKT87"/>
      <c r="QKU87"/>
      <c r="QKV87"/>
      <c r="QKW87"/>
      <c r="QKX87"/>
      <c r="QKY87"/>
      <c r="QKZ87"/>
      <c r="QLA87"/>
      <c r="QLB87"/>
      <c r="QLC87"/>
      <c r="QLD87"/>
      <c r="QLE87"/>
      <c r="QLF87"/>
      <c r="QLG87"/>
      <c r="QLH87"/>
      <c r="QLI87"/>
      <c r="QLJ87"/>
      <c r="QLK87"/>
      <c r="QLL87"/>
      <c r="QLM87"/>
      <c r="QLN87"/>
      <c r="QLO87"/>
      <c r="QLP87"/>
      <c r="QLQ87"/>
      <c r="QLR87"/>
      <c r="QLS87"/>
      <c r="QLT87"/>
      <c r="QLU87"/>
      <c r="QLV87"/>
      <c r="QLW87"/>
      <c r="QLX87"/>
      <c r="QLY87"/>
      <c r="QLZ87"/>
      <c r="QMA87"/>
      <c r="QMB87"/>
      <c r="QMC87"/>
      <c r="QMD87"/>
      <c r="QME87"/>
      <c r="QMF87"/>
      <c r="QMG87"/>
      <c r="QMH87"/>
      <c r="QMI87"/>
      <c r="QMJ87"/>
      <c r="QMK87"/>
      <c r="QML87"/>
      <c r="QMM87"/>
      <c r="QMN87"/>
      <c r="QMO87"/>
      <c r="QMP87"/>
      <c r="QMQ87"/>
      <c r="QMR87"/>
      <c r="QMS87"/>
      <c r="QMT87"/>
      <c r="QMU87"/>
      <c r="QMV87"/>
      <c r="QMW87"/>
      <c r="QMX87"/>
      <c r="QMY87"/>
      <c r="QMZ87"/>
      <c r="QNA87"/>
      <c r="QNB87"/>
      <c r="QNC87"/>
      <c r="QND87"/>
      <c r="QNE87"/>
      <c r="QNF87"/>
      <c r="QNG87"/>
      <c r="QNH87"/>
      <c r="QNI87"/>
      <c r="QNJ87"/>
      <c r="QNK87"/>
      <c r="QNL87"/>
      <c r="QNM87"/>
      <c r="QNN87"/>
      <c r="QNO87"/>
      <c r="QNP87"/>
      <c r="QNQ87"/>
      <c r="QNR87"/>
      <c r="QNS87"/>
      <c r="QNT87"/>
      <c r="QNU87"/>
      <c r="QNV87"/>
      <c r="QNW87"/>
      <c r="QNX87"/>
      <c r="QNY87"/>
      <c r="QNZ87"/>
      <c r="QOA87"/>
      <c r="QOB87"/>
      <c r="QOC87"/>
      <c r="QOD87"/>
      <c r="QOE87"/>
      <c r="QOF87"/>
      <c r="QOG87"/>
      <c r="QOH87"/>
      <c r="QOI87"/>
      <c r="QOJ87"/>
      <c r="QOK87"/>
      <c r="QOL87"/>
      <c r="QOM87"/>
      <c r="QON87"/>
      <c r="QOO87"/>
      <c r="QOP87"/>
      <c r="QOQ87"/>
      <c r="QOR87"/>
      <c r="QOS87"/>
      <c r="QOT87"/>
      <c r="QOU87"/>
      <c r="QOV87"/>
      <c r="QOW87"/>
      <c r="QOX87"/>
      <c r="QOY87"/>
      <c r="QOZ87"/>
      <c r="QPA87"/>
      <c r="QPB87"/>
      <c r="QPC87"/>
      <c r="QPD87"/>
      <c r="QPE87"/>
      <c r="QPF87"/>
      <c r="QPG87"/>
      <c r="QPH87"/>
      <c r="QPI87"/>
      <c r="QPJ87"/>
      <c r="QPK87"/>
      <c r="QPL87"/>
      <c r="QPM87"/>
      <c r="QPN87"/>
      <c r="QPO87"/>
      <c r="QPP87"/>
      <c r="QPQ87"/>
      <c r="QPR87"/>
      <c r="QPS87"/>
      <c r="QPT87"/>
      <c r="QPU87"/>
      <c r="QPV87"/>
      <c r="QPW87"/>
      <c r="QPX87"/>
      <c r="QPY87"/>
      <c r="QPZ87"/>
      <c r="QQA87"/>
      <c r="QQB87"/>
      <c r="QQC87"/>
      <c r="QQD87"/>
      <c r="QQE87"/>
      <c r="QQF87"/>
      <c r="QQG87"/>
      <c r="QQH87"/>
      <c r="QQI87"/>
      <c r="QQJ87"/>
      <c r="QQK87"/>
      <c r="QQL87"/>
      <c r="QQM87"/>
      <c r="QQN87"/>
      <c r="QQO87"/>
      <c r="QQP87"/>
      <c r="QQQ87"/>
      <c r="QQR87"/>
      <c r="QQS87"/>
      <c r="QQT87"/>
      <c r="QQU87"/>
      <c r="QQV87"/>
      <c r="QQW87"/>
      <c r="QQX87"/>
      <c r="QQY87"/>
      <c r="QQZ87"/>
      <c r="QRA87"/>
      <c r="QRB87"/>
      <c r="QRC87"/>
      <c r="QRD87"/>
      <c r="QRE87"/>
      <c r="QRF87"/>
      <c r="QRG87"/>
      <c r="QRH87"/>
      <c r="QRI87"/>
      <c r="QRJ87"/>
      <c r="QRK87"/>
      <c r="QRL87"/>
      <c r="QRM87"/>
      <c r="QRN87"/>
      <c r="QRO87"/>
      <c r="QRP87"/>
      <c r="QRQ87"/>
      <c r="QRR87"/>
      <c r="QRS87"/>
      <c r="QRT87"/>
      <c r="QRU87"/>
      <c r="QRV87"/>
      <c r="QRW87"/>
      <c r="QRX87"/>
      <c r="QRY87"/>
      <c r="QRZ87"/>
      <c r="QSA87"/>
      <c r="QSB87"/>
      <c r="QSC87"/>
      <c r="QSD87"/>
      <c r="QSE87"/>
      <c r="QSF87"/>
      <c r="QSG87"/>
      <c r="QSH87"/>
      <c r="QSI87"/>
      <c r="QSJ87"/>
      <c r="QSK87"/>
      <c r="QSL87"/>
      <c r="QSM87"/>
      <c r="QSN87"/>
      <c r="QSO87"/>
      <c r="QSP87"/>
      <c r="QSQ87"/>
      <c r="QSR87"/>
      <c r="QSS87"/>
      <c r="QST87"/>
      <c r="QSU87"/>
      <c r="QSV87"/>
      <c r="QSW87"/>
      <c r="QSX87"/>
      <c r="QSY87"/>
      <c r="QSZ87"/>
      <c r="QTA87"/>
      <c r="QTB87"/>
      <c r="QTC87"/>
      <c r="QTD87"/>
      <c r="QTE87"/>
      <c r="QTF87"/>
      <c r="QTG87"/>
      <c r="QTH87"/>
      <c r="QTI87"/>
      <c r="QTJ87"/>
      <c r="QTK87"/>
      <c r="QTL87"/>
      <c r="QTM87"/>
      <c r="QTN87"/>
      <c r="QTO87"/>
      <c r="QTP87"/>
      <c r="QTQ87"/>
      <c r="QTR87"/>
      <c r="QTS87"/>
      <c r="QTT87"/>
      <c r="QTU87"/>
      <c r="QTV87"/>
      <c r="QTW87"/>
      <c r="QTX87"/>
      <c r="QTY87"/>
      <c r="QTZ87"/>
      <c r="QUA87"/>
      <c r="QUB87"/>
      <c r="QUC87"/>
      <c r="QUD87"/>
      <c r="QUE87"/>
      <c r="QUF87"/>
      <c r="QUG87"/>
      <c r="QUH87"/>
      <c r="QUI87"/>
      <c r="QUJ87"/>
      <c r="QUK87"/>
      <c r="QUL87"/>
      <c r="QUM87"/>
      <c r="QUN87"/>
      <c r="QUO87"/>
      <c r="QUP87"/>
      <c r="QUQ87"/>
      <c r="QUR87"/>
      <c r="QUS87"/>
      <c r="QUT87"/>
      <c r="QUU87"/>
      <c r="QUV87"/>
      <c r="QUW87"/>
      <c r="QUX87"/>
      <c r="QUY87"/>
      <c r="QUZ87"/>
      <c r="QVA87"/>
      <c r="QVB87"/>
      <c r="QVC87"/>
      <c r="QVD87"/>
      <c r="QVE87"/>
      <c r="QVF87"/>
      <c r="QVG87"/>
      <c r="QVH87"/>
      <c r="QVI87"/>
      <c r="QVJ87"/>
      <c r="QVK87"/>
      <c r="QVL87"/>
      <c r="QVM87"/>
      <c r="QVN87"/>
      <c r="QVO87"/>
      <c r="QVP87"/>
      <c r="QVQ87"/>
      <c r="QVR87"/>
      <c r="QVS87"/>
      <c r="QVT87"/>
      <c r="QVU87"/>
      <c r="QVV87"/>
      <c r="QVW87"/>
      <c r="QVX87"/>
      <c r="QVY87"/>
      <c r="QVZ87"/>
      <c r="QWA87"/>
      <c r="QWB87"/>
      <c r="QWC87"/>
      <c r="QWD87"/>
      <c r="QWE87"/>
      <c r="QWF87"/>
      <c r="QWG87"/>
      <c r="QWH87"/>
      <c r="QWI87"/>
      <c r="QWJ87"/>
      <c r="QWK87"/>
      <c r="QWL87"/>
      <c r="QWM87"/>
      <c r="QWN87"/>
      <c r="QWO87"/>
      <c r="QWP87"/>
      <c r="QWQ87"/>
      <c r="QWR87"/>
      <c r="QWS87"/>
      <c r="QWT87"/>
      <c r="QWU87"/>
      <c r="QWV87"/>
      <c r="QWW87"/>
      <c r="QWX87"/>
      <c r="QWY87"/>
      <c r="QWZ87"/>
      <c r="QXA87"/>
      <c r="QXB87"/>
      <c r="QXC87"/>
      <c r="QXD87"/>
      <c r="QXE87"/>
      <c r="QXF87"/>
      <c r="QXG87"/>
      <c r="QXH87"/>
      <c r="QXI87"/>
      <c r="QXJ87"/>
      <c r="QXK87"/>
      <c r="QXL87"/>
      <c r="QXM87"/>
      <c r="QXN87"/>
      <c r="QXO87"/>
      <c r="QXP87"/>
      <c r="QXQ87"/>
      <c r="QXR87"/>
      <c r="QXS87"/>
      <c r="QXT87"/>
      <c r="QXU87"/>
      <c r="QXV87"/>
      <c r="QXW87"/>
      <c r="QXX87"/>
      <c r="QXY87"/>
      <c r="QXZ87"/>
      <c r="QYA87"/>
      <c r="QYB87"/>
      <c r="QYC87"/>
      <c r="QYD87"/>
      <c r="QYE87"/>
      <c r="QYF87"/>
      <c r="QYG87"/>
      <c r="QYH87"/>
      <c r="QYI87"/>
      <c r="QYJ87"/>
      <c r="QYK87"/>
      <c r="QYL87"/>
      <c r="QYM87"/>
      <c r="QYN87"/>
      <c r="QYO87"/>
      <c r="QYP87"/>
      <c r="QYQ87"/>
      <c r="QYR87"/>
      <c r="QYS87"/>
      <c r="QYT87"/>
      <c r="QYU87"/>
      <c r="QYV87"/>
      <c r="QYW87"/>
      <c r="QYX87"/>
      <c r="QYY87"/>
      <c r="QYZ87"/>
      <c r="QZA87"/>
      <c r="QZB87"/>
      <c r="QZC87"/>
      <c r="QZD87"/>
      <c r="QZE87"/>
      <c r="QZF87"/>
      <c r="QZG87"/>
      <c r="QZH87"/>
      <c r="QZI87"/>
      <c r="QZJ87"/>
      <c r="QZK87"/>
      <c r="QZL87"/>
      <c r="QZM87"/>
      <c r="QZN87"/>
      <c r="QZO87"/>
      <c r="QZP87"/>
      <c r="QZQ87"/>
      <c r="QZR87"/>
      <c r="QZS87"/>
      <c r="QZT87"/>
      <c r="QZU87"/>
      <c r="QZV87"/>
      <c r="QZW87"/>
      <c r="QZX87"/>
      <c r="QZY87"/>
      <c r="QZZ87"/>
      <c r="RAA87"/>
      <c r="RAB87"/>
      <c r="RAC87"/>
      <c r="RAD87"/>
      <c r="RAE87"/>
      <c r="RAF87"/>
      <c r="RAG87"/>
      <c r="RAH87"/>
      <c r="RAI87"/>
      <c r="RAJ87"/>
      <c r="RAK87"/>
      <c r="RAL87"/>
      <c r="RAM87"/>
      <c r="RAN87"/>
      <c r="RAO87"/>
      <c r="RAP87"/>
      <c r="RAQ87"/>
      <c r="RAR87"/>
      <c r="RAS87"/>
      <c r="RAT87"/>
      <c r="RAU87"/>
      <c r="RAV87"/>
      <c r="RAW87"/>
      <c r="RAX87"/>
      <c r="RAY87"/>
      <c r="RAZ87"/>
      <c r="RBA87"/>
      <c r="RBB87"/>
      <c r="RBC87"/>
      <c r="RBD87"/>
      <c r="RBE87"/>
      <c r="RBF87"/>
      <c r="RBG87"/>
      <c r="RBH87"/>
      <c r="RBI87"/>
      <c r="RBJ87"/>
      <c r="RBK87"/>
      <c r="RBL87"/>
      <c r="RBM87"/>
      <c r="RBN87"/>
      <c r="RBO87"/>
      <c r="RBP87"/>
      <c r="RBQ87"/>
      <c r="RBR87"/>
      <c r="RBS87"/>
      <c r="RBT87"/>
      <c r="RBU87"/>
      <c r="RBV87"/>
      <c r="RBW87"/>
      <c r="RBX87"/>
      <c r="RBY87"/>
      <c r="RBZ87"/>
      <c r="RCA87"/>
      <c r="RCB87"/>
      <c r="RCC87"/>
      <c r="RCD87"/>
      <c r="RCE87"/>
      <c r="RCF87"/>
      <c r="RCG87"/>
      <c r="RCH87"/>
      <c r="RCI87"/>
      <c r="RCJ87"/>
      <c r="RCK87"/>
      <c r="RCL87"/>
      <c r="RCM87"/>
      <c r="RCN87"/>
      <c r="RCO87"/>
      <c r="RCP87"/>
      <c r="RCQ87"/>
      <c r="RCR87"/>
      <c r="RCS87"/>
      <c r="RCT87"/>
      <c r="RCU87"/>
      <c r="RCV87"/>
      <c r="RCW87"/>
      <c r="RCX87"/>
      <c r="RCY87"/>
      <c r="RCZ87"/>
      <c r="RDA87"/>
      <c r="RDB87"/>
      <c r="RDC87"/>
      <c r="RDD87"/>
      <c r="RDE87"/>
      <c r="RDF87"/>
      <c r="RDG87"/>
      <c r="RDH87"/>
      <c r="RDI87"/>
      <c r="RDJ87"/>
      <c r="RDK87"/>
      <c r="RDL87"/>
      <c r="RDM87"/>
      <c r="RDN87"/>
      <c r="RDO87"/>
      <c r="RDP87"/>
      <c r="RDQ87"/>
      <c r="RDR87"/>
      <c r="RDS87"/>
      <c r="RDT87"/>
      <c r="RDU87"/>
      <c r="RDV87"/>
      <c r="RDW87"/>
      <c r="RDX87"/>
      <c r="RDY87"/>
      <c r="RDZ87"/>
      <c r="REA87"/>
      <c r="REB87"/>
      <c r="REC87"/>
      <c r="RED87"/>
      <c r="REE87"/>
      <c r="REF87"/>
      <c r="REG87"/>
      <c r="REH87"/>
      <c r="REI87"/>
      <c r="REJ87"/>
      <c r="REK87"/>
      <c r="REL87"/>
      <c r="REM87"/>
      <c r="REN87"/>
      <c r="REO87"/>
      <c r="REP87"/>
      <c r="REQ87"/>
      <c r="RER87"/>
      <c r="RES87"/>
      <c r="RET87"/>
      <c r="REU87"/>
      <c r="REV87"/>
      <c r="REW87"/>
      <c r="REX87"/>
      <c r="REY87"/>
      <c r="REZ87"/>
      <c r="RFA87"/>
      <c r="RFB87"/>
      <c r="RFC87"/>
      <c r="RFD87"/>
      <c r="RFE87"/>
      <c r="RFF87"/>
      <c r="RFG87"/>
      <c r="RFH87"/>
      <c r="RFI87"/>
      <c r="RFJ87"/>
      <c r="RFK87"/>
      <c r="RFL87"/>
      <c r="RFM87"/>
      <c r="RFN87"/>
      <c r="RFO87"/>
      <c r="RFP87"/>
      <c r="RFQ87"/>
      <c r="RFR87"/>
      <c r="RFS87"/>
      <c r="RFT87"/>
      <c r="RFU87"/>
      <c r="RFV87"/>
      <c r="RFW87"/>
      <c r="RFX87"/>
      <c r="RFY87"/>
      <c r="RFZ87"/>
      <c r="RGA87"/>
      <c r="RGB87"/>
      <c r="RGC87"/>
      <c r="RGD87"/>
      <c r="RGE87"/>
      <c r="RGF87"/>
      <c r="RGG87"/>
      <c r="RGH87"/>
      <c r="RGI87"/>
      <c r="RGJ87"/>
      <c r="RGK87"/>
      <c r="RGL87"/>
      <c r="RGM87"/>
      <c r="RGN87"/>
      <c r="RGO87"/>
      <c r="RGP87"/>
      <c r="RGQ87"/>
      <c r="RGR87"/>
      <c r="RGS87"/>
      <c r="RGT87"/>
      <c r="RGU87"/>
      <c r="RGV87"/>
      <c r="RGW87"/>
      <c r="RGX87"/>
      <c r="RGY87"/>
      <c r="RGZ87"/>
      <c r="RHA87"/>
      <c r="RHB87"/>
      <c r="RHC87"/>
      <c r="RHD87"/>
      <c r="RHE87"/>
      <c r="RHF87"/>
      <c r="RHG87"/>
      <c r="RHH87"/>
      <c r="RHI87"/>
      <c r="RHJ87"/>
      <c r="RHK87"/>
      <c r="RHL87"/>
      <c r="RHM87"/>
      <c r="RHN87"/>
      <c r="RHO87"/>
      <c r="RHP87"/>
      <c r="RHQ87"/>
      <c r="RHR87"/>
      <c r="RHS87"/>
      <c r="RHT87"/>
      <c r="RHU87"/>
      <c r="RHV87"/>
      <c r="RHW87"/>
      <c r="RHX87"/>
      <c r="RHY87"/>
      <c r="RHZ87"/>
      <c r="RIA87"/>
      <c r="RIB87"/>
      <c r="RIC87"/>
      <c r="RID87"/>
      <c r="RIE87"/>
      <c r="RIF87"/>
      <c r="RIG87"/>
      <c r="RIH87"/>
      <c r="RII87"/>
      <c r="RIJ87"/>
      <c r="RIK87"/>
      <c r="RIL87"/>
      <c r="RIM87"/>
      <c r="RIN87"/>
      <c r="RIO87"/>
      <c r="RIP87"/>
      <c r="RIQ87"/>
      <c r="RIR87"/>
      <c r="RIS87"/>
      <c r="RIT87"/>
      <c r="RIU87"/>
      <c r="RIV87"/>
      <c r="RIW87"/>
      <c r="RIX87"/>
      <c r="RIY87"/>
      <c r="RIZ87"/>
      <c r="RJA87"/>
      <c r="RJB87"/>
      <c r="RJC87"/>
      <c r="RJD87"/>
      <c r="RJE87"/>
      <c r="RJF87"/>
      <c r="RJG87"/>
      <c r="RJH87"/>
      <c r="RJI87"/>
      <c r="RJJ87"/>
      <c r="RJK87"/>
      <c r="RJL87"/>
      <c r="RJM87"/>
      <c r="RJN87"/>
      <c r="RJO87"/>
      <c r="RJP87"/>
      <c r="RJQ87"/>
      <c r="RJR87"/>
      <c r="RJS87"/>
      <c r="RJT87"/>
      <c r="RJU87"/>
      <c r="RJV87"/>
      <c r="RJW87"/>
      <c r="RJX87"/>
      <c r="RJY87"/>
      <c r="RJZ87"/>
      <c r="RKA87"/>
      <c r="RKB87"/>
      <c r="RKC87"/>
      <c r="RKD87"/>
      <c r="RKE87"/>
      <c r="RKF87"/>
      <c r="RKG87"/>
      <c r="RKH87"/>
      <c r="RKI87"/>
      <c r="RKJ87"/>
      <c r="RKK87"/>
      <c r="RKL87"/>
      <c r="RKM87"/>
      <c r="RKN87"/>
      <c r="RKO87"/>
      <c r="RKP87"/>
      <c r="RKQ87"/>
      <c r="RKR87"/>
      <c r="RKS87"/>
      <c r="RKT87"/>
      <c r="RKU87"/>
      <c r="RKV87"/>
      <c r="RKW87"/>
      <c r="RKX87"/>
      <c r="RKY87"/>
      <c r="RKZ87"/>
      <c r="RLA87"/>
      <c r="RLB87"/>
      <c r="RLC87"/>
      <c r="RLD87"/>
      <c r="RLE87"/>
      <c r="RLF87"/>
      <c r="RLG87"/>
      <c r="RLH87"/>
      <c r="RLI87"/>
      <c r="RLJ87"/>
      <c r="RLK87"/>
      <c r="RLL87"/>
      <c r="RLM87"/>
      <c r="RLN87"/>
      <c r="RLO87"/>
      <c r="RLP87"/>
      <c r="RLQ87"/>
      <c r="RLR87"/>
      <c r="RLS87"/>
      <c r="RLT87"/>
      <c r="RLU87"/>
      <c r="RLV87"/>
      <c r="RLW87"/>
      <c r="RLX87"/>
      <c r="RLY87"/>
      <c r="RLZ87"/>
      <c r="RMA87"/>
      <c r="RMB87"/>
      <c r="RMC87"/>
      <c r="RMD87"/>
      <c r="RME87"/>
      <c r="RMF87"/>
      <c r="RMG87"/>
      <c r="RMH87"/>
      <c r="RMI87"/>
      <c r="RMJ87"/>
      <c r="RMK87"/>
      <c r="RML87"/>
      <c r="RMM87"/>
      <c r="RMN87"/>
      <c r="RMO87"/>
      <c r="RMP87"/>
      <c r="RMQ87"/>
      <c r="RMR87"/>
      <c r="RMS87"/>
      <c r="RMT87"/>
      <c r="RMU87"/>
      <c r="RMV87"/>
      <c r="RMW87"/>
      <c r="RMX87"/>
      <c r="RMY87"/>
      <c r="RMZ87"/>
      <c r="RNA87"/>
      <c r="RNB87"/>
      <c r="RNC87"/>
      <c r="RND87"/>
      <c r="RNE87"/>
      <c r="RNF87"/>
      <c r="RNG87"/>
      <c r="RNH87"/>
      <c r="RNI87"/>
      <c r="RNJ87"/>
      <c r="RNK87"/>
      <c r="RNL87"/>
      <c r="RNM87"/>
      <c r="RNN87"/>
      <c r="RNO87"/>
      <c r="RNP87"/>
      <c r="RNQ87"/>
      <c r="RNR87"/>
      <c r="RNS87"/>
      <c r="RNT87"/>
      <c r="RNU87"/>
      <c r="RNV87"/>
      <c r="RNW87"/>
      <c r="RNX87"/>
      <c r="RNY87"/>
      <c r="RNZ87"/>
      <c r="ROA87"/>
      <c r="ROB87"/>
      <c r="ROC87"/>
      <c r="ROD87"/>
      <c r="ROE87"/>
      <c r="ROF87"/>
      <c r="ROG87"/>
      <c r="ROH87"/>
      <c r="ROI87"/>
      <c r="ROJ87"/>
      <c r="ROK87"/>
      <c r="ROL87"/>
      <c r="ROM87"/>
      <c r="RON87"/>
      <c r="ROO87"/>
      <c r="ROP87"/>
      <c r="ROQ87"/>
      <c r="ROR87"/>
      <c r="ROS87"/>
      <c r="ROT87"/>
      <c r="ROU87"/>
      <c r="ROV87"/>
      <c r="ROW87"/>
      <c r="ROX87"/>
      <c r="ROY87"/>
      <c r="ROZ87"/>
      <c r="RPA87"/>
      <c r="RPB87"/>
      <c r="RPC87"/>
      <c r="RPD87"/>
      <c r="RPE87"/>
      <c r="RPF87"/>
      <c r="RPG87"/>
      <c r="RPH87"/>
      <c r="RPI87"/>
      <c r="RPJ87"/>
      <c r="RPK87"/>
      <c r="RPL87"/>
      <c r="RPM87"/>
      <c r="RPN87"/>
      <c r="RPO87"/>
      <c r="RPP87"/>
      <c r="RPQ87"/>
      <c r="RPR87"/>
      <c r="RPS87"/>
      <c r="RPT87"/>
      <c r="RPU87"/>
      <c r="RPV87"/>
      <c r="RPW87"/>
      <c r="RPX87"/>
      <c r="RPY87"/>
      <c r="RPZ87"/>
      <c r="RQA87"/>
      <c r="RQB87"/>
      <c r="RQC87"/>
      <c r="RQD87"/>
      <c r="RQE87"/>
      <c r="RQF87"/>
      <c r="RQG87"/>
      <c r="RQH87"/>
      <c r="RQI87"/>
      <c r="RQJ87"/>
      <c r="RQK87"/>
      <c r="RQL87"/>
      <c r="RQM87"/>
      <c r="RQN87"/>
      <c r="RQO87"/>
      <c r="RQP87"/>
      <c r="RQQ87"/>
      <c r="RQR87"/>
      <c r="RQS87"/>
      <c r="RQT87"/>
      <c r="RQU87"/>
      <c r="RQV87"/>
      <c r="RQW87"/>
      <c r="RQX87"/>
      <c r="RQY87"/>
      <c r="RQZ87"/>
      <c r="RRA87"/>
      <c r="RRB87"/>
      <c r="RRC87"/>
      <c r="RRD87"/>
      <c r="RRE87"/>
      <c r="RRF87"/>
      <c r="RRG87"/>
      <c r="RRH87"/>
      <c r="RRI87"/>
      <c r="RRJ87"/>
      <c r="RRK87"/>
      <c r="RRL87"/>
      <c r="RRM87"/>
      <c r="RRN87"/>
      <c r="RRO87"/>
      <c r="RRP87"/>
      <c r="RRQ87"/>
      <c r="RRR87"/>
      <c r="RRS87"/>
      <c r="RRT87"/>
      <c r="RRU87"/>
      <c r="RRV87"/>
      <c r="RRW87"/>
      <c r="RRX87"/>
      <c r="RRY87"/>
      <c r="RRZ87"/>
      <c r="RSA87"/>
      <c r="RSB87"/>
      <c r="RSC87"/>
      <c r="RSD87"/>
      <c r="RSE87"/>
      <c r="RSF87"/>
      <c r="RSG87"/>
      <c r="RSH87"/>
      <c r="RSI87"/>
      <c r="RSJ87"/>
      <c r="RSK87"/>
      <c r="RSL87"/>
      <c r="RSM87"/>
      <c r="RSN87"/>
      <c r="RSO87"/>
      <c r="RSP87"/>
      <c r="RSQ87"/>
      <c r="RSR87"/>
      <c r="RSS87"/>
      <c r="RST87"/>
      <c r="RSU87"/>
      <c r="RSV87"/>
      <c r="RSW87"/>
      <c r="RSX87"/>
      <c r="RSY87"/>
      <c r="RSZ87"/>
      <c r="RTA87"/>
      <c r="RTB87"/>
      <c r="RTC87"/>
      <c r="RTD87"/>
      <c r="RTE87"/>
      <c r="RTF87"/>
      <c r="RTG87"/>
      <c r="RTH87"/>
      <c r="RTI87"/>
      <c r="RTJ87"/>
      <c r="RTK87"/>
      <c r="RTL87"/>
      <c r="RTM87"/>
      <c r="RTN87"/>
      <c r="RTO87"/>
      <c r="RTP87"/>
      <c r="RTQ87"/>
      <c r="RTR87"/>
      <c r="RTS87"/>
      <c r="RTT87"/>
      <c r="RTU87"/>
      <c r="RTV87"/>
      <c r="RTW87"/>
      <c r="RTX87"/>
      <c r="RTY87"/>
      <c r="RTZ87"/>
      <c r="RUA87"/>
      <c r="RUB87"/>
      <c r="RUC87"/>
      <c r="RUD87"/>
      <c r="RUE87"/>
      <c r="RUF87"/>
      <c r="RUG87"/>
      <c r="RUH87"/>
      <c r="RUI87"/>
      <c r="RUJ87"/>
      <c r="RUK87"/>
      <c r="RUL87"/>
      <c r="RUM87"/>
      <c r="RUN87"/>
      <c r="RUO87"/>
      <c r="RUP87"/>
      <c r="RUQ87"/>
      <c r="RUR87"/>
      <c r="RUS87"/>
      <c r="RUT87"/>
      <c r="RUU87"/>
      <c r="RUV87"/>
      <c r="RUW87"/>
      <c r="RUX87"/>
      <c r="RUY87"/>
      <c r="RUZ87"/>
      <c r="RVA87"/>
      <c r="RVB87"/>
      <c r="RVC87"/>
      <c r="RVD87"/>
      <c r="RVE87"/>
      <c r="RVF87"/>
      <c r="RVG87"/>
      <c r="RVH87"/>
      <c r="RVI87"/>
      <c r="RVJ87"/>
      <c r="RVK87"/>
      <c r="RVL87"/>
      <c r="RVM87"/>
      <c r="RVN87"/>
      <c r="RVO87"/>
      <c r="RVP87"/>
      <c r="RVQ87"/>
      <c r="RVR87"/>
      <c r="RVS87"/>
      <c r="RVT87"/>
      <c r="RVU87"/>
      <c r="RVV87"/>
      <c r="RVW87"/>
      <c r="RVX87"/>
      <c r="RVY87"/>
      <c r="RVZ87"/>
      <c r="RWA87"/>
      <c r="RWB87"/>
      <c r="RWC87"/>
      <c r="RWD87"/>
      <c r="RWE87"/>
      <c r="RWF87"/>
      <c r="RWG87"/>
      <c r="RWH87"/>
      <c r="RWI87"/>
      <c r="RWJ87"/>
      <c r="RWK87"/>
      <c r="RWL87"/>
      <c r="RWM87"/>
      <c r="RWN87"/>
      <c r="RWO87"/>
      <c r="RWP87"/>
      <c r="RWQ87"/>
      <c r="RWR87"/>
      <c r="RWS87"/>
      <c r="RWT87"/>
      <c r="RWU87"/>
      <c r="RWV87"/>
      <c r="RWW87"/>
      <c r="RWX87"/>
      <c r="RWY87"/>
      <c r="RWZ87"/>
      <c r="RXA87"/>
      <c r="RXB87"/>
      <c r="RXC87"/>
      <c r="RXD87"/>
      <c r="RXE87"/>
      <c r="RXF87"/>
      <c r="RXG87"/>
      <c r="RXH87"/>
      <c r="RXI87"/>
      <c r="RXJ87"/>
      <c r="RXK87"/>
      <c r="RXL87"/>
      <c r="RXM87"/>
      <c r="RXN87"/>
      <c r="RXO87"/>
      <c r="RXP87"/>
      <c r="RXQ87"/>
      <c r="RXR87"/>
      <c r="RXS87"/>
      <c r="RXT87"/>
      <c r="RXU87"/>
      <c r="RXV87"/>
      <c r="RXW87"/>
      <c r="RXX87"/>
      <c r="RXY87"/>
      <c r="RXZ87"/>
      <c r="RYA87"/>
      <c r="RYB87"/>
      <c r="RYC87"/>
      <c r="RYD87"/>
      <c r="RYE87"/>
      <c r="RYF87"/>
      <c r="RYG87"/>
      <c r="RYH87"/>
      <c r="RYI87"/>
      <c r="RYJ87"/>
      <c r="RYK87"/>
      <c r="RYL87"/>
      <c r="RYM87"/>
      <c r="RYN87"/>
      <c r="RYO87"/>
      <c r="RYP87"/>
      <c r="RYQ87"/>
      <c r="RYR87"/>
      <c r="RYS87"/>
      <c r="RYT87"/>
      <c r="RYU87"/>
      <c r="RYV87"/>
      <c r="RYW87"/>
      <c r="RYX87"/>
      <c r="RYY87"/>
      <c r="RYZ87"/>
      <c r="RZA87"/>
      <c r="RZB87"/>
      <c r="RZC87"/>
      <c r="RZD87"/>
      <c r="RZE87"/>
      <c r="RZF87"/>
      <c r="RZG87"/>
      <c r="RZH87"/>
      <c r="RZI87"/>
      <c r="RZJ87"/>
      <c r="RZK87"/>
      <c r="RZL87"/>
      <c r="RZM87"/>
      <c r="RZN87"/>
      <c r="RZO87"/>
      <c r="RZP87"/>
      <c r="RZQ87"/>
      <c r="RZR87"/>
      <c r="RZS87"/>
      <c r="RZT87"/>
      <c r="RZU87"/>
      <c r="RZV87"/>
      <c r="RZW87"/>
      <c r="RZX87"/>
      <c r="RZY87"/>
      <c r="RZZ87"/>
      <c r="SAA87"/>
      <c r="SAB87"/>
      <c r="SAC87"/>
      <c r="SAD87"/>
      <c r="SAE87"/>
      <c r="SAF87"/>
      <c r="SAG87"/>
      <c r="SAH87"/>
      <c r="SAI87"/>
      <c r="SAJ87"/>
      <c r="SAK87"/>
      <c r="SAL87"/>
      <c r="SAM87"/>
      <c r="SAN87"/>
      <c r="SAO87"/>
      <c r="SAP87"/>
      <c r="SAQ87"/>
      <c r="SAR87"/>
      <c r="SAS87"/>
      <c r="SAT87"/>
      <c r="SAU87"/>
      <c r="SAV87"/>
      <c r="SAW87"/>
      <c r="SAX87"/>
      <c r="SAY87"/>
      <c r="SAZ87"/>
      <c r="SBA87"/>
      <c r="SBB87"/>
      <c r="SBC87"/>
      <c r="SBD87"/>
      <c r="SBE87"/>
      <c r="SBF87"/>
      <c r="SBG87"/>
      <c r="SBH87"/>
      <c r="SBI87"/>
      <c r="SBJ87"/>
      <c r="SBK87"/>
      <c r="SBL87"/>
      <c r="SBM87"/>
      <c r="SBN87"/>
      <c r="SBO87"/>
      <c r="SBP87"/>
      <c r="SBQ87"/>
      <c r="SBR87"/>
      <c r="SBS87"/>
      <c r="SBT87"/>
      <c r="SBU87"/>
      <c r="SBV87"/>
      <c r="SBW87"/>
      <c r="SBX87"/>
      <c r="SBY87"/>
      <c r="SBZ87"/>
      <c r="SCA87"/>
      <c r="SCB87"/>
      <c r="SCC87"/>
      <c r="SCD87"/>
      <c r="SCE87"/>
      <c r="SCF87"/>
      <c r="SCG87"/>
      <c r="SCH87"/>
      <c r="SCI87"/>
      <c r="SCJ87"/>
      <c r="SCK87"/>
      <c r="SCL87"/>
      <c r="SCM87"/>
      <c r="SCN87"/>
      <c r="SCO87"/>
      <c r="SCP87"/>
      <c r="SCQ87"/>
      <c r="SCR87"/>
      <c r="SCS87"/>
      <c r="SCT87"/>
      <c r="SCU87"/>
      <c r="SCV87"/>
      <c r="SCW87"/>
      <c r="SCX87"/>
      <c r="SCY87"/>
      <c r="SCZ87"/>
      <c r="SDA87"/>
      <c r="SDB87"/>
      <c r="SDC87"/>
      <c r="SDD87"/>
      <c r="SDE87"/>
      <c r="SDF87"/>
      <c r="SDG87"/>
      <c r="SDH87"/>
      <c r="SDI87"/>
      <c r="SDJ87"/>
      <c r="SDK87"/>
      <c r="SDL87"/>
      <c r="SDM87"/>
      <c r="SDN87"/>
      <c r="SDO87"/>
      <c r="SDP87"/>
      <c r="SDQ87"/>
      <c r="SDR87"/>
      <c r="SDS87"/>
      <c r="SDT87"/>
      <c r="SDU87"/>
      <c r="SDV87"/>
      <c r="SDW87"/>
      <c r="SDX87"/>
      <c r="SDY87"/>
      <c r="SDZ87"/>
      <c r="SEA87"/>
      <c r="SEB87"/>
      <c r="SEC87"/>
      <c r="SED87"/>
      <c r="SEE87"/>
      <c r="SEF87"/>
      <c r="SEG87"/>
      <c r="SEH87"/>
      <c r="SEI87"/>
      <c r="SEJ87"/>
      <c r="SEK87"/>
      <c r="SEL87"/>
      <c r="SEM87"/>
      <c r="SEN87"/>
      <c r="SEO87"/>
      <c r="SEP87"/>
      <c r="SEQ87"/>
      <c r="SER87"/>
      <c r="SES87"/>
      <c r="SET87"/>
      <c r="SEU87"/>
      <c r="SEV87"/>
      <c r="SEW87"/>
      <c r="SEX87"/>
      <c r="SEY87"/>
      <c r="SEZ87"/>
      <c r="SFA87"/>
      <c r="SFB87"/>
      <c r="SFC87"/>
      <c r="SFD87"/>
      <c r="SFE87"/>
      <c r="SFF87"/>
      <c r="SFG87"/>
      <c r="SFH87"/>
      <c r="SFI87"/>
      <c r="SFJ87"/>
      <c r="SFK87"/>
      <c r="SFL87"/>
      <c r="SFM87"/>
      <c r="SFN87"/>
      <c r="SFO87"/>
      <c r="SFP87"/>
      <c r="SFQ87"/>
      <c r="SFR87"/>
      <c r="SFS87"/>
      <c r="SFT87"/>
      <c r="SFU87"/>
      <c r="SFV87"/>
      <c r="SFW87"/>
      <c r="SFX87"/>
      <c r="SFY87"/>
      <c r="SFZ87"/>
      <c r="SGA87"/>
      <c r="SGB87"/>
      <c r="SGC87"/>
      <c r="SGD87"/>
      <c r="SGE87"/>
      <c r="SGF87"/>
      <c r="SGG87"/>
      <c r="SGH87"/>
      <c r="SGI87"/>
      <c r="SGJ87"/>
      <c r="SGK87"/>
      <c r="SGL87"/>
      <c r="SGM87"/>
      <c r="SGN87"/>
      <c r="SGO87"/>
      <c r="SGP87"/>
      <c r="SGQ87"/>
      <c r="SGR87"/>
      <c r="SGS87"/>
      <c r="SGT87"/>
      <c r="SGU87"/>
      <c r="SGV87"/>
      <c r="SGW87"/>
      <c r="SGX87"/>
      <c r="SGY87"/>
      <c r="SGZ87"/>
      <c r="SHA87"/>
      <c r="SHB87"/>
      <c r="SHC87"/>
      <c r="SHD87"/>
      <c r="SHE87"/>
      <c r="SHF87"/>
      <c r="SHG87"/>
      <c r="SHH87"/>
      <c r="SHI87"/>
      <c r="SHJ87"/>
      <c r="SHK87"/>
      <c r="SHL87"/>
      <c r="SHM87"/>
      <c r="SHN87"/>
      <c r="SHO87"/>
      <c r="SHP87"/>
      <c r="SHQ87"/>
      <c r="SHR87"/>
      <c r="SHS87"/>
      <c r="SHT87"/>
      <c r="SHU87"/>
      <c r="SHV87"/>
      <c r="SHW87"/>
      <c r="SHX87"/>
      <c r="SHY87"/>
      <c r="SHZ87"/>
      <c r="SIA87"/>
      <c r="SIB87"/>
      <c r="SIC87"/>
      <c r="SID87"/>
      <c r="SIE87"/>
      <c r="SIF87"/>
      <c r="SIG87"/>
      <c r="SIH87"/>
      <c r="SII87"/>
      <c r="SIJ87"/>
      <c r="SIK87"/>
      <c r="SIL87"/>
      <c r="SIM87"/>
      <c r="SIN87"/>
      <c r="SIO87"/>
      <c r="SIP87"/>
      <c r="SIQ87"/>
      <c r="SIR87"/>
      <c r="SIS87"/>
      <c r="SIT87"/>
      <c r="SIU87"/>
      <c r="SIV87"/>
      <c r="SIW87"/>
      <c r="SIX87"/>
      <c r="SIY87"/>
      <c r="SIZ87"/>
      <c r="SJA87"/>
      <c r="SJB87"/>
      <c r="SJC87"/>
      <c r="SJD87"/>
      <c r="SJE87"/>
      <c r="SJF87"/>
      <c r="SJG87"/>
      <c r="SJH87"/>
      <c r="SJI87"/>
      <c r="SJJ87"/>
      <c r="SJK87"/>
      <c r="SJL87"/>
      <c r="SJM87"/>
      <c r="SJN87"/>
      <c r="SJO87"/>
      <c r="SJP87"/>
      <c r="SJQ87"/>
      <c r="SJR87"/>
      <c r="SJS87"/>
      <c r="SJT87"/>
      <c r="SJU87"/>
      <c r="SJV87"/>
      <c r="SJW87"/>
      <c r="SJX87"/>
      <c r="SJY87"/>
      <c r="SJZ87"/>
      <c r="SKA87"/>
      <c r="SKB87"/>
      <c r="SKC87"/>
      <c r="SKD87"/>
      <c r="SKE87"/>
      <c r="SKF87"/>
      <c r="SKG87"/>
      <c r="SKH87"/>
      <c r="SKI87"/>
      <c r="SKJ87"/>
      <c r="SKK87"/>
      <c r="SKL87"/>
      <c r="SKM87"/>
      <c r="SKN87"/>
      <c r="SKO87"/>
      <c r="SKP87"/>
      <c r="SKQ87"/>
      <c r="SKR87"/>
      <c r="SKS87"/>
      <c r="SKT87"/>
      <c r="SKU87"/>
      <c r="SKV87"/>
      <c r="SKW87"/>
      <c r="SKX87"/>
      <c r="SKY87"/>
      <c r="SKZ87"/>
      <c r="SLA87"/>
      <c r="SLB87"/>
      <c r="SLC87"/>
      <c r="SLD87"/>
      <c r="SLE87"/>
      <c r="SLF87"/>
      <c r="SLG87"/>
      <c r="SLH87"/>
      <c r="SLI87"/>
      <c r="SLJ87"/>
      <c r="SLK87"/>
      <c r="SLL87"/>
      <c r="SLM87"/>
      <c r="SLN87"/>
      <c r="SLO87"/>
      <c r="SLP87"/>
      <c r="SLQ87"/>
      <c r="SLR87"/>
      <c r="SLS87"/>
      <c r="SLT87"/>
      <c r="SLU87"/>
      <c r="SLV87"/>
      <c r="SLW87"/>
      <c r="SLX87"/>
      <c r="SLY87"/>
      <c r="SLZ87"/>
      <c r="SMA87"/>
      <c r="SMB87"/>
      <c r="SMC87"/>
      <c r="SMD87"/>
      <c r="SME87"/>
      <c r="SMF87"/>
      <c r="SMG87"/>
      <c r="SMH87"/>
      <c r="SMI87"/>
      <c r="SMJ87"/>
      <c r="SMK87"/>
      <c r="SML87"/>
      <c r="SMM87"/>
      <c r="SMN87"/>
      <c r="SMO87"/>
      <c r="SMP87"/>
      <c r="SMQ87"/>
      <c r="SMR87"/>
      <c r="SMS87"/>
      <c r="SMT87"/>
      <c r="SMU87"/>
      <c r="SMV87"/>
      <c r="SMW87"/>
      <c r="SMX87"/>
      <c r="SMY87"/>
      <c r="SMZ87"/>
      <c r="SNA87"/>
      <c r="SNB87"/>
      <c r="SNC87"/>
      <c r="SND87"/>
      <c r="SNE87"/>
      <c r="SNF87"/>
      <c r="SNG87"/>
      <c r="SNH87"/>
      <c r="SNI87"/>
      <c r="SNJ87"/>
      <c r="SNK87"/>
      <c r="SNL87"/>
      <c r="SNM87"/>
      <c r="SNN87"/>
      <c r="SNO87"/>
      <c r="SNP87"/>
      <c r="SNQ87"/>
      <c r="SNR87"/>
      <c r="SNS87"/>
      <c r="SNT87"/>
      <c r="SNU87"/>
      <c r="SNV87"/>
      <c r="SNW87"/>
      <c r="SNX87"/>
      <c r="SNY87"/>
      <c r="SNZ87"/>
      <c r="SOA87"/>
      <c r="SOB87"/>
      <c r="SOC87"/>
      <c r="SOD87"/>
      <c r="SOE87"/>
      <c r="SOF87"/>
      <c r="SOG87"/>
      <c r="SOH87"/>
      <c r="SOI87"/>
      <c r="SOJ87"/>
      <c r="SOK87"/>
      <c r="SOL87"/>
      <c r="SOM87"/>
      <c r="SON87"/>
      <c r="SOO87"/>
      <c r="SOP87"/>
      <c r="SOQ87"/>
      <c r="SOR87"/>
      <c r="SOS87"/>
      <c r="SOT87"/>
      <c r="SOU87"/>
      <c r="SOV87"/>
      <c r="SOW87"/>
      <c r="SOX87"/>
      <c r="SOY87"/>
      <c r="SOZ87"/>
      <c r="SPA87"/>
      <c r="SPB87"/>
      <c r="SPC87"/>
      <c r="SPD87"/>
      <c r="SPE87"/>
      <c r="SPF87"/>
      <c r="SPG87"/>
      <c r="SPH87"/>
      <c r="SPI87"/>
      <c r="SPJ87"/>
      <c r="SPK87"/>
      <c r="SPL87"/>
      <c r="SPM87"/>
      <c r="SPN87"/>
      <c r="SPO87"/>
      <c r="SPP87"/>
      <c r="SPQ87"/>
      <c r="SPR87"/>
      <c r="SPS87"/>
      <c r="SPT87"/>
      <c r="SPU87"/>
      <c r="SPV87"/>
      <c r="SPW87"/>
      <c r="SPX87"/>
      <c r="SPY87"/>
      <c r="SPZ87"/>
      <c r="SQA87"/>
      <c r="SQB87"/>
      <c r="SQC87"/>
      <c r="SQD87"/>
      <c r="SQE87"/>
      <c r="SQF87"/>
      <c r="SQG87"/>
      <c r="SQH87"/>
      <c r="SQI87"/>
      <c r="SQJ87"/>
      <c r="SQK87"/>
      <c r="SQL87"/>
      <c r="SQM87"/>
      <c r="SQN87"/>
      <c r="SQO87"/>
      <c r="SQP87"/>
      <c r="SQQ87"/>
      <c r="SQR87"/>
      <c r="SQS87"/>
      <c r="SQT87"/>
      <c r="SQU87"/>
      <c r="SQV87"/>
      <c r="SQW87"/>
      <c r="SQX87"/>
      <c r="SQY87"/>
      <c r="SQZ87"/>
      <c r="SRA87"/>
      <c r="SRB87"/>
      <c r="SRC87"/>
      <c r="SRD87"/>
      <c r="SRE87"/>
      <c r="SRF87"/>
      <c r="SRG87"/>
      <c r="SRH87"/>
      <c r="SRI87"/>
      <c r="SRJ87"/>
      <c r="SRK87"/>
      <c r="SRL87"/>
      <c r="SRM87"/>
      <c r="SRN87"/>
      <c r="SRO87"/>
      <c r="SRP87"/>
      <c r="SRQ87"/>
      <c r="SRR87"/>
      <c r="SRS87"/>
      <c r="SRT87"/>
      <c r="SRU87"/>
      <c r="SRV87"/>
      <c r="SRW87"/>
      <c r="SRX87"/>
      <c r="SRY87"/>
      <c r="SRZ87"/>
      <c r="SSA87"/>
      <c r="SSB87"/>
      <c r="SSC87"/>
      <c r="SSD87"/>
      <c r="SSE87"/>
      <c r="SSF87"/>
      <c r="SSG87"/>
      <c r="SSH87"/>
      <c r="SSI87"/>
      <c r="SSJ87"/>
      <c r="SSK87"/>
      <c r="SSL87"/>
      <c r="SSM87"/>
      <c r="SSN87"/>
      <c r="SSO87"/>
      <c r="SSP87"/>
      <c r="SSQ87"/>
      <c r="SSR87"/>
      <c r="SSS87"/>
      <c r="SST87"/>
      <c r="SSU87"/>
      <c r="SSV87"/>
      <c r="SSW87"/>
      <c r="SSX87"/>
      <c r="SSY87"/>
      <c r="SSZ87"/>
      <c r="STA87"/>
      <c r="STB87"/>
      <c r="STC87"/>
      <c r="STD87"/>
      <c r="STE87"/>
      <c r="STF87"/>
      <c r="STG87"/>
      <c r="STH87"/>
      <c r="STI87"/>
      <c r="STJ87"/>
      <c r="STK87"/>
      <c r="STL87"/>
      <c r="STM87"/>
      <c r="STN87"/>
      <c r="STO87"/>
      <c r="STP87"/>
      <c r="STQ87"/>
      <c r="STR87"/>
      <c r="STS87"/>
      <c r="STT87"/>
      <c r="STU87"/>
      <c r="STV87"/>
      <c r="STW87"/>
      <c r="STX87"/>
      <c r="STY87"/>
      <c r="STZ87"/>
      <c r="SUA87"/>
      <c r="SUB87"/>
      <c r="SUC87"/>
      <c r="SUD87"/>
      <c r="SUE87"/>
      <c r="SUF87"/>
      <c r="SUG87"/>
      <c r="SUH87"/>
      <c r="SUI87"/>
      <c r="SUJ87"/>
      <c r="SUK87"/>
      <c r="SUL87"/>
      <c r="SUM87"/>
      <c r="SUN87"/>
      <c r="SUO87"/>
      <c r="SUP87"/>
      <c r="SUQ87"/>
      <c r="SUR87"/>
      <c r="SUS87"/>
      <c r="SUT87"/>
      <c r="SUU87"/>
      <c r="SUV87"/>
      <c r="SUW87"/>
      <c r="SUX87"/>
      <c r="SUY87"/>
      <c r="SUZ87"/>
      <c r="SVA87"/>
      <c r="SVB87"/>
      <c r="SVC87"/>
      <c r="SVD87"/>
      <c r="SVE87"/>
      <c r="SVF87"/>
      <c r="SVG87"/>
      <c r="SVH87"/>
      <c r="SVI87"/>
      <c r="SVJ87"/>
      <c r="SVK87"/>
      <c r="SVL87"/>
      <c r="SVM87"/>
      <c r="SVN87"/>
      <c r="SVO87"/>
      <c r="SVP87"/>
      <c r="SVQ87"/>
      <c r="SVR87"/>
      <c r="SVS87"/>
      <c r="SVT87"/>
      <c r="SVU87"/>
      <c r="SVV87"/>
      <c r="SVW87"/>
      <c r="SVX87"/>
      <c r="SVY87"/>
      <c r="SVZ87"/>
      <c r="SWA87"/>
      <c r="SWB87"/>
      <c r="SWC87"/>
      <c r="SWD87"/>
      <c r="SWE87"/>
      <c r="SWF87"/>
      <c r="SWG87"/>
      <c r="SWH87"/>
      <c r="SWI87"/>
      <c r="SWJ87"/>
      <c r="SWK87"/>
      <c r="SWL87"/>
      <c r="SWM87"/>
      <c r="SWN87"/>
      <c r="SWO87"/>
      <c r="SWP87"/>
      <c r="SWQ87"/>
      <c r="SWR87"/>
      <c r="SWS87"/>
      <c r="SWT87"/>
      <c r="SWU87"/>
      <c r="SWV87"/>
      <c r="SWW87"/>
      <c r="SWX87"/>
      <c r="SWY87"/>
      <c r="SWZ87"/>
      <c r="SXA87"/>
      <c r="SXB87"/>
      <c r="SXC87"/>
      <c r="SXD87"/>
      <c r="SXE87"/>
      <c r="SXF87"/>
      <c r="SXG87"/>
      <c r="SXH87"/>
      <c r="SXI87"/>
      <c r="SXJ87"/>
      <c r="SXK87"/>
      <c r="SXL87"/>
      <c r="SXM87"/>
      <c r="SXN87"/>
      <c r="SXO87"/>
      <c r="SXP87"/>
      <c r="SXQ87"/>
      <c r="SXR87"/>
      <c r="SXS87"/>
      <c r="SXT87"/>
      <c r="SXU87"/>
      <c r="SXV87"/>
      <c r="SXW87"/>
      <c r="SXX87"/>
      <c r="SXY87"/>
      <c r="SXZ87"/>
      <c r="SYA87"/>
      <c r="SYB87"/>
      <c r="SYC87"/>
      <c r="SYD87"/>
      <c r="SYE87"/>
      <c r="SYF87"/>
      <c r="SYG87"/>
      <c r="SYH87"/>
      <c r="SYI87"/>
      <c r="SYJ87"/>
      <c r="SYK87"/>
      <c r="SYL87"/>
      <c r="SYM87"/>
      <c r="SYN87"/>
      <c r="SYO87"/>
      <c r="SYP87"/>
      <c r="SYQ87"/>
      <c r="SYR87"/>
      <c r="SYS87"/>
      <c r="SYT87"/>
      <c r="SYU87"/>
      <c r="SYV87"/>
      <c r="SYW87"/>
      <c r="SYX87"/>
      <c r="SYY87"/>
      <c r="SYZ87"/>
      <c r="SZA87"/>
      <c r="SZB87"/>
      <c r="SZC87"/>
      <c r="SZD87"/>
      <c r="SZE87"/>
      <c r="SZF87"/>
      <c r="SZG87"/>
      <c r="SZH87"/>
      <c r="SZI87"/>
      <c r="SZJ87"/>
      <c r="SZK87"/>
      <c r="SZL87"/>
      <c r="SZM87"/>
      <c r="SZN87"/>
      <c r="SZO87"/>
      <c r="SZP87"/>
      <c r="SZQ87"/>
      <c r="SZR87"/>
      <c r="SZS87"/>
      <c r="SZT87"/>
      <c r="SZU87"/>
      <c r="SZV87"/>
      <c r="SZW87"/>
      <c r="SZX87"/>
      <c r="SZY87"/>
      <c r="SZZ87"/>
      <c r="TAA87"/>
      <c r="TAB87"/>
      <c r="TAC87"/>
      <c r="TAD87"/>
      <c r="TAE87"/>
      <c r="TAF87"/>
      <c r="TAG87"/>
      <c r="TAH87"/>
      <c r="TAI87"/>
      <c r="TAJ87"/>
      <c r="TAK87"/>
      <c r="TAL87"/>
      <c r="TAM87"/>
      <c r="TAN87"/>
      <c r="TAO87"/>
      <c r="TAP87"/>
      <c r="TAQ87"/>
      <c r="TAR87"/>
      <c r="TAS87"/>
      <c r="TAT87"/>
      <c r="TAU87"/>
      <c r="TAV87"/>
      <c r="TAW87"/>
      <c r="TAX87"/>
      <c r="TAY87"/>
      <c r="TAZ87"/>
      <c r="TBA87"/>
      <c r="TBB87"/>
      <c r="TBC87"/>
      <c r="TBD87"/>
      <c r="TBE87"/>
      <c r="TBF87"/>
      <c r="TBG87"/>
      <c r="TBH87"/>
      <c r="TBI87"/>
      <c r="TBJ87"/>
      <c r="TBK87"/>
      <c r="TBL87"/>
      <c r="TBM87"/>
      <c r="TBN87"/>
      <c r="TBO87"/>
      <c r="TBP87"/>
      <c r="TBQ87"/>
      <c r="TBR87"/>
      <c r="TBS87"/>
      <c r="TBT87"/>
      <c r="TBU87"/>
      <c r="TBV87"/>
      <c r="TBW87"/>
      <c r="TBX87"/>
      <c r="TBY87"/>
      <c r="TBZ87"/>
      <c r="TCA87"/>
      <c r="TCB87"/>
      <c r="TCC87"/>
      <c r="TCD87"/>
      <c r="TCE87"/>
      <c r="TCF87"/>
      <c r="TCG87"/>
      <c r="TCH87"/>
      <c r="TCI87"/>
      <c r="TCJ87"/>
      <c r="TCK87"/>
      <c r="TCL87"/>
      <c r="TCM87"/>
      <c r="TCN87"/>
      <c r="TCO87"/>
      <c r="TCP87"/>
      <c r="TCQ87"/>
      <c r="TCR87"/>
      <c r="TCS87"/>
      <c r="TCT87"/>
      <c r="TCU87"/>
      <c r="TCV87"/>
      <c r="TCW87"/>
      <c r="TCX87"/>
      <c r="TCY87"/>
      <c r="TCZ87"/>
      <c r="TDA87"/>
      <c r="TDB87"/>
      <c r="TDC87"/>
      <c r="TDD87"/>
      <c r="TDE87"/>
      <c r="TDF87"/>
      <c r="TDG87"/>
      <c r="TDH87"/>
      <c r="TDI87"/>
      <c r="TDJ87"/>
      <c r="TDK87"/>
      <c r="TDL87"/>
      <c r="TDM87"/>
      <c r="TDN87"/>
      <c r="TDO87"/>
      <c r="TDP87"/>
      <c r="TDQ87"/>
      <c r="TDR87"/>
      <c r="TDS87"/>
      <c r="TDT87"/>
      <c r="TDU87"/>
      <c r="TDV87"/>
      <c r="TDW87"/>
      <c r="TDX87"/>
      <c r="TDY87"/>
      <c r="TDZ87"/>
      <c r="TEA87"/>
      <c r="TEB87"/>
      <c r="TEC87"/>
      <c r="TED87"/>
      <c r="TEE87"/>
      <c r="TEF87"/>
      <c r="TEG87"/>
      <c r="TEH87"/>
      <c r="TEI87"/>
      <c r="TEJ87"/>
      <c r="TEK87"/>
      <c r="TEL87"/>
      <c r="TEM87"/>
      <c r="TEN87"/>
      <c r="TEO87"/>
      <c r="TEP87"/>
      <c r="TEQ87"/>
      <c r="TER87"/>
      <c r="TES87"/>
      <c r="TET87"/>
      <c r="TEU87"/>
      <c r="TEV87"/>
      <c r="TEW87"/>
      <c r="TEX87"/>
      <c r="TEY87"/>
      <c r="TEZ87"/>
      <c r="TFA87"/>
      <c r="TFB87"/>
      <c r="TFC87"/>
      <c r="TFD87"/>
      <c r="TFE87"/>
      <c r="TFF87"/>
      <c r="TFG87"/>
      <c r="TFH87"/>
      <c r="TFI87"/>
      <c r="TFJ87"/>
      <c r="TFK87"/>
      <c r="TFL87"/>
      <c r="TFM87"/>
      <c r="TFN87"/>
      <c r="TFO87"/>
      <c r="TFP87"/>
      <c r="TFQ87"/>
      <c r="TFR87"/>
      <c r="TFS87"/>
      <c r="TFT87"/>
      <c r="TFU87"/>
      <c r="TFV87"/>
      <c r="TFW87"/>
      <c r="TFX87"/>
      <c r="TFY87"/>
      <c r="TFZ87"/>
      <c r="TGA87"/>
      <c r="TGB87"/>
      <c r="TGC87"/>
      <c r="TGD87"/>
      <c r="TGE87"/>
      <c r="TGF87"/>
      <c r="TGG87"/>
      <c r="TGH87"/>
      <c r="TGI87"/>
      <c r="TGJ87"/>
      <c r="TGK87"/>
      <c r="TGL87"/>
      <c r="TGM87"/>
      <c r="TGN87"/>
      <c r="TGO87"/>
      <c r="TGP87"/>
      <c r="TGQ87"/>
      <c r="TGR87"/>
      <c r="TGS87"/>
      <c r="TGT87"/>
      <c r="TGU87"/>
      <c r="TGV87"/>
      <c r="TGW87"/>
      <c r="TGX87"/>
      <c r="TGY87"/>
      <c r="TGZ87"/>
      <c r="THA87"/>
      <c r="THB87"/>
      <c r="THC87"/>
      <c r="THD87"/>
      <c r="THE87"/>
      <c r="THF87"/>
      <c r="THG87"/>
      <c r="THH87"/>
      <c r="THI87"/>
      <c r="THJ87"/>
      <c r="THK87"/>
      <c r="THL87"/>
      <c r="THM87"/>
      <c r="THN87"/>
      <c r="THO87"/>
      <c r="THP87"/>
      <c r="THQ87"/>
      <c r="THR87"/>
      <c r="THS87"/>
      <c r="THT87"/>
      <c r="THU87"/>
      <c r="THV87"/>
      <c r="THW87"/>
      <c r="THX87"/>
      <c r="THY87"/>
      <c r="THZ87"/>
      <c r="TIA87"/>
      <c r="TIB87"/>
      <c r="TIC87"/>
      <c r="TID87"/>
      <c r="TIE87"/>
      <c r="TIF87"/>
      <c r="TIG87"/>
      <c r="TIH87"/>
      <c r="TII87"/>
      <c r="TIJ87"/>
      <c r="TIK87"/>
      <c r="TIL87"/>
      <c r="TIM87"/>
      <c r="TIN87"/>
      <c r="TIO87"/>
      <c r="TIP87"/>
      <c r="TIQ87"/>
      <c r="TIR87"/>
      <c r="TIS87"/>
      <c r="TIT87"/>
      <c r="TIU87"/>
      <c r="TIV87"/>
      <c r="TIW87"/>
      <c r="TIX87"/>
      <c r="TIY87"/>
      <c r="TIZ87"/>
      <c r="TJA87"/>
      <c r="TJB87"/>
      <c r="TJC87"/>
      <c r="TJD87"/>
      <c r="TJE87"/>
      <c r="TJF87"/>
      <c r="TJG87"/>
      <c r="TJH87"/>
      <c r="TJI87"/>
      <c r="TJJ87"/>
      <c r="TJK87"/>
      <c r="TJL87"/>
      <c r="TJM87"/>
      <c r="TJN87"/>
      <c r="TJO87"/>
      <c r="TJP87"/>
      <c r="TJQ87"/>
      <c r="TJR87"/>
      <c r="TJS87"/>
      <c r="TJT87"/>
      <c r="TJU87"/>
      <c r="TJV87"/>
      <c r="TJW87"/>
      <c r="TJX87"/>
      <c r="TJY87"/>
      <c r="TJZ87"/>
      <c r="TKA87"/>
      <c r="TKB87"/>
      <c r="TKC87"/>
      <c r="TKD87"/>
      <c r="TKE87"/>
      <c r="TKF87"/>
      <c r="TKG87"/>
      <c r="TKH87"/>
      <c r="TKI87"/>
      <c r="TKJ87"/>
      <c r="TKK87"/>
      <c r="TKL87"/>
      <c r="TKM87"/>
      <c r="TKN87"/>
      <c r="TKO87"/>
      <c r="TKP87"/>
      <c r="TKQ87"/>
      <c r="TKR87"/>
      <c r="TKS87"/>
      <c r="TKT87"/>
      <c r="TKU87"/>
      <c r="TKV87"/>
      <c r="TKW87"/>
      <c r="TKX87"/>
      <c r="TKY87"/>
      <c r="TKZ87"/>
      <c r="TLA87"/>
      <c r="TLB87"/>
      <c r="TLC87"/>
      <c r="TLD87"/>
      <c r="TLE87"/>
      <c r="TLF87"/>
      <c r="TLG87"/>
      <c r="TLH87"/>
      <c r="TLI87"/>
      <c r="TLJ87"/>
      <c r="TLK87"/>
      <c r="TLL87"/>
      <c r="TLM87"/>
      <c r="TLN87"/>
      <c r="TLO87"/>
      <c r="TLP87"/>
      <c r="TLQ87"/>
      <c r="TLR87"/>
      <c r="TLS87"/>
      <c r="TLT87"/>
      <c r="TLU87"/>
      <c r="TLV87"/>
      <c r="TLW87"/>
      <c r="TLX87"/>
      <c r="TLY87"/>
      <c r="TLZ87"/>
      <c r="TMA87"/>
      <c r="TMB87"/>
      <c r="TMC87"/>
      <c r="TMD87"/>
      <c r="TME87"/>
      <c r="TMF87"/>
      <c r="TMG87"/>
      <c r="TMH87"/>
      <c r="TMI87"/>
      <c r="TMJ87"/>
      <c r="TMK87"/>
      <c r="TML87"/>
      <c r="TMM87"/>
      <c r="TMN87"/>
      <c r="TMO87"/>
      <c r="TMP87"/>
      <c r="TMQ87"/>
      <c r="TMR87"/>
      <c r="TMS87"/>
      <c r="TMT87"/>
      <c r="TMU87"/>
      <c r="TMV87"/>
      <c r="TMW87"/>
      <c r="TMX87"/>
      <c r="TMY87"/>
      <c r="TMZ87"/>
      <c r="TNA87"/>
      <c r="TNB87"/>
      <c r="TNC87"/>
      <c r="TND87"/>
      <c r="TNE87"/>
      <c r="TNF87"/>
      <c r="TNG87"/>
      <c r="TNH87"/>
      <c r="TNI87"/>
      <c r="TNJ87"/>
      <c r="TNK87"/>
      <c r="TNL87"/>
      <c r="TNM87"/>
      <c r="TNN87"/>
      <c r="TNO87"/>
      <c r="TNP87"/>
      <c r="TNQ87"/>
      <c r="TNR87"/>
      <c r="TNS87"/>
      <c r="TNT87"/>
      <c r="TNU87"/>
      <c r="TNV87"/>
      <c r="TNW87"/>
      <c r="TNX87"/>
      <c r="TNY87"/>
      <c r="TNZ87"/>
      <c r="TOA87"/>
      <c r="TOB87"/>
      <c r="TOC87"/>
      <c r="TOD87"/>
      <c r="TOE87"/>
      <c r="TOF87"/>
      <c r="TOG87"/>
      <c r="TOH87"/>
      <c r="TOI87"/>
      <c r="TOJ87"/>
      <c r="TOK87"/>
      <c r="TOL87"/>
      <c r="TOM87"/>
      <c r="TON87"/>
      <c r="TOO87"/>
      <c r="TOP87"/>
      <c r="TOQ87"/>
      <c r="TOR87"/>
      <c r="TOS87"/>
      <c r="TOT87"/>
      <c r="TOU87"/>
      <c r="TOV87"/>
      <c r="TOW87"/>
      <c r="TOX87"/>
      <c r="TOY87"/>
      <c r="TOZ87"/>
      <c r="TPA87"/>
      <c r="TPB87"/>
      <c r="TPC87"/>
      <c r="TPD87"/>
      <c r="TPE87"/>
      <c r="TPF87"/>
      <c r="TPG87"/>
      <c r="TPH87"/>
      <c r="TPI87"/>
      <c r="TPJ87"/>
      <c r="TPK87"/>
      <c r="TPL87"/>
      <c r="TPM87"/>
      <c r="TPN87"/>
      <c r="TPO87"/>
      <c r="TPP87"/>
      <c r="TPQ87"/>
      <c r="TPR87"/>
      <c r="TPS87"/>
      <c r="TPT87"/>
      <c r="TPU87"/>
      <c r="TPV87"/>
      <c r="TPW87"/>
      <c r="TPX87"/>
      <c r="TPY87"/>
      <c r="TPZ87"/>
      <c r="TQA87"/>
      <c r="TQB87"/>
      <c r="TQC87"/>
      <c r="TQD87"/>
      <c r="TQE87"/>
      <c r="TQF87"/>
      <c r="TQG87"/>
      <c r="TQH87"/>
      <c r="TQI87"/>
      <c r="TQJ87"/>
      <c r="TQK87"/>
      <c r="TQL87"/>
      <c r="TQM87"/>
      <c r="TQN87"/>
      <c r="TQO87"/>
      <c r="TQP87"/>
      <c r="TQQ87"/>
      <c r="TQR87"/>
      <c r="TQS87"/>
      <c r="TQT87"/>
      <c r="TQU87"/>
      <c r="TQV87"/>
      <c r="TQW87"/>
      <c r="TQX87"/>
      <c r="TQY87"/>
      <c r="TQZ87"/>
      <c r="TRA87"/>
      <c r="TRB87"/>
      <c r="TRC87"/>
      <c r="TRD87"/>
      <c r="TRE87"/>
      <c r="TRF87"/>
      <c r="TRG87"/>
      <c r="TRH87"/>
      <c r="TRI87"/>
      <c r="TRJ87"/>
      <c r="TRK87"/>
      <c r="TRL87"/>
      <c r="TRM87"/>
      <c r="TRN87"/>
      <c r="TRO87"/>
      <c r="TRP87"/>
      <c r="TRQ87"/>
      <c r="TRR87"/>
      <c r="TRS87"/>
      <c r="TRT87"/>
      <c r="TRU87"/>
      <c r="TRV87"/>
      <c r="TRW87"/>
      <c r="TRX87"/>
      <c r="TRY87"/>
      <c r="TRZ87"/>
      <c r="TSA87"/>
      <c r="TSB87"/>
      <c r="TSC87"/>
      <c r="TSD87"/>
      <c r="TSE87"/>
      <c r="TSF87"/>
      <c r="TSG87"/>
      <c r="TSH87"/>
      <c r="TSI87"/>
      <c r="TSJ87"/>
      <c r="TSK87"/>
      <c r="TSL87"/>
      <c r="TSM87"/>
      <c r="TSN87"/>
      <c r="TSO87"/>
      <c r="TSP87"/>
      <c r="TSQ87"/>
      <c r="TSR87"/>
      <c r="TSS87"/>
      <c r="TST87"/>
      <c r="TSU87"/>
      <c r="TSV87"/>
      <c r="TSW87"/>
      <c r="TSX87"/>
      <c r="TSY87"/>
      <c r="TSZ87"/>
      <c r="TTA87"/>
      <c r="TTB87"/>
      <c r="TTC87"/>
      <c r="TTD87"/>
      <c r="TTE87"/>
      <c r="TTF87"/>
      <c r="TTG87"/>
      <c r="TTH87"/>
      <c r="TTI87"/>
      <c r="TTJ87"/>
      <c r="TTK87"/>
      <c r="TTL87"/>
      <c r="TTM87"/>
      <c r="TTN87"/>
      <c r="TTO87"/>
      <c r="TTP87"/>
      <c r="TTQ87"/>
      <c r="TTR87"/>
      <c r="TTS87"/>
      <c r="TTT87"/>
      <c r="TTU87"/>
      <c r="TTV87"/>
      <c r="TTW87"/>
      <c r="TTX87"/>
      <c r="TTY87"/>
      <c r="TTZ87"/>
      <c r="TUA87"/>
      <c r="TUB87"/>
      <c r="TUC87"/>
      <c r="TUD87"/>
      <c r="TUE87"/>
      <c r="TUF87"/>
      <c r="TUG87"/>
      <c r="TUH87"/>
      <c r="TUI87"/>
      <c r="TUJ87"/>
      <c r="TUK87"/>
      <c r="TUL87"/>
      <c r="TUM87"/>
      <c r="TUN87"/>
      <c r="TUO87"/>
      <c r="TUP87"/>
      <c r="TUQ87"/>
      <c r="TUR87"/>
      <c r="TUS87"/>
      <c r="TUT87"/>
      <c r="TUU87"/>
      <c r="TUV87"/>
      <c r="TUW87"/>
      <c r="TUX87"/>
      <c r="TUY87"/>
      <c r="TUZ87"/>
      <c r="TVA87"/>
      <c r="TVB87"/>
      <c r="TVC87"/>
      <c r="TVD87"/>
      <c r="TVE87"/>
      <c r="TVF87"/>
      <c r="TVG87"/>
      <c r="TVH87"/>
      <c r="TVI87"/>
      <c r="TVJ87"/>
      <c r="TVK87"/>
      <c r="TVL87"/>
      <c r="TVM87"/>
      <c r="TVN87"/>
      <c r="TVO87"/>
      <c r="TVP87"/>
      <c r="TVQ87"/>
      <c r="TVR87"/>
      <c r="TVS87"/>
      <c r="TVT87"/>
      <c r="TVU87"/>
      <c r="TVV87"/>
      <c r="TVW87"/>
      <c r="TVX87"/>
      <c r="TVY87"/>
      <c r="TVZ87"/>
      <c r="TWA87"/>
      <c r="TWB87"/>
      <c r="TWC87"/>
      <c r="TWD87"/>
      <c r="TWE87"/>
      <c r="TWF87"/>
      <c r="TWG87"/>
      <c r="TWH87"/>
      <c r="TWI87"/>
      <c r="TWJ87"/>
      <c r="TWK87"/>
      <c r="TWL87"/>
      <c r="TWM87"/>
      <c r="TWN87"/>
      <c r="TWO87"/>
      <c r="TWP87"/>
      <c r="TWQ87"/>
      <c r="TWR87"/>
      <c r="TWS87"/>
      <c r="TWT87"/>
      <c r="TWU87"/>
      <c r="TWV87"/>
      <c r="TWW87"/>
      <c r="TWX87"/>
      <c r="TWY87"/>
      <c r="TWZ87"/>
      <c r="TXA87"/>
      <c r="TXB87"/>
      <c r="TXC87"/>
      <c r="TXD87"/>
      <c r="TXE87"/>
      <c r="TXF87"/>
      <c r="TXG87"/>
      <c r="TXH87"/>
      <c r="TXI87"/>
      <c r="TXJ87"/>
      <c r="TXK87"/>
      <c r="TXL87"/>
      <c r="TXM87"/>
      <c r="TXN87"/>
      <c r="TXO87"/>
      <c r="TXP87"/>
      <c r="TXQ87"/>
      <c r="TXR87"/>
      <c r="TXS87"/>
      <c r="TXT87"/>
      <c r="TXU87"/>
      <c r="TXV87"/>
      <c r="TXW87"/>
      <c r="TXX87"/>
      <c r="TXY87"/>
      <c r="TXZ87"/>
      <c r="TYA87"/>
      <c r="TYB87"/>
      <c r="TYC87"/>
      <c r="TYD87"/>
      <c r="TYE87"/>
      <c r="TYF87"/>
      <c r="TYG87"/>
      <c r="TYH87"/>
      <c r="TYI87"/>
      <c r="TYJ87"/>
      <c r="TYK87"/>
      <c r="TYL87"/>
      <c r="TYM87"/>
      <c r="TYN87"/>
      <c r="TYO87"/>
      <c r="TYP87"/>
      <c r="TYQ87"/>
      <c r="TYR87"/>
      <c r="TYS87"/>
      <c r="TYT87"/>
      <c r="TYU87"/>
      <c r="TYV87"/>
      <c r="TYW87"/>
      <c r="TYX87"/>
      <c r="TYY87"/>
      <c r="TYZ87"/>
      <c r="TZA87"/>
      <c r="TZB87"/>
      <c r="TZC87"/>
      <c r="TZD87"/>
      <c r="TZE87"/>
      <c r="TZF87"/>
      <c r="TZG87"/>
      <c r="TZH87"/>
      <c r="TZI87"/>
      <c r="TZJ87"/>
      <c r="TZK87"/>
      <c r="TZL87"/>
      <c r="TZM87"/>
      <c r="TZN87"/>
      <c r="TZO87"/>
      <c r="TZP87"/>
      <c r="TZQ87"/>
      <c r="TZR87"/>
      <c r="TZS87"/>
      <c r="TZT87"/>
      <c r="TZU87"/>
      <c r="TZV87"/>
      <c r="TZW87"/>
      <c r="TZX87"/>
      <c r="TZY87"/>
      <c r="TZZ87"/>
      <c r="UAA87"/>
      <c r="UAB87"/>
      <c r="UAC87"/>
      <c r="UAD87"/>
      <c r="UAE87"/>
      <c r="UAF87"/>
      <c r="UAG87"/>
      <c r="UAH87"/>
      <c r="UAI87"/>
      <c r="UAJ87"/>
      <c r="UAK87"/>
      <c r="UAL87"/>
      <c r="UAM87"/>
      <c r="UAN87"/>
      <c r="UAO87"/>
      <c r="UAP87"/>
      <c r="UAQ87"/>
      <c r="UAR87"/>
      <c r="UAS87"/>
      <c r="UAT87"/>
      <c r="UAU87"/>
      <c r="UAV87"/>
      <c r="UAW87"/>
      <c r="UAX87"/>
      <c r="UAY87"/>
      <c r="UAZ87"/>
      <c r="UBA87"/>
      <c r="UBB87"/>
      <c r="UBC87"/>
      <c r="UBD87"/>
      <c r="UBE87"/>
      <c r="UBF87"/>
      <c r="UBG87"/>
      <c r="UBH87"/>
      <c r="UBI87"/>
      <c r="UBJ87"/>
      <c r="UBK87"/>
      <c r="UBL87"/>
      <c r="UBM87"/>
      <c r="UBN87"/>
      <c r="UBO87"/>
      <c r="UBP87"/>
      <c r="UBQ87"/>
      <c r="UBR87"/>
      <c r="UBS87"/>
      <c r="UBT87"/>
      <c r="UBU87"/>
      <c r="UBV87"/>
      <c r="UBW87"/>
      <c r="UBX87"/>
      <c r="UBY87"/>
      <c r="UBZ87"/>
      <c r="UCA87"/>
      <c r="UCB87"/>
      <c r="UCC87"/>
      <c r="UCD87"/>
      <c r="UCE87"/>
      <c r="UCF87"/>
      <c r="UCG87"/>
      <c r="UCH87"/>
      <c r="UCI87"/>
      <c r="UCJ87"/>
      <c r="UCK87"/>
      <c r="UCL87"/>
      <c r="UCM87"/>
      <c r="UCN87"/>
      <c r="UCO87"/>
      <c r="UCP87"/>
      <c r="UCQ87"/>
      <c r="UCR87"/>
      <c r="UCS87"/>
      <c r="UCT87"/>
      <c r="UCU87"/>
      <c r="UCV87"/>
      <c r="UCW87"/>
      <c r="UCX87"/>
      <c r="UCY87"/>
      <c r="UCZ87"/>
      <c r="UDA87"/>
      <c r="UDB87"/>
      <c r="UDC87"/>
      <c r="UDD87"/>
      <c r="UDE87"/>
      <c r="UDF87"/>
      <c r="UDG87"/>
      <c r="UDH87"/>
      <c r="UDI87"/>
      <c r="UDJ87"/>
      <c r="UDK87"/>
      <c r="UDL87"/>
      <c r="UDM87"/>
      <c r="UDN87"/>
      <c r="UDO87"/>
      <c r="UDP87"/>
      <c r="UDQ87"/>
      <c r="UDR87"/>
      <c r="UDS87"/>
      <c r="UDT87"/>
      <c r="UDU87"/>
      <c r="UDV87"/>
      <c r="UDW87"/>
      <c r="UDX87"/>
      <c r="UDY87"/>
      <c r="UDZ87"/>
      <c r="UEA87"/>
      <c r="UEB87"/>
      <c r="UEC87"/>
      <c r="UED87"/>
      <c r="UEE87"/>
      <c r="UEF87"/>
      <c r="UEG87"/>
      <c r="UEH87"/>
      <c r="UEI87"/>
      <c r="UEJ87"/>
      <c r="UEK87"/>
      <c r="UEL87"/>
      <c r="UEM87"/>
      <c r="UEN87"/>
      <c r="UEO87"/>
      <c r="UEP87"/>
      <c r="UEQ87"/>
      <c r="UER87"/>
      <c r="UES87"/>
      <c r="UET87"/>
      <c r="UEU87"/>
      <c r="UEV87"/>
      <c r="UEW87"/>
      <c r="UEX87"/>
      <c r="UEY87"/>
      <c r="UEZ87"/>
      <c r="UFA87"/>
      <c r="UFB87"/>
      <c r="UFC87"/>
      <c r="UFD87"/>
      <c r="UFE87"/>
      <c r="UFF87"/>
      <c r="UFG87"/>
      <c r="UFH87"/>
      <c r="UFI87"/>
      <c r="UFJ87"/>
      <c r="UFK87"/>
      <c r="UFL87"/>
      <c r="UFM87"/>
      <c r="UFN87"/>
      <c r="UFO87"/>
      <c r="UFP87"/>
      <c r="UFQ87"/>
      <c r="UFR87"/>
      <c r="UFS87"/>
      <c r="UFT87"/>
      <c r="UFU87"/>
      <c r="UFV87"/>
      <c r="UFW87"/>
      <c r="UFX87"/>
      <c r="UFY87"/>
      <c r="UFZ87"/>
      <c r="UGA87"/>
      <c r="UGB87"/>
      <c r="UGC87"/>
      <c r="UGD87"/>
      <c r="UGE87"/>
      <c r="UGF87"/>
      <c r="UGG87"/>
      <c r="UGH87"/>
      <c r="UGI87"/>
      <c r="UGJ87"/>
      <c r="UGK87"/>
      <c r="UGL87"/>
      <c r="UGM87"/>
      <c r="UGN87"/>
      <c r="UGO87"/>
      <c r="UGP87"/>
      <c r="UGQ87"/>
      <c r="UGR87"/>
      <c r="UGS87"/>
      <c r="UGT87"/>
      <c r="UGU87"/>
      <c r="UGV87"/>
      <c r="UGW87"/>
      <c r="UGX87"/>
      <c r="UGY87"/>
      <c r="UGZ87"/>
      <c r="UHA87"/>
      <c r="UHB87"/>
      <c r="UHC87"/>
      <c r="UHD87"/>
      <c r="UHE87"/>
      <c r="UHF87"/>
      <c r="UHG87"/>
      <c r="UHH87"/>
      <c r="UHI87"/>
      <c r="UHJ87"/>
      <c r="UHK87"/>
      <c r="UHL87"/>
      <c r="UHM87"/>
      <c r="UHN87"/>
      <c r="UHO87"/>
      <c r="UHP87"/>
      <c r="UHQ87"/>
      <c r="UHR87"/>
      <c r="UHS87"/>
      <c r="UHT87"/>
      <c r="UHU87"/>
      <c r="UHV87"/>
      <c r="UHW87"/>
      <c r="UHX87"/>
      <c r="UHY87"/>
      <c r="UHZ87"/>
      <c r="UIA87"/>
      <c r="UIB87"/>
      <c r="UIC87"/>
      <c r="UID87"/>
      <c r="UIE87"/>
      <c r="UIF87"/>
      <c r="UIG87"/>
      <c r="UIH87"/>
      <c r="UII87"/>
      <c r="UIJ87"/>
      <c r="UIK87"/>
      <c r="UIL87"/>
      <c r="UIM87"/>
      <c r="UIN87"/>
      <c r="UIO87"/>
      <c r="UIP87"/>
      <c r="UIQ87"/>
      <c r="UIR87"/>
      <c r="UIS87"/>
      <c r="UIT87"/>
      <c r="UIU87"/>
      <c r="UIV87"/>
      <c r="UIW87"/>
      <c r="UIX87"/>
      <c r="UIY87"/>
      <c r="UIZ87"/>
      <c r="UJA87"/>
      <c r="UJB87"/>
      <c r="UJC87"/>
      <c r="UJD87"/>
      <c r="UJE87"/>
      <c r="UJF87"/>
      <c r="UJG87"/>
      <c r="UJH87"/>
      <c r="UJI87"/>
      <c r="UJJ87"/>
      <c r="UJK87"/>
      <c r="UJL87"/>
      <c r="UJM87"/>
      <c r="UJN87"/>
      <c r="UJO87"/>
      <c r="UJP87"/>
      <c r="UJQ87"/>
      <c r="UJR87"/>
      <c r="UJS87"/>
      <c r="UJT87"/>
      <c r="UJU87"/>
      <c r="UJV87"/>
      <c r="UJW87"/>
      <c r="UJX87"/>
      <c r="UJY87"/>
      <c r="UJZ87"/>
      <c r="UKA87"/>
      <c r="UKB87"/>
      <c r="UKC87"/>
      <c r="UKD87"/>
      <c r="UKE87"/>
      <c r="UKF87"/>
      <c r="UKG87"/>
      <c r="UKH87"/>
      <c r="UKI87"/>
      <c r="UKJ87"/>
      <c r="UKK87"/>
      <c r="UKL87"/>
      <c r="UKM87"/>
      <c r="UKN87"/>
      <c r="UKO87"/>
      <c r="UKP87"/>
      <c r="UKQ87"/>
      <c r="UKR87"/>
      <c r="UKS87"/>
      <c r="UKT87"/>
      <c r="UKU87"/>
      <c r="UKV87"/>
      <c r="UKW87"/>
      <c r="UKX87"/>
      <c r="UKY87"/>
      <c r="UKZ87"/>
      <c r="ULA87"/>
      <c r="ULB87"/>
      <c r="ULC87"/>
      <c r="ULD87"/>
      <c r="ULE87"/>
      <c r="ULF87"/>
      <c r="ULG87"/>
      <c r="ULH87"/>
      <c r="ULI87"/>
      <c r="ULJ87"/>
      <c r="ULK87"/>
      <c r="ULL87"/>
      <c r="ULM87"/>
      <c r="ULN87"/>
      <c r="ULO87"/>
      <c r="ULP87"/>
      <c r="ULQ87"/>
      <c r="ULR87"/>
      <c r="ULS87"/>
      <c r="ULT87"/>
      <c r="ULU87"/>
      <c r="ULV87"/>
      <c r="ULW87"/>
      <c r="ULX87"/>
      <c r="ULY87"/>
      <c r="ULZ87"/>
      <c r="UMA87"/>
      <c r="UMB87"/>
      <c r="UMC87"/>
      <c r="UMD87"/>
      <c r="UME87"/>
      <c r="UMF87"/>
      <c r="UMG87"/>
      <c r="UMH87"/>
      <c r="UMI87"/>
      <c r="UMJ87"/>
      <c r="UMK87"/>
      <c r="UML87"/>
      <c r="UMM87"/>
      <c r="UMN87"/>
      <c r="UMO87"/>
      <c r="UMP87"/>
      <c r="UMQ87"/>
      <c r="UMR87"/>
      <c r="UMS87"/>
      <c r="UMT87"/>
      <c r="UMU87"/>
      <c r="UMV87"/>
      <c r="UMW87"/>
      <c r="UMX87"/>
      <c r="UMY87"/>
      <c r="UMZ87"/>
      <c r="UNA87"/>
      <c r="UNB87"/>
      <c r="UNC87"/>
      <c r="UND87"/>
      <c r="UNE87"/>
      <c r="UNF87"/>
      <c r="UNG87"/>
      <c r="UNH87"/>
      <c r="UNI87"/>
      <c r="UNJ87"/>
      <c r="UNK87"/>
      <c r="UNL87"/>
      <c r="UNM87"/>
      <c r="UNN87"/>
      <c r="UNO87"/>
      <c r="UNP87"/>
      <c r="UNQ87"/>
      <c r="UNR87"/>
      <c r="UNS87"/>
      <c r="UNT87"/>
      <c r="UNU87"/>
      <c r="UNV87"/>
      <c r="UNW87"/>
      <c r="UNX87"/>
      <c r="UNY87"/>
      <c r="UNZ87"/>
      <c r="UOA87"/>
      <c r="UOB87"/>
      <c r="UOC87"/>
      <c r="UOD87"/>
      <c r="UOE87"/>
      <c r="UOF87"/>
      <c r="UOG87"/>
      <c r="UOH87"/>
      <c r="UOI87"/>
      <c r="UOJ87"/>
      <c r="UOK87"/>
      <c r="UOL87"/>
      <c r="UOM87"/>
      <c r="UON87"/>
      <c r="UOO87"/>
      <c r="UOP87"/>
      <c r="UOQ87"/>
      <c r="UOR87"/>
      <c r="UOS87"/>
      <c r="UOT87"/>
      <c r="UOU87"/>
      <c r="UOV87"/>
      <c r="UOW87"/>
      <c r="UOX87"/>
      <c r="UOY87"/>
      <c r="UOZ87"/>
      <c r="UPA87"/>
      <c r="UPB87"/>
      <c r="UPC87"/>
      <c r="UPD87"/>
      <c r="UPE87"/>
      <c r="UPF87"/>
      <c r="UPG87"/>
      <c r="UPH87"/>
      <c r="UPI87"/>
      <c r="UPJ87"/>
      <c r="UPK87"/>
      <c r="UPL87"/>
      <c r="UPM87"/>
      <c r="UPN87"/>
      <c r="UPO87"/>
      <c r="UPP87"/>
      <c r="UPQ87"/>
      <c r="UPR87"/>
      <c r="UPS87"/>
      <c r="UPT87"/>
      <c r="UPU87"/>
      <c r="UPV87"/>
      <c r="UPW87"/>
      <c r="UPX87"/>
      <c r="UPY87"/>
      <c r="UPZ87"/>
      <c r="UQA87"/>
      <c r="UQB87"/>
      <c r="UQC87"/>
      <c r="UQD87"/>
      <c r="UQE87"/>
      <c r="UQF87"/>
      <c r="UQG87"/>
      <c r="UQH87"/>
      <c r="UQI87"/>
      <c r="UQJ87"/>
      <c r="UQK87"/>
      <c r="UQL87"/>
      <c r="UQM87"/>
      <c r="UQN87"/>
      <c r="UQO87"/>
      <c r="UQP87"/>
      <c r="UQQ87"/>
      <c r="UQR87"/>
      <c r="UQS87"/>
      <c r="UQT87"/>
      <c r="UQU87"/>
      <c r="UQV87"/>
      <c r="UQW87"/>
      <c r="UQX87"/>
      <c r="UQY87"/>
      <c r="UQZ87"/>
      <c r="URA87"/>
      <c r="URB87"/>
      <c r="URC87"/>
      <c r="URD87"/>
      <c r="URE87"/>
      <c r="URF87"/>
      <c r="URG87"/>
      <c r="URH87"/>
      <c r="URI87"/>
      <c r="URJ87"/>
      <c r="URK87"/>
      <c r="URL87"/>
      <c r="URM87"/>
      <c r="URN87"/>
      <c r="URO87"/>
      <c r="URP87"/>
      <c r="URQ87"/>
      <c r="URR87"/>
      <c r="URS87"/>
      <c r="URT87"/>
      <c r="URU87"/>
      <c r="URV87"/>
      <c r="URW87"/>
      <c r="URX87"/>
      <c r="URY87"/>
      <c r="URZ87"/>
      <c r="USA87"/>
      <c r="USB87"/>
      <c r="USC87"/>
      <c r="USD87"/>
      <c r="USE87"/>
      <c r="USF87"/>
      <c r="USG87"/>
      <c r="USH87"/>
      <c r="USI87"/>
      <c r="USJ87"/>
      <c r="USK87"/>
      <c r="USL87"/>
      <c r="USM87"/>
      <c r="USN87"/>
      <c r="USO87"/>
      <c r="USP87"/>
      <c r="USQ87"/>
      <c r="USR87"/>
      <c r="USS87"/>
      <c r="UST87"/>
      <c r="USU87"/>
      <c r="USV87"/>
      <c r="USW87"/>
      <c r="USX87"/>
      <c r="USY87"/>
      <c r="USZ87"/>
      <c r="UTA87"/>
      <c r="UTB87"/>
      <c r="UTC87"/>
      <c r="UTD87"/>
      <c r="UTE87"/>
      <c r="UTF87"/>
      <c r="UTG87"/>
      <c r="UTH87"/>
      <c r="UTI87"/>
      <c r="UTJ87"/>
      <c r="UTK87"/>
      <c r="UTL87"/>
      <c r="UTM87"/>
      <c r="UTN87"/>
      <c r="UTO87"/>
      <c r="UTP87"/>
      <c r="UTQ87"/>
      <c r="UTR87"/>
      <c r="UTS87"/>
      <c r="UTT87"/>
      <c r="UTU87"/>
      <c r="UTV87"/>
      <c r="UTW87"/>
      <c r="UTX87"/>
      <c r="UTY87"/>
      <c r="UTZ87"/>
      <c r="UUA87"/>
      <c r="UUB87"/>
      <c r="UUC87"/>
      <c r="UUD87"/>
      <c r="UUE87"/>
      <c r="UUF87"/>
      <c r="UUG87"/>
      <c r="UUH87"/>
      <c r="UUI87"/>
      <c r="UUJ87"/>
      <c r="UUK87"/>
      <c r="UUL87"/>
      <c r="UUM87"/>
      <c r="UUN87"/>
      <c r="UUO87"/>
      <c r="UUP87"/>
      <c r="UUQ87"/>
      <c r="UUR87"/>
      <c r="UUS87"/>
      <c r="UUT87"/>
      <c r="UUU87"/>
      <c r="UUV87"/>
      <c r="UUW87"/>
      <c r="UUX87"/>
      <c r="UUY87"/>
      <c r="UUZ87"/>
      <c r="UVA87"/>
      <c r="UVB87"/>
      <c r="UVC87"/>
      <c r="UVD87"/>
      <c r="UVE87"/>
      <c r="UVF87"/>
      <c r="UVG87"/>
      <c r="UVH87"/>
      <c r="UVI87"/>
      <c r="UVJ87"/>
      <c r="UVK87"/>
      <c r="UVL87"/>
      <c r="UVM87"/>
      <c r="UVN87"/>
      <c r="UVO87"/>
      <c r="UVP87"/>
      <c r="UVQ87"/>
      <c r="UVR87"/>
      <c r="UVS87"/>
      <c r="UVT87"/>
      <c r="UVU87"/>
      <c r="UVV87"/>
      <c r="UVW87"/>
      <c r="UVX87"/>
      <c r="UVY87"/>
      <c r="UVZ87"/>
      <c r="UWA87"/>
      <c r="UWB87"/>
      <c r="UWC87"/>
      <c r="UWD87"/>
      <c r="UWE87"/>
      <c r="UWF87"/>
      <c r="UWG87"/>
      <c r="UWH87"/>
      <c r="UWI87"/>
      <c r="UWJ87"/>
      <c r="UWK87"/>
      <c r="UWL87"/>
      <c r="UWM87"/>
      <c r="UWN87"/>
      <c r="UWO87"/>
      <c r="UWP87"/>
      <c r="UWQ87"/>
      <c r="UWR87"/>
      <c r="UWS87"/>
      <c r="UWT87"/>
      <c r="UWU87"/>
      <c r="UWV87"/>
      <c r="UWW87"/>
      <c r="UWX87"/>
      <c r="UWY87"/>
      <c r="UWZ87"/>
      <c r="UXA87"/>
      <c r="UXB87"/>
      <c r="UXC87"/>
      <c r="UXD87"/>
      <c r="UXE87"/>
      <c r="UXF87"/>
      <c r="UXG87"/>
      <c r="UXH87"/>
      <c r="UXI87"/>
      <c r="UXJ87"/>
      <c r="UXK87"/>
      <c r="UXL87"/>
      <c r="UXM87"/>
      <c r="UXN87"/>
      <c r="UXO87"/>
      <c r="UXP87"/>
      <c r="UXQ87"/>
      <c r="UXR87"/>
      <c r="UXS87"/>
      <c r="UXT87"/>
      <c r="UXU87"/>
      <c r="UXV87"/>
      <c r="UXW87"/>
      <c r="UXX87"/>
      <c r="UXY87"/>
      <c r="UXZ87"/>
      <c r="UYA87"/>
      <c r="UYB87"/>
      <c r="UYC87"/>
      <c r="UYD87"/>
      <c r="UYE87"/>
      <c r="UYF87"/>
      <c r="UYG87"/>
      <c r="UYH87"/>
      <c r="UYI87"/>
      <c r="UYJ87"/>
      <c r="UYK87"/>
      <c r="UYL87"/>
      <c r="UYM87"/>
      <c r="UYN87"/>
      <c r="UYO87"/>
      <c r="UYP87"/>
      <c r="UYQ87"/>
      <c r="UYR87"/>
      <c r="UYS87"/>
      <c r="UYT87"/>
      <c r="UYU87"/>
      <c r="UYV87"/>
      <c r="UYW87"/>
      <c r="UYX87"/>
      <c r="UYY87"/>
      <c r="UYZ87"/>
      <c r="UZA87"/>
      <c r="UZB87"/>
      <c r="UZC87"/>
      <c r="UZD87"/>
      <c r="UZE87"/>
      <c r="UZF87"/>
      <c r="UZG87"/>
      <c r="UZH87"/>
      <c r="UZI87"/>
      <c r="UZJ87"/>
      <c r="UZK87"/>
      <c r="UZL87"/>
      <c r="UZM87"/>
      <c r="UZN87"/>
      <c r="UZO87"/>
      <c r="UZP87"/>
      <c r="UZQ87"/>
      <c r="UZR87"/>
      <c r="UZS87"/>
      <c r="UZT87"/>
      <c r="UZU87"/>
      <c r="UZV87"/>
      <c r="UZW87"/>
      <c r="UZX87"/>
      <c r="UZY87"/>
      <c r="UZZ87"/>
      <c r="VAA87"/>
      <c r="VAB87"/>
      <c r="VAC87"/>
      <c r="VAD87"/>
      <c r="VAE87"/>
      <c r="VAF87"/>
      <c r="VAG87"/>
      <c r="VAH87"/>
      <c r="VAI87"/>
      <c r="VAJ87"/>
      <c r="VAK87"/>
      <c r="VAL87"/>
      <c r="VAM87"/>
      <c r="VAN87"/>
      <c r="VAO87"/>
      <c r="VAP87"/>
      <c r="VAQ87"/>
      <c r="VAR87"/>
      <c r="VAS87"/>
      <c r="VAT87"/>
      <c r="VAU87"/>
      <c r="VAV87"/>
      <c r="VAW87"/>
      <c r="VAX87"/>
      <c r="VAY87"/>
      <c r="VAZ87"/>
      <c r="VBA87"/>
      <c r="VBB87"/>
      <c r="VBC87"/>
      <c r="VBD87"/>
      <c r="VBE87"/>
      <c r="VBF87"/>
      <c r="VBG87"/>
      <c r="VBH87"/>
      <c r="VBI87"/>
      <c r="VBJ87"/>
      <c r="VBK87"/>
      <c r="VBL87"/>
      <c r="VBM87"/>
      <c r="VBN87"/>
      <c r="VBO87"/>
      <c r="VBP87"/>
      <c r="VBQ87"/>
      <c r="VBR87"/>
      <c r="VBS87"/>
      <c r="VBT87"/>
      <c r="VBU87"/>
      <c r="VBV87"/>
      <c r="VBW87"/>
      <c r="VBX87"/>
      <c r="VBY87"/>
      <c r="VBZ87"/>
      <c r="VCA87"/>
      <c r="VCB87"/>
      <c r="VCC87"/>
      <c r="VCD87"/>
      <c r="VCE87"/>
      <c r="VCF87"/>
      <c r="VCG87"/>
      <c r="VCH87"/>
      <c r="VCI87"/>
      <c r="VCJ87"/>
      <c r="VCK87"/>
      <c r="VCL87"/>
      <c r="VCM87"/>
      <c r="VCN87"/>
      <c r="VCO87"/>
      <c r="VCP87"/>
      <c r="VCQ87"/>
      <c r="VCR87"/>
      <c r="VCS87"/>
      <c r="VCT87"/>
      <c r="VCU87"/>
      <c r="VCV87"/>
      <c r="VCW87"/>
      <c r="VCX87"/>
      <c r="VCY87"/>
      <c r="VCZ87"/>
      <c r="VDA87"/>
      <c r="VDB87"/>
      <c r="VDC87"/>
      <c r="VDD87"/>
      <c r="VDE87"/>
      <c r="VDF87"/>
      <c r="VDG87"/>
      <c r="VDH87"/>
      <c r="VDI87"/>
      <c r="VDJ87"/>
      <c r="VDK87"/>
      <c r="VDL87"/>
      <c r="VDM87"/>
      <c r="VDN87"/>
      <c r="VDO87"/>
      <c r="VDP87"/>
      <c r="VDQ87"/>
      <c r="VDR87"/>
      <c r="VDS87"/>
      <c r="VDT87"/>
      <c r="VDU87"/>
      <c r="VDV87"/>
      <c r="VDW87"/>
      <c r="VDX87"/>
      <c r="VDY87"/>
      <c r="VDZ87"/>
      <c r="VEA87"/>
      <c r="VEB87"/>
      <c r="VEC87"/>
      <c r="VED87"/>
      <c r="VEE87"/>
      <c r="VEF87"/>
      <c r="VEG87"/>
      <c r="VEH87"/>
      <c r="VEI87"/>
      <c r="VEJ87"/>
      <c r="VEK87"/>
      <c r="VEL87"/>
      <c r="VEM87"/>
      <c r="VEN87"/>
      <c r="VEO87"/>
      <c r="VEP87"/>
      <c r="VEQ87"/>
      <c r="VER87"/>
      <c r="VES87"/>
      <c r="VET87"/>
      <c r="VEU87"/>
      <c r="VEV87"/>
      <c r="VEW87"/>
      <c r="VEX87"/>
      <c r="VEY87"/>
      <c r="VEZ87"/>
      <c r="VFA87"/>
      <c r="VFB87"/>
      <c r="VFC87"/>
      <c r="VFD87"/>
      <c r="VFE87"/>
      <c r="VFF87"/>
      <c r="VFG87"/>
      <c r="VFH87"/>
      <c r="VFI87"/>
      <c r="VFJ87"/>
      <c r="VFK87"/>
      <c r="VFL87"/>
      <c r="VFM87"/>
      <c r="VFN87"/>
      <c r="VFO87"/>
      <c r="VFP87"/>
      <c r="VFQ87"/>
      <c r="VFR87"/>
      <c r="VFS87"/>
      <c r="VFT87"/>
      <c r="VFU87"/>
      <c r="VFV87"/>
      <c r="VFW87"/>
      <c r="VFX87"/>
      <c r="VFY87"/>
      <c r="VFZ87"/>
      <c r="VGA87"/>
      <c r="VGB87"/>
      <c r="VGC87"/>
      <c r="VGD87"/>
      <c r="VGE87"/>
      <c r="VGF87"/>
      <c r="VGG87"/>
      <c r="VGH87"/>
      <c r="VGI87"/>
      <c r="VGJ87"/>
      <c r="VGK87"/>
      <c r="VGL87"/>
      <c r="VGM87"/>
      <c r="VGN87"/>
      <c r="VGO87"/>
      <c r="VGP87"/>
      <c r="VGQ87"/>
      <c r="VGR87"/>
      <c r="VGS87"/>
      <c r="VGT87"/>
      <c r="VGU87"/>
      <c r="VGV87"/>
      <c r="VGW87"/>
      <c r="VGX87"/>
      <c r="VGY87"/>
      <c r="VGZ87"/>
      <c r="VHA87"/>
      <c r="VHB87"/>
      <c r="VHC87"/>
      <c r="VHD87"/>
      <c r="VHE87"/>
      <c r="VHF87"/>
      <c r="VHG87"/>
      <c r="VHH87"/>
      <c r="VHI87"/>
      <c r="VHJ87"/>
      <c r="VHK87"/>
      <c r="VHL87"/>
      <c r="VHM87"/>
      <c r="VHN87"/>
      <c r="VHO87"/>
      <c r="VHP87"/>
      <c r="VHQ87"/>
      <c r="VHR87"/>
      <c r="VHS87"/>
      <c r="VHT87"/>
      <c r="VHU87"/>
      <c r="VHV87"/>
      <c r="VHW87"/>
      <c r="VHX87"/>
      <c r="VHY87"/>
      <c r="VHZ87"/>
      <c r="VIA87"/>
      <c r="VIB87"/>
      <c r="VIC87"/>
      <c r="VID87"/>
      <c r="VIE87"/>
      <c r="VIF87"/>
      <c r="VIG87"/>
      <c r="VIH87"/>
      <c r="VII87"/>
      <c r="VIJ87"/>
      <c r="VIK87"/>
      <c r="VIL87"/>
      <c r="VIM87"/>
      <c r="VIN87"/>
      <c r="VIO87"/>
      <c r="VIP87"/>
      <c r="VIQ87"/>
      <c r="VIR87"/>
      <c r="VIS87"/>
      <c r="VIT87"/>
      <c r="VIU87"/>
      <c r="VIV87"/>
      <c r="VIW87"/>
      <c r="VIX87"/>
      <c r="VIY87"/>
      <c r="VIZ87"/>
      <c r="VJA87"/>
      <c r="VJB87"/>
      <c r="VJC87"/>
      <c r="VJD87"/>
      <c r="VJE87"/>
      <c r="VJF87"/>
      <c r="VJG87"/>
      <c r="VJH87"/>
      <c r="VJI87"/>
      <c r="VJJ87"/>
      <c r="VJK87"/>
      <c r="VJL87"/>
      <c r="VJM87"/>
      <c r="VJN87"/>
      <c r="VJO87"/>
      <c r="VJP87"/>
      <c r="VJQ87"/>
      <c r="VJR87"/>
      <c r="VJS87"/>
      <c r="VJT87"/>
      <c r="VJU87"/>
      <c r="VJV87"/>
      <c r="VJW87"/>
      <c r="VJX87"/>
      <c r="VJY87"/>
      <c r="VJZ87"/>
      <c r="VKA87"/>
      <c r="VKB87"/>
      <c r="VKC87"/>
      <c r="VKD87"/>
      <c r="VKE87"/>
      <c r="VKF87"/>
      <c r="VKG87"/>
      <c r="VKH87"/>
      <c r="VKI87"/>
      <c r="VKJ87"/>
      <c r="VKK87"/>
      <c r="VKL87"/>
      <c r="VKM87"/>
      <c r="VKN87"/>
      <c r="VKO87"/>
      <c r="VKP87"/>
      <c r="VKQ87"/>
      <c r="VKR87"/>
      <c r="VKS87"/>
      <c r="VKT87"/>
      <c r="VKU87"/>
      <c r="VKV87"/>
      <c r="VKW87"/>
      <c r="VKX87"/>
      <c r="VKY87"/>
      <c r="VKZ87"/>
      <c r="VLA87"/>
      <c r="VLB87"/>
      <c r="VLC87"/>
      <c r="VLD87"/>
      <c r="VLE87"/>
      <c r="VLF87"/>
      <c r="VLG87"/>
      <c r="VLH87"/>
      <c r="VLI87"/>
      <c r="VLJ87"/>
      <c r="VLK87"/>
      <c r="VLL87"/>
      <c r="VLM87"/>
      <c r="VLN87"/>
      <c r="VLO87"/>
      <c r="VLP87"/>
      <c r="VLQ87"/>
      <c r="VLR87"/>
      <c r="VLS87"/>
      <c r="VLT87"/>
      <c r="VLU87"/>
      <c r="VLV87"/>
      <c r="VLW87"/>
      <c r="VLX87"/>
      <c r="VLY87"/>
      <c r="VLZ87"/>
      <c r="VMA87"/>
      <c r="VMB87"/>
      <c r="VMC87"/>
      <c r="VMD87"/>
      <c r="VME87"/>
      <c r="VMF87"/>
      <c r="VMG87"/>
      <c r="VMH87"/>
      <c r="VMI87"/>
      <c r="VMJ87"/>
      <c r="VMK87"/>
      <c r="VML87"/>
      <c r="VMM87"/>
      <c r="VMN87"/>
      <c r="VMO87"/>
      <c r="VMP87"/>
      <c r="VMQ87"/>
      <c r="VMR87"/>
      <c r="VMS87"/>
      <c r="VMT87"/>
      <c r="VMU87"/>
      <c r="VMV87"/>
      <c r="VMW87"/>
      <c r="VMX87"/>
      <c r="VMY87"/>
      <c r="VMZ87"/>
      <c r="VNA87"/>
      <c r="VNB87"/>
      <c r="VNC87"/>
      <c r="VND87"/>
      <c r="VNE87"/>
      <c r="VNF87"/>
      <c r="VNG87"/>
      <c r="VNH87"/>
      <c r="VNI87"/>
      <c r="VNJ87"/>
      <c r="VNK87"/>
      <c r="VNL87"/>
      <c r="VNM87"/>
      <c r="VNN87"/>
      <c r="VNO87"/>
      <c r="VNP87"/>
      <c r="VNQ87"/>
      <c r="VNR87"/>
      <c r="VNS87"/>
      <c r="VNT87"/>
      <c r="VNU87"/>
      <c r="VNV87"/>
      <c r="VNW87"/>
      <c r="VNX87"/>
      <c r="VNY87"/>
      <c r="VNZ87"/>
      <c r="VOA87"/>
      <c r="VOB87"/>
      <c r="VOC87"/>
      <c r="VOD87"/>
      <c r="VOE87"/>
      <c r="VOF87"/>
      <c r="VOG87"/>
      <c r="VOH87"/>
      <c r="VOI87"/>
      <c r="VOJ87"/>
      <c r="VOK87"/>
      <c r="VOL87"/>
      <c r="VOM87"/>
      <c r="VON87"/>
      <c r="VOO87"/>
      <c r="VOP87"/>
      <c r="VOQ87"/>
      <c r="VOR87"/>
      <c r="VOS87"/>
      <c r="VOT87"/>
      <c r="VOU87"/>
      <c r="VOV87"/>
      <c r="VOW87"/>
      <c r="VOX87"/>
      <c r="VOY87"/>
      <c r="VOZ87"/>
      <c r="VPA87"/>
      <c r="VPB87"/>
      <c r="VPC87"/>
      <c r="VPD87"/>
      <c r="VPE87"/>
      <c r="VPF87"/>
      <c r="VPG87"/>
      <c r="VPH87"/>
      <c r="VPI87"/>
      <c r="VPJ87"/>
      <c r="VPK87"/>
      <c r="VPL87"/>
      <c r="VPM87"/>
      <c r="VPN87"/>
      <c r="VPO87"/>
      <c r="VPP87"/>
      <c r="VPQ87"/>
      <c r="VPR87"/>
      <c r="VPS87"/>
      <c r="VPT87"/>
      <c r="VPU87"/>
      <c r="VPV87"/>
      <c r="VPW87"/>
      <c r="VPX87"/>
      <c r="VPY87"/>
      <c r="VPZ87"/>
      <c r="VQA87"/>
      <c r="VQB87"/>
      <c r="VQC87"/>
      <c r="VQD87"/>
      <c r="VQE87"/>
      <c r="VQF87"/>
      <c r="VQG87"/>
      <c r="VQH87"/>
      <c r="VQI87"/>
      <c r="VQJ87"/>
      <c r="VQK87"/>
      <c r="VQL87"/>
      <c r="VQM87"/>
      <c r="VQN87"/>
      <c r="VQO87"/>
      <c r="VQP87"/>
      <c r="VQQ87"/>
      <c r="VQR87"/>
      <c r="VQS87"/>
      <c r="VQT87"/>
      <c r="VQU87"/>
      <c r="VQV87"/>
      <c r="VQW87"/>
      <c r="VQX87"/>
      <c r="VQY87"/>
      <c r="VQZ87"/>
      <c r="VRA87"/>
      <c r="VRB87"/>
      <c r="VRC87"/>
      <c r="VRD87"/>
      <c r="VRE87"/>
      <c r="VRF87"/>
      <c r="VRG87"/>
      <c r="VRH87"/>
      <c r="VRI87"/>
      <c r="VRJ87"/>
      <c r="VRK87"/>
      <c r="VRL87"/>
      <c r="VRM87"/>
      <c r="VRN87"/>
      <c r="VRO87"/>
      <c r="VRP87"/>
      <c r="VRQ87"/>
      <c r="VRR87"/>
      <c r="VRS87"/>
      <c r="VRT87"/>
      <c r="VRU87"/>
      <c r="VRV87"/>
      <c r="VRW87"/>
      <c r="VRX87"/>
      <c r="VRY87"/>
      <c r="VRZ87"/>
      <c r="VSA87"/>
      <c r="VSB87"/>
      <c r="VSC87"/>
      <c r="VSD87"/>
      <c r="VSE87"/>
      <c r="VSF87"/>
      <c r="VSG87"/>
      <c r="VSH87"/>
      <c r="VSI87"/>
      <c r="VSJ87"/>
      <c r="VSK87"/>
      <c r="VSL87"/>
      <c r="VSM87"/>
      <c r="VSN87"/>
      <c r="VSO87"/>
      <c r="VSP87"/>
      <c r="VSQ87"/>
      <c r="VSR87"/>
      <c r="VSS87"/>
      <c r="VST87"/>
      <c r="VSU87"/>
      <c r="VSV87"/>
      <c r="VSW87"/>
      <c r="VSX87"/>
      <c r="VSY87"/>
      <c r="VSZ87"/>
      <c r="VTA87"/>
      <c r="VTB87"/>
      <c r="VTC87"/>
      <c r="VTD87"/>
      <c r="VTE87"/>
      <c r="VTF87"/>
      <c r="VTG87"/>
      <c r="VTH87"/>
      <c r="VTI87"/>
      <c r="VTJ87"/>
      <c r="VTK87"/>
      <c r="VTL87"/>
      <c r="VTM87"/>
      <c r="VTN87"/>
      <c r="VTO87"/>
      <c r="VTP87"/>
      <c r="VTQ87"/>
      <c r="VTR87"/>
      <c r="VTS87"/>
      <c r="VTT87"/>
      <c r="VTU87"/>
      <c r="VTV87"/>
      <c r="VTW87"/>
      <c r="VTX87"/>
      <c r="VTY87"/>
      <c r="VTZ87"/>
      <c r="VUA87"/>
      <c r="VUB87"/>
      <c r="VUC87"/>
      <c r="VUD87"/>
      <c r="VUE87"/>
      <c r="VUF87"/>
      <c r="VUG87"/>
      <c r="VUH87"/>
      <c r="VUI87"/>
      <c r="VUJ87"/>
      <c r="VUK87"/>
      <c r="VUL87"/>
      <c r="VUM87"/>
      <c r="VUN87"/>
      <c r="VUO87"/>
      <c r="VUP87"/>
      <c r="VUQ87"/>
      <c r="VUR87"/>
      <c r="VUS87"/>
      <c r="VUT87"/>
      <c r="VUU87"/>
      <c r="VUV87"/>
      <c r="VUW87"/>
      <c r="VUX87"/>
      <c r="VUY87"/>
      <c r="VUZ87"/>
      <c r="VVA87"/>
      <c r="VVB87"/>
      <c r="VVC87"/>
      <c r="VVD87"/>
      <c r="VVE87"/>
      <c r="VVF87"/>
      <c r="VVG87"/>
      <c r="VVH87"/>
      <c r="VVI87"/>
      <c r="VVJ87"/>
      <c r="VVK87"/>
      <c r="VVL87"/>
      <c r="VVM87"/>
      <c r="VVN87"/>
      <c r="VVO87"/>
      <c r="VVP87"/>
      <c r="VVQ87"/>
      <c r="VVR87"/>
      <c r="VVS87"/>
      <c r="VVT87"/>
      <c r="VVU87"/>
      <c r="VVV87"/>
      <c r="VVW87"/>
      <c r="VVX87"/>
      <c r="VVY87"/>
      <c r="VVZ87"/>
      <c r="VWA87"/>
      <c r="VWB87"/>
      <c r="VWC87"/>
      <c r="VWD87"/>
      <c r="VWE87"/>
      <c r="VWF87"/>
      <c r="VWG87"/>
      <c r="VWH87"/>
      <c r="VWI87"/>
      <c r="VWJ87"/>
      <c r="VWK87"/>
      <c r="VWL87"/>
      <c r="VWM87"/>
      <c r="VWN87"/>
      <c r="VWO87"/>
      <c r="VWP87"/>
      <c r="VWQ87"/>
      <c r="VWR87"/>
      <c r="VWS87"/>
      <c r="VWT87"/>
      <c r="VWU87"/>
      <c r="VWV87"/>
      <c r="VWW87"/>
      <c r="VWX87"/>
      <c r="VWY87"/>
      <c r="VWZ87"/>
      <c r="VXA87"/>
      <c r="VXB87"/>
      <c r="VXC87"/>
      <c r="VXD87"/>
      <c r="VXE87"/>
      <c r="VXF87"/>
      <c r="VXG87"/>
      <c r="VXH87"/>
      <c r="VXI87"/>
      <c r="VXJ87"/>
      <c r="VXK87"/>
      <c r="VXL87"/>
      <c r="VXM87"/>
      <c r="VXN87"/>
      <c r="VXO87"/>
      <c r="VXP87"/>
      <c r="VXQ87"/>
      <c r="VXR87"/>
      <c r="VXS87"/>
      <c r="VXT87"/>
      <c r="VXU87"/>
      <c r="VXV87"/>
      <c r="VXW87"/>
      <c r="VXX87"/>
      <c r="VXY87"/>
      <c r="VXZ87"/>
      <c r="VYA87"/>
      <c r="VYB87"/>
      <c r="VYC87"/>
      <c r="VYD87"/>
      <c r="VYE87"/>
      <c r="VYF87"/>
      <c r="VYG87"/>
      <c r="VYH87"/>
      <c r="VYI87"/>
      <c r="VYJ87"/>
      <c r="VYK87"/>
      <c r="VYL87"/>
      <c r="VYM87"/>
      <c r="VYN87"/>
      <c r="VYO87"/>
      <c r="VYP87"/>
      <c r="VYQ87"/>
      <c r="VYR87"/>
      <c r="VYS87"/>
      <c r="VYT87"/>
      <c r="VYU87"/>
      <c r="VYV87"/>
      <c r="VYW87"/>
      <c r="VYX87"/>
      <c r="VYY87"/>
      <c r="VYZ87"/>
      <c r="VZA87"/>
      <c r="VZB87"/>
      <c r="VZC87"/>
      <c r="VZD87"/>
      <c r="VZE87"/>
      <c r="VZF87"/>
      <c r="VZG87"/>
      <c r="VZH87"/>
      <c r="VZI87"/>
      <c r="VZJ87"/>
      <c r="VZK87"/>
      <c r="VZL87"/>
      <c r="VZM87"/>
      <c r="VZN87"/>
      <c r="VZO87"/>
      <c r="VZP87"/>
      <c r="VZQ87"/>
      <c r="VZR87"/>
      <c r="VZS87"/>
      <c r="VZT87"/>
      <c r="VZU87"/>
      <c r="VZV87"/>
      <c r="VZW87"/>
      <c r="VZX87"/>
      <c r="VZY87"/>
      <c r="VZZ87"/>
      <c r="WAA87"/>
      <c r="WAB87"/>
      <c r="WAC87"/>
      <c r="WAD87"/>
      <c r="WAE87"/>
      <c r="WAF87"/>
      <c r="WAG87"/>
      <c r="WAH87"/>
      <c r="WAI87"/>
      <c r="WAJ87"/>
      <c r="WAK87"/>
      <c r="WAL87"/>
      <c r="WAM87"/>
      <c r="WAN87"/>
      <c r="WAO87"/>
      <c r="WAP87"/>
      <c r="WAQ87"/>
      <c r="WAR87"/>
      <c r="WAS87"/>
      <c r="WAT87"/>
      <c r="WAU87"/>
      <c r="WAV87"/>
      <c r="WAW87"/>
      <c r="WAX87"/>
      <c r="WAY87"/>
      <c r="WAZ87"/>
      <c r="WBA87"/>
      <c r="WBB87"/>
      <c r="WBC87"/>
      <c r="WBD87"/>
      <c r="WBE87"/>
      <c r="WBF87"/>
      <c r="WBG87"/>
      <c r="WBH87"/>
      <c r="WBI87"/>
      <c r="WBJ87"/>
      <c r="WBK87"/>
      <c r="WBL87"/>
      <c r="WBM87"/>
      <c r="WBN87"/>
      <c r="WBO87"/>
      <c r="WBP87"/>
      <c r="WBQ87"/>
      <c r="WBR87"/>
      <c r="WBS87"/>
      <c r="WBT87"/>
      <c r="WBU87"/>
      <c r="WBV87"/>
      <c r="WBW87"/>
      <c r="WBX87"/>
      <c r="WBY87"/>
      <c r="WBZ87"/>
      <c r="WCA87"/>
      <c r="WCB87"/>
      <c r="WCC87"/>
      <c r="WCD87"/>
      <c r="WCE87"/>
      <c r="WCF87"/>
      <c r="WCG87"/>
      <c r="WCH87"/>
      <c r="WCI87"/>
      <c r="WCJ87"/>
      <c r="WCK87"/>
      <c r="WCL87"/>
      <c r="WCM87"/>
      <c r="WCN87"/>
      <c r="WCO87"/>
      <c r="WCP87"/>
      <c r="WCQ87"/>
      <c r="WCR87"/>
      <c r="WCS87"/>
      <c r="WCT87"/>
      <c r="WCU87"/>
      <c r="WCV87"/>
      <c r="WCW87"/>
      <c r="WCX87"/>
      <c r="WCY87"/>
      <c r="WCZ87"/>
      <c r="WDA87"/>
      <c r="WDB87"/>
      <c r="WDC87"/>
      <c r="WDD87"/>
      <c r="WDE87"/>
      <c r="WDF87"/>
      <c r="WDG87"/>
      <c r="WDH87"/>
      <c r="WDI87"/>
      <c r="WDJ87"/>
      <c r="WDK87"/>
      <c r="WDL87"/>
      <c r="WDM87"/>
      <c r="WDN87"/>
      <c r="WDO87"/>
      <c r="WDP87"/>
      <c r="WDQ87"/>
      <c r="WDR87"/>
      <c r="WDS87"/>
      <c r="WDT87"/>
      <c r="WDU87"/>
      <c r="WDV87"/>
      <c r="WDW87"/>
      <c r="WDX87"/>
      <c r="WDY87"/>
      <c r="WDZ87"/>
      <c r="WEA87"/>
      <c r="WEB87"/>
      <c r="WEC87"/>
      <c r="WED87"/>
      <c r="WEE87"/>
      <c r="WEF87"/>
      <c r="WEG87"/>
      <c r="WEH87"/>
      <c r="WEI87"/>
      <c r="WEJ87"/>
      <c r="WEK87"/>
      <c r="WEL87"/>
      <c r="WEM87"/>
      <c r="WEN87"/>
      <c r="WEO87"/>
      <c r="WEP87"/>
      <c r="WEQ87"/>
      <c r="WER87"/>
      <c r="WES87"/>
      <c r="WET87"/>
      <c r="WEU87"/>
      <c r="WEV87"/>
      <c r="WEW87"/>
      <c r="WEX87"/>
      <c r="WEY87"/>
      <c r="WEZ87"/>
      <c r="WFA87"/>
      <c r="WFB87"/>
      <c r="WFC87"/>
      <c r="WFD87"/>
      <c r="WFE87"/>
      <c r="WFF87"/>
      <c r="WFG87"/>
      <c r="WFH87"/>
      <c r="WFI87"/>
      <c r="WFJ87"/>
      <c r="WFK87"/>
      <c r="WFL87"/>
      <c r="WFM87"/>
      <c r="WFN87"/>
      <c r="WFO87"/>
      <c r="WFP87"/>
      <c r="WFQ87"/>
      <c r="WFR87"/>
      <c r="WFS87"/>
      <c r="WFT87"/>
      <c r="WFU87"/>
      <c r="WFV87"/>
      <c r="WFW87"/>
      <c r="WFX87"/>
      <c r="WFY87"/>
      <c r="WFZ87"/>
      <c r="WGA87"/>
      <c r="WGB87"/>
      <c r="WGC87"/>
      <c r="WGD87"/>
      <c r="WGE87"/>
      <c r="WGF87"/>
      <c r="WGG87"/>
      <c r="WGH87"/>
      <c r="WGI87"/>
      <c r="WGJ87"/>
      <c r="WGK87"/>
      <c r="WGL87"/>
      <c r="WGM87"/>
      <c r="WGN87"/>
      <c r="WGO87"/>
      <c r="WGP87"/>
      <c r="WGQ87"/>
      <c r="WGR87"/>
      <c r="WGS87"/>
      <c r="WGT87"/>
      <c r="WGU87"/>
      <c r="WGV87"/>
      <c r="WGW87"/>
      <c r="WGX87"/>
      <c r="WGY87"/>
      <c r="WGZ87"/>
      <c r="WHA87"/>
      <c r="WHB87"/>
      <c r="WHC87"/>
      <c r="WHD87"/>
      <c r="WHE87"/>
      <c r="WHF87"/>
      <c r="WHG87"/>
      <c r="WHH87"/>
      <c r="WHI87"/>
      <c r="WHJ87"/>
      <c r="WHK87"/>
      <c r="WHL87"/>
      <c r="WHM87"/>
      <c r="WHN87"/>
      <c r="WHO87"/>
      <c r="WHP87"/>
      <c r="WHQ87"/>
      <c r="WHR87"/>
      <c r="WHS87"/>
      <c r="WHT87"/>
      <c r="WHU87"/>
      <c r="WHV87"/>
      <c r="WHW87"/>
      <c r="WHX87"/>
      <c r="WHY87"/>
      <c r="WHZ87"/>
      <c r="WIA87"/>
      <c r="WIB87"/>
      <c r="WIC87"/>
      <c r="WID87"/>
      <c r="WIE87"/>
      <c r="WIF87"/>
      <c r="WIG87"/>
      <c r="WIH87"/>
      <c r="WII87"/>
      <c r="WIJ87"/>
      <c r="WIK87"/>
      <c r="WIL87"/>
      <c r="WIM87"/>
      <c r="WIN87"/>
      <c r="WIO87"/>
      <c r="WIP87"/>
      <c r="WIQ87"/>
      <c r="WIR87"/>
      <c r="WIS87"/>
      <c r="WIT87"/>
      <c r="WIU87"/>
      <c r="WIV87"/>
      <c r="WIW87"/>
      <c r="WIX87"/>
      <c r="WIY87"/>
      <c r="WIZ87"/>
      <c r="WJA87"/>
      <c r="WJB87"/>
      <c r="WJC87"/>
      <c r="WJD87"/>
      <c r="WJE87"/>
      <c r="WJF87"/>
      <c r="WJG87"/>
      <c r="WJH87"/>
      <c r="WJI87"/>
      <c r="WJJ87"/>
      <c r="WJK87"/>
      <c r="WJL87"/>
      <c r="WJM87"/>
      <c r="WJN87"/>
      <c r="WJO87"/>
      <c r="WJP87"/>
      <c r="WJQ87"/>
      <c r="WJR87"/>
      <c r="WJS87"/>
      <c r="WJT87"/>
      <c r="WJU87"/>
      <c r="WJV87"/>
      <c r="WJW87"/>
      <c r="WJX87"/>
      <c r="WJY87"/>
      <c r="WJZ87"/>
      <c r="WKA87"/>
      <c r="WKB87"/>
      <c r="WKC87"/>
      <c r="WKD87"/>
      <c r="WKE87"/>
      <c r="WKF87"/>
      <c r="WKG87"/>
      <c r="WKH87"/>
      <c r="WKI87"/>
      <c r="WKJ87"/>
      <c r="WKK87"/>
      <c r="WKL87"/>
      <c r="WKM87"/>
      <c r="WKN87"/>
      <c r="WKO87"/>
      <c r="WKP87"/>
      <c r="WKQ87"/>
      <c r="WKR87"/>
      <c r="WKS87"/>
      <c r="WKT87"/>
      <c r="WKU87"/>
      <c r="WKV87"/>
      <c r="WKW87"/>
      <c r="WKX87"/>
      <c r="WKY87"/>
      <c r="WKZ87"/>
      <c r="WLA87"/>
      <c r="WLB87"/>
      <c r="WLC87"/>
      <c r="WLD87"/>
      <c r="WLE87"/>
      <c r="WLF87"/>
      <c r="WLG87"/>
      <c r="WLH87"/>
      <c r="WLI87"/>
      <c r="WLJ87"/>
      <c r="WLK87"/>
      <c r="WLL87"/>
      <c r="WLM87"/>
      <c r="WLN87"/>
      <c r="WLO87"/>
      <c r="WLP87"/>
      <c r="WLQ87"/>
      <c r="WLR87"/>
      <c r="WLS87"/>
      <c r="WLT87"/>
      <c r="WLU87"/>
      <c r="WLV87"/>
      <c r="WLW87"/>
      <c r="WLX87"/>
      <c r="WLY87"/>
      <c r="WLZ87"/>
      <c r="WMA87"/>
      <c r="WMB87"/>
      <c r="WMC87"/>
      <c r="WMD87"/>
      <c r="WME87"/>
      <c r="WMF87"/>
      <c r="WMG87"/>
      <c r="WMH87"/>
      <c r="WMI87"/>
      <c r="WMJ87"/>
      <c r="WMK87"/>
      <c r="WML87"/>
      <c r="WMM87"/>
      <c r="WMN87"/>
      <c r="WMO87"/>
      <c r="WMP87"/>
      <c r="WMQ87"/>
      <c r="WMR87"/>
      <c r="WMS87"/>
      <c r="WMT87"/>
      <c r="WMU87"/>
      <c r="WMV87"/>
      <c r="WMW87"/>
      <c r="WMX87"/>
      <c r="WMY87"/>
      <c r="WMZ87"/>
      <c r="WNA87"/>
      <c r="WNB87"/>
      <c r="WNC87"/>
      <c r="WND87"/>
      <c r="WNE87"/>
      <c r="WNF87"/>
      <c r="WNG87"/>
      <c r="WNH87"/>
      <c r="WNI87"/>
      <c r="WNJ87"/>
      <c r="WNK87"/>
      <c r="WNL87"/>
      <c r="WNM87"/>
      <c r="WNN87"/>
      <c r="WNO87"/>
      <c r="WNP87"/>
      <c r="WNQ87"/>
      <c r="WNR87"/>
      <c r="WNS87"/>
      <c r="WNT87"/>
      <c r="WNU87"/>
      <c r="WNV87"/>
      <c r="WNW87"/>
      <c r="WNX87"/>
      <c r="WNY87"/>
      <c r="WNZ87"/>
      <c r="WOA87"/>
      <c r="WOB87"/>
      <c r="WOC87"/>
      <c r="WOD87"/>
      <c r="WOE87"/>
      <c r="WOF87"/>
      <c r="WOG87"/>
      <c r="WOH87"/>
      <c r="WOI87"/>
      <c r="WOJ87"/>
      <c r="WOK87"/>
      <c r="WOL87"/>
      <c r="WOM87"/>
      <c r="WON87"/>
      <c r="WOO87"/>
      <c r="WOP87"/>
      <c r="WOQ87"/>
      <c r="WOR87"/>
      <c r="WOS87"/>
      <c r="WOT87"/>
      <c r="WOU87"/>
      <c r="WOV87"/>
      <c r="WOW87"/>
      <c r="WOX87"/>
      <c r="WOY87"/>
      <c r="WOZ87"/>
      <c r="WPA87"/>
      <c r="WPB87"/>
      <c r="WPC87"/>
      <c r="WPD87"/>
      <c r="WPE87"/>
      <c r="WPF87"/>
      <c r="WPG87"/>
      <c r="WPH87"/>
      <c r="WPI87"/>
      <c r="WPJ87"/>
      <c r="WPK87"/>
      <c r="WPL87"/>
      <c r="WPM87"/>
      <c r="WPN87"/>
      <c r="WPO87"/>
      <c r="WPP87"/>
      <c r="WPQ87"/>
      <c r="WPR87"/>
      <c r="WPS87"/>
      <c r="WPT87"/>
      <c r="WPU87"/>
      <c r="WPV87"/>
      <c r="WPW87"/>
      <c r="WPX87"/>
      <c r="WPY87"/>
      <c r="WPZ87"/>
      <c r="WQA87"/>
      <c r="WQB87"/>
      <c r="WQC87"/>
      <c r="WQD87"/>
      <c r="WQE87"/>
      <c r="WQF87"/>
      <c r="WQG87"/>
      <c r="WQH87"/>
      <c r="WQI87"/>
      <c r="WQJ87"/>
      <c r="WQK87"/>
      <c r="WQL87"/>
      <c r="WQM87"/>
      <c r="WQN87"/>
      <c r="WQO87"/>
      <c r="WQP87"/>
      <c r="WQQ87"/>
      <c r="WQR87"/>
      <c r="WQS87"/>
      <c r="WQT87"/>
      <c r="WQU87"/>
      <c r="WQV87"/>
      <c r="WQW87"/>
      <c r="WQX87"/>
      <c r="WQY87"/>
      <c r="WQZ87"/>
      <c r="WRA87"/>
      <c r="WRB87"/>
      <c r="WRC87"/>
      <c r="WRD87"/>
      <c r="WRE87"/>
      <c r="WRF87"/>
      <c r="WRG87"/>
      <c r="WRH87"/>
      <c r="WRI87"/>
      <c r="WRJ87"/>
      <c r="WRK87"/>
      <c r="WRL87"/>
      <c r="WRM87"/>
      <c r="WRN87"/>
      <c r="WRO87"/>
      <c r="WRP87"/>
      <c r="WRQ87"/>
      <c r="WRR87"/>
      <c r="WRS87"/>
      <c r="WRT87"/>
      <c r="WRU87"/>
      <c r="WRV87"/>
      <c r="WRW87"/>
      <c r="WRX87"/>
      <c r="WRY87"/>
      <c r="WRZ87"/>
      <c r="WSA87"/>
      <c r="WSB87"/>
      <c r="WSC87"/>
      <c r="WSD87"/>
      <c r="WSE87"/>
      <c r="WSF87"/>
      <c r="WSG87"/>
      <c r="WSH87"/>
      <c r="WSI87"/>
      <c r="WSJ87"/>
      <c r="WSK87"/>
      <c r="WSL87"/>
      <c r="WSM87"/>
      <c r="WSN87"/>
      <c r="WSO87"/>
      <c r="WSP87"/>
      <c r="WSQ87"/>
      <c r="WSR87"/>
      <c r="WSS87"/>
      <c r="WST87"/>
      <c r="WSU87"/>
      <c r="WSV87"/>
      <c r="WSW87"/>
      <c r="WSX87"/>
      <c r="WSY87"/>
      <c r="WSZ87"/>
      <c r="WTA87"/>
      <c r="WTB87"/>
      <c r="WTC87"/>
      <c r="WTD87"/>
      <c r="WTE87"/>
      <c r="WTF87"/>
      <c r="WTG87"/>
      <c r="WTH87"/>
      <c r="WTI87"/>
      <c r="WTJ87"/>
      <c r="WTK87"/>
      <c r="WTL87"/>
      <c r="WTM87"/>
      <c r="WTN87"/>
      <c r="WTO87"/>
      <c r="WTP87"/>
      <c r="WTQ87"/>
      <c r="WTR87"/>
      <c r="WTS87"/>
      <c r="WTT87"/>
      <c r="WTU87"/>
      <c r="WTV87"/>
      <c r="WTW87"/>
      <c r="WTX87"/>
      <c r="WTY87"/>
      <c r="WTZ87"/>
      <c r="WUA87"/>
      <c r="WUB87"/>
      <c r="WUC87"/>
      <c r="WUD87"/>
      <c r="WUE87"/>
      <c r="WUF87"/>
      <c r="WUG87"/>
      <c r="WUH87"/>
      <c r="WUI87"/>
      <c r="WUJ87"/>
      <c r="WUK87"/>
      <c r="WUL87"/>
      <c r="WUM87"/>
      <c r="WUN87"/>
      <c r="WUO87"/>
      <c r="WUP87"/>
      <c r="WUQ87"/>
      <c r="WUR87"/>
      <c r="WUS87"/>
      <c r="WUT87"/>
      <c r="WUU87"/>
      <c r="WUV87"/>
      <c r="WUW87"/>
      <c r="WUX87"/>
      <c r="WUY87"/>
      <c r="WUZ87"/>
      <c r="WVA87"/>
      <c r="WVB87"/>
      <c r="WVC87"/>
      <c r="WVD87"/>
      <c r="WVE87"/>
      <c r="WVF87"/>
      <c r="WVG87"/>
      <c r="WVH87"/>
      <c r="WVI87"/>
      <c r="WVJ87"/>
      <c r="WVK87"/>
      <c r="WVL87"/>
      <c r="WVM87"/>
      <c r="WVN87"/>
      <c r="WVO87"/>
      <c r="WVP87"/>
      <c r="WVQ87"/>
      <c r="WVR87"/>
      <c r="WVS87"/>
      <c r="WVT87"/>
      <c r="WVU87"/>
      <c r="WVV87"/>
      <c r="WVW87"/>
      <c r="WVX87"/>
      <c r="WVY87"/>
      <c r="WVZ87"/>
      <c r="WWA87"/>
      <c r="WWB87"/>
      <c r="WWC87"/>
      <c r="WWD87"/>
      <c r="WWE87"/>
      <c r="WWF87"/>
      <c r="WWG87"/>
      <c r="WWH87"/>
      <c r="WWI87"/>
      <c r="WWJ87"/>
      <c r="WWK87"/>
      <c r="WWL87"/>
      <c r="WWM87"/>
      <c r="WWN87"/>
      <c r="WWO87"/>
      <c r="WWP87"/>
      <c r="WWQ87"/>
      <c r="WWR87"/>
      <c r="WWS87"/>
      <c r="WWT87"/>
      <c r="WWU87"/>
      <c r="WWV87"/>
      <c r="WWW87"/>
      <c r="WWX87"/>
      <c r="WWY87"/>
      <c r="WWZ87"/>
      <c r="WXA87"/>
      <c r="WXB87"/>
      <c r="WXC87"/>
      <c r="WXD87"/>
      <c r="WXE87"/>
      <c r="WXF87"/>
      <c r="WXG87"/>
      <c r="WXH87"/>
      <c r="WXI87"/>
      <c r="WXJ87"/>
      <c r="WXK87"/>
      <c r="WXL87"/>
      <c r="WXM87"/>
      <c r="WXN87"/>
      <c r="WXO87"/>
      <c r="WXP87"/>
      <c r="WXQ87"/>
      <c r="WXR87"/>
      <c r="WXS87"/>
      <c r="WXT87"/>
      <c r="WXU87"/>
      <c r="WXV87"/>
      <c r="WXW87"/>
      <c r="WXX87"/>
      <c r="WXY87"/>
      <c r="WXZ87"/>
      <c r="WYA87"/>
      <c r="WYB87"/>
      <c r="WYC87"/>
      <c r="WYD87"/>
      <c r="WYE87"/>
      <c r="WYF87"/>
      <c r="WYG87"/>
      <c r="WYH87"/>
      <c r="WYI87"/>
      <c r="WYJ87"/>
      <c r="WYK87"/>
      <c r="WYL87"/>
      <c r="WYM87"/>
      <c r="WYN87"/>
      <c r="WYO87"/>
      <c r="WYP87"/>
      <c r="WYQ87"/>
      <c r="WYR87"/>
      <c r="WYS87"/>
      <c r="WYT87"/>
      <c r="WYU87"/>
      <c r="WYV87"/>
      <c r="WYW87"/>
      <c r="WYX87"/>
      <c r="WYY87"/>
      <c r="WYZ87"/>
      <c r="WZA87"/>
      <c r="WZB87"/>
      <c r="WZC87"/>
      <c r="WZD87"/>
      <c r="WZE87"/>
      <c r="WZF87"/>
      <c r="WZG87"/>
      <c r="WZH87"/>
      <c r="WZI87"/>
      <c r="WZJ87"/>
      <c r="WZK87"/>
      <c r="WZL87"/>
      <c r="WZM87"/>
      <c r="WZN87"/>
      <c r="WZO87"/>
      <c r="WZP87"/>
      <c r="WZQ87"/>
      <c r="WZR87"/>
      <c r="WZS87"/>
      <c r="WZT87"/>
      <c r="WZU87"/>
      <c r="WZV87"/>
      <c r="WZW87"/>
      <c r="WZX87"/>
      <c r="WZY87"/>
      <c r="WZZ87"/>
      <c r="XAA87"/>
      <c r="XAB87"/>
      <c r="XAC87"/>
      <c r="XAD87"/>
      <c r="XAE87"/>
      <c r="XAF87"/>
      <c r="XAG87"/>
      <c r="XAH87"/>
      <c r="XAI87"/>
      <c r="XAJ87"/>
      <c r="XAK87"/>
      <c r="XAL87"/>
      <c r="XAM87"/>
      <c r="XAN87"/>
      <c r="XAO87"/>
      <c r="XAP87"/>
      <c r="XAQ87"/>
      <c r="XAR87"/>
      <c r="XAS87"/>
      <c r="XAT87"/>
      <c r="XAU87"/>
      <c r="XAV87"/>
      <c r="XAW87"/>
      <c r="XAX87"/>
      <c r="XAY87"/>
      <c r="XAZ87"/>
      <c r="XBA87"/>
      <c r="XBB87"/>
      <c r="XBC87"/>
      <c r="XBD87"/>
      <c r="XBE87"/>
      <c r="XBF87"/>
      <c r="XBG87"/>
      <c r="XBH87"/>
      <c r="XBI87"/>
      <c r="XBJ87"/>
      <c r="XBK87"/>
      <c r="XBL87"/>
      <c r="XBM87"/>
      <c r="XBN87"/>
      <c r="XBO87"/>
      <c r="XBP87"/>
      <c r="XBQ87"/>
      <c r="XBR87"/>
      <c r="XBS87"/>
      <c r="XBT87"/>
      <c r="XBU87"/>
      <c r="XBV87"/>
      <c r="XBW87"/>
      <c r="XBX87"/>
      <c r="XBY87"/>
      <c r="XBZ87"/>
      <c r="XCA87"/>
      <c r="XCB87"/>
      <c r="XCC87"/>
      <c r="XCD87"/>
      <c r="XCE87"/>
      <c r="XCF87"/>
      <c r="XCG87"/>
      <c r="XCH87"/>
      <c r="XCI87"/>
      <c r="XCJ87"/>
      <c r="XCK87"/>
      <c r="XCL87"/>
      <c r="XCM87"/>
      <c r="XCN87"/>
      <c r="XCO87"/>
      <c r="XCP87"/>
      <c r="XCQ87"/>
      <c r="XCR87"/>
      <c r="XCS87"/>
      <c r="XCT87"/>
      <c r="XCU87"/>
      <c r="XCV87"/>
      <c r="XCW87"/>
      <c r="XCX87"/>
      <c r="XCY87"/>
      <c r="XCZ87"/>
      <c r="XDA87"/>
      <c r="XDB87"/>
      <c r="XDC87"/>
      <c r="XDD87"/>
      <c r="XDE87"/>
      <c r="XDF87"/>
      <c r="XDG87"/>
      <c r="XDH87"/>
      <c r="XDI87"/>
      <c r="XDJ87"/>
      <c r="XDK87"/>
      <c r="XDL87"/>
      <c r="XDM87"/>
      <c r="XDN87"/>
      <c r="XDO87"/>
      <c r="XDP87"/>
      <c r="XDQ87"/>
      <c r="XDR87"/>
      <c r="XDS87"/>
      <c r="XDT87"/>
      <c r="XDU87"/>
      <c r="XDV87"/>
      <c r="XDW87"/>
      <c r="XDX87"/>
      <c r="XDY87"/>
      <c r="XDZ87"/>
      <c r="XEA87"/>
      <c r="XEB87"/>
      <c r="XEC87"/>
      <c r="XED87"/>
      <c r="XEE87"/>
      <c r="XEF87"/>
      <c r="XEG87"/>
      <c r="XEH87"/>
      <c r="XEI87"/>
      <c r="XEJ87"/>
      <c r="XEK87"/>
      <c r="XEL87"/>
      <c r="XEM87"/>
      <c r="XEN87"/>
      <c r="XEO87"/>
      <c r="XEP87"/>
      <c r="XEQ87"/>
      <c r="XER87"/>
      <c r="XES87"/>
      <c r="XET87"/>
      <c r="XEU87"/>
      <c r="XEV87"/>
      <c r="XEW87"/>
      <c r="XEX87"/>
      <c r="XEY87"/>
      <c r="XEZ87"/>
    </row>
    <row r="88" spans="1:16380" x14ac:dyDescent="0.2">
      <c r="A88" s="179"/>
      <c r="B88" s="1089"/>
      <c r="C88" s="1403"/>
      <c r="D88" s="1047"/>
      <c r="E88" s="728"/>
      <c r="F88" s="728"/>
      <c r="G88" s="1048"/>
      <c r="H88" s="1061"/>
      <c r="I88" s="179"/>
      <c r="J88" s="179"/>
      <c r="K88" s="179"/>
      <c r="L88" s="179"/>
      <c r="M88" s="179"/>
      <c r="N88" s="179"/>
      <c r="O88" s="179"/>
      <c r="P88" s="179"/>
      <c r="Q88" s="179"/>
      <c r="R88" s="179"/>
      <c r="S88" s="179"/>
      <c r="T88" s="179"/>
    </row>
    <row r="89" spans="1:16380" x14ac:dyDescent="0.2">
      <c r="A89" s="179"/>
      <c r="B89" s="1090"/>
      <c r="C89" s="1088"/>
      <c r="D89" s="1047"/>
      <c r="E89" s="728"/>
      <c r="F89" s="728"/>
      <c r="G89" s="1048"/>
      <c r="H89" s="1061"/>
      <c r="I89" s="179"/>
      <c r="J89" s="179"/>
      <c r="K89" s="179"/>
      <c r="L89" s="179"/>
      <c r="M89" s="179"/>
      <c r="N89" s="179"/>
      <c r="O89" s="179"/>
      <c r="P89" s="179"/>
      <c r="Q89" s="179"/>
      <c r="R89" s="179"/>
      <c r="S89" s="179"/>
      <c r="T89" s="179"/>
    </row>
    <row r="90" spans="1:16380" x14ac:dyDescent="0.2">
      <c r="A90" s="179"/>
      <c r="B90" s="1103" t="str">
        <f>IF(D90&gt;0,'Cellular+Conn. Build Calc'!A113,"")</f>
        <v/>
      </c>
      <c r="C90" s="1403" t="str">
        <f>'Part List '!D61</f>
        <v>Set-up and configuration of all gateway models including 911inform Gateway, 911inform Gateway w/ LTE and Server Edition Gateway</v>
      </c>
      <c r="D90" s="1047">
        <f>'Cellular+Conn. Build Calc'!B113</f>
        <v>0</v>
      </c>
      <c r="E90" s="728">
        <f>'Cellular+Conn. Build Calc'!C113</f>
        <v>230</v>
      </c>
      <c r="F90" s="728">
        <f>'Cellular+Conn. Build Calc'!D113</f>
        <v>0</v>
      </c>
      <c r="G90" s="1048" t="str">
        <f>'Part List '!C61</f>
        <v>CBGI</v>
      </c>
      <c r="H90" s="1061">
        <f>F90</f>
        <v>0</v>
      </c>
      <c r="I90" s="179"/>
      <c r="J90" s="179"/>
      <c r="K90" s="179"/>
      <c r="L90" s="179"/>
      <c r="M90" s="179"/>
      <c r="N90" s="179"/>
      <c r="O90" s="179"/>
      <c r="P90" s="179"/>
      <c r="Q90" s="179"/>
      <c r="R90" s="179"/>
      <c r="S90" s="179"/>
      <c r="T90" s="179"/>
    </row>
    <row r="91" spans="1:16380" x14ac:dyDescent="0.2">
      <c r="A91" s="179"/>
      <c r="B91" s="1409"/>
      <c r="C91" s="1404"/>
      <c r="D91" s="1047"/>
      <c r="E91" s="728"/>
      <c r="F91" s="728"/>
      <c r="G91" s="1048"/>
      <c r="H91" s="1061"/>
      <c r="I91" s="179"/>
      <c r="J91" s="179"/>
      <c r="K91" s="179"/>
      <c r="L91" s="179"/>
      <c r="M91" s="179"/>
      <c r="N91" s="179"/>
      <c r="O91" s="179"/>
      <c r="P91" s="179"/>
      <c r="Q91" s="179"/>
      <c r="R91" s="179"/>
      <c r="S91" s="179"/>
      <c r="T91" s="179"/>
    </row>
    <row r="92" spans="1:16380" ht="14.75" customHeight="1" x14ac:dyDescent="0.2">
      <c r="A92" s="179"/>
      <c r="B92" s="1410"/>
      <c r="C92" s="1405"/>
      <c r="D92" s="1047"/>
      <c r="E92" s="728"/>
      <c r="F92" s="728"/>
      <c r="G92" s="1048"/>
      <c r="H92" s="1061"/>
      <c r="I92" s="179"/>
      <c r="J92" s="179"/>
      <c r="K92" s="179"/>
      <c r="L92" s="179"/>
      <c r="M92" s="179"/>
      <c r="N92" s="179"/>
      <c r="O92" s="179"/>
      <c r="P92" s="179"/>
      <c r="Q92" s="179"/>
      <c r="R92" s="179"/>
      <c r="S92" s="179"/>
      <c r="T92" s="179"/>
    </row>
    <row r="93" spans="1:16380" x14ac:dyDescent="0.2">
      <c r="A93" s="179"/>
      <c r="B93" s="1103" t="str">
        <f>IF(D93&gt;0,'Cellular+Conn. Build Calc'!A114,"")</f>
        <v/>
      </c>
      <c r="C93" s="1403" t="str">
        <f>'Part List '!D62</f>
        <v>Alerting through the PBX on prem/ hosted of on-site emergencies</v>
      </c>
      <c r="D93" s="1047">
        <f>'Cellular+Conn. Build Calc'!B114</f>
        <v>0</v>
      </c>
      <c r="E93" s="728">
        <f>'Cellular+Conn. Build Calc'!C114</f>
        <v>345</v>
      </c>
      <c r="F93" s="728">
        <f>'Cellular+Conn. Build Calc'!D114</f>
        <v>0</v>
      </c>
      <c r="G93" s="1048" t="str">
        <f>'Part List '!C62</f>
        <v>CBPBX</v>
      </c>
      <c r="H93" s="1061">
        <f t="shared" ref="H93:H126" si="0">F93</f>
        <v>0</v>
      </c>
      <c r="I93" s="179"/>
      <c r="J93" s="179"/>
      <c r="K93" s="179"/>
      <c r="L93" s="179"/>
      <c r="M93" s="179"/>
      <c r="N93" s="179"/>
      <c r="O93" s="179"/>
      <c r="P93" s="179"/>
      <c r="Q93" s="179"/>
      <c r="R93" s="179"/>
      <c r="S93" s="179"/>
      <c r="T93" s="179"/>
    </row>
    <row r="94" spans="1:16380" x14ac:dyDescent="0.2">
      <c r="A94" s="179"/>
      <c r="B94" s="1409"/>
      <c r="C94" s="1404"/>
      <c r="D94" s="1047"/>
      <c r="E94" s="728"/>
      <c r="F94" s="728"/>
      <c r="G94" s="1048"/>
      <c r="H94" s="1061"/>
      <c r="I94" s="179"/>
      <c r="J94" s="179"/>
      <c r="K94" s="179"/>
      <c r="L94" s="179"/>
      <c r="M94" s="179"/>
      <c r="N94" s="179"/>
      <c r="O94" s="179"/>
      <c r="P94" s="179"/>
      <c r="Q94" s="179"/>
      <c r="R94" s="179"/>
      <c r="S94" s="179"/>
      <c r="T94" s="179"/>
    </row>
    <row r="95" spans="1:16380" x14ac:dyDescent="0.2">
      <c r="A95" s="179"/>
      <c r="B95" s="1410"/>
      <c r="C95" s="1405"/>
      <c r="D95" s="1047"/>
      <c r="E95" s="728"/>
      <c r="F95" s="728"/>
      <c r="G95" s="1048"/>
      <c r="H95" s="1061"/>
      <c r="I95" s="179"/>
      <c r="J95" s="179"/>
      <c r="K95" s="179"/>
      <c r="L95" s="179"/>
      <c r="M95" s="179"/>
      <c r="N95" s="179"/>
      <c r="O95" s="179"/>
      <c r="P95" s="179"/>
      <c r="Q95" s="179"/>
      <c r="R95" s="179"/>
      <c r="S95" s="179"/>
      <c r="T95" s="179"/>
    </row>
    <row r="96" spans="1:16380" x14ac:dyDescent="0.2">
      <c r="A96" s="179"/>
      <c r="B96" s="1103" t="str">
        <f>IF(D96&gt;0,'Cellular+Conn. Build Calc'!A115,"")</f>
        <v/>
      </c>
      <c r="C96" s="1403" t="str">
        <f>'Part List '!D63</f>
        <v>Connection to overhead paging to alert all individuals within a building of a programmed emergency situation. Announcment's can be configured based on the needs/ requirements of the organization</v>
      </c>
      <c r="D96" s="1047">
        <f>'Cellular+Conn. Build Calc'!B115</f>
        <v>0</v>
      </c>
      <c r="E96" s="728">
        <f>'Cellular+Conn. Build Calc'!C115</f>
        <v>230</v>
      </c>
      <c r="F96" s="728">
        <f>'Cellular+Conn. Build Calc'!D115</f>
        <v>0</v>
      </c>
      <c r="G96" s="1048" t="str">
        <f>'Part List '!C63</f>
        <v>CBPSYS</v>
      </c>
      <c r="H96" s="1061">
        <f t="shared" si="0"/>
        <v>0</v>
      </c>
      <c r="I96" s="179"/>
      <c r="J96" s="179"/>
      <c r="K96" s="179"/>
      <c r="L96" s="179"/>
      <c r="M96" s="179"/>
      <c r="N96" s="179"/>
      <c r="O96" s="179"/>
      <c r="P96" s="179"/>
      <c r="Q96" s="179"/>
      <c r="R96" s="179"/>
      <c r="S96" s="179"/>
      <c r="T96" s="179"/>
    </row>
    <row r="97" spans="1:20" x14ac:dyDescent="0.2">
      <c r="A97" s="179"/>
      <c r="B97" s="1409"/>
      <c r="C97" s="1404"/>
      <c r="D97" s="1047"/>
      <c r="E97" s="728"/>
      <c r="F97" s="728"/>
      <c r="G97" s="1048"/>
      <c r="H97" s="1061"/>
      <c r="I97" s="179"/>
      <c r="J97" s="179"/>
      <c r="K97" s="179"/>
      <c r="L97" s="179"/>
      <c r="M97" s="179"/>
      <c r="N97" s="179"/>
      <c r="O97" s="179"/>
      <c r="P97" s="179"/>
      <c r="Q97" s="179"/>
      <c r="R97" s="179"/>
      <c r="S97" s="179"/>
      <c r="T97" s="179"/>
    </row>
    <row r="98" spans="1:20" x14ac:dyDescent="0.2">
      <c r="A98" s="179"/>
      <c r="B98" s="1410"/>
      <c r="C98" s="1405"/>
      <c r="D98" s="1047"/>
      <c r="E98" s="728"/>
      <c r="F98" s="728"/>
      <c r="G98" s="1048"/>
      <c r="H98" s="1061"/>
      <c r="I98" s="179"/>
      <c r="J98" s="179"/>
      <c r="K98" s="179"/>
      <c r="L98" s="179"/>
      <c r="M98" s="179"/>
      <c r="N98" s="179"/>
      <c r="O98" s="179"/>
      <c r="P98" s="179"/>
      <c r="Q98" s="179"/>
      <c r="R98" s="179"/>
      <c r="S98" s="179"/>
      <c r="T98" s="179"/>
    </row>
    <row r="99" spans="1:20" x14ac:dyDescent="0.2">
      <c r="A99" s="179"/>
      <c r="B99" s="1103" t="str">
        <f>IF(D99&gt;0,'Cellular+Conn. Build Calc'!A116,"")</f>
        <v/>
      </c>
      <c r="C99" s="1403" t="str">
        <f>'Part List '!D64</f>
        <v>Connection to building(s) video surveillance system for remote access capabilities for PSAP's, first responders and designated security &amp; medical team personnel. 1 required per video camera integration</v>
      </c>
      <c r="D99" s="1047">
        <f>'Cellular+Conn. Build Calc'!B116</f>
        <v>0</v>
      </c>
      <c r="E99" s="728">
        <f>'Cellular+Conn. Build Calc'!C116</f>
        <v>50</v>
      </c>
      <c r="F99" s="728">
        <f>'Cellular+Conn. Build Calc'!D116</f>
        <v>0</v>
      </c>
      <c r="G99" s="1048" t="str">
        <f>'Part List '!C64</f>
        <v>CBVIDC</v>
      </c>
      <c r="H99" s="1061">
        <f t="shared" si="0"/>
        <v>0</v>
      </c>
      <c r="I99" s="179"/>
      <c r="J99" s="179"/>
      <c r="K99" s="179"/>
      <c r="L99" s="179"/>
      <c r="M99" s="179"/>
      <c r="N99" s="179"/>
      <c r="O99" s="179"/>
      <c r="P99" s="179"/>
      <c r="Q99" s="179"/>
      <c r="R99" s="179"/>
      <c r="S99" s="179"/>
      <c r="T99" s="179"/>
    </row>
    <row r="100" spans="1:20" x14ac:dyDescent="0.2">
      <c r="A100" s="179"/>
      <c r="B100" s="1409"/>
      <c r="C100" s="1404"/>
      <c r="D100" s="1047"/>
      <c r="E100" s="728"/>
      <c r="F100" s="728"/>
      <c r="G100" s="1048"/>
      <c r="H100" s="1061"/>
      <c r="I100" s="179"/>
      <c r="J100" s="179"/>
      <c r="K100" s="179"/>
      <c r="L100" s="179"/>
      <c r="M100" s="179"/>
      <c r="N100" s="179"/>
      <c r="O100" s="179"/>
      <c r="P100" s="179"/>
      <c r="Q100" s="179"/>
      <c r="R100" s="179"/>
      <c r="S100" s="179"/>
      <c r="T100" s="179"/>
    </row>
    <row r="101" spans="1:20" x14ac:dyDescent="0.2">
      <c r="A101" s="179"/>
      <c r="B101" s="1410"/>
      <c r="C101" s="1405"/>
      <c r="D101" s="1047"/>
      <c r="E101" s="728"/>
      <c r="F101" s="728"/>
      <c r="G101" s="1048"/>
      <c r="H101" s="1061"/>
      <c r="I101" s="179"/>
      <c r="J101" s="179"/>
      <c r="K101" s="179"/>
      <c r="L101" s="179"/>
      <c r="M101" s="179"/>
      <c r="N101" s="179"/>
      <c r="O101" s="179"/>
      <c r="P101" s="179"/>
      <c r="Q101" s="179"/>
      <c r="R101" s="179"/>
      <c r="S101" s="179"/>
      <c r="T101" s="179"/>
    </row>
    <row r="102" spans="1:20" x14ac:dyDescent="0.2">
      <c r="A102" s="179"/>
      <c r="B102" s="1103" t="str">
        <f>IF(D102&gt;0,'Cellular+Conn. Build Calc'!A117,"")</f>
        <v/>
      </c>
      <c r="C102" s="1403" t="str">
        <f>'Part List '!D65</f>
        <v>360-degree imaging taken of all high-traffic rooms within a building and accessible by first responder teams. 1 day for 360-imaging required for most buildings</v>
      </c>
      <c r="D102" s="1047">
        <f>'Cellular+Conn. Build Calc'!B117</f>
        <v>0</v>
      </c>
      <c r="E102" s="728">
        <f>'Cellular+Conn. Build Calc'!C117</f>
        <v>1840</v>
      </c>
      <c r="F102" s="728">
        <f>'Cellular+Conn. Build Calc'!D117</f>
        <v>0</v>
      </c>
      <c r="G102" s="1048" t="str">
        <f>'Part List '!C65</f>
        <v>CB360I</v>
      </c>
      <c r="H102" s="1061">
        <f t="shared" si="0"/>
        <v>0</v>
      </c>
      <c r="I102" s="179"/>
      <c r="J102" s="179"/>
      <c r="K102" s="179"/>
      <c r="L102" s="179"/>
      <c r="M102" s="179"/>
      <c r="N102" s="179"/>
      <c r="O102" s="179"/>
      <c r="P102" s="179"/>
      <c r="Q102" s="179"/>
      <c r="R102" s="179"/>
      <c r="S102" s="179"/>
      <c r="T102" s="179"/>
    </row>
    <row r="103" spans="1:20" x14ac:dyDescent="0.2">
      <c r="A103" s="179"/>
      <c r="B103" s="1409"/>
      <c r="C103" s="1404"/>
      <c r="D103" s="1047"/>
      <c r="E103" s="728"/>
      <c r="F103" s="728"/>
      <c r="G103" s="1048"/>
      <c r="H103" s="1061"/>
      <c r="I103" s="179"/>
      <c r="J103" s="179"/>
      <c r="K103" s="179"/>
      <c r="L103" s="179"/>
      <c r="M103" s="179"/>
      <c r="N103" s="179"/>
      <c r="O103" s="179"/>
      <c r="P103" s="179"/>
      <c r="Q103" s="179"/>
      <c r="R103" s="179"/>
      <c r="S103" s="179"/>
      <c r="T103" s="179"/>
    </row>
    <row r="104" spans="1:20" x14ac:dyDescent="0.2">
      <c r="A104" s="179"/>
      <c r="B104" s="1410"/>
      <c r="C104" s="1405"/>
      <c r="D104" s="1047"/>
      <c r="E104" s="728"/>
      <c r="F104" s="728"/>
      <c r="G104" s="1048"/>
      <c r="H104" s="1061"/>
      <c r="I104" s="179"/>
      <c r="J104" s="179"/>
      <c r="K104" s="179"/>
      <c r="L104" s="179"/>
      <c r="M104" s="179"/>
      <c r="N104" s="179"/>
      <c r="O104" s="179"/>
      <c r="P104" s="179"/>
      <c r="Q104" s="179"/>
      <c r="R104" s="179"/>
      <c r="S104" s="179"/>
      <c r="T104" s="179"/>
    </row>
    <row r="105" spans="1:20" x14ac:dyDescent="0.2">
      <c r="A105" s="179"/>
      <c r="B105" s="1103" t="str">
        <f>IF(D105&gt;0,'Cellular+Conn. Build Calc'!A118,"")</f>
        <v/>
      </c>
      <c r="C105" s="1403" t="str">
        <f>'Part List '!D66</f>
        <v>Required for all connectivity to older door systems. Relay system that provides remote locking and unlocking functionality</v>
      </c>
      <c r="D105" s="1047">
        <f>'Cellular+Conn. Build Calc'!B118</f>
        <v>0</v>
      </c>
      <c r="E105" s="728">
        <f>'Cellular+Conn. Build Calc'!C118</f>
        <v>230</v>
      </c>
      <c r="F105" s="728">
        <f>'Cellular+Conn. Build Calc'!D118</f>
        <v>0</v>
      </c>
      <c r="G105" s="1048" t="str">
        <f>'Part List '!C66</f>
        <v>CBROB</v>
      </c>
      <c r="H105" s="1061">
        <f t="shared" si="0"/>
        <v>0</v>
      </c>
      <c r="I105" s="179"/>
      <c r="J105" s="179"/>
      <c r="K105" s="179"/>
      <c r="L105" s="179"/>
      <c r="M105" s="179"/>
      <c r="N105" s="179"/>
      <c r="O105" s="179"/>
      <c r="P105" s="179"/>
      <c r="Q105" s="179"/>
      <c r="R105" s="179"/>
      <c r="S105" s="179"/>
      <c r="T105" s="179"/>
    </row>
    <row r="106" spans="1:20" x14ac:dyDescent="0.2">
      <c r="A106" s="179"/>
      <c r="B106" s="1409"/>
      <c r="C106" s="1404"/>
      <c r="D106" s="1047"/>
      <c r="E106" s="728"/>
      <c r="F106" s="728"/>
      <c r="G106" s="1048"/>
      <c r="H106" s="1061"/>
      <c r="I106" s="179"/>
      <c r="J106" s="179"/>
      <c r="K106" s="179"/>
      <c r="L106" s="179"/>
      <c r="M106" s="179"/>
      <c r="N106" s="179"/>
      <c r="O106" s="179"/>
      <c r="P106" s="179"/>
      <c r="Q106" s="179"/>
      <c r="R106" s="179"/>
      <c r="S106" s="179"/>
      <c r="T106" s="179"/>
    </row>
    <row r="107" spans="1:20" x14ac:dyDescent="0.2">
      <c r="A107" s="179"/>
      <c r="B107" s="1410"/>
      <c r="C107" s="1405"/>
      <c r="D107" s="1047"/>
      <c r="E107" s="728"/>
      <c r="F107" s="728"/>
      <c r="G107" s="1048"/>
      <c r="H107" s="1061"/>
      <c r="I107" s="179"/>
      <c r="J107" s="179"/>
      <c r="K107" s="179"/>
      <c r="L107" s="179"/>
      <c r="M107" s="179"/>
      <c r="N107" s="179"/>
      <c r="O107" s="179"/>
      <c r="P107" s="179"/>
      <c r="Q107" s="179"/>
      <c r="R107" s="179"/>
      <c r="S107" s="179"/>
      <c r="T107" s="179"/>
    </row>
    <row r="108" spans="1:20" x14ac:dyDescent="0.2">
      <c r="A108" s="179"/>
      <c r="B108" s="1103" t="str">
        <f>IF(D108&gt;0,'Cellular+Conn. Build Calc'!A119,"")</f>
        <v/>
      </c>
      <c r="C108" s="1403" t="str">
        <f>'Part List '!D67</f>
        <v>Connection to all emergency strobes within building. Unique light signals can be configured based on emergency type. 1 required per integration point.</v>
      </c>
      <c r="D108" s="1047">
        <f>'Cellular+Conn. Build Calc'!B119</f>
        <v>0</v>
      </c>
      <c r="E108" s="728">
        <f>'Cellular+Conn. Build Calc'!C119</f>
        <v>25</v>
      </c>
      <c r="F108" s="728">
        <f>'Cellular+Conn. Build Calc'!D119</f>
        <v>0</v>
      </c>
      <c r="G108" s="1048" t="str">
        <f>'Part List '!C67</f>
        <v>CBSTR</v>
      </c>
      <c r="H108" s="1061">
        <f t="shared" si="0"/>
        <v>0</v>
      </c>
      <c r="I108" s="179"/>
      <c r="J108" s="179"/>
      <c r="K108" s="179"/>
      <c r="L108" s="179"/>
      <c r="M108" s="179"/>
      <c r="N108" s="179"/>
      <c r="O108" s="179"/>
      <c r="P108" s="179"/>
      <c r="Q108" s="179"/>
      <c r="R108" s="179"/>
      <c r="S108" s="179"/>
      <c r="T108" s="179"/>
    </row>
    <row r="109" spans="1:20" x14ac:dyDescent="0.2">
      <c r="A109" s="179"/>
      <c r="B109" s="1409"/>
      <c r="C109" s="1404"/>
      <c r="D109" s="1047"/>
      <c r="E109" s="728"/>
      <c r="F109" s="728"/>
      <c r="G109" s="1048"/>
      <c r="H109" s="1061"/>
      <c r="I109" s="179"/>
      <c r="J109" s="179"/>
      <c r="K109" s="179"/>
      <c r="L109" s="179"/>
      <c r="M109" s="179"/>
      <c r="N109" s="179"/>
      <c r="O109" s="179"/>
      <c r="P109" s="179"/>
      <c r="Q109" s="179"/>
      <c r="R109" s="179"/>
      <c r="S109" s="179"/>
      <c r="T109" s="179"/>
    </row>
    <row r="110" spans="1:20" x14ac:dyDescent="0.2">
      <c r="A110" s="179"/>
      <c r="B110" s="1410"/>
      <c r="C110" s="1405"/>
      <c r="D110" s="1047"/>
      <c r="E110" s="728"/>
      <c r="F110" s="728"/>
      <c r="G110" s="1048"/>
      <c r="H110" s="1061"/>
      <c r="I110" s="179"/>
      <c r="J110" s="179"/>
      <c r="K110" s="179"/>
      <c r="L110" s="179"/>
      <c r="M110" s="179"/>
      <c r="N110" s="179"/>
      <c r="O110" s="179"/>
      <c r="P110" s="179"/>
      <c r="Q110" s="179"/>
      <c r="R110" s="179"/>
      <c r="S110" s="179"/>
      <c r="T110" s="179"/>
    </row>
    <row r="111" spans="1:20" x14ac:dyDescent="0.2">
      <c r="A111" s="179"/>
      <c r="B111" s="1103" t="str">
        <f>IF(D111&gt;0,'Cellular+Conn. Build Calc'!A120,"")</f>
        <v/>
      </c>
      <c r="C111" s="1403" t="str">
        <f>'Part List '!D68</f>
        <v>Connected building strobe install with penetration</v>
      </c>
      <c r="D111" s="1047">
        <f>'Cellular+Conn. Build Calc'!B120</f>
        <v>0</v>
      </c>
      <c r="E111" s="728">
        <f>'Cellular+Conn. Build Calc'!C120</f>
        <v>400</v>
      </c>
      <c r="F111" s="728">
        <f>'Cellular+Conn. Build Calc'!D120</f>
        <v>0</v>
      </c>
      <c r="G111" s="1048" t="str">
        <f>'Part List '!C68</f>
        <v>CBSTRP</v>
      </c>
      <c r="H111" s="1061">
        <f t="shared" si="0"/>
        <v>0</v>
      </c>
      <c r="I111" s="179"/>
      <c r="J111" s="179"/>
      <c r="K111" s="179"/>
      <c r="L111" s="179"/>
      <c r="M111" s="179"/>
      <c r="N111" s="179"/>
      <c r="O111" s="179"/>
      <c r="P111" s="179"/>
      <c r="Q111" s="179"/>
      <c r="R111" s="179"/>
      <c r="S111" s="179"/>
      <c r="T111" s="179"/>
    </row>
    <row r="112" spans="1:20" x14ac:dyDescent="0.2">
      <c r="A112" s="179"/>
      <c r="B112" s="1409"/>
      <c r="C112" s="1404"/>
      <c r="D112" s="1047"/>
      <c r="E112" s="728"/>
      <c r="F112" s="728"/>
      <c r="G112" s="1048"/>
      <c r="H112" s="1061"/>
      <c r="I112" s="179"/>
      <c r="J112" s="179"/>
      <c r="K112" s="179"/>
      <c r="L112" s="179"/>
      <c r="M112" s="179"/>
      <c r="N112" s="179"/>
      <c r="O112" s="179"/>
      <c r="P112" s="179"/>
      <c r="Q112" s="179"/>
      <c r="R112" s="179"/>
      <c r="S112" s="179"/>
      <c r="T112" s="179"/>
    </row>
    <row r="113" spans="1:20" x14ac:dyDescent="0.2">
      <c r="A113" s="179"/>
      <c r="B113" s="1410"/>
      <c r="C113" s="1405"/>
      <c r="D113" s="1047"/>
      <c r="E113" s="728"/>
      <c r="F113" s="728"/>
      <c r="G113" s="1048"/>
      <c r="H113" s="1061"/>
      <c r="I113" s="179"/>
      <c r="J113" s="179"/>
      <c r="K113" s="179"/>
      <c r="L113" s="179"/>
      <c r="M113" s="179"/>
      <c r="N113" s="179"/>
      <c r="O113" s="179"/>
      <c r="P113" s="179"/>
      <c r="Q113" s="179"/>
      <c r="R113" s="179"/>
      <c r="S113" s="179"/>
      <c r="T113" s="179"/>
    </row>
    <row r="114" spans="1:20" x14ac:dyDescent="0.2">
      <c r="A114" s="179"/>
      <c r="B114" s="1103" t="str">
        <f>IF(D114&gt;0,'Cellular+Conn. Build Calc'!A121,"")</f>
        <v/>
      </c>
      <c r="C114" s="1403" t="str">
        <f>'Part List '!D69</f>
        <v>For all on-site labor requirements. 2 full work-days provided. Anything over 2 days falls under "Connected Building Travel Additional Days" line item.</v>
      </c>
      <c r="D114" s="1047">
        <f>'Cellular+Conn. Build Calc'!B121</f>
        <v>0</v>
      </c>
      <c r="E114" s="728">
        <f>'Cellular+Conn. Build Calc'!C121</f>
        <v>2500</v>
      </c>
      <c r="F114" s="728">
        <f>'Cellular+Conn. Build Calc'!D121</f>
        <v>0</v>
      </c>
      <c r="G114" s="1048" t="str">
        <f>'Part List '!C69</f>
        <v>CBTCOS2D</v>
      </c>
      <c r="H114" s="1061">
        <f t="shared" si="0"/>
        <v>0</v>
      </c>
      <c r="I114" s="179"/>
      <c r="J114" s="179"/>
      <c r="K114" s="179"/>
      <c r="L114" s="179"/>
      <c r="M114" s="179"/>
      <c r="N114" s="179"/>
      <c r="O114" s="179"/>
      <c r="P114" s="179"/>
      <c r="Q114" s="179"/>
      <c r="R114" s="179"/>
      <c r="S114" s="179"/>
      <c r="T114" s="179"/>
    </row>
    <row r="115" spans="1:20" x14ac:dyDescent="0.2">
      <c r="A115" s="179"/>
      <c r="B115" s="1409"/>
      <c r="C115" s="1404"/>
      <c r="D115" s="1047"/>
      <c r="E115" s="728"/>
      <c r="F115" s="728"/>
      <c r="G115" s="1048"/>
      <c r="H115" s="1061"/>
      <c r="I115" s="179"/>
      <c r="J115" s="179"/>
      <c r="K115" s="179"/>
      <c r="L115" s="179"/>
      <c r="M115" s="179"/>
      <c r="N115" s="179"/>
      <c r="O115" s="179"/>
      <c r="P115" s="179"/>
      <c r="Q115" s="179"/>
      <c r="R115" s="179"/>
      <c r="S115" s="179"/>
      <c r="T115" s="179"/>
    </row>
    <row r="116" spans="1:20" x14ac:dyDescent="0.2">
      <c r="A116" s="179"/>
      <c r="B116" s="1410"/>
      <c r="C116" s="1405"/>
      <c r="D116" s="1047"/>
      <c r="E116" s="728"/>
      <c r="F116" s="728"/>
      <c r="G116" s="1048"/>
      <c r="H116" s="1061"/>
      <c r="I116" s="179"/>
      <c r="J116" s="179"/>
      <c r="K116" s="179"/>
      <c r="L116" s="179"/>
      <c r="M116" s="179"/>
      <c r="N116" s="179"/>
      <c r="O116" s="179"/>
      <c r="P116" s="179"/>
      <c r="Q116" s="179"/>
      <c r="R116" s="179"/>
      <c r="S116" s="179"/>
      <c r="T116" s="179"/>
    </row>
    <row r="117" spans="1:20" x14ac:dyDescent="0.2">
      <c r="A117" s="179"/>
      <c r="B117" s="1103" t="str">
        <f>IF(D117&gt;0,'Cellular+Conn. Build Calc'!A122,"")</f>
        <v/>
      </c>
      <c r="C117" s="1403" t="str">
        <f>'Part List '!D70</f>
        <v>For all on-site labor requirements exceeding 2 days.</v>
      </c>
      <c r="D117" s="1047">
        <f>'Cellular+Conn. Build Calc'!B122</f>
        <v>0</v>
      </c>
      <c r="E117" s="728">
        <f>'Cellular+Conn. Build Calc'!C122</f>
        <v>500</v>
      </c>
      <c r="F117" s="728">
        <f>'Cellular+Conn. Build Calc'!D122</f>
        <v>0</v>
      </c>
      <c r="G117" s="1048" t="str">
        <f>'Part List '!C70</f>
        <v>CBTCOS2DEXT</v>
      </c>
      <c r="H117" s="1061">
        <f t="shared" si="0"/>
        <v>0</v>
      </c>
      <c r="I117" s="179"/>
      <c r="J117" s="179"/>
      <c r="K117" s="179"/>
      <c r="L117" s="179"/>
      <c r="M117" s="179"/>
      <c r="N117" s="179"/>
      <c r="O117" s="179"/>
      <c r="P117" s="179"/>
      <c r="Q117" s="179"/>
      <c r="R117" s="179"/>
      <c r="S117" s="179"/>
      <c r="T117" s="179"/>
    </row>
    <row r="118" spans="1:20" x14ac:dyDescent="0.2">
      <c r="A118" s="179"/>
      <c r="B118" s="1409"/>
      <c r="C118" s="1404"/>
      <c r="D118" s="1047"/>
      <c r="E118" s="728"/>
      <c r="F118" s="728"/>
      <c r="G118" s="1048"/>
      <c r="H118" s="1061"/>
      <c r="I118" s="179"/>
      <c r="J118" s="179"/>
      <c r="K118" s="179"/>
      <c r="L118" s="179"/>
      <c r="M118" s="179"/>
      <c r="N118" s="179"/>
      <c r="O118" s="179"/>
      <c r="P118" s="179"/>
      <c r="Q118" s="179"/>
      <c r="R118" s="179"/>
      <c r="S118" s="179"/>
      <c r="T118" s="179"/>
    </row>
    <row r="119" spans="1:20" x14ac:dyDescent="0.2">
      <c r="A119" s="179"/>
      <c r="B119" s="1410"/>
      <c r="C119" s="1405"/>
      <c r="D119" s="1047"/>
      <c r="E119" s="728"/>
      <c r="F119" s="728"/>
      <c r="G119" s="1048"/>
      <c r="H119" s="1061"/>
      <c r="I119" s="179"/>
      <c r="J119" s="179"/>
      <c r="K119" s="179"/>
      <c r="L119" s="179"/>
      <c r="M119" s="179"/>
      <c r="N119" s="179"/>
      <c r="O119" s="179"/>
      <c r="P119" s="179"/>
      <c r="Q119" s="179"/>
      <c r="R119" s="179"/>
      <c r="S119" s="179"/>
      <c r="T119" s="179"/>
    </row>
    <row r="120" spans="1:20" x14ac:dyDescent="0.2">
      <c r="A120" s="179"/>
      <c r="B120" s="1103" t="str">
        <f>IF(D120&gt;0,'Cellular+Conn. Build Calc'!A123,"")</f>
        <v/>
      </c>
      <c r="C120" s="1403" t="str">
        <f>'Part List '!D71</f>
        <v>Connection to horn announcement system within a building. Pre-programmed emergency announcment capabilities</v>
      </c>
      <c r="D120" s="1047">
        <f>'Cellular+Conn. Build Calc'!B123</f>
        <v>0</v>
      </c>
      <c r="E120" s="728">
        <f>'Cellular+Conn. Build Calc'!C123</f>
        <v>600</v>
      </c>
      <c r="F120" s="728">
        <f>'Cellular+Conn. Build Calc'!D123</f>
        <v>0</v>
      </c>
      <c r="G120" s="1048" t="str">
        <f>'Part List '!C71</f>
        <v>CBHORN</v>
      </c>
      <c r="H120" s="1061">
        <f t="shared" si="0"/>
        <v>0</v>
      </c>
      <c r="I120" s="179"/>
      <c r="J120" s="179"/>
      <c r="K120" s="179"/>
      <c r="L120" s="179"/>
      <c r="M120" s="179"/>
      <c r="N120" s="179"/>
      <c r="O120" s="179"/>
      <c r="P120" s="179"/>
      <c r="Q120" s="179"/>
      <c r="R120" s="179"/>
      <c r="S120" s="179"/>
      <c r="T120" s="179"/>
    </row>
    <row r="121" spans="1:20" x14ac:dyDescent="0.2">
      <c r="A121" s="179"/>
      <c r="B121" s="1409"/>
      <c r="C121" s="1404"/>
      <c r="D121" s="1047"/>
      <c r="E121" s="728"/>
      <c r="F121" s="728"/>
      <c r="G121" s="1048"/>
      <c r="H121" s="1061"/>
      <c r="I121" s="179"/>
      <c r="J121" s="179"/>
      <c r="K121" s="179"/>
      <c r="L121" s="179"/>
      <c r="M121" s="179"/>
      <c r="N121" s="179"/>
      <c r="O121" s="179"/>
      <c r="P121" s="179"/>
      <c r="Q121" s="179"/>
      <c r="R121" s="179"/>
      <c r="S121" s="179"/>
      <c r="T121" s="179"/>
    </row>
    <row r="122" spans="1:20" x14ac:dyDescent="0.2">
      <c r="A122" s="179"/>
      <c r="B122" s="1410"/>
      <c r="C122" s="1405"/>
      <c r="D122" s="1047"/>
      <c r="E122" s="728"/>
      <c r="F122" s="728"/>
      <c r="G122" s="1048"/>
      <c r="H122" s="1061"/>
      <c r="I122" s="179"/>
      <c r="J122" s="179"/>
      <c r="K122" s="179"/>
      <c r="L122" s="179"/>
      <c r="M122" s="179"/>
      <c r="N122" s="179"/>
      <c r="O122" s="179"/>
      <c r="P122" s="179"/>
      <c r="Q122" s="179"/>
      <c r="R122" s="179"/>
      <c r="S122" s="179"/>
      <c r="T122" s="179"/>
    </row>
    <row r="123" spans="1:20" x14ac:dyDescent="0.2">
      <c r="A123" s="179"/>
      <c r="B123" s="1103" t="str">
        <f>IF(D123&gt;0,'Cellular+Conn. Build Calc'!A124,"")</f>
        <v/>
      </c>
      <c r="C123" s="1403" t="str">
        <f>'Part List '!D72</f>
        <v>Connection to overhead paging systems for remote communication capabilities for system users and first responders</v>
      </c>
      <c r="D123" s="1047">
        <f>'Cellular+Conn. Build Calc'!B124</f>
        <v>0</v>
      </c>
      <c r="E123" s="728">
        <f>'Cellular+Conn. Build Calc'!C124</f>
        <v>600</v>
      </c>
      <c r="F123" s="728">
        <f>'Cellular+Conn. Build Calc'!D124</f>
        <v>0</v>
      </c>
      <c r="G123" s="1048" t="str">
        <f>'Part List '!C72</f>
        <v>CBSPK</v>
      </c>
      <c r="H123" s="1061">
        <f t="shared" si="0"/>
        <v>0</v>
      </c>
      <c r="I123" s="179"/>
      <c r="J123" s="179"/>
      <c r="K123" s="179"/>
      <c r="L123" s="179"/>
      <c r="M123" s="179"/>
      <c r="N123" s="179"/>
      <c r="O123" s="179"/>
      <c r="P123" s="179"/>
      <c r="Q123" s="179"/>
      <c r="R123" s="179"/>
      <c r="S123" s="179"/>
      <c r="T123" s="179"/>
    </row>
    <row r="124" spans="1:20" x14ac:dyDescent="0.2">
      <c r="A124" s="179"/>
      <c r="B124" s="1409"/>
      <c r="C124" s="1404"/>
      <c r="D124" s="1047"/>
      <c r="E124" s="728"/>
      <c r="F124" s="728"/>
      <c r="G124" s="1048"/>
      <c r="H124" s="1061"/>
      <c r="I124" s="179"/>
      <c r="J124" s="179"/>
      <c r="K124" s="179"/>
      <c r="L124" s="179"/>
      <c r="M124" s="179"/>
      <c r="N124" s="179"/>
      <c r="O124" s="179"/>
      <c r="P124" s="179"/>
      <c r="Q124" s="179"/>
      <c r="R124" s="179"/>
      <c r="S124" s="179"/>
      <c r="T124" s="179"/>
    </row>
    <row r="125" spans="1:20" x14ac:dyDescent="0.2">
      <c r="A125" s="179"/>
      <c r="B125" s="1410"/>
      <c r="C125" s="1405"/>
      <c r="D125" s="1047"/>
      <c r="E125" s="728"/>
      <c r="F125" s="728"/>
      <c r="G125" s="1048"/>
      <c r="H125" s="1061"/>
      <c r="I125" s="179"/>
      <c r="J125" s="179"/>
      <c r="K125" s="179"/>
      <c r="L125" s="179"/>
      <c r="M125" s="179"/>
      <c r="N125" s="179"/>
      <c r="O125" s="179"/>
      <c r="P125" s="179"/>
      <c r="Q125" s="179"/>
      <c r="R125" s="179"/>
      <c r="S125" s="179"/>
      <c r="T125" s="179"/>
    </row>
    <row r="126" spans="1:20" x14ac:dyDescent="0.2">
      <c r="A126" s="179"/>
      <c r="B126" s="1103" t="str">
        <f>IF(D126&gt;0,'Cellular+Conn. Build Calc'!A125,"")</f>
        <v/>
      </c>
      <c r="C126" s="1403" t="str">
        <f>'Part List '!D73</f>
        <v>Connection to existing panic button/ alarm systems</v>
      </c>
      <c r="D126" s="1047">
        <f>'Cellular+Conn. Build Calc'!B125</f>
        <v>0</v>
      </c>
      <c r="E126" s="728">
        <f>'Cellular+Conn. Build Calc'!C125</f>
        <v>300</v>
      </c>
      <c r="F126" s="728">
        <f>'Cellular+Conn. Build Calc'!D125</f>
        <v>0</v>
      </c>
      <c r="G126" s="1048" t="str">
        <f>'Part List '!C73</f>
        <v>CBPANB</v>
      </c>
      <c r="H126" s="1061">
        <f t="shared" si="0"/>
        <v>0</v>
      </c>
      <c r="I126" s="179"/>
      <c r="J126" s="179"/>
      <c r="K126" s="179"/>
      <c r="L126" s="179"/>
      <c r="M126" s="179"/>
      <c r="N126" s="179"/>
      <c r="O126" s="179"/>
      <c r="P126" s="179"/>
      <c r="Q126" s="179"/>
      <c r="R126" s="179"/>
      <c r="S126" s="179"/>
      <c r="T126" s="179"/>
    </row>
    <row r="127" spans="1:20" x14ac:dyDescent="0.2">
      <c r="A127" s="179"/>
      <c r="B127" s="1409"/>
      <c r="C127" s="1404"/>
      <c r="D127" s="1047"/>
      <c r="E127" s="728"/>
      <c r="F127" s="728"/>
      <c r="G127" s="1048"/>
      <c r="H127" s="1048"/>
      <c r="I127" s="179"/>
      <c r="J127" s="179"/>
      <c r="K127" s="179"/>
      <c r="L127" s="179"/>
      <c r="M127" s="179"/>
      <c r="N127" s="179"/>
      <c r="O127" s="179"/>
      <c r="P127" s="179"/>
      <c r="Q127" s="179"/>
      <c r="R127" s="179"/>
      <c r="S127" s="179"/>
      <c r="T127" s="179"/>
    </row>
    <row r="128" spans="1:20" x14ac:dyDescent="0.2">
      <c r="A128" s="179"/>
      <c r="B128" s="1410"/>
      <c r="C128" s="1405"/>
      <c r="D128" s="1047"/>
      <c r="E128" s="728"/>
      <c r="F128" s="728"/>
      <c r="G128" s="1048"/>
      <c r="H128" s="1048"/>
      <c r="I128" s="179"/>
      <c r="J128" s="179"/>
      <c r="K128" s="179"/>
      <c r="L128" s="179"/>
      <c r="M128" s="179"/>
      <c r="N128" s="179"/>
      <c r="O128" s="179"/>
      <c r="P128" s="179"/>
      <c r="Q128" s="179"/>
      <c r="R128" s="179"/>
      <c r="S128" s="179"/>
      <c r="T128" s="179"/>
    </row>
    <row r="129" spans="1:16380" ht="19" x14ac:dyDescent="0.2">
      <c r="A129" s="1053"/>
      <c r="B129" s="457"/>
      <c r="C129" s="1087" t="s">
        <v>10</v>
      </c>
      <c r="D129" s="458"/>
      <c r="E129" s="458"/>
      <c r="F129" s="459">
        <f>SUM(F87:F128)</f>
        <v>84500</v>
      </c>
      <c r="G129" s="458"/>
      <c r="H129" s="459">
        <f>SUM(H87:H128)</f>
        <v>42250</v>
      </c>
      <c r="I129" s="1053"/>
      <c r="J129" s="1053"/>
      <c r="K129" s="1053"/>
      <c r="L129" s="1053"/>
      <c r="M129" s="1053"/>
      <c r="N129" s="1053"/>
      <c r="O129" s="1053"/>
      <c r="P129" s="1053"/>
      <c r="Q129" s="1053"/>
      <c r="R129" s="1053"/>
      <c r="S129" s="1053"/>
      <c r="T129" s="1053"/>
      <c r="U129" s="420"/>
      <c r="V129" s="420"/>
      <c r="W129" s="420"/>
      <c r="X129" s="420"/>
      <c r="Y129" s="420"/>
      <c r="Z129" s="420"/>
      <c r="AA129" s="420"/>
      <c r="AB129" s="420"/>
      <c r="AC129" s="420"/>
      <c r="AD129" s="420"/>
      <c r="AE129" s="420"/>
      <c r="AF129" s="420"/>
      <c r="AG129" s="420"/>
      <c r="AH129" s="420"/>
      <c r="AI129" s="420"/>
      <c r="AJ129" s="420"/>
      <c r="AK129" s="420"/>
      <c r="AL129" s="420"/>
      <c r="AM129" s="420"/>
      <c r="AN129" s="420"/>
      <c r="AO129" s="420"/>
      <c r="AP129" s="420"/>
      <c r="AQ129" s="420"/>
      <c r="AR129" s="420"/>
      <c r="AS129" s="420"/>
      <c r="AT129" s="420"/>
      <c r="AU129" s="420"/>
      <c r="AV129" s="420"/>
      <c r="AW129" s="420"/>
      <c r="AX129" s="420"/>
      <c r="AY129" s="420"/>
      <c r="AZ129" s="420"/>
      <c r="BA129" s="420"/>
      <c r="BB129" s="420"/>
      <c r="BC129" s="420"/>
      <c r="BD129" s="420"/>
      <c r="BE129" s="420"/>
      <c r="BF129" s="420"/>
      <c r="BG129" s="420"/>
      <c r="BH129" s="420"/>
      <c r="BI129" s="420"/>
      <c r="BJ129" s="420"/>
      <c r="BK129" s="420"/>
      <c r="BL129" s="420"/>
      <c r="BM129" s="420"/>
      <c r="BN129" s="420"/>
      <c r="BO129" s="420"/>
      <c r="BP129" s="420"/>
      <c r="BQ129" s="420"/>
      <c r="BR129" s="420"/>
      <c r="BS129" s="420"/>
      <c r="BT129" s="420"/>
      <c r="BU129" s="420"/>
      <c r="BV129" s="420"/>
      <c r="BW129" s="420"/>
      <c r="BX129" s="420"/>
      <c r="BY129" s="420"/>
      <c r="BZ129" s="420"/>
      <c r="CA129" s="420"/>
      <c r="CB129" s="420"/>
      <c r="CC129" s="420"/>
      <c r="CD129" s="420"/>
      <c r="CE129" s="420"/>
      <c r="CF129" s="420"/>
      <c r="CG129" s="420"/>
      <c r="CH129" s="420"/>
      <c r="CI129" s="420"/>
      <c r="CJ129" s="420"/>
      <c r="CK129" s="420"/>
      <c r="CL129" s="420"/>
      <c r="CM129" s="420"/>
      <c r="CN129" s="420"/>
      <c r="CO129" s="420"/>
      <c r="CP129" s="420"/>
      <c r="CQ129" s="420"/>
      <c r="CR129" s="420"/>
      <c r="CS129" s="420"/>
      <c r="CT129" s="420"/>
      <c r="CU129" s="420"/>
      <c r="CV129" s="420"/>
      <c r="CW129" s="420"/>
      <c r="CX129" s="420"/>
      <c r="CY129" s="420"/>
      <c r="CZ129" s="420"/>
      <c r="DA129" s="420"/>
      <c r="DB129" s="420"/>
      <c r="DC129" s="420"/>
      <c r="DD129" s="420"/>
      <c r="DE129" s="420"/>
      <c r="DF129" s="420"/>
      <c r="DG129" s="420"/>
      <c r="DH129" s="420"/>
      <c r="DI129" s="420"/>
      <c r="DJ129" s="420"/>
      <c r="DK129" s="420"/>
      <c r="DL129" s="420"/>
      <c r="DM129" s="420"/>
      <c r="DN129" s="420"/>
      <c r="DO129" s="420"/>
      <c r="DP129" s="420"/>
      <c r="DQ129" s="420"/>
      <c r="DR129" s="420"/>
      <c r="DS129" s="420"/>
      <c r="DT129" s="420"/>
      <c r="DU129" s="420"/>
      <c r="DV129" s="420"/>
      <c r="DW129" s="420"/>
      <c r="DX129" s="420"/>
      <c r="DY129" s="420"/>
      <c r="DZ129" s="420"/>
      <c r="EA129" s="420"/>
      <c r="EB129" s="420"/>
      <c r="EC129" s="420"/>
      <c r="ED129" s="420"/>
      <c r="EE129" s="420"/>
      <c r="EF129" s="420"/>
      <c r="EG129" s="420"/>
      <c r="EH129" s="420"/>
      <c r="EI129" s="420"/>
      <c r="EJ129" s="420"/>
      <c r="EK129" s="420"/>
      <c r="EL129" s="420"/>
      <c r="EM129" s="420"/>
      <c r="EN129" s="420"/>
      <c r="EO129" s="420"/>
      <c r="EP129" s="420"/>
      <c r="EQ129" s="420"/>
      <c r="ER129" s="420"/>
      <c r="ES129" s="420"/>
      <c r="ET129" s="420"/>
      <c r="EU129" s="420"/>
      <c r="EV129" s="420"/>
      <c r="EW129" s="420"/>
      <c r="EX129" s="420"/>
      <c r="EY129" s="420"/>
      <c r="EZ129" s="420"/>
      <c r="FA129" s="420"/>
      <c r="FB129" s="420"/>
      <c r="FC129" s="420"/>
      <c r="FD129" s="420"/>
      <c r="FE129" s="420"/>
      <c r="FF129" s="420"/>
      <c r="FG129" s="420"/>
      <c r="FH129" s="420"/>
      <c r="FI129" s="420"/>
      <c r="FJ129" s="420"/>
      <c r="FK129" s="420"/>
      <c r="FL129" s="420"/>
      <c r="FM129" s="420"/>
      <c r="FN129" s="420"/>
      <c r="FO129" s="420"/>
      <c r="FP129" s="420"/>
      <c r="FQ129" s="420"/>
      <c r="FR129" s="420"/>
      <c r="FS129" s="420"/>
      <c r="FT129" s="420"/>
      <c r="FU129" s="420"/>
      <c r="FV129" s="420"/>
      <c r="FW129" s="420"/>
      <c r="FX129" s="420"/>
      <c r="FY129" s="420"/>
      <c r="FZ129" s="420"/>
      <c r="GA129" s="420"/>
      <c r="GB129" s="420"/>
      <c r="GC129" s="420"/>
      <c r="GD129" s="420"/>
      <c r="GE129" s="420"/>
      <c r="GF129" s="420"/>
      <c r="GG129" s="420"/>
      <c r="GH129" s="420"/>
      <c r="GI129" s="420"/>
      <c r="GJ129" s="420"/>
      <c r="GK129" s="420"/>
      <c r="GL129" s="420"/>
      <c r="GM129" s="420"/>
      <c r="GN129" s="420"/>
      <c r="GO129" s="420"/>
      <c r="GP129" s="420"/>
      <c r="GQ129" s="420"/>
      <c r="GR129" s="420"/>
      <c r="GS129" s="420"/>
      <c r="GT129" s="420"/>
      <c r="GU129" s="420"/>
      <c r="GV129" s="420"/>
      <c r="GW129" s="420"/>
      <c r="GX129" s="420"/>
      <c r="GY129" s="420"/>
      <c r="GZ129" s="420"/>
      <c r="HA129" s="420"/>
      <c r="HB129" s="420"/>
      <c r="HC129" s="420"/>
      <c r="HD129" s="420"/>
      <c r="HE129" s="420"/>
      <c r="HF129" s="420"/>
      <c r="HG129" s="420"/>
      <c r="HH129" s="420"/>
      <c r="HI129" s="420"/>
      <c r="HJ129" s="420"/>
      <c r="HK129" s="420"/>
      <c r="HL129" s="420"/>
      <c r="HM129" s="420"/>
      <c r="HN129" s="420"/>
      <c r="HO129" s="420"/>
      <c r="HP129" s="420"/>
      <c r="HQ129" s="420"/>
      <c r="HR129" s="420"/>
      <c r="HS129" s="420"/>
      <c r="HT129" s="420"/>
      <c r="HU129" s="420"/>
      <c r="HV129" s="420"/>
      <c r="HW129" s="420"/>
      <c r="HX129" s="420"/>
      <c r="HY129" s="420"/>
      <c r="HZ129" s="420"/>
      <c r="IA129" s="420"/>
      <c r="IB129" s="420"/>
      <c r="IC129" s="420"/>
      <c r="ID129" s="420"/>
      <c r="IE129" s="420"/>
      <c r="IF129" s="420"/>
      <c r="IG129" s="420"/>
      <c r="IH129" s="420"/>
      <c r="II129" s="420"/>
      <c r="IJ129" s="420"/>
      <c r="IK129" s="420"/>
      <c r="IL129" s="420"/>
      <c r="IM129" s="420"/>
      <c r="IN129" s="420"/>
      <c r="IO129" s="420"/>
      <c r="IP129" s="420"/>
      <c r="IQ129" s="420"/>
      <c r="IR129" s="420"/>
      <c r="IS129" s="420"/>
      <c r="IT129" s="420"/>
      <c r="IU129" s="420"/>
      <c r="IV129" s="420"/>
      <c r="IW129" s="420"/>
      <c r="IX129" s="420"/>
      <c r="IY129" s="420"/>
      <c r="IZ129" s="420"/>
      <c r="JA129" s="420"/>
      <c r="JB129" s="420"/>
      <c r="JC129" s="420"/>
      <c r="JD129" s="420"/>
      <c r="JE129" s="420"/>
      <c r="JF129" s="420"/>
      <c r="JG129" s="420"/>
      <c r="JH129" s="420"/>
      <c r="JI129" s="420"/>
      <c r="JJ129" s="420"/>
      <c r="JK129" s="420"/>
      <c r="JL129" s="420"/>
      <c r="JM129" s="420"/>
      <c r="JN129" s="420"/>
      <c r="JO129" s="420"/>
      <c r="JP129" s="420"/>
      <c r="JQ129" s="420"/>
      <c r="JR129" s="420"/>
      <c r="JS129" s="420"/>
      <c r="JT129" s="420"/>
      <c r="JU129" s="420"/>
      <c r="JV129" s="420"/>
      <c r="JW129" s="420"/>
      <c r="JX129" s="420"/>
      <c r="JY129" s="420"/>
      <c r="JZ129" s="420"/>
      <c r="KA129" s="420"/>
      <c r="KB129" s="420"/>
      <c r="KC129" s="420"/>
      <c r="KD129" s="420"/>
      <c r="KE129" s="420"/>
      <c r="KF129" s="420"/>
      <c r="KG129" s="420"/>
      <c r="KH129" s="420"/>
      <c r="KI129" s="420"/>
      <c r="KJ129" s="420"/>
      <c r="KK129" s="420"/>
      <c r="KL129" s="420"/>
      <c r="KM129" s="420"/>
      <c r="KN129" s="420"/>
      <c r="KO129" s="420"/>
      <c r="KP129" s="420"/>
      <c r="KQ129" s="420"/>
      <c r="KR129" s="420"/>
      <c r="KS129" s="420"/>
      <c r="KT129" s="420"/>
      <c r="KU129" s="420"/>
      <c r="KV129" s="420"/>
      <c r="KW129" s="420"/>
      <c r="KX129" s="420"/>
      <c r="KY129" s="420"/>
      <c r="KZ129" s="420"/>
      <c r="LA129" s="420"/>
      <c r="LB129" s="420"/>
      <c r="LC129" s="420"/>
      <c r="LD129" s="420"/>
      <c r="LE129" s="420"/>
      <c r="LF129" s="420"/>
      <c r="LG129" s="420"/>
      <c r="LH129" s="420"/>
      <c r="LI129" s="420"/>
      <c r="LJ129" s="420"/>
      <c r="LK129" s="420"/>
      <c r="LL129" s="420"/>
      <c r="LM129" s="420"/>
      <c r="LN129" s="420"/>
      <c r="LO129" s="420"/>
      <c r="LP129" s="420"/>
      <c r="LQ129" s="420"/>
      <c r="LR129" s="420"/>
      <c r="LS129" s="420"/>
      <c r="LT129" s="420"/>
      <c r="LU129" s="420"/>
      <c r="LV129" s="420"/>
      <c r="LW129" s="420"/>
      <c r="LX129" s="420"/>
      <c r="LY129" s="420"/>
      <c r="LZ129" s="420"/>
      <c r="MA129" s="420"/>
      <c r="MB129" s="420"/>
      <c r="MC129" s="420"/>
      <c r="MD129" s="420"/>
      <c r="ME129" s="420"/>
      <c r="MF129" s="420"/>
      <c r="MG129" s="420"/>
      <c r="MH129" s="420"/>
      <c r="MI129" s="420"/>
      <c r="MJ129" s="420"/>
      <c r="MK129" s="420"/>
      <c r="ML129" s="420"/>
      <c r="MM129" s="420"/>
      <c r="MN129" s="420"/>
      <c r="MO129" s="420"/>
      <c r="MP129" s="420"/>
      <c r="MQ129" s="420"/>
      <c r="MR129" s="420"/>
      <c r="MS129" s="420"/>
      <c r="MT129" s="420"/>
      <c r="MU129" s="420"/>
      <c r="MV129" s="420"/>
      <c r="MW129" s="420"/>
      <c r="MX129" s="420"/>
      <c r="MY129" s="420"/>
      <c r="MZ129" s="420"/>
      <c r="NA129" s="420"/>
      <c r="NB129" s="420"/>
      <c r="NC129" s="420"/>
      <c r="ND129" s="420"/>
      <c r="NE129" s="420"/>
      <c r="NF129" s="420"/>
      <c r="NG129" s="420"/>
      <c r="NH129" s="420"/>
      <c r="NI129" s="420"/>
      <c r="NJ129" s="420"/>
      <c r="NK129" s="420"/>
      <c r="NL129" s="420"/>
      <c r="NM129" s="420"/>
      <c r="NN129" s="420"/>
      <c r="NO129" s="420"/>
      <c r="NP129" s="420"/>
      <c r="NQ129" s="420"/>
      <c r="NR129" s="420"/>
      <c r="NS129" s="420"/>
      <c r="NT129" s="420"/>
      <c r="NU129" s="420"/>
      <c r="NV129" s="420"/>
      <c r="NW129" s="420"/>
      <c r="NX129" s="420"/>
      <c r="NY129" s="420"/>
      <c r="NZ129" s="420"/>
      <c r="OA129" s="420"/>
      <c r="OB129" s="420"/>
      <c r="OC129" s="420"/>
      <c r="OD129" s="420"/>
      <c r="OE129" s="420"/>
      <c r="OF129" s="420"/>
      <c r="OG129" s="420"/>
      <c r="OH129" s="420"/>
      <c r="OI129" s="420"/>
      <c r="OJ129" s="420"/>
      <c r="OK129" s="420"/>
      <c r="OL129" s="420"/>
      <c r="OM129" s="420"/>
      <c r="ON129" s="420"/>
      <c r="OO129" s="420"/>
      <c r="OP129" s="420"/>
      <c r="OQ129" s="420"/>
      <c r="OR129" s="420"/>
      <c r="OS129" s="420"/>
      <c r="OT129" s="420"/>
      <c r="OU129" s="420"/>
      <c r="OV129" s="420"/>
      <c r="OW129" s="420"/>
      <c r="OX129" s="420"/>
      <c r="OY129" s="420"/>
      <c r="OZ129" s="420"/>
      <c r="PA129" s="420"/>
      <c r="PB129" s="420"/>
      <c r="PC129" s="420"/>
      <c r="PD129" s="420"/>
      <c r="PE129" s="420"/>
      <c r="PF129" s="420"/>
      <c r="PG129" s="420"/>
      <c r="PH129" s="420"/>
      <c r="PI129" s="420"/>
      <c r="PJ129" s="420"/>
      <c r="PK129" s="420"/>
      <c r="PL129" s="420"/>
      <c r="PM129" s="420"/>
      <c r="PN129" s="420"/>
      <c r="PO129" s="420"/>
      <c r="PP129" s="420"/>
      <c r="PQ129" s="420"/>
      <c r="PR129" s="420"/>
      <c r="PS129" s="420"/>
      <c r="PT129" s="420"/>
      <c r="PU129" s="420"/>
      <c r="PV129" s="420"/>
      <c r="PW129" s="420"/>
      <c r="PX129" s="420"/>
      <c r="PY129" s="420"/>
      <c r="PZ129" s="420"/>
      <c r="QA129" s="420"/>
      <c r="QB129" s="420"/>
      <c r="QC129" s="420"/>
      <c r="QD129" s="420"/>
      <c r="QE129" s="420"/>
      <c r="QF129" s="420"/>
      <c r="QG129" s="420"/>
      <c r="QH129" s="420"/>
      <c r="QI129" s="420"/>
      <c r="QJ129" s="420"/>
      <c r="QK129" s="420"/>
      <c r="QL129" s="420"/>
      <c r="QM129" s="420"/>
      <c r="QN129" s="420"/>
      <c r="QO129" s="420"/>
      <c r="QP129" s="420"/>
      <c r="QQ129" s="420"/>
      <c r="QR129" s="420"/>
      <c r="QS129" s="420"/>
      <c r="QT129" s="420"/>
      <c r="QU129" s="420"/>
      <c r="QV129" s="420"/>
      <c r="QW129" s="420"/>
      <c r="QX129" s="420"/>
      <c r="QY129" s="420"/>
      <c r="QZ129" s="420"/>
      <c r="RA129" s="420"/>
      <c r="RB129" s="420"/>
      <c r="RC129" s="420"/>
      <c r="RD129" s="420"/>
      <c r="RE129" s="420"/>
      <c r="RF129" s="420"/>
      <c r="RG129" s="420"/>
      <c r="RH129" s="420"/>
      <c r="RI129" s="420"/>
      <c r="RJ129" s="420"/>
      <c r="RK129" s="420"/>
      <c r="RL129" s="420"/>
      <c r="RM129" s="420"/>
      <c r="RN129" s="420"/>
      <c r="RO129" s="420"/>
      <c r="RP129" s="420"/>
      <c r="RQ129" s="420"/>
      <c r="RR129" s="420"/>
      <c r="RS129" s="420"/>
      <c r="RT129" s="420"/>
      <c r="RU129" s="420"/>
      <c r="RV129" s="420"/>
      <c r="RW129" s="420"/>
      <c r="RX129" s="420"/>
      <c r="RY129" s="420"/>
      <c r="RZ129" s="420"/>
      <c r="SA129" s="420"/>
      <c r="SB129" s="420"/>
      <c r="SC129" s="420"/>
      <c r="SD129" s="420"/>
      <c r="SE129" s="420"/>
      <c r="SF129" s="420"/>
      <c r="SG129" s="420"/>
      <c r="SH129" s="420"/>
      <c r="SI129" s="420"/>
      <c r="SJ129" s="420"/>
      <c r="SK129" s="420"/>
      <c r="SL129" s="420"/>
      <c r="SM129" s="420"/>
      <c r="SN129" s="420"/>
      <c r="SO129" s="420"/>
      <c r="SP129" s="420"/>
      <c r="SQ129" s="420"/>
      <c r="SR129" s="420"/>
      <c r="SS129" s="420"/>
      <c r="ST129" s="420"/>
      <c r="SU129" s="420"/>
      <c r="SV129" s="420"/>
      <c r="SW129" s="420"/>
      <c r="SX129" s="420"/>
      <c r="SY129" s="420"/>
      <c r="SZ129" s="420"/>
      <c r="TA129" s="420"/>
      <c r="TB129" s="420"/>
      <c r="TC129" s="420"/>
      <c r="TD129" s="420"/>
      <c r="TE129" s="420"/>
      <c r="TF129" s="420"/>
      <c r="TG129" s="420"/>
      <c r="TH129" s="420"/>
      <c r="TI129" s="420"/>
      <c r="TJ129" s="420"/>
      <c r="TK129" s="420"/>
      <c r="TL129" s="420"/>
      <c r="TM129" s="420"/>
      <c r="TN129" s="420"/>
      <c r="TO129" s="420"/>
      <c r="TP129" s="420"/>
      <c r="TQ129" s="420"/>
      <c r="TR129" s="420"/>
      <c r="TS129" s="420"/>
      <c r="TT129" s="420"/>
      <c r="TU129" s="420"/>
      <c r="TV129" s="420"/>
      <c r="TW129" s="420"/>
      <c r="TX129" s="420"/>
      <c r="TY129" s="420"/>
      <c r="TZ129" s="420"/>
      <c r="UA129" s="420"/>
      <c r="UB129" s="420"/>
      <c r="UC129" s="420"/>
      <c r="UD129" s="420"/>
      <c r="UE129" s="420"/>
      <c r="UF129" s="420"/>
      <c r="UG129" s="420"/>
      <c r="UH129" s="420"/>
      <c r="UI129" s="420"/>
      <c r="UJ129" s="420"/>
      <c r="UK129" s="420"/>
      <c r="UL129" s="420"/>
      <c r="UM129" s="420"/>
      <c r="UN129" s="420"/>
      <c r="UO129" s="420"/>
      <c r="UP129" s="420"/>
      <c r="UQ129" s="420"/>
      <c r="UR129" s="420"/>
      <c r="US129" s="420"/>
      <c r="UT129" s="420"/>
      <c r="UU129" s="420"/>
      <c r="UV129" s="420"/>
      <c r="UW129" s="420"/>
      <c r="UX129" s="420"/>
      <c r="UY129" s="420"/>
      <c r="UZ129" s="420"/>
      <c r="VA129" s="420"/>
      <c r="VB129" s="420"/>
      <c r="VC129" s="420"/>
      <c r="VD129" s="420"/>
      <c r="VE129" s="420"/>
      <c r="VF129" s="420"/>
      <c r="VG129" s="420"/>
      <c r="VH129" s="420"/>
      <c r="VI129" s="420"/>
      <c r="VJ129" s="420"/>
      <c r="VK129" s="420"/>
      <c r="VL129" s="420"/>
      <c r="VM129" s="420"/>
      <c r="VN129" s="420"/>
      <c r="VO129" s="420"/>
      <c r="VP129" s="420"/>
      <c r="VQ129" s="420"/>
      <c r="VR129" s="420"/>
      <c r="VS129" s="420"/>
      <c r="VT129" s="420"/>
      <c r="VU129" s="420"/>
      <c r="VV129" s="420"/>
      <c r="VW129" s="420"/>
      <c r="VX129" s="420"/>
      <c r="VY129" s="420"/>
      <c r="VZ129" s="420"/>
      <c r="WA129" s="420"/>
      <c r="WB129" s="420"/>
      <c r="WC129" s="420"/>
      <c r="WD129" s="420"/>
      <c r="WE129" s="420"/>
      <c r="WF129" s="420"/>
      <c r="WG129" s="420"/>
      <c r="WH129" s="420"/>
      <c r="WI129" s="420"/>
      <c r="WJ129" s="420"/>
      <c r="WK129" s="420"/>
      <c r="WL129" s="420"/>
      <c r="WM129" s="420"/>
      <c r="WN129" s="420"/>
      <c r="WO129" s="420"/>
      <c r="WP129" s="420"/>
      <c r="WQ129" s="420"/>
      <c r="WR129" s="420"/>
      <c r="WS129" s="420"/>
      <c r="WT129" s="420"/>
      <c r="WU129" s="420"/>
      <c r="WV129" s="420"/>
      <c r="WW129" s="420"/>
      <c r="WX129" s="420"/>
      <c r="WY129" s="420"/>
      <c r="WZ129" s="420"/>
      <c r="XA129" s="420"/>
      <c r="XB129" s="420"/>
      <c r="XC129" s="420"/>
      <c r="XD129" s="420"/>
      <c r="XE129" s="420"/>
      <c r="XF129" s="420"/>
      <c r="XG129" s="420"/>
      <c r="XH129" s="420"/>
      <c r="XI129" s="420"/>
      <c r="XJ129" s="420"/>
      <c r="XK129" s="420"/>
      <c r="XL129" s="420"/>
      <c r="XM129" s="420"/>
      <c r="XN129" s="420"/>
      <c r="XO129" s="420"/>
      <c r="XP129" s="420"/>
      <c r="XQ129" s="420"/>
      <c r="XR129" s="420"/>
      <c r="XS129" s="420"/>
      <c r="XT129" s="420"/>
      <c r="XU129" s="420"/>
      <c r="XV129" s="420"/>
      <c r="XW129" s="420"/>
      <c r="XX129" s="420"/>
      <c r="XY129" s="420"/>
      <c r="XZ129" s="420"/>
      <c r="YA129" s="420"/>
      <c r="YB129" s="420"/>
      <c r="YC129" s="420"/>
      <c r="YD129" s="420"/>
      <c r="YE129" s="420"/>
      <c r="YF129" s="420"/>
      <c r="YG129" s="420"/>
      <c r="YH129" s="420"/>
      <c r="YI129" s="420"/>
      <c r="YJ129" s="420"/>
      <c r="YK129" s="420"/>
      <c r="YL129" s="420"/>
      <c r="YM129" s="420"/>
      <c r="YN129" s="420"/>
      <c r="YO129" s="420"/>
      <c r="YP129" s="420"/>
      <c r="YQ129" s="420"/>
      <c r="YR129" s="420"/>
      <c r="YS129" s="420"/>
      <c r="YT129" s="420"/>
      <c r="YU129" s="420"/>
      <c r="YV129" s="420"/>
      <c r="YW129" s="420"/>
      <c r="YX129" s="420"/>
      <c r="YY129" s="420"/>
      <c r="YZ129" s="420"/>
      <c r="ZA129" s="420"/>
      <c r="ZB129" s="420"/>
      <c r="ZC129" s="420"/>
      <c r="ZD129" s="420"/>
      <c r="ZE129" s="420"/>
      <c r="ZF129" s="420"/>
      <c r="ZG129" s="420"/>
      <c r="ZH129" s="420"/>
      <c r="ZI129" s="420"/>
      <c r="ZJ129" s="420"/>
      <c r="ZK129" s="420"/>
      <c r="ZL129" s="420"/>
      <c r="ZM129" s="420"/>
      <c r="ZN129" s="420"/>
      <c r="ZO129" s="420"/>
      <c r="ZP129" s="420"/>
      <c r="ZQ129" s="420"/>
      <c r="ZR129" s="420"/>
      <c r="ZS129" s="420"/>
      <c r="ZT129" s="420"/>
      <c r="ZU129" s="420"/>
      <c r="ZV129" s="420"/>
      <c r="ZW129" s="420"/>
      <c r="ZX129" s="420"/>
      <c r="ZY129" s="420"/>
      <c r="ZZ129" s="420"/>
      <c r="AAA129" s="420"/>
      <c r="AAB129" s="420"/>
      <c r="AAC129" s="420"/>
      <c r="AAD129" s="420"/>
      <c r="AAE129" s="420"/>
      <c r="AAF129" s="420"/>
      <c r="AAG129" s="420"/>
      <c r="AAH129" s="420"/>
      <c r="AAI129" s="420"/>
      <c r="AAJ129" s="420"/>
      <c r="AAK129" s="420"/>
      <c r="AAL129" s="420"/>
      <c r="AAM129" s="420"/>
      <c r="AAN129" s="420"/>
      <c r="AAO129" s="420"/>
      <c r="AAP129" s="420"/>
      <c r="AAQ129" s="420"/>
      <c r="AAR129" s="420"/>
      <c r="AAS129" s="420"/>
      <c r="AAT129" s="420"/>
      <c r="AAU129" s="420"/>
      <c r="AAV129" s="420"/>
      <c r="AAW129" s="420"/>
      <c r="AAX129" s="420"/>
      <c r="AAY129" s="420"/>
      <c r="AAZ129" s="420"/>
      <c r="ABA129" s="420"/>
      <c r="ABB129" s="420"/>
      <c r="ABC129" s="420"/>
      <c r="ABD129" s="420"/>
      <c r="ABE129" s="420"/>
      <c r="ABF129" s="420"/>
      <c r="ABG129" s="420"/>
      <c r="ABH129" s="420"/>
      <c r="ABI129" s="420"/>
      <c r="ABJ129" s="420"/>
      <c r="ABK129" s="420"/>
      <c r="ABL129" s="420"/>
      <c r="ABM129" s="420"/>
      <c r="ABN129" s="420"/>
      <c r="ABO129" s="420"/>
      <c r="ABP129" s="420"/>
      <c r="ABQ129" s="420"/>
      <c r="ABR129" s="420"/>
      <c r="ABS129" s="420"/>
      <c r="ABT129" s="420"/>
      <c r="ABU129" s="420"/>
      <c r="ABV129" s="420"/>
      <c r="ABW129" s="420"/>
      <c r="ABX129" s="420"/>
      <c r="ABY129" s="420"/>
      <c r="ABZ129" s="420"/>
      <c r="ACA129" s="420"/>
      <c r="ACB129" s="420"/>
      <c r="ACC129" s="420"/>
      <c r="ACD129" s="420"/>
      <c r="ACE129" s="420"/>
      <c r="ACF129" s="420"/>
      <c r="ACG129" s="420"/>
      <c r="ACH129" s="420"/>
      <c r="ACI129" s="420"/>
      <c r="ACJ129" s="420"/>
      <c r="ACK129" s="420"/>
      <c r="ACL129" s="420"/>
      <c r="ACM129" s="420"/>
      <c r="ACN129" s="420"/>
      <c r="ACO129" s="420"/>
      <c r="ACP129" s="420"/>
      <c r="ACQ129" s="420"/>
      <c r="ACR129" s="420"/>
      <c r="ACS129" s="420"/>
      <c r="ACT129" s="420"/>
      <c r="ACU129" s="420"/>
      <c r="ACV129" s="420"/>
      <c r="ACW129" s="420"/>
      <c r="ACX129" s="420"/>
      <c r="ACY129" s="420"/>
      <c r="ACZ129" s="420"/>
      <c r="ADA129" s="420"/>
      <c r="ADB129" s="420"/>
      <c r="ADC129" s="420"/>
      <c r="ADD129" s="420"/>
      <c r="ADE129" s="420"/>
      <c r="ADF129" s="420"/>
      <c r="ADG129" s="420"/>
      <c r="ADH129" s="420"/>
      <c r="ADI129" s="420"/>
      <c r="ADJ129" s="420"/>
      <c r="ADK129" s="420"/>
      <c r="ADL129" s="420"/>
      <c r="ADM129" s="420"/>
      <c r="ADN129" s="420"/>
      <c r="ADO129" s="420"/>
      <c r="ADP129" s="420"/>
      <c r="ADQ129" s="420"/>
      <c r="ADR129" s="420"/>
      <c r="ADS129" s="420"/>
      <c r="ADT129" s="420"/>
      <c r="ADU129" s="420"/>
      <c r="ADV129" s="420"/>
      <c r="ADW129" s="420"/>
      <c r="ADX129" s="420"/>
      <c r="ADY129" s="420"/>
      <c r="ADZ129" s="420"/>
      <c r="AEA129" s="420"/>
      <c r="AEB129" s="420"/>
      <c r="AEC129" s="420"/>
      <c r="AED129" s="420"/>
      <c r="AEE129" s="420"/>
      <c r="AEF129" s="420"/>
      <c r="AEG129" s="420"/>
      <c r="AEH129" s="420"/>
      <c r="AEI129" s="420"/>
      <c r="AEJ129" s="420"/>
      <c r="AEK129" s="420"/>
      <c r="AEL129" s="420"/>
      <c r="AEM129" s="420"/>
      <c r="AEN129" s="420"/>
      <c r="AEO129" s="420"/>
      <c r="AEP129" s="420"/>
      <c r="AEQ129" s="420"/>
      <c r="AER129" s="420"/>
      <c r="AES129" s="420"/>
      <c r="AET129" s="420"/>
      <c r="AEU129" s="420"/>
      <c r="AEV129" s="420"/>
      <c r="AEW129" s="420"/>
      <c r="AEX129" s="420"/>
      <c r="AEY129" s="420"/>
      <c r="AEZ129" s="420"/>
      <c r="AFA129" s="420"/>
      <c r="AFB129" s="420"/>
      <c r="AFC129" s="420"/>
      <c r="AFD129" s="420"/>
      <c r="AFE129" s="420"/>
      <c r="AFF129" s="420"/>
      <c r="AFG129" s="420"/>
      <c r="AFH129" s="420"/>
      <c r="AFI129" s="420"/>
      <c r="AFJ129" s="420"/>
      <c r="AFK129" s="420"/>
      <c r="AFL129" s="420"/>
      <c r="AFM129" s="420"/>
      <c r="AFN129" s="420"/>
      <c r="AFO129" s="420"/>
      <c r="AFP129" s="420"/>
      <c r="AFQ129" s="420"/>
      <c r="AFR129" s="420"/>
      <c r="AFS129" s="420"/>
      <c r="AFT129" s="420"/>
      <c r="AFU129" s="420"/>
      <c r="AFV129" s="420"/>
      <c r="AFW129" s="420"/>
      <c r="AFX129" s="420"/>
      <c r="AFY129" s="420"/>
      <c r="AFZ129" s="420"/>
      <c r="AGA129" s="420"/>
      <c r="AGB129" s="420"/>
      <c r="AGC129" s="420"/>
      <c r="AGD129" s="420"/>
      <c r="AGE129" s="420"/>
      <c r="AGF129" s="420"/>
      <c r="AGG129" s="420"/>
      <c r="AGH129" s="420"/>
      <c r="AGI129" s="420"/>
      <c r="AGJ129" s="420"/>
      <c r="AGK129" s="420"/>
      <c r="AGL129" s="420"/>
      <c r="AGM129" s="420"/>
      <c r="AGN129" s="420"/>
      <c r="AGO129" s="420"/>
      <c r="AGP129" s="420"/>
      <c r="AGQ129" s="420"/>
      <c r="AGR129" s="420"/>
      <c r="AGS129" s="420"/>
      <c r="AGT129" s="420"/>
      <c r="AGU129" s="420"/>
      <c r="AGV129" s="420"/>
      <c r="AGW129" s="420"/>
      <c r="AGX129" s="420"/>
      <c r="AGY129" s="420"/>
      <c r="AGZ129" s="420"/>
      <c r="AHA129" s="420"/>
      <c r="AHB129" s="420"/>
      <c r="AHC129" s="420"/>
      <c r="AHD129" s="420"/>
      <c r="AHE129" s="420"/>
      <c r="AHF129" s="420"/>
      <c r="AHG129" s="420"/>
      <c r="AHH129" s="420"/>
      <c r="AHI129" s="420"/>
      <c r="AHJ129" s="420"/>
      <c r="AHK129" s="420"/>
      <c r="AHL129" s="420"/>
      <c r="AHM129" s="420"/>
      <c r="AHN129" s="420"/>
      <c r="AHO129" s="420"/>
      <c r="AHP129" s="420"/>
      <c r="AHQ129" s="420"/>
      <c r="AHR129" s="420"/>
      <c r="AHS129" s="420"/>
      <c r="AHT129" s="420"/>
      <c r="AHU129" s="420"/>
      <c r="AHV129" s="420"/>
      <c r="AHW129" s="420"/>
      <c r="AHX129" s="420"/>
      <c r="AHY129" s="420"/>
      <c r="AHZ129" s="420"/>
      <c r="AIA129" s="420"/>
      <c r="AIB129" s="420"/>
      <c r="AIC129" s="420"/>
      <c r="AID129" s="420"/>
      <c r="AIE129" s="420"/>
      <c r="AIF129" s="420"/>
      <c r="AIG129" s="420"/>
      <c r="AIH129" s="420"/>
      <c r="AII129" s="420"/>
      <c r="AIJ129" s="420"/>
      <c r="AIK129" s="420"/>
      <c r="AIL129" s="420"/>
      <c r="AIM129" s="420"/>
      <c r="AIN129" s="420"/>
      <c r="AIO129" s="420"/>
      <c r="AIP129" s="420"/>
      <c r="AIQ129" s="420"/>
      <c r="AIR129" s="420"/>
      <c r="AIS129" s="420"/>
      <c r="AIT129" s="420"/>
      <c r="AIU129" s="420"/>
      <c r="AIV129" s="420"/>
      <c r="AIW129" s="420"/>
      <c r="AIX129" s="420"/>
      <c r="AIY129" s="420"/>
      <c r="AIZ129" s="420"/>
      <c r="AJA129" s="420"/>
      <c r="AJB129" s="420"/>
      <c r="AJC129" s="420"/>
      <c r="AJD129" s="420"/>
      <c r="AJE129" s="420"/>
      <c r="AJF129" s="420"/>
      <c r="AJG129" s="420"/>
      <c r="AJH129" s="420"/>
      <c r="AJI129" s="420"/>
      <c r="AJJ129" s="420"/>
      <c r="AJK129" s="420"/>
      <c r="AJL129" s="420"/>
      <c r="AJM129" s="420"/>
      <c r="AJN129" s="420"/>
      <c r="AJO129" s="420"/>
      <c r="AJP129" s="420"/>
      <c r="AJQ129" s="420"/>
      <c r="AJR129" s="420"/>
      <c r="AJS129" s="420"/>
      <c r="AJT129" s="420"/>
      <c r="AJU129" s="420"/>
      <c r="AJV129" s="420"/>
      <c r="AJW129" s="420"/>
      <c r="AJX129" s="420"/>
      <c r="AJY129" s="420"/>
      <c r="AJZ129" s="420"/>
      <c r="AKA129" s="420"/>
      <c r="AKB129" s="420"/>
      <c r="AKC129" s="420"/>
      <c r="AKD129" s="420"/>
      <c r="AKE129" s="420"/>
      <c r="AKF129" s="420"/>
      <c r="AKG129" s="420"/>
      <c r="AKH129" s="420"/>
      <c r="AKI129" s="420"/>
      <c r="AKJ129" s="420"/>
      <c r="AKK129" s="420"/>
      <c r="AKL129" s="420"/>
      <c r="AKM129" s="420"/>
      <c r="AKN129" s="420"/>
      <c r="AKO129" s="420"/>
      <c r="AKP129" s="420"/>
      <c r="AKQ129" s="420"/>
      <c r="AKR129" s="420"/>
      <c r="AKS129" s="420"/>
      <c r="AKT129" s="420"/>
      <c r="AKU129" s="420"/>
      <c r="AKV129" s="420"/>
      <c r="AKW129" s="420"/>
      <c r="AKX129" s="420"/>
      <c r="AKY129" s="420"/>
      <c r="AKZ129" s="420"/>
      <c r="ALA129" s="420"/>
      <c r="ALB129" s="420"/>
      <c r="ALC129" s="420"/>
      <c r="ALD129" s="420"/>
      <c r="ALE129" s="420"/>
      <c r="ALF129" s="420"/>
      <c r="ALG129" s="420"/>
      <c r="ALH129" s="420"/>
      <c r="ALI129" s="420"/>
      <c r="ALJ129" s="420"/>
      <c r="ALK129" s="420"/>
      <c r="ALL129" s="420"/>
      <c r="ALM129" s="420"/>
      <c r="ALN129" s="420"/>
      <c r="ALO129" s="420"/>
      <c r="ALP129" s="420"/>
      <c r="ALQ129" s="420"/>
      <c r="ALR129" s="420"/>
      <c r="ALS129" s="420"/>
      <c r="ALT129" s="420"/>
      <c r="ALU129" s="420"/>
      <c r="ALV129" s="420"/>
      <c r="ALW129" s="420"/>
      <c r="ALX129" s="420"/>
      <c r="ALY129" s="420"/>
      <c r="ALZ129" s="420"/>
      <c r="AMA129" s="420"/>
      <c r="AMB129" s="420"/>
      <c r="AMC129" s="420"/>
      <c r="AMD129" s="420"/>
      <c r="AME129" s="420"/>
      <c r="AMF129" s="420"/>
      <c r="AMG129" s="420"/>
      <c r="AMH129" s="420"/>
      <c r="AMI129" s="420"/>
      <c r="AMJ129" s="420"/>
      <c r="AMK129" s="420"/>
      <c r="AML129" s="420"/>
      <c r="AMM129" s="420"/>
      <c r="AMN129" s="420"/>
      <c r="AMO129" s="420"/>
      <c r="AMP129" s="420"/>
      <c r="AMQ129" s="420"/>
      <c r="AMR129" s="420"/>
      <c r="AMS129" s="420"/>
      <c r="AMT129" s="420"/>
      <c r="AMU129" s="420"/>
      <c r="AMV129" s="420"/>
      <c r="AMW129" s="420"/>
      <c r="AMX129" s="420"/>
      <c r="AMY129" s="420"/>
      <c r="AMZ129" s="420"/>
      <c r="ANA129" s="420"/>
      <c r="ANB129" s="420"/>
      <c r="ANC129" s="420"/>
      <c r="AND129" s="420"/>
      <c r="ANE129" s="420"/>
      <c r="ANF129" s="420"/>
      <c r="ANG129" s="420"/>
      <c r="ANH129" s="420"/>
      <c r="ANI129" s="420"/>
      <c r="ANJ129" s="420"/>
      <c r="ANK129" s="420"/>
      <c r="ANL129" s="420"/>
      <c r="ANM129" s="420"/>
      <c r="ANN129" s="420"/>
      <c r="ANO129" s="420"/>
      <c r="ANP129" s="420"/>
      <c r="ANQ129" s="420"/>
      <c r="ANR129" s="420"/>
      <c r="ANS129" s="420"/>
      <c r="ANT129" s="420"/>
      <c r="ANU129" s="420"/>
      <c r="ANV129" s="420"/>
      <c r="ANW129" s="420"/>
      <c r="ANX129" s="420"/>
      <c r="ANY129" s="420"/>
      <c r="ANZ129" s="420"/>
      <c r="AOA129" s="420"/>
      <c r="AOB129" s="420"/>
      <c r="AOC129" s="420"/>
      <c r="AOD129" s="420"/>
      <c r="AOE129" s="420"/>
      <c r="AOF129" s="420"/>
      <c r="AOG129" s="420"/>
      <c r="AOH129" s="420"/>
      <c r="AOI129" s="420"/>
      <c r="AOJ129" s="420"/>
      <c r="AOK129" s="420"/>
      <c r="AOL129" s="420"/>
      <c r="AOM129" s="420"/>
      <c r="AON129" s="420"/>
      <c r="AOO129" s="420"/>
      <c r="AOP129" s="420"/>
      <c r="AOQ129" s="420"/>
      <c r="AOR129" s="420"/>
      <c r="AOS129" s="420"/>
      <c r="AOT129" s="420"/>
      <c r="AOU129" s="420"/>
      <c r="AOV129" s="420"/>
      <c r="AOW129" s="420"/>
      <c r="AOX129" s="420"/>
      <c r="AOY129" s="420"/>
      <c r="AOZ129" s="420"/>
      <c r="APA129" s="420"/>
      <c r="APB129" s="420"/>
      <c r="APC129" s="420"/>
      <c r="APD129" s="420"/>
      <c r="APE129" s="420"/>
      <c r="APF129" s="420"/>
      <c r="APG129" s="420"/>
      <c r="APH129" s="420"/>
      <c r="API129" s="420"/>
      <c r="APJ129" s="420"/>
      <c r="APK129" s="420"/>
      <c r="APL129" s="420"/>
      <c r="APM129" s="420"/>
      <c r="APN129" s="420"/>
      <c r="APO129" s="420"/>
      <c r="APP129" s="420"/>
      <c r="APQ129" s="420"/>
      <c r="APR129" s="420"/>
      <c r="APS129" s="420"/>
      <c r="APT129" s="420"/>
      <c r="APU129" s="420"/>
      <c r="APV129" s="420"/>
      <c r="APW129" s="420"/>
      <c r="APX129" s="420"/>
      <c r="APY129" s="420"/>
      <c r="APZ129" s="420"/>
      <c r="AQA129" s="420"/>
      <c r="AQB129" s="420"/>
      <c r="AQC129" s="420"/>
      <c r="AQD129" s="420"/>
      <c r="AQE129" s="420"/>
      <c r="AQF129" s="420"/>
      <c r="AQG129" s="420"/>
      <c r="AQH129" s="420"/>
      <c r="AQI129" s="420"/>
      <c r="AQJ129" s="420"/>
      <c r="AQK129" s="420"/>
      <c r="AQL129" s="420"/>
      <c r="AQM129" s="420"/>
      <c r="AQN129" s="420"/>
      <c r="AQO129" s="420"/>
      <c r="AQP129" s="420"/>
      <c r="AQQ129" s="420"/>
      <c r="AQR129" s="420"/>
      <c r="AQS129" s="420"/>
      <c r="AQT129" s="420"/>
      <c r="AQU129" s="420"/>
      <c r="AQV129" s="420"/>
      <c r="AQW129" s="420"/>
      <c r="AQX129" s="420"/>
      <c r="AQY129" s="420"/>
      <c r="AQZ129" s="420"/>
      <c r="ARA129" s="420"/>
      <c r="ARB129" s="420"/>
      <c r="ARC129" s="420"/>
      <c r="ARD129" s="420"/>
      <c r="ARE129" s="420"/>
      <c r="ARF129" s="420"/>
      <c r="ARG129" s="420"/>
      <c r="ARH129" s="420"/>
      <c r="ARI129" s="420"/>
      <c r="ARJ129" s="420"/>
      <c r="ARK129" s="420"/>
      <c r="ARL129" s="420"/>
      <c r="ARM129" s="420"/>
      <c r="ARN129" s="420"/>
      <c r="ARO129" s="420"/>
      <c r="ARP129" s="420"/>
      <c r="ARQ129" s="420"/>
      <c r="ARR129" s="420"/>
      <c r="ARS129" s="420"/>
      <c r="ART129" s="420"/>
      <c r="ARU129" s="420"/>
      <c r="ARV129" s="420"/>
      <c r="ARW129" s="420"/>
      <c r="ARX129" s="420"/>
      <c r="ARY129" s="420"/>
      <c r="ARZ129" s="420"/>
      <c r="ASA129" s="420"/>
      <c r="ASB129" s="420"/>
      <c r="ASC129" s="420"/>
      <c r="ASD129" s="420"/>
      <c r="ASE129" s="420"/>
      <c r="ASF129" s="420"/>
      <c r="ASG129" s="420"/>
      <c r="ASH129" s="420"/>
      <c r="ASI129" s="420"/>
      <c r="ASJ129" s="420"/>
      <c r="ASK129" s="420"/>
      <c r="ASL129" s="420"/>
      <c r="ASM129" s="420"/>
      <c r="ASN129" s="420"/>
      <c r="ASO129" s="420"/>
      <c r="ASP129" s="420"/>
      <c r="ASQ129" s="420"/>
      <c r="ASR129" s="420"/>
      <c r="ASS129" s="420"/>
      <c r="AST129" s="420"/>
      <c r="ASU129" s="420"/>
      <c r="ASV129" s="420"/>
      <c r="ASW129" s="420"/>
      <c r="ASX129" s="420"/>
      <c r="ASY129" s="420"/>
      <c r="ASZ129" s="420"/>
      <c r="ATA129" s="420"/>
      <c r="ATB129" s="420"/>
      <c r="ATC129" s="420"/>
      <c r="ATD129" s="420"/>
      <c r="ATE129" s="420"/>
      <c r="ATF129" s="420"/>
      <c r="ATG129" s="420"/>
      <c r="ATH129" s="420"/>
      <c r="ATI129" s="420"/>
      <c r="ATJ129" s="420"/>
      <c r="ATK129" s="420"/>
      <c r="ATL129" s="420"/>
      <c r="ATM129" s="420"/>
      <c r="ATN129" s="420"/>
      <c r="ATO129" s="420"/>
      <c r="ATP129" s="420"/>
      <c r="ATQ129" s="420"/>
      <c r="ATR129" s="420"/>
      <c r="ATS129" s="420"/>
      <c r="ATT129" s="420"/>
      <c r="ATU129" s="420"/>
      <c r="ATV129" s="420"/>
      <c r="ATW129" s="420"/>
      <c r="ATX129" s="420"/>
      <c r="ATY129" s="420"/>
      <c r="ATZ129" s="420"/>
      <c r="AUA129" s="420"/>
      <c r="AUB129" s="420"/>
      <c r="AUC129" s="420"/>
      <c r="AUD129" s="420"/>
      <c r="AUE129" s="420"/>
      <c r="AUF129" s="420"/>
      <c r="AUG129" s="420"/>
      <c r="AUH129" s="420"/>
      <c r="AUI129" s="420"/>
      <c r="AUJ129" s="420"/>
      <c r="AUK129" s="420"/>
      <c r="AUL129" s="420"/>
      <c r="AUM129" s="420"/>
      <c r="AUN129" s="420"/>
      <c r="AUO129" s="420"/>
      <c r="AUP129" s="420"/>
      <c r="AUQ129" s="420"/>
      <c r="AUR129" s="420"/>
      <c r="AUS129" s="420"/>
      <c r="AUT129" s="420"/>
      <c r="AUU129" s="420"/>
      <c r="AUV129" s="420"/>
      <c r="AUW129" s="420"/>
      <c r="AUX129" s="420"/>
      <c r="AUY129" s="420"/>
      <c r="AUZ129" s="420"/>
      <c r="AVA129" s="420"/>
      <c r="AVB129" s="420"/>
      <c r="AVC129" s="420"/>
      <c r="AVD129" s="420"/>
      <c r="AVE129" s="420"/>
      <c r="AVF129" s="420"/>
      <c r="AVG129" s="420"/>
      <c r="AVH129" s="420"/>
      <c r="AVI129" s="420"/>
      <c r="AVJ129" s="420"/>
      <c r="AVK129" s="420"/>
      <c r="AVL129" s="420"/>
      <c r="AVM129" s="420"/>
      <c r="AVN129" s="420"/>
      <c r="AVO129" s="420"/>
      <c r="AVP129" s="420"/>
      <c r="AVQ129" s="420"/>
      <c r="AVR129" s="420"/>
      <c r="AVS129" s="420"/>
      <c r="AVT129" s="420"/>
      <c r="AVU129" s="420"/>
      <c r="AVV129" s="420"/>
      <c r="AVW129" s="420"/>
      <c r="AVX129" s="420"/>
      <c r="AVY129" s="420"/>
      <c r="AVZ129" s="420"/>
      <c r="AWA129" s="420"/>
      <c r="AWB129" s="420"/>
      <c r="AWC129" s="420"/>
      <c r="AWD129" s="420"/>
      <c r="AWE129" s="420"/>
      <c r="AWF129" s="420"/>
      <c r="AWG129" s="420"/>
      <c r="AWH129" s="420"/>
      <c r="AWI129" s="420"/>
      <c r="AWJ129" s="420"/>
      <c r="AWK129" s="420"/>
      <c r="AWL129" s="420"/>
      <c r="AWM129" s="420"/>
      <c r="AWN129" s="420"/>
      <c r="AWO129" s="420"/>
      <c r="AWP129" s="420"/>
      <c r="AWQ129" s="420"/>
      <c r="AWR129" s="420"/>
      <c r="AWS129" s="420"/>
      <c r="AWT129" s="420"/>
      <c r="AWU129" s="420"/>
      <c r="AWV129" s="420"/>
      <c r="AWW129" s="420"/>
      <c r="AWX129" s="420"/>
      <c r="AWY129" s="420"/>
      <c r="AWZ129" s="420"/>
      <c r="AXA129" s="420"/>
      <c r="AXB129" s="420"/>
      <c r="AXC129" s="420"/>
      <c r="AXD129" s="420"/>
      <c r="AXE129" s="420"/>
      <c r="AXF129" s="420"/>
      <c r="AXG129" s="420"/>
      <c r="AXH129" s="420"/>
      <c r="AXI129" s="420"/>
      <c r="AXJ129" s="420"/>
      <c r="AXK129" s="420"/>
      <c r="AXL129" s="420"/>
      <c r="AXM129" s="420"/>
      <c r="AXN129" s="420"/>
      <c r="AXO129" s="420"/>
      <c r="AXP129" s="420"/>
      <c r="AXQ129" s="420"/>
      <c r="AXR129" s="420"/>
      <c r="AXS129" s="420"/>
      <c r="AXT129" s="420"/>
      <c r="AXU129" s="420"/>
      <c r="AXV129" s="420"/>
      <c r="AXW129" s="420"/>
      <c r="AXX129" s="420"/>
      <c r="AXY129" s="420"/>
      <c r="AXZ129" s="420"/>
      <c r="AYA129" s="420"/>
      <c r="AYB129" s="420"/>
      <c r="AYC129" s="420"/>
      <c r="AYD129" s="420"/>
      <c r="AYE129" s="420"/>
      <c r="AYF129" s="420"/>
      <c r="AYG129" s="420"/>
      <c r="AYH129" s="420"/>
      <c r="AYI129" s="420"/>
      <c r="AYJ129" s="420"/>
      <c r="AYK129" s="420"/>
      <c r="AYL129" s="420"/>
      <c r="AYM129" s="420"/>
      <c r="AYN129" s="420"/>
      <c r="AYO129" s="420"/>
      <c r="AYP129" s="420"/>
      <c r="AYQ129" s="420"/>
      <c r="AYR129" s="420"/>
      <c r="AYS129" s="420"/>
      <c r="AYT129" s="420"/>
      <c r="AYU129" s="420"/>
      <c r="AYV129" s="420"/>
      <c r="AYW129" s="420"/>
      <c r="AYX129" s="420"/>
      <c r="AYY129" s="420"/>
      <c r="AYZ129" s="420"/>
      <c r="AZA129" s="420"/>
      <c r="AZB129" s="420"/>
      <c r="AZC129" s="420"/>
      <c r="AZD129" s="420"/>
      <c r="AZE129" s="420"/>
      <c r="AZF129" s="420"/>
      <c r="AZG129" s="420"/>
      <c r="AZH129" s="420"/>
      <c r="AZI129" s="420"/>
      <c r="AZJ129" s="420"/>
      <c r="AZK129" s="420"/>
      <c r="AZL129" s="420"/>
      <c r="AZM129" s="420"/>
      <c r="AZN129" s="420"/>
      <c r="AZO129" s="420"/>
      <c r="AZP129" s="420"/>
      <c r="AZQ129" s="420"/>
      <c r="AZR129" s="420"/>
      <c r="AZS129" s="420"/>
      <c r="AZT129" s="420"/>
      <c r="AZU129" s="420"/>
      <c r="AZV129" s="420"/>
      <c r="AZW129" s="420"/>
      <c r="AZX129" s="420"/>
      <c r="AZY129" s="420"/>
      <c r="AZZ129" s="420"/>
      <c r="BAA129" s="420"/>
      <c r="BAB129" s="420"/>
      <c r="BAC129" s="420"/>
      <c r="BAD129" s="420"/>
      <c r="BAE129" s="420"/>
      <c r="BAF129" s="420"/>
      <c r="BAG129" s="420"/>
      <c r="BAH129" s="420"/>
      <c r="BAI129" s="420"/>
      <c r="BAJ129" s="420"/>
      <c r="BAK129" s="420"/>
      <c r="BAL129" s="420"/>
      <c r="BAM129" s="420"/>
      <c r="BAN129" s="420"/>
      <c r="BAO129" s="420"/>
      <c r="BAP129" s="420"/>
      <c r="BAQ129" s="420"/>
      <c r="BAR129" s="420"/>
      <c r="BAS129" s="420"/>
      <c r="BAT129" s="420"/>
      <c r="BAU129" s="420"/>
      <c r="BAV129" s="420"/>
      <c r="BAW129" s="420"/>
      <c r="BAX129" s="420"/>
      <c r="BAY129" s="420"/>
      <c r="BAZ129" s="420"/>
      <c r="BBA129" s="420"/>
      <c r="BBB129" s="420"/>
      <c r="BBC129" s="420"/>
      <c r="BBD129" s="420"/>
      <c r="BBE129" s="420"/>
      <c r="BBF129" s="420"/>
      <c r="BBG129" s="420"/>
      <c r="BBH129" s="420"/>
      <c r="BBI129" s="420"/>
      <c r="BBJ129" s="420"/>
      <c r="BBK129" s="420"/>
      <c r="BBL129" s="420"/>
      <c r="BBM129" s="420"/>
      <c r="BBN129" s="420"/>
      <c r="BBO129" s="420"/>
      <c r="BBP129" s="420"/>
      <c r="BBQ129" s="420"/>
      <c r="BBR129" s="420"/>
      <c r="BBS129" s="420"/>
      <c r="BBT129" s="420"/>
      <c r="BBU129" s="420"/>
      <c r="BBV129" s="420"/>
      <c r="BBW129" s="420"/>
      <c r="BBX129" s="420"/>
      <c r="BBY129" s="420"/>
      <c r="BBZ129" s="420"/>
      <c r="BCA129" s="420"/>
      <c r="BCB129" s="420"/>
      <c r="BCC129" s="420"/>
      <c r="BCD129" s="420"/>
      <c r="BCE129" s="420"/>
      <c r="BCF129" s="420"/>
      <c r="BCG129" s="420"/>
      <c r="BCH129" s="420"/>
      <c r="BCI129" s="420"/>
      <c r="BCJ129" s="420"/>
      <c r="BCK129" s="420"/>
      <c r="BCL129" s="420"/>
      <c r="BCM129" s="420"/>
      <c r="BCN129" s="420"/>
      <c r="BCO129" s="420"/>
      <c r="BCP129" s="420"/>
      <c r="BCQ129" s="420"/>
      <c r="BCR129" s="420"/>
      <c r="BCS129" s="420"/>
      <c r="BCT129" s="420"/>
      <c r="BCU129" s="420"/>
      <c r="BCV129" s="420"/>
      <c r="BCW129" s="420"/>
      <c r="BCX129" s="420"/>
      <c r="BCY129" s="420"/>
      <c r="BCZ129" s="420"/>
      <c r="BDA129" s="420"/>
      <c r="BDB129" s="420"/>
      <c r="BDC129" s="420"/>
      <c r="BDD129" s="420"/>
      <c r="BDE129" s="420"/>
      <c r="BDF129" s="420"/>
      <c r="BDG129" s="420"/>
      <c r="BDH129" s="420"/>
      <c r="BDI129" s="420"/>
      <c r="BDJ129" s="420"/>
      <c r="BDK129" s="420"/>
      <c r="BDL129" s="420"/>
      <c r="BDM129" s="420"/>
      <c r="BDN129" s="420"/>
      <c r="BDO129" s="420"/>
      <c r="BDP129" s="420"/>
      <c r="BDQ129" s="420"/>
      <c r="BDR129" s="420"/>
      <c r="BDS129" s="420"/>
      <c r="BDT129" s="420"/>
      <c r="BDU129" s="420"/>
      <c r="BDV129" s="420"/>
      <c r="BDW129" s="420"/>
      <c r="BDX129" s="420"/>
      <c r="BDY129" s="420"/>
      <c r="BDZ129" s="420"/>
      <c r="BEA129" s="420"/>
      <c r="BEB129" s="420"/>
      <c r="BEC129" s="420"/>
      <c r="BED129" s="420"/>
      <c r="BEE129" s="420"/>
      <c r="BEF129" s="420"/>
      <c r="BEG129" s="420"/>
      <c r="BEH129" s="420"/>
      <c r="BEI129" s="420"/>
      <c r="BEJ129" s="420"/>
      <c r="BEK129" s="420"/>
      <c r="BEL129" s="420"/>
      <c r="BEM129" s="420"/>
      <c r="BEN129" s="420"/>
      <c r="BEO129" s="420"/>
      <c r="BEP129" s="420"/>
      <c r="BEQ129" s="420"/>
      <c r="BER129" s="420"/>
      <c r="BES129" s="420"/>
      <c r="BET129" s="420"/>
      <c r="BEU129" s="420"/>
      <c r="BEV129" s="420"/>
      <c r="BEW129" s="420"/>
      <c r="BEX129" s="420"/>
      <c r="BEY129" s="420"/>
      <c r="BEZ129" s="420"/>
      <c r="BFA129" s="420"/>
      <c r="BFB129" s="420"/>
      <c r="BFC129" s="420"/>
      <c r="BFD129" s="420"/>
      <c r="BFE129" s="420"/>
      <c r="BFF129" s="420"/>
      <c r="BFG129" s="420"/>
      <c r="BFH129" s="420"/>
      <c r="BFI129" s="420"/>
      <c r="BFJ129" s="420"/>
      <c r="BFK129" s="420"/>
      <c r="BFL129" s="420"/>
      <c r="BFM129" s="420"/>
      <c r="BFN129" s="420"/>
      <c r="BFO129" s="420"/>
      <c r="BFP129" s="420"/>
      <c r="BFQ129" s="420"/>
      <c r="BFR129" s="420"/>
      <c r="BFS129" s="420"/>
      <c r="BFT129" s="420"/>
      <c r="BFU129" s="420"/>
      <c r="BFV129" s="420"/>
      <c r="BFW129" s="420"/>
      <c r="BFX129" s="420"/>
      <c r="BFY129" s="420"/>
      <c r="BFZ129" s="420"/>
      <c r="BGA129" s="420"/>
      <c r="BGB129" s="420"/>
      <c r="BGC129" s="420"/>
      <c r="BGD129" s="420"/>
      <c r="BGE129" s="420"/>
      <c r="BGF129" s="420"/>
      <c r="BGG129" s="420"/>
      <c r="BGH129" s="420"/>
      <c r="BGI129" s="420"/>
      <c r="BGJ129" s="420"/>
      <c r="BGK129" s="420"/>
      <c r="BGL129" s="420"/>
      <c r="BGM129" s="420"/>
      <c r="BGN129" s="420"/>
      <c r="BGO129" s="420"/>
      <c r="BGP129" s="420"/>
      <c r="BGQ129" s="420"/>
      <c r="BGR129" s="420"/>
      <c r="BGS129" s="420"/>
      <c r="BGT129" s="420"/>
      <c r="BGU129" s="420"/>
      <c r="BGV129" s="420"/>
      <c r="BGW129" s="420"/>
      <c r="BGX129" s="420"/>
      <c r="BGY129" s="420"/>
      <c r="BGZ129" s="420"/>
      <c r="BHA129" s="420"/>
      <c r="BHB129" s="420"/>
      <c r="BHC129" s="420"/>
      <c r="BHD129" s="420"/>
      <c r="BHE129" s="420"/>
      <c r="BHF129" s="420"/>
      <c r="BHG129" s="420"/>
      <c r="BHH129" s="420"/>
      <c r="BHI129" s="420"/>
      <c r="BHJ129" s="420"/>
      <c r="BHK129" s="420"/>
      <c r="BHL129" s="420"/>
      <c r="BHM129" s="420"/>
      <c r="BHN129" s="420"/>
      <c r="BHO129" s="420"/>
      <c r="BHP129" s="420"/>
      <c r="BHQ129" s="420"/>
      <c r="BHR129" s="420"/>
      <c r="BHS129" s="420"/>
      <c r="BHT129" s="420"/>
      <c r="BHU129" s="420"/>
      <c r="BHV129" s="420"/>
      <c r="BHW129" s="420"/>
      <c r="BHX129" s="420"/>
      <c r="BHY129" s="420"/>
      <c r="BHZ129" s="420"/>
      <c r="BIA129" s="420"/>
      <c r="BIB129" s="420"/>
      <c r="BIC129" s="420"/>
      <c r="BID129" s="420"/>
      <c r="BIE129" s="420"/>
      <c r="BIF129" s="420"/>
      <c r="BIG129" s="420"/>
      <c r="BIH129" s="420"/>
      <c r="BII129" s="420"/>
      <c r="BIJ129" s="420"/>
      <c r="BIK129" s="420"/>
      <c r="BIL129" s="420"/>
      <c r="BIM129" s="420"/>
      <c r="BIN129" s="420"/>
      <c r="BIO129" s="420"/>
      <c r="BIP129" s="420"/>
      <c r="BIQ129" s="420"/>
      <c r="BIR129" s="420"/>
      <c r="BIS129" s="420"/>
      <c r="BIT129" s="420"/>
      <c r="BIU129" s="420"/>
      <c r="BIV129" s="420"/>
      <c r="BIW129" s="420"/>
      <c r="BIX129" s="420"/>
      <c r="BIY129" s="420"/>
      <c r="BIZ129" s="420"/>
      <c r="BJA129" s="420"/>
      <c r="BJB129" s="420"/>
      <c r="BJC129" s="420"/>
      <c r="BJD129" s="420"/>
      <c r="BJE129" s="420"/>
      <c r="BJF129" s="420"/>
      <c r="BJG129" s="420"/>
      <c r="BJH129" s="420"/>
      <c r="BJI129" s="420"/>
      <c r="BJJ129" s="420"/>
      <c r="BJK129" s="420"/>
      <c r="BJL129" s="420"/>
      <c r="BJM129" s="420"/>
      <c r="BJN129" s="420"/>
      <c r="BJO129" s="420"/>
      <c r="BJP129" s="420"/>
      <c r="BJQ129" s="420"/>
      <c r="BJR129" s="420"/>
      <c r="BJS129" s="420"/>
      <c r="BJT129" s="420"/>
      <c r="BJU129" s="420"/>
      <c r="BJV129" s="420"/>
      <c r="BJW129" s="420"/>
      <c r="BJX129" s="420"/>
      <c r="BJY129" s="420"/>
      <c r="BJZ129" s="420"/>
      <c r="BKA129" s="420"/>
      <c r="BKB129" s="420"/>
      <c r="BKC129" s="420"/>
      <c r="BKD129" s="420"/>
      <c r="BKE129" s="420"/>
      <c r="BKF129" s="420"/>
      <c r="BKG129" s="420"/>
      <c r="BKH129" s="420"/>
      <c r="BKI129" s="420"/>
      <c r="BKJ129" s="420"/>
      <c r="BKK129" s="420"/>
      <c r="BKL129" s="420"/>
      <c r="BKM129" s="420"/>
      <c r="BKN129" s="420"/>
      <c r="BKO129" s="420"/>
      <c r="BKP129" s="420"/>
      <c r="BKQ129" s="420"/>
      <c r="BKR129" s="420"/>
      <c r="BKS129" s="420"/>
      <c r="BKT129" s="420"/>
      <c r="BKU129" s="420"/>
      <c r="BKV129" s="420"/>
      <c r="BKW129" s="420"/>
      <c r="BKX129" s="420"/>
      <c r="BKY129" s="420"/>
      <c r="BKZ129" s="420"/>
      <c r="BLA129" s="420"/>
      <c r="BLB129" s="420"/>
      <c r="BLC129" s="420"/>
      <c r="BLD129" s="420"/>
      <c r="BLE129" s="420"/>
      <c r="BLF129" s="420"/>
      <c r="BLG129" s="420"/>
      <c r="BLH129" s="420"/>
      <c r="BLI129" s="420"/>
      <c r="BLJ129" s="420"/>
      <c r="BLK129" s="420"/>
      <c r="BLL129" s="420"/>
      <c r="BLM129" s="420"/>
      <c r="BLN129" s="420"/>
      <c r="BLO129" s="420"/>
      <c r="BLP129" s="420"/>
      <c r="BLQ129" s="420"/>
      <c r="BLR129" s="420"/>
      <c r="BLS129" s="420"/>
      <c r="BLT129" s="420"/>
      <c r="BLU129" s="420"/>
      <c r="BLV129" s="420"/>
      <c r="BLW129" s="420"/>
      <c r="BLX129" s="420"/>
      <c r="BLY129" s="420"/>
      <c r="BLZ129" s="420"/>
      <c r="BMA129" s="420"/>
      <c r="BMB129" s="420"/>
      <c r="BMC129" s="420"/>
      <c r="BMD129" s="420"/>
      <c r="BME129" s="420"/>
      <c r="BMF129" s="420"/>
      <c r="BMG129" s="420"/>
      <c r="BMH129" s="420"/>
      <c r="BMI129" s="420"/>
      <c r="BMJ129" s="420"/>
      <c r="BMK129" s="420"/>
      <c r="BML129" s="420"/>
      <c r="BMM129" s="420"/>
      <c r="BMN129" s="420"/>
      <c r="BMO129" s="420"/>
      <c r="BMP129" s="420"/>
      <c r="BMQ129" s="420"/>
      <c r="BMR129" s="420"/>
      <c r="BMS129" s="420"/>
      <c r="BMT129" s="420"/>
      <c r="BMU129" s="420"/>
      <c r="BMV129" s="420"/>
      <c r="BMW129" s="420"/>
      <c r="BMX129" s="420"/>
      <c r="BMY129" s="420"/>
      <c r="BMZ129" s="420"/>
      <c r="BNA129" s="420"/>
      <c r="BNB129" s="420"/>
      <c r="BNC129" s="420"/>
      <c r="BND129" s="420"/>
      <c r="BNE129" s="420"/>
      <c r="BNF129" s="420"/>
      <c r="BNG129" s="420"/>
      <c r="BNH129" s="420"/>
      <c r="BNI129" s="420"/>
      <c r="BNJ129" s="420"/>
      <c r="BNK129" s="420"/>
      <c r="BNL129" s="420"/>
      <c r="BNM129" s="420"/>
      <c r="BNN129" s="420"/>
      <c r="BNO129" s="420"/>
      <c r="BNP129" s="420"/>
      <c r="BNQ129" s="420"/>
      <c r="BNR129" s="420"/>
      <c r="BNS129" s="420"/>
      <c r="BNT129" s="420"/>
      <c r="BNU129" s="420"/>
      <c r="BNV129" s="420"/>
      <c r="BNW129" s="420"/>
      <c r="BNX129" s="420"/>
      <c r="BNY129" s="420"/>
      <c r="BNZ129" s="420"/>
      <c r="BOA129" s="420"/>
      <c r="BOB129" s="420"/>
      <c r="BOC129" s="420"/>
      <c r="BOD129" s="420"/>
      <c r="BOE129" s="420"/>
      <c r="BOF129" s="420"/>
      <c r="BOG129" s="420"/>
      <c r="BOH129" s="420"/>
      <c r="BOI129" s="420"/>
      <c r="BOJ129" s="420"/>
      <c r="BOK129" s="420"/>
      <c r="BOL129" s="420"/>
      <c r="BOM129" s="420"/>
      <c r="BON129" s="420"/>
      <c r="BOO129" s="420"/>
      <c r="BOP129" s="420"/>
      <c r="BOQ129" s="420"/>
      <c r="BOR129" s="420"/>
      <c r="BOS129" s="420"/>
      <c r="BOT129" s="420"/>
      <c r="BOU129" s="420"/>
      <c r="BOV129" s="420"/>
      <c r="BOW129" s="420"/>
      <c r="BOX129" s="420"/>
      <c r="BOY129" s="420"/>
      <c r="BOZ129" s="420"/>
      <c r="BPA129" s="420"/>
      <c r="BPB129" s="420"/>
      <c r="BPC129" s="420"/>
      <c r="BPD129" s="420"/>
      <c r="BPE129" s="420"/>
      <c r="BPF129" s="420"/>
      <c r="BPG129" s="420"/>
      <c r="BPH129" s="420"/>
      <c r="BPI129" s="420"/>
      <c r="BPJ129" s="420"/>
      <c r="BPK129" s="420"/>
      <c r="BPL129" s="420"/>
      <c r="BPM129" s="420"/>
      <c r="BPN129" s="420"/>
      <c r="BPO129" s="420"/>
      <c r="BPP129" s="420"/>
      <c r="BPQ129" s="420"/>
      <c r="BPR129" s="420"/>
      <c r="BPS129" s="420"/>
      <c r="BPT129" s="420"/>
      <c r="BPU129" s="420"/>
      <c r="BPV129" s="420"/>
      <c r="BPW129" s="420"/>
      <c r="BPX129" s="420"/>
      <c r="BPY129" s="420"/>
      <c r="BPZ129" s="420"/>
      <c r="BQA129" s="420"/>
      <c r="BQB129" s="420"/>
      <c r="BQC129" s="420"/>
      <c r="BQD129" s="420"/>
      <c r="BQE129" s="420"/>
      <c r="BQF129" s="420"/>
      <c r="BQG129" s="420"/>
      <c r="BQH129" s="420"/>
      <c r="BQI129" s="420"/>
      <c r="BQJ129" s="420"/>
      <c r="BQK129" s="420"/>
      <c r="BQL129" s="420"/>
      <c r="BQM129" s="420"/>
      <c r="BQN129" s="420"/>
      <c r="BQO129" s="420"/>
      <c r="BQP129" s="420"/>
      <c r="BQQ129" s="420"/>
      <c r="BQR129" s="420"/>
      <c r="BQS129" s="420"/>
      <c r="BQT129" s="420"/>
      <c r="BQU129" s="420"/>
      <c r="BQV129" s="420"/>
      <c r="BQW129" s="420"/>
      <c r="BQX129" s="420"/>
      <c r="BQY129" s="420"/>
      <c r="BQZ129" s="420"/>
      <c r="BRA129" s="420"/>
      <c r="BRB129" s="420"/>
      <c r="BRC129" s="420"/>
      <c r="BRD129" s="420"/>
      <c r="BRE129" s="420"/>
      <c r="BRF129" s="420"/>
      <c r="BRG129" s="420"/>
      <c r="BRH129" s="420"/>
      <c r="BRI129" s="420"/>
      <c r="BRJ129" s="420"/>
      <c r="BRK129" s="420"/>
      <c r="BRL129" s="420"/>
      <c r="BRM129" s="420"/>
      <c r="BRN129" s="420"/>
      <c r="BRO129" s="420"/>
      <c r="BRP129" s="420"/>
      <c r="BRQ129" s="420"/>
      <c r="BRR129" s="420"/>
      <c r="BRS129" s="420"/>
      <c r="BRT129" s="420"/>
      <c r="BRU129" s="420"/>
      <c r="BRV129" s="420"/>
      <c r="BRW129" s="420"/>
      <c r="BRX129" s="420"/>
      <c r="BRY129" s="420"/>
      <c r="BRZ129" s="420"/>
      <c r="BSA129" s="420"/>
      <c r="BSB129" s="420"/>
      <c r="BSC129" s="420"/>
      <c r="BSD129" s="420"/>
      <c r="BSE129" s="420"/>
      <c r="BSF129" s="420"/>
      <c r="BSG129" s="420"/>
      <c r="BSH129" s="420"/>
      <c r="BSI129" s="420"/>
      <c r="BSJ129" s="420"/>
      <c r="BSK129" s="420"/>
      <c r="BSL129" s="420"/>
      <c r="BSM129" s="420"/>
      <c r="BSN129" s="420"/>
      <c r="BSO129" s="420"/>
      <c r="BSP129" s="420"/>
      <c r="BSQ129" s="420"/>
      <c r="BSR129" s="420"/>
      <c r="BSS129" s="420"/>
      <c r="BST129" s="420"/>
      <c r="BSU129" s="420"/>
      <c r="BSV129" s="420"/>
      <c r="BSW129" s="420"/>
      <c r="BSX129" s="420"/>
      <c r="BSY129" s="420"/>
      <c r="BSZ129" s="420"/>
      <c r="BTA129" s="420"/>
      <c r="BTB129" s="420"/>
      <c r="BTC129" s="420"/>
      <c r="BTD129" s="420"/>
      <c r="BTE129" s="420"/>
      <c r="BTF129" s="420"/>
      <c r="BTG129" s="420"/>
      <c r="BTH129" s="420"/>
      <c r="BTI129" s="420"/>
      <c r="BTJ129" s="420"/>
      <c r="BTK129" s="420"/>
      <c r="BTL129" s="420"/>
      <c r="BTM129" s="420"/>
      <c r="BTN129" s="420"/>
      <c r="BTO129" s="420"/>
      <c r="BTP129" s="420"/>
      <c r="BTQ129" s="420"/>
      <c r="BTR129" s="420"/>
      <c r="BTS129" s="420"/>
      <c r="BTT129" s="420"/>
      <c r="BTU129" s="420"/>
      <c r="BTV129" s="420"/>
      <c r="BTW129" s="420"/>
      <c r="BTX129" s="420"/>
      <c r="BTY129" s="420"/>
      <c r="BTZ129" s="420"/>
      <c r="BUA129" s="420"/>
      <c r="BUB129" s="420"/>
      <c r="BUC129" s="420"/>
      <c r="BUD129" s="420"/>
      <c r="BUE129" s="420"/>
      <c r="BUF129" s="420"/>
      <c r="BUG129" s="420"/>
      <c r="BUH129" s="420"/>
      <c r="BUI129" s="420"/>
      <c r="BUJ129" s="420"/>
      <c r="BUK129" s="420"/>
      <c r="BUL129" s="420"/>
      <c r="BUM129" s="420"/>
      <c r="BUN129" s="420"/>
      <c r="BUO129" s="420"/>
      <c r="BUP129" s="420"/>
      <c r="BUQ129" s="420"/>
      <c r="BUR129" s="420"/>
      <c r="BUS129" s="420"/>
      <c r="BUT129" s="420"/>
      <c r="BUU129" s="420"/>
      <c r="BUV129" s="420"/>
      <c r="BUW129" s="420"/>
      <c r="BUX129" s="420"/>
      <c r="BUY129" s="420"/>
      <c r="BUZ129" s="420"/>
      <c r="BVA129" s="420"/>
      <c r="BVB129" s="420"/>
      <c r="BVC129" s="420"/>
      <c r="BVD129" s="420"/>
      <c r="BVE129" s="420"/>
      <c r="BVF129" s="420"/>
      <c r="BVG129" s="420"/>
      <c r="BVH129" s="420"/>
      <c r="BVI129" s="420"/>
      <c r="BVJ129" s="420"/>
      <c r="BVK129" s="420"/>
      <c r="BVL129" s="420"/>
      <c r="BVM129" s="420"/>
      <c r="BVN129" s="420"/>
      <c r="BVO129" s="420"/>
      <c r="BVP129" s="420"/>
      <c r="BVQ129" s="420"/>
      <c r="BVR129" s="420"/>
      <c r="BVS129" s="420"/>
      <c r="BVT129" s="420"/>
      <c r="BVU129" s="420"/>
      <c r="BVV129" s="420"/>
      <c r="BVW129" s="420"/>
      <c r="BVX129" s="420"/>
      <c r="BVY129" s="420"/>
      <c r="BVZ129" s="420"/>
      <c r="BWA129" s="420"/>
      <c r="BWB129" s="420"/>
      <c r="BWC129" s="420"/>
      <c r="BWD129" s="420"/>
      <c r="BWE129" s="420"/>
      <c r="BWF129" s="420"/>
      <c r="BWG129" s="420"/>
      <c r="BWH129" s="420"/>
      <c r="BWI129" s="420"/>
      <c r="BWJ129" s="420"/>
      <c r="BWK129" s="420"/>
      <c r="BWL129" s="420"/>
      <c r="BWM129" s="420"/>
      <c r="BWN129" s="420"/>
      <c r="BWO129" s="420"/>
      <c r="BWP129" s="420"/>
      <c r="BWQ129" s="420"/>
      <c r="BWR129" s="420"/>
      <c r="BWS129" s="420"/>
      <c r="BWT129" s="420"/>
      <c r="BWU129" s="420"/>
      <c r="BWV129" s="420"/>
      <c r="BWW129" s="420"/>
      <c r="BWX129" s="420"/>
      <c r="BWY129" s="420"/>
      <c r="BWZ129" s="420"/>
      <c r="BXA129" s="420"/>
      <c r="BXB129" s="420"/>
      <c r="BXC129" s="420"/>
      <c r="BXD129" s="420"/>
      <c r="BXE129" s="420"/>
      <c r="BXF129" s="420"/>
      <c r="BXG129" s="420"/>
      <c r="BXH129" s="420"/>
      <c r="BXI129" s="420"/>
      <c r="BXJ129" s="420"/>
      <c r="BXK129" s="420"/>
      <c r="BXL129" s="420"/>
      <c r="BXM129" s="420"/>
      <c r="BXN129" s="420"/>
      <c r="BXO129" s="420"/>
      <c r="BXP129" s="420"/>
      <c r="BXQ129" s="420"/>
      <c r="BXR129" s="420"/>
      <c r="BXS129" s="420"/>
      <c r="BXT129" s="420"/>
      <c r="BXU129" s="420"/>
      <c r="BXV129" s="420"/>
      <c r="BXW129" s="420"/>
      <c r="BXX129" s="420"/>
      <c r="BXY129" s="420"/>
      <c r="BXZ129" s="420"/>
      <c r="BYA129" s="420"/>
      <c r="BYB129" s="420"/>
      <c r="BYC129" s="420"/>
      <c r="BYD129" s="420"/>
      <c r="BYE129" s="420"/>
      <c r="BYF129" s="420"/>
      <c r="BYG129" s="420"/>
      <c r="BYH129" s="420"/>
      <c r="BYI129" s="420"/>
      <c r="BYJ129" s="420"/>
      <c r="BYK129" s="420"/>
      <c r="BYL129" s="420"/>
      <c r="BYM129" s="420"/>
      <c r="BYN129" s="420"/>
      <c r="BYO129" s="420"/>
      <c r="BYP129" s="420"/>
      <c r="BYQ129" s="420"/>
      <c r="BYR129" s="420"/>
      <c r="BYS129" s="420"/>
      <c r="BYT129" s="420"/>
      <c r="BYU129" s="420"/>
      <c r="BYV129" s="420"/>
      <c r="BYW129" s="420"/>
      <c r="BYX129" s="420"/>
      <c r="BYY129" s="420"/>
      <c r="BYZ129" s="420"/>
      <c r="BZA129" s="420"/>
      <c r="BZB129" s="420"/>
      <c r="BZC129" s="420"/>
      <c r="BZD129" s="420"/>
      <c r="BZE129" s="420"/>
      <c r="BZF129" s="420"/>
      <c r="BZG129" s="420"/>
      <c r="BZH129" s="420"/>
      <c r="BZI129" s="420"/>
      <c r="BZJ129" s="420"/>
      <c r="BZK129" s="420"/>
      <c r="BZL129" s="420"/>
      <c r="BZM129" s="420"/>
      <c r="BZN129" s="420"/>
      <c r="BZO129" s="420"/>
      <c r="BZP129" s="420"/>
      <c r="BZQ129" s="420"/>
      <c r="BZR129" s="420"/>
      <c r="BZS129" s="420"/>
      <c r="BZT129" s="420"/>
      <c r="BZU129" s="420"/>
      <c r="BZV129" s="420"/>
      <c r="BZW129" s="420"/>
      <c r="BZX129" s="420"/>
      <c r="BZY129" s="420"/>
      <c r="BZZ129" s="420"/>
      <c r="CAA129" s="420"/>
      <c r="CAB129" s="420"/>
      <c r="CAC129" s="420"/>
      <c r="CAD129" s="420"/>
      <c r="CAE129" s="420"/>
      <c r="CAF129" s="420"/>
      <c r="CAG129" s="420"/>
      <c r="CAH129" s="420"/>
      <c r="CAI129" s="420"/>
      <c r="CAJ129" s="420"/>
      <c r="CAK129" s="420"/>
      <c r="CAL129" s="420"/>
      <c r="CAM129" s="420"/>
      <c r="CAN129" s="420"/>
      <c r="CAO129" s="420"/>
      <c r="CAP129" s="420"/>
      <c r="CAQ129" s="420"/>
      <c r="CAR129" s="420"/>
      <c r="CAS129" s="420"/>
      <c r="CAT129" s="420"/>
      <c r="CAU129" s="420"/>
      <c r="CAV129" s="420"/>
      <c r="CAW129" s="420"/>
      <c r="CAX129" s="420"/>
      <c r="CAY129" s="420"/>
      <c r="CAZ129" s="420"/>
      <c r="CBA129" s="420"/>
      <c r="CBB129" s="420"/>
      <c r="CBC129" s="420"/>
      <c r="CBD129" s="420"/>
      <c r="CBE129" s="420"/>
      <c r="CBF129" s="420"/>
      <c r="CBG129" s="420"/>
      <c r="CBH129" s="420"/>
      <c r="CBI129" s="420"/>
      <c r="CBJ129" s="420"/>
      <c r="CBK129" s="420"/>
      <c r="CBL129" s="420"/>
      <c r="CBM129" s="420"/>
      <c r="CBN129" s="420"/>
      <c r="CBO129" s="420"/>
      <c r="CBP129" s="420"/>
      <c r="CBQ129" s="420"/>
      <c r="CBR129" s="420"/>
      <c r="CBS129" s="420"/>
      <c r="CBT129" s="420"/>
      <c r="CBU129" s="420"/>
      <c r="CBV129" s="420"/>
      <c r="CBW129" s="420"/>
      <c r="CBX129" s="420"/>
      <c r="CBY129" s="420"/>
      <c r="CBZ129" s="420"/>
      <c r="CCA129" s="420"/>
      <c r="CCB129" s="420"/>
      <c r="CCC129" s="420"/>
      <c r="CCD129" s="420"/>
      <c r="CCE129" s="420"/>
      <c r="CCF129" s="420"/>
      <c r="CCG129" s="420"/>
      <c r="CCH129" s="420"/>
      <c r="CCI129" s="420"/>
      <c r="CCJ129" s="420"/>
      <c r="CCK129" s="420"/>
      <c r="CCL129" s="420"/>
      <c r="CCM129" s="420"/>
      <c r="CCN129" s="420"/>
      <c r="CCO129" s="420"/>
      <c r="CCP129" s="420"/>
      <c r="CCQ129" s="420"/>
      <c r="CCR129" s="420"/>
      <c r="CCS129" s="420"/>
      <c r="CCT129" s="420"/>
      <c r="CCU129" s="420"/>
      <c r="CCV129" s="420"/>
      <c r="CCW129" s="420"/>
      <c r="CCX129" s="420"/>
      <c r="CCY129" s="420"/>
      <c r="CCZ129" s="420"/>
      <c r="CDA129" s="420"/>
      <c r="CDB129" s="420"/>
      <c r="CDC129" s="420"/>
      <c r="CDD129" s="420"/>
      <c r="CDE129" s="420"/>
      <c r="CDF129" s="420"/>
      <c r="CDG129" s="420"/>
      <c r="CDH129" s="420"/>
      <c r="CDI129" s="420"/>
      <c r="CDJ129" s="420"/>
      <c r="CDK129" s="420"/>
      <c r="CDL129" s="420"/>
      <c r="CDM129" s="420"/>
      <c r="CDN129" s="420"/>
      <c r="CDO129" s="420"/>
      <c r="CDP129" s="420"/>
      <c r="CDQ129" s="420"/>
      <c r="CDR129" s="420"/>
      <c r="CDS129" s="420"/>
      <c r="CDT129" s="420"/>
      <c r="CDU129" s="420"/>
      <c r="CDV129" s="420"/>
      <c r="CDW129" s="420"/>
      <c r="CDX129" s="420"/>
      <c r="CDY129" s="420"/>
      <c r="CDZ129" s="420"/>
      <c r="CEA129" s="420"/>
      <c r="CEB129" s="420"/>
      <c r="CEC129" s="420"/>
      <c r="CED129" s="420"/>
      <c r="CEE129" s="420"/>
      <c r="CEF129" s="420"/>
      <c r="CEG129" s="420"/>
      <c r="CEH129" s="420"/>
      <c r="CEI129" s="420"/>
      <c r="CEJ129" s="420"/>
      <c r="CEK129" s="420"/>
      <c r="CEL129" s="420"/>
      <c r="CEM129" s="420"/>
      <c r="CEN129" s="420"/>
      <c r="CEO129" s="420"/>
      <c r="CEP129" s="420"/>
      <c r="CEQ129" s="420"/>
      <c r="CER129" s="420"/>
      <c r="CES129" s="420"/>
      <c r="CET129" s="420"/>
      <c r="CEU129" s="420"/>
      <c r="CEV129" s="420"/>
      <c r="CEW129" s="420"/>
      <c r="CEX129" s="420"/>
      <c r="CEY129" s="420"/>
      <c r="CEZ129" s="420"/>
      <c r="CFA129" s="420"/>
      <c r="CFB129" s="420"/>
      <c r="CFC129" s="420"/>
      <c r="CFD129" s="420"/>
      <c r="CFE129" s="420"/>
      <c r="CFF129" s="420"/>
      <c r="CFG129" s="420"/>
      <c r="CFH129" s="420"/>
      <c r="CFI129" s="420"/>
      <c r="CFJ129" s="420"/>
      <c r="CFK129" s="420"/>
      <c r="CFL129" s="420"/>
      <c r="CFM129" s="420"/>
      <c r="CFN129" s="420"/>
      <c r="CFO129" s="420"/>
      <c r="CFP129" s="420"/>
      <c r="CFQ129" s="420"/>
      <c r="CFR129" s="420"/>
      <c r="CFS129" s="420"/>
      <c r="CFT129" s="420"/>
      <c r="CFU129" s="420"/>
      <c r="CFV129" s="420"/>
      <c r="CFW129" s="420"/>
      <c r="CFX129" s="420"/>
      <c r="CFY129" s="420"/>
      <c r="CFZ129" s="420"/>
      <c r="CGA129" s="420"/>
      <c r="CGB129" s="420"/>
      <c r="CGC129" s="420"/>
      <c r="CGD129" s="420"/>
      <c r="CGE129" s="420"/>
      <c r="CGF129" s="420"/>
      <c r="CGG129" s="420"/>
      <c r="CGH129" s="420"/>
      <c r="CGI129" s="420"/>
      <c r="CGJ129" s="420"/>
      <c r="CGK129" s="420"/>
      <c r="CGL129" s="420"/>
      <c r="CGM129" s="420"/>
      <c r="CGN129" s="420"/>
      <c r="CGO129" s="420"/>
      <c r="CGP129" s="420"/>
      <c r="CGQ129" s="420"/>
      <c r="CGR129" s="420"/>
      <c r="CGS129" s="420"/>
      <c r="CGT129" s="420"/>
      <c r="CGU129" s="420"/>
      <c r="CGV129" s="420"/>
      <c r="CGW129" s="420"/>
      <c r="CGX129" s="420"/>
      <c r="CGY129" s="420"/>
      <c r="CGZ129" s="420"/>
      <c r="CHA129" s="420"/>
      <c r="CHB129" s="420"/>
      <c r="CHC129" s="420"/>
      <c r="CHD129" s="420"/>
      <c r="CHE129" s="420"/>
      <c r="CHF129" s="420"/>
      <c r="CHG129" s="420"/>
      <c r="CHH129" s="420"/>
      <c r="CHI129" s="420"/>
      <c r="CHJ129" s="420"/>
      <c r="CHK129" s="420"/>
      <c r="CHL129" s="420"/>
      <c r="CHM129" s="420"/>
      <c r="CHN129" s="420"/>
      <c r="CHO129" s="420"/>
      <c r="CHP129" s="420"/>
      <c r="CHQ129" s="420"/>
      <c r="CHR129" s="420"/>
      <c r="CHS129" s="420"/>
      <c r="CHT129" s="420"/>
      <c r="CHU129" s="420"/>
      <c r="CHV129" s="420"/>
      <c r="CHW129" s="420"/>
      <c r="CHX129" s="420"/>
      <c r="CHY129" s="420"/>
      <c r="CHZ129" s="420"/>
      <c r="CIA129" s="420"/>
      <c r="CIB129" s="420"/>
      <c r="CIC129" s="420"/>
      <c r="CID129" s="420"/>
      <c r="CIE129" s="420"/>
      <c r="CIF129" s="420"/>
      <c r="CIG129" s="420"/>
      <c r="CIH129" s="420"/>
      <c r="CII129" s="420"/>
      <c r="CIJ129" s="420"/>
      <c r="CIK129" s="420"/>
      <c r="CIL129" s="420"/>
      <c r="CIM129" s="420"/>
      <c r="CIN129" s="420"/>
      <c r="CIO129" s="420"/>
      <c r="CIP129" s="420"/>
      <c r="CIQ129" s="420"/>
      <c r="CIR129" s="420"/>
      <c r="CIS129" s="420"/>
      <c r="CIT129" s="420"/>
      <c r="CIU129" s="420"/>
      <c r="CIV129" s="420"/>
      <c r="CIW129" s="420"/>
      <c r="CIX129" s="420"/>
      <c r="CIY129" s="420"/>
      <c r="CIZ129" s="420"/>
      <c r="CJA129" s="420"/>
      <c r="CJB129" s="420"/>
      <c r="CJC129" s="420"/>
      <c r="CJD129" s="420"/>
      <c r="CJE129" s="420"/>
      <c r="CJF129" s="420"/>
      <c r="CJG129" s="420"/>
      <c r="CJH129" s="420"/>
      <c r="CJI129" s="420"/>
      <c r="CJJ129" s="420"/>
      <c r="CJK129" s="420"/>
      <c r="CJL129" s="420"/>
      <c r="CJM129" s="420"/>
      <c r="CJN129" s="420"/>
      <c r="CJO129" s="420"/>
      <c r="CJP129" s="420"/>
      <c r="CJQ129" s="420"/>
      <c r="CJR129" s="420"/>
      <c r="CJS129" s="420"/>
      <c r="CJT129" s="420"/>
      <c r="CJU129" s="420"/>
      <c r="CJV129" s="420"/>
      <c r="CJW129" s="420"/>
      <c r="CJX129" s="420"/>
      <c r="CJY129" s="420"/>
      <c r="CJZ129" s="420"/>
      <c r="CKA129" s="420"/>
      <c r="CKB129" s="420"/>
      <c r="CKC129" s="420"/>
      <c r="CKD129" s="420"/>
      <c r="CKE129" s="420"/>
      <c r="CKF129" s="420"/>
      <c r="CKG129" s="420"/>
      <c r="CKH129" s="420"/>
      <c r="CKI129" s="420"/>
      <c r="CKJ129" s="420"/>
      <c r="CKK129" s="420"/>
      <c r="CKL129" s="420"/>
      <c r="CKM129" s="420"/>
      <c r="CKN129" s="420"/>
      <c r="CKO129" s="420"/>
      <c r="CKP129" s="420"/>
      <c r="CKQ129" s="420"/>
      <c r="CKR129" s="420"/>
      <c r="CKS129" s="420"/>
      <c r="CKT129" s="420"/>
      <c r="CKU129" s="420"/>
      <c r="CKV129" s="420"/>
      <c r="CKW129" s="420"/>
      <c r="CKX129" s="420"/>
      <c r="CKY129" s="420"/>
      <c r="CKZ129" s="420"/>
      <c r="CLA129" s="420"/>
      <c r="CLB129" s="420"/>
      <c r="CLC129" s="420"/>
      <c r="CLD129" s="420"/>
      <c r="CLE129" s="420"/>
      <c r="CLF129" s="420"/>
      <c r="CLG129" s="420"/>
      <c r="CLH129" s="420"/>
      <c r="CLI129" s="420"/>
      <c r="CLJ129" s="420"/>
      <c r="CLK129" s="420"/>
      <c r="CLL129" s="420"/>
      <c r="CLM129" s="420"/>
      <c r="CLN129" s="420"/>
      <c r="CLO129" s="420"/>
      <c r="CLP129" s="420"/>
      <c r="CLQ129" s="420"/>
      <c r="CLR129" s="420"/>
      <c r="CLS129" s="420"/>
      <c r="CLT129" s="420"/>
      <c r="CLU129" s="420"/>
      <c r="CLV129" s="420"/>
      <c r="CLW129" s="420"/>
      <c r="CLX129" s="420"/>
      <c r="CLY129" s="420"/>
      <c r="CLZ129" s="420"/>
      <c r="CMA129" s="420"/>
      <c r="CMB129" s="420"/>
      <c r="CMC129" s="420"/>
      <c r="CMD129" s="420"/>
      <c r="CME129" s="420"/>
      <c r="CMF129" s="420"/>
      <c r="CMG129" s="420"/>
      <c r="CMH129" s="420"/>
      <c r="CMI129" s="420"/>
      <c r="CMJ129" s="420"/>
      <c r="CMK129" s="420"/>
      <c r="CML129" s="420"/>
      <c r="CMM129" s="420"/>
      <c r="CMN129" s="420"/>
      <c r="CMO129" s="420"/>
      <c r="CMP129" s="420"/>
      <c r="CMQ129" s="420"/>
      <c r="CMR129" s="420"/>
      <c r="CMS129" s="420"/>
      <c r="CMT129" s="420"/>
      <c r="CMU129" s="420"/>
      <c r="CMV129" s="420"/>
      <c r="CMW129" s="420"/>
      <c r="CMX129" s="420"/>
      <c r="CMY129" s="420"/>
      <c r="CMZ129" s="420"/>
      <c r="CNA129" s="420"/>
      <c r="CNB129" s="420"/>
      <c r="CNC129" s="420"/>
      <c r="CND129" s="420"/>
      <c r="CNE129" s="420"/>
      <c r="CNF129" s="420"/>
      <c r="CNG129" s="420"/>
      <c r="CNH129" s="420"/>
      <c r="CNI129" s="420"/>
      <c r="CNJ129" s="420"/>
      <c r="CNK129" s="420"/>
      <c r="CNL129" s="420"/>
      <c r="CNM129" s="420"/>
      <c r="CNN129" s="420"/>
      <c r="CNO129" s="420"/>
      <c r="CNP129" s="420"/>
      <c r="CNQ129" s="420"/>
      <c r="CNR129" s="420"/>
      <c r="CNS129" s="420"/>
      <c r="CNT129" s="420"/>
      <c r="CNU129" s="420"/>
      <c r="CNV129" s="420"/>
      <c r="CNW129" s="420"/>
      <c r="CNX129" s="420"/>
      <c r="CNY129" s="420"/>
      <c r="CNZ129" s="420"/>
      <c r="COA129" s="420"/>
      <c r="COB129" s="420"/>
      <c r="COC129" s="420"/>
      <c r="COD129" s="420"/>
      <c r="COE129" s="420"/>
      <c r="COF129" s="420"/>
      <c r="COG129" s="420"/>
      <c r="COH129" s="420"/>
      <c r="COI129" s="420"/>
      <c r="COJ129" s="420"/>
      <c r="COK129" s="420"/>
      <c r="COL129" s="420"/>
      <c r="COM129" s="420"/>
      <c r="CON129" s="420"/>
      <c r="COO129" s="420"/>
      <c r="COP129" s="420"/>
      <c r="COQ129" s="420"/>
      <c r="COR129" s="420"/>
      <c r="COS129" s="420"/>
      <c r="COT129" s="420"/>
      <c r="COU129" s="420"/>
      <c r="COV129" s="420"/>
      <c r="COW129" s="420"/>
      <c r="COX129" s="420"/>
      <c r="COY129" s="420"/>
      <c r="COZ129" s="420"/>
      <c r="CPA129" s="420"/>
      <c r="CPB129" s="420"/>
      <c r="CPC129" s="420"/>
      <c r="CPD129" s="420"/>
      <c r="CPE129" s="420"/>
      <c r="CPF129" s="420"/>
      <c r="CPG129" s="420"/>
      <c r="CPH129" s="420"/>
      <c r="CPI129" s="420"/>
      <c r="CPJ129" s="420"/>
      <c r="CPK129" s="420"/>
      <c r="CPL129" s="420"/>
      <c r="CPM129" s="420"/>
      <c r="CPN129" s="420"/>
      <c r="CPO129" s="420"/>
      <c r="CPP129" s="420"/>
      <c r="CPQ129" s="420"/>
      <c r="CPR129" s="420"/>
      <c r="CPS129" s="420"/>
      <c r="CPT129" s="420"/>
      <c r="CPU129" s="420"/>
      <c r="CPV129" s="420"/>
      <c r="CPW129" s="420"/>
      <c r="CPX129" s="420"/>
      <c r="CPY129" s="420"/>
      <c r="CPZ129" s="420"/>
      <c r="CQA129" s="420"/>
      <c r="CQB129" s="420"/>
      <c r="CQC129" s="420"/>
      <c r="CQD129" s="420"/>
      <c r="CQE129" s="420"/>
      <c r="CQF129" s="420"/>
      <c r="CQG129" s="420"/>
      <c r="CQH129" s="420"/>
      <c r="CQI129" s="420"/>
      <c r="CQJ129" s="420"/>
      <c r="CQK129" s="420"/>
      <c r="CQL129" s="420"/>
      <c r="CQM129" s="420"/>
      <c r="CQN129" s="420"/>
      <c r="CQO129" s="420"/>
      <c r="CQP129" s="420"/>
      <c r="CQQ129" s="420"/>
      <c r="CQR129" s="420"/>
      <c r="CQS129" s="420"/>
      <c r="CQT129" s="420"/>
      <c r="CQU129" s="420"/>
      <c r="CQV129" s="420"/>
      <c r="CQW129" s="420"/>
      <c r="CQX129" s="420"/>
      <c r="CQY129" s="420"/>
      <c r="CQZ129" s="420"/>
      <c r="CRA129" s="420"/>
      <c r="CRB129" s="420"/>
      <c r="CRC129" s="420"/>
      <c r="CRD129" s="420"/>
      <c r="CRE129" s="420"/>
      <c r="CRF129" s="420"/>
      <c r="CRG129" s="420"/>
      <c r="CRH129" s="420"/>
      <c r="CRI129" s="420"/>
      <c r="CRJ129" s="420"/>
      <c r="CRK129" s="420"/>
      <c r="CRL129" s="420"/>
      <c r="CRM129" s="420"/>
      <c r="CRN129" s="420"/>
      <c r="CRO129" s="420"/>
      <c r="CRP129" s="420"/>
      <c r="CRQ129" s="420"/>
      <c r="CRR129" s="420"/>
      <c r="CRS129" s="420"/>
      <c r="CRT129" s="420"/>
      <c r="CRU129" s="420"/>
      <c r="CRV129" s="420"/>
      <c r="CRW129" s="420"/>
      <c r="CRX129" s="420"/>
      <c r="CRY129" s="420"/>
      <c r="CRZ129" s="420"/>
      <c r="CSA129" s="420"/>
      <c r="CSB129" s="420"/>
      <c r="CSC129" s="420"/>
      <c r="CSD129" s="420"/>
      <c r="CSE129" s="420"/>
      <c r="CSF129" s="420"/>
      <c r="CSG129" s="420"/>
      <c r="CSH129" s="420"/>
      <c r="CSI129" s="420"/>
      <c r="CSJ129" s="420"/>
      <c r="CSK129" s="420"/>
      <c r="CSL129" s="420"/>
      <c r="CSM129" s="420"/>
      <c r="CSN129" s="420"/>
      <c r="CSO129" s="420"/>
      <c r="CSP129" s="420"/>
      <c r="CSQ129" s="420"/>
      <c r="CSR129" s="420"/>
      <c r="CSS129" s="420"/>
      <c r="CST129" s="420"/>
      <c r="CSU129" s="420"/>
      <c r="CSV129" s="420"/>
      <c r="CSW129" s="420"/>
      <c r="CSX129" s="420"/>
      <c r="CSY129" s="420"/>
      <c r="CSZ129" s="420"/>
      <c r="CTA129" s="420"/>
      <c r="CTB129" s="420"/>
      <c r="CTC129" s="420"/>
      <c r="CTD129" s="420"/>
      <c r="CTE129" s="420"/>
      <c r="CTF129" s="420"/>
      <c r="CTG129" s="420"/>
      <c r="CTH129" s="420"/>
      <c r="CTI129" s="420"/>
      <c r="CTJ129" s="420"/>
      <c r="CTK129" s="420"/>
      <c r="CTL129" s="420"/>
      <c r="CTM129" s="420"/>
      <c r="CTN129" s="420"/>
      <c r="CTO129" s="420"/>
      <c r="CTP129" s="420"/>
      <c r="CTQ129" s="420"/>
      <c r="CTR129" s="420"/>
      <c r="CTS129" s="420"/>
      <c r="CTT129" s="420"/>
      <c r="CTU129" s="420"/>
      <c r="CTV129" s="420"/>
      <c r="CTW129" s="420"/>
      <c r="CTX129" s="420"/>
      <c r="CTY129" s="420"/>
      <c r="CTZ129" s="420"/>
      <c r="CUA129" s="420"/>
      <c r="CUB129" s="420"/>
      <c r="CUC129" s="420"/>
      <c r="CUD129" s="420"/>
      <c r="CUE129" s="420"/>
      <c r="CUF129" s="420"/>
      <c r="CUG129" s="420"/>
      <c r="CUH129" s="420"/>
      <c r="CUI129" s="420"/>
      <c r="CUJ129" s="420"/>
      <c r="CUK129" s="420"/>
      <c r="CUL129" s="420"/>
      <c r="CUM129" s="420"/>
      <c r="CUN129" s="420"/>
      <c r="CUO129" s="420"/>
      <c r="CUP129" s="420"/>
      <c r="CUQ129" s="420"/>
      <c r="CUR129" s="420"/>
      <c r="CUS129" s="420"/>
      <c r="CUT129" s="420"/>
      <c r="CUU129" s="420"/>
      <c r="CUV129" s="420"/>
      <c r="CUW129" s="420"/>
      <c r="CUX129" s="420"/>
      <c r="CUY129" s="420"/>
      <c r="CUZ129" s="420"/>
      <c r="CVA129" s="420"/>
      <c r="CVB129" s="420"/>
      <c r="CVC129" s="420"/>
      <c r="CVD129" s="420"/>
      <c r="CVE129" s="420"/>
      <c r="CVF129" s="420"/>
      <c r="CVG129" s="420"/>
      <c r="CVH129" s="420"/>
      <c r="CVI129" s="420"/>
      <c r="CVJ129" s="420"/>
      <c r="CVK129" s="420"/>
      <c r="CVL129" s="420"/>
      <c r="CVM129" s="420"/>
      <c r="CVN129" s="420"/>
      <c r="CVO129" s="420"/>
      <c r="CVP129" s="420"/>
      <c r="CVQ129" s="420"/>
      <c r="CVR129" s="420"/>
      <c r="CVS129" s="420"/>
      <c r="CVT129" s="420"/>
      <c r="CVU129" s="420"/>
      <c r="CVV129" s="420"/>
      <c r="CVW129" s="420"/>
      <c r="CVX129" s="420"/>
      <c r="CVY129" s="420"/>
      <c r="CVZ129" s="420"/>
      <c r="CWA129" s="420"/>
      <c r="CWB129" s="420"/>
      <c r="CWC129" s="420"/>
      <c r="CWD129" s="420"/>
      <c r="CWE129" s="420"/>
      <c r="CWF129" s="420"/>
      <c r="CWG129" s="420"/>
      <c r="CWH129" s="420"/>
      <c r="CWI129" s="420"/>
      <c r="CWJ129" s="420"/>
      <c r="CWK129" s="420"/>
      <c r="CWL129" s="420"/>
      <c r="CWM129" s="420"/>
      <c r="CWN129" s="420"/>
      <c r="CWO129" s="420"/>
      <c r="CWP129" s="420"/>
      <c r="CWQ129" s="420"/>
      <c r="CWR129" s="420"/>
      <c r="CWS129" s="420"/>
      <c r="CWT129" s="420"/>
      <c r="CWU129" s="420"/>
      <c r="CWV129" s="420"/>
      <c r="CWW129" s="420"/>
      <c r="CWX129" s="420"/>
      <c r="CWY129" s="420"/>
      <c r="CWZ129" s="420"/>
      <c r="CXA129" s="420"/>
      <c r="CXB129" s="420"/>
      <c r="CXC129" s="420"/>
      <c r="CXD129" s="420"/>
      <c r="CXE129" s="420"/>
      <c r="CXF129" s="420"/>
      <c r="CXG129" s="420"/>
      <c r="CXH129" s="420"/>
      <c r="CXI129" s="420"/>
      <c r="CXJ129" s="420"/>
      <c r="CXK129" s="420"/>
      <c r="CXL129" s="420"/>
      <c r="CXM129" s="420"/>
      <c r="CXN129" s="420"/>
      <c r="CXO129" s="420"/>
      <c r="CXP129" s="420"/>
      <c r="CXQ129" s="420"/>
      <c r="CXR129" s="420"/>
      <c r="CXS129" s="420"/>
      <c r="CXT129" s="420"/>
      <c r="CXU129" s="420"/>
      <c r="CXV129" s="420"/>
      <c r="CXW129" s="420"/>
      <c r="CXX129" s="420"/>
      <c r="CXY129" s="420"/>
      <c r="CXZ129" s="420"/>
      <c r="CYA129" s="420"/>
      <c r="CYB129" s="420"/>
      <c r="CYC129" s="420"/>
      <c r="CYD129" s="420"/>
      <c r="CYE129" s="420"/>
      <c r="CYF129" s="420"/>
      <c r="CYG129" s="420"/>
      <c r="CYH129" s="420"/>
      <c r="CYI129" s="420"/>
      <c r="CYJ129" s="420"/>
      <c r="CYK129" s="420"/>
      <c r="CYL129" s="420"/>
      <c r="CYM129" s="420"/>
      <c r="CYN129" s="420"/>
      <c r="CYO129" s="420"/>
      <c r="CYP129" s="420"/>
      <c r="CYQ129" s="420"/>
      <c r="CYR129" s="420"/>
      <c r="CYS129" s="420"/>
      <c r="CYT129" s="420"/>
      <c r="CYU129" s="420"/>
      <c r="CYV129" s="420"/>
      <c r="CYW129" s="420"/>
      <c r="CYX129" s="420"/>
      <c r="CYY129" s="420"/>
      <c r="CYZ129" s="420"/>
      <c r="CZA129" s="420"/>
      <c r="CZB129" s="420"/>
      <c r="CZC129" s="420"/>
      <c r="CZD129" s="420"/>
      <c r="CZE129" s="420"/>
      <c r="CZF129" s="420"/>
      <c r="CZG129" s="420"/>
      <c r="CZH129" s="420"/>
      <c r="CZI129" s="420"/>
      <c r="CZJ129" s="420"/>
      <c r="CZK129" s="420"/>
      <c r="CZL129" s="420"/>
      <c r="CZM129" s="420"/>
      <c r="CZN129" s="420"/>
      <c r="CZO129" s="420"/>
      <c r="CZP129" s="420"/>
      <c r="CZQ129" s="420"/>
      <c r="CZR129" s="420"/>
      <c r="CZS129" s="420"/>
      <c r="CZT129" s="420"/>
      <c r="CZU129" s="420"/>
      <c r="CZV129" s="420"/>
      <c r="CZW129" s="420"/>
      <c r="CZX129" s="420"/>
      <c r="CZY129" s="420"/>
      <c r="CZZ129" s="420"/>
      <c r="DAA129" s="420"/>
      <c r="DAB129" s="420"/>
      <c r="DAC129" s="420"/>
      <c r="DAD129" s="420"/>
      <c r="DAE129" s="420"/>
      <c r="DAF129" s="420"/>
      <c r="DAG129" s="420"/>
      <c r="DAH129" s="420"/>
      <c r="DAI129" s="420"/>
      <c r="DAJ129" s="420"/>
      <c r="DAK129" s="420"/>
      <c r="DAL129" s="420"/>
      <c r="DAM129" s="420"/>
      <c r="DAN129" s="420"/>
      <c r="DAO129" s="420"/>
      <c r="DAP129" s="420"/>
      <c r="DAQ129" s="420"/>
      <c r="DAR129" s="420"/>
      <c r="DAS129" s="420"/>
      <c r="DAT129" s="420"/>
      <c r="DAU129" s="420"/>
      <c r="DAV129" s="420"/>
      <c r="DAW129" s="420"/>
      <c r="DAX129" s="420"/>
      <c r="DAY129" s="420"/>
      <c r="DAZ129" s="420"/>
      <c r="DBA129" s="420"/>
      <c r="DBB129" s="420"/>
      <c r="DBC129" s="420"/>
      <c r="DBD129" s="420"/>
      <c r="DBE129" s="420"/>
      <c r="DBF129" s="420"/>
      <c r="DBG129" s="420"/>
      <c r="DBH129" s="420"/>
      <c r="DBI129" s="420"/>
      <c r="DBJ129" s="420"/>
      <c r="DBK129" s="420"/>
      <c r="DBL129" s="420"/>
      <c r="DBM129" s="420"/>
      <c r="DBN129" s="420"/>
      <c r="DBO129" s="420"/>
      <c r="DBP129" s="420"/>
      <c r="DBQ129" s="420"/>
      <c r="DBR129" s="420"/>
      <c r="DBS129" s="420"/>
      <c r="DBT129" s="420"/>
      <c r="DBU129" s="420"/>
      <c r="DBV129" s="420"/>
      <c r="DBW129" s="420"/>
      <c r="DBX129" s="420"/>
      <c r="DBY129" s="420"/>
      <c r="DBZ129" s="420"/>
      <c r="DCA129" s="420"/>
      <c r="DCB129" s="420"/>
      <c r="DCC129" s="420"/>
      <c r="DCD129" s="420"/>
      <c r="DCE129" s="420"/>
      <c r="DCF129" s="420"/>
      <c r="DCG129" s="420"/>
      <c r="DCH129" s="420"/>
      <c r="DCI129" s="420"/>
      <c r="DCJ129" s="420"/>
      <c r="DCK129" s="420"/>
      <c r="DCL129" s="420"/>
      <c r="DCM129" s="420"/>
      <c r="DCN129" s="420"/>
      <c r="DCO129" s="420"/>
      <c r="DCP129" s="420"/>
      <c r="DCQ129" s="420"/>
      <c r="DCR129" s="420"/>
      <c r="DCS129" s="420"/>
      <c r="DCT129" s="420"/>
      <c r="DCU129" s="420"/>
      <c r="DCV129" s="420"/>
      <c r="DCW129" s="420"/>
      <c r="DCX129" s="420"/>
      <c r="DCY129" s="420"/>
      <c r="DCZ129" s="420"/>
      <c r="DDA129" s="420"/>
      <c r="DDB129" s="420"/>
      <c r="DDC129" s="420"/>
      <c r="DDD129" s="420"/>
      <c r="DDE129" s="420"/>
      <c r="DDF129" s="420"/>
      <c r="DDG129" s="420"/>
      <c r="DDH129" s="420"/>
      <c r="DDI129" s="420"/>
      <c r="DDJ129" s="420"/>
      <c r="DDK129" s="420"/>
      <c r="DDL129" s="420"/>
      <c r="DDM129" s="420"/>
      <c r="DDN129" s="420"/>
      <c r="DDO129" s="420"/>
      <c r="DDP129" s="420"/>
      <c r="DDQ129" s="420"/>
      <c r="DDR129" s="420"/>
      <c r="DDS129" s="420"/>
      <c r="DDT129" s="420"/>
      <c r="DDU129" s="420"/>
      <c r="DDV129" s="420"/>
      <c r="DDW129" s="420"/>
      <c r="DDX129" s="420"/>
      <c r="DDY129" s="420"/>
      <c r="DDZ129" s="420"/>
      <c r="DEA129" s="420"/>
      <c r="DEB129" s="420"/>
      <c r="DEC129" s="420"/>
      <c r="DED129" s="420"/>
      <c r="DEE129" s="420"/>
      <c r="DEF129" s="420"/>
      <c r="DEG129" s="420"/>
      <c r="DEH129" s="420"/>
      <c r="DEI129" s="420"/>
      <c r="DEJ129" s="420"/>
      <c r="DEK129" s="420"/>
      <c r="DEL129" s="420"/>
      <c r="DEM129" s="420"/>
      <c r="DEN129" s="420"/>
      <c r="DEO129" s="420"/>
      <c r="DEP129" s="420"/>
      <c r="DEQ129" s="420"/>
      <c r="DER129" s="420"/>
      <c r="DES129" s="420"/>
      <c r="DET129" s="420"/>
      <c r="DEU129" s="420"/>
      <c r="DEV129" s="420"/>
      <c r="DEW129" s="420"/>
      <c r="DEX129" s="420"/>
      <c r="DEY129" s="420"/>
      <c r="DEZ129" s="420"/>
      <c r="DFA129" s="420"/>
      <c r="DFB129" s="420"/>
      <c r="DFC129" s="420"/>
      <c r="DFD129" s="420"/>
      <c r="DFE129" s="420"/>
      <c r="DFF129" s="420"/>
      <c r="DFG129" s="420"/>
      <c r="DFH129" s="420"/>
      <c r="DFI129" s="420"/>
      <c r="DFJ129" s="420"/>
      <c r="DFK129" s="420"/>
      <c r="DFL129" s="420"/>
      <c r="DFM129" s="420"/>
      <c r="DFN129" s="420"/>
      <c r="DFO129" s="420"/>
      <c r="DFP129" s="420"/>
      <c r="DFQ129" s="420"/>
      <c r="DFR129" s="420"/>
      <c r="DFS129" s="420"/>
      <c r="DFT129" s="420"/>
      <c r="DFU129" s="420"/>
      <c r="DFV129" s="420"/>
      <c r="DFW129" s="420"/>
      <c r="DFX129" s="420"/>
      <c r="DFY129" s="420"/>
      <c r="DFZ129" s="420"/>
      <c r="DGA129" s="420"/>
      <c r="DGB129" s="420"/>
      <c r="DGC129" s="420"/>
      <c r="DGD129" s="420"/>
      <c r="DGE129" s="420"/>
      <c r="DGF129" s="420"/>
      <c r="DGG129" s="420"/>
      <c r="DGH129" s="420"/>
      <c r="DGI129" s="420"/>
      <c r="DGJ129" s="420"/>
      <c r="DGK129" s="420"/>
      <c r="DGL129" s="420"/>
      <c r="DGM129" s="420"/>
      <c r="DGN129" s="420"/>
      <c r="DGO129" s="420"/>
      <c r="DGP129" s="420"/>
      <c r="DGQ129" s="420"/>
      <c r="DGR129" s="420"/>
      <c r="DGS129" s="420"/>
      <c r="DGT129" s="420"/>
      <c r="DGU129" s="420"/>
      <c r="DGV129" s="420"/>
      <c r="DGW129" s="420"/>
      <c r="DGX129" s="420"/>
      <c r="DGY129" s="420"/>
      <c r="DGZ129" s="420"/>
      <c r="DHA129" s="420"/>
      <c r="DHB129" s="420"/>
      <c r="DHC129" s="420"/>
      <c r="DHD129" s="420"/>
      <c r="DHE129" s="420"/>
      <c r="DHF129" s="420"/>
      <c r="DHG129" s="420"/>
      <c r="DHH129" s="420"/>
      <c r="DHI129" s="420"/>
      <c r="DHJ129" s="420"/>
      <c r="DHK129" s="420"/>
      <c r="DHL129" s="420"/>
      <c r="DHM129" s="420"/>
      <c r="DHN129" s="420"/>
      <c r="DHO129" s="420"/>
      <c r="DHP129" s="420"/>
      <c r="DHQ129" s="420"/>
      <c r="DHR129" s="420"/>
      <c r="DHS129" s="420"/>
      <c r="DHT129" s="420"/>
      <c r="DHU129" s="420"/>
      <c r="DHV129" s="420"/>
      <c r="DHW129" s="420"/>
      <c r="DHX129" s="420"/>
      <c r="DHY129" s="420"/>
      <c r="DHZ129" s="420"/>
      <c r="DIA129" s="420"/>
      <c r="DIB129" s="420"/>
      <c r="DIC129" s="420"/>
      <c r="DID129" s="420"/>
      <c r="DIE129" s="420"/>
      <c r="DIF129" s="420"/>
      <c r="DIG129" s="420"/>
      <c r="DIH129" s="420"/>
      <c r="DII129" s="420"/>
      <c r="DIJ129" s="420"/>
      <c r="DIK129" s="420"/>
      <c r="DIL129" s="420"/>
      <c r="DIM129" s="420"/>
      <c r="DIN129" s="420"/>
      <c r="DIO129" s="420"/>
      <c r="DIP129" s="420"/>
      <c r="DIQ129" s="420"/>
      <c r="DIR129" s="420"/>
      <c r="DIS129" s="420"/>
      <c r="DIT129" s="420"/>
      <c r="DIU129" s="420"/>
      <c r="DIV129" s="420"/>
      <c r="DIW129" s="420"/>
      <c r="DIX129" s="420"/>
      <c r="DIY129" s="420"/>
      <c r="DIZ129" s="420"/>
      <c r="DJA129" s="420"/>
      <c r="DJB129" s="420"/>
      <c r="DJC129" s="420"/>
      <c r="DJD129" s="420"/>
      <c r="DJE129" s="420"/>
      <c r="DJF129" s="420"/>
      <c r="DJG129" s="420"/>
      <c r="DJH129" s="420"/>
      <c r="DJI129" s="420"/>
      <c r="DJJ129" s="420"/>
      <c r="DJK129" s="420"/>
      <c r="DJL129" s="420"/>
      <c r="DJM129" s="420"/>
      <c r="DJN129" s="420"/>
      <c r="DJO129" s="420"/>
      <c r="DJP129" s="420"/>
      <c r="DJQ129" s="420"/>
      <c r="DJR129" s="420"/>
      <c r="DJS129" s="420"/>
      <c r="DJT129" s="420"/>
      <c r="DJU129" s="420"/>
      <c r="DJV129" s="420"/>
      <c r="DJW129" s="420"/>
      <c r="DJX129" s="420"/>
      <c r="DJY129" s="420"/>
      <c r="DJZ129" s="420"/>
      <c r="DKA129" s="420"/>
      <c r="DKB129" s="420"/>
      <c r="DKC129" s="420"/>
      <c r="DKD129" s="420"/>
      <c r="DKE129" s="420"/>
      <c r="DKF129" s="420"/>
      <c r="DKG129" s="420"/>
      <c r="DKH129" s="420"/>
      <c r="DKI129" s="420"/>
      <c r="DKJ129" s="420"/>
      <c r="DKK129" s="420"/>
      <c r="DKL129" s="420"/>
      <c r="DKM129" s="420"/>
      <c r="DKN129" s="420"/>
      <c r="DKO129" s="420"/>
      <c r="DKP129" s="420"/>
      <c r="DKQ129" s="420"/>
      <c r="DKR129" s="420"/>
      <c r="DKS129" s="420"/>
      <c r="DKT129" s="420"/>
      <c r="DKU129" s="420"/>
      <c r="DKV129" s="420"/>
      <c r="DKW129" s="420"/>
      <c r="DKX129" s="420"/>
      <c r="DKY129" s="420"/>
      <c r="DKZ129" s="420"/>
      <c r="DLA129" s="420"/>
      <c r="DLB129" s="420"/>
      <c r="DLC129" s="420"/>
      <c r="DLD129" s="420"/>
      <c r="DLE129" s="420"/>
      <c r="DLF129" s="420"/>
      <c r="DLG129" s="420"/>
      <c r="DLH129" s="420"/>
      <c r="DLI129" s="420"/>
      <c r="DLJ129" s="420"/>
      <c r="DLK129" s="420"/>
      <c r="DLL129" s="420"/>
      <c r="DLM129" s="420"/>
      <c r="DLN129" s="420"/>
      <c r="DLO129" s="420"/>
      <c r="DLP129" s="420"/>
      <c r="DLQ129" s="420"/>
      <c r="DLR129" s="420"/>
      <c r="DLS129" s="420"/>
      <c r="DLT129" s="420"/>
      <c r="DLU129" s="420"/>
      <c r="DLV129" s="420"/>
      <c r="DLW129" s="420"/>
      <c r="DLX129" s="420"/>
      <c r="DLY129" s="420"/>
      <c r="DLZ129" s="420"/>
      <c r="DMA129" s="420"/>
      <c r="DMB129" s="420"/>
      <c r="DMC129" s="420"/>
      <c r="DMD129" s="420"/>
      <c r="DME129" s="420"/>
      <c r="DMF129" s="420"/>
      <c r="DMG129" s="420"/>
      <c r="DMH129" s="420"/>
      <c r="DMI129" s="420"/>
      <c r="DMJ129" s="420"/>
      <c r="DMK129" s="420"/>
      <c r="DML129" s="420"/>
      <c r="DMM129" s="420"/>
      <c r="DMN129" s="420"/>
      <c r="DMO129" s="420"/>
      <c r="DMP129" s="420"/>
      <c r="DMQ129" s="420"/>
      <c r="DMR129" s="420"/>
      <c r="DMS129" s="420"/>
      <c r="DMT129" s="420"/>
      <c r="DMU129" s="420"/>
      <c r="DMV129" s="420"/>
      <c r="DMW129" s="420"/>
      <c r="DMX129" s="420"/>
      <c r="DMY129" s="420"/>
      <c r="DMZ129" s="420"/>
      <c r="DNA129" s="420"/>
      <c r="DNB129" s="420"/>
      <c r="DNC129" s="420"/>
      <c r="DND129" s="420"/>
      <c r="DNE129" s="420"/>
      <c r="DNF129" s="420"/>
      <c r="DNG129" s="420"/>
      <c r="DNH129" s="420"/>
      <c r="DNI129" s="420"/>
      <c r="DNJ129" s="420"/>
      <c r="DNK129" s="420"/>
      <c r="DNL129" s="420"/>
      <c r="DNM129" s="420"/>
      <c r="DNN129" s="420"/>
      <c r="DNO129" s="420"/>
      <c r="DNP129" s="420"/>
      <c r="DNQ129" s="420"/>
      <c r="DNR129" s="420"/>
      <c r="DNS129" s="420"/>
      <c r="DNT129" s="420"/>
      <c r="DNU129" s="420"/>
      <c r="DNV129" s="420"/>
      <c r="DNW129" s="420"/>
      <c r="DNX129" s="420"/>
      <c r="DNY129" s="420"/>
      <c r="DNZ129" s="420"/>
      <c r="DOA129" s="420"/>
      <c r="DOB129" s="420"/>
      <c r="DOC129" s="420"/>
      <c r="DOD129" s="420"/>
      <c r="DOE129" s="420"/>
      <c r="DOF129" s="420"/>
      <c r="DOG129" s="420"/>
      <c r="DOH129" s="420"/>
      <c r="DOI129" s="420"/>
      <c r="DOJ129" s="420"/>
      <c r="DOK129" s="420"/>
      <c r="DOL129" s="420"/>
      <c r="DOM129" s="420"/>
      <c r="DON129" s="420"/>
      <c r="DOO129" s="420"/>
      <c r="DOP129" s="420"/>
      <c r="DOQ129" s="420"/>
      <c r="DOR129" s="420"/>
      <c r="DOS129" s="420"/>
      <c r="DOT129" s="420"/>
      <c r="DOU129" s="420"/>
      <c r="DOV129" s="420"/>
      <c r="DOW129" s="420"/>
      <c r="DOX129" s="420"/>
      <c r="DOY129" s="420"/>
      <c r="DOZ129" s="420"/>
      <c r="DPA129" s="420"/>
      <c r="DPB129" s="420"/>
      <c r="DPC129" s="420"/>
      <c r="DPD129" s="420"/>
      <c r="DPE129" s="420"/>
      <c r="DPF129" s="420"/>
      <c r="DPG129" s="420"/>
      <c r="DPH129" s="420"/>
      <c r="DPI129" s="420"/>
      <c r="DPJ129" s="420"/>
      <c r="DPK129" s="420"/>
      <c r="DPL129" s="420"/>
      <c r="DPM129" s="420"/>
      <c r="DPN129" s="420"/>
      <c r="DPO129" s="420"/>
      <c r="DPP129" s="420"/>
      <c r="DPQ129" s="420"/>
      <c r="DPR129" s="420"/>
      <c r="DPS129" s="420"/>
      <c r="DPT129" s="420"/>
      <c r="DPU129" s="420"/>
      <c r="DPV129" s="420"/>
      <c r="DPW129" s="420"/>
      <c r="DPX129" s="420"/>
      <c r="DPY129" s="420"/>
      <c r="DPZ129" s="420"/>
      <c r="DQA129" s="420"/>
      <c r="DQB129" s="420"/>
      <c r="DQC129" s="420"/>
      <c r="DQD129" s="420"/>
      <c r="DQE129" s="420"/>
      <c r="DQF129" s="420"/>
      <c r="DQG129" s="420"/>
      <c r="DQH129" s="420"/>
      <c r="DQI129" s="420"/>
      <c r="DQJ129" s="420"/>
      <c r="DQK129" s="420"/>
      <c r="DQL129" s="420"/>
      <c r="DQM129" s="420"/>
      <c r="DQN129" s="420"/>
      <c r="DQO129" s="420"/>
      <c r="DQP129" s="420"/>
      <c r="DQQ129" s="420"/>
      <c r="DQR129" s="420"/>
      <c r="DQS129" s="420"/>
      <c r="DQT129" s="420"/>
      <c r="DQU129" s="420"/>
      <c r="DQV129" s="420"/>
      <c r="DQW129" s="420"/>
      <c r="DQX129" s="420"/>
      <c r="DQY129" s="420"/>
      <c r="DQZ129" s="420"/>
      <c r="DRA129" s="420"/>
      <c r="DRB129" s="420"/>
      <c r="DRC129" s="420"/>
      <c r="DRD129" s="420"/>
      <c r="DRE129" s="420"/>
      <c r="DRF129" s="420"/>
      <c r="DRG129" s="420"/>
      <c r="DRH129" s="420"/>
      <c r="DRI129" s="420"/>
      <c r="DRJ129" s="420"/>
      <c r="DRK129" s="420"/>
      <c r="DRL129" s="420"/>
      <c r="DRM129" s="420"/>
      <c r="DRN129" s="420"/>
      <c r="DRO129" s="420"/>
      <c r="DRP129" s="420"/>
      <c r="DRQ129" s="420"/>
      <c r="DRR129" s="420"/>
      <c r="DRS129" s="420"/>
      <c r="DRT129" s="420"/>
      <c r="DRU129" s="420"/>
      <c r="DRV129" s="420"/>
      <c r="DRW129" s="420"/>
      <c r="DRX129" s="420"/>
      <c r="DRY129" s="420"/>
      <c r="DRZ129" s="420"/>
      <c r="DSA129" s="420"/>
      <c r="DSB129" s="420"/>
      <c r="DSC129" s="420"/>
      <c r="DSD129" s="420"/>
      <c r="DSE129" s="420"/>
      <c r="DSF129" s="420"/>
      <c r="DSG129" s="420"/>
      <c r="DSH129" s="420"/>
      <c r="DSI129" s="420"/>
      <c r="DSJ129" s="420"/>
      <c r="DSK129" s="420"/>
      <c r="DSL129" s="420"/>
      <c r="DSM129" s="420"/>
      <c r="DSN129" s="420"/>
      <c r="DSO129" s="420"/>
      <c r="DSP129" s="420"/>
      <c r="DSQ129" s="420"/>
      <c r="DSR129" s="420"/>
      <c r="DSS129" s="420"/>
      <c r="DST129" s="420"/>
      <c r="DSU129" s="420"/>
      <c r="DSV129" s="420"/>
      <c r="DSW129" s="420"/>
      <c r="DSX129" s="420"/>
      <c r="DSY129" s="420"/>
      <c r="DSZ129" s="420"/>
      <c r="DTA129" s="420"/>
      <c r="DTB129" s="420"/>
      <c r="DTC129" s="420"/>
      <c r="DTD129" s="420"/>
      <c r="DTE129" s="420"/>
      <c r="DTF129" s="420"/>
      <c r="DTG129" s="420"/>
      <c r="DTH129" s="420"/>
      <c r="DTI129" s="420"/>
      <c r="DTJ129" s="420"/>
      <c r="DTK129" s="420"/>
      <c r="DTL129" s="420"/>
      <c r="DTM129" s="420"/>
      <c r="DTN129" s="420"/>
      <c r="DTO129" s="420"/>
      <c r="DTP129" s="420"/>
      <c r="DTQ129" s="420"/>
      <c r="DTR129" s="420"/>
      <c r="DTS129" s="420"/>
      <c r="DTT129" s="420"/>
      <c r="DTU129" s="420"/>
      <c r="DTV129" s="420"/>
      <c r="DTW129" s="420"/>
      <c r="DTX129" s="420"/>
      <c r="DTY129" s="420"/>
      <c r="DTZ129" s="420"/>
      <c r="DUA129" s="420"/>
      <c r="DUB129" s="420"/>
      <c r="DUC129" s="420"/>
      <c r="DUD129" s="420"/>
      <c r="DUE129" s="420"/>
      <c r="DUF129" s="420"/>
      <c r="DUG129" s="420"/>
      <c r="DUH129" s="420"/>
      <c r="DUI129" s="420"/>
      <c r="DUJ129" s="420"/>
      <c r="DUK129" s="420"/>
      <c r="DUL129" s="420"/>
      <c r="DUM129" s="420"/>
      <c r="DUN129" s="420"/>
      <c r="DUO129" s="420"/>
      <c r="DUP129" s="420"/>
      <c r="DUQ129" s="420"/>
      <c r="DUR129" s="420"/>
      <c r="DUS129" s="420"/>
      <c r="DUT129" s="420"/>
      <c r="DUU129" s="420"/>
      <c r="DUV129" s="420"/>
      <c r="DUW129" s="420"/>
      <c r="DUX129" s="420"/>
      <c r="DUY129" s="420"/>
      <c r="DUZ129" s="420"/>
      <c r="DVA129" s="420"/>
      <c r="DVB129" s="420"/>
      <c r="DVC129" s="420"/>
      <c r="DVD129" s="420"/>
      <c r="DVE129" s="420"/>
      <c r="DVF129" s="420"/>
      <c r="DVG129" s="420"/>
      <c r="DVH129" s="420"/>
      <c r="DVI129" s="420"/>
      <c r="DVJ129" s="420"/>
      <c r="DVK129" s="420"/>
      <c r="DVL129" s="420"/>
      <c r="DVM129" s="420"/>
      <c r="DVN129" s="420"/>
      <c r="DVO129" s="420"/>
      <c r="DVP129" s="420"/>
      <c r="DVQ129" s="420"/>
      <c r="DVR129" s="420"/>
      <c r="DVS129" s="420"/>
      <c r="DVT129" s="420"/>
      <c r="DVU129" s="420"/>
      <c r="DVV129" s="420"/>
      <c r="DVW129" s="420"/>
      <c r="DVX129" s="420"/>
      <c r="DVY129" s="420"/>
      <c r="DVZ129" s="420"/>
      <c r="DWA129" s="420"/>
      <c r="DWB129" s="420"/>
      <c r="DWC129" s="420"/>
      <c r="DWD129" s="420"/>
      <c r="DWE129" s="420"/>
      <c r="DWF129" s="420"/>
      <c r="DWG129" s="420"/>
      <c r="DWH129" s="420"/>
      <c r="DWI129" s="420"/>
      <c r="DWJ129" s="420"/>
      <c r="DWK129" s="420"/>
      <c r="DWL129" s="420"/>
      <c r="DWM129" s="420"/>
      <c r="DWN129" s="420"/>
      <c r="DWO129" s="420"/>
      <c r="DWP129" s="420"/>
      <c r="DWQ129" s="420"/>
      <c r="DWR129" s="420"/>
      <c r="DWS129" s="420"/>
      <c r="DWT129" s="420"/>
      <c r="DWU129" s="420"/>
      <c r="DWV129" s="420"/>
      <c r="DWW129" s="420"/>
      <c r="DWX129" s="420"/>
      <c r="DWY129" s="420"/>
      <c r="DWZ129" s="420"/>
      <c r="DXA129" s="420"/>
      <c r="DXB129" s="420"/>
      <c r="DXC129" s="420"/>
      <c r="DXD129" s="420"/>
      <c r="DXE129" s="420"/>
      <c r="DXF129" s="420"/>
      <c r="DXG129" s="420"/>
      <c r="DXH129" s="420"/>
      <c r="DXI129" s="420"/>
      <c r="DXJ129" s="420"/>
      <c r="DXK129" s="420"/>
      <c r="DXL129" s="420"/>
      <c r="DXM129" s="420"/>
      <c r="DXN129" s="420"/>
      <c r="DXO129" s="420"/>
      <c r="DXP129" s="420"/>
      <c r="DXQ129" s="420"/>
      <c r="DXR129" s="420"/>
      <c r="DXS129" s="420"/>
      <c r="DXT129" s="420"/>
      <c r="DXU129" s="420"/>
      <c r="DXV129" s="420"/>
      <c r="DXW129" s="420"/>
      <c r="DXX129" s="420"/>
      <c r="DXY129" s="420"/>
      <c r="DXZ129" s="420"/>
      <c r="DYA129" s="420"/>
      <c r="DYB129" s="420"/>
      <c r="DYC129" s="420"/>
      <c r="DYD129" s="420"/>
      <c r="DYE129" s="420"/>
      <c r="DYF129" s="420"/>
      <c r="DYG129" s="420"/>
      <c r="DYH129" s="420"/>
      <c r="DYI129" s="420"/>
      <c r="DYJ129" s="420"/>
      <c r="DYK129" s="420"/>
      <c r="DYL129" s="420"/>
      <c r="DYM129" s="420"/>
      <c r="DYN129" s="420"/>
      <c r="DYO129" s="420"/>
      <c r="DYP129" s="420"/>
      <c r="DYQ129" s="420"/>
      <c r="DYR129" s="420"/>
      <c r="DYS129" s="420"/>
      <c r="DYT129" s="420"/>
      <c r="DYU129" s="420"/>
      <c r="DYV129" s="420"/>
      <c r="DYW129" s="420"/>
      <c r="DYX129" s="420"/>
      <c r="DYY129" s="420"/>
      <c r="DYZ129" s="420"/>
      <c r="DZA129" s="420"/>
      <c r="DZB129" s="420"/>
      <c r="DZC129" s="420"/>
      <c r="DZD129" s="420"/>
      <c r="DZE129" s="420"/>
      <c r="DZF129" s="420"/>
      <c r="DZG129" s="420"/>
      <c r="DZH129" s="420"/>
      <c r="DZI129" s="420"/>
      <c r="DZJ129" s="420"/>
      <c r="DZK129" s="420"/>
      <c r="DZL129" s="420"/>
      <c r="DZM129" s="420"/>
      <c r="DZN129" s="420"/>
      <c r="DZO129" s="420"/>
      <c r="DZP129" s="420"/>
      <c r="DZQ129" s="420"/>
      <c r="DZR129" s="420"/>
      <c r="DZS129" s="420"/>
      <c r="DZT129" s="420"/>
      <c r="DZU129" s="420"/>
      <c r="DZV129" s="420"/>
      <c r="DZW129" s="420"/>
      <c r="DZX129" s="420"/>
      <c r="DZY129" s="420"/>
      <c r="DZZ129" s="420"/>
      <c r="EAA129" s="420"/>
      <c r="EAB129" s="420"/>
      <c r="EAC129" s="420"/>
      <c r="EAD129" s="420"/>
      <c r="EAE129" s="420"/>
      <c r="EAF129" s="420"/>
      <c r="EAG129" s="420"/>
      <c r="EAH129" s="420"/>
      <c r="EAI129" s="420"/>
      <c r="EAJ129" s="420"/>
      <c r="EAK129" s="420"/>
      <c r="EAL129" s="420"/>
      <c r="EAM129" s="420"/>
      <c r="EAN129" s="420"/>
      <c r="EAO129" s="420"/>
      <c r="EAP129" s="420"/>
      <c r="EAQ129" s="420"/>
      <c r="EAR129" s="420"/>
      <c r="EAS129" s="420"/>
      <c r="EAT129" s="420"/>
      <c r="EAU129" s="420"/>
      <c r="EAV129" s="420"/>
      <c r="EAW129" s="420"/>
      <c r="EAX129" s="420"/>
      <c r="EAY129" s="420"/>
      <c r="EAZ129" s="420"/>
      <c r="EBA129" s="420"/>
      <c r="EBB129" s="420"/>
      <c r="EBC129" s="420"/>
      <c r="EBD129" s="420"/>
      <c r="EBE129" s="420"/>
      <c r="EBF129" s="420"/>
      <c r="EBG129" s="420"/>
      <c r="EBH129" s="420"/>
      <c r="EBI129" s="420"/>
      <c r="EBJ129" s="420"/>
      <c r="EBK129" s="420"/>
      <c r="EBL129" s="420"/>
      <c r="EBM129" s="420"/>
      <c r="EBN129" s="420"/>
      <c r="EBO129" s="420"/>
      <c r="EBP129" s="420"/>
      <c r="EBQ129" s="420"/>
      <c r="EBR129" s="420"/>
      <c r="EBS129" s="420"/>
      <c r="EBT129" s="420"/>
      <c r="EBU129" s="420"/>
      <c r="EBV129" s="420"/>
      <c r="EBW129" s="420"/>
      <c r="EBX129" s="420"/>
      <c r="EBY129" s="420"/>
      <c r="EBZ129" s="420"/>
      <c r="ECA129" s="420"/>
      <c r="ECB129" s="420"/>
      <c r="ECC129" s="420"/>
      <c r="ECD129" s="420"/>
      <c r="ECE129" s="420"/>
      <c r="ECF129" s="420"/>
      <c r="ECG129" s="420"/>
      <c r="ECH129" s="420"/>
      <c r="ECI129" s="420"/>
      <c r="ECJ129" s="420"/>
      <c r="ECK129" s="420"/>
      <c r="ECL129" s="420"/>
      <c r="ECM129" s="420"/>
      <c r="ECN129" s="420"/>
      <c r="ECO129" s="420"/>
      <c r="ECP129" s="420"/>
      <c r="ECQ129" s="420"/>
      <c r="ECR129" s="420"/>
      <c r="ECS129" s="420"/>
      <c r="ECT129" s="420"/>
      <c r="ECU129" s="420"/>
      <c r="ECV129" s="420"/>
      <c r="ECW129" s="420"/>
      <c r="ECX129" s="420"/>
      <c r="ECY129" s="420"/>
      <c r="ECZ129" s="420"/>
      <c r="EDA129" s="420"/>
      <c r="EDB129" s="420"/>
      <c r="EDC129" s="420"/>
      <c r="EDD129" s="420"/>
      <c r="EDE129" s="420"/>
      <c r="EDF129" s="420"/>
      <c r="EDG129" s="420"/>
      <c r="EDH129" s="420"/>
      <c r="EDI129" s="420"/>
      <c r="EDJ129" s="420"/>
      <c r="EDK129" s="420"/>
      <c r="EDL129" s="420"/>
      <c r="EDM129" s="420"/>
      <c r="EDN129" s="420"/>
      <c r="EDO129" s="420"/>
      <c r="EDP129" s="420"/>
      <c r="EDQ129" s="420"/>
      <c r="EDR129" s="420"/>
      <c r="EDS129" s="420"/>
      <c r="EDT129" s="420"/>
      <c r="EDU129" s="420"/>
      <c r="EDV129" s="420"/>
      <c r="EDW129" s="420"/>
      <c r="EDX129" s="420"/>
      <c r="EDY129" s="420"/>
      <c r="EDZ129" s="420"/>
      <c r="EEA129" s="420"/>
      <c r="EEB129" s="420"/>
      <c r="EEC129" s="420"/>
      <c r="EED129" s="420"/>
      <c r="EEE129" s="420"/>
      <c r="EEF129" s="420"/>
      <c r="EEG129" s="420"/>
      <c r="EEH129" s="420"/>
      <c r="EEI129" s="420"/>
      <c r="EEJ129" s="420"/>
      <c r="EEK129" s="420"/>
      <c r="EEL129" s="420"/>
      <c r="EEM129" s="420"/>
      <c r="EEN129" s="420"/>
      <c r="EEO129" s="420"/>
      <c r="EEP129" s="420"/>
      <c r="EEQ129" s="420"/>
      <c r="EER129" s="420"/>
      <c r="EES129" s="420"/>
      <c r="EET129" s="420"/>
      <c r="EEU129" s="420"/>
      <c r="EEV129" s="420"/>
      <c r="EEW129" s="420"/>
      <c r="EEX129" s="420"/>
      <c r="EEY129" s="420"/>
      <c r="EEZ129" s="420"/>
      <c r="EFA129" s="420"/>
      <c r="EFB129" s="420"/>
      <c r="EFC129" s="420"/>
      <c r="EFD129" s="420"/>
      <c r="EFE129" s="420"/>
      <c r="EFF129" s="420"/>
      <c r="EFG129" s="420"/>
      <c r="EFH129" s="420"/>
      <c r="EFI129" s="420"/>
      <c r="EFJ129" s="420"/>
      <c r="EFK129" s="420"/>
      <c r="EFL129" s="420"/>
      <c r="EFM129" s="420"/>
      <c r="EFN129" s="420"/>
      <c r="EFO129" s="420"/>
      <c r="EFP129" s="420"/>
      <c r="EFQ129" s="420"/>
      <c r="EFR129" s="420"/>
      <c r="EFS129" s="420"/>
      <c r="EFT129" s="420"/>
      <c r="EFU129" s="420"/>
      <c r="EFV129" s="420"/>
      <c r="EFW129" s="420"/>
      <c r="EFX129" s="420"/>
      <c r="EFY129" s="420"/>
      <c r="EFZ129" s="420"/>
      <c r="EGA129" s="420"/>
      <c r="EGB129" s="420"/>
      <c r="EGC129" s="420"/>
      <c r="EGD129" s="420"/>
      <c r="EGE129" s="420"/>
      <c r="EGF129" s="420"/>
      <c r="EGG129" s="420"/>
      <c r="EGH129" s="420"/>
      <c r="EGI129" s="420"/>
      <c r="EGJ129" s="420"/>
      <c r="EGK129" s="420"/>
      <c r="EGL129" s="420"/>
      <c r="EGM129" s="420"/>
      <c r="EGN129" s="420"/>
      <c r="EGO129" s="420"/>
      <c r="EGP129" s="420"/>
      <c r="EGQ129" s="420"/>
      <c r="EGR129" s="420"/>
      <c r="EGS129" s="420"/>
      <c r="EGT129" s="420"/>
      <c r="EGU129" s="420"/>
      <c r="EGV129" s="420"/>
      <c r="EGW129" s="420"/>
      <c r="EGX129" s="420"/>
      <c r="EGY129" s="420"/>
      <c r="EGZ129" s="420"/>
      <c r="EHA129" s="420"/>
      <c r="EHB129" s="420"/>
      <c r="EHC129" s="420"/>
      <c r="EHD129" s="420"/>
      <c r="EHE129" s="420"/>
      <c r="EHF129" s="420"/>
      <c r="EHG129" s="420"/>
      <c r="EHH129" s="420"/>
      <c r="EHI129" s="420"/>
      <c r="EHJ129" s="420"/>
      <c r="EHK129" s="420"/>
      <c r="EHL129" s="420"/>
      <c r="EHM129" s="420"/>
      <c r="EHN129" s="420"/>
      <c r="EHO129" s="420"/>
      <c r="EHP129" s="420"/>
      <c r="EHQ129" s="420"/>
      <c r="EHR129" s="420"/>
      <c r="EHS129" s="420"/>
      <c r="EHT129" s="420"/>
      <c r="EHU129" s="420"/>
      <c r="EHV129" s="420"/>
      <c r="EHW129" s="420"/>
      <c r="EHX129" s="420"/>
      <c r="EHY129" s="420"/>
      <c r="EHZ129" s="420"/>
      <c r="EIA129" s="420"/>
      <c r="EIB129" s="420"/>
      <c r="EIC129" s="420"/>
      <c r="EID129" s="420"/>
      <c r="EIE129" s="420"/>
      <c r="EIF129" s="420"/>
      <c r="EIG129" s="420"/>
      <c r="EIH129" s="420"/>
      <c r="EII129" s="420"/>
      <c r="EIJ129" s="420"/>
      <c r="EIK129" s="420"/>
      <c r="EIL129" s="420"/>
      <c r="EIM129" s="420"/>
      <c r="EIN129" s="420"/>
      <c r="EIO129" s="420"/>
      <c r="EIP129" s="420"/>
      <c r="EIQ129" s="420"/>
      <c r="EIR129" s="420"/>
      <c r="EIS129" s="420"/>
      <c r="EIT129" s="420"/>
      <c r="EIU129" s="420"/>
      <c r="EIV129" s="420"/>
      <c r="EIW129" s="420"/>
      <c r="EIX129" s="420"/>
      <c r="EIY129" s="420"/>
      <c r="EIZ129" s="420"/>
      <c r="EJA129" s="420"/>
      <c r="EJB129" s="420"/>
      <c r="EJC129" s="420"/>
      <c r="EJD129" s="420"/>
      <c r="EJE129" s="420"/>
      <c r="EJF129" s="420"/>
      <c r="EJG129" s="420"/>
      <c r="EJH129" s="420"/>
      <c r="EJI129" s="420"/>
      <c r="EJJ129" s="420"/>
      <c r="EJK129" s="420"/>
      <c r="EJL129" s="420"/>
      <c r="EJM129" s="420"/>
      <c r="EJN129" s="420"/>
      <c r="EJO129" s="420"/>
      <c r="EJP129" s="420"/>
      <c r="EJQ129" s="420"/>
      <c r="EJR129" s="420"/>
      <c r="EJS129" s="420"/>
      <c r="EJT129" s="420"/>
      <c r="EJU129" s="420"/>
      <c r="EJV129" s="420"/>
      <c r="EJW129" s="420"/>
      <c r="EJX129" s="420"/>
      <c r="EJY129" s="420"/>
      <c r="EJZ129" s="420"/>
      <c r="EKA129" s="420"/>
      <c r="EKB129" s="420"/>
      <c r="EKC129" s="420"/>
      <c r="EKD129" s="420"/>
      <c r="EKE129" s="420"/>
      <c r="EKF129" s="420"/>
      <c r="EKG129" s="420"/>
      <c r="EKH129" s="420"/>
      <c r="EKI129" s="420"/>
      <c r="EKJ129" s="420"/>
      <c r="EKK129" s="420"/>
      <c r="EKL129" s="420"/>
      <c r="EKM129" s="420"/>
      <c r="EKN129" s="420"/>
      <c r="EKO129" s="420"/>
      <c r="EKP129" s="420"/>
      <c r="EKQ129" s="420"/>
      <c r="EKR129" s="420"/>
      <c r="EKS129" s="420"/>
      <c r="EKT129" s="420"/>
      <c r="EKU129" s="420"/>
      <c r="EKV129" s="420"/>
      <c r="EKW129" s="420"/>
      <c r="EKX129" s="420"/>
      <c r="EKY129" s="420"/>
      <c r="EKZ129" s="420"/>
      <c r="ELA129" s="420"/>
      <c r="ELB129" s="420"/>
      <c r="ELC129" s="420"/>
      <c r="ELD129" s="420"/>
      <c r="ELE129" s="420"/>
      <c r="ELF129" s="420"/>
      <c r="ELG129" s="420"/>
      <c r="ELH129" s="420"/>
      <c r="ELI129" s="420"/>
      <c r="ELJ129" s="420"/>
      <c r="ELK129" s="420"/>
      <c r="ELL129" s="420"/>
      <c r="ELM129" s="420"/>
      <c r="ELN129" s="420"/>
      <c r="ELO129" s="420"/>
      <c r="ELP129" s="420"/>
      <c r="ELQ129" s="420"/>
      <c r="ELR129" s="420"/>
      <c r="ELS129" s="420"/>
      <c r="ELT129" s="420"/>
      <c r="ELU129" s="420"/>
      <c r="ELV129" s="420"/>
      <c r="ELW129" s="420"/>
      <c r="ELX129" s="420"/>
      <c r="ELY129" s="420"/>
      <c r="ELZ129" s="420"/>
      <c r="EMA129" s="420"/>
      <c r="EMB129" s="420"/>
      <c r="EMC129" s="420"/>
      <c r="EMD129" s="420"/>
      <c r="EME129" s="420"/>
      <c r="EMF129" s="420"/>
      <c r="EMG129" s="420"/>
      <c r="EMH129" s="420"/>
      <c r="EMI129" s="420"/>
      <c r="EMJ129" s="420"/>
      <c r="EMK129" s="420"/>
      <c r="EML129" s="420"/>
      <c r="EMM129" s="420"/>
      <c r="EMN129" s="420"/>
      <c r="EMO129" s="420"/>
      <c r="EMP129" s="420"/>
      <c r="EMQ129" s="420"/>
      <c r="EMR129" s="420"/>
      <c r="EMS129" s="420"/>
      <c r="EMT129" s="420"/>
      <c r="EMU129" s="420"/>
      <c r="EMV129" s="420"/>
      <c r="EMW129" s="420"/>
      <c r="EMX129" s="420"/>
      <c r="EMY129" s="420"/>
      <c r="EMZ129" s="420"/>
      <c r="ENA129" s="420"/>
      <c r="ENB129" s="420"/>
      <c r="ENC129" s="420"/>
      <c r="END129" s="420"/>
      <c r="ENE129" s="420"/>
      <c r="ENF129" s="420"/>
      <c r="ENG129" s="420"/>
      <c r="ENH129" s="420"/>
      <c r="ENI129" s="420"/>
      <c r="ENJ129" s="420"/>
      <c r="ENK129" s="420"/>
      <c r="ENL129" s="420"/>
      <c r="ENM129" s="420"/>
      <c r="ENN129" s="420"/>
      <c r="ENO129" s="420"/>
      <c r="ENP129" s="420"/>
      <c r="ENQ129" s="420"/>
      <c r="ENR129" s="420"/>
      <c r="ENS129" s="420"/>
      <c r="ENT129" s="420"/>
      <c r="ENU129" s="420"/>
      <c r="ENV129" s="420"/>
      <c r="ENW129" s="420"/>
      <c r="ENX129" s="420"/>
      <c r="ENY129" s="420"/>
      <c r="ENZ129" s="420"/>
      <c r="EOA129" s="420"/>
      <c r="EOB129" s="420"/>
      <c r="EOC129" s="420"/>
      <c r="EOD129" s="420"/>
      <c r="EOE129" s="420"/>
      <c r="EOF129" s="420"/>
      <c r="EOG129" s="420"/>
      <c r="EOH129" s="420"/>
      <c r="EOI129" s="420"/>
      <c r="EOJ129" s="420"/>
      <c r="EOK129" s="420"/>
      <c r="EOL129" s="420"/>
      <c r="EOM129" s="420"/>
      <c r="EON129" s="420"/>
      <c r="EOO129" s="420"/>
      <c r="EOP129" s="420"/>
      <c r="EOQ129" s="420"/>
      <c r="EOR129" s="420"/>
      <c r="EOS129" s="420"/>
      <c r="EOT129" s="420"/>
      <c r="EOU129" s="420"/>
      <c r="EOV129" s="420"/>
      <c r="EOW129" s="420"/>
      <c r="EOX129" s="420"/>
      <c r="EOY129" s="420"/>
      <c r="EOZ129" s="420"/>
      <c r="EPA129" s="420"/>
      <c r="EPB129" s="420"/>
      <c r="EPC129" s="420"/>
      <c r="EPD129" s="420"/>
      <c r="EPE129" s="420"/>
      <c r="EPF129" s="420"/>
      <c r="EPG129" s="420"/>
      <c r="EPH129" s="420"/>
      <c r="EPI129" s="420"/>
      <c r="EPJ129" s="420"/>
      <c r="EPK129" s="420"/>
      <c r="EPL129" s="420"/>
      <c r="EPM129" s="420"/>
      <c r="EPN129" s="420"/>
      <c r="EPO129" s="420"/>
      <c r="EPP129" s="420"/>
      <c r="EPQ129" s="420"/>
      <c r="EPR129" s="420"/>
      <c r="EPS129" s="420"/>
      <c r="EPT129" s="420"/>
      <c r="EPU129" s="420"/>
      <c r="EPV129" s="420"/>
      <c r="EPW129" s="420"/>
      <c r="EPX129" s="420"/>
      <c r="EPY129" s="420"/>
      <c r="EPZ129" s="420"/>
      <c r="EQA129" s="420"/>
      <c r="EQB129" s="420"/>
      <c r="EQC129" s="420"/>
      <c r="EQD129" s="420"/>
      <c r="EQE129" s="420"/>
      <c r="EQF129" s="420"/>
      <c r="EQG129" s="420"/>
      <c r="EQH129" s="420"/>
      <c r="EQI129" s="420"/>
      <c r="EQJ129" s="420"/>
      <c r="EQK129" s="420"/>
      <c r="EQL129" s="420"/>
      <c r="EQM129" s="420"/>
      <c r="EQN129" s="420"/>
      <c r="EQO129" s="420"/>
      <c r="EQP129" s="420"/>
      <c r="EQQ129" s="420"/>
      <c r="EQR129" s="420"/>
      <c r="EQS129" s="420"/>
      <c r="EQT129" s="420"/>
      <c r="EQU129" s="420"/>
      <c r="EQV129" s="420"/>
      <c r="EQW129" s="420"/>
      <c r="EQX129" s="420"/>
      <c r="EQY129" s="420"/>
      <c r="EQZ129" s="420"/>
      <c r="ERA129" s="420"/>
      <c r="ERB129" s="420"/>
      <c r="ERC129" s="420"/>
      <c r="ERD129" s="420"/>
      <c r="ERE129" s="420"/>
      <c r="ERF129" s="420"/>
      <c r="ERG129" s="420"/>
      <c r="ERH129" s="420"/>
      <c r="ERI129" s="420"/>
      <c r="ERJ129" s="420"/>
      <c r="ERK129" s="420"/>
      <c r="ERL129" s="420"/>
      <c r="ERM129" s="420"/>
      <c r="ERN129" s="420"/>
      <c r="ERO129" s="420"/>
      <c r="ERP129" s="420"/>
      <c r="ERQ129" s="420"/>
      <c r="ERR129" s="420"/>
      <c r="ERS129" s="420"/>
      <c r="ERT129" s="420"/>
      <c r="ERU129" s="420"/>
      <c r="ERV129" s="420"/>
      <c r="ERW129" s="420"/>
      <c r="ERX129" s="420"/>
      <c r="ERY129" s="420"/>
      <c r="ERZ129" s="420"/>
      <c r="ESA129" s="420"/>
      <c r="ESB129" s="420"/>
      <c r="ESC129" s="420"/>
      <c r="ESD129" s="420"/>
      <c r="ESE129" s="420"/>
      <c r="ESF129" s="420"/>
      <c r="ESG129" s="420"/>
      <c r="ESH129" s="420"/>
      <c r="ESI129" s="420"/>
      <c r="ESJ129" s="420"/>
      <c r="ESK129" s="420"/>
      <c r="ESL129" s="420"/>
      <c r="ESM129" s="420"/>
      <c r="ESN129" s="420"/>
      <c r="ESO129" s="420"/>
      <c r="ESP129" s="420"/>
      <c r="ESQ129" s="420"/>
      <c r="ESR129" s="420"/>
      <c r="ESS129" s="420"/>
      <c r="EST129" s="420"/>
      <c r="ESU129" s="420"/>
      <c r="ESV129" s="420"/>
      <c r="ESW129" s="420"/>
      <c r="ESX129" s="420"/>
      <c r="ESY129" s="420"/>
      <c r="ESZ129" s="420"/>
      <c r="ETA129" s="420"/>
      <c r="ETB129" s="420"/>
      <c r="ETC129" s="420"/>
      <c r="ETD129" s="420"/>
      <c r="ETE129" s="420"/>
      <c r="ETF129" s="420"/>
      <c r="ETG129" s="420"/>
      <c r="ETH129" s="420"/>
      <c r="ETI129" s="420"/>
      <c r="ETJ129" s="420"/>
      <c r="ETK129" s="420"/>
      <c r="ETL129" s="420"/>
      <c r="ETM129" s="420"/>
      <c r="ETN129" s="420"/>
      <c r="ETO129" s="420"/>
      <c r="ETP129" s="420"/>
      <c r="ETQ129" s="420"/>
      <c r="ETR129" s="420"/>
      <c r="ETS129" s="420"/>
      <c r="ETT129" s="420"/>
      <c r="ETU129" s="420"/>
      <c r="ETV129" s="420"/>
      <c r="ETW129" s="420"/>
      <c r="ETX129" s="420"/>
      <c r="ETY129" s="420"/>
      <c r="ETZ129" s="420"/>
      <c r="EUA129" s="420"/>
      <c r="EUB129" s="420"/>
      <c r="EUC129" s="420"/>
      <c r="EUD129" s="420"/>
      <c r="EUE129" s="420"/>
      <c r="EUF129" s="420"/>
      <c r="EUG129" s="420"/>
      <c r="EUH129" s="420"/>
      <c r="EUI129" s="420"/>
      <c r="EUJ129" s="420"/>
      <c r="EUK129" s="420"/>
      <c r="EUL129" s="420"/>
      <c r="EUM129" s="420"/>
      <c r="EUN129" s="420"/>
      <c r="EUO129" s="420"/>
      <c r="EUP129" s="420"/>
      <c r="EUQ129" s="420"/>
      <c r="EUR129" s="420"/>
      <c r="EUS129" s="420"/>
      <c r="EUT129" s="420"/>
      <c r="EUU129" s="420"/>
      <c r="EUV129" s="420"/>
      <c r="EUW129" s="420"/>
      <c r="EUX129" s="420"/>
      <c r="EUY129" s="420"/>
      <c r="EUZ129" s="420"/>
      <c r="EVA129" s="420"/>
      <c r="EVB129" s="420"/>
      <c r="EVC129" s="420"/>
      <c r="EVD129" s="420"/>
      <c r="EVE129" s="420"/>
      <c r="EVF129" s="420"/>
      <c r="EVG129" s="420"/>
      <c r="EVH129" s="420"/>
      <c r="EVI129" s="420"/>
      <c r="EVJ129" s="420"/>
      <c r="EVK129" s="420"/>
      <c r="EVL129" s="420"/>
      <c r="EVM129" s="420"/>
      <c r="EVN129" s="420"/>
      <c r="EVO129" s="420"/>
      <c r="EVP129" s="420"/>
      <c r="EVQ129" s="420"/>
      <c r="EVR129" s="420"/>
      <c r="EVS129" s="420"/>
      <c r="EVT129" s="420"/>
      <c r="EVU129" s="420"/>
      <c r="EVV129" s="420"/>
      <c r="EVW129" s="420"/>
      <c r="EVX129" s="420"/>
      <c r="EVY129" s="420"/>
      <c r="EVZ129" s="420"/>
      <c r="EWA129" s="420"/>
      <c r="EWB129" s="420"/>
      <c r="EWC129" s="420"/>
      <c r="EWD129" s="420"/>
      <c r="EWE129" s="420"/>
      <c r="EWF129" s="420"/>
      <c r="EWG129" s="420"/>
      <c r="EWH129" s="420"/>
      <c r="EWI129" s="420"/>
      <c r="EWJ129" s="420"/>
      <c r="EWK129" s="420"/>
      <c r="EWL129" s="420"/>
      <c r="EWM129" s="420"/>
      <c r="EWN129" s="420"/>
      <c r="EWO129" s="420"/>
      <c r="EWP129" s="420"/>
      <c r="EWQ129" s="420"/>
      <c r="EWR129" s="420"/>
      <c r="EWS129" s="420"/>
      <c r="EWT129" s="420"/>
      <c r="EWU129" s="420"/>
      <c r="EWV129" s="420"/>
      <c r="EWW129" s="420"/>
      <c r="EWX129" s="420"/>
      <c r="EWY129" s="420"/>
      <c r="EWZ129" s="420"/>
      <c r="EXA129" s="420"/>
      <c r="EXB129" s="420"/>
      <c r="EXC129" s="420"/>
      <c r="EXD129" s="420"/>
      <c r="EXE129" s="420"/>
      <c r="EXF129" s="420"/>
      <c r="EXG129" s="420"/>
      <c r="EXH129" s="420"/>
      <c r="EXI129" s="420"/>
      <c r="EXJ129" s="420"/>
      <c r="EXK129" s="420"/>
      <c r="EXL129" s="420"/>
      <c r="EXM129" s="420"/>
      <c r="EXN129" s="420"/>
      <c r="EXO129" s="420"/>
      <c r="EXP129" s="420"/>
      <c r="EXQ129" s="420"/>
      <c r="EXR129" s="420"/>
      <c r="EXS129" s="420"/>
      <c r="EXT129" s="420"/>
      <c r="EXU129" s="420"/>
      <c r="EXV129" s="420"/>
      <c r="EXW129" s="420"/>
      <c r="EXX129" s="420"/>
      <c r="EXY129" s="420"/>
      <c r="EXZ129" s="420"/>
      <c r="EYA129" s="420"/>
      <c r="EYB129" s="420"/>
      <c r="EYC129" s="420"/>
      <c r="EYD129" s="420"/>
      <c r="EYE129" s="420"/>
      <c r="EYF129" s="420"/>
      <c r="EYG129" s="420"/>
      <c r="EYH129" s="420"/>
      <c r="EYI129" s="420"/>
      <c r="EYJ129" s="420"/>
      <c r="EYK129" s="420"/>
      <c r="EYL129" s="420"/>
      <c r="EYM129" s="420"/>
      <c r="EYN129" s="420"/>
      <c r="EYO129" s="420"/>
      <c r="EYP129" s="420"/>
      <c r="EYQ129" s="420"/>
      <c r="EYR129" s="420"/>
      <c r="EYS129" s="420"/>
      <c r="EYT129" s="420"/>
      <c r="EYU129" s="420"/>
      <c r="EYV129" s="420"/>
      <c r="EYW129" s="420"/>
      <c r="EYX129" s="420"/>
      <c r="EYY129" s="420"/>
      <c r="EYZ129" s="420"/>
      <c r="EZA129" s="420"/>
      <c r="EZB129" s="420"/>
      <c r="EZC129" s="420"/>
      <c r="EZD129" s="420"/>
      <c r="EZE129" s="420"/>
      <c r="EZF129" s="420"/>
      <c r="EZG129" s="420"/>
      <c r="EZH129" s="420"/>
      <c r="EZI129" s="420"/>
      <c r="EZJ129" s="420"/>
      <c r="EZK129" s="420"/>
      <c r="EZL129" s="420"/>
      <c r="EZM129" s="420"/>
      <c r="EZN129" s="420"/>
      <c r="EZO129" s="420"/>
      <c r="EZP129" s="420"/>
      <c r="EZQ129" s="420"/>
      <c r="EZR129" s="420"/>
      <c r="EZS129" s="420"/>
      <c r="EZT129" s="420"/>
      <c r="EZU129" s="420"/>
      <c r="EZV129" s="420"/>
      <c r="EZW129" s="420"/>
      <c r="EZX129" s="420"/>
      <c r="EZY129" s="420"/>
      <c r="EZZ129" s="420"/>
      <c r="FAA129" s="420"/>
      <c r="FAB129" s="420"/>
      <c r="FAC129" s="420"/>
      <c r="FAD129" s="420"/>
      <c r="FAE129" s="420"/>
      <c r="FAF129" s="420"/>
      <c r="FAG129" s="420"/>
      <c r="FAH129" s="420"/>
      <c r="FAI129" s="420"/>
      <c r="FAJ129" s="420"/>
      <c r="FAK129" s="420"/>
      <c r="FAL129" s="420"/>
      <c r="FAM129" s="420"/>
      <c r="FAN129" s="420"/>
      <c r="FAO129" s="420"/>
      <c r="FAP129" s="420"/>
      <c r="FAQ129" s="420"/>
      <c r="FAR129" s="420"/>
      <c r="FAS129" s="420"/>
      <c r="FAT129" s="420"/>
      <c r="FAU129" s="420"/>
      <c r="FAV129" s="420"/>
      <c r="FAW129" s="420"/>
      <c r="FAX129" s="420"/>
      <c r="FAY129" s="420"/>
      <c r="FAZ129" s="420"/>
      <c r="FBA129" s="420"/>
      <c r="FBB129" s="420"/>
      <c r="FBC129" s="420"/>
      <c r="FBD129" s="420"/>
      <c r="FBE129" s="420"/>
      <c r="FBF129" s="420"/>
      <c r="FBG129" s="420"/>
      <c r="FBH129" s="420"/>
      <c r="FBI129" s="420"/>
      <c r="FBJ129" s="420"/>
      <c r="FBK129" s="420"/>
      <c r="FBL129" s="420"/>
      <c r="FBM129" s="420"/>
      <c r="FBN129" s="420"/>
      <c r="FBO129" s="420"/>
      <c r="FBP129" s="420"/>
      <c r="FBQ129" s="420"/>
      <c r="FBR129" s="420"/>
      <c r="FBS129" s="420"/>
      <c r="FBT129" s="420"/>
      <c r="FBU129" s="420"/>
      <c r="FBV129" s="420"/>
      <c r="FBW129" s="420"/>
      <c r="FBX129" s="420"/>
      <c r="FBY129" s="420"/>
      <c r="FBZ129" s="420"/>
      <c r="FCA129" s="420"/>
      <c r="FCB129" s="420"/>
      <c r="FCC129" s="420"/>
      <c r="FCD129" s="420"/>
      <c r="FCE129" s="420"/>
      <c r="FCF129" s="420"/>
      <c r="FCG129" s="420"/>
      <c r="FCH129" s="420"/>
      <c r="FCI129" s="420"/>
      <c r="FCJ129" s="420"/>
      <c r="FCK129" s="420"/>
      <c r="FCL129" s="420"/>
      <c r="FCM129" s="420"/>
      <c r="FCN129" s="420"/>
      <c r="FCO129" s="420"/>
      <c r="FCP129" s="420"/>
      <c r="FCQ129" s="420"/>
      <c r="FCR129" s="420"/>
      <c r="FCS129" s="420"/>
      <c r="FCT129" s="420"/>
      <c r="FCU129" s="420"/>
      <c r="FCV129" s="420"/>
      <c r="FCW129" s="420"/>
      <c r="FCX129" s="420"/>
      <c r="FCY129" s="420"/>
      <c r="FCZ129" s="420"/>
      <c r="FDA129" s="420"/>
      <c r="FDB129" s="420"/>
      <c r="FDC129" s="420"/>
      <c r="FDD129" s="420"/>
      <c r="FDE129" s="420"/>
      <c r="FDF129" s="420"/>
      <c r="FDG129" s="420"/>
      <c r="FDH129" s="420"/>
      <c r="FDI129" s="420"/>
      <c r="FDJ129" s="420"/>
      <c r="FDK129" s="420"/>
      <c r="FDL129" s="420"/>
      <c r="FDM129" s="420"/>
      <c r="FDN129" s="420"/>
      <c r="FDO129" s="420"/>
      <c r="FDP129" s="420"/>
      <c r="FDQ129" s="420"/>
      <c r="FDR129" s="420"/>
      <c r="FDS129" s="420"/>
      <c r="FDT129" s="420"/>
      <c r="FDU129" s="420"/>
      <c r="FDV129" s="420"/>
      <c r="FDW129" s="420"/>
      <c r="FDX129" s="420"/>
      <c r="FDY129" s="420"/>
      <c r="FDZ129" s="420"/>
      <c r="FEA129" s="420"/>
      <c r="FEB129" s="420"/>
      <c r="FEC129" s="420"/>
      <c r="FED129" s="420"/>
      <c r="FEE129" s="420"/>
      <c r="FEF129" s="420"/>
      <c r="FEG129" s="420"/>
      <c r="FEH129" s="420"/>
      <c r="FEI129" s="420"/>
      <c r="FEJ129" s="420"/>
      <c r="FEK129" s="420"/>
      <c r="FEL129" s="420"/>
      <c r="FEM129" s="420"/>
      <c r="FEN129" s="420"/>
      <c r="FEO129" s="420"/>
      <c r="FEP129" s="420"/>
      <c r="FEQ129" s="420"/>
      <c r="FER129" s="420"/>
      <c r="FES129" s="420"/>
      <c r="FET129" s="420"/>
      <c r="FEU129" s="420"/>
      <c r="FEV129" s="420"/>
      <c r="FEW129" s="420"/>
      <c r="FEX129" s="420"/>
      <c r="FEY129" s="420"/>
      <c r="FEZ129" s="420"/>
      <c r="FFA129" s="420"/>
      <c r="FFB129" s="420"/>
      <c r="FFC129" s="420"/>
      <c r="FFD129" s="420"/>
      <c r="FFE129" s="420"/>
      <c r="FFF129" s="420"/>
      <c r="FFG129" s="420"/>
      <c r="FFH129" s="420"/>
      <c r="FFI129" s="420"/>
      <c r="FFJ129" s="420"/>
      <c r="FFK129" s="420"/>
      <c r="FFL129" s="420"/>
      <c r="FFM129" s="420"/>
      <c r="FFN129" s="420"/>
      <c r="FFO129" s="420"/>
      <c r="FFP129" s="420"/>
      <c r="FFQ129" s="420"/>
      <c r="FFR129" s="420"/>
      <c r="FFS129" s="420"/>
      <c r="FFT129" s="420"/>
      <c r="FFU129" s="420"/>
      <c r="FFV129" s="420"/>
      <c r="FFW129" s="420"/>
      <c r="FFX129" s="420"/>
      <c r="FFY129" s="420"/>
      <c r="FFZ129" s="420"/>
      <c r="FGA129" s="420"/>
      <c r="FGB129" s="420"/>
      <c r="FGC129" s="420"/>
      <c r="FGD129" s="420"/>
      <c r="FGE129" s="420"/>
      <c r="FGF129" s="420"/>
      <c r="FGG129" s="420"/>
      <c r="FGH129" s="420"/>
      <c r="FGI129" s="420"/>
      <c r="FGJ129" s="420"/>
      <c r="FGK129" s="420"/>
      <c r="FGL129" s="420"/>
      <c r="FGM129" s="420"/>
      <c r="FGN129" s="420"/>
      <c r="FGO129" s="420"/>
      <c r="FGP129" s="420"/>
      <c r="FGQ129" s="420"/>
      <c r="FGR129" s="420"/>
      <c r="FGS129" s="420"/>
      <c r="FGT129" s="420"/>
      <c r="FGU129" s="420"/>
      <c r="FGV129" s="420"/>
      <c r="FGW129" s="420"/>
      <c r="FGX129" s="420"/>
      <c r="FGY129" s="420"/>
      <c r="FGZ129" s="420"/>
      <c r="FHA129" s="420"/>
      <c r="FHB129" s="420"/>
      <c r="FHC129" s="420"/>
      <c r="FHD129" s="420"/>
      <c r="FHE129" s="420"/>
      <c r="FHF129" s="420"/>
      <c r="FHG129" s="420"/>
      <c r="FHH129" s="420"/>
      <c r="FHI129" s="420"/>
      <c r="FHJ129" s="420"/>
      <c r="FHK129" s="420"/>
      <c r="FHL129" s="420"/>
      <c r="FHM129" s="420"/>
      <c r="FHN129" s="420"/>
      <c r="FHO129" s="420"/>
      <c r="FHP129" s="420"/>
      <c r="FHQ129" s="420"/>
      <c r="FHR129" s="420"/>
      <c r="FHS129" s="420"/>
      <c r="FHT129" s="420"/>
      <c r="FHU129" s="420"/>
      <c r="FHV129" s="420"/>
      <c r="FHW129" s="420"/>
      <c r="FHX129" s="420"/>
      <c r="FHY129" s="420"/>
      <c r="FHZ129" s="420"/>
      <c r="FIA129" s="420"/>
      <c r="FIB129" s="420"/>
      <c r="FIC129" s="420"/>
      <c r="FID129" s="420"/>
      <c r="FIE129" s="420"/>
      <c r="FIF129" s="420"/>
      <c r="FIG129" s="420"/>
      <c r="FIH129" s="420"/>
      <c r="FII129" s="420"/>
      <c r="FIJ129" s="420"/>
      <c r="FIK129" s="420"/>
      <c r="FIL129" s="420"/>
      <c r="FIM129" s="420"/>
      <c r="FIN129" s="420"/>
      <c r="FIO129" s="420"/>
      <c r="FIP129" s="420"/>
      <c r="FIQ129" s="420"/>
      <c r="FIR129" s="420"/>
      <c r="FIS129" s="420"/>
      <c r="FIT129" s="420"/>
      <c r="FIU129" s="420"/>
      <c r="FIV129" s="420"/>
      <c r="FIW129" s="420"/>
      <c r="FIX129" s="420"/>
      <c r="FIY129" s="420"/>
      <c r="FIZ129" s="420"/>
      <c r="FJA129" s="420"/>
      <c r="FJB129" s="420"/>
      <c r="FJC129" s="420"/>
      <c r="FJD129" s="420"/>
      <c r="FJE129" s="420"/>
      <c r="FJF129" s="420"/>
      <c r="FJG129" s="420"/>
      <c r="FJH129" s="420"/>
      <c r="FJI129" s="420"/>
      <c r="FJJ129" s="420"/>
      <c r="FJK129" s="420"/>
      <c r="FJL129" s="420"/>
      <c r="FJM129" s="420"/>
      <c r="FJN129" s="420"/>
      <c r="FJO129" s="420"/>
      <c r="FJP129" s="420"/>
      <c r="FJQ129" s="420"/>
      <c r="FJR129" s="420"/>
      <c r="FJS129" s="420"/>
      <c r="FJT129" s="420"/>
      <c r="FJU129" s="420"/>
      <c r="FJV129" s="420"/>
      <c r="FJW129" s="420"/>
      <c r="FJX129" s="420"/>
      <c r="FJY129" s="420"/>
      <c r="FJZ129" s="420"/>
      <c r="FKA129" s="420"/>
      <c r="FKB129" s="420"/>
      <c r="FKC129" s="420"/>
      <c r="FKD129" s="420"/>
      <c r="FKE129" s="420"/>
      <c r="FKF129" s="420"/>
      <c r="FKG129" s="420"/>
      <c r="FKH129" s="420"/>
      <c r="FKI129" s="420"/>
      <c r="FKJ129" s="420"/>
      <c r="FKK129" s="420"/>
      <c r="FKL129" s="420"/>
      <c r="FKM129" s="420"/>
      <c r="FKN129" s="420"/>
      <c r="FKO129" s="420"/>
      <c r="FKP129" s="420"/>
      <c r="FKQ129" s="420"/>
      <c r="FKR129" s="420"/>
      <c r="FKS129" s="420"/>
      <c r="FKT129" s="420"/>
      <c r="FKU129" s="420"/>
      <c r="FKV129" s="420"/>
      <c r="FKW129" s="420"/>
      <c r="FKX129" s="420"/>
      <c r="FKY129" s="420"/>
      <c r="FKZ129" s="420"/>
      <c r="FLA129" s="420"/>
      <c r="FLB129" s="420"/>
      <c r="FLC129" s="420"/>
      <c r="FLD129" s="420"/>
      <c r="FLE129" s="420"/>
      <c r="FLF129" s="420"/>
      <c r="FLG129" s="420"/>
      <c r="FLH129" s="420"/>
      <c r="FLI129" s="420"/>
      <c r="FLJ129" s="420"/>
      <c r="FLK129" s="420"/>
      <c r="FLL129" s="420"/>
      <c r="FLM129" s="420"/>
      <c r="FLN129" s="420"/>
      <c r="FLO129" s="420"/>
      <c r="FLP129" s="420"/>
      <c r="FLQ129" s="420"/>
      <c r="FLR129" s="420"/>
      <c r="FLS129" s="420"/>
      <c r="FLT129" s="420"/>
      <c r="FLU129" s="420"/>
      <c r="FLV129" s="420"/>
      <c r="FLW129" s="420"/>
      <c r="FLX129" s="420"/>
      <c r="FLY129" s="420"/>
      <c r="FLZ129" s="420"/>
      <c r="FMA129" s="420"/>
      <c r="FMB129" s="420"/>
      <c r="FMC129" s="420"/>
      <c r="FMD129" s="420"/>
      <c r="FME129" s="420"/>
      <c r="FMF129" s="420"/>
      <c r="FMG129" s="420"/>
      <c r="FMH129" s="420"/>
      <c r="FMI129" s="420"/>
      <c r="FMJ129" s="420"/>
      <c r="FMK129" s="420"/>
      <c r="FML129" s="420"/>
      <c r="FMM129" s="420"/>
      <c r="FMN129" s="420"/>
      <c r="FMO129" s="420"/>
      <c r="FMP129" s="420"/>
      <c r="FMQ129" s="420"/>
      <c r="FMR129" s="420"/>
      <c r="FMS129" s="420"/>
      <c r="FMT129" s="420"/>
      <c r="FMU129" s="420"/>
      <c r="FMV129" s="420"/>
      <c r="FMW129" s="420"/>
      <c r="FMX129" s="420"/>
      <c r="FMY129" s="420"/>
      <c r="FMZ129" s="420"/>
      <c r="FNA129" s="420"/>
      <c r="FNB129" s="420"/>
      <c r="FNC129" s="420"/>
      <c r="FND129" s="420"/>
      <c r="FNE129" s="420"/>
      <c r="FNF129" s="420"/>
      <c r="FNG129" s="420"/>
      <c r="FNH129" s="420"/>
      <c r="FNI129" s="420"/>
      <c r="FNJ129" s="420"/>
      <c r="FNK129" s="420"/>
      <c r="FNL129" s="420"/>
      <c r="FNM129" s="420"/>
      <c r="FNN129" s="420"/>
      <c r="FNO129" s="420"/>
      <c r="FNP129" s="420"/>
      <c r="FNQ129" s="420"/>
      <c r="FNR129" s="420"/>
      <c r="FNS129" s="420"/>
      <c r="FNT129" s="420"/>
      <c r="FNU129" s="420"/>
      <c r="FNV129" s="420"/>
      <c r="FNW129" s="420"/>
      <c r="FNX129" s="420"/>
      <c r="FNY129" s="420"/>
      <c r="FNZ129" s="420"/>
      <c r="FOA129" s="420"/>
      <c r="FOB129" s="420"/>
      <c r="FOC129" s="420"/>
      <c r="FOD129" s="420"/>
      <c r="FOE129" s="420"/>
      <c r="FOF129" s="420"/>
      <c r="FOG129" s="420"/>
      <c r="FOH129" s="420"/>
      <c r="FOI129" s="420"/>
      <c r="FOJ129" s="420"/>
      <c r="FOK129" s="420"/>
      <c r="FOL129" s="420"/>
      <c r="FOM129" s="420"/>
      <c r="FON129" s="420"/>
      <c r="FOO129" s="420"/>
      <c r="FOP129" s="420"/>
      <c r="FOQ129" s="420"/>
      <c r="FOR129" s="420"/>
      <c r="FOS129" s="420"/>
      <c r="FOT129" s="420"/>
      <c r="FOU129" s="420"/>
      <c r="FOV129" s="420"/>
      <c r="FOW129" s="420"/>
      <c r="FOX129" s="420"/>
      <c r="FOY129" s="420"/>
      <c r="FOZ129" s="420"/>
      <c r="FPA129" s="420"/>
      <c r="FPB129" s="420"/>
      <c r="FPC129" s="420"/>
      <c r="FPD129" s="420"/>
      <c r="FPE129" s="420"/>
      <c r="FPF129" s="420"/>
      <c r="FPG129" s="420"/>
      <c r="FPH129" s="420"/>
      <c r="FPI129" s="420"/>
      <c r="FPJ129" s="420"/>
      <c r="FPK129" s="420"/>
      <c r="FPL129" s="420"/>
      <c r="FPM129" s="420"/>
      <c r="FPN129" s="420"/>
      <c r="FPO129" s="420"/>
      <c r="FPP129" s="420"/>
      <c r="FPQ129" s="420"/>
      <c r="FPR129" s="420"/>
      <c r="FPS129" s="420"/>
      <c r="FPT129" s="420"/>
      <c r="FPU129" s="420"/>
      <c r="FPV129" s="420"/>
      <c r="FPW129" s="420"/>
      <c r="FPX129" s="420"/>
      <c r="FPY129" s="420"/>
      <c r="FPZ129" s="420"/>
      <c r="FQA129" s="420"/>
      <c r="FQB129" s="420"/>
      <c r="FQC129" s="420"/>
      <c r="FQD129" s="420"/>
      <c r="FQE129" s="420"/>
      <c r="FQF129" s="420"/>
      <c r="FQG129" s="420"/>
      <c r="FQH129" s="420"/>
      <c r="FQI129" s="420"/>
      <c r="FQJ129" s="420"/>
      <c r="FQK129" s="420"/>
      <c r="FQL129" s="420"/>
      <c r="FQM129" s="420"/>
      <c r="FQN129" s="420"/>
      <c r="FQO129" s="420"/>
      <c r="FQP129" s="420"/>
      <c r="FQQ129" s="420"/>
      <c r="FQR129" s="420"/>
      <c r="FQS129" s="420"/>
      <c r="FQT129" s="420"/>
      <c r="FQU129" s="420"/>
      <c r="FQV129" s="420"/>
      <c r="FQW129" s="420"/>
      <c r="FQX129" s="420"/>
      <c r="FQY129" s="420"/>
      <c r="FQZ129" s="420"/>
      <c r="FRA129" s="420"/>
      <c r="FRB129" s="420"/>
      <c r="FRC129" s="420"/>
      <c r="FRD129" s="420"/>
      <c r="FRE129" s="420"/>
      <c r="FRF129" s="420"/>
      <c r="FRG129" s="420"/>
      <c r="FRH129" s="420"/>
      <c r="FRI129" s="420"/>
      <c r="FRJ129" s="420"/>
      <c r="FRK129" s="420"/>
      <c r="FRL129" s="420"/>
      <c r="FRM129" s="420"/>
      <c r="FRN129" s="420"/>
      <c r="FRO129" s="420"/>
      <c r="FRP129" s="420"/>
      <c r="FRQ129" s="420"/>
      <c r="FRR129" s="420"/>
      <c r="FRS129" s="420"/>
      <c r="FRT129" s="420"/>
      <c r="FRU129" s="420"/>
      <c r="FRV129" s="420"/>
      <c r="FRW129" s="420"/>
      <c r="FRX129" s="420"/>
      <c r="FRY129" s="420"/>
      <c r="FRZ129" s="420"/>
      <c r="FSA129" s="420"/>
      <c r="FSB129" s="420"/>
      <c r="FSC129" s="420"/>
      <c r="FSD129" s="420"/>
      <c r="FSE129" s="420"/>
      <c r="FSF129" s="420"/>
      <c r="FSG129" s="420"/>
      <c r="FSH129" s="420"/>
      <c r="FSI129" s="420"/>
      <c r="FSJ129" s="420"/>
      <c r="FSK129" s="420"/>
      <c r="FSL129" s="420"/>
      <c r="FSM129" s="420"/>
      <c r="FSN129" s="420"/>
      <c r="FSO129" s="420"/>
      <c r="FSP129" s="420"/>
      <c r="FSQ129" s="420"/>
      <c r="FSR129" s="420"/>
      <c r="FSS129" s="420"/>
      <c r="FST129" s="420"/>
      <c r="FSU129" s="420"/>
      <c r="FSV129" s="420"/>
      <c r="FSW129" s="420"/>
      <c r="FSX129" s="420"/>
      <c r="FSY129" s="420"/>
      <c r="FSZ129" s="420"/>
      <c r="FTA129" s="420"/>
      <c r="FTB129" s="420"/>
      <c r="FTC129" s="420"/>
      <c r="FTD129" s="420"/>
      <c r="FTE129" s="420"/>
      <c r="FTF129" s="420"/>
      <c r="FTG129" s="420"/>
      <c r="FTH129" s="420"/>
      <c r="FTI129" s="420"/>
      <c r="FTJ129" s="420"/>
      <c r="FTK129" s="420"/>
      <c r="FTL129" s="420"/>
      <c r="FTM129" s="420"/>
      <c r="FTN129" s="420"/>
      <c r="FTO129" s="420"/>
      <c r="FTP129" s="420"/>
      <c r="FTQ129" s="420"/>
      <c r="FTR129" s="420"/>
      <c r="FTS129" s="420"/>
      <c r="FTT129" s="420"/>
      <c r="FTU129" s="420"/>
      <c r="FTV129" s="420"/>
      <c r="FTW129" s="420"/>
      <c r="FTX129" s="420"/>
      <c r="FTY129" s="420"/>
      <c r="FTZ129" s="420"/>
      <c r="FUA129" s="420"/>
      <c r="FUB129" s="420"/>
      <c r="FUC129" s="420"/>
      <c r="FUD129" s="420"/>
      <c r="FUE129" s="420"/>
      <c r="FUF129" s="420"/>
      <c r="FUG129" s="420"/>
      <c r="FUH129" s="420"/>
      <c r="FUI129" s="420"/>
      <c r="FUJ129" s="420"/>
      <c r="FUK129" s="420"/>
      <c r="FUL129" s="420"/>
      <c r="FUM129" s="420"/>
      <c r="FUN129" s="420"/>
      <c r="FUO129" s="420"/>
      <c r="FUP129" s="420"/>
      <c r="FUQ129" s="420"/>
      <c r="FUR129" s="420"/>
      <c r="FUS129" s="420"/>
      <c r="FUT129" s="420"/>
      <c r="FUU129" s="420"/>
      <c r="FUV129" s="420"/>
      <c r="FUW129" s="420"/>
      <c r="FUX129" s="420"/>
      <c r="FUY129" s="420"/>
      <c r="FUZ129" s="420"/>
      <c r="FVA129" s="420"/>
      <c r="FVB129" s="420"/>
      <c r="FVC129" s="420"/>
      <c r="FVD129" s="420"/>
      <c r="FVE129" s="420"/>
      <c r="FVF129" s="420"/>
      <c r="FVG129" s="420"/>
      <c r="FVH129" s="420"/>
      <c r="FVI129" s="420"/>
      <c r="FVJ129" s="420"/>
      <c r="FVK129" s="420"/>
      <c r="FVL129" s="420"/>
      <c r="FVM129" s="420"/>
      <c r="FVN129" s="420"/>
      <c r="FVO129" s="420"/>
      <c r="FVP129" s="420"/>
      <c r="FVQ129" s="420"/>
      <c r="FVR129" s="420"/>
      <c r="FVS129" s="420"/>
      <c r="FVT129" s="420"/>
      <c r="FVU129" s="420"/>
      <c r="FVV129" s="420"/>
      <c r="FVW129" s="420"/>
      <c r="FVX129" s="420"/>
      <c r="FVY129" s="420"/>
      <c r="FVZ129" s="420"/>
      <c r="FWA129" s="420"/>
      <c r="FWB129" s="420"/>
      <c r="FWC129" s="420"/>
      <c r="FWD129" s="420"/>
      <c r="FWE129" s="420"/>
      <c r="FWF129" s="420"/>
      <c r="FWG129" s="420"/>
      <c r="FWH129" s="420"/>
      <c r="FWI129" s="420"/>
      <c r="FWJ129" s="420"/>
      <c r="FWK129" s="420"/>
      <c r="FWL129" s="420"/>
      <c r="FWM129" s="420"/>
      <c r="FWN129" s="420"/>
      <c r="FWO129" s="420"/>
      <c r="FWP129" s="420"/>
      <c r="FWQ129" s="420"/>
      <c r="FWR129" s="420"/>
      <c r="FWS129" s="420"/>
      <c r="FWT129" s="420"/>
      <c r="FWU129" s="420"/>
      <c r="FWV129" s="420"/>
      <c r="FWW129" s="420"/>
      <c r="FWX129" s="420"/>
      <c r="FWY129" s="420"/>
      <c r="FWZ129" s="420"/>
      <c r="FXA129" s="420"/>
      <c r="FXB129" s="420"/>
      <c r="FXC129" s="420"/>
      <c r="FXD129" s="420"/>
      <c r="FXE129" s="420"/>
      <c r="FXF129" s="420"/>
      <c r="FXG129" s="420"/>
      <c r="FXH129" s="420"/>
      <c r="FXI129" s="420"/>
      <c r="FXJ129" s="420"/>
      <c r="FXK129" s="420"/>
      <c r="FXL129" s="420"/>
      <c r="FXM129" s="420"/>
      <c r="FXN129" s="420"/>
      <c r="FXO129" s="420"/>
      <c r="FXP129" s="420"/>
      <c r="FXQ129" s="420"/>
      <c r="FXR129" s="420"/>
      <c r="FXS129" s="420"/>
      <c r="FXT129" s="420"/>
      <c r="FXU129" s="420"/>
      <c r="FXV129" s="420"/>
      <c r="FXW129" s="420"/>
      <c r="FXX129" s="420"/>
      <c r="FXY129" s="420"/>
      <c r="FXZ129" s="420"/>
      <c r="FYA129" s="420"/>
      <c r="FYB129" s="420"/>
      <c r="FYC129" s="420"/>
      <c r="FYD129" s="420"/>
      <c r="FYE129" s="420"/>
      <c r="FYF129" s="420"/>
      <c r="FYG129" s="420"/>
      <c r="FYH129" s="420"/>
      <c r="FYI129" s="420"/>
      <c r="FYJ129" s="420"/>
      <c r="FYK129" s="420"/>
      <c r="FYL129" s="420"/>
      <c r="FYM129" s="420"/>
      <c r="FYN129" s="420"/>
      <c r="FYO129" s="420"/>
      <c r="FYP129" s="420"/>
      <c r="FYQ129" s="420"/>
      <c r="FYR129" s="420"/>
      <c r="FYS129" s="420"/>
      <c r="FYT129" s="420"/>
      <c r="FYU129" s="420"/>
      <c r="FYV129" s="420"/>
      <c r="FYW129" s="420"/>
      <c r="FYX129" s="420"/>
      <c r="FYY129" s="420"/>
      <c r="FYZ129" s="420"/>
      <c r="FZA129" s="420"/>
      <c r="FZB129" s="420"/>
      <c r="FZC129" s="420"/>
      <c r="FZD129" s="420"/>
      <c r="FZE129" s="420"/>
      <c r="FZF129" s="420"/>
      <c r="FZG129" s="420"/>
      <c r="FZH129" s="420"/>
      <c r="FZI129" s="420"/>
      <c r="FZJ129" s="420"/>
      <c r="FZK129" s="420"/>
      <c r="FZL129" s="420"/>
      <c r="FZM129" s="420"/>
      <c r="FZN129" s="420"/>
      <c r="FZO129" s="420"/>
      <c r="FZP129" s="420"/>
      <c r="FZQ129" s="420"/>
      <c r="FZR129" s="420"/>
      <c r="FZS129" s="420"/>
      <c r="FZT129" s="420"/>
      <c r="FZU129" s="420"/>
      <c r="FZV129" s="420"/>
      <c r="FZW129" s="420"/>
      <c r="FZX129" s="420"/>
      <c r="FZY129" s="420"/>
      <c r="FZZ129" s="420"/>
      <c r="GAA129" s="420"/>
      <c r="GAB129" s="420"/>
      <c r="GAC129" s="420"/>
      <c r="GAD129" s="420"/>
      <c r="GAE129" s="420"/>
      <c r="GAF129" s="420"/>
      <c r="GAG129" s="420"/>
      <c r="GAH129" s="420"/>
      <c r="GAI129" s="420"/>
      <c r="GAJ129" s="420"/>
      <c r="GAK129" s="420"/>
      <c r="GAL129" s="420"/>
      <c r="GAM129" s="420"/>
      <c r="GAN129" s="420"/>
      <c r="GAO129" s="420"/>
      <c r="GAP129" s="420"/>
      <c r="GAQ129" s="420"/>
      <c r="GAR129" s="420"/>
      <c r="GAS129" s="420"/>
      <c r="GAT129" s="420"/>
      <c r="GAU129" s="420"/>
      <c r="GAV129" s="420"/>
      <c r="GAW129" s="420"/>
      <c r="GAX129" s="420"/>
      <c r="GAY129" s="420"/>
      <c r="GAZ129" s="420"/>
      <c r="GBA129" s="420"/>
      <c r="GBB129" s="420"/>
      <c r="GBC129" s="420"/>
      <c r="GBD129" s="420"/>
      <c r="GBE129" s="420"/>
      <c r="GBF129" s="420"/>
      <c r="GBG129" s="420"/>
      <c r="GBH129" s="420"/>
      <c r="GBI129" s="420"/>
      <c r="GBJ129" s="420"/>
      <c r="GBK129" s="420"/>
      <c r="GBL129" s="420"/>
      <c r="GBM129" s="420"/>
      <c r="GBN129" s="420"/>
      <c r="GBO129" s="420"/>
      <c r="GBP129" s="420"/>
      <c r="GBQ129" s="420"/>
      <c r="GBR129" s="420"/>
      <c r="GBS129" s="420"/>
      <c r="GBT129" s="420"/>
      <c r="GBU129" s="420"/>
      <c r="GBV129" s="420"/>
      <c r="GBW129" s="420"/>
      <c r="GBX129" s="420"/>
      <c r="GBY129" s="420"/>
      <c r="GBZ129" s="420"/>
      <c r="GCA129" s="420"/>
      <c r="GCB129" s="420"/>
      <c r="GCC129" s="420"/>
      <c r="GCD129" s="420"/>
      <c r="GCE129" s="420"/>
      <c r="GCF129" s="420"/>
      <c r="GCG129" s="420"/>
      <c r="GCH129" s="420"/>
      <c r="GCI129" s="420"/>
      <c r="GCJ129" s="420"/>
      <c r="GCK129" s="420"/>
      <c r="GCL129" s="420"/>
      <c r="GCM129" s="420"/>
      <c r="GCN129" s="420"/>
      <c r="GCO129" s="420"/>
      <c r="GCP129" s="420"/>
      <c r="GCQ129" s="420"/>
      <c r="GCR129" s="420"/>
      <c r="GCS129" s="420"/>
      <c r="GCT129" s="420"/>
      <c r="GCU129" s="420"/>
      <c r="GCV129" s="420"/>
      <c r="GCW129" s="420"/>
      <c r="GCX129" s="420"/>
      <c r="GCY129" s="420"/>
      <c r="GCZ129" s="420"/>
      <c r="GDA129" s="420"/>
      <c r="GDB129" s="420"/>
      <c r="GDC129" s="420"/>
      <c r="GDD129" s="420"/>
      <c r="GDE129" s="420"/>
      <c r="GDF129" s="420"/>
      <c r="GDG129" s="420"/>
      <c r="GDH129" s="420"/>
      <c r="GDI129" s="420"/>
      <c r="GDJ129" s="420"/>
      <c r="GDK129" s="420"/>
      <c r="GDL129" s="420"/>
      <c r="GDM129" s="420"/>
      <c r="GDN129" s="420"/>
      <c r="GDO129" s="420"/>
      <c r="GDP129" s="420"/>
      <c r="GDQ129" s="420"/>
      <c r="GDR129" s="420"/>
      <c r="GDS129" s="420"/>
      <c r="GDT129" s="420"/>
      <c r="GDU129" s="420"/>
      <c r="GDV129" s="420"/>
      <c r="GDW129" s="420"/>
      <c r="GDX129" s="420"/>
      <c r="GDY129" s="420"/>
      <c r="GDZ129" s="420"/>
      <c r="GEA129" s="420"/>
      <c r="GEB129" s="420"/>
      <c r="GEC129" s="420"/>
      <c r="GED129" s="420"/>
      <c r="GEE129" s="420"/>
      <c r="GEF129" s="420"/>
      <c r="GEG129" s="420"/>
      <c r="GEH129" s="420"/>
      <c r="GEI129" s="420"/>
      <c r="GEJ129" s="420"/>
      <c r="GEK129" s="420"/>
      <c r="GEL129" s="420"/>
      <c r="GEM129" s="420"/>
      <c r="GEN129" s="420"/>
      <c r="GEO129" s="420"/>
      <c r="GEP129" s="420"/>
      <c r="GEQ129" s="420"/>
      <c r="GER129" s="420"/>
      <c r="GES129" s="420"/>
      <c r="GET129" s="420"/>
      <c r="GEU129" s="420"/>
      <c r="GEV129" s="420"/>
      <c r="GEW129" s="420"/>
      <c r="GEX129" s="420"/>
      <c r="GEY129" s="420"/>
      <c r="GEZ129" s="420"/>
      <c r="GFA129" s="420"/>
      <c r="GFB129" s="420"/>
      <c r="GFC129" s="420"/>
      <c r="GFD129" s="420"/>
      <c r="GFE129" s="420"/>
      <c r="GFF129" s="420"/>
      <c r="GFG129" s="420"/>
      <c r="GFH129" s="420"/>
      <c r="GFI129" s="420"/>
      <c r="GFJ129" s="420"/>
      <c r="GFK129" s="420"/>
      <c r="GFL129" s="420"/>
      <c r="GFM129" s="420"/>
      <c r="GFN129" s="420"/>
      <c r="GFO129" s="420"/>
      <c r="GFP129" s="420"/>
      <c r="GFQ129" s="420"/>
      <c r="GFR129" s="420"/>
      <c r="GFS129" s="420"/>
      <c r="GFT129" s="420"/>
      <c r="GFU129" s="420"/>
      <c r="GFV129" s="420"/>
      <c r="GFW129" s="420"/>
      <c r="GFX129" s="420"/>
      <c r="GFY129" s="420"/>
      <c r="GFZ129" s="420"/>
      <c r="GGA129" s="420"/>
      <c r="GGB129" s="420"/>
      <c r="GGC129" s="420"/>
      <c r="GGD129" s="420"/>
      <c r="GGE129" s="420"/>
      <c r="GGF129" s="420"/>
      <c r="GGG129" s="420"/>
      <c r="GGH129" s="420"/>
      <c r="GGI129" s="420"/>
      <c r="GGJ129" s="420"/>
      <c r="GGK129" s="420"/>
      <c r="GGL129" s="420"/>
      <c r="GGM129" s="420"/>
      <c r="GGN129" s="420"/>
      <c r="GGO129" s="420"/>
      <c r="GGP129" s="420"/>
      <c r="GGQ129" s="420"/>
      <c r="GGR129" s="420"/>
      <c r="GGS129" s="420"/>
      <c r="GGT129" s="420"/>
      <c r="GGU129" s="420"/>
      <c r="GGV129" s="420"/>
      <c r="GGW129" s="420"/>
      <c r="GGX129" s="420"/>
      <c r="GGY129" s="420"/>
      <c r="GGZ129" s="420"/>
      <c r="GHA129" s="420"/>
      <c r="GHB129" s="420"/>
      <c r="GHC129" s="420"/>
      <c r="GHD129" s="420"/>
      <c r="GHE129" s="420"/>
      <c r="GHF129" s="420"/>
      <c r="GHG129" s="420"/>
      <c r="GHH129" s="420"/>
      <c r="GHI129" s="420"/>
      <c r="GHJ129" s="420"/>
      <c r="GHK129" s="420"/>
      <c r="GHL129" s="420"/>
      <c r="GHM129" s="420"/>
      <c r="GHN129" s="420"/>
      <c r="GHO129" s="420"/>
      <c r="GHP129" s="420"/>
      <c r="GHQ129" s="420"/>
      <c r="GHR129" s="420"/>
      <c r="GHS129" s="420"/>
      <c r="GHT129" s="420"/>
      <c r="GHU129" s="420"/>
      <c r="GHV129" s="420"/>
      <c r="GHW129" s="420"/>
      <c r="GHX129" s="420"/>
      <c r="GHY129" s="420"/>
      <c r="GHZ129" s="420"/>
      <c r="GIA129" s="420"/>
      <c r="GIB129" s="420"/>
      <c r="GIC129" s="420"/>
      <c r="GID129" s="420"/>
      <c r="GIE129" s="420"/>
      <c r="GIF129" s="420"/>
      <c r="GIG129" s="420"/>
      <c r="GIH129" s="420"/>
      <c r="GII129" s="420"/>
      <c r="GIJ129" s="420"/>
      <c r="GIK129" s="420"/>
      <c r="GIL129" s="420"/>
      <c r="GIM129" s="420"/>
      <c r="GIN129" s="420"/>
      <c r="GIO129" s="420"/>
      <c r="GIP129" s="420"/>
      <c r="GIQ129" s="420"/>
      <c r="GIR129" s="420"/>
      <c r="GIS129" s="420"/>
      <c r="GIT129" s="420"/>
      <c r="GIU129" s="420"/>
      <c r="GIV129" s="420"/>
      <c r="GIW129" s="420"/>
      <c r="GIX129" s="420"/>
      <c r="GIY129" s="420"/>
      <c r="GIZ129" s="420"/>
      <c r="GJA129" s="420"/>
      <c r="GJB129" s="420"/>
      <c r="GJC129" s="420"/>
      <c r="GJD129" s="420"/>
      <c r="GJE129" s="420"/>
      <c r="GJF129" s="420"/>
      <c r="GJG129" s="420"/>
      <c r="GJH129" s="420"/>
      <c r="GJI129" s="420"/>
      <c r="GJJ129" s="420"/>
      <c r="GJK129" s="420"/>
      <c r="GJL129" s="420"/>
      <c r="GJM129" s="420"/>
      <c r="GJN129" s="420"/>
      <c r="GJO129" s="420"/>
      <c r="GJP129" s="420"/>
      <c r="GJQ129" s="420"/>
      <c r="GJR129" s="420"/>
      <c r="GJS129" s="420"/>
      <c r="GJT129" s="420"/>
      <c r="GJU129" s="420"/>
      <c r="GJV129" s="420"/>
      <c r="GJW129" s="420"/>
      <c r="GJX129" s="420"/>
      <c r="GJY129" s="420"/>
      <c r="GJZ129" s="420"/>
      <c r="GKA129" s="420"/>
      <c r="GKB129" s="420"/>
      <c r="GKC129" s="420"/>
      <c r="GKD129" s="420"/>
      <c r="GKE129" s="420"/>
      <c r="GKF129" s="420"/>
      <c r="GKG129" s="420"/>
      <c r="GKH129" s="420"/>
      <c r="GKI129" s="420"/>
      <c r="GKJ129" s="420"/>
      <c r="GKK129" s="420"/>
      <c r="GKL129" s="420"/>
      <c r="GKM129" s="420"/>
      <c r="GKN129" s="420"/>
      <c r="GKO129" s="420"/>
      <c r="GKP129" s="420"/>
      <c r="GKQ129" s="420"/>
      <c r="GKR129" s="420"/>
      <c r="GKS129" s="420"/>
      <c r="GKT129" s="420"/>
      <c r="GKU129" s="420"/>
      <c r="GKV129" s="420"/>
      <c r="GKW129" s="420"/>
      <c r="GKX129" s="420"/>
      <c r="GKY129" s="420"/>
      <c r="GKZ129" s="420"/>
      <c r="GLA129" s="420"/>
      <c r="GLB129" s="420"/>
      <c r="GLC129" s="420"/>
      <c r="GLD129" s="420"/>
      <c r="GLE129" s="420"/>
      <c r="GLF129" s="420"/>
      <c r="GLG129" s="420"/>
      <c r="GLH129" s="420"/>
      <c r="GLI129" s="420"/>
      <c r="GLJ129" s="420"/>
      <c r="GLK129" s="420"/>
      <c r="GLL129" s="420"/>
      <c r="GLM129" s="420"/>
      <c r="GLN129" s="420"/>
      <c r="GLO129" s="420"/>
      <c r="GLP129" s="420"/>
      <c r="GLQ129" s="420"/>
      <c r="GLR129" s="420"/>
      <c r="GLS129" s="420"/>
      <c r="GLT129" s="420"/>
      <c r="GLU129" s="420"/>
      <c r="GLV129" s="420"/>
      <c r="GLW129" s="420"/>
      <c r="GLX129" s="420"/>
      <c r="GLY129" s="420"/>
      <c r="GLZ129" s="420"/>
      <c r="GMA129" s="420"/>
      <c r="GMB129" s="420"/>
      <c r="GMC129" s="420"/>
      <c r="GMD129" s="420"/>
      <c r="GME129" s="420"/>
      <c r="GMF129" s="420"/>
      <c r="GMG129" s="420"/>
      <c r="GMH129" s="420"/>
      <c r="GMI129" s="420"/>
      <c r="GMJ129" s="420"/>
      <c r="GMK129" s="420"/>
      <c r="GML129" s="420"/>
      <c r="GMM129" s="420"/>
      <c r="GMN129" s="420"/>
      <c r="GMO129" s="420"/>
      <c r="GMP129" s="420"/>
      <c r="GMQ129" s="420"/>
      <c r="GMR129" s="420"/>
      <c r="GMS129" s="420"/>
      <c r="GMT129" s="420"/>
      <c r="GMU129" s="420"/>
      <c r="GMV129" s="420"/>
      <c r="GMW129" s="420"/>
      <c r="GMX129" s="420"/>
      <c r="GMY129" s="420"/>
      <c r="GMZ129" s="420"/>
      <c r="GNA129" s="420"/>
      <c r="GNB129" s="420"/>
      <c r="GNC129" s="420"/>
      <c r="GND129" s="420"/>
      <c r="GNE129" s="420"/>
      <c r="GNF129" s="420"/>
      <c r="GNG129" s="420"/>
      <c r="GNH129" s="420"/>
      <c r="GNI129" s="420"/>
      <c r="GNJ129" s="420"/>
      <c r="GNK129" s="420"/>
      <c r="GNL129" s="420"/>
      <c r="GNM129" s="420"/>
      <c r="GNN129" s="420"/>
      <c r="GNO129" s="420"/>
      <c r="GNP129" s="420"/>
      <c r="GNQ129" s="420"/>
      <c r="GNR129" s="420"/>
      <c r="GNS129" s="420"/>
      <c r="GNT129" s="420"/>
      <c r="GNU129" s="420"/>
      <c r="GNV129" s="420"/>
      <c r="GNW129" s="420"/>
      <c r="GNX129" s="420"/>
      <c r="GNY129" s="420"/>
      <c r="GNZ129" s="420"/>
      <c r="GOA129" s="420"/>
      <c r="GOB129" s="420"/>
      <c r="GOC129" s="420"/>
      <c r="GOD129" s="420"/>
      <c r="GOE129" s="420"/>
      <c r="GOF129" s="420"/>
      <c r="GOG129" s="420"/>
      <c r="GOH129" s="420"/>
      <c r="GOI129" s="420"/>
      <c r="GOJ129" s="420"/>
      <c r="GOK129" s="420"/>
      <c r="GOL129" s="420"/>
      <c r="GOM129" s="420"/>
      <c r="GON129" s="420"/>
      <c r="GOO129" s="420"/>
      <c r="GOP129" s="420"/>
      <c r="GOQ129" s="420"/>
      <c r="GOR129" s="420"/>
      <c r="GOS129" s="420"/>
      <c r="GOT129" s="420"/>
      <c r="GOU129" s="420"/>
      <c r="GOV129" s="420"/>
      <c r="GOW129" s="420"/>
      <c r="GOX129" s="420"/>
      <c r="GOY129" s="420"/>
      <c r="GOZ129" s="420"/>
      <c r="GPA129" s="420"/>
      <c r="GPB129" s="420"/>
      <c r="GPC129" s="420"/>
      <c r="GPD129" s="420"/>
      <c r="GPE129" s="420"/>
      <c r="GPF129" s="420"/>
      <c r="GPG129" s="420"/>
      <c r="GPH129" s="420"/>
      <c r="GPI129" s="420"/>
      <c r="GPJ129" s="420"/>
      <c r="GPK129" s="420"/>
      <c r="GPL129" s="420"/>
      <c r="GPM129" s="420"/>
      <c r="GPN129" s="420"/>
      <c r="GPO129" s="420"/>
      <c r="GPP129" s="420"/>
      <c r="GPQ129" s="420"/>
      <c r="GPR129" s="420"/>
      <c r="GPS129" s="420"/>
      <c r="GPT129" s="420"/>
      <c r="GPU129" s="420"/>
      <c r="GPV129" s="420"/>
      <c r="GPW129" s="420"/>
      <c r="GPX129" s="420"/>
      <c r="GPY129" s="420"/>
      <c r="GPZ129" s="420"/>
      <c r="GQA129" s="420"/>
      <c r="GQB129" s="420"/>
      <c r="GQC129" s="420"/>
      <c r="GQD129" s="420"/>
      <c r="GQE129" s="420"/>
      <c r="GQF129" s="420"/>
      <c r="GQG129" s="420"/>
      <c r="GQH129" s="420"/>
      <c r="GQI129" s="420"/>
      <c r="GQJ129" s="420"/>
      <c r="GQK129" s="420"/>
      <c r="GQL129" s="420"/>
      <c r="GQM129" s="420"/>
      <c r="GQN129" s="420"/>
      <c r="GQO129" s="420"/>
      <c r="GQP129" s="420"/>
      <c r="GQQ129" s="420"/>
      <c r="GQR129" s="420"/>
      <c r="GQS129" s="420"/>
      <c r="GQT129" s="420"/>
      <c r="GQU129" s="420"/>
      <c r="GQV129" s="420"/>
      <c r="GQW129" s="420"/>
      <c r="GQX129" s="420"/>
      <c r="GQY129" s="420"/>
      <c r="GQZ129" s="420"/>
      <c r="GRA129" s="420"/>
      <c r="GRB129" s="420"/>
      <c r="GRC129" s="420"/>
      <c r="GRD129" s="420"/>
      <c r="GRE129" s="420"/>
      <c r="GRF129" s="420"/>
      <c r="GRG129" s="420"/>
      <c r="GRH129" s="420"/>
      <c r="GRI129" s="420"/>
      <c r="GRJ129" s="420"/>
      <c r="GRK129" s="420"/>
      <c r="GRL129" s="420"/>
      <c r="GRM129" s="420"/>
      <c r="GRN129" s="420"/>
      <c r="GRO129" s="420"/>
      <c r="GRP129" s="420"/>
      <c r="GRQ129" s="420"/>
      <c r="GRR129" s="420"/>
      <c r="GRS129" s="420"/>
      <c r="GRT129" s="420"/>
      <c r="GRU129" s="420"/>
      <c r="GRV129" s="420"/>
      <c r="GRW129" s="420"/>
      <c r="GRX129" s="420"/>
      <c r="GRY129" s="420"/>
      <c r="GRZ129" s="420"/>
      <c r="GSA129" s="420"/>
      <c r="GSB129" s="420"/>
      <c r="GSC129" s="420"/>
      <c r="GSD129" s="420"/>
      <c r="GSE129" s="420"/>
      <c r="GSF129" s="420"/>
      <c r="GSG129" s="420"/>
      <c r="GSH129" s="420"/>
      <c r="GSI129" s="420"/>
      <c r="GSJ129" s="420"/>
      <c r="GSK129" s="420"/>
      <c r="GSL129" s="420"/>
      <c r="GSM129" s="420"/>
      <c r="GSN129" s="420"/>
      <c r="GSO129" s="420"/>
      <c r="GSP129" s="420"/>
      <c r="GSQ129" s="420"/>
      <c r="GSR129" s="420"/>
      <c r="GSS129" s="420"/>
      <c r="GST129" s="420"/>
      <c r="GSU129" s="420"/>
      <c r="GSV129" s="420"/>
      <c r="GSW129" s="420"/>
      <c r="GSX129" s="420"/>
      <c r="GSY129" s="420"/>
      <c r="GSZ129" s="420"/>
      <c r="GTA129" s="420"/>
      <c r="GTB129" s="420"/>
      <c r="GTC129" s="420"/>
      <c r="GTD129" s="420"/>
      <c r="GTE129" s="420"/>
      <c r="GTF129" s="420"/>
      <c r="GTG129" s="420"/>
      <c r="GTH129" s="420"/>
      <c r="GTI129" s="420"/>
      <c r="GTJ129" s="420"/>
      <c r="GTK129" s="420"/>
      <c r="GTL129" s="420"/>
      <c r="GTM129" s="420"/>
      <c r="GTN129" s="420"/>
      <c r="GTO129" s="420"/>
      <c r="GTP129" s="420"/>
      <c r="GTQ129" s="420"/>
      <c r="GTR129" s="420"/>
      <c r="GTS129" s="420"/>
      <c r="GTT129" s="420"/>
      <c r="GTU129" s="420"/>
      <c r="GTV129" s="420"/>
      <c r="GTW129" s="420"/>
      <c r="GTX129" s="420"/>
      <c r="GTY129" s="420"/>
      <c r="GTZ129" s="420"/>
      <c r="GUA129" s="420"/>
      <c r="GUB129" s="420"/>
      <c r="GUC129" s="420"/>
      <c r="GUD129" s="420"/>
      <c r="GUE129" s="420"/>
      <c r="GUF129" s="420"/>
      <c r="GUG129" s="420"/>
      <c r="GUH129" s="420"/>
      <c r="GUI129" s="420"/>
      <c r="GUJ129" s="420"/>
      <c r="GUK129" s="420"/>
      <c r="GUL129" s="420"/>
      <c r="GUM129" s="420"/>
      <c r="GUN129" s="420"/>
      <c r="GUO129" s="420"/>
      <c r="GUP129" s="420"/>
      <c r="GUQ129" s="420"/>
      <c r="GUR129" s="420"/>
      <c r="GUS129" s="420"/>
      <c r="GUT129" s="420"/>
      <c r="GUU129" s="420"/>
      <c r="GUV129" s="420"/>
      <c r="GUW129" s="420"/>
      <c r="GUX129" s="420"/>
      <c r="GUY129" s="420"/>
      <c r="GUZ129" s="420"/>
      <c r="GVA129" s="420"/>
      <c r="GVB129" s="420"/>
      <c r="GVC129" s="420"/>
      <c r="GVD129" s="420"/>
      <c r="GVE129" s="420"/>
      <c r="GVF129" s="420"/>
      <c r="GVG129" s="420"/>
      <c r="GVH129" s="420"/>
      <c r="GVI129" s="420"/>
      <c r="GVJ129" s="420"/>
      <c r="GVK129" s="420"/>
      <c r="GVL129" s="420"/>
      <c r="GVM129" s="420"/>
      <c r="GVN129" s="420"/>
      <c r="GVO129" s="420"/>
      <c r="GVP129" s="420"/>
      <c r="GVQ129" s="420"/>
      <c r="GVR129" s="420"/>
      <c r="GVS129" s="420"/>
      <c r="GVT129" s="420"/>
      <c r="GVU129" s="420"/>
      <c r="GVV129" s="420"/>
      <c r="GVW129" s="420"/>
      <c r="GVX129" s="420"/>
      <c r="GVY129" s="420"/>
      <c r="GVZ129" s="420"/>
      <c r="GWA129" s="420"/>
      <c r="GWB129" s="420"/>
      <c r="GWC129" s="420"/>
      <c r="GWD129" s="420"/>
      <c r="GWE129" s="420"/>
      <c r="GWF129" s="420"/>
      <c r="GWG129" s="420"/>
      <c r="GWH129" s="420"/>
      <c r="GWI129" s="420"/>
      <c r="GWJ129" s="420"/>
      <c r="GWK129" s="420"/>
      <c r="GWL129" s="420"/>
      <c r="GWM129" s="420"/>
      <c r="GWN129" s="420"/>
      <c r="GWO129" s="420"/>
      <c r="GWP129" s="420"/>
      <c r="GWQ129" s="420"/>
      <c r="GWR129" s="420"/>
      <c r="GWS129" s="420"/>
      <c r="GWT129" s="420"/>
      <c r="GWU129" s="420"/>
      <c r="GWV129" s="420"/>
      <c r="GWW129" s="420"/>
      <c r="GWX129" s="420"/>
      <c r="GWY129" s="420"/>
      <c r="GWZ129" s="420"/>
      <c r="GXA129" s="420"/>
      <c r="GXB129" s="420"/>
      <c r="GXC129" s="420"/>
      <c r="GXD129" s="420"/>
      <c r="GXE129" s="420"/>
      <c r="GXF129" s="420"/>
      <c r="GXG129" s="420"/>
      <c r="GXH129" s="420"/>
      <c r="GXI129" s="420"/>
      <c r="GXJ129" s="420"/>
      <c r="GXK129" s="420"/>
      <c r="GXL129" s="420"/>
      <c r="GXM129" s="420"/>
      <c r="GXN129" s="420"/>
      <c r="GXO129" s="420"/>
      <c r="GXP129" s="420"/>
      <c r="GXQ129" s="420"/>
      <c r="GXR129" s="420"/>
      <c r="GXS129" s="420"/>
      <c r="GXT129" s="420"/>
      <c r="GXU129" s="420"/>
      <c r="GXV129" s="420"/>
      <c r="GXW129" s="420"/>
      <c r="GXX129" s="420"/>
      <c r="GXY129" s="420"/>
      <c r="GXZ129" s="420"/>
      <c r="GYA129" s="420"/>
      <c r="GYB129" s="420"/>
      <c r="GYC129" s="420"/>
      <c r="GYD129" s="420"/>
      <c r="GYE129" s="420"/>
      <c r="GYF129" s="420"/>
      <c r="GYG129" s="420"/>
      <c r="GYH129" s="420"/>
      <c r="GYI129" s="420"/>
      <c r="GYJ129" s="420"/>
      <c r="GYK129" s="420"/>
      <c r="GYL129" s="420"/>
      <c r="GYM129" s="420"/>
      <c r="GYN129" s="420"/>
      <c r="GYO129" s="420"/>
      <c r="GYP129" s="420"/>
      <c r="GYQ129" s="420"/>
      <c r="GYR129" s="420"/>
      <c r="GYS129" s="420"/>
      <c r="GYT129" s="420"/>
      <c r="GYU129" s="420"/>
      <c r="GYV129" s="420"/>
      <c r="GYW129" s="420"/>
      <c r="GYX129" s="420"/>
      <c r="GYY129" s="420"/>
      <c r="GYZ129" s="420"/>
      <c r="GZA129" s="420"/>
      <c r="GZB129" s="420"/>
      <c r="GZC129" s="420"/>
      <c r="GZD129" s="420"/>
      <c r="GZE129" s="420"/>
      <c r="GZF129" s="420"/>
      <c r="GZG129" s="420"/>
      <c r="GZH129" s="420"/>
      <c r="GZI129" s="420"/>
      <c r="GZJ129" s="420"/>
      <c r="GZK129" s="420"/>
      <c r="GZL129" s="420"/>
      <c r="GZM129" s="420"/>
      <c r="GZN129" s="420"/>
      <c r="GZO129" s="420"/>
      <c r="GZP129" s="420"/>
      <c r="GZQ129" s="420"/>
      <c r="GZR129" s="420"/>
      <c r="GZS129" s="420"/>
      <c r="GZT129" s="420"/>
      <c r="GZU129" s="420"/>
      <c r="GZV129" s="420"/>
      <c r="GZW129" s="420"/>
      <c r="GZX129" s="420"/>
      <c r="GZY129" s="420"/>
      <c r="GZZ129" s="420"/>
      <c r="HAA129" s="420"/>
      <c r="HAB129" s="420"/>
      <c r="HAC129" s="420"/>
      <c r="HAD129" s="420"/>
      <c r="HAE129" s="420"/>
      <c r="HAF129" s="420"/>
      <c r="HAG129" s="420"/>
      <c r="HAH129" s="420"/>
      <c r="HAI129" s="420"/>
      <c r="HAJ129" s="420"/>
      <c r="HAK129" s="420"/>
      <c r="HAL129" s="420"/>
      <c r="HAM129" s="420"/>
      <c r="HAN129" s="420"/>
      <c r="HAO129" s="420"/>
      <c r="HAP129" s="420"/>
      <c r="HAQ129" s="420"/>
      <c r="HAR129" s="420"/>
      <c r="HAS129" s="420"/>
      <c r="HAT129" s="420"/>
      <c r="HAU129" s="420"/>
      <c r="HAV129" s="420"/>
      <c r="HAW129" s="420"/>
      <c r="HAX129" s="420"/>
      <c r="HAY129" s="420"/>
      <c r="HAZ129" s="420"/>
      <c r="HBA129" s="420"/>
      <c r="HBB129" s="420"/>
      <c r="HBC129" s="420"/>
      <c r="HBD129" s="420"/>
      <c r="HBE129" s="420"/>
      <c r="HBF129" s="420"/>
      <c r="HBG129" s="420"/>
      <c r="HBH129" s="420"/>
      <c r="HBI129" s="420"/>
      <c r="HBJ129" s="420"/>
      <c r="HBK129" s="420"/>
      <c r="HBL129" s="420"/>
      <c r="HBM129" s="420"/>
      <c r="HBN129" s="420"/>
      <c r="HBO129" s="420"/>
      <c r="HBP129" s="420"/>
      <c r="HBQ129" s="420"/>
      <c r="HBR129" s="420"/>
      <c r="HBS129" s="420"/>
      <c r="HBT129" s="420"/>
      <c r="HBU129" s="420"/>
      <c r="HBV129" s="420"/>
      <c r="HBW129" s="420"/>
      <c r="HBX129" s="420"/>
      <c r="HBY129" s="420"/>
      <c r="HBZ129" s="420"/>
      <c r="HCA129" s="420"/>
      <c r="HCB129" s="420"/>
      <c r="HCC129" s="420"/>
      <c r="HCD129" s="420"/>
      <c r="HCE129" s="420"/>
      <c r="HCF129" s="420"/>
      <c r="HCG129" s="420"/>
      <c r="HCH129" s="420"/>
      <c r="HCI129" s="420"/>
      <c r="HCJ129" s="420"/>
      <c r="HCK129" s="420"/>
      <c r="HCL129" s="420"/>
      <c r="HCM129" s="420"/>
      <c r="HCN129" s="420"/>
      <c r="HCO129" s="420"/>
      <c r="HCP129" s="420"/>
      <c r="HCQ129" s="420"/>
      <c r="HCR129" s="420"/>
      <c r="HCS129" s="420"/>
      <c r="HCT129" s="420"/>
      <c r="HCU129" s="420"/>
      <c r="HCV129" s="420"/>
      <c r="HCW129" s="420"/>
      <c r="HCX129" s="420"/>
      <c r="HCY129" s="420"/>
      <c r="HCZ129" s="420"/>
      <c r="HDA129" s="420"/>
      <c r="HDB129" s="420"/>
      <c r="HDC129" s="420"/>
      <c r="HDD129" s="420"/>
      <c r="HDE129" s="420"/>
      <c r="HDF129" s="420"/>
      <c r="HDG129" s="420"/>
      <c r="HDH129" s="420"/>
      <c r="HDI129" s="420"/>
      <c r="HDJ129" s="420"/>
      <c r="HDK129" s="420"/>
      <c r="HDL129" s="420"/>
      <c r="HDM129" s="420"/>
      <c r="HDN129" s="420"/>
      <c r="HDO129" s="420"/>
      <c r="HDP129" s="420"/>
      <c r="HDQ129" s="420"/>
      <c r="HDR129" s="420"/>
      <c r="HDS129" s="420"/>
      <c r="HDT129" s="420"/>
      <c r="HDU129" s="420"/>
      <c r="HDV129" s="420"/>
      <c r="HDW129" s="420"/>
      <c r="HDX129" s="420"/>
      <c r="HDY129" s="420"/>
      <c r="HDZ129" s="420"/>
      <c r="HEA129" s="420"/>
      <c r="HEB129" s="420"/>
      <c r="HEC129" s="420"/>
      <c r="HED129" s="420"/>
      <c r="HEE129" s="420"/>
      <c r="HEF129" s="420"/>
      <c r="HEG129" s="420"/>
      <c r="HEH129" s="420"/>
      <c r="HEI129" s="420"/>
      <c r="HEJ129" s="420"/>
      <c r="HEK129" s="420"/>
      <c r="HEL129" s="420"/>
      <c r="HEM129" s="420"/>
      <c r="HEN129" s="420"/>
      <c r="HEO129" s="420"/>
      <c r="HEP129" s="420"/>
      <c r="HEQ129" s="420"/>
      <c r="HER129" s="420"/>
      <c r="HES129" s="420"/>
      <c r="HET129" s="420"/>
      <c r="HEU129" s="420"/>
      <c r="HEV129" s="420"/>
      <c r="HEW129" s="420"/>
      <c r="HEX129" s="420"/>
      <c r="HEY129" s="420"/>
      <c r="HEZ129" s="420"/>
      <c r="HFA129" s="420"/>
      <c r="HFB129" s="420"/>
      <c r="HFC129" s="420"/>
      <c r="HFD129" s="420"/>
      <c r="HFE129" s="420"/>
      <c r="HFF129" s="420"/>
      <c r="HFG129" s="420"/>
      <c r="HFH129" s="420"/>
      <c r="HFI129" s="420"/>
      <c r="HFJ129" s="420"/>
      <c r="HFK129" s="420"/>
      <c r="HFL129" s="420"/>
      <c r="HFM129" s="420"/>
      <c r="HFN129" s="420"/>
      <c r="HFO129" s="420"/>
      <c r="HFP129" s="420"/>
      <c r="HFQ129" s="420"/>
      <c r="HFR129" s="420"/>
      <c r="HFS129" s="420"/>
      <c r="HFT129" s="420"/>
      <c r="HFU129" s="420"/>
      <c r="HFV129" s="420"/>
      <c r="HFW129" s="420"/>
      <c r="HFX129" s="420"/>
      <c r="HFY129" s="420"/>
      <c r="HFZ129" s="420"/>
      <c r="HGA129" s="420"/>
      <c r="HGB129" s="420"/>
      <c r="HGC129" s="420"/>
      <c r="HGD129" s="420"/>
      <c r="HGE129" s="420"/>
      <c r="HGF129" s="420"/>
      <c r="HGG129" s="420"/>
      <c r="HGH129" s="420"/>
      <c r="HGI129" s="420"/>
      <c r="HGJ129" s="420"/>
      <c r="HGK129" s="420"/>
      <c r="HGL129" s="420"/>
      <c r="HGM129" s="420"/>
      <c r="HGN129" s="420"/>
      <c r="HGO129" s="420"/>
      <c r="HGP129" s="420"/>
      <c r="HGQ129" s="420"/>
      <c r="HGR129" s="420"/>
      <c r="HGS129" s="420"/>
      <c r="HGT129" s="420"/>
      <c r="HGU129" s="420"/>
      <c r="HGV129" s="420"/>
      <c r="HGW129" s="420"/>
      <c r="HGX129" s="420"/>
      <c r="HGY129" s="420"/>
      <c r="HGZ129" s="420"/>
      <c r="HHA129" s="420"/>
      <c r="HHB129" s="420"/>
      <c r="HHC129" s="420"/>
      <c r="HHD129" s="420"/>
      <c r="HHE129" s="420"/>
      <c r="HHF129" s="420"/>
      <c r="HHG129" s="420"/>
      <c r="HHH129" s="420"/>
      <c r="HHI129" s="420"/>
      <c r="HHJ129" s="420"/>
      <c r="HHK129" s="420"/>
      <c r="HHL129" s="420"/>
      <c r="HHM129" s="420"/>
      <c r="HHN129" s="420"/>
      <c r="HHO129" s="420"/>
      <c r="HHP129" s="420"/>
      <c r="HHQ129" s="420"/>
      <c r="HHR129" s="420"/>
      <c r="HHS129" s="420"/>
      <c r="HHT129" s="420"/>
      <c r="HHU129" s="420"/>
      <c r="HHV129" s="420"/>
      <c r="HHW129" s="420"/>
      <c r="HHX129" s="420"/>
      <c r="HHY129" s="420"/>
      <c r="HHZ129" s="420"/>
      <c r="HIA129" s="420"/>
      <c r="HIB129" s="420"/>
      <c r="HIC129" s="420"/>
      <c r="HID129" s="420"/>
      <c r="HIE129" s="420"/>
      <c r="HIF129" s="420"/>
      <c r="HIG129" s="420"/>
      <c r="HIH129" s="420"/>
      <c r="HII129" s="420"/>
      <c r="HIJ129" s="420"/>
      <c r="HIK129" s="420"/>
      <c r="HIL129" s="420"/>
      <c r="HIM129" s="420"/>
      <c r="HIN129" s="420"/>
      <c r="HIO129" s="420"/>
      <c r="HIP129" s="420"/>
      <c r="HIQ129" s="420"/>
      <c r="HIR129" s="420"/>
      <c r="HIS129" s="420"/>
      <c r="HIT129" s="420"/>
      <c r="HIU129" s="420"/>
      <c r="HIV129" s="420"/>
      <c r="HIW129" s="420"/>
      <c r="HIX129" s="420"/>
      <c r="HIY129" s="420"/>
      <c r="HIZ129" s="420"/>
      <c r="HJA129" s="420"/>
      <c r="HJB129" s="420"/>
      <c r="HJC129" s="420"/>
      <c r="HJD129" s="420"/>
      <c r="HJE129" s="420"/>
      <c r="HJF129" s="420"/>
      <c r="HJG129" s="420"/>
      <c r="HJH129" s="420"/>
      <c r="HJI129" s="420"/>
      <c r="HJJ129" s="420"/>
      <c r="HJK129" s="420"/>
      <c r="HJL129" s="420"/>
      <c r="HJM129" s="420"/>
      <c r="HJN129" s="420"/>
      <c r="HJO129" s="420"/>
      <c r="HJP129" s="420"/>
      <c r="HJQ129" s="420"/>
      <c r="HJR129" s="420"/>
      <c r="HJS129" s="420"/>
      <c r="HJT129" s="420"/>
      <c r="HJU129" s="420"/>
      <c r="HJV129" s="420"/>
      <c r="HJW129" s="420"/>
      <c r="HJX129" s="420"/>
      <c r="HJY129" s="420"/>
      <c r="HJZ129" s="420"/>
      <c r="HKA129" s="420"/>
      <c r="HKB129" s="420"/>
      <c r="HKC129" s="420"/>
      <c r="HKD129" s="420"/>
      <c r="HKE129" s="420"/>
      <c r="HKF129" s="420"/>
      <c r="HKG129" s="420"/>
      <c r="HKH129" s="420"/>
      <c r="HKI129" s="420"/>
      <c r="HKJ129" s="420"/>
      <c r="HKK129" s="420"/>
      <c r="HKL129" s="420"/>
      <c r="HKM129" s="420"/>
      <c r="HKN129" s="420"/>
      <c r="HKO129" s="420"/>
      <c r="HKP129" s="420"/>
      <c r="HKQ129" s="420"/>
      <c r="HKR129" s="420"/>
      <c r="HKS129" s="420"/>
      <c r="HKT129" s="420"/>
      <c r="HKU129" s="420"/>
      <c r="HKV129" s="420"/>
      <c r="HKW129" s="420"/>
      <c r="HKX129" s="420"/>
      <c r="HKY129" s="420"/>
      <c r="HKZ129" s="420"/>
      <c r="HLA129" s="420"/>
      <c r="HLB129" s="420"/>
      <c r="HLC129" s="420"/>
      <c r="HLD129" s="420"/>
      <c r="HLE129" s="420"/>
      <c r="HLF129" s="420"/>
      <c r="HLG129" s="420"/>
      <c r="HLH129" s="420"/>
      <c r="HLI129" s="420"/>
      <c r="HLJ129" s="420"/>
      <c r="HLK129" s="420"/>
      <c r="HLL129" s="420"/>
      <c r="HLM129" s="420"/>
      <c r="HLN129" s="420"/>
      <c r="HLO129" s="420"/>
      <c r="HLP129" s="420"/>
      <c r="HLQ129" s="420"/>
      <c r="HLR129" s="420"/>
      <c r="HLS129" s="420"/>
      <c r="HLT129" s="420"/>
      <c r="HLU129" s="420"/>
      <c r="HLV129" s="420"/>
      <c r="HLW129" s="420"/>
      <c r="HLX129" s="420"/>
      <c r="HLY129" s="420"/>
      <c r="HLZ129" s="420"/>
      <c r="HMA129" s="420"/>
      <c r="HMB129" s="420"/>
      <c r="HMC129" s="420"/>
      <c r="HMD129" s="420"/>
      <c r="HME129" s="420"/>
      <c r="HMF129" s="420"/>
      <c r="HMG129" s="420"/>
      <c r="HMH129" s="420"/>
      <c r="HMI129" s="420"/>
      <c r="HMJ129" s="420"/>
      <c r="HMK129" s="420"/>
      <c r="HML129" s="420"/>
      <c r="HMM129" s="420"/>
      <c r="HMN129" s="420"/>
      <c r="HMO129" s="420"/>
      <c r="HMP129" s="420"/>
      <c r="HMQ129" s="420"/>
      <c r="HMR129" s="420"/>
      <c r="HMS129" s="420"/>
      <c r="HMT129" s="420"/>
      <c r="HMU129" s="420"/>
      <c r="HMV129" s="420"/>
      <c r="HMW129" s="420"/>
      <c r="HMX129" s="420"/>
      <c r="HMY129" s="420"/>
      <c r="HMZ129" s="420"/>
      <c r="HNA129" s="420"/>
      <c r="HNB129" s="420"/>
      <c r="HNC129" s="420"/>
      <c r="HND129" s="420"/>
      <c r="HNE129" s="420"/>
      <c r="HNF129" s="420"/>
      <c r="HNG129" s="420"/>
      <c r="HNH129" s="420"/>
      <c r="HNI129" s="420"/>
      <c r="HNJ129" s="420"/>
      <c r="HNK129" s="420"/>
      <c r="HNL129" s="420"/>
      <c r="HNM129" s="420"/>
      <c r="HNN129" s="420"/>
      <c r="HNO129" s="420"/>
      <c r="HNP129" s="420"/>
      <c r="HNQ129" s="420"/>
      <c r="HNR129" s="420"/>
      <c r="HNS129" s="420"/>
      <c r="HNT129" s="420"/>
      <c r="HNU129" s="420"/>
      <c r="HNV129" s="420"/>
      <c r="HNW129" s="420"/>
      <c r="HNX129" s="420"/>
      <c r="HNY129" s="420"/>
      <c r="HNZ129" s="420"/>
      <c r="HOA129" s="420"/>
      <c r="HOB129" s="420"/>
      <c r="HOC129" s="420"/>
      <c r="HOD129" s="420"/>
      <c r="HOE129" s="420"/>
      <c r="HOF129" s="420"/>
      <c r="HOG129" s="420"/>
      <c r="HOH129" s="420"/>
      <c r="HOI129" s="420"/>
      <c r="HOJ129" s="420"/>
      <c r="HOK129" s="420"/>
      <c r="HOL129" s="420"/>
      <c r="HOM129" s="420"/>
      <c r="HON129" s="420"/>
      <c r="HOO129" s="420"/>
      <c r="HOP129" s="420"/>
      <c r="HOQ129" s="420"/>
      <c r="HOR129" s="420"/>
      <c r="HOS129" s="420"/>
      <c r="HOT129" s="420"/>
      <c r="HOU129" s="420"/>
      <c r="HOV129" s="420"/>
      <c r="HOW129" s="420"/>
      <c r="HOX129" s="420"/>
      <c r="HOY129" s="420"/>
      <c r="HOZ129" s="420"/>
      <c r="HPA129" s="420"/>
      <c r="HPB129" s="420"/>
      <c r="HPC129" s="420"/>
      <c r="HPD129" s="420"/>
      <c r="HPE129" s="420"/>
      <c r="HPF129" s="420"/>
      <c r="HPG129" s="420"/>
      <c r="HPH129" s="420"/>
      <c r="HPI129" s="420"/>
      <c r="HPJ129" s="420"/>
      <c r="HPK129" s="420"/>
      <c r="HPL129" s="420"/>
      <c r="HPM129" s="420"/>
      <c r="HPN129" s="420"/>
      <c r="HPO129" s="420"/>
      <c r="HPP129" s="420"/>
      <c r="HPQ129" s="420"/>
      <c r="HPR129" s="420"/>
      <c r="HPS129" s="420"/>
      <c r="HPT129" s="420"/>
      <c r="HPU129" s="420"/>
      <c r="HPV129" s="420"/>
      <c r="HPW129" s="420"/>
      <c r="HPX129" s="420"/>
      <c r="HPY129" s="420"/>
      <c r="HPZ129" s="420"/>
      <c r="HQA129" s="420"/>
      <c r="HQB129" s="420"/>
      <c r="HQC129" s="420"/>
      <c r="HQD129" s="420"/>
      <c r="HQE129" s="420"/>
      <c r="HQF129" s="420"/>
      <c r="HQG129" s="420"/>
      <c r="HQH129" s="420"/>
      <c r="HQI129" s="420"/>
      <c r="HQJ129" s="420"/>
      <c r="HQK129" s="420"/>
      <c r="HQL129" s="420"/>
      <c r="HQM129" s="420"/>
      <c r="HQN129" s="420"/>
      <c r="HQO129" s="420"/>
      <c r="HQP129" s="420"/>
      <c r="HQQ129" s="420"/>
      <c r="HQR129" s="420"/>
      <c r="HQS129" s="420"/>
      <c r="HQT129" s="420"/>
      <c r="HQU129" s="420"/>
      <c r="HQV129" s="420"/>
      <c r="HQW129" s="420"/>
      <c r="HQX129" s="420"/>
      <c r="HQY129" s="420"/>
      <c r="HQZ129" s="420"/>
      <c r="HRA129" s="420"/>
      <c r="HRB129" s="420"/>
      <c r="HRC129" s="420"/>
      <c r="HRD129" s="420"/>
      <c r="HRE129" s="420"/>
      <c r="HRF129" s="420"/>
      <c r="HRG129" s="420"/>
      <c r="HRH129" s="420"/>
      <c r="HRI129" s="420"/>
      <c r="HRJ129" s="420"/>
      <c r="HRK129" s="420"/>
      <c r="HRL129" s="420"/>
      <c r="HRM129" s="420"/>
      <c r="HRN129" s="420"/>
      <c r="HRO129" s="420"/>
      <c r="HRP129" s="420"/>
      <c r="HRQ129" s="420"/>
      <c r="HRR129" s="420"/>
      <c r="HRS129" s="420"/>
      <c r="HRT129" s="420"/>
      <c r="HRU129" s="420"/>
      <c r="HRV129" s="420"/>
      <c r="HRW129" s="420"/>
      <c r="HRX129" s="420"/>
      <c r="HRY129" s="420"/>
      <c r="HRZ129" s="420"/>
      <c r="HSA129" s="420"/>
      <c r="HSB129" s="420"/>
      <c r="HSC129" s="420"/>
      <c r="HSD129" s="420"/>
      <c r="HSE129" s="420"/>
      <c r="HSF129" s="420"/>
      <c r="HSG129" s="420"/>
      <c r="HSH129" s="420"/>
      <c r="HSI129" s="420"/>
      <c r="HSJ129" s="420"/>
      <c r="HSK129" s="420"/>
      <c r="HSL129" s="420"/>
      <c r="HSM129" s="420"/>
      <c r="HSN129" s="420"/>
      <c r="HSO129" s="420"/>
      <c r="HSP129" s="420"/>
      <c r="HSQ129" s="420"/>
      <c r="HSR129" s="420"/>
      <c r="HSS129" s="420"/>
      <c r="HST129" s="420"/>
      <c r="HSU129" s="420"/>
      <c r="HSV129" s="420"/>
      <c r="HSW129" s="420"/>
      <c r="HSX129" s="420"/>
      <c r="HSY129" s="420"/>
      <c r="HSZ129" s="420"/>
      <c r="HTA129" s="420"/>
      <c r="HTB129" s="420"/>
      <c r="HTC129" s="420"/>
      <c r="HTD129" s="420"/>
      <c r="HTE129" s="420"/>
      <c r="HTF129" s="420"/>
      <c r="HTG129" s="420"/>
      <c r="HTH129" s="420"/>
      <c r="HTI129" s="420"/>
      <c r="HTJ129" s="420"/>
      <c r="HTK129" s="420"/>
      <c r="HTL129" s="420"/>
      <c r="HTM129" s="420"/>
      <c r="HTN129" s="420"/>
      <c r="HTO129" s="420"/>
      <c r="HTP129" s="420"/>
      <c r="HTQ129" s="420"/>
      <c r="HTR129" s="420"/>
      <c r="HTS129" s="420"/>
      <c r="HTT129" s="420"/>
      <c r="HTU129" s="420"/>
      <c r="HTV129" s="420"/>
      <c r="HTW129" s="420"/>
      <c r="HTX129" s="420"/>
      <c r="HTY129" s="420"/>
      <c r="HTZ129" s="420"/>
      <c r="HUA129" s="420"/>
      <c r="HUB129" s="420"/>
      <c r="HUC129" s="420"/>
      <c r="HUD129" s="420"/>
      <c r="HUE129" s="420"/>
      <c r="HUF129" s="420"/>
      <c r="HUG129" s="420"/>
      <c r="HUH129" s="420"/>
      <c r="HUI129" s="420"/>
      <c r="HUJ129" s="420"/>
      <c r="HUK129" s="420"/>
      <c r="HUL129" s="420"/>
      <c r="HUM129" s="420"/>
      <c r="HUN129" s="420"/>
      <c r="HUO129" s="420"/>
      <c r="HUP129" s="420"/>
      <c r="HUQ129" s="420"/>
      <c r="HUR129" s="420"/>
      <c r="HUS129" s="420"/>
      <c r="HUT129" s="420"/>
      <c r="HUU129" s="420"/>
      <c r="HUV129" s="420"/>
      <c r="HUW129" s="420"/>
      <c r="HUX129" s="420"/>
      <c r="HUY129" s="420"/>
      <c r="HUZ129" s="420"/>
      <c r="HVA129" s="420"/>
      <c r="HVB129" s="420"/>
      <c r="HVC129" s="420"/>
      <c r="HVD129" s="420"/>
      <c r="HVE129" s="420"/>
      <c r="HVF129" s="420"/>
      <c r="HVG129" s="420"/>
      <c r="HVH129" s="420"/>
      <c r="HVI129" s="420"/>
      <c r="HVJ129" s="420"/>
      <c r="HVK129" s="420"/>
      <c r="HVL129" s="420"/>
      <c r="HVM129" s="420"/>
      <c r="HVN129" s="420"/>
      <c r="HVO129" s="420"/>
      <c r="HVP129" s="420"/>
      <c r="HVQ129" s="420"/>
      <c r="HVR129" s="420"/>
      <c r="HVS129" s="420"/>
      <c r="HVT129" s="420"/>
      <c r="HVU129" s="420"/>
      <c r="HVV129" s="420"/>
      <c r="HVW129" s="420"/>
      <c r="HVX129" s="420"/>
      <c r="HVY129" s="420"/>
      <c r="HVZ129" s="420"/>
      <c r="HWA129" s="420"/>
      <c r="HWB129" s="420"/>
      <c r="HWC129" s="420"/>
      <c r="HWD129" s="420"/>
      <c r="HWE129" s="420"/>
      <c r="HWF129" s="420"/>
      <c r="HWG129" s="420"/>
      <c r="HWH129" s="420"/>
      <c r="HWI129" s="420"/>
      <c r="HWJ129" s="420"/>
      <c r="HWK129" s="420"/>
      <c r="HWL129" s="420"/>
      <c r="HWM129" s="420"/>
      <c r="HWN129" s="420"/>
      <c r="HWO129" s="420"/>
      <c r="HWP129" s="420"/>
      <c r="HWQ129" s="420"/>
      <c r="HWR129" s="420"/>
      <c r="HWS129" s="420"/>
      <c r="HWT129" s="420"/>
      <c r="HWU129" s="420"/>
      <c r="HWV129" s="420"/>
      <c r="HWW129" s="420"/>
      <c r="HWX129" s="420"/>
      <c r="HWY129" s="420"/>
      <c r="HWZ129" s="420"/>
      <c r="HXA129" s="420"/>
      <c r="HXB129" s="420"/>
      <c r="HXC129" s="420"/>
      <c r="HXD129" s="420"/>
      <c r="HXE129" s="420"/>
      <c r="HXF129" s="420"/>
      <c r="HXG129" s="420"/>
      <c r="HXH129" s="420"/>
      <c r="HXI129" s="420"/>
      <c r="HXJ129" s="420"/>
      <c r="HXK129" s="420"/>
      <c r="HXL129" s="420"/>
      <c r="HXM129" s="420"/>
      <c r="HXN129" s="420"/>
      <c r="HXO129" s="420"/>
      <c r="HXP129" s="420"/>
      <c r="HXQ129" s="420"/>
      <c r="HXR129" s="420"/>
      <c r="HXS129" s="420"/>
      <c r="HXT129" s="420"/>
      <c r="HXU129" s="420"/>
      <c r="HXV129" s="420"/>
      <c r="HXW129" s="420"/>
      <c r="HXX129" s="420"/>
      <c r="HXY129" s="420"/>
      <c r="HXZ129" s="420"/>
      <c r="HYA129" s="420"/>
      <c r="HYB129" s="420"/>
      <c r="HYC129" s="420"/>
      <c r="HYD129" s="420"/>
      <c r="HYE129" s="420"/>
      <c r="HYF129" s="420"/>
      <c r="HYG129" s="420"/>
      <c r="HYH129" s="420"/>
      <c r="HYI129" s="420"/>
      <c r="HYJ129" s="420"/>
      <c r="HYK129" s="420"/>
      <c r="HYL129" s="420"/>
      <c r="HYM129" s="420"/>
      <c r="HYN129" s="420"/>
      <c r="HYO129" s="420"/>
      <c r="HYP129" s="420"/>
      <c r="HYQ129" s="420"/>
      <c r="HYR129" s="420"/>
      <c r="HYS129" s="420"/>
      <c r="HYT129" s="420"/>
      <c r="HYU129" s="420"/>
      <c r="HYV129" s="420"/>
      <c r="HYW129" s="420"/>
      <c r="HYX129" s="420"/>
      <c r="HYY129" s="420"/>
      <c r="HYZ129" s="420"/>
      <c r="HZA129" s="420"/>
      <c r="HZB129" s="420"/>
      <c r="HZC129" s="420"/>
      <c r="HZD129" s="420"/>
      <c r="HZE129" s="420"/>
      <c r="HZF129" s="420"/>
      <c r="HZG129" s="420"/>
      <c r="HZH129" s="420"/>
      <c r="HZI129" s="420"/>
      <c r="HZJ129" s="420"/>
      <c r="HZK129" s="420"/>
      <c r="HZL129" s="420"/>
      <c r="HZM129" s="420"/>
      <c r="HZN129" s="420"/>
      <c r="HZO129" s="420"/>
      <c r="HZP129" s="420"/>
      <c r="HZQ129" s="420"/>
      <c r="HZR129" s="420"/>
      <c r="HZS129" s="420"/>
      <c r="HZT129" s="420"/>
      <c r="HZU129" s="420"/>
      <c r="HZV129" s="420"/>
      <c r="HZW129" s="420"/>
      <c r="HZX129" s="420"/>
      <c r="HZY129" s="420"/>
      <c r="HZZ129" s="420"/>
      <c r="IAA129" s="420"/>
      <c r="IAB129" s="420"/>
      <c r="IAC129" s="420"/>
      <c r="IAD129" s="420"/>
      <c r="IAE129" s="420"/>
      <c r="IAF129" s="420"/>
      <c r="IAG129" s="420"/>
      <c r="IAH129" s="420"/>
      <c r="IAI129" s="420"/>
      <c r="IAJ129" s="420"/>
      <c r="IAK129" s="420"/>
      <c r="IAL129" s="420"/>
      <c r="IAM129" s="420"/>
      <c r="IAN129" s="420"/>
      <c r="IAO129" s="420"/>
      <c r="IAP129" s="420"/>
      <c r="IAQ129" s="420"/>
      <c r="IAR129" s="420"/>
      <c r="IAS129" s="420"/>
      <c r="IAT129" s="420"/>
      <c r="IAU129" s="420"/>
      <c r="IAV129" s="420"/>
      <c r="IAW129" s="420"/>
      <c r="IAX129" s="420"/>
      <c r="IAY129" s="420"/>
      <c r="IAZ129" s="420"/>
      <c r="IBA129" s="420"/>
      <c r="IBB129" s="420"/>
      <c r="IBC129" s="420"/>
      <c r="IBD129" s="420"/>
      <c r="IBE129" s="420"/>
      <c r="IBF129" s="420"/>
      <c r="IBG129" s="420"/>
      <c r="IBH129" s="420"/>
      <c r="IBI129" s="420"/>
      <c r="IBJ129" s="420"/>
      <c r="IBK129" s="420"/>
      <c r="IBL129" s="420"/>
      <c r="IBM129" s="420"/>
      <c r="IBN129" s="420"/>
      <c r="IBO129" s="420"/>
      <c r="IBP129" s="420"/>
      <c r="IBQ129" s="420"/>
      <c r="IBR129" s="420"/>
      <c r="IBS129" s="420"/>
      <c r="IBT129" s="420"/>
      <c r="IBU129" s="420"/>
      <c r="IBV129" s="420"/>
      <c r="IBW129" s="420"/>
      <c r="IBX129" s="420"/>
      <c r="IBY129" s="420"/>
      <c r="IBZ129" s="420"/>
      <c r="ICA129" s="420"/>
      <c r="ICB129" s="420"/>
      <c r="ICC129" s="420"/>
      <c r="ICD129" s="420"/>
      <c r="ICE129" s="420"/>
      <c r="ICF129" s="420"/>
      <c r="ICG129" s="420"/>
      <c r="ICH129" s="420"/>
      <c r="ICI129" s="420"/>
      <c r="ICJ129" s="420"/>
      <c r="ICK129" s="420"/>
      <c r="ICL129" s="420"/>
      <c r="ICM129" s="420"/>
      <c r="ICN129" s="420"/>
      <c r="ICO129" s="420"/>
      <c r="ICP129" s="420"/>
      <c r="ICQ129" s="420"/>
      <c r="ICR129" s="420"/>
      <c r="ICS129" s="420"/>
      <c r="ICT129" s="420"/>
      <c r="ICU129" s="420"/>
      <c r="ICV129" s="420"/>
      <c r="ICW129" s="420"/>
      <c r="ICX129" s="420"/>
      <c r="ICY129" s="420"/>
      <c r="ICZ129" s="420"/>
      <c r="IDA129" s="420"/>
      <c r="IDB129" s="420"/>
      <c r="IDC129" s="420"/>
      <c r="IDD129" s="420"/>
      <c r="IDE129" s="420"/>
      <c r="IDF129" s="420"/>
      <c r="IDG129" s="420"/>
      <c r="IDH129" s="420"/>
      <c r="IDI129" s="420"/>
      <c r="IDJ129" s="420"/>
      <c r="IDK129" s="420"/>
      <c r="IDL129" s="420"/>
      <c r="IDM129" s="420"/>
      <c r="IDN129" s="420"/>
      <c r="IDO129" s="420"/>
      <c r="IDP129" s="420"/>
      <c r="IDQ129" s="420"/>
      <c r="IDR129" s="420"/>
      <c r="IDS129" s="420"/>
      <c r="IDT129" s="420"/>
      <c r="IDU129" s="420"/>
      <c r="IDV129" s="420"/>
      <c r="IDW129" s="420"/>
      <c r="IDX129" s="420"/>
      <c r="IDY129" s="420"/>
      <c r="IDZ129" s="420"/>
      <c r="IEA129" s="420"/>
      <c r="IEB129" s="420"/>
      <c r="IEC129" s="420"/>
      <c r="IED129" s="420"/>
      <c r="IEE129" s="420"/>
      <c r="IEF129" s="420"/>
      <c r="IEG129" s="420"/>
      <c r="IEH129" s="420"/>
      <c r="IEI129" s="420"/>
      <c r="IEJ129" s="420"/>
      <c r="IEK129" s="420"/>
      <c r="IEL129" s="420"/>
      <c r="IEM129" s="420"/>
      <c r="IEN129" s="420"/>
      <c r="IEO129" s="420"/>
      <c r="IEP129" s="420"/>
      <c r="IEQ129" s="420"/>
      <c r="IER129" s="420"/>
      <c r="IES129" s="420"/>
      <c r="IET129" s="420"/>
      <c r="IEU129" s="420"/>
      <c r="IEV129" s="420"/>
      <c r="IEW129" s="420"/>
      <c r="IEX129" s="420"/>
      <c r="IEY129" s="420"/>
      <c r="IEZ129" s="420"/>
      <c r="IFA129" s="420"/>
      <c r="IFB129" s="420"/>
      <c r="IFC129" s="420"/>
      <c r="IFD129" s="420"/>
      <c r="IFE129" s="420"/>
      <c r="IFF129" s="420"/>
      <c r="IFG129" s="420"/>
      <c r="IFH129" s="420"/>
      <c r="IFI129" s="420"/>
      <c r="IFJ129" s="420"/>
      <c r="IFK129" s="420"/>
      <c r="IFL129" s="420"/>
      <c r="IFM129" s="420"/>
      <c r="IFN129" s="420"/>
      <c r="IFO129" s="420"/>
      <c r="IFP129" s="420"/>
      <c r="IFQ129" s="420"/>
      <c r="IFR129" s="420"/>
      <c r="IFS129" s="420"/>
      <c r="IFT129" s="420"/>
      <c r="IFU129" s="420"/>
      <c r="IFV129" s="420"/>
      <c r="IFW129" s="420"/>
      <c r="IFX129" s="420"/>
      <c r="IFY129" s="420"/>
      <c r="IFZ129" s="420"/>
      <c r="IGA129" s="420"/>
      <c r="IGB129" s="420"/>
      <c r="IGC129" s="420"/>
      <c r="IGD129" s="420"/>
      <c r="IGE129" s="420"/>
      <c r="IGF129" s="420"/>
      <c r="IGG129" s="420"/>
      <c r="IGH129" s="420"/>
      <c r="IGI129" s="420"/>
      <c r="IGJ129" s="420"/>
      <c r="IGK129" s="420"/>
      <c r="IGL129" s="420"/>
      <c r="IGM129" s="420"/>
      <c r="IGN129" s="420"/>
      <c r="IGO129" s="420"/>
      <c r="IGP129" s="420"/>
      <c r="IGQ129" s="420"/>
      <c r="IGR129" s="420"/>
      <c r="IGS129" s="420"/>
      <c r="IGT129" s="420"/>
      <c r="IGU129" s="420"/>
      <c r="IGV129" s="420"/>
      <c r="IGW129" s="420"/>
      <c r="IGX129" s="420"/>
      <c r="IGY129" s="420"/>
      <c r="IGZ129" s="420"/>
      <c r="IHA129" s="420"/>
      <c r="IHB129" s="420"/>
      <c r="IHC129" s="420"/>
      <c r="IHD129" s="420"/>
      <c r="IHE129" s="420"/>
      <c r="IHF129" s="420"/>
      <c r="IHG129" s="420"/>
      <c r="IHH129" s="420"/>
      <c r="IHI129" s="420"/>
      <c r="IHJ129" s="420"/>
      <c r="IHK129" s="420"/>
      <c r="IHL129" s="420"/>
      <c r="IHM129" s="420"/>
      <c r="IHN129" s="420"/>
      <c r="IHO129" s="420"/>
      <c r="IHP129" s="420"/>
      <c r="IHQ129" s="420"/>
      <c r="IHR129" s="420"/>
      <c r="IHS129" s="420"/>
      <c r="IHT129" s="420"/>
      <c r="IHU129" s="420"/>
      <c r="IHV129" s="420"/>
      <c r="IHW129" s="420"/>
      <c r="IHX129" s="420"/>
      <c r="IHY129" s="420"/>
      <c r="IHZ129" s="420"/>
      <c r="IIA129" s="420"/>
      <c r="IIB129" s="420"/>
      <c r="IIC129" s="420"/>
      <c r="IID129" s="420"/>
      <c r="IIE129" s="420"/>
      <c r="IIF129" s="420"/>
      <c r="IIG129" s="420"/>
      <c r="IIH129" s="420"/>
      <c r="III129" s="420"/>
      <c r="IIJ129" s="420"/>
      <c r="IIK129" s="420"/>
      <c r="IIL129" s="420"/>
      <c r="IIM129" s="420"/>
      <c r="IIN129" s="420"/>
      <c r="IIO129" s="420"/>
      <c r="IIP129" s="420"/>
      <c r="IIQ129" s="420"/>
      <c r="IIR129" s="420"/>
      <c r="IIS129" s="420"/>
      <c r="IIT129" s="420"/>
      <c r="IIU129" s="420"/>
      <c r="IIV129" s="420"/>
      <c r="IIW129" s="420"/>
      <c r="IIX129" s="420"/>
      <c r="IIY129" s="420"/>
      <c r="IIZ129" s="420"/>
      <c r="IJA129" s="420"/>
      <c r="IJB129" s="420"/>
      <c r="IJC129" s="420"/>
      <c r="IJD129" s="420"/>
      <c r="IJE129" s="420"/>
      <c r="IJF129" s="420"/>
      <c r="IJG129" s="420"/>
      <c r="IJH129" s="420"/>
      <c r="IJI129" s="420"/>
      <c r="IJJ129" s="420"/>
      <c r="IJK129" s="420"/>
      <c r="IJL129" s="420"/>
      <c r="IJM129" s="420"/>
      <c r="IJN129" s="420"/>
      <c r="IJO129" s="420"/>
      <c r="IJP129" s="420"/>
      <c r="IJQ129" s="420"/>
      <c r="IJR129" s="420"/>
      <c r="IJS129" s="420"/>
      <c r="IJT129" s="420"/>
      <c r="IJU129" s="420"/>
      <c r="IJV129" s="420"/>
      <c r="IJW129" s="420"/>
      <c r="IJX129" s="420"/>
      <c r="IJY129" s="420"/>
      <c r="IJZ129" s="420"/>
      <c r="IKA129" s="420"/>
      <c r="IKB129" s="420"/>
      <c r="IKC129" s="420"/>
      <c r="IKD129" s="420"/>
      <c r="IKE129" s="420"/>
      <c r="IKF129" s="420"/>
      <c r="IKG129" s="420"/>
      <c r="IKH129" s="420"/>
      <c r="IKI129" s="420"/>
      <c r="IKJ129" s="420"/>
      <c r="IKK129" s="420"/>
      <c r="IKL129" s="420"/>
      <c r="IKM129" s="420"/>
      <c r="IKN129" s="420"/>
      <c r="IKO129" s="420"/>
      <c r="IKP129" s="420"/>
      <c r="IKQ129" s="420"/>
      <c r="IKR129" s="420"/>
      <c r="IKS129" s="420"/>
      <c r="IKT129" s="420"/>
      <c r="IKU129" s="420"/>
      <c r="IKV129" s="420"/>
      <c r="IKW129" s="420"/>
      <c r="IKX129" s="420"/>
      <c r="IKY129" s="420"/>
      <c r="IKZ129" s="420"/>
      <c r="ILA129" s="420"/>
      <c r="ILB129" s="420"/>
      <c r="ILC129" s="420"/>
      <c r="ILD129" s="420"/>
      <c r="ILE129" s="420"/>
      <c r="ILF129" s="420"/>
      <c r="ILG129" s="420"/>
      <c r="ILH129" s="420"/>
      <c r="ILI129" s="420"/>
      <c r="ILJ129" s="420"/>
      <c r="ILK129" s="420"/>
      <c r="ILL129" s="420"/>
      <c r="ILM129" s="420"/>
      <c r="ILN129" s="420"/>
      <c r="ILO129" s="420"/>
      <c r="ILP129" s="420"/>
      <c r="ILQ129" s="420"/>
      <c r="ILR129" s="420"/>
      <c r="ILS129" s="420"/>
      <c r="ILT129" s="420"/>
      <c r="ILU129" s="420"/>
      <c r="ILV129" s="420"/>
      <c r="ILW129" s="420"/>
      <c r="ILX129" s="420"/>
      <c r="ILY129" s="420"/>
      <c r="ILZ129" s="420"/>
      <c r="IMA129" s="420"/>
      <c r="IMB129" s="420"/>
      <c r="IMC129" s="420"/>
      <c r="IMD129" s="420"/>
      <c r="IME129" s="420"/>
      <c r="IMF129" s="420"/>
      <c r="IMG129" s="420"/>
      <c r="IMH129" s="420"/>
      <c r="IMI129" s="420"/>
      <c r="IMJ129" s="420"/>
      <c r="IMK129" s="420"/>
      <c r="IML129" s="420"/>
      <c r="IMM129" s="420"/>
      <c r="IMN129" s="420"/>
      <c r="IMO129" s="420"/>
      <c r="IMP129" s="420"/>
      <c r="IMQ129" s="420"/>
      <c r="IMR129" s="420"/>
      <c r="IMS129" s="420"/>
      <c r="IMT129" s="420"/>
      <c r="IMU129" s="420"/>
      <c r="IMV129" s="420"/>
      <c r="IMW129" s="420"/>
      <c r="IMX129" s="420"/>
      <c r="IMY129" s="420"/>
      <c r="IMZ129" s="420"/>
      <c r="INA129" s="420"/>
      <c r="INB129" s="420"/>
      <c r="INC129" s="420"/>
      <c r="IND129" s="420"/>
      <c r="INE129" s="420"/>
      <c r="INF129" s="420"/>
      <c r="ING129" s="420"/>
      <c r="INH129" s="420"/>
      <c r="INI129" s="420"/>
      <c r="INJ129" s="420"/>
      <c r="INK129" s="420"/>
      <c r="INL129" s="420"/>
      <c r="INM129" s="420"/>
      <c r="INN129" s="420"/>
      <c r="INO129" s="420"/>
      <c r="INP129" s="420"/>
      <c r="INQ129" s="420"/>
      <c r="INR129" s="420"/>
      <c r="INS129" s="420"/>
      <c r="INT129" s="420"/>
      <c r="INU129" s="420"/>
      <c r="INV129" s="420"/>
      <c r="INW129" s="420"/>
      <c r="INX129" s="420"/>
      <c r="INY129" s="420"/>
      <c r="INZ129" s="420"/>
      <c r="IOA129" s="420"/>
      <c r="IOB129" s="420"/>
      <c r="IOC129" s="420"/>
      <c r="IOD129" s="420"/>
      <c r="IOE129" s="420"/>
      <c r="IOF129" s="420"/>
      <c r="IOG129" s="420"/>
      <c r="IOH129" s="420"/>
      <c r="IOI129" s="420"/>
      <c r="IOJ129" s="420"/>
      <c r="IOK129" s="420"/>
      <c r="IOL129" s="420"/>
      <c r="IOM129" s="420"/>
      <c r="ION129" s="420"/>
      <c r="IOO129" s="420"/>
      <c r="IOP129" s="420"/>
      <c r="IOQ129" s="420"/>
      <c r="IOR129" s="420"/>
      <c r="IOS129" s="420"/>
      <c r="IOT129" s="420"/>
      <c r="IOU129" s="420"/>
      <c r="IOV129" s="420"/>
      <c r="IOW129" s="420"/>
      <c r="IOX129" s="420"/>
      <c r="IOY129" s="420"/>
      <c r="IOZ129" s="420"/>
      <c r="IPA129" s="420"/>
      <c r="IPB129" s="420"/>
      <c r="IPC129" s="420"/>
      <c r="IPD129" s="420"/>
      <c r="IPE129" s="420"/>
      <c r="IPF129" s="420"/>
      <c r="IPG129" s="420"/>
      <c r="IPH129" s="420"/>
      <c r="IPI129" s="420"/>
      <c r="IPJ129" s="420"/>
      <c r="IPK129" s="420"/>
      <c r="IPL129" s="420"/>
      <c r="IPM129" s="420"/>
      <c r="IPN129" s="420"/>
      <c r="IPO129" s="420"/>
      <c r="IPP129" s="420"/>
      <c r="IPQ129" s="420"/>
      <c r="IPR129" s="420"/>
      <c r="IPS129" s="420"/>
      <c r="IPT129" s="420"/>
      <c r="IPU129" s="420"/>
      <c r="IPV129" s="420"/>
      <c r="IPW129" s="420"/>
      <c r="IPX129" s="420"/>
      <c r="IPY129" s="420"/>
      <c r="IPZ129" s="420"/>
      <c r="IQA129" s="420"/>
      <c r="IQB129" s="420"/>
      <c r="IQC129" s="420"/>
      <c r="IQD129" s="420"/>
      <c r="IQE129" s="420"/>
      <c r="IQF129" s="420"/>
      <c r="IQG129" s="420"/>
      <c r="IQH129" s="420"/>
      <c r="IQI129" s="420"/>
      <c r="IQJ129" s="420"/>
      <c r="IQK129" s="420"/>
      <c r="IQL129" s="420"/>
      <c r="IQM129" s="420"/>
      <c r="IQN129" s="420"/>
      <c r="IQO129" s="420"/>
      <c r="IQP129" s="420"/>
      <c r="IQQ129" s="420"/>
      <c r="IQR129" s="420"/>
      <c r="IQS129" s="420"/>
      <c r="IQT129" s="420"/>
      <c r="IQU129" s="420"/>
      <c r="IQV129" s="420"/>
      <c r="IQW129" s="420"/>
      <c r="IQX129" s="420"/>
      <c r="IQY129" s="420"/>
      <c r="IQZ129" s="420"/>
      <c r="IRA129" s="420"/>
      <c r="IRB129" s="420"/>
      <c r="IRC129" s="420"/>
      <c r="IRD129" s="420"/>
      <c r="IRE129" s="420"/>
      <c r="IRF129" s="420"/>
      <c r="IRG129" s="420"/>
      <c r="IRH129" s="420"/>
      <c r="IRI129" s="420"/>
      <c r="IRJ129" s="420"/>
      <c r="IRK129" s="420"/>
      <c r="IRL129" s="420"/>
      <c r="IRM129" s="420"/>
      <c r="IRN129" s="420"/>
      <c r="IRO129" s="420"/>
      <c r="IRP129" s="420"/>
      <c r="IRQ129" s="420"/>
      <c r="IRR129" s="420"/>
      <c r="IRS129" s="420"/>
      <c r="IRT129" s="420"/>
      <c r="IRU129" s="420"/>
      <c r="IRV129" s="420"/>
      <c r="IRW129" s="420"/>
      <c r="IRX129" s="420"/>
      <c r="IRY129" s="420"/>
      <c r="IRZ129" s="420"/>
      <c r="ISA129" s="420"/>
      <c r="ISB129" s="420"/>
      <c r="ISC129" s="420"/>
      <c r="ISD129" s="420"/>
      <c r="ISE129" s="420"/>
      <c r="ISF129" s="420"/>
      <c r="ISG129" s="420"/>
      <c r="ISH129" s="420"/>
      <c r="ISI129" s="420"/>
      <c r="ISJ129" s="420"/>
      <c r="ISK129" s="420"/>
      <c r="ISL129" s="420"/>
      <c r="ISM129" s="420"/>
      <c r="ISN129" s="420"/>
      <c r="ISO129" s="420"/>
      <c r="ISP129" s="420"/>
      <c r="ISQ129" s="420"/>
      <c r="ISR129" s="420"/>
      <c r="ISS129" s="420"/>
      <c r="IST129" s="420"/>
      <c r="ISU129" s="420"/>
      <c r="ISV129" s="420"/>
      <c r="ISW129" s="420"/>
      <c r="ISX129" s="420"/>
      <c r="ISY129" s="420"/>
      <c r="ISZ129" s="420"/>
      <c r="ITA129" s="420"/>
      <c r="ITB129" s="420"/>
      <c r="ITC129" s="420"/>
      <c r="ITD129" s="420"/>
      <c r="ITE129" s="420"/>
      <c r="ITF129" s="420"/>
      <c r="ITG129" s="420"/>
      <c r="ITH129" s="420"/>
      <c r="ITI129" s="420"/>
      <c r="ITJ129" s="420"/>
      <c r="ITK129" s="420"/>
      <c r="ITL129" s="420"/>
      <c r="ITM129" s="420"/>
      <c r="ITN129" s="420"/>
      <c r="ITO129" s="420"/>
      <c r="ITP129" s="420"/>
      <c r="ITQ129" s="420"/>
      <c r="ITR129" s="420"/>
      <c r="ITS129" s="420"/>
      <c r="ITT129" s="420"/>
      <c r="ITU129" s="420"/>
      <c r="ITV129" s="420"/>
      <c r="ITW129" s="420"/>
      <c r="ITX129" s="420"/>
      <c r="ITY129" s="420"/>
      <c r="ITZ129" s="420"/>
      <c r="IUA129" s="420"/>
      <c r="IUB129" s="420"/>
      <c r="IUC129" s="420"/>
      <c r="IUD129" s="420"/>
      <c r="IUE129" s="420"/>
      <c r="IUF129" s="420"/>
      <c r="IUG129" s="420"/>
      <c r="IUH129" s="420"/>
      <c r="IUI129" s="420"/>
      <c r="IUJ129" s="420"/>
      <c r="IUK129" s="420"/>
      <c r="IUL129" s="420"/>
      <c r="IUM129" s="420"/>
      <c r="IUN129" s="420"/>
      <c r="IUO129" s="420"/>
      <c r="IUP129" s="420"/>
      <c r="IUQ129" s="420"/>
      <c r="IUR129" s="420"/>
      <c r="IUS129" s="420"/>
      <c r="IUT129" s="420"/>
      <c r="IUU129" s="420"/>
      <c r="IUV129" s="420"/>
      <c r="IUW129" s="420"/>
      <c r="IUX129" s="420"/>
      <c r="IUY129" s="420"/>
      <c r="IUZ129" s="420"/>
      <c r="IVA129" s="420"/>
      <c r="IVB129" s="420"/>
      <c r="IVC129" s="420"/>
      <c r="IVD129" s="420"/>
      <c r="IVE129" s="420"/>
      <c r="IVF129" s="420"/>
      <c r="IVG129" s="420"/>
      <c r="IVH129" s="420"/>
      <c r="IVI129" s="420"/>
      <c r="IVJ129" s="420"/>
      <c r="IVK129" s="420"/>
      <c r="IVL129" s="420"/>
      <c r="IVM129" s="420"/>
      <c r="IVN129" s="420"/>
      <c r="IVO129" s="420"/>
      <c r="IVP129" s="420"/>
      <c r="IVQ129" s="420"/>
      <c r="IVR129" s="420"/>
      <c r="IVS129" s="420"/>
      <c r="IVT129" s="420"/>
      <c r="IVU129" s="420"/>
      <c r="IVV129" s="420"/>
      <c r="IVW129" s="420"/>
      <c r="IVX129" s="420"/>
      <c r="IVY129" s="420"/>
      <c r="IVZ129" s="420"/>
      <c r="IWA129" s="420"/>
      <c r="IWB129" s="420"/>
      <c r="IWC129" s="420"/>
      <c r="IWD129" s="420"/>
      <c r="IWE129" s="420"/>
      <c r="IWF129" s="420"/>
      <c r="IWG129" s="420"/>
      <c r="IWH129" s="420"/>
      <c r="IWI129" s="420"/>
      <c r="IWJ129" s="420"/>
      <c r="IWK129" s="420"/>
      <c r="IWL129" s="420"/>
      <c r="IWM129" s="420"/>
      <c r="IWN129" s="420"/>
      <c r="IWO129" s="420"/>
      <c r="IWP129" s="420"/>
      <c r="IWQ129" s="420"/>
      <c r="IWR129" s="420"/>
      <c r="IWS129" s="420"/>
      <c r="IWT129" s="420"/>
      <c r="IWU129" s="420"/>
      <c r="IWV129" s="420"/>
      <c r="IWW129" s="420"/>
      <c r="IWX129" s="420"/>
      <c r="IWY129" s="420"/>
      <c r="IWZ129" s="420"/>
      <c r="IXA129" s="420"/>
      <c r="IXB129" s="420"/>
      <c r="IXC129" s="420"/>
      <c r="IXD129" s="420"/>
      <c r="IXE129" s="420"/>
      <c r="IXF129" s="420"/>
      <c r="IXG129" s="420"/>
      <c r="IXH129" s="420"/>
      <c r="IXI129" s="420"/>
      <c r="IXJ129" s="420"/>
      <c r="IXK129" s="420"/>
      <c r="IXL129" s="420"/>
      <c r="IXM129" s="420"/>
      <c r="IXN129" s="420"/>
      <c r="IXO129" s="420"/>
      <c r="IXP129" s="420"/>
      <c r="IXQ129" s="420"/>
      <c r="IXR129" s="420"/>
      <c r="IXS129" s="420"/>
      <c r="IXT129" s="420"/>
      <c r="IXU129" s="420"/>
      <c r="IXV129" s="420"/>
      <c r="IXW129" s="420"/>
      <c r="IXX129" s="420"/>
      <c r="IXY129" s="420"/>
      <c r="IXZ129" s="420"/>
      <c r="IYA129" s="420"/>
      <c r="IYB129" s="420"/>
      <c r="IYC129" s="420"/>
      <c r="IYD129" s="420"/>
      <c r="IYE129" s="420"/>
      <c r="IYF129" s="420"/>
      <c r="IYG129" s="420"/>
      <c r="IYH129" s="420"/>
      <c r="IYI129" s="420"/>
      <c r="IYJ129" s="420"/>
      <c r="IYK129" s="420"/>
      <c r="IYL129" s="420"/>
      <c r="IYM129" s="420"/>
      <c r="IYN129" s="420"/>
      <c r="IYO129" s="420"/>
      <c r="IYP129" s="420"/>
      <c r="IYQ129" s="420"/>
      <c r="IYR129" s="420"/>
      <c r="IYS129" s="420"/>
      <c r="IYT129" s="420"/>
      <c r="IYU129" s="420"/>
      <c r="IYV129" s="420"/>
      <c r="IYW129" s="420"/>
      <c r="IYX129" s="420"/>
      <c r="IYY129" s="420"/>
      <c r="IYZ129" s="420"/>
      <c r="IZA129" s="420"/>
      <c r="IZB129" s="420"/>
      <c r="IZC129" s="420"/>
      <c r="IZD129" s="420"/>
      <c r="IZE129" s="420"/>
      <c r="IZF129" s="420"/>
      <c r="IZG129" s="420"/>
      <c r="IZH129" s="420"/>
      <c r="IZI129" s="420"/>
      <c r="IZJ129" s="420"/>
      <c r="IZK129" s="420"/>
      <c r="IZL129" s="420"/>
      <c r="IZM129" s="420"/>
      <c r="IZN129" s="420"/>
      <c r="IZO129" s="420"/>
      <c r="IZP129" s="420"/>
      <c r="IZQ129" s="420"/>
      <c r="IZR129" s="420"/>
      <c r="IZS129" s="420"/>
      <c r="IZT129" s="420"/>
      <c r="IZU129" s="420"/>
      <c r="IZV129" s="420"/>
      <c r="IZW129" s="420"/>
      <c r="IZX129" s="420"/>
      <c r="IZY129" s="420"/>
      <c r="IZZ129" s="420"/>
      <c r="JAA129" s="420"/>
      <c r="JAB129" s="420"/>
      <c r="JAC129" s="420"/>
      <c r="JAD129" s="420"/>
      <c r="JAE129" s="420"/>
      <c r="JAF129" s="420"/>
      <c r="JAG129" s="420"/>
      <c r="JAH129" s="420"/>
      <c r="JAI129" s="420"/>
      <c r="JAJ129" s="420"/>
      <c r="JAK129" s="420"/>
      <c r="JAL129" s="420"/>
      <c r="JAM129" s="420"/>
      <c r="JAN129" s="420"/>
      <c r="JAO129" s="420"/>
      <c r="JAP129" s="420"/>
      <c r="JAQ129" s="420"/>
      <c r="JAR129" s="420"/>
      <c r="JAS129" s="420"/>
      <c r="JAT129" s="420"/>
      <c r="JAU129" s="420"/>
      <c r="JAV129" s="420"/>
      <c r="JAW129" s="420"/>
      <c r="JAX129" s="420"/>
      <c r="JAY129" s="420"/>
      <c r="JAZ129" s="420"/>
      <c r="JBA129" s="420"/>
      <c r="JBB129" s="420"/>
      <c r="JBC129" s="420"/>
      <c r="JBD129" s="420"/>
      <c r="JBE129" s="420"/>
      <c r="JBF129" s="420"/>
      <c r="JBG129" s="420"/>
      <c r="JBH129" s="420"/>
      <c r="JBI129" s="420"/>
      <c r="JBJ129" s="420"/>
      <c r="JBK129" s="420"/>
      <c r="JBL129" s="420"/>
      <c r="JBM129" s="420"/>
      <c r="JBN129" s="420"/>
      <c r="JBO129" s="420"/>
      <c r="JBP129" s="420"/>
      <c r="JBQ129" s="420"/>
      <c r="JBR129" s="420"/>
      <c r="JBS129" s="420"/>
      <c r="JBT129" s="420"/>
      <c r="JBU129" s="420"/>
      <c r="JBV129" s="420"/>
      <c r="JBW129" s="420"/>
      <c r="JBX129" s="420"/>
      <c r="JBY129" s="420"/>
      <c r="JBZ129" s="420"/>
      <c r="JCA129" s="420"/>
      <c r="JCB129" s="420"/>
      <c r="JCC129" s="420"/>
      <c r="JCD129" s="420"/>
      <c r="JCE129" s="420"/>
      <c r="JCF129" s="420"/>
      <c r="JCG129" s="420"/>
      <c r="JCH129" s="420"/>
      <c r="JCI129" s="420"/>
      <c r="JCJ129" s="420"/>
      <c r="JCK129" s="420"/>
      <c r="JCL129" s="420"/>
      <c r="JCM129" s="420"/>
      <c r="JCN129" s="420"/>
      <c r="JCO129" s="420"/>
      <c r="JCP129" s="420"/>
      <c r="JCQ129" s="420"/>
      <c r="JCR129" s="420"/>
      <c r="JCS129" s="420"/>
      <c r="JCT129" s="420"/>
      <c r="JCU129" s="420"/>
      <c r="JCV129" s="420"/>
      <c r="JCW129" s="420"/>
      <c r="JCX129" s="420"/>
      <c r="JCY129" s="420"/>
      <c r="JCZ129" s="420"/>
      <c r="JDA129" s="420"/>
      <c r="JDB129" s="420"/>
      <c r="JDC129" s="420"/>
      <c r="JDD129" s="420"/>
      <c r="JDE129" s="420"/>
      <c r="JDF129" s="420"/>
      <c r="JDG129" s="420"/>
      <c r="JDH129" s="420"/>
      <c r="JDI129" s="420"/>
      <c r="JDJ129" s="420"/>
      <c r="JDK129" s="420"/>
      <c r="JDL129" s="420"/>
      <c r="JDM129" s="420"/>
      <c r="JDN129" s="420"/>
      <c r="JDO129" s="420"/>
      <c r="JDP129" s="420"/>
      <c r="JDQ129" s="420"/>
      <c r="JDR129" s="420"/>
      <c r="JDS129" s="420"/>
      <c r="JDT129" s="420"/>
      <c r="JDU129" s="420"/>
      <c r="JDV129" s="420"/>
      <c r="JDW129" s="420"/>
      <c r="JDX129" s="420"/>
      <c r="JDY129" s="420"/>
      <c r="JDZ129" s="420"/>
      <c r="JEA129" s="420"/>
      <c r="JEB129" s="420"/>
      <c r="JEC129" s="420"/>
      <c r="JED129" s="420"/>
      <c r="JEE129" s="420"/>
      <c r="JEF129" s="420"/>
      <c r="JEG129" s="420"/>
      <c r="JEH129" s="420"/>
      <c r="JEI129" s="420"/>
      <c r="JEJ129" s="420"/>
      <c r="JEK129" s="420"/>
      <c r="JEL129" s="420"/>
      <c r="JEM129" s="420"/>
      <c r="JEN129" s="420"/>
      <c r="JEO129" s="420"/>
      <c r="JEP129" s="420"/>
      <c r="JEQ129" s="420"/>
      <c r="JER129" s="420"/>
      <c r="JES129" s="420"/>
      <c r="JET129" s="420"/>
      <c r="JEU129" s="420"/>
      <c r="JEV129" s="420"/>
      <c r="JEW129" s="420"/>
      <c r="JEX129" s="420"/>
      <c r="JEY129" s="420"/>
      <c r="JEZ129" s="420"/>
      <c r="JFA129" s="420"/>
      <c r="JFB129" s="420"/>
      <c r="JFC129" s="420"/>
      <c r="JFD129" s="420"/>
      <c r="JFE129" s="420"/>
      <c r="JFF129" s="420"/>
      <c r="JFG129" s="420"/>
      <c r="JFH129" s="420"/>
      <c r="JFI129" s="420"/>
      <c r="JFJ129" s="420"/>
      <c r="JFK129" s="420"/>
      <c r="JFL129" s="420"/>
      <c r="JFM129" s="420"/>
      <c r="JFN129" s="420"/>
      <c r="JFO129" s="420"/>
      <c r="JFP129" s="420"/>
      <c r="JFQ129" s="420"/>
      <c r="JFR129" s="420"/>
      <c r="JFS129" s="420"/>
      <c r="JFT129" s="420"/>
      <c r="JFU129" s="420"/>
      <c r="JFV129" s="420"/>
      <c r="JFW129" s="420"/>
      <c r="JFX129" s="420"/>
      <c r="JFY129" s="420"/>
      <c r="JFZ129" s="420"/>
      <c r="JGA129" s="420"/>
      <c r="JGB129" s="420"/>
      <c r="JGC129" s="420"/>
      <c r="JGD129" s="420"/>
      <c r="JGE129" s="420"/>
      <c r="JGF129" s="420"/>
      <c r="JGG129" s="420"/>
      <c r="JGH129" s="420"/>
      <c r="JGI129" s="420"/>
      <c r="JGJ129" s="420"/>
      <c r="JGK129" s="420"/>
      <c r="JGL129" s="420"/>
      <c r="JGM129" s="420"/>
      <c r="JGN129" s="420"/>
      <c r="JGO129" s="420"/>
      <c r="JGP129" s="420"/>
      <c r="JGQ129" s="420"/>
      <c r="JGR129" s="420"/>
      <c r="JGS129" s="420"/>
      <c r="JGT129" s="420"/>
      <c r="JGU129" s="420"/>
      <c r="JGV129" s="420"/>
      <c r="JGW129" s="420"/>
      <c r="JGX129" s="420"/>
      <c r="JGY129" s="420"/>
      <c r="JGZ129" s="420"/>
      <c r="JHA129" s="420"/>
      <c r="JHB129" s="420"/>
      <c r="JHC129" s="420"/>
      <c r="JHD129" s="420"/>
      <c r="JHE129" s="420"/>
      <c r="JHF129" s="420"/>
      <c r="JHG129" s="420"/>
      <c r="JHH129" s="420"/>
      <c r="JHI129" s="420"/>
      <c r="JHJ129" s="420"/>
      <c r="JHK129" s="420"/>
      <c r="JHL129" s="420"/>
      <c r="JHM129" s="420"/>
      <c r="JHN129" s="420"/>
      <c r="JHO129" s="420"/>
      <c r="JHP129" s="420"/>
      <c r="JHQ129" s="420"/>
      <c r="JHR129" s="420"/>
      <c r="JHS129" s="420"/>
      <c r="JHT129" s="420"/>
      <c r="JHU129" s="420"/>
      <c r="JHV129" s="420"/>
      <c r="JHW129" s="420"/>
      <c r="JHX129" s="420"/>
      <c r="JHY129" s="420"/>
      <c r="JHZ129" s="420"/>
      <c r="JIA129" s="420"/>
      <c r="JIB129" s="420"/>
      <c r="JIC129" s="420"/>
      <c r="JID129" s="420"/>
      <c r="JIE129" s="420"/>
      <c r="JIF129" s="420"/>
      <c r="JIG129" s="420"/>
      <c r="JIH129" s="420"/>
      <c r="JII129" s="420"/>
      <c r="JIJ129" s="420"/>
      <c r="JIK129" s="420"/>
      <c r="JIL129" s="420"/>
      <c r="JIM129" s="420"/>
      <c r="JIN129" s="420"/>
      <c r="JIO129" s="420"/>
      <c r="JIP129" s="420"/>
      <c r="JIQ129" s="420"/>
      <c r="JIR129" s="420"/>
      <c r="JIS129" s="420"/>
      <c r="JIT129" s="420"/>
      <c r="JIU129" s="420"/>
      <c r="JIV129" s="420"/>
      <c r="JIW129" s="420"/>
      <c r="JIX129" s="420"/>
      <c r="JIY129" s="420"/>
      <c r="JIZ129" s="420"/>
      <c r="JJA129" s="420"/>
      <c r="JJB129" s="420"/>
      <c r="JJC129" s="420"/>
      <c r="JJD129" s="420"/>
      <c r="JJE129" s="420"/>
      <c r="JJF129" s="420"/>
      <c r="JJG129" s="420"/>
      <c r="JJH129" s="420"/>
      <c r="JJI129" s="420"/>
      <c r="JJJ129" s="420"/>
      <c r="JJK129" s="420"/>
      <c r="JJL129" s="420"/>
      <c r="JJM129" s="420"/>
      <c r="JJN129" s="420"/>
      <c r="JJO129" s="420"/>
      <c r="JJP129" s="420"/>
      <c r="JJQ129" s="420"/>
      <c r="JJR129" s="420"/>
      <c r="JJS129" s="420"/>
      <c r="JJT129" s="420"/>
      <c r="JJU129" s="420"/>
      <c r="JJV129" s="420"/>
      <c r="JJW129" s="420"/>
      <c r="JJX129" s="420"/>
      <c r="JJY129" s="420"/>
      <c r="JJZ129" s="420"/>
      <c r="JKA129" s="420"/>
      <c r="JKB129" s="420"/>
      <c r="JKC129" s="420"/>
      <c r="JKD129" s="420"/>
      <c r="JKE129" s="420"/>
      <c r="JKF129" s="420"/>
      <c r="JKG129" s="420"/>
      <c r="JKH129" s="420"/>
      <c r="JKI129" s="420"/>
      <c r="JKJ129" s="420"/>
      <c r="JKK129" s="420"/>
      <c r="JKL129" s="420"/>
      <c r="JKM129" s="420"/>
      <c r="JKN129" s="420"/>
      <c r="JKO129" s="420"/>
      <c r="JKP129" s="420"/>
      <c r="JKQ129" s="420"/>
      <c r="JKR129" s="420"/>
      <c r="JKS129" s="420"/>
      <c r="JKT129" s="420"/>
      <c r="JKU129" s="420"/>
      <c r="JKV129" s="420"/>
      <c r="JKW129" s="420"/>
      <c r="JKX129" s="420"/>
      <c r="JKY129" s="420"/>
      <c r="JKZ129" s="420"/>
      <c r="JLA129" s="420"/>
      <c r="JLB129" s="420"/>
      <c r="JLC129" s="420"/>
      <c r="JLD129" s="420"/>
      <c r="JLE129" s="420"/>
      <c r="JLF129" s="420"/>
      <c r="JLG129" s="420"/>
      <c r="JLH129" s="420"/>
      <c r="JLI129" s="420"/>
      <c r="JLJ129" s="420"/>
      <c r="JLK129" s="420"/>
      <c r="JLL129" s="420"/>
      <c r="JLM129" s="420"/>
      <c r="JLN129" s="420"/>
      <c r="JLO129" s="420"/>
      <c r="JLP129" s="420"/>
      <c r="JLQ129" s="420"/>
      <c r="JLR129" s="420"/>
      <c r="JLS129" s="420"/>
      <c r="JLT129" s="420"/>
      <c r="JLU129" s="420"/>
      <c r="JLV129" s="420"/>
      <c r="JLW129" s="420"/>
      <c r="JLX129" s="420"/>
      <c r="JLY129" s="420"/>
      <c r="JLZ129" s="420"/>
      <c r="JMA129" s="420"/>
      <c r="JMB129" s="420"/>
      <c r="JMC129" s="420"/>
      <c r="JMD129" s="420"/>
      <c r="JME129" s="420"/>
      <c r="JMF129" s="420"/>
      <c r="JMG129" s="420"/>
      <c r="JMH129" s="420"/>
      <c r="JMI129" s="420"/>
      <c r="JMJ129" s="420"/>
      <c r="JMK129" s="420"/>
      <c r="JML129" s="420"/>
      <c r="JMM129" s="420"/>
      <c r="JMN129" s="420"/>
      <c r="JMO129" s="420"/>
      <c r="JMP129" s="420"/>
      <c r="JMQ129" s="420"/>
      <c r="JMR129" s="420"/>
      <c r="JMS129" s="420"/>
      <c r="JMT129" s="420"/>
      <c r="JMU129" s="420"/>
      <c r="JMV129" s="420"/>
      <c r="JMW129" s="420"/>
      <c r="JMX129" s="420"/>
      <c r="JMY129" s="420"/>
      <c r="JMZ129" s="420"/>
      <c r="JNA129" s="420"/>
      <c r="JNB129" s="420"/>
      <c r="JNC129" s="420"/>
      <c r="JND129" s="420"/>
      <c r="JNE129" s="420"/>
      <c r="JNF129" s="420"/>
      <c r="JNG129" s="420"/>
      <c r="JNH129" s="420"/>
      <c r="JNI129" s="420"/>
      <c r="JNJ129" s="420"/>
      <c r="JNK129" s="420"/>
      <c r="JNL129" s="420"/>
      <c r="JNM129" s="420"/>
      <c r="JNN129" s="420"/>
      <c r="JNO129" s="420"/>
      <c r="JNP129" s="420"/>
      <c r="JNQ129" s="420"/>
      <c r="JNR129" s="420"/>
      <c r="JNS129" s="420"/>
      <c r="JNT129" s="420"/>
      <c r="JNU129" s="420"/>
      <c r="JNV129" s="420"/>
      <c r="JNW129" s="420"/>
      <c r="JNX129" s="420"/>
      <c r="JNY129" s="420"/>
      <c r="JNZ129" s="420"/>
      <c r="JOA129" s="420"/>
      <c r="JOB129" s="420"/>
      <c r="JOC129" s="420"/>
      <c r="JOD129" s="420"/>
      <c r="JOE129" s="420"/>
      <c r="JOF129" s="420"/>
      <c r="JOG129" s="420"/>
      <c r="JOH129" s="420"/>
      <c r="JOI129" s="420"/>
      <c r="JOJ129" s="420"/>
      <c r="JOK129" s="420"/>
      <c r="JOL129" s="420"/>
      <c r="JOM129" s="420"/>
      <c r="JON129" s="420"/>
      <c r="JOO129" s="420"/>
      <c r="JOP129" s="420"/>
      <c r="JOQ129" s="420"/>
      <c r="JOR129" s="420"/>
      <c r="JOS129" s="420"/>
      <c r="JOT129" s="420"/>
      <c r="JOU129" s="420"/>
      <c r="JOV129" s="420"/>
      <c r="JOW129" s="420"/>
      <c r="JOX129" s="420"/>
      <c r="JOY129" s="420"/>
      <c r="JOZ129" s="420"/>
      <c r="JPA129" s="420"/>
      <c r="JPB129" s="420"/>
      <c r="JPC129" s="420"/>
      <c r="JPD129" s="420"/>
      <c r="JPE129" s="420"/>
      <c r="JPF129" s="420"/>
      <c r="JPG129" s="420"/>
      <c r="JPH129" s="420"/>
      <c r="JPI129" s="420"/>
      <c r="JPJ129" s="420"/>
      <c r="JPK129" s="420"/>
      <c r="JPL129" s="420"/>
      <c r="JPM129" s="420"/>
      <c r="JPN129" s="420"/>
      <c r="JPO129" s="420"/>
      <c r="JPP129" s="420"/>
      <c r="JPQ129" s="420"/>
      <c r="JPR129" s="420"/>
      <c r="JPS129" s="420"/>
      <c r="JPT129" s="420"/>
      <c r="JPU129" s="420"/>
      <c r="JPV129" s="420"/>
      <c r="JPW129" s="420"/>
      <c r="JPX129" s="420"/>
      <c r="JPY129" s="420"/>
      <c r="JPZ129" s="420"/>
      <c r="JQA129" s="420"/>
      <c r="JQB129" s="420"/>
      <c r="JQC129" s="420"/>
      <c r="JQD129" s="420"/>
      <c r="JQE129" s="420"/>
      <c r="JQF129" s="420"/>
      <c r="JQG129" s="420"/>
      <c r="JQH129" s="420"/>
      <c r="JQI129" s="420"/>
      <c r="JQJ129" s="420"/>
      <c r="JQK129" s="420"/>
      <c r="JQL129" s="420"/>
      <c r="JQM129" s="420"/>
      <c r="JQN129" s="420"/>
      <c r="JQO129" s="420"/>
      <c r="JQP129" s="420"/>
      <c r="JQQ129" s="420"/>
      <c r="JQR129" s="420"/>
      <c r="JQS129" s="420"/>
      <c r="JQT129" s="420"/>
      <c r="JQU129" s="420"/>
      <c r="JQV129" s="420"/>
      <c r="JQW129" s="420"/>
      <c r="JQX129" s="420"/>
      <c r="JQY129" s="420"/>
      <c r="JQZ129" s="420"/>
      <c r="JRA129" s="420"/>
      <c r="JRB129" s="420"/>
      <c r="JRC129" s="420"/>
      <c r="JRD129" s="420"/>
      <c r="JRE129" s="420"/>
      <c r="JRF129" s="420"/>
      <c r="JRG129" s="420"/>
      <c r="JRH129" s="420"/>
      <c r="JRI129" s="420"/>
      <c r="JRJ129" s="420"/>
      <c r="JRK129" s="420"/>
      <c r="JRL129" s="420"/>
      <c r="JRM129" s="420"/>
      <c r="JRN129" s="420"/>
      <c r="JRO129" s="420"/>
      <c r="JRP129" s="420"/>
      <c r="JRQ129" s="420"/>
      <c r="JRR129" s="420"/>
      <c r="JRS129" s="420"/>
      <c r="JRT129" s="420"/>
      <c r="JRU129" s="420"/>
      <c r="JRV129" s="420"/>
      <c r="JRW129" s="420"/>
      <c r="JRX129" s="420"/>
      <c r="JRY129" s="420"/>
      <c r="JRZ129" s="420"/>
      <c r="JSA129" s="420"/>
      <c r="JSB129" s="420"/>
      <c r="JSC129" s="420"/>
      <c r="JSD129" s="420"/>
      <c r="JSE129" s="420"/>
      <c r="JSF129" s="420"/>
      <c r="JSG129" s="420"/>
      <c r="JSH129" s="420"/>
      <c r="JSI129" s="420"/>
      <c r="JSJ129" s="420"/>
      <c r="JSK129" s="420"/>
      <c r="JSL129" s="420"/>
      <c r="JSM129" s="420"/>
      <c r="JSN129" s="420"/>
      <c r="JSO129" s="420"/>
      <c r="JSP129" s="420"/>
      <c r="JSQ129" s="420"/>
      <c r="JSR129" s="420"/>
      <c r="JSS129" s="420"/>
      <c r="JST129" s="420"/>
      <c r="JSU129" s="420"/>
      <c r="JSV129" s="420"/>
      <c r="JSW129" s="420"/>
      <c r="JSX129" s="420"/>
      <c r="JSY129" s="420"/>
      <c r="JSZ129" s="420"/>
      <c r="JTA129" s="420"/>
      <c r="JTB129" s="420"/>
      <c r="JTC129" s="420"/>
      <c r="JTD129" s="420"/>
      <c r="JTE129" s="420"/>
      <c r="JTF129" s="420"/>
      <c r="JTG129" s="420"/>
      <c r="JTH129" s="420"/>
      <c r="JTI129" s="420"/>
      <c r="JTJ129" s="420"/>
      <c r="JTK129" s="420"/>
      <c r="JTL129" s="420"/>
      <c r="JTM129" s="420"/>
      <c r="JTN129" s="420"/>
      <c r="JTO129" s="420"/>
      <c r="JTP129" s="420"/>
      <c r="JTQ129" s="420"/>
      <c r="JTR129" s="420"/>
      <c r="JTS129" s="420"/>
      <c r="JTT129" s="420"/>
      <c r="JTU129" s="420"/>
      <c r="JTV129" s="420"/>
      <c r="JTW129" s="420"/>
      <c r="JTX129" s="420"/>
      <c r="JTY129" s="420"/>
      <c r="JTZ129" s="420"/>
      <c r="JUA129" s="420"/>
      <c r="JUB129" s="420"/>
      <c r="JUC129" s="420"/>
      <c r="JUD129" s="420"/>
      <c r="JUE129" s="420"/>
      <c r="JUF129" s="420"/>
      <c r="JUG129" s="420"/>
      <c r="JUH129" s="420"/>
      <c r="JUI129" s="420"/>
      <c r="JUJ129" s="420"/>
      <c r="JUK129" s="420"/>
      <c r="JUL129" s="420"/>
      <c r="JUM129" s="420"/>
      <c r="JUN129" s="420"/>
      <c r="JUO129" s="420"/>
      <c r="JUP129" s="420"/>
      <c r="JUQ129" s="420"/>
      <c r="JUR129" s="420"/>
      <c r="JUS129" s="420"/>
      <c r="JUT129" s="420"/>
      <c r="JUU129" s="420"/>
      <c r="JUV129" s="420"/>
      <c r="JUW129" s="420"/>
      <c r="JUX129" s="420"/>
      <c r="JUY129" s="420"/>
      <c r="JUZ129" s="420"/>
      <c r="JVA129" s="420"/>
      <c r="JVB129" s="420"/>
      <c r="JVC129" s="420"/>
      <c r="JVD129" s="420"/>
      <c r="JVE129" s="420"/>
      <c r="JVF129" s="420"/>
      <c r="JVG129" s="420"/>
      <c r="JVH129" s="420"/>
      <c r="JVI129" s="420"/>
      <c r="JVJ129" s="420"/>
      <c r="JVK129" s="420"/>
      <c r="JVL129" s="420"/>
      <c r="JVM129" s="420"/>
      <c r="JVN129" s="420"/>
      <c r="JVO129" s="420"/>
      <c r="JVP129" s="420"/>
      <c r="JVQ129" s="420"/>
      <c r="JVR129" s="420"/>
      <c r="JVS129" s="420"/>
      <c r="JVT129" s="420"/>
      <c r="JVU129" s="420"/>
      <c r="JVV129" s="420"/>
      <c r="JVW129" s="420"/>
      <c r="JVX129" s="420"/>
      <c r="JVY129" s="420"/>
      <c r="JVZ129" s="420"/>
      <c r="JWA129" s="420"/>
      <c r="JWB129" s="420"/>
      <c r="JWC129" s="420"/>
      <c r="JWD129" s="420"/>
      <c r="JWE129" s="420"/>
      <c r="JWF129" s="420"/>
      <c r="JWG129" s="420"/>
      <c r="JWH129" s="420"/>
      <c r="JWI129" s="420"/>
      <c r="JWJ129" s="420"/>
      <c r="JWK129" s="420"/>
      <c r="JWL129" s="420"/>
      <c r="JWM129" s="420"/>
      <c r="JWN129" s="420"/>
      <c r="JWO129" s="420"/>
      <c r="JWP129" s="420"/>
      <c r="JWQ129" s="420"/>
      <c r="JWR129" s="420"/>
      <c r="JWS129" s="420"/>
      <c r="JWT129" s="420"/>
      <c r="JWU129" s="420"/>
      <c r="JWV129" s="420"/>
      <c r="JWW129" s="420"/>
      <c r="JWX129" s="420"/>
      <c r="JWY129" s="420"/>
      <c r="JWZ129" s="420"/>
      <c r="JXA129" s="420"/>
      <c r="JXB129" s="420"/>
      <c r="JXC129" s="420"/>
      <c r="JXD129" s="420"/>
      <c r="JXE129" s="420"/>
      <c r="JXF129" s="420"/>
      <c r="JXG129" s="420"/>
      <c r="JXH129" s="420"/>
      <c r="JXI129" s="420"/>
      <c r="JXJ129" s="420"/>
      <c r="JXK129" s="420"/>
      <c r="JXL129" s="420"/>
      <c r="JXM129" s="420"/>
      <c r="JXN129" s="420"/>
      <c r="JXO129" s="420"/>
      <c r="JXP129" s="420"/>
      <c r="JXQ129" s="420"/>
      <c r="JXR129" s="420"/>
      <c r="JXS129" s="420"/>
      <c r="JXT129" s="420"/>
      <c r="JXU129" s="420"/>
      <c r="JXV129" s="420"/>
      <c r="JXW129" s="420"/>
      <c r="JXX129" s="420"/>
      <c r="JXY129" s="420"/>
      <c r="JXZ129" s="420"/>
      <c r="JYA129" s="420"/>
      <c r="JYB129" s="420"/>
      <c r="JYC129" s="420"/>
      <c r="JYD129" s="420"/>
      <c r="JYE129" s="420"/>
      <c r="JYF129" s="420"/>
      <c r="JYG129" s="420"/>
      <c r="JYH129" s="420"/>
      <c r="JYI129" s="420"/>
      <c r="JYJ129" s="420"/>
      <c r="JYK129" s="420"/>
      <c r="JYL129" s="420"/>
      <c r="JYM129" s="420"/>
      <c r="JYN129" s="420"/>
      <c r="JYO129" s="420"/>
      <c r="JYP129" s="420"/>
      <c r="JYQ129" s="420"/>
      <c r="JYR129" s="420"/>
      <c r="JYS129" s="420"/>
      <c r="JYT129" s="420"/>
      <c r="JYU129" s="420"/>
      <c r="JYV129" s="420"/>
      <c r="JYW129" s="420"/>
      <c r="JYX129" s="420"/>
      <c r="JYY129" s="420"/>
      <c r="JYZ129" s="420"/>
      <c r="JZA129" s="420"/>
      <c r="JZB129" s="420"/>
      <c r="JZC129" s="420"/>
      <c r="JZD129" s="420"/>
      <c r="JZE129" s="420"/>
      <c r="JZF129" s="420"/>
      <c r="JZG129" s="420"/>
      <c r="JZH129" s="420"/>
      <c r="JZI129" s="420"/>
      <c r="JZJ129" s="420"/>
      <c r="JZK129" s="420"/>
      <c r="JZL129" s="420"/>
      <c r="JZM129" s="420"/>
      <c r="JZN129" s="420"/>
      <c r="JZO129" s="420"/>
      <c r="JZP129" s="420"/>
      <c r="JZQ129" s="420"/>
      <c r="JZR129" s="420"/>
      <c r="JZS129" s="420"/>
      <c r="JZT129" s="420"/>
      <c r="JZU129" s="420"/>
      <c r="JZV129" s="420"/>
      <c r="JZW129" s="420"/>
      <c r="JZX129" s="420"/>
      <c r="JZY129" s="420"/>
      <c r="JZZ129" s="420"/>
      <c r="KAA129" s="420"/>
      <c r="KAB129" s="420"/>
      <c r="KAC129" s="420"/>
      <c r="KAD129" s="420"/>
      <c r="KAE129" s="420"/>
      <c r="KAF129" s="420"/>
      <c r="KAG129" s="420"/>
      <c r="KAH129" s="420"/>
      <c r="KAI129" s="420"/>
      <c r="KAJ129" s="420"/>
      <c r="KAK129" s="420"/>
      <c r="KAL129" s="420"/>
      <c r="KAM129" s="420"/>
      <c r="KAN129" s="420"/>
      <c r="KAO129" s="420"/>
      <c r="KAP129" s="420"/>
      <c r="KAQ129" s="420"/>
      <c r="KAR129" s="420"/>
      <c r="KAS129" s="420"/>
      <c r="KAT129" s="420"/>
      <c r="KAU129" s="420"/>
      <c r="KAV129" s="420"/>
      <c r="KAW129" s="420"/>
      <c r="KAX129" s="420"/>
      <c r="KAY129" s="420"/>
      <c r="KAZ129" s="420"/>
      <c r="KBA129" s="420"/>
      <c r="KBB129" s="420"/>
      <c r="KBC129" s="420"/>
      <c r="KBD129" s="420"/>
      <c r="KBE129" s="420"/>
      <c r="KBF129" s="420"/>
      <c r="KBG129" s="420"/>
      <c r="KBH129" s="420"/>
      <c r="KBI129" s="420"/>
      <c r="KBJ129" s="420"/>
      <c r="KBK129" s="420"/>
      <c r="KBL129" s="420"/>
      <c r="KBM129" s="420"/>
      <c r="KBN129" s="420"/>
      <c r="KBO129" s="420"/>
      <c r="KBP129" s="420"/>
      <c r="KBQ129" s="420"/>
      <c r="KBR129" s="420"/>
      <c r="KBS129" s="420"/>
      <c r="KBT129" s="420"/>
      <c r="KBU129" s="420"/>
      <c r="KBV129" s="420"/>
      <c r="KBW129" s="420"/>
      <c r="KBX129" s="420"/>
      <c r="KBY129" s="420"/>
      <c r="KBZ129" s="420"/>
      <c r="KCA129" s="420"/>
      <c r="KCB129" s="420"/>
      <c r="KCC129" s="420"/>
      <c r="KCD129" s="420"/>
      <c r="KCE129" s="420"/>
      <c r="KCF129" s="420"/>
      <c r="KCG129" s="420"/>
      <c r="KCH129" s="420"/>
      <c r="KCI129" s="420"/>
      <c r="KCJ129" s="420"/>
      <c r="KCK129" s="420"/>
      <c r="KCL129" s="420"/>
      <c r="KCM129" s="420"/>
      <c r="KCN129" s="420"/>
      <c r="KCO129" s="420"/>
      <c r="KCP129" s="420"/>
      <c r="KCQ129" s="420"/>
      <c r="KCR129" s="420"/>
      <c r="KCS129" s="420"/>
      <c r="KCT129" s="420"/>
      <c r="KCU129" s="420"/>
      <c r="KCV129" s="420"/>
      <c r="KCW129" s="420"/>
      <c r="KCX129" s="420"/>
      <c r="KCY129" s="420"/>
      <c r="KCZ129" s="420"/>
      <c r="KDA129" s="420"/>
      <c r="KDB129" s="420"/>
      <c r="KDC129" s="420"/>
      <c r="KDD129" s="420"/>
      <c r="KDE129" s="420"/>
      <c r="KDF129" s="420"/>
      <c r="KDG129" s="420"/>
      <c r="KDH129" s="420"/>
      <c r="KDI129" s="420"/>
      <c r="KDJ129" s="420"/>
      <c r="KDK129" s="420"/>
      <c r="KDL129" s="420"/>
      <c r="KDM129" s="420"/>
      <c r="KDN129" s="420"/>
      <c r="KDO129" s="420"/>
      <c r="KDP129" s="420"/>
      <c r="KDQ129" s="420"/>
      <c r="KDR129" s="420"/>
      <c r="KDS129" s="420"/>
      <c r="KDT129" s="420"/>
      <c r="KDU129" s="420"/>
      <c r="KDV129" s="420"/>
      <c r="KDW129" s="420"/>
      <c r="KDX129" s="420"/>
      <c r="KDY129" s="420"/>
      <c r="KDZ129" s="420"/>
      <c r="KEA129" s="420"/>
      <c r="KEB129" s="420"/>
      <c r="KEC129" s="420"/>
      <c r="KED129" s="420"/>
      <c r="KEE129" s="420"/>
      <c r="KEF129" s="420"/>
      <c r="KEG129" s="420"/>
      <c r="KEH129" s="420"/>
      <c r="KEI129" s="420"/>
      <c r="KEJ129" s="420"/>
      <c r="KEK129" s="420"/>
      <c r="KEL129" s="420"/>
      <c r="KEM129" s="420"/>
      <c r="KEN129" s="420"/>
      <c r="KEO129" s="420"/>
      <c r="KEP129" s="420"/>
      <c r="KEQ129" s="420"/>
      <c r="KER129" s="420"/>
      <c r="KES129" s="420"/>
      <c r="KET129" s="420"/>
      <c r="KEU129" s="420"/>
      <c r="KEV129" s="420"/>
      <c r="KEW129" s="420"/>
      <c r="KEX129" s="420"/>
      <c r="KEY129" s="420"/>
      <c r="KEZ129" s="420"/>
      <c r="KFA129" s="420"/>
      <c r="KFB129" s="420"/>
      <c r="KFC129" s="420"/>
      <c r="KFD129" s="420"/>
      <c r="KFE129" s="420"/>
      <c r="KFF129" s="420"/>
      <c r="KFG129" s="420"/>
      <c r="KFH129" s="420"/>
      <c r="KFI129" s="420"/>
      <c r="KFJ129" s="420"/>
      <c r="KFK129" s="420"/>
      <c r="KFL129" s="420"/>
      <c r="KFM129" s="420"/>
      <c r="KFN129" s="420"/>
      <c r="KFO129" s="420"/>
      <c r="KFP129" s="420"/>
      <c r="KFQ129" s="420"/>
      <c r="KFR129" s="420"/>
      <c r="KFS129" s="420"/>
      <c r="KFT129" s="420"/>
      <c r="KFU129" s="420"/>
      <c r="KFV129" s="420"/>
      <c r="KFW129" s="420"/>
      <c r="KFX129" s="420"/>
      <c r="KFY129" s="420"/>
      <c r="KFZ129" s="420"/>
      <c r="KGA129" s="420"/>
      <c r="KGB129" s="420"/>
      <c r="KGC129" s="420"/>
      <c r="KGD129" s="420"/>
      <c r="KGE129" s="420"/>
      <c r="KGF129" s="420"/>
      <c r="KGG129" s="420"/>
      <c r="KGH129" s="420"/>
      <c r="KGI129" s="420"/>
      <c r="KGJ129" s="420"/>
      <c r="KGK129" s="420"/>
      <c r="KGL129" s="420"/>
      <c r="KGM129" s="420"/>
      <c r="KGN129" s="420"/>
      <c r="KGO129" s="420"/>
      <c r="KGP129" s="420"/>
      <c r="KGQ129" s="420"/>
      <c r="KGR129" s="420"/>
      <c r="KGS129" s="420"/>
      <c r="KGT129" s="420"/>
      <c r="KGU129" s="420"/>
      <c r="KGV129" s="420"/>
      <c r="KGW129" s="420"/>
      <c r="KGX129" s="420"/>
      <c r="KGY129" s="420"/>
      <c r="KGZ129" s="420"/>
      <c r="KHA129" s="420"/>
      <c r="KHB129" s="420"/>
      <c r="KHC129" s="420"/>
      <c r="KHD129" s="420"/>
      <c r="KHE129" s="420"/>
      <c r="KHF129" s="420"/>
      <c r="KHG129" s="420"/>
      <c r="KHH129" s="420"/>
      <c r="KHI129" s="420"/>
      <c r="KHJ129" s="420"/>
      <c r="KHK129" s="420"/>
      <c r="KHL129" s="420"/>
      <c r="KHM129" s="420"/>
      <c r="KHN129" s="420"/>
      <c r="KHO129" s="420"/>
      <c r="KHP129" s="420"/>
      <c r="KHQ129" s="420"/>
      <c r="KHR129" s="420"/>
      <c r="KHS129" s="420"/>
      <c r="KHT129" s="420"/>
      <c r="KHU129" s="420"/>
      <c r="KHV129" s="420"/>
      <c r="KHW129" s="420"/>
      <c r="KHX129" s="420"/>
      <c r="KHY129" s="420"/>
      <c r="KHZ129" s="420"/>
      <c r="KIA129" s="420"/>
      <c r="KIB129" s="420"/>
      <c r="KIC129" s="420"/>
      <c r="KID129" s="420"/>
      <c r="KIE129" s="420"/>
      <c r="KIF129" s="420"/>
      <c r="KIG129" s="420"/>
      <c r="KIH129" s="420"/>
      <c r="KII129" s="420"/>
      <c r="KIJ129" s="420"/>
      <c r="KIK129" s="420"/>
      <c r="KIL129" s="420"/>
      <c r="KIM129" s="420"/>
      <c r="KIN129" s="420"/>
      <c r="KIO129" s="420"/>
      <c r="KIP129" s="420"/>
      <c r="KIQ129" s="420"/>
      <c r="KIR129" s="420"/>
      <c r="KIS129" s="420"/>
      <c r="KIT129" s="420"/>
      <c r="KIU129" s="420"/>
      <c r="KIV129" s="420"/>
      <c r="KIW129" s="420"/>
      <c r="KIX129" s="420"/>
      <c r="KIY129" s="420"/>
      <c r="KIZ129" s="420"/>
      <c r="KJA129" s="420"/>
      <c r="KJB129" s="420"/>
      <c r="KJC129" s="420"/>
      <c r="KJD129" s="420"/>
      <c r="KJE129" s="420"/>
      <c r="KJF129" s="420"/>
      <c r="KJG129" s="420"/>
      <c r="KJH129" s="420"/>
      <c r="KJI129" s="420"/>
      <c r="KJJ129" s="420"/>
      <c r="KJK129" s="420"/>
      <c r="KJL129" s="420"/>
      <c r="KJM129" s="420"/>
      <c r="KJN129" s="420"/>
      <c r="KJO129" s="420"/>
      <c r="KJP129" s="420"/>
      <c r="KJQ129" s="420"/>
      <c r="KJR129" s="420"/>
      <c r="KJS129" s="420"/>
      <c r="KJT129" s="420"/>
      <c r="KJU129" s="420"/>
      <c r="KJV129" s="420"/>
      <c r="KJW129" s="420"/>
      <c r="KJX129" s="420"/>
      <c r="KJY129" s="420"/>
      <c r="KJZ129" s="420"/>
      <c r="KKA129" s="420"/>
      <c r="KKB129" s="420"/>
      <c r="KKC129" s="420"/>
      <c r="KKD129" s="420"/>
      <c r="KKE129" s="420"/>
      <c r="KKF129" s="420"/>
      <c r="KKG129" s="420"/>
      <c r="KKH129" s="420"/>
      <c r="KKI129" s="420"/>
      <c r="KKJ129" s="420"/>
      <c r="KKK129" s="420"/>
      <c r="KKL129" s="420"/>
      <c r="KKM129" s="420"/>
      <c r="KKN129" s="420"/>
      <c r="KKO129" s="420"/>
      <c r="KKP129" s="420"/>
      <c r="KKQ129" s="420"/>
      <c r="KKR129" s="420"/>
      <c r="KKS129" s="420"/>
      <c r="KKT129" s="420"/>
      <c r="KKU129" s="420"/>
      <c r="KKV129" s="420"/>
      <c r="KKW129" s="420"/>
      <c r="KKX129" s="420"/>
      <c r="KKY129" s="420"/>
      <c r="KKZ129" s="420"/>
      <c r="KLA129" s="420"/>
      <c r="KLB129" s="420"/>
      <c r="KLC129" s="420"/>
      <c r="KLD129" s="420"/>
      <c r="KLE129" s="420"/>
      <c r="KLF129" s="420"/>
      <c r="KLG129" s="420"/>
      <c r="KLH129" s="420"/>
      <c r="KLI129" s="420"/>
      <c r="KLJ129" s="420"/>
      <c r="KLK129" s="420"/>
      <c r="KLL129" s="420"/>
      <c r="KLM129" s="420"/>
      <c r="KLN129" s="420"/>
      <c r="KLO129" s="420"/>
      <c r="KLP129" s="420"/>
      <c r="KLQ129" s="420"/>
      <c r="KLR129" s="420"/>
      <c r="KLS129" s="420"/>
      <c r="KLT129" s="420"/>
      <c r="KLU129" s="420"/>
      <c r="KLV129" s="420"/>
      <c r="KLW129" s="420"/>
      <c r="KLX129" s="420"/>
      <c r="KLY129" s="420"/>
      <c r="KLZ129" s="420"/>
      <c r="KMA129" s="420"/>
      <c r="KMB129" s="420"/>
      <c r="KMC129" s="420"/>
      <c r="KMD129" s="420"/>
      <c r="KME129" s="420"/>
      <c r="KMF129" s="420"/>
      <c r="KMG129" s="420"/>
      <c r="KMH129" s="420"/>
      <c r="KMI129" s="420"/>
      <c r="KMJ129" s="420"/>
      <c r="KMK129" s="420"/>
      <c r="KML129" s="420"/>
      <c r="KMM129" s="420"/>
      <c r="KMN129" s="420"/>
      <c r="KMO129" s="420"/>
      <c r="KMP129" s="420"/>
      <c r="KMQ129" s="420"/>
      <c r="KMR129" s="420"/>
      <c r="KMS129" s="420"/>
      <c r="KMT129" s="420"/>
      <c r="KMU129" s="420"/>
      <c r="KMV129" s="420"/>
      <c r="KMW129" s="420"/>
      <c r="KMX129" s="420"/>
      <c r="KMY129" s="420"/>
      <c r="KMZ129" s="420"/>
      <c r="KNA129" s="420"/>
      <c r="KNB129" s="420"/>
      <c r="KNC129" s="420"/>
      <c r="KND129" s="420"/>
      <c r="KNE129" s="420"/>
      <c r="KNF129" s="420"/>
      <c r="KNG129" s="420"/>
      <c r="KNH129" s="420"/>
      <c r="KNI129" s="420"/>
      <c r="KNJ129" s="420"/>
      <c r="KNK129" s="420"/>
      <c r="KNL129" s="420"/>
      <c r="KNM129" s="420"/>
      <c r="KNN129" s="420"/>
      <c r="KNO129" s="420"/>
      <c r="KNP129" s="420"/>
      <c r="KNQ129" s="420"/>
      <c r="KNR129" s="420"/>
      <c r="KNS129" s="420"/>
      <c r="KNT129" s="420"/>
      <c r="KNU129" s="420"/>
      <c r="KNV129" s="420"/>
      <c r="KNW129" s="420"/>
      <c r="KNX129" s="420"/>
      <c r="KNY129" s="420"/>
      <c r="KNZ129" s="420"/>
      <c r="KOA129" s="420"/>
      <c r="KOB129" s="420"/>
      <c r="KOC129" s="420"/>
      <c r="KOD129" s="420"/>
      <c r="KOE129" s="420"/>
      <c r="KOF129" s="420"/>
      <c r="KOG129" s="420"/>
      <c r="KOH129" s="420"/>
      <c r="KOI129" s="420"/>
      <c r="KOJ129" s="420"/>
      <c r="KOK129" s="420"/>
      <c r="KOL129" s="420"/>
      <c r="KOM129" s="420"/>
      <c r="KON129" s="420"/>
      <c r="KOO129" s="420"/>
      <c r="KOP129" s="420"/>
      <c r="KOQ129" s="420"/>
      <c r="KOR129" s="420"/>
      <c r="KOS129" s="420"/>
      <c r="KOT129" s="420"/>
      <c r="KOU129" s="420"/>
      <c r="KOV129" s="420"/>
      <c r="KOW129" s="420"/>
      <c r="KOX129" s="420"/>
      <c r="KOY129" s="420"/>
      <c r="KOZ129" s="420"/>
      <c r="KPA129" s="420"/>
      <c r="KPB129" s="420"/>
      <c r="KPC129" s="420"/>
      <c r="KPD129" s="420"/>
      <c r="KPE129" s="420"/>
      <c r="KPF129" s="420"/>
      <c r="KPG129" s="420"/>
      <c r="KPH129" s="420"/>
      <c r="KPI129" s="420"/>
      <c r="KPJ129" s="420"/>
      <c r="KPK129" s="420"/>
      <c r="KPL129" s="420"/>
      <c r="KPM129" s="420"/>
      <c r="KPN129" s="420"/>
      <c r="KPO129" s="420"/>
      <c r="KPP129" s="420"/>
      <c r="KPQ129" s="420"/>
      <c r="KPR129" s="420"/>
      <c r="KPS129" s="420"/>
      <c r="KPT129" s="420"/>
      <c r="KPU129" s="420"/>
      <c r="KPV129" s="420"/>
      <c r="KPW129" s="420"/>
      <c r="KPX129" s="420"/>
      <c r="KPY129" s="420"/>
      <c r="KPZ129" s="420"/>
      <c r="KQA129" s="420"/>
      <c r="KQB129" s="420"/>
      <c r="KQC129" s="420"/>
      <c r="KQD129" s="420"/>
      <c r="KQE129" s="420"/>
      <c r="KQF129" s="420"/>
      <c r="KQG129" s="420"/>
      <c r="KQH129" s="420"/>
      <c r="KQI129" s="420"/>
      <c r="KQJ129" s="420"/>
      <c r="KQK129" s="420"/>
      <c r="KQL129" s="420"/>
      <c r="KQM129" s="420"/>
      <c r="KQN129" s="420"/>
      <c r="KQO129" s="420"/>
      <c r="KQP129" s="420"/>
      <c r="KQQ129" s="420"/>
      <c r="KQR129" s="420"/>
      <c r="KQS129" s="420"/>
      <c r="KQT129" s="420"/>
      <c r="KQU129" s="420"/>
      <c r="KQV129" s="420"/>
      <c r="KQW129" s="420"/>
      <c r="KQX129" s="420"/>
      <c r="KQY129" s="420"/>
      <c r="KQZ129" s="420"/>
      <c r="KRA129" s="420"/>
      <c r="KRB129" s="420"/>
      <c r="KRC129" s="420"/>
      <c r="KRD129" s="420"/>
      <c r="KRE129" s="420"/>
      <c r="KRF129" s="420"/>
      <c r="KRG129" s="420"/>
      <c r="KRH129" s="420"/>
      <c r="KRI129" s="420"/>
      <c r="KRJ129" s="420"/>
      <c r="KRK129" s="420"/>
      <c r="KRL129" s="420"/>
      <c r="KRM129" s="420"/>
      <c r="KRN129" s="420"/>
      <c r="KRO129" s="420"/>
      <c r="KRP129" s="420"/>
      <c r="KRQ129" s="420"/>
      <c r="KRR129" s="420"/>
      <c r="KRS129" s="420"/>
      <c r="KRT129" s="420"/>
      <c r="KRU129" s="420"/>
      <c r="KRV129" s="420"/>
      <c r="KRW129" s="420"/>
      <c r="KRX129" s="420"/>
      <c r="KRY129" s="420"/>
      <c r="KRZ129" s="420"/>
      <c r="KSA129" s="420"/>
      <c r="KSB129" s="420"/>
      <c r="KSC129" s="420"/>
      <c r="KSD129" s="420"/>
      <c r="KSE129" s="420"/>
      <c r="KSF129" s="420"/>
      <c r="KSG129" s="420"/>
      <c r="KSH129" s="420"/>
      <c r="KSI129" s="420"/>
      <c r="KSJ129" s="420"/>
      <c r="KSK129" s="420"/>
      <c r="KSL129" s="420"/>
      <c r="KSM129" s="420"/>
      <c r="KSN129" s="420"/>
      <c r="KSO129" s="420"/>
      <c r="KSP129" s="420"/>
      <c r="KSQ129" s="420"/>
      <c r="KSR129" s="420"/>
      <c r="KSS129" s="420"/>
      <c r="KST129" s="420"/>
      <c r="KSU129" s="420"/>
      <c r="KSV129" s="420"/>
      <c r="KSW129" s="420"/>
      <c r="KSX129" s="420"/>
      <c r="KSY129" s="420"/>
      <c r="KSZ129" s="420"/>
      <c r="KTA129" s="420"/>
      <c r="KTB129" s="420"/>
      <c r="KTC129" s="420"/>
      <c r="KTD129" s="420"/>
      <c r="KTE129" s="420"/>
      <c r="KTF129" s="420"/>
      <c r="KTG129" s="420"/>
      <c r="KTH129" s="420"/>
      <c r="KTI129" s="420"/>
      <c r="KTJ129" s="420"/>
      <c r="KTK129" s="420"/>
      <c r="KTL129" s="420"/>
      <c r="KTM129" s="420"/>
      <c r="KTN129" s="420"/>
      <c r="KTO129" s="420"/>
      <c r="KTP129" s="420"/>
      <c r="KTQ129" s="420"/>
      <c r="KTR129" s="420"/>
      <c r="KTS129" s="420"/>
      <c r="KTT129" s="420"/>
      <c r="KTU129" s="420"/>
      <c r="KTV129" s="420"/>
      <c r="KTW129" s="420"/>
      <c r="KTX129" s="420"/>
      <c r="KTY129" s="420"/>
      <c r="KTZ129" s="420"/>
      <c r="KUA129" s="420"/>
      <c r="KUB129" s="420"/>
      <c r="KUC129" s="420"/>
      <c r="KUD129" s="420"/>
      <c r="KUE129" s="420"/>
      <c r="KUF129" s="420"/>
      <c r="KUG129" s="420"/>
      <c r="KUH129" s="420"/>
      <c r="KUI129" s="420"/>
      <c r="KUJ129" s="420"/>
      <c r="KUK129" s="420"/>
      <c r="KUL129" s="420"/>
      <c r="KUM129" s="420"/>
      <c r="KUN129" s="420"/>
      <c r="KUO129" s="420"/>
      <c r="KUP129" s="420"/>
      <c r="KUQ129" s="420"/>
      <c r="KUR129" s="420"/>
      <c r="KUS129" s="420"/>
      <c r="KUT129" s="420"/>
      <c r="KUU129" s="420"/>
      <c r="KUV129" s="420"/>
      <c r="KUW129" s="420"/>
      <c r="KUX129" s="420"/>
      <c r="KUY129" s="420"/>
      <c r="KUZ129" s="420"/>
      <c r="KVA129" s="420"/>
      <c r="KVB129" s="420"/>
      <c r="KVC129" s="420"/>
      <c r="KVD129" s="420"/>
      <c r="KVE129" s="420"/>
      <c r="KVF129" s="420"/>
      <c r="KVG129" s="420"/>
      <c r="KVH129" s="420"/>
      <c r="KVI129" s="420"/>
      <c r="KVJ129" s="420"/>
      <c r="KVK129" s="420"/>
      <c r="KVL129" s="420"/>
      <c r="KVM129" s="420"/>
      <c r="KVN129" s="420"/>
      <c r="KVO129" s="420"/>
      <c r="KVP129" s="420"/>
      <c r="KVQ129" s="420"/>
      <c r="KVR129" s="420"/>
      <c r="KVS129" s="420"/>
      <c r="KVT129" s="420"/>
      <c r="KVU129" s="420"/>
      <c r="KVV129" s="420"/>
      <c r="KVW129" s="420"/>
      <c r="KVX129" s="420"/>
      <c r="KVY129" s="420"/>
      <c r="KVZ129" s="420"/>
      <c r="KWA129" s="420"/>
      <c r="KWB129" s="420"/>
      <c r="KWC129" s="420"/>
      <c r="KWD129" s="420"/>
      <c r="KWE129" s="420"/>
      <c r="KWF129" s="420"/>
      <c r="KWG129" s="420"/>
      <c r="KWH129" s="420"/>
      <c r="KWI129" s="420"/>
      <c r="KWJ129" s="420"/>
      <c r="KWK129" s="420"/>
      <c r="KWL129" s="420"/>
      <c r="KWM129" s="420"/>
      <c r="KWN129" s="420"/>
      <c r="KWO129" s="420"/>
      <c r="KWP129" s="420"/>
      <c r="KWQ129" s="420"/>
      <c r="KWR129" s="420"/>
      <c r="KWS129" s="420"/>
      <c r="KWT129" s="420"/>
      <c r="KWU129" s="420"/>
      <c r="KWV129" s="420"/>
      <c r="KWW129" s="420"/>
      <c r="KWX129" s="420"/>
      <c r="KWY129" s="420"/>
      <c r="KWZ129" s="420"/>
      <c r="KXA129" s="420"/>
      <c r="KXB129" s="420"/>
      <c r="KXC129" s="420"/>
      <c r="KXD129" s="420"/>
      <c r="KXE129" s="420"/>
      <c r="KXF129" s="420"/>
      <c r="KXG129" s="420"/>
      <c r="KXH129" s="420"/>
      <c r="KXI129" s="420"/>
      <c r="KXJ129" s="420"/>
      <c r="KXK129" s="420"/>
      <c r="KXL129" s="420"/>
      <c r="KXM129" s="420"/>
      <c r="KXN129" s="420"/>
      <c r="KXO129" s="420"/>
      <c r="KXP129" s="420"/>
      <c r="KXQ129" s="420"/>
      <c r="KXR129" s="420"/>
      <c r="KXS129" s="420"/>
      <c r="KXT129" s="420"/>
      <c r="KXU129" s="420"/>
      <c r="KXV129" s="420"/>
      <c r="KXW129" s="420"/>
      <c r="KXX129" s="420"/>
      <c r="KXY129" s="420"/>
      <c r="KXZ129" s="420"/>
      <c r="KYA129" s="420"/>
      <c r="KYB129" s="420"/>
      <c r="KYC129" s="420"/>
      <c r="KYD129" s="420"/>
      <c r="KYE129" s="420"/>
      <c r="KYF129" s="420"/>
      <c r="KYG129" s="420"/>
      <c r="KYH129" s="420"/>
      <c r="KYI129" s="420"/>
      <c r="KYJ129" s="420"/>
      <c r="KYK129" s="420"/>
      <c r="KYL129" s="420"/>
      <c r="KYM129" s="420"/>
      <c r="KYN129" s="420"/>
      <c r="KYO129" s="420"/>
      <c r="KYP129" s="420"/>
      <c r="KYQ129" s="420"/>
      <c r="KYR129" s="420"/>
      <c r="KYS129" s="420"/>
      <c r="KYT129" s="420"/>
      <c r="KYU129" s="420"/>
      <c r="KYV129" s="420"/>
      <c r="KYW129" s="420"/>
      <c r="KYX129" s="420"/>
      <c r="KYY129" s="420"/>
      <c r="KYZ129" s="420"/>
      <c r="KZA129" s="420"/>
      <c r="KZB129" s="420"/>
      <c r="KZC129" s="420"/>
      <c r="KZD129" s="420"/>
      <c r="KZE129" s="420"/>
      <c r="KZF129" s="420"/>
      <c r="KZG129" s="420"/>
      <c r="KZH129" s="420"/>
      <c r="KZI129" s="420"/>
      <c r="KZJ129" s="420"/>
      <c r="KZK129" s="420"/>
      <c r="KZL129" s="420"/>
      <c r="KZM129" s="420"/>
      <c r="KZN129" s="420"/>
      <c r="KZO129" s="420"/>
      <c r="KZP129" s="420"/>
      <c r="KZQ129" s="420"/>
      <c r="KZR129" s="420"/>
      <c r="KZS129" s="420"/>
      <c r="KZT129" s="420"/>
      <c r="KZU129" s="420"/>
      <c r="KZV129" s="420"/>
      <c r="KZW129" s="420"/>
      <c r="KZX129" s="420"/>
      <c r="KZY129" s="420"/>
      <c r="KZZ129" s="420"/>
      <c r="LAA129" s="420"/>
      <c r="LAB129" s="420"/>
      <c r="LAC129" s="420"/>
      <c r="LAD129" s="420"/>
      <c r="LAE129" s="420"/>
      <c r="LAF129" s="420"/>
      <c r="LAG129" s="420"/>
      <c r="LAH129" s="420"/>
      <c r="LAI129" s="420"/>
      <c r="LAJ129" s="420"/>
      <c r="LAK129" s="420"/>
      <c r="LAL129" s="420"/>
      <c r="LAM129" s="420"/>
      <c r="LAN129" s="420"/>
      <c r="LAO129" s="420"/>
      <c r="LAP129" s="420"/>
      <c r="LAQ129" s="420"/>
      <c r="LAR129" s="420"/>
      <c r="LAS129" s="420"/>
      <c r="LAT129" s="420"/>
      <c r="LAU129" s="420"/>
      <c r="LAV129" s="420"/>
      <c r="LAW129" s="420"/>
      <c r="LAX129" s="420"/>
      <c r="LAY129" s="420"/>
      <c r="LAZ129" s="420"/>
      <c r="LBA129" s="420"/>
      <c r="LBB129" s="420"/>
      <c r="LBC129" s="420"/>
      <c r="LBD129" s="420"/>
      <c r="LBE129" s="420"/>
      <c r="LBF129" s="420"/>
      <c r="LBG129" s="420"/>
      <c r="LBH129" s="420"/>
      <c r="LBI129" s="420"/>
      <c r="LBJ129" s="420"/>
      <c r="LBK129" s="420"/>
      <c r="LBL129" s="420"/>
      <c r="LBM129" s="420"/>
      <c r="LBN129" s="420"/>
      <c r="LBO129" s="420"/>
      <c r="LBP129" s="420"/>
      <c r="LBQ129" s="420"/>
      <c r="LBR129" s="420"/>
      <c r="LBS129" s="420"/>
      <c r="LBT129" s="420"/>
      <c r="LBU129" s="420"/>
      <c r="LBV129" s="420"/>
      <c r="LBW129" s="420"/>
      <c r="LBX129" s="420"/>
      <c r="LBY129" s="420"/>
      <c r="LBZ129" s="420"/>
      <c r="LCA129" s="420"/>
      <c r="LCB129" s="420"/>
      <c r="LCC129" s="420"/>
      <c r="LCD129" s="420"/>
      <c r="LCE129" s="420"/>
      <c r="LCF129" s="420"/>
      <c r="LCG129" s="420"/>
      <c r="LCH129" s="420"/>
      <c r="LCI129" s="420"/>
      <c r="LCJ129" s="420"/>
      <c r="LCK129" s="420"/>
      <c r="LCL129" s="420"/>
      <c r="LCM129" s="420"/>
      <c r="LCN129" s="420"/>
      <c r="LCO129" s="420"/>
      <c r="LCP129" s="420"/>
      <c r="LCQ129" s="420"/>
      <c r="LCR129" s="420"/>
      <c r="LCS129" s="420"/>
      <c r="LCT129" s="420"/>
      <c r="LCU129" s="420"/>
      <c r="LCV129" s="420"/>
      <c r="LCW129" s="420"/>
      <c r="LCX129" s="420"/>
      <c r="LCY129" s="420"/>
      <c r="LCZ129" s="420"/>
      <c r="LDA129" s="420"/>
      <c r="LDB129" s="420"/>
      <c r="LDC129" s="420"/>
      <c r="LDD129" s="420"/>
      <c r="LDE129" s="420"/>
      <c r="LDF129" s="420"/>
      <c r="LDG129" s="420"/>
      <c r="LDH129" s="420"/>
      <c r="LDI129" s="420"/>
      <c r="LDJ129" s="420"/>
      <c r="LDK129" s="420"/>
      <c r="LDL129" s="420"/>
      <c r="LDM129" s="420"/>
      <c r="LDN129" s="420"/>
      <c r="LDO129" s="420"/>
      <c r="LDP129" s="420"/>
      <c r="LDQ129" s="420"/>
      <c r="LDR129" s="420"/>
      <c r="LDS129" s="420"/>
      <c r="LDT129" s="420"/>
      <c r="LDU129" s="420"/>
      <c r="LDV129" s="420"/>
      <c r="LDW129" s="420"/>
      <c r="LDX129" s="420"/>
      <c r="LDY129" s="420"/>
      <c r="LDZ129" s="420"/>
      <c r="LEA129" s="420"/>
      <c r="LEB129" s="420"/>
      <c r="LEC129" s="420"/>
      <c r="LED129" s="420"/>
      <c r="LEE129" s="420"/>
      <c r="LEF129" s="420"/>
      <c r="LEG129" s="420"/>
      <c r="LEH129" s="420"/>
      <c r="LEI129" s="420"/>
      <c r="LEJ129" s="420"/>
      <c r="LEK129" s="420"/>
      <c r="LEL129" s="420"/>
      <c r="LEM129" s="420"/>
      <c r="LEN129" s="420"/>
      <c r="LEO129" s="420"/>
      <c r="LEP129" s="420"/>
      <c r="LEQ129" s="420"/>
      <c r="LER129" s="420"/>
      <c r="LES129" s="420"/>
      <c r="LET129" s="420"/>
      <c r="LEU129" s="420"/>
      <c r="LEV129" s="420"/>
      <c r="LEW129" s="420"/>
      <c r="LEX129" s="420"/>
      <c r="LEY129" s="420"/>
      <c r="LEZ129" s="420"/>
      <c r="LFA129" s="420"/>
      <c r="LFB129" s="420"/>
      <c r="LFC129" s="420"/>
      <c r="LFD129" s="420"/>
      <c r="LFE129" s="420"/>
      <c r="LFF129" s="420"/>
      <c r="LFG129" s="420"/>
      <c r="LFH129" s="420"/>
      <c r="LFI129" s="420"/>
      <c r="LFJ129" s="420"/>
      <c r="LFK129" s="420"/>
      <c r="LFL129" s="420"/>
      <c r="LFM129" s="420"/>
      <c r="LFN129" s="420"/>
      <c r="LFO129" s="420"/>
      <c r="LFP129" s="420"/>
      <c r="LFQ129" s="420"/>
      <c r="LFR129" s="420"/>
      <c r="LFS129" s="420"/>
      <c r="LFT129" s="420"/>
      <c r="LFU129" s="420"/>
      <c r="LFV129" s="420"/>
      <c r="LFW129" s="420"/>
      <c r="LFX129" s="420"/>
      <c r="LFY129" s="420"/>
      <c r="LFZ129" s="420"/>
      <c r="LGA129" s="420"/>
      <c r="LGB129" s="420"/>
      <c r="LGC129" s="420"/>
      <c r="LGD129" s="420"/>
      <c r="LGE129" s="420"/>
      <c r="LGF129" s="420"/>
      <c r="LGG129" s="420"/>
      <c r="LGH129" s="420"/>
      <c r="LGI129" s="420"/>
      <c r="LGJ129" s="420"/>
      <c r="LGK129" s="420"/>
      <c r="LGL129" s="420"/>
      <c r="LGM129" s="420"/>
      <c r="LGN129" s="420"/>
      <c r="LGO129" s="420"/>
      <c r="LGP129" s="420"/>
      <c r="LGQ129" s="420"/>
      <c r="LGR129" s="420"/>
      <c r="LGS129" s="420"/>
      <c r="LGT129" s="420"/>
      <c r="LGU129" s="420"/>
      <c r="LGV129" s="420"/>
      <c r="LGW129" s="420"/>
      <c r="LGX129" s="420"/>
      <c r="LGY129" s="420"/>
      <c r="LGZ129" s="420"/>
      <c r="LHA129" s="420"/>
      <c r="LHB129" s="420"/>
      <c r="LHC129" s="420"/>
      <c r="LHD129" s="420"/>
      <c r="LHE129" s="420"/>
      <c r="LHF129" s="420"/>
      <c r="LHG129" s="420"/>
      <c r="LHH129" s="420"/>
      <c r="LHI129" s="420"/>
      <c r="LHJ129" s="420"/>
      <c r="LHK129" s="420"/>
      <c r="LHL129" s="420"/>
      <c r="LHM129" s="420"/>
      <c r="LHN129" s="420"/>
      <c r="LHO129" s="420"/>
      <c r="LHP129" s="420"/>
      <c r="LHQ129" s="420"/>
      <c r="LHR129" s="420"/>
      <c r="LHS129" s="420"/>
      <c r="LHT129" s="420"/>
      <c r="LHU129" s="420"/>
      <c r="LHV129" s="420"/>
      <c r="LHW129" s="420"/>
      <c r="LHX129" s="420"/>
      <c r="LHY129" s="420"/>
      <c r="LHZ129" s="420"/>
      <c r="LIA129" s="420"/>
      <c r="LIB129" s="420"/>
      <c r="LIC129" s="420"/>
      <c r="LID129" s="420"/>
      <c r="LIE129" s="420"/>
      <c r="LIF129" s="420"/>
      <c r="LIG129" s="420"/>
      <c r="LIH129" s="420"/>
      <c r="LII129" s="420"/>
      <c r="LIJ129" s="420"/>
      <c r="LIK129" s="420"/>
      <c r="LIL129" s="420"/>
      <c r="LIM129" s="420"/>
      <c r="LIN129" s="420"/>
      <c r="LIO129" s="420"/>
      <c r="LIP129" s="420"/>
      <c r="LIQ129" s="420"/>
      <c r="LIR129" s="420"/>
      <c r="LIS129" s="420"/>
      <c r="LIT129" s="420"/>
      <c r="LIU129" s="420"/>
      <c r="LIV129" s="420"/>
      <c r="LIW129" s="420"/>
      <c r="LIX129" s="420"/>
      <c r="LIY129" s="420"/>
      <c r="LIZ129" s="420"/>
      <c r="LJA129" s="420"/>
      <c r="LJB129" s="420"/>
      <c r="LJC129" s="420"/>
      <c r="LJD129" s="420"/>
      <c r="LJE129" s="420"/>
      <c r="LJF129" s="420"/>
      <c r="LJG129" s="420"/>
      <c r="LJH129" s="420"/>
      <c r="LJI129" s="420"/>
      <c r="LJJ129" s="420"/>
      <c r="LJK129" s="420"/>
      <c r="LJL129" s="420"/>
      <c r="LJM129" s="420"/>
      <c r="LJN129" s="420"/>
      <c r="LJO129" s="420"/>
      <c r="LJP129" s="420"/>
      <c r="LJQ129" s="420"/>
      <c r="LJR129" s="420"/>
      <c r="LJS129" s="420"/>
      <c r="LJT129" s="420"/>
      <c r="LJU129" s="420"/>
      <c r="LJV129" s="420"/>
      <c r="LJW129" s="420"/>
      <c r="LJX129" s="420"/>
      <c r="LJY129" s="420"/>
      <c r="LJZ129" s="420"/>
      <c r="LKA129" s="420"/>
      <c r="LKB129" s="420"/>
      <c r="LKC129" s="420"/>
      <c r="LKD129" s="420"/>
      <c r="LKE129" s="420"/>
      <c r="LKF129" s="420"/>
      <c r="LKG129" s="420"/>
      <c r="LKH129" s="420"/>
      <c r="LKI129" s="420"/>
      <c r="LKJ129" s="420"/>
      <c r="LKK129" s="420"/>
      <c r="LKL129" s="420"/>
      <c r="LKM129" s="420"/>
      <c r="LKN129" s="420"/>
      <c r="LKO129" s="420"/>
      <c r="LKP129" s="420"/>
      <c r="LKQ129" s="420"/>
      <c r="LKR129" s="420"/>
      <c r="LKS129" s="420"/>
      <c r="LKT129" s="420"/>
      <c r="LKU129" s="420"/>
      <c r="LKV129" s="420"/>
      <c r="LKW129" s="420"/>
      <c r="LKX129" s="420"/>
      <c r="LKY129" s="420"/>
      <c r="LKZ129" s="420"/>
      <c r="LLA129" s="420"/>
      <c r="LLB129" s="420"/>
      <c r="LLC129" s="420"/>
      <c r="LLD129" s="420"/>
      <c r="LLE129" s="420"/>
      <c r="LLF129" s="420"/>
      <c r="LLG129" s="420"/>
      <c r="LLH129" s="420"/>
      <c r="LLI129" s="420"/>
      <c r="LLJ129" s="420"/>
      <c r="LLK129" s="420"/>
      <c r="LLL129" s="420"/>
      <c r="LLM129" s="420"/>
      <c r="LLN129" s="420"/>
      <c r="LLO129" s="420"/>
      <c r="LLP129" s="420"/>
      <c r="LLQ129" s="420"/>
      <c r="LLR129" s="420"/>
      <c r="LLS129" s="420"/>
      <c r="LLT129" s="420"/>
      <c r="LLU129" s="420"/>
      <c r="LLV129" s="420"/>
      <c r="LLW129" s="420"/>
      <c r="LLX129" s="420"/>
      <c r="LLY129" s="420"/>
      <c r="LLZ129" s="420"/>
      <c r="LMA129" s="420"/>
      <c r="LMB129" s="420"/>
      <c r="LMC129" s="420"/>
      <c r="LMD129" s="420"/>
      <c r="LME129" s="420"/>
      <c r="LMF129" s="420"/>
      <c r="LMG129" s="420"/>
      <c r="LMH129" s="420"/>
      <c r="LMI129" s="420"/>
      <c r="LMJ129" s="420"/>
      <c r="LMK129" s="420"/>
      <c r="LML129" s="420"/>
      <c r="LMM129" s="420"/>
      <c r="LMN129" s="420"/>
      <c r="LMO129" s="420"/>
      <c r="LMP129" s="420"/>
      <c r="LMQ129" s="420"/>
      <c r="LMR129" s="420"/>
      <c r="LMS129" s="420"/>
      <c r="LMT129" s="420"/>
      <c r="LMU129" s="420"/>
      <c r="LMV129" s="420"/>
      <c r="LMW129" s="420"/>
      <c r="LMX129" s="420"/>
      <c r="LMY129" s="420"/>
      <c r="LMZ129" s="420"/>
      <c r="LNA129" s="420"/>
      <c r="LNB129" s="420"/>
      <c r="LNC129" s="420"/>
      <c r="LND129" s="420"/>
      <c r="LNE129" s="420"/>
      <c r="LNF129" s="420"/>
      <c r="LNG129" s="420"/>
      <c r="LNH129" s="420"/>
      <c r="LNI129" s="420"/>
      <c r="LNJ129" s="420"/>
      <c r="LNK129" s="420"/>
      <c r="LNL129" s="420"/>
      <c r="LNM129" s="420"/>
      <c r="LNN129" s="420"/>
      <c r="LNO129" s="420"/>
      <c r="LNP129" s="420"/>
      <c r="LNQ129" s="420"/>
      <c r="LNR129" s="420"/>
      <c r="LNS129" s="420"/>
      <c r="LNT129" s="420"/>
      <c r="LNU129" s="420"/>
      <c r="LNV129" s="420"/>
      <c r="LNW129" s="420"/>
      <c r="LNX129" s="420"/>
      <c r="LNY129" s="420"/>
      <c r="LNZ129" s="420"/>
      <c r="LOA129" s="420"/>
      <c r="LOB129" s="420"/>
      <c r="LOC129" s="420"/>
      <c r="LOD129" s="420"/>
      <c r="LOE129" s="420"/>
      <c r="LOF129" s="420"/>
      <c r="LOG129" s="420"/>
      <c r="LOH129" s="420"/>
      <c r="LOI129" s="420"/>
      <c r="LOJ129" s="420"/>
      <c r="LOK129" s="420"/>
      <c r="LOL129" s="420"/>
      <c r="LOM129" s="420"/>
      <c r="LON129" s="420"/>
      <c r="LOO129" s="420"/>
      <c r="LOP129" s="420"/>
      <c r="LOQ129" s="420"/>
      <c r="LOR129" s="420"/>
      <c r="LOS129" s="420"/>
      <c r="LOT129" s="420"/>
      <c r="LOU129" s="420"/>
      <c r="LOV129" s="420"/>
      <c r="LOW129" s="420"/>
      <c r="LOX129" s="420"/>
      <c r="LOY129" s="420"/>
      <c r="LOZ129" s="420"/>
      <c r="LPA129" s="420"/>
      <c r="LPB129" s="420"/>
      <c r="LPC129" s="420"/>
      <c r="LPD129" s="420"/>
      <c r="LPE129" s="420"/>
      <c r="LPF129" s="420"/>
      <c r="LPG129" s="420"/>
      <c r="LPH129" s="420"/>
      <c r="LPI129" s="420"/>
      <c r="LPJ129" s="420"/>
      <c r="LPK129" s="420"/>
      <c r="LPL129" s="420"/>
      <c r="LPM129" s="420"/>
      <c r="LPN129" s="420"/>
      <c r="LPO129" s="420"/>
      <c r="LPP129" s="420"/>
      <c r="LPQ129" s="420"/>
      <c r="LPR129" s="420"/>
      <c r="LPS129" s="420"/>
      <c r="LPT129" s="420"/>
      <c r="LPU129" s="420"/>
      <c r="LPV129" s="420"/>
      <c r="LPW129" s="420"/>
      <c r="LPX129" s="420"/>
      <c r="LPY129" s="420"/>
      <c r="LPZ129" s="420"/>
      <c r="LQA129" s="420"/>
      <c r="LQB129" s="420"/>
      <c r="LQC129" s="420"/>
      <c r="LQD129" s="420"/>
      <c r="LQE129" s="420"/>
      <c r="LQF129" s="420"/>
      <c r="LQG129" s="420"/>
      <c r="LQH129" s="420"/>
      <c r="LQI129" s="420"/>
      <c r="LQJ129" s="420"/>
      <c r="LQK129" s="420"/>
      <c r="LQL129" s="420"/>
      <c r="LQM129" s="420"/>
      <c r="LQN129" s="420"/>
      <c r="LQO129" s="420"/>
      <c r="LQP129" s="420"/>
      <c r="LQQ129" s="420"/>
      <c r="LQR129" s="420"/>
      <c r="LQS129" s="420"/>
      <c r="LQT129" s="420"/>
      <c r="LQU129" s="420"/>
      <c r="LQV129" s="420"/>
      <c r="LQW129" s="420"/>
      <c r="LQX129" s="420"/>
      <c r="LQY129" s="420"/>
      <c r="LQZ129" s="420"/>
      <c r="LRA129" s="420"/>
      <c r="LRB129" s="420"/>
      <c r="LRC129" s="420"/>
      <c r="LRD129" s="420"/>
      <c r="LRE129" s="420"/>
      <c r="LRF129" s="420"/>
      <c r="LRG129" s="420"/>
      <c r="LRH129" s="420"/>
      <c r="LRI129" s="420"/>
      <c r="LRJ129" s="420"/>
      <c r="LRK129" s="420"/>
      <c r="LRL129" s="420"/>
      <c r="LRM129" s="420"/>
      <c r="LRN129" s="420"/>
      <c r="LRO129" s="420"/>
      <c r="LRP129" s="420"/>
      <c r="LRQ129" s="420"/>
      <c r="LRR129" s="420"/>
      <c r="LRS129" s="420"/>
      <c r="LRT129" s="420"/>
      <c r="LRU129" s="420"/>
      <c r="LRV129" s="420"/>
      <c r="LRW129" s="420"/>
      <c r="LRX129" s="420"/>
      <c r="LRY129" s="420"/>
      <c r="LRZ129" s="420"/>
      <c r="LSA129" s="420"/>
      <c r="LSB129" s="420"/>
      <c r="LSC129" s="420"/>
      <c r="LSD129" s="420"/>
      <c r="LSE129" s="420"/>
      <c r="LSF129" s="420"/>
      <c r="LSG129" s="420"/>
      <c r="LSH129" s="420"/>
      <c r="LSI129" s="420"/>
      <c r="LSJ129" s="420"/>
      <c r="LSK129" s="420"/>
      <c r="LSL129" s="420"/>
      <c r="LSM129" s="420"/>
      <c r="LSN129" s="420"/>
      <c r="LSO129" s="420"/>
      <c r="LSP129" s="420"/>
      <c r="LSQ129" s="420"/>
      <c r="LSR129" s="420"/>
      <c r="LSS129" s="420"/>
      <c r="LST129" s="420"/>
      <c r="LSU129" s="420"/>
      <c r="LSV129" s="420"/>
      <c r="LSW129" s="420"/>
      <c r="LSX129" s="420"/>
      <c r="LSY129" s="420"/>
      <c r="LSZ129" s="420"/>
      <c r="LTA129" s="420"/>
      <c r="LTB129" s="420"/>
      <c r="LTC129" s="420"/>
      <c r="LTD129" s="420"/>
      <c r="LTE129" s="420"/>
      <c r="LTF129" s="420"/>
      <c r="LTG129" s="420"/>
      <c r="LTH129" s="420"/>
      <c r="LTI129" s="420"/>
      <c r="LTJ129" s="420"/>
      <c r="LTK129" s="420"/>
      <c r="LTL129" s="420"/>
      <c r="LTM129" s="420"/>
      <c r="LTN129" s="420"/>
      <c r="LTO129" s="420"/>
      <c r="LTP129" s="420"/>
      <c r="LTQ129" s="420"/>
      <c r="LTR129" s="420"/>
      <c r="LTS129" s="420"/>
      <c r="LTT129" s="420"/>
      <c r="LTU129" s="420"/>
      <c r="LTV129" s="420"/>
      <c r="LTW129" s="420"/>
      <c r="LTX129" s="420"/>
      <c r="LTY129" s="420"/>
      <c r="LTZ129" s="420"/>
      <c r="LUA129" s="420"/>
      <c r="LUB129" s="420"/>
      <c r="LUC129" s="420"/>
      <c r="LUD129" s="420"/>
      <c r="LUE129" s="420"/>
      <c r="LUF129" s="420"/>
      <c r="LUG129" s="420"/>
      <c r="LUH129" s="420"/>
      <c r="LUI129" s="420"/>
      <c r="LUJ129" s="420"/>
      <c r="LUK129" s="420"/>
      <c r="LUL129" s="420"/>
      <c r="LUM129" s="420"/>
      <c r="LUN129" s="420"/>
      <c r="LUO129" s="420"/>
      <c r="LUP129" s="420"/>
      <c r="LUQ129" s="420"/>
      <c r="LUR129" s="420"/>
      <c r="LUS129" s="420"/>
      <c r="LUT129" s="420"/>
      <c r="LUU129" s="420"/>
      <c r="LUV129" s="420"/>
      <c r="LUW129" s="420"/>
      <c r="LUX129" s="420"/>
      <c r="LUY129" s="420"/>
      <c r="LUZ129" s="420"/>
      <c r="LVA129" s="420"/>
      <c r="LVB129" s="420"/>
      <c r="LVC129" s="420"/>
      <c r="LVD129" s="420"/>
      <c r="LVE129" s="420"/>
      <c r="LVF129" s="420"/>
      <c r="LVG129" s="420"/>
      <c r="LVH129" s="420"/>
      <c r="LVI129" s="420"/>
      <c r="LVJ129" s="420"/>
      <c r="LVK129" s="420"/>
      <c r="LVL129" s="420"/>
      <c r="LVM129" s="420"/>
      <c r="LVN129" s="420"/>
      <c r="LVO129" s="420"/>
      <c r="LVP129" s="420"/>
      <c r="LVQ129" s="420"/>
      <c r="LVR129" s="420"/>
      <c r="LVS129" s="420"/>
      <c r="LVT129" s="420"/>
      <c r="LVU129" s="420"/>
      <c r="LVV129" s="420"/>
      <c r="LVW129" s="420"/>
      <c r="LVX129" s="420"/>
      <c r="LVY129" s="420"/>
      <c r="LVZ129" s="420"/>
      <c r="LWA129" s="420"/>
      <c r="LWB129" s="420"/>
      <c r="LWC129" s="420"/>
      <c r="LWD129" s="420"/>
      <c r="LWE129" s="420"/>
      <c r="LWF129" s="420"/>
      <c r="LWG129" s="420"/>
      <c r="LWH129" s="420"/>
      <c r="LWI129" s="420"/>
      <c r="LWJ129" s="420"/>
      <c r="LWK129" s="420"/>
      <c r="LWL129" s="420"/>
      <c r="LWM129" s="420"/>
      <c r="LWN129" s="420"/>
      <c r="LWO129" s="420"/>
      <c r="LWP129" s="420"/>
      <c r="LWQ129" s="420"/>
      <c r="LWR129" s="420"/>
      <c r="LWS129" s="420"/>
      <c r="LWT129" s="420"/>
      <c r="LWU129" s="420"/>
      <c r="LWV129" s="420"/>
      <c r="LWW129" s="420"/>
      <c r="LWX129" s="420"/>
      <c r="LWY129" s="420"/>
      <c r="LWZ129" s="420"/>
      <c r="LXA129" s="420"/>
      <c r="LXB129" s="420"/>
      <c r="LXC129" s="420"/>
      <c r="LXD129" s="420"/>
      <c r="LXE129" s="420"/>
      <c r="LXF129" s="420"/>
      <c r="LXG129" s="420"/>
      <c r="LXH129" s="420"/>
      <c r="LXI129" s="420"/>
      <c r="LXJ129" s="420"/>
      <c r="LXK129" s="420"/>
      <c r="LXL129" s="420"/>
      <c r="LXM129" s="420"/>
      <c r="LXN129" s="420"/>
      <c r="LXO129" s="420"/>
      <c r="LXP129" s="420"/>
      <c r="LXQ129" s="420"/>
      <c r="LXR129" s="420"/>
      <c r="LXS129" s="420"/>
      <c r="LXT129" s="420"/>
      <c r="LXU129" s="420"/>
      <c r="LXV129" s="420"/>
      <c r="LXW129" s="420"/>
      <c r="LXX129" s="420"/>
      <c r="LXY129" s="420"/>
      <c r="LXZ129" s="420"/>
      <c r="LYA129" s="420"/>
      <c r="LYB129" s="420"/>
      <c r="LYC129" s="420"/>
      <c r="LYD129" s="420"/>
      <c r="LYE129" s="420"/>
      <c r="LYF129" s="420"/>
      <c r="LYG129" s="420"/>
      <c r="LYH129" s="420"/>
      <c r="LYI129" s="420"/>
      <c r="LYJ129" s="420"/>
      <c r="LYK129" s="420"/>
      <c r="LYL129" s="420"/>
      <c r="LYM129" s="420"/>
      <c r="LYN129" s="420"/>
      <c r="LYO129" s="420"/>
      <c r="LYP129" s="420"/>
      <c r="LYQ129" s="420"/>
      <c r="LYR129" s="420"/>
      <c r="LYS129" s="420"/>
      <c r="LYT129" s="420"/>
      <c r="LYU129" s="420"/>
      <c r="LYV129" s="420"/>
      <c r="LYW129" s="420"/>
      <c r="LYX129" s="420"/>
      <c r="LYY129" s="420"/>
      <c r="LYZ129" s="420"/>
      <c r="LZA129" s="420"/>
      <c r="LZB129" s="420"/>
      <c r="LZC129" s="420"/>
      <c r="LZD129" s="420"/>
      <c r="LZE129" s="420"/>
      <c r="LZF129" s="420"/>
      <c r="LZG129" s="420"/>
      <c r="LZH129" s="420"/>
      <c r="LZI129" s="420"/>
      <c r="LZJ129" s="420"/>
      <c r="LZK129" s="420"/>
      <c r="LZL129" s="420"/>
      <c r="LZM129" s="420"/>
      <c r="LZN129" s="420"/>
      <c r="LZO129" s="420"/>
      <c r="LZP129" s="420"/>
      <c r="LZQ129" s="420"/>
      <c r="LZR129" s="420"/>
      <c r="LZS129" s="420"/>
      <c r="LZT129" s="420"/>
      <c r="LZU129" s="420"/>
      <c r="LZV129" s="420"/>
      <c r="LZW129" s="420"/>
      <c r="LZX129" s="420"/>
      <c r="LZY129" s="420"/>
      <c r="LZZ129" s="420"/>
      <c r="MAA129" s="420"/>
      <c r="MAB129" s="420"/>
      <c r="MAC129" s="420"/>
      <c r="MAD129" s="420"/>
      <c r="MAE129" s="420"/>
      <c r="MAF129" s="420"/>
      <c r="MAG129" s="420"/>
      <c r="MAH129" s="420"/>
      <c r="MAI129" s="420"/>
      <c r="MAJ129" s="420"/>
      <c r="MAK129" s="420"/>
      <c r="MAL129" s="420"/>
      <c r="MAM129" s="420"/>
      <c r="MAN129" s="420"/>
      <c r="MAO129" s="420"/>
      <c r="MAP129" s="420"/>
      <c r="MAQ129" s="420"/>
      <c r="MAR129" s="420"/>
      <c r="MAS129" s="420"/>
      <c r="MAT129" s="420"/>
      <c r="MAU129" s="420"/>
      <c r="MAV129" s="420"/>
      <c r="MAW129" s="420"/>
      <c r="MAX129" s="420"/>
      <c r="MAY129" s="420"/>
      <c r="MAZ129" s="420"/>
      <c r="MBA129" s="420"/>
      <c r="MBB129" s="420"/>
      <c r="MBC129" s="420"/>
      <c r="MBD129" s="420"/>
      <c r="MBE129" s="420"/>
      <c r="MBF129" s="420"/>
      <c r="MBG129" s="420"/>
      <c r="MBH129" s="420"/>
      <c r="MBI129" s="420"/>
      <c r="MBJ129" s="420"/>
      <c r="MBK129" s="420"/>
      <c r="MBL129" s="420"/>
      <c r="MBM129" s="420"/>
      <c r="MBN129" s="420"/>
      <c r="MBO129" s="420"/>
      <c r="MBP129" s="420"/>
      <c r="MBQ129" s="420"/>
      <c r="MBR129" s="420"/>
      <c r="MBS129" s="420"/>
      <c r="MBT129" s="420"/>
      <c r="MBU129" s="420"/>
      <c r="MBV129" s="420"/>
      <c r="MBW129" s="420"/>
      <c r="MBX129" s="420"/>
      <c r="MBY129" s="420"/>
      <c r="MBZ129" s="420"/>
      <c r="MCA129" s="420"/>
      <c r="MCB129" s="420"/>
      <c r="MCC129" s="420"/>
      <c r="MCD129" s="420"/>
      <c r="MCE129" s="420"/>
      <c r="MCF129" s="420"/>
      <c r="MCG129" s="420"/>
      <c r="MCH129" s="420"/>
      <c r="MCI129" s="420"/>
      <c r="MCJ129" s="420"/>
      <c r="MCK129" s="420"/>
      <c r="MCL129" s="420"/>
      <c r="MCM129" s="420"/>
      <c r="MCN129" s="420"/>
      <c r="MCO129" s="420"/>
      <c r="MCP129" s="420"/>
      <c r="MCQ129" s="420"/>
      <c r="MCR129" s="420"/>
      <c r="MCS129" s="420"/>
      <c r="MCT129" s="420"/>
      <c r="MCU129" s="420"/>
      <c r="MCV129" s="420"/>
      <c r="MCW129" s="420"/>
      <c r="MCX129" s="420"/>
      <c r="MCY129" s="420"/>
      <c r="MCZ129" s="420"/>
      <c r="MDA129" s="420"/>
      <c r="MDB129" s="420"/>
      <c r="MDC129" s="420"/>
      <c r="MDD129" s="420"/>
      <c r="MDE129" s="420"/>
      <c r="MDF129" s="420"/>
      <c r="MDG129" s="420"/>
      <c r="MDH129" s="420"/>
      <c r="MDI129" s="420"/>
      <c r="MDJ129" s="420"/>
      <c r="MDK129" s="420"/>
      <c r="MDL129" s="420"/>
      <c r="MDM129" s="420"/>
      <c r="MDN129" s="420"/>
      <c r="MDO129" s="420"/>
      <c r="MDP129" s="420"/>
      <c r="MDQ129" s="420"/>
      <c r="MDR129" s="420"/>
      <c r="MDS129" s="420"/>
      <c r="MDT129" s="420"/>
      <c r="MDU129" s="420"/>
      <c r="MDV129" s="420"/>
      <c r="MDW129" s="420"/>
      <c r="MDX129" s="420"/>
      <c r="MDY129" s="420"/>
      <c r="MDZ129" s="420"/>
      <c r="MEA129" s="420"/>
      <c r="MEB129" s="420"/>
      <c r="MEC129" s="420"/>
      <c r="MED129" s="420"/>
      <c r="MEE129" s="420"/>
      <c r="MEF129" s="420"/>
      <c r="MEG129" s="420"/>
      <c r="MEH129" s="420"/>
      <c r="MEI129" s="420"/>
      <c r="MEJ129" s="420"/>
      <c r="MEK129" s="420"/>
      <c r="MEL129" s="420"/>
      <c r="MEM129" s="420"/>
      <c r="MEN129" s="420"/>
      <c r="MEO129" s="420"/>
      <c r="MEP129" s="420"/>
      <c r="MEQ129" s="420"/>
      <c r="MER129" s="420"/>
      <c r="MES129" s="420"/>
      <c r="MET129" s="420"/>
      <c r="MEU129" s="420"/>
      <c r="MEV129" s="420"/>
      <c r="MEW129" s="420"/>
      <c r="MEX129" s="420"/>
      <c r="MEY129" s="420"/>
      <c r="MEZ129" s="420"/>
      <c r="MFA129" s="420"/>
      <c r="MFB129" s="420"/>
      <c r="MFC129" s="420"/>
      <c r="MFD129" s="420"/>
      <c r="MFE129" s="420"/>
      <c r="MFF129" s="420"/>
      <c r="MFG129" s="420"/>
      <c r="MFH129" s="420"/>
      <c r="MFI129" s="420"/>
      <c r="MFJ129" s="420"/>
      <c r="MFK129" s="420"/>
      <c r="MFL129" s="420"/>
      <c r="MFM129" s="420"/>
      <c r="MFN129" s="420"/>
      <c r="MFO129" s="420"/>
      <c r="MFP129" s="420"/>
      <c r="MFQ129" s="420"/>
      <c r="MFR129" s="420"/>
      <c r="MFS129" s="420"/>
      <c r="MFT129" s="420"/>
      <c r="MFU129" s="420"/>
      <c r="MFV129" s="420"/>
      <c r="MFW129" s="420"/>
      <c r="MFX129" s="420"/>
      <c r="MFY129" s="420"/>
      <c r="MFZ129" s="420"/>
      <c r="MGA129" s="420"/>
      <c r="MGB129" s="420"/>
      <c r="MGC129" s="420"/>
      <c r="MGD129" s="420"/>
      <c r="MGE129" s="420"/>
      <c r="MGF129" s="420"/>
      <c r="MGG129" s="420"/>
      <c r="MGH129" s="420"/>
      <c r="MGI129" s="420"/>
      <c r="MGJ129" s="420"/>
      <c r="MGK129" s="420"/>
      <c r="MGL129" s="420"/>
      <c r="MGM129" s="420"/>
      <c r="MGN129" s="420"/>
      <c r="MGO129" s="420"/>
      <c r="MGP129" s="420"/>
      <c r="MGQ129" s="420"/>
      <c r="MGR129" s="420"/>
      <c r="MGS129" s="420"/>
      <c r="MGT129" s="420"/>
      <c r="MGU129" s="420"/>
      <c r="MGV129" s="420"/>
      <c r="MGW129" s="420"/>
      <c r="MGX129" s="420"/>
      <c r="MGY129" s="420"/>
      <c r="MGZ129" s="420"/>
      <c r="MHA129" s="420"/>
      <c r="MHB129" s="420"/>
      <c r="MHC129" s="420"/>
      <c r="MHD129" s="420"/>
      <c r="MHE129" s="420"/>
      <c r="MHF129" s="420"/>
      <c r="MHG129" s="420"/>
      <c r="MHH129" s="420"/>
      <c r="MHI129" s="420"/>
      <c r="MHJ129" s="420"/>
      <c r="MHK129" s="420"/>
      <c r="MHL129" s="420"/>
      <c r="MHM129" s="420"/>
      <c r="MHN129" s="420"/>
      <c r="MHO129" s="420"/>
      <c r="MHP129" s="420"/>
      <c r="MHQ129" s="420"/>
      <c r="MHR129" s="420"/>
      <c r="MHS129" s="420"/>
      <c r="MHT129" s="420"/>
      <c r="MHU129" s="420"/>
      <c r="MHV129" s="420"/>
      <c r="MHW129" s="420"/>
      <c r="MHX129" s="420"/>
      <c r="MHY129" s="420"/>
      <c r="MHZ129" s="420"/>
      <c r="MIA129" s="420"/>
      <c r="MIB129" s="420"/>
      <c r="MIC129" s="420"/>
      <c r="MID129" s="420"/>
      <c r="MIE129" s="420"/>
      <c r="MIF129" s="420"/>
      <c r="MIG129" s="420"/>
      <c r="MIH129" s="420"/>
      <c r="MII129" s="420"/>
      <c r="MIJ129" s="420"/>
      <c r="MIK129" s="420"/>
      <c r="MIL129" s="420"/>
      <c r="MIM129" s="420"/>
      <c r="MIN129" s="420"/>
      <c r="MIO129" s="420"/>
      <c r="MIP129" s="420"/>
      <c r="MIQ129" s="420"/>
      <c r="MIR129" s="420"/>
      <c r="MIS129" s="420"/>
      <c r="MIT129" s="420"/>
      <c r="MIU129" s="420"/>
      <c r="MIV129" s="420"/>
      <c r="MIW129" s="420"/>
      <c r="MIX129" s="420"/>
      <c r="MIY129" s="420"/>
      <c r="MIZ129" s="420"/>
      <c r="MJA129" s="420"/>
      <c r="MJB129" s="420"/>
      <c r="MJC129" s="420"/>
      <c r="MJD129" s="420"/>
      <c r="MJE129" s="420"/>
      <c r="MJF129" s="420"/>
      <c r="MJG129" s="420"/>
      <c r="MJH129" s="420"/>
      <c r="MJI129" s="420"/>
      <c r="MJJ129" s="420"/>
      <c r="MJK129" s="420"/>
      <c r="MJL129" s="420"/>
      <c r="MJM129" s="420"/>
      <c r="MJN129" s="420"/>
      <c r="MJO129" s="420"/>
      <c r="MJP129" s="420"/>
      <c r="MJQ129" s="420"/>
      <c r="MJR129" s="420"/>
      <c r="MJS129" s="420"/>
      <c r="MJT129" s="420"/>
      <c r="MJU129" s="420"/>
      <c r="MJV129" s="420"/>
      <c r="MJW129" s="420"/>
      <c r="MJX129" s="420"/>
      <c r="MJY129" s="420"/>
      <c r="MJZ129" s="420"/>
      <c r="MKA129" s="420"/>
      <c r="MKB129" s="420"/>
      <c r="MKC129" s="420"/>
      <c r="MKD129" s="420"/>
      <c r="MKE129" s="420"/>
      <c r="MKF129" s="420"/>
      <c r="MKG129" s="420"/>
      <c r="MKH129" s="420"/>
      <c r="MKI129" s="420"/>
      <c r="MKJ129" s="420"/>
      <c r="MKK129" s="420"/>
      <c r="MKL129" s="420"/>
      <c r="MKM129" s="420"/>
      <c r="MKN129" s="420"/>
      <c r="MKO129" s="420"/>
      <c r="MKP129" s="420"/>
      <c r="MKQ129" s="420"/>
      <c r="MKR129" s="420"/>
      <c r="MKS129" s="420"/>
      <c r="MKT129" s="420"/>
      <c r="MKU129" s="420"/>
      <c r="MKV129" s="420"/>
      <c r="MKW129" s="420"/>
      <c r="MKX129" s="420"/>
      <c r="MKY129" s="420"/>
      <c r="MKZ129" s="420"/>
      <c r="MLA129" s="420"/>
      <c r="MLB129" s="420"/>
      <c r="MLC129" s="420"/>
      <c r="MLD129" s="420"/>
      <c r="MLE129" s="420"/>
      <c r="MLF129" s="420"/>
      <c r="MLG129" s="420"/>
      <c r="MLH129" s="420"/>
      <c r="MLI129" s="420"/>
      <c r="MLJ129" s="420"/>
      <c r="MLK129" s="420"/>
      <c r="MLL129" s="420"/>
      <c r="MLM129" s="420"/>
      <c r="MLN129" s="420"/>
      <c r="MLO129" s="420"/>
      <c r="MLP129" s="420"/>
      <c r="MLQ129" s="420"/>
      <c r="MLR129" s="420"/>
      <c r="MLS129" s="420"/>
      <c r="MLT129" s="420"/>
      <c r="MLU129" s="420"/>
      <c r="MLV129" s="420"/>
      <c r="MLW129" s="420"/>
      <c r="MLX129" s="420"/>
      <c r="MLY129" s="420"/>
      <c r="MLZ129" s="420"/>
      <c r="MMA129" s="420"/>
      <c r="MMB129" s="420"/>
      <c r="MMC129" s="420"/>
      <c r="MMD129" s="420"/>
      <c r="MME129" s="420"/>
      <c r="MMF129" s="420"/>
      <c r="MMG129" s="420"/>
      <c r="MMH129" s="420"/>
      <c r="MMI129" s="420"/>
      <c r="MMJ129" s="420"/>
      <c r="MMK129" s="420"/>
      <c r="MML129" s="420"/>
      <c r="MMM129" s="420"/>
      <c r="MMN129" s="420"/>
      <c r="MMO129" s="420"/>
      <c r="MMP129" s="420"/>
      <c r="MMQ129" s="420"/>
      <c r="MMR129" s="420"/>
      <c r="MMS129" s="420"/>
      <c r="MMT129" s="420"/>
      <c r="MMU129" s="420"/>
      <c r="MMV129" s="420"/>
      <c r="MMW129" s="420"/>
      <c r="MMX129" s="420"/>
      <c r="MMY129" s="420"/>
      <c r="MMZ129" s="420"/>
      <c r="MNA129" s="420"/>
      <c r="MNB129" s="420"/>
      <c r="MNC129" s="420"/>
      <c r="MND129" s="420"/>
      <c r="MNE129" s="420"/>
      <c r="MNF129" s="420"/>
      <c r="MNG129" s="420"/>
      <c r="MNH129" s="420"/>
      <c r="MNI129" s="420"/>
      <c r="MNJ129" s="420"/>
      <c r="MNK129" s="420"/>
      <c r="MNL129" s="420"/>
      <c r="MNM129" s="420"/>
      <c r="MNN129" s="420"/>
      <c r="MNO129" s="420"/>
      <c r="MNP129" s="420"/>
      <c r="MNQ129" s="420"/>
      <c r="MNR129" s="420"/>
      <c r="MNS129" s="420"/>
      <c r="MNT129" s="420"/>
      <c r="MNU129" s="420"/>
      <c r="MNV129" s="420"/>
      <c r="MNW129" s="420"/>
      <c r="MNX129" s="420"/>
      <c r="MNY129" s="420"/>
      <c r="MNZ129" s="420"/>
      <c r="MOA129" s="420"/>
      <c r="MOB129" s="420"/>
      <c r="MOC129" s="420"/>
      <c r="MOD129" s="420"/>
      <c r="MOE129" s="420"/>
      <c r="MOF129" s="420"/>
      <c r="MOG129" s="420"/>
      <c r="MOH129" s="420"/>
      <c r="MOI129" s="420"/>
      <c r="MOJ129" s="420"/>
      <c r="MOK129" s="420"/>
      <c r="MOL129" s="420"/>
      <c r="MOM129" s="420"/>
      <c r="MON129" s="420"/>
      <c r="MOO129" s="420"/>
      <c r="MOP129" s="420"/>
      <c r="MOQ129" s="420"/>
      <c r="MOR129" s="420"/>
      <c r="MOS129" s="420"/>
      <c r="MOT129" s="420"/>
      <c r="MOU129" s="420"/>
      <c r="MOV129" s="420"/>
      <c r="MOW129" s="420"/>
      <c r="MOX129" s="420"/>
      <c r="MOY129" s="420"/>
      <c r="MOZ129" s="420"/>
      <c r="MPA129" s="420"/>
      <c r="MPB129" s="420"/>
      <c r="MPC129" s="420"/>
      <c r="MPD129" s="420"/>
      <c r="MPE129" s="420"/>
      <c r="MPF129" s="420"/>
      <c r="MPG129" s="420"/>
      <c r="MPH129" s="420"/>
      <c r="MPI129" s="420"/>
      <c r="MPJ129" s="420"/>
      <c r="MPK129" s="420"/>
      <c r="MPL129" s="420"/>
      <c r="MPM129" s="420"/>
      <c r="MPN129" s="420"/>
      <c r="MPO129" s="420"/>
      <c r="MPP129" s="420"/>
      <c r="MPQ129" s="420"/>
      <c r="MPR129" s="420"/>
      <c r="MPS129" s="420"/>
      <c r="MPT129" s="420"/>
      <c r="MPU129" s="420"/>
      <c r="MPV129" s="420"/>
      <c r="MPW129" s="420"/>
      <c r="MPX129" s="420"/>
      <c r="MPY129" s="420"/>
      <c r="MPZ129" s="420"/>
      <c r="MQA129" s="420"/>
      <c r="MQB129" s="420"/>
      <c r="MQC129" s="420"/>
      <c r="MQD129" s="420"/>
      <c r="MQE129" s="420"/>
      <c r="MQF129" s="420"/>
      <c r="MQG129" s="420"/>
      <c r="MQH129" s="420"/>
      <c r="MQI129" s="420"/>
      <c r="MQJ129" s="420"/>
      <c r="MQK129" s="420"/>
      <c r="MQL129" s="420"/>
      <c r="MQM129" s="420"/>
      <c r="MQN129" s="420"/>
      <c r="MQO129" s="420"/>
      <c r="MQP129" s="420"/>
      <c r="MQQ129" s="420"/>
      <c r="MQR129" s="420"/>
      <c r="MQS129" s="420"/>
      <c r="MQT129" s="420"/>
      <c r="MQU129" s="420"/>
      <c r="MQV129" s="420"/>
      <c r="MQW129" s="420"/>
      <c r="MQX129" s="420"/>
      <c r="MQY129" s="420"/>
      <c r="MQZ129" s="420"/>
      <c r="MRA129" s="420"/>
      <c r="MRB129" s="420"/>
      <c r="MRC129" s="420"/>
      <c r="MRD129" s="420"/>
      <c r="MRE129" s="420"/>
      <c r="MRF129" s="420"/>
      <c r="MRG129" s="420"/>
      <c r="MRH129" s="420"/>
      <c r="MRI129" s="420"/>
      <c r="MRJ129" s="420"/>
      <c r="MRK129" s="420"/>
      <c r="MRL129" s="420"/>
      <c r="MRM129" s="420"/>
      <c r="MRN129" s="420"/>
      <c r="MRO129" s="420"/>
      <c r="MRP129" s="420"/>
      <c r="MRQ129" s="420"/>
      <c r="MRR129" s="420"/>
      <c r="MRS129" s="420"/>
      <c r="MRT129" s="420"/>
      <c r="MRU129" s="420"/>
      <c r="MRV129" s="420"/>
      <c r="MRW129" s="420"/>
      <c r="MRX129" s="420"/>
      <c r="MRY129" s="420"/>
      <c r="MRZ129" s="420"/>
      <c r="MSA129" s="420"/>
      <c r="MSB129" s="420"/>
      <c r="MSC129" s="420"/>
      <c r="MSD129" s="420"/>
      <c r="MSE129" s="420"/>
      <c r="MSF129" s="420"/>
      <c r="MSG129" s="420"/>
      <c r="MSH129" s="420"/>
      <c r="MSI129" s="420"/>
      <c r="MSJ129" s="420"/>
      <c r="MSK129" s="420"/>
      <c r="MSL129" s="420"/>
      <c r="MSM129" s="420"/>
      <c r="MSN129" s="420"/>
      <c r="MSO129" s="420"/>
      <c r="MSP129" s="420"/>
      <c r="MSQ129" s="420"/>
      <c r="MSR129" s="420"/>
      <c r="MSS129" s="420"/>
      <c r="MST129" s="420"/>
      <c r="MSU129" s="420"/>
      <c r="MSV129" s="420"/>
      <c r="MSW129" s="420"/>
      <c r="MSX129" s="420"/>
      <c r="MSY129" s="420"/>
      <c r="MSZ129" s="420"/>
      <c r="MTA129" s="420"/>
      <c r="MTB129" s="420"/>
      <c r="MTC129" s="420"/>
      <c r="MTD129" s="420"/>
      <c r="MTE129" s="420"/>
      <c r="MTF129" s="420"/>
      <c r="MTG129" s="420"/>
      <c r="MTH129" s="420"/>
      <c r="MTI129" s="420"/>
      <c r="MTJ129" s="420"/>
      <c r="MTK129" s="420"/>
      <c r="MTL129" s="420"/>
      <c r="MTM129" s="420"/>
      <c r="MTN129" s="420"/>
      <c r="MTO129" s="420"/>
      <c r="MTP129" s="420"/>
      <c r="MTQ129" s="420"/>
      <c r="MTR129" s="420"/>
      <c r="MTS129" s="420"/>
      <c r="MTT129" s="420"/>
      <c r="MTU129" s="420"/>
      <c r="MTV129" s="420"/>
      <c r="MTW129" s="420"/>
      <c r="MTX129" s="420"/>
      <c r="MTY129" s="420"/>
      <c r="MTZ129" s="420"/>
      <c r="MUA129" s="420"/>
      <c r="MUB129" s="420"/>
      <c r="MUC129" s="420"/>
      <c r="MUD129" s="420"/>
      <c r="MUE129" s="420"/>
      <c r="MUF129" s="420"/>
      <c r="MUG129" s="420"/>
      <c r="MUH129" s="420"/>
      <c r="MUI129" s="420"/>
      <c r="MUJ129" s="420"/>
      <c r="MUK129" s="420"/>
      <c r="MUL129" s="420"/>
      <c r="MUM129" s="420"/>
      <c r="MUN129" s="420"/>
      <c r="MUO129" s="420"/>
      <c r="MUP129" s="420"/>
      <c r="MUQ129" s="420"/>
      <c r="MUR129" s="420"/>
      <c r="MUS129" s="420"/>
      <c r="MUT129" s="420"/>
      <c r="MUU129" s="420"/>
      <c r="MUV129" s="420"/>
      <c r="MUW129" s="420"/>
      <c r="MUX129" s="420"/>
      <c r="MUY129" s="420"/>
      <c r="MUZ129" s="420"/>
      <c r="MVA129" s="420"/>
      <c r="MVB129" s="420"/>
      <c r="MVC129" s="420"/>
      <c r="MVD129" s="420"/>
      <c r="MVE129" s="420"/>
      <c r="MVF129" s="420"/>
      <c r="MVG129" s="420"/>
      <c r="MVH129" s="420"/>
      <c r="MVI129" s="420"/>
      <c r="MVJ129" s="420"/>
      <c r="MVK129" s="420"/>
      <c r="MVL129" s="420"/>
      <c r="MVM129" s="420"/>
      <c r="MVN129" s="420"/>
      <c r="MVO129" s="420"/>
      <c r="MVP129" s="420"/>
      <c r="MVQ129" s="420"/>
      <c r="MVR129" s="420"/>
      <c r="MVS129" s="420"/>
      <c r="MVT129" s="420"/>
      <c r="MVU129" s="420"/>
      <c r="MVV129" s="420"/>
      <c r="MVW129" s="420"/>
      <c r="MVX129" s="420"/>
      <c r="MVY129" s="420"/>
      <c r="MVZ129" s="420"/>
      <c r="MWA129" s="420"/>
      <c r="MWB129" s="420"/>
      <c r="MWC129" s="420"/>
      <c r="MWD129" s="420"/>
      <c r="MWE129" s="420"/>
      <c r="MWF129" s="420"/>
      <c r="MWG129" s="420"/>
      <c r="MWH129" s="420"/>
      <c r="MWI129" s="420"/>
      <c r="MWJ129" s="420"/>
      <c r="MWK129" s="420"/>
      <c r="MWL129" s="420"/>
      <c r="MWM129" s="420"/>
      <c r="MWN129" s="420"/>
      <c r="MWO129" s="420"/>
      <c r="MWP129" s="420"/>
      <c r="MWQ129" s="420"/>
      <c r="MWR129" s="420"/>
      <c r="MWS129" s="420"/>
      <c r="MWT129" s="420"/>
      <c r="MWU129" s="420"/>
      <c r="MWV129" s="420"/>
      <c r="MWW129" s="420"/>
      <c r="MWX129" s="420"/>
      <c r="MWY129" s="420"/>
      <c r="MWZ129" s="420"/>
      <c r="MXA129" s="420"/>
      <c r="MXB129" s="420"/>
      <c r="MXC129" s="420"/>
      <c r="MXD129" s="420"/>
      <c r="MXE129" s="420"/>
      <c r="MXF129" s="420"/>
      <c r="MXG129" s="420"/>
      <c r="MXH129" s="420"/>
      <c r="MXI129" s="420"/>
      <c r="MXJ129" s="420"/>
      <c r="MXK129" s="420"/>
      <c r="MXL129" s="420"/>
      <c r="MXM129" s="420"/>
      <c r="MXN129" s="420"/>
      <c r="MXO129" s="420"/>
      <c r="MXP129" s="420"/>
      <c r="MXQ129" s="420"/>
      <c r="MXR129" s="420"/>
      <c r="MXS129" s="420"/>
      <c r="MXT129" s="420"/>
      <c r="MXU129" s="420"/>
      <c r="MXV129" s="420"/>
      <c r="MXW129" s="420"/>
      <c r="MXX129" s="420"/>
      <c r="MXY129" s="420"/>
      <c r="MXZ129" s="420"/>
      <c r="MYA129" s="420"/>
      <c r="MYB129" s="420"/>
      <c r="MYC129" s="420"/>
      <c r="MYD129" s="420"/>
      <c r="MYE129" s="420"/>
      <c r="MYF129" s="420"/>
      <c r="MYG129" s="420"/>
      <c r="MYH129" s="420"/>
      <c r="MYI129" s="420"/>
      <c r="MYJ129" s="420"/>
      <c r="MYK129" s="420"/>
      <c r="MYL129" s="420"/>
      <c r="MYM129" s="420"/>
      <c r="MYN129" s="420"/>
      <c r="MYO129" s="420"/>
      <c r="MYP129" s="420"/>
      <c r="MYQ129" s="420"/>
      <c r="MYR129" s="420"/>
      <c r="MYS129" s="420"/>
      <c r="MYT129" s="420"/>
      <c r="MYU129" s="420"/>
      <c r="MYV129" s="420"/>
      <c r="MYW129" s="420"/>
      <c r="MYX129" s="420"/>
      <c r="MYY129" s="420"/>
      <c r="MYZ129" s="420"/>
      <c r="MZA129" s="420"/>
      <c r="MZB129" s="420"/>
      <c r="MZC129" s="420"/>
      <c r="MZD129" s="420"/>
      <c r="MZE129" s="420"/>
      <c r="MZF129" s="420"/>
      <c r="MZG129" s="420"/>
      <c r="MZH129" s="420"/>
      <c r="MZI129" s="420"/>
      <c r="MZJ129" s="420"/>
      <c r="MZK129" s="420"/>
      <c r="MZL129" s="420"/>
      <c r="MZM129" s="420"/>
      <c r="MZN129" s="420"/>
      <c r="MZO129" s="420"/>
      <c r="MZP129" s="420"/>
      <c r="MZQ129" s="420"/>
      <c r="MZR129" s="420"/>
      <c r="MZS129" s="420"/>
      <c r="MZT129" s="420"/>
      <c r="MZU129" s="420"/>
      <c r="MZV129" s="420"/>
      <c r="MZW129" s="420"/>
      <c r="MZX129" s="420"/>
      <c r="MZY129" s="420"/>
      <c r="MZZ129" s="420"/>
      <c r="NAA129" s="420"/>
      <c r="NAB129" s="420"/>
      <c r="NAC129" s="420"/>
      <c r="NAD129" s="420"/>
      <c r="NAE129" s="420"/>
      <c r="NAF129" s="420"/>
      <c r="NAG129" s="420"/>
      <c r="NAH129" s="420"/>
      <c r="NAI129" s="420"/>
      <c r="NAJ129" s="420"/>
      <c r="NAK129" s="420"/>
      <c r="NAL129" s="420"/>
      <c r="NAM129" s="420"/>
      <c r="NAN129" s="420"/>
      <c r="NAO129" s="420"/>
      <c r="NAP129" s="420"/>
      <c r="NAQ129" s="420"/>
      <c r="NAR129" s="420"/>
      <c r="NAS129" s="420"/>
      <c r="NAT129" s="420"/>
      <c r="NAU129" s="420"/>
      <c r="NAV129" s="420"/>
      <c r="NAW129" s="420"/>
      <c r="NAX129" s="420"/>
      <c r="NAY129" s="420"/>
      <c r="NAZ129" s="420"/>
      <c r="NBA129" s="420"/>
      <c r="NBB129" s="420"/>
      <c r="NBC129" s="420"/>
      <c r="NBD129" s="420"/>
      <c r="NBE129" s="420"/>
      <c r="NBF129" s="420"/>
      <c r="NBG129" s="420"/>
      <c r="NBH129" s="420"/>
      <c r="NBI129" s="420"/>
      <c r="NBJ129" s="420"/>
      <c r="NBK129" s="420"/>
      <c r="NBL129" s="420"/>
      <c r="NBM129" s="420"/>
      <c r="NBN129" s="420"/>
      <c r="NBO129" s="420"/>
      <c r="NBP129" s="420"/>
      <c r="NBQ129" s="420"/>
      <c r="NBR129" s="420"/>
      <c r="NBS129" s="420"/>
      <c r="NBT129" s="420"/>
      <c r="NBU129" s="420"/>
      <c r="NBV129" s="420"/>
      <c r="NBW129" s="420"/>
      <c r="NBX129" s="420"/>
      <c r="NBY129" s="420"/>
      <c r="NBZ129" s="420"/>
      <c r="NCA129" s="420"/>
      <c r="NCB129" s="420"/>
      <c r="NCC129" s="420"/>
      <c r="NCD129" s="420"/>
      <c r="NCE129" s="420"/>
      <c r="NCF129" s="420"/>
      <c r="NCG129" s="420"/>
      <c r="NCH129" s="420"/>
      <c r="NCI129" s="420"/>
      <c r="NCJ129" s="420"/>
      <c r="NCK129" s="420"/>
      <c r="NCL129" s="420"/>
      <c r="NCM129" s="420"/>
      <c r="NCN129" s="420"/>
      <c r="NCO129" s="420"/>
      <c r="NCP129" s="420"/>
      <c r="NCQ129" s="420"/>
      <c r="NCR129" s="420"/>
      <c r="NCS129" s="420"/>
      <c r="NCT129" s="420"/>
      <c r="NCU129" s="420"/>
      <c r="NCV129" s="420"/>
      <c r="NCW129" s="420"/>
      <c r="NCX129" s="420"/>
      <c r="NCY129" s="420"/>
      <c r="NCZ129" s="420"/>
      <c r="NDA129" s="420"/>
      <c r="NDB129" s="420"/>
      <c r="NDC129" s="420"/>
      <c r="NDD129" s="420"/>
      <c r="NDE129" s="420"/>
      <c r="NDF129" s="420"/>
      <c r="NDG129" s="420"/>
      <c r="NDH129" s="420"/>
      <c r="NDI129" s="420"/>
      <c r="NDJ129" s="420"/>
      <c r="NDK129" s="420"/>
      <c r="NDL129" s="420"/>
      <c r="NDM129" s="420"/>
      <c r="NDN129" s="420"/>
      <c r="NDO129" s="420"/>
      <c r="NDP129" s="420"/>
      <c r="NDQ129" s="420"/>
      <c r="NDR129" s="420"/>
      <c r="NDS129" s="420"/>
      <c r="NDT129" s="420"/>
      <c r="NDU129" s="420"/>
      <c r="NDV129" s="420"/>
      <c r="NDW129" s="420"/>
      <c r="NDX129" s="420"/>
      <c r="NDY129" s="420"/>
      <c r="NDZ129" s="420"/>
      <c r="NEA129" s="420"/>
      <c r="NEB129" s="420"/>
      <c r="NEC129" s="420"/>
      <c r="NED129" s="420"/>
      <c r="NEE129" s="420"/>
      <c r="NEF129" s="420"/>
      <c r="NEG129" s="420"/>
      <c r="NEH129" s="420"/>
      <c r="NEI129" s="420"/>
      <c r="NEJ129" s="420"/>
      <c r="NEK129" s="420"/>
      <c r="NEL129" s="420"/>
      <c r="NEM129" s="420"/>
      <c r="NEN129" s="420"/>
      <c r="NEO129" s="420"/>
      <c r="NEP129" s="420"/>
      <c r="NEQ129" s="420"/>
      <c r="NER129" s="420"/>
      <c r="NES129" s="420"/>
      <c r="NET129" s="420"/>
      <c r="NEU129" s="420"/>
      <c r="NEV129" s="420"/>
      <c r="NEW129" s="420"/>
      <c r="NEX129" s="420"/>
      <c r="NEY129" s="420"/>
      <c r="NEZ129" s="420"/>
      <c r="NFA129" s="420"/>
      <c r="NFB129" s="420"/>
      <c r="NFC129" s="420"/>
      <c r="NFD129" s="420"/>
      <c r="NFE129" s="420"/>
      <c r="NFF129" s="420"/>
      <c r="NFG129" s="420"/>
      <c r="NFH129" s="420"/>
      <c r="NFI129" s="420"/>
      <c r="NFJ129" s="420"/>
      <c r="NFK129" s="420"/>
      <c r="NFL129" s="420"/>
      <c r="NFM129" s="420"/>
      <c r="NFN129" s="420"/>
      <c r="NFO129" s="420"/>
      <c r="NFP129" s="420"/>
      <c r="NFQ129" s="420"/>
      <c r="NFR129" s="420"/>
      <c r="NFS129" s="420"/>
      <c r="NFT129" s="420"/>
      <c r="NFU129" s="420"/>
      <c r="NFV129" s="420"/>
      <c r="NFW129" s="420"/>
      <c r="NFX129" s="420"/>
      <c r="NFY129" s="420"/>
      <c r="NFZ129" s="420"/>
      <c r="NGA129" s="420"/>
      <c r="NGB129" s="420"/>
      <c r="NGC129" s="420"/>
      <c r="NGD129" s="420"/>
      <c r="NGE129" s="420"/>
      <c r="NGF129" s="420"/>
      <c r="NGG129" s="420"/>
      <c r="NGH129" s="420"/>
      <c r="NGI129" s="420"/>
      <c r="NGJ129" s="420"/>
      <c r="NGK129" s="420"/>
      <c r="NGL129" s="420"/>
      <c r="NGM129" s="420"/>
      <c r="NGN129" s="420"/>
      <c r="NGO129" s="420"/>
      <c r="NGP129" s="420"/>
      <c r="NGQ129" s="420"/>
      <c r="NGR129" s="420"/>
      <c r="NGS129" s="420"/>
      <c r="NGT129" s="420"/>
      <c r="NGU129" s="420"/>
      <c r="NGV129" s="420"/>
      <c r="NGW129" s="420"/>
      <c r="NGX129" s="420"/>
      <c r="NGY129" s="420"/>
      <c r="NGZ129" s="420"/>
      <c r="NHA129" s="420"/>
      <c r="NHB129" s="420"/>
      <c r="NHC129" s="420"/>
      <c r="NHD129" s="420"/>
      <c r="NHE129" s="420"/>
      <c r="NHF129" s="420"/>
      <c r="NHG129" s="420"/>
      <c r="NHH129" s="420"/>
      <c r="NHI129" s="420"/>
      <c r="NHJ129" s="420"/>
      <c r="NHK129" s="420"/>
      <c r="NHL129" s="420"/>
      <c r="NHM129" s="420"/>
      <c r="NHN129" s="420"/>
      <c r="NHO129" s="420"/>
      <c r="NHP129" s="420"/>
      <c r="NHQ129" s="420"/>
      <c r="NHR129" s="420"/>
      <c r="NHS129" s="420"/>
      <c r="NHT129" s="420"/>
      <c r="NHU129" s="420"/>
      <c r="NHV129" s="420"/>
      <c r="NHW129" s="420"/>
      <c r="NHX129" s="420"/>
      <c r="NHY129" s="420"/>
      <c r="NHZ129" s="420"/>
      <c r="NIA129" s="420"/>
      <c r="NIB129" s="420"/>
      <c r="NIC129" s="420"/>
      <c r="NID129" s="420"/>
      <c r="NIE129" s="420"/>
      <c r="NIF129" s="420"/>
      <c r="NIG129" s="420"/>
      <c r="NIH129" s="420"/>
      <c r="NII129" s="420"/>
      <c r="NIJ129" s="420"/>
      <c r="NIK129" s="420"/>
      <c r="NIL129" s="420"/>
      <c r="NIM129" s="420"/>
      <c r="NIN129" s="420"/>
      <c r="NIO129" s="420"/>
      <c r="NIP129" s="420"/>
      <c r="NIQ129" s="420"/>
      <c r="NIR129" s="420"/>
      <c r="NIS129" s="420"/>
      <c r="NIT129" s="420"/>
      <c r="NIU129" s="420"/>
      <c r="NIV129" s="420"/>
      <c r="NIW129" s="420"/>
      <c r="NIX129" s="420"/>
      <c r="NIY129" s="420"/>
      <c r="NIZ129" s="420"/>
      <c r="NJA129" s="420"/>
      <c r="NJB129" s="420"/>
      <c r="NJC129" s="420"/>
      <c r="NJD129" s="420"/>
      <c r="NJE129" s="420"/>
      <c r="NJF129" s="420"/>
      <c r="NJG129" s="420"/>
      <c r="NJH129" s="420"/>
      <c r="NJI129" s="420"/>
      <c r="NJJ129" s="420"/>
      <c r="NJK129" s="420"/>
      <c r="NJL129" s="420"/>
      <c r="NJM129" s="420"/>
      <c r="NJN129" s="420"/>
      <c r="NJO129" s="420"/>
      <c r="NJP129" s="420"/>
      <c r="NJQ129" s="420"/>
      <c r="NJR129" s="420"/>
      <c r="NJS129" s="420"/>
      <c r="NJT129" s="420"/>
      <c r="NJU129" s="420"/>
      <c r="NJV129" s="420"/>
      <c r="NJW129" s="420"/>
      <c r="NJX129" s="420"/>
      <c r="NJY129" s="420"/>
      <c r="NJZ129" s="420"/>
      <c r="NKA129" s="420"/>
      <c r="NKB129" s="420"/>
      <c r="NKC129" s="420"/>
      <c r="NKD129" s="420"/>
      <c r="NKE129" s="420"/>
      <c r="NKF129" s="420"/>
      <c r="NKG129" s="420"/>
      <c r="NKH129" s="420"/>
      <c r="NKI129" s="420"/>
      <c r="NKJ129" s="420"/>
      <c r="NKK129" s="420"/>
      <c r="NKL129" s="420"/>
      <c r="NKM129" s="420"/>
      <c r="NKN129" s="420"/>
      <c r="NKO129" s="420"/>
      <c r="NKP129" s="420"/>
      <c r="NKQ129" s="420"/>
      <c r="NKR129" s="420"/>
      <c r="NKS129" s="420"/>
      <c r="NKT129" s="420"/>
      <c r="NKU129" s="420"/>
      <c r="NKV129" s="420"/>
      <c r="NKW129" s="420"/>
      <c r="NKX129" s="420"/>
      <c r="NKY129" s="420"/>
      <c r="NKZ129" s="420"/>
      <c r="NLA129" s="420"/>
      <c r="NLB129" s="420"/>
      <c r="NLC129" s="420"/>
      <c r="NLD129" s="420"/>
      <c r="NLE129" s="420"/>
      <c r="NLF129" s="420"/>
      <c r="NLG129" s="420"/>
      <c r="NLH129" s="420"/>
      <c r="NLI129" s="420"/>
      <c r="NLJ129" s="420"/>
      <c r="NLK129" s="420"/>
      <c r="NLL129" s="420"/>
      <c r="NLM129" s="420"/>
      <c r="NLN129" s="420"/>
      <c r="NLO129" s="420"/>
      <c r="NLP129" s="420"/>
      <c r="NLQ129" s="420"/>
      <c r="NLR129" s="420"/>
      <c r="NLS129" s="420"/>
      <c r="NLT129" s="420"/>
      <c r="NLU129" s="420"/>
      <c r="NLV129" s="420"/>
      <c r="NLW129" s="420"/>
      <c r="NLX129" s="420"/>
      <c r="NLY129" s="420"/>
      <c r="NLZ129" s="420"/>
      <c r="NMA129" s="420"/>
      <c r="NMB129" s="420"/>
      <c r="NMC129" s="420"/>
      <c r="NMD129" s="420"/>
      <c r="NME129" s="420"/>
      <c r="NMF129" s="420"/>
      <c r="NMG129" s="420"/>
      <c r="NMH129" s="420"/>
      <c r="NMI129" s="420"/>
      <c r="NMJ129" s="420"/>
      <c r="NMK129" s="420"/>
      <c r="NML129" s="420"/>
      <c r="NMM129" s="420"/>
      <c r="NMN129" s="420"/>
      <c r="NMO129" s="420"/>
      <c r="NMP129" s="420"/>
      <c r="NMQ129" s="420"/>
      <c r="NMR129" s="420"/>
      <c r="NMS129" s="420"/>
      <c r="NMT129" s="420"/>
      <c r="NMU129" s="420"/>
      <c r="NMV129" s="420"/>
      <c r="NMW129" s="420"/>
      <c r="NMX129" s="420"/>
      <c r="NMY129" s="420"/>
      <c r="NMZ129" s="420"/>
      <c r="NNA129" s="420"/>
      <c r="NNB129" s="420"/>
      <c r="NNC129" s="420"/>
      <c r="NND129" s="420"/>
      <c r="NNE129" s="420"/>
      <c r="NNF129" s="420"/>
      <c r="NNG129" s="420"/>
      <c r="NNH129" s="420"/>
      <c r="NNI129" s="420"/>
      <c r="NNJ129" s="420"/>
      <c r="NNK129" s="420"/>
      <c r="NNL129" s="420"/>
      <c r="NNM129" s="420"/>
      <c r="NNN129" s="420"/>
      <c r="NNO129" s="420"/>
      <c r="NNP129" s="420"/>
      <c r="NNQ129" s="420"/>
      <c r="NNR129" s="420"/>
      <c r="NNS129" s="420"/>
      <c r="NNT129" s="420"/>
      <c r="NNU129" s="420"/>
      <c r="NNV129" s="420"/>
      <c r="NNW129" s="420"/>
      <c r="NNX129" s="420"/>
      <c r="NNY129" s="420"/>
      <c r="NNZ129" s="420"/>
      <c r="NOA129" s="420"/>
      <c r="NOB129" s="420"/>
      <c r="NOC129" s="420"/>
      <c r="NOD129" s="420"/>
      <c r="NOE129" s="420"/>
      <c r="NOF129" s="420"/>
      <c r="NOG129" s="420"/>
      <c r="NOH129" s="420"/>
      <c r="NOI129" s="420"/>
      <c r="NOJ129" s="420"/>
      <c r="NOK129" s="420"/>
      <c r="NOL129" s="420"/>
      <c r="NOM129" s="420"/>
      <c r="NON129" s="420"/>
      <c r="NOO129" s="420"/>
      <c r="NOP129" s="420"/>
      <c r="NOQ129" s="420"/>
      <c r="NOR129" s="420"/>
      <c r="NOS129" s="420"/>
      <c r="NOT129" s="420"/>
      <c r="NOU129" s="420"/>
      <c r="NOV129" s="420"/>
      <c r="NOW129" s="420"/>
      <c r="NOX129" s="420"/>
      <c r="NOY129" s="420"/>
      <c r="NOZ129" s="420"/>
      <c r="NPA129" s="420"/>
      <c r="NPB129" s="420"/>
      <c r="NPC129" s="420"/>
      <c r="NPD129" s="420"/>
      <c r="NPE129" s="420"/>
      <c r="NPF129" s="420"/>
      <c r="NPG129" s="420"/>
      <c r="NPH129" s="420"/>
      <c r="NPI129" s="420"/>
      <c r="NPJ129" s="420"/>
      <c r="NPK129" s="420"/>
      <c r="NPL129" s="420"/>
      <c r="NPM129" s="420"/>
      <c r="NPN129" s="420"/>
      <c r="NPO129" s="420"/>
      <c r="NPP129" s="420"/>
      <c r="NPQ129" s="420"/>
      <c r="NPR129" s="420"/>
      <c r="NPS129" s="420"/>
      <c r="NPT129" s="420"/>
      <c r="NPU129" s="420"/>
      <c r="NPV129" s="420"/>
      <c r="NPW129" s="420"/>
      <c r="NPX129" s="420"/>
      <c r="NPY129" s="420"/>
      <c r="NPZ129" s="420"/>
      <c r="NQA129" s="420"/>
      <c r="NQB129" s="420"/>
      <c r="NQC129" s="420"/>
      <c r="NQD129" s="420"/>
      <c r="NQE129" s="420"/>
      <c r="NQF129" s="420"/>
      <c r="NQG129" s="420"/>
      <c r="NQH129" s="420"/>
      <c r="NQI129" s="420"/>
      <c r="NQJ129" s="420"/>
      <c r="NQK129" s="420"/>
      <c r="NQL129" s="420"/>
      <c r="NQM129" s="420"/>
      <c r="NQN129" s="420"/>
      <c r="NQO129" s="420"/>
      <c r="NQP129" s="420"/>
      <c r="NQQ129" s="420"/>
      <c r="NQR129" s="420"/>
      <c r="NQS129" s="420"/>
      <c r="NQT129" s="420"/>
      <c r="NQU129" s="420"/>
      <c r="NQV129" s="420"/>
      <c r="NQW129" s="420"/>
      <c r="NQX129" s="420"/>
      <c r="NQY129" s="420"/>
      <c r="NQZ129" s="420"/>
      <c r="NRA129" s="420"/>
      <c r="NRB129" s="420"/>
      <c r="NRC129" s="420"/>
      <c r="NRD129" s="420"/>
      <c r="NRE129" s="420"/>
      <c r="NRF129" s="420"/>
      <c r="NRG129" s="420"/>
      <c r="NRH129" s="420"/>
      <c r="NRI129" s="420"/>
      <c r="NRJ129" s="420"/>
      <c r="NRK129" s="420"/>
      <c r="NRL129" s="420"/>
      <c r="NRM129" s="420"/>
      <c r="NRN129" s="420"/>
      <c r="NRO129" s="420"/>
      <c r="NRP129" s="420"/>
      <c r="NRQ129" s="420"/>
      <c r="NRR129" s="420"/>
      <c r="NRS129" s="420"/>
      <c r="NRT129" s="420"/>
      <c r="NRU129" s="420"/>
      <c r="NRV129" s="420"/>
      <c r="NRW129" s="420"/>
      <c r="NRX129" s="420"/>
      <c r="NRY129" s="420"/>
      <c r="NRZ129" s="420"/>
      <c r="NSA129" s="420"/>
      <c r="NSB129" s="420"/>
      <c r="NSC129" s="420"/>
      <c r="NSD129" s="420"/>
      <c r="NSE129" s="420"/>
      <c r="NSF129" s="420"/>
      <c r="NSG129" s="420"/>
      <c r="NSH129" s="420"/>
      <c r="NSI129" s="420"/>
      <c r="NSJ129" s="420"/>
      <c r="NSK129" s="420"/>
      <c r="NSL129" s="420"/>
      <c r="NSM129" s="420"/>
      <c r="NSN129" s="420"/>
      <c r="NSO129" s="420"/>
      <c r="NSP129" s="420"/>
      <c r="NSQ129" s="420"/>
      <c r="NSR129" s="420"/>
      <c r="NSS129" s="420"/>
      <c r="NST129" s="420"/>
      <c r="NSU129" s="420"/>
      <c r="NSV129" s="420"/>
      <c r="NSW129" s="420"/>
      <c r="NSX129" s="420"/>
      <c r="NSY129" s="420"/>
      <c r="NSZ129" s="420"/>
      <c r="NTA129" s="420"/>
      <c r="NTB129" s="420"/>
      <c r="NTC129" s="420"/>
      <c r="NTD129" s="420"/>
      <c r="NTE129" s="420"/>
      <c r="NTF129" s="420"/>
      <c r="NTG129" s="420"/>
      <c r="NTH129" s="420"/>
      <c r="NTI129" s="420"/>
      <c r="NTJ129" s="420"/>
      <c r="NTK129" s="420"/>
      <c r="NTL129" s="420"/>
      <c r="NTM129" s="420"/>
      <c r="NTN129" s="420"/>
      <c r="NTO129" s="420"/>
      <c r="NTP129" s="420"/>
      <c r="NTQ129" s="420"/>
      <c r="NTR129" s="420"/>
      <c r="NTS129" s="420"/>
      <c r="NTT129" s="420"/>
      <c r="NTU129" s="420"/>
      <c r="NTV129" s="420"/>
      <c r="NTW129" s="420"/>
      <c r="NTX129" s="420"/>
      <c r="NTY129" s="420"/>
      <c r="NTZ129" s="420"/>
      <c r="NUA129" s="420"/>
      <c r="NUB129" s="420"/>
      <c r="NUC129" s="420"/>
      <c r="NUD129" s="420"/>
      <c r="NUE129" s="420"/>
      <c r="NUF129" s="420"/>
      <c r="NUG129" s="420"/>
      <c r="NUH129" s="420"/>
      <c r="NUI129" s="420"/>
      <c r="NUJ129" s="420"/>
      <c r="NUK129" s="420"/>
      <c r="NUL129" s="420"/>
      <c r="NUM129" s="420"/>
      <c r="NUN129" s="420"/>
      <c r="NUO129" s="420"/>
      <c r="NUP129" s="420"/>
      <c r="NUQ129" s="420"/>
      <c r="NUR129" s="420"/>
      <c r="NUS129" s="420"/>
      <c r="NUT129" s="420"/>
      <c r="NUU129" s="420"/>
      <c r="NUV129" s="420"/>
      <c r="NUW129" s="420"/>
      <c r="NUX129" s="420"/>
      <c r="NUY129" s="420"/>
      <c r="NUZ129" s="420"/>
      <c r="NVA129" s="420"/>
      <c r="NVB129" s="420"/>
      <c r="NVC129" s="420"/>
      <c r="NVD129" s="420"/>
      <c r="NVE129" s="420"/>
      <c r="NVF129" s="420"/>
      <c r="NVG129" s="420"/>
      <c r="NVH129" s="420"/>
      <c r="NVI129" s="420"/>
      <c r="NVJ129" s="420"/>
      <c r="NVK129" s="420"/>
      <c r="NVL129" s="420"/>
      <c r="NVM129" s="420"/>
      <c r="NVN129" s="420"/>
      <c r="NVO129" s="420"/>
      <c r="NVP129" s="420"/>
      <c r="NVQ129" s="420"/>
      <c r="NVR129" s="420"/>
      <c r="NVS129" s="420"/>
      <c r="NVT129" s="420"/>
      <c r="NVU129" s="420"/>
      <c r="NVV129" s="420"/>
      <c r="NVW129" s="420"/>
      <c r="NVX129" s="420"/>
      <c r="NVY129" s="420"/>
      <c r="NVZ129" s="420"/>
      <c r="NWA129" s="420"/>
      <c r="NWB129" s="420"/>
      <c r="NWC129" s="420"/>
      <c r="NWD129" s="420"/>
      <c r="NWE129" s="420"/>
      <c r="NWF129" s="420"/>
      <c r="NWG129" s="420"/>
      <c r="NWH129" s="420"/>
      <c r="NWI129" s="420"/>
      <c r="NWJ129" s="420"/>
      <c r="NWK129" s="420"/>
      <c r="NWL129" s="420"/>
      <c r="NWM129" s="420"/>
      <c r="NWN129" s="420"/>
      <c r="NWO129" s="420"/>
      <c r="NWP129" s="420"/>
      <c r="NWQ129" s="420"/>
      <c r="NWR129" s="420"/>
      <c r="NWS129" s="420"/>
      <c r="NWT129" s="420"/>
      <c r="NWU129" s="420"/>
      <c r="NWV129" s="420"/>
      <c r="NWW129" s="420"/>
      <c r="NWX129" s="420"/>
      <c r="NWY129" s="420"/>
      <c r="NWZ129" s="420"/>
      <c r="NXA129" s="420"/>
      <c r="NXB129" s="420"/>
      <c r="NXC129" s="420"/>
      <c r="NXD129" s="420"/>
      <c r="NXE129" s="420"/>
      <c r="NXF129" s="420"/>
      <c r="NXG129" s="420"/>
      <c r="NXH129" s="420"/>
      <c r="NXI129" s="420"/>
      <c r="NXJ129" s="420"/>
      <c r="NXK129" s="420"/>
      <c r="NXL129" s="420"/>
      <c r="NXM129" s="420"/>
      <c r="NXN129" s="420"/>
      <c r="NXO129" s="420"/>
      <c r="NXP129" s="420"/>
      <c r="NXQ129" s="420"/>
      <c r="NXR129" s="420"/>
      <c r="NXS129" s="420"/>
      <c r="NXT129" s="420"/>
      <c r="NXU129" s="420"/>
      <c r="NXV129" s="420"/>
      <c r="NXW129" s="420"/>
      <c r="NXX129" s="420"/>
      <c r="NXY129" s="420"/>
      <c r="NXZ129" s="420"/>
      <c r="NYA129" s="420"/>
      <c r="NYB129" s="420"/>
      <c r="NYC129" s="420"/>
      <c r="NYD129" s="420"/>
      <c r="NYE129" s="420"/>
      <c r="NYF129" s="420"/>
      <c r="NYG129" s="420"/>
      <c r="NYH129" s="420"/>
      <c r="NYI129" s="420"/>
      <c r="NYJ129" s="420"/>
      <c r="NYK129" s="420"/>
      <c r="NYL129" s="420"/>
      <c r="NYM129" s="420"/>
      <c r="NYN129" s="420"/>
      <c r="NYO129" s="420"/>
      <c r="NYP129" s="420"/>
      <c r="NYQ129" s="420"/>
      <c r="NYR129" s="420"/>
      <c r="NYS129" s="420"/>
      <c r="NYT129" s="420"/>
      <c r="NYU129" s="420"/>
      <c r="NYV129" s="420"/>
      <c r="NYW129" s="420"/>
      <c r="NYX129" s="420"/>
      <c r="NYY129" s="420"/>
      <c r="NYZ129" s="420"/>
      <c r="NZA129" s="420"/>
      <c r="NZB129" s="420"/>
      <c r="NZC129" s="420"/>
      <c r="NZD129" s="420"/>
      <c r="NZE129" s="420"/>
      <c r="NZF129" s="420"/>
      <c r="NZG129" s="420"/>
      <c r="NZH129" s="420"/>
      <c r="NZI129" s="420"/>
      <c r="NZJ129" s="420"/>
      <c r="NZK129" s="420"/>
      <c r="NZL129" s="420"/>
      <c r="NZM129" s="420"/>
      <c r="NZN129" s="420"/>
      <c r="NZO129" s="420"/>
      <c r="NZP129" s="420"/>
      <c r="NZQ129" s="420"/>
      <c r="NZR129" s="420"/>
      <c r="NZS129" s="420"/>
      <c r="NZT129" s="420"/>
      <c r="NZU129" s="420"/>
      <c r="NZV129" s="420"/>
      <c r="NZW129" s="420"/>
      <c r="NZX129" s="420"/>
      <c r="NZY129" s="420"/>
      <c r="NZZ129" s="420"/>
      <c r="OAA129" s="420"/>
      <c r="OAB129" s="420"/>
      <c r="OAC129" s="420"/>
      <c r="OAD129" s="420"/>
      <c r="OAE129" s="420"/>
      <c r="OAF129" s="420"/>
      <c r="OAG129" s="420"/>
      <c r="OAH129" s="420"/>
      <c r="OAI129" s="420"/>
      <c r="OAJ129" s="420"/>
      <c r="OAK129" s="420"/>
      <c r="OAL129" s="420"/>
      <c r="OAM129" s="420"/>
      <c r="OAN129" s="420"/>
      <c r="OAO129" s="420"/>
      <c r="OAP129" s="420"/>
      <c r="OAQ129" s="420"/>
      <c r="OAR129" s="420"/>
      <c r="OAS129" s="420"/>
      <c r="OAT129" s="420"/>
      <c r="OAU129" s="420"/>
      <c r="OAV129" s="420"/>
      <c r="OAW129" s="420"/>
      <c r="OAX129" s="420"/>
      <c r="OAY129" s="420"/>
      <c r="OAZ129" s="420"/>
      <c r="OBA129" s="420"/>
      <c r="OBB129" s="420"/>
      <c r="OBC129" s="420"/>
      <c r="OBD129" s="420"/>
      <c r="OBE129" s="420"/>
      <c r="OBF129" s="420"/>
      <c r="OBG129" s="420"/>
      <c r="OBH129" s="420"/>
      <c r="OBI129" s="420"/>
      <c r="OBJ129" s="420"/>
      <c r="OBK129" s="420"/>
      <c r="OBL129" s="420"/>
      <c r="OBM129" s="420"/>
      <c r="OBN129" s="420"/>
      <c r="OBO129" s="420"/>
      <c r="OBP129" s="420"/>
      <c r="OBQ129" s="420"/>
      <c r="OBR129" s="420"/>
      <c r="OBS129" s="420"/>
      <c r="OBT129" s="420"/>
      <c r="OBU129" s="420"/>
      <c r="OBV129" s="420"/>
      <c r="OBW129" s="420"/>
      <c r="OBX129" s="420"/>
      <c r="OBY129" s="420"/>
      <c r="OBZ129" s="420"/>
      <c r="OCA129" s="420"/>
      <c r="OCB129" s="420"/>
      <c r="OCC129" s="420"/>
      <c r="OCD129" s="420"/>
      <c r="OCE129" s="420"/>
      <c r="OCF129" s="420"/>
      <c r="OCG129" s="420"/>
      <c r="OCH129" s="420"/>
      <c r="OCI129" s="420"/>
      <c r="OCJ129" s="420"/>
      <c r="OCK129" s="420"/>
      <c r="OCL129" s="420"/>
      <c r="OCM129" s="420"/>
      <c r="OCN129" s="420"/>
      <c r="OCO129" s="420"/>
      <c r="OCP129" s="420"/>
      <c r="OCQ129" s="420"/>
      <c r="OCR129" s="420"/>
      <c r="OCS129" s="420"/>
      <c r="OCT129" s="420"/>
      <c r="OCU129" s="420"/>
      <c r="OCV129" s="420"/>
      <c r="OCW129" s="420"/>
      <c r="OCX129" s="420"/>
      <c r="OCY129" s="420"/>
      <c r="OCZ129" s="420"/>
      <c r="ODA129" s="420"/>
      <c r="ODB129" s="420"/>
      <c r="ODC129" s="420"/>
      <c r="ODD129" s="420"/>
      <c r="ODE129" s="420"/>
      <c r="ODF129" s="420"/>
      <c r="ODG129" s="420"/>
      <c r="ODH129" s="420"/>
      <c r="ODI129" s="420"/>
      <c r="ODJ129" s="420"/>
      <c r="ODK129" s="420"/>
      <c r="ODL129" s="420"/>
      <c r="ODM129" s="420"/>
      <c r="ODN129" s="420"/>
      <c r="ODO129" s="420"/>
      <c r="ODP129" s="420"/>
      <c r="ODQ129" s="420"/>
      <c r="ODR129" s="420"/>
      <c r="ODS129" s="420"/>
      <c r="ODT129" s="420"/>
      <c r="ODU129" s="420"/>
      <c r="ODV129" s="420"/>
      <c r="ODW129" s="420"/>
      <c r="ODX129" s="420"/>
      <c r="ODY129" s="420"/>
      <c r="ODZ129" s="420"/>
      <c r="OEA129" s="420"/>
      <c r="OEB129" s="420"/>
      <c r="OEC129" s="420"/>
      <c r="OED129" s="420"/>
      <c r="OEE129" s="420"/>
      <c r="OEF129" s="420"/>
      <c r="OEG129" s="420"/>
      <c r="OEH129" s="420"/>
      <c r="OEI129" s="420"/>
      <c r="OEJ129" s="420"/>
      <c r="OEK129" s="420"/>
      <c r="OEL129" s="420"/>
      <c r="OEM129" s="420"/>
      <c r="OEN129" s="420"/>
      <c r="OEO129" s="420"/>
      <c r="OEP129" s="420"/>
      <c r="OEQ129" s="420"/>
      <c r="OER129" s="420"/>
      <c r="OES129" s="420"/>
      <c r="OET129" s="420"/>
      <c r="OEU129" s="420"/>
      <c r="OEV129" s="420"/>
      <c r="OEW129" s="420"/>
      <c r="OEX129" s="420"/>
      <c r="OEY129" s="420"/>
      <c r="OEZ129" s="420"/>
      <c r="OFA129" s="420"/>
      <c r="OFB129" s="420"/>
      <c r="OFC129" s="420"/>
      <c r="OFD129" s="420"/>
      <c r="OFE129" s="420"/>
      <c r="OFF129" s="420"/>
      <c r="OFG129" s="420"/>
      <c r="OFH129" s="420"/>
      <c r="OFI129" s="420"/>
      <c r="OFJ129" s="420"/>
      <c r="OFK129" s="420"/>
      <c r="OFL129" s="420"/>
      <c r="OFM129" s="420"/>
      <c r="OFN129" s="420"/>
      <c r="OFO129" s="420"/>
      <c r="OFP129" s="420"/>
      <c r="OFQ129" s="420"/>
      <c r="OFR129" s="420"/>
      <c r="OFS129" s="420"/>
      <c r="OFT129" s="420"/>
      <c r="OFU129" s="420"/>
      <c r="OFV129" s="420"/>
      <c r="OFW129" s="420"/>
      <c r="OFX129" s="420"/>
      <c r="OFY129" s="420"/>
      <c r="OFZ129" s="420"/>
      <c r="OGA129" s="420"/>
      <c r="OGB129" s="420"/>
      <c r="OGC129" s="420"/>
      <c r="OGD129" s="420"/>
      <c r="OGE129" s="420"/>
      <c r="OGF129" s="420"/>
      <c r="OGG129" s="420"/>
      <c r="OGH129" s="420"/>
      <c r="OGI129" s="420"/>
      <c r="OGJ129" s="420"/>
      <c r="OGK129" s="420"/>
      <c r="OGL129" s="420"/>
      <c r="OGM129" s="420"/>
      <c r="OGN129" s="420"/>
      <c r="OGO129" s="420"/>
      <c r="OGP129" s="420"/>
      <c r="OGQ129" s="420"/>
      <c r="OGR129" s="420"/>
      <c r="OGS129" s="420"/>
      <c r="OGT129" s="420"/>
      <c r="OGU129" s="420"/>
      <c r="OGV129" s="420"/>
      <c r="OGW129" s="420"/>
      <c r="OGX129" s="420"/>
      <c r="OGY129" s="420"/>
      <c r="OGZ129" s="420"/>
      <c r="OHA129" s="420"/>
      <c r="OHB129" s="420"/>
      <c r="OHC129" s="420"/>
      <c r="OHD129" s="420"/>
      <c r="OHE129" s="420"/>
      <c r="OHF129" s="420"/>
      <c r="OHG129" s="420"/>
      <c r="OHH129" s="420"/>
      <c r="OHI129" s="420"/>
      <c r="OHJ129" s="420"/>
      <c r="OHK129" s="420"/>
      <c r="OHL129" s="420"/>
      <c r="OHM129" s="420"/>
      <c r="OHN129" s="420"/>
      <c r="OHO129" s="420"/>
      <c r="OHP129" s="420"/>
      <c r="OHQ129" s="420"/>
      <c r="OHR129" s="420"/>
      <c r="OHS129" s="420"/>
      <c r="OHT129" s="420"/>
      <c r="OHU129" s="420"/>
      <c r="OHV129" s="420"/>
      <c r="OHW129" s="420"/>
      <c r="OHX129" s="420"/>
      <c r="OHY129" s="420"/>
      <c r="OHZ129" s="420"/>
      <c r="OIA129" s="420"/>
      <c r="OIB129" s="420"/>
      <c r="OIC129" s="420"/>
      <c r="OID129" s="420"/>
      <c r="OIE129" s="420"/>
      <c r="OIF129" s="420"/>
      <c r="OIG129" s="420"/>
      <c r="OIH129" s="420"/>
      <c r="OII129" s="420"/>
      <c r="OIJ129" s="420"/>
      <c r="OIK129" s="420"/>
      <c r="OIL129" s="420"/>
      <c r="OIM129" s="420"/>
      <c r="OIN129" s="420"/>
      <c r="OIO129" s="420"/>
      <c r="OIP129" s="420"/>
      <c r="OIQ129" s="420"/>
      <c r="OIR129" s="420"/>
      <c r="OIS129" s="420"/>
      <c r="OIT129" s="420"/>
      <c r="OIU129" s="420"/>
      <c r="OIV129" s="420"/>
      <c r="OIW129" s="420"/>
      <c r="OIX129" s="420"/>
      <c r="OIY129" s="420"/>
      <c r="OIZ129" s="420"/>
      <c r="OJA129" s="420"/>
      <c r="OJB129" s="420"/>
      <c r="OJC129" s="420"/>
      <c r="OJD129" s="420"/>
      <c r="OJE129" s="420"/>
      <c r="OJF129" s="420"/>
      <c r="OJG129" s="420"/>
      <c r="OJH129" s="420"/>
      <c r="OJI129" s="420"/>
      <c r="OJJ129" s="420"/>
      <c r="OJK129" s="420"/>
      <c r="OJL129" s="420"/>
      <c r="OJM129" s="420"/>
      <c r="OJN129" s="420"/>
      <c r="OJO129" s="420"/>
      <c r="OJP129" s="420"/>
      <c r="OJQ129" s="420"/>
      <c r="OJR129" s="420"/>
      <c r="OJS129" s="420"/>
      <c r="OJT129" s="420"/>
      <c r="OJU129" s="420"/>
      <c r="OJV129" s="420"/>
      <c r="OJW129" s="420"/>
      <c r="OJX129" s="420"/>
      <c r="OJY129" s="420"/>
      <c r="OJZ129" s="420"/>
      <c r="OKA129" s="420"/>
      <c r="OKB129" s="420"/>
      <c r="OKC129" s="420"/>
      <c r="OKD129" s="420"/>
      <c r="OKE129" s="420"/>
      <c r="OKF129" s="420"/>
      <c r="OKG129" s="420"/>
      <c r="OKH129" s="420"/>
      <c r="OKI129" s="420"/>
      <c r="OKJ129" s="420"/>
      <c r="OKK129" s="420"/>
      <c r="OKL129" s="420"/>
      <c r="OKM129" s="420"/>
      <c r="OKN129" s="420"/>
      <c r="OKO129" s="420"/>
      <c r="OKP129" s="420"/>
      <c r="OKQ129" s="420"/>
      <c r="OKR129" s="420"/>
      <c r="OKS129" s="420"/>
      <c r="OKT129" s="420"/>
      <c r="OKU129" s="420"/>
      <c r="OKV129" s="420"/>
      <c r="OKW129" s="420"/>
      <c r="OKX129" s="420"/>
      <c r="OKY129" s="420"/>
      <c r="OKZ129" s="420"/>
      <c r="OLA129" s="420"/>
      <c r="OLB129" s="420"/>
      <c r="OLC129" s="420"/>
      <c r="OLD129" s="420"/>
      <c r="OLE129" s="420"/>
      <c r="OLF129" s="420"/>
      <c r="OLG129" s="420"/>
      <c r="OLH129" s="420"/>
      <c r="OLI129" s="420"/>
      <c r="OLJ129" s="420"/>
      <c r="OLK129" s="420"/>
      <c r="OLL129" s="420"/>
      <c r="OLM129" s="420"/>
      <c r="OLN129" s="420"/>
      <c r="OLO129" s="420"/>
      <c r="OLP129" s="420"/>
      <c r="OLQ129" s="420"/>
      <c r="OLR129" s="420"/>
      <c r="OLS129" s="420"/>
      <c r="OLT129" s="420"/>
      <c r="OLU129" s="420"/>
      <c r="OLV129" s="420"/>
      <c r="OLW129" s="420"/>
      <c r="OLX129" s="420"/>
      <c r="OLY129" s="420"/>
      <c r="OLZ129" s="420"/>
      <c r="OMA129" s="420"/>
      <c r="OMB129" s="420"/>
      <c r="OMC129" s="420"/>
      <c r="OMD129" s="420"/>
      <c r="OME129" s="420"/>
      <c r="OMF129" s="420"/>
      <c r="OMG129" s="420"/>
      <c r="OMH129" s="420"/>
      <c r="OMI129" s="420"/>
      <c r="OMJ129" s="420"/>
      <c r="OMK129" s="420"/>
      <c r="OML129" s="420"/>
      <c r="OMM129" s="420"/>
      <c r="OMN129" s="420"/>
      <c r="OMO129" s="420"/>
      <c r="OMP129" s="420"/>
      <c r="OMQ129" s="420"/>
      <c r="OMR129" s="420"/>
      <c r="OMS129" s="420"/>
      <c r="OMT129" s="420"/>
      <c r="OMU129" s="420"/>
      <c r="OMV129" s="420"/>
      <c r="OMW129" s="420"/>
      <c r="OMX129" s="420"/>
      <c r="OMY129" s="420"/>
      <c r="OMZ129" s="420"/>
      <c r="ONA129" s="420"/>
      <c r="ONB129" s="420"/>
      <c r="ONC129" s="420"/>
      <c r="OND129" s="420"/>
      <c r="ONE129" s="420"/>
      <c r="ONF129" s="420"/>
      <c r="ONG129" s="420"/>
      <c r="ONH129" s="420"/>
      <c r="ONI129" s="420"/>
      <c r="ONJ129" s="420"/>
      <c r="ONK129" s="420"/>
      <c r="ONL129" s="420"/>
      <c r="ONM129" s="420"/>
      <c r="ONN129" s="420"/>
      <c r="ONO129" s="420"/>
      <c r="ONP129" s="420"/>
      <c r="ONQ129" s="420"/>
      <c r="ONR129" s="420"/>
      <c r="ONS129" s="420"/>
      <c r="ONT129" s="420"/>
      <c r="ONU129" s="420"/>
      <c r="ONV129" s="420"/>
      <c r="ONW129" s="420"/>
      <c r="ONX129" s="420"/>
      <c r="ONY129" s="420"/>
      <c r="ONZ129" s="420"/>
      <c r="OOA129" s="420"/>
      <c r="OOB129" s="420"/>
      <c r="OOC129" s="420"/>
      <c r="OOD129" s="420"/>
      <c r="OOE129" s="420"/>
      <c r="OOF129" s="420"/>
      <c r="OOG129" s="420"/>
      <c r="OOH129" s="420"/>
      <c r="OOI129" s="420"/>
      <c r="OOJ129" s="420"/>
      <c r="OOK129" s="420"/>
      <c r="OOL129" s="420"/>
      <c r="OOM129" s="420"/>
      <c r="OON129" s="420"/>
      <c r="OOO129" s="420"/>
      <c r="OOP129" s="420"/>
      <c r="OOQ129" s="420"/>
      <c r="OOR129" s="420"/>
      <c r="OOS129" s="420"/>
      <c r="OOT129" s="420"/>
      <c r="OOU129" s="420"/>
      <c r="OOV129" s="420"/>
      <c r="OOW129" s="420"/>
      <c r="OOX129" s="420"/>
      <c r="OOY129" s="420"/>
      <c r="OOZ129" s="420"/>
      <c r="OPA129" s="420"/>
      <c r="OPB129" s="420"/>
      <c r="OPC129" s="420"/>
      <c r="OPD129" s="420"/>
      <c r="OPE129" s="420"/>
      <c r="OPF129" s="420"/>
      <c r="OPG129" s="420"/>
      <c r="OPH129" s="420"/>
      <c r="OPI129" s="420"/>
      <c r="OPJ129" s="420"/>
      <c r="OPK129" s="420"/>
      <c r="OPL129" s="420"/>
      <c r="OPM129" s="420"/>
      <c r="OPN129" s="420"/>
      <c r="OPO129" s="420"/>
      <c r="OPP129" s="420"/>
      <c r="OPQ129" s="420"/>
      <c r="OPR129" s="420"/>
      <c r="OPS129" s="420"/>
      <c r="OPT129" s="420"/>
      <c r="OPU129" s="420"/>
      <c r="OPV129" s="420"/>
      <c r="OPW129" s="420"/>
      <c r="OPX129" s="420"/>
      <c r="OPY129" s="420"/>
      <c r="OPZ129" s="420"/>
      <c r="OQA129" s="420"/>
      <c r="OQB129" s="420"/>
      <c r="OQC129" s="420"/>
      <c r="OQD129" s="420"/>
      <c r="OQE129" s="420"/>
      <c r="OQF129" s="420"/>
      <c r="OQG129" s="420"/>
      <c r="OQH129" s="420"/>
      <c r="OQI129" s="420"/>
      <c r="OQJ129" s="420"/>
      <c r="OQK129" s="420"/>
      <c r="OQL129" s="420"/>
      <c r="OQM129" s="420"/>
      <c r="OQN129" s="420"/>
      <c r="OQO129" s="420"/>
      <c r="OQP129" s="420"/>
      <c r="OQQ129" s="420"/>
      <c r="OQR129" s="420"/>
      <c r="OQS129" s="420"/>
      <c r="OQT129" s="420"/>
      <c r="OQU129" s="420"/>
      <c r="OQV129" s="420"/>
      <c r="OQW129" s="420"/>
      <c r="OQX129" s="420"/>
      <c r="OQY129" s="420"/>
      <c r="OQZ129" s="420"/>
      <c r="ORA129" s="420"/>
      <c r="ORB129" s="420"/>
      <c r="ORC129" s="420"/>
      <c r="ORD129" s="420"/>
      <c r="ORE129" s="420"/>
      <c r="ORF129" s="420"/>
      <c r="ORG129" s="420"/>
      <c r="ORH129" s="420"/>
      <c r="ORI129" s="420"/>
      <c r="ORJ129" s="420"/>
      <c r="ORK129" s="420"/>
      <c r="ORL129" s="420"/>
      <c r="ORM129" s="420"/>
      <c r="ORN129" s="420"/>
      <c r="ORO129" s="420"/>
      <c r="ORP129" s="420"/>
      <c r="ORQ129" s="420"/>
      <c r="ORR129" s="420"/>
      <c r="ORS129" s="420"/>
      <c r="ORT129" s="420"/>
      <c r="ORU129" s="420"/>
      <c r="ORV129" s="420"/>
      <c r="ORW129" s="420"/>
      <c r="ORX129" s="420"/>
      <c r="ORY129" s="420"/>
      <c r="ORZ129" s="420"/>
      <c r="OSA129" s="420"/>
      <c r="OSB129" s="420"/>
      <c r="OSC129" s="420"/>
      <c r="OSD129" s="420"/>
      <c r="OSE129" s="420"/>
      <c r="OSF129" s="420"/>
      <c r="OSG129" s="420"/>
      <c r="OSH129" s="420"/>
      <c r="OSI129" s="420"/>
      <c r="OSJ129" s="420"/>
      <c r="OSK129" s="420"/>
      <c r="OSL129" s="420"/>
      <c r="OSM129" s="420"/>
      <c r="OSN129" s="420"/>
      <c r="OSO129" s="420"/>
      <c r="OSP129" s="420"/>
      <c r="OSQ129" s="420"/>
      <c r="OSR129" s="420"/>
      <c r="OSS129" s="420"/>
      <c r="OST129" s="420"/>
      <c r="OSU129" s="420"/>
      <c r="OSV129" s="420"/>
      <c r="OSW129" s="420"/>
      <c r="OSX129" s="420"/>
      <c r="OSY129" s="420"/>
      <c r="OSZ129" s="420"/>
      <c r="OTA129" s="420"/>
      <c r="OTB129" s="420"/>
      <c r="OTC129" s="420"/>
      <c r="OTD129" s="420"/>
      <c r="OTE129" s="420"/>
      <c r="OTF129" s="420"/>
      <c r="OTG129" s="420"/>
      <c r="OTH129" s="420"/>
      <c r="OTI129" s="420"/>
      <c r="OTJ129" s="420"/>
      <c r="OTK129" s="420"/>
      <c r="OTL129" s="420"/>
      <c r="OTM129" s="420"/>
      <c r="OTN129" s="420"/>
      <c r="OTO129" s="420"/>
      <c r="OTP129" s="420"/>
      <c r="OTQ129" s="420"/>
      <c r="OTR129" s="420"/>
      <c r="OTS129" s="420"/>
      <c r="OTT129" s="420"/>
      <c r="OTU129" s="420"/>
      <c r="OTV129" s="420"/>
      <c r="OTW129" s="420"/>
      <c r="OTX129" s="420"/>
      <c r="OTY129" s="420"/>
      <c r="OTZ129" s="420"/>
      <c r="OUA129" s="420"/>
      <c r="OUB129" s="420"/>
      <c r="OUC129" s="420"/>
      <c r="OUD129" s="420"/>
      <c r="OUE129" s="420"/>
      <c r="OUF129" s="420"/>
      <c r="OUG129" s="420"/>
      <c r="OUH129" s="420"/>
      <c r="OUI129" s="420"/>
      <c r="OUJ129" s="420"/>
      <c r="OUK129" s="420"/>
      <c r="OUL129" s="420"/>
      <c r="OUM129" s="420"/>
      <c r="OUN129" s="420"/>
      <c r="OUO129" s="420"/>
      <c r="OUP129" s="420"/>
      <c r="OUQ129" s="420"/>
      <c r="OUR129" s="420"/>
      <c r="OUS129" s="420"/>
      <c r="OUT129" s="420"/>
      <c r="OUU129" s="420"/>
      <c r="OUV129" s="420"/>
      <c r="OUW129" s="420"/>
      <c r="OUX129" s="420"/>
      <c r="OUY129" s="420"/>
      <c r="OUZ129" s="420"/>
      <c r="OVA129" s="420"/>
      <c r="OVB129" s="420"/>
      <c r="OVC129" s="420"/>
      <c r="OVD129" s="420"/>
      <c r="OVE129" s="420"/>
      <c r="OVF129" s="420"/>
      <c r="OVG129" s="420"/>
      <c r="OVH129" s="420"/>
      <c r="OVI129" s="420"/>
      <c r="OVJ129" s="420"/>
      <c r="OVK129" s="420"/>
      <c r="OVL129" s="420"/>
      <c r="OVM129" s="420"/>
      <c r="OVN129" s="420"/>
      <c r="OVO129" s="420"/>
      <c r="OVP129" s="420"/>
      <c r="OVQ129" s="420"/>
      <c r="OVR129" s="420"/>
      <c r="OVS129" s="420"/>
      <c r="OVT129" s="420"/>
      <c r="OVU129" s="420"/>
      <c r="OVV129" s="420"/>
      <c r="OVW129" s="420"/>
      <c r="OVX129" s="420"/>
      <c r="OVY129" s="420"/>
      <c r="OVZ129" s="420"/>
      <c r="OWA129" s="420"/>
      <c r="OWB129" s="420"/>
      <c r="OWC129" s="420"/>
      <c r="OWD129" s="420"/>
      <c r="OWE129" s="420"/>
      <c r="OWF129" s="420"/>
      <c r="OWG129" s="420"/>
      <c r="OWH129" s="420"/>
      <c r="OWI129" s="420"/>
      <c r="OWJ129" s="420"/>
      <c r="OWK129" s="420"/>
      <c r="OWL129" s="420"/>
      <c r="OWM129" s="420"/>
      <c r="OWN129" s="420"/>
      <c r="OWO129" s="420"/>
      <c r="OWP129" s="420"/>
      <c r="OWQ129" s="420"/>
      <c r="OWR129" s="420"/>
      <c r="OWS129" s="420"/>
      <c r="OWT129" s="420"/>
      <c r="OWU129" s="420"/>
      <c r="OWV129" s="420"/>
      <c r="OWW129" s="420"/>
      <c r="OWX129" s="420"/>
      <c r="OWY129" s="420"/>
      <c r="OWZ129" s="420"/>
      <c r="OXA129" s="420"/>
      <c r="OXB129" s="420"/>
      <c r="OXC129" s="420"/>
      <c r="OXD129" s="420"/>
      <c r="OXE129" s="420"/>
      <c r="OXF129" s="420"/>
      <c r="OXG129" s="420"/>
      <c r="OXH129" s="420"/>
      <c r="OXI129" s="420"/>
      <c r="OXJ129" s="420"/>
      <c r="OXK129" s="420"/>
      <c r="OXL129" s="420"/>
      <c r="OXM129" s="420"/>
      <c r="OXN129" s="420"/>
      <c r="OXO129" s="420"/>
      <c r="OXP129" s="420"/>
      <c r="OXQ129" s="420"/>
      <c r="OXR129" s="420"/>
      <c r="OXS129" s="420"/>
      <c r="OXT129" s="420"/>
      <c r="OXU129" s="420"/>
      <c r="OXV129" s="420"/>
      <c r="OXW129" s="420"/>
      <c r="OXX129" s="420"/>
      <c r="OXY129" s="420"/>
      <c r="OXZ129" s="420"/>
      <c r="OYA129" s="420"/>
      <c r="OYB129" s="420"/>
      <c r="OYC129" s="420"/>
      <c r="OYD129" s="420"/>
      <c r="OYE129" s="420"/>
      <c r="OYF129" s="420"/>
      <c r="OYG129" s="420"/>
      <c r="OYH129" s="420"/>
      <c r="OYI129" s="420"/>
      <c r="OYJ129" s="420"/>
      <c r="OYK129" s="420"/>
      <c r="OYL129" s="420"/>
      <c r="OYM129" s="420"/>
      <c r="OYN129" s="420"/>
      <c r="OYO129" s="420"/>
      <c r="OYP129" s="420"/>
      <c r="OYQ129" s="420"/>
      <c r="OYR129" s="420"/>
      <c r="OYS129" s="420"/>
      <c r="OYT129" s="420"/>
      <c r="OYU129" s="420"/>
      <c r="OYV129" s="420"/>
      <c r="OYW129" s="420"/>
      <c r="OYX129" s="420"/>
      <c r="OYY129" s="420"/>
      <c r="OYZ129" s="420"/>
      <c r="OZA129" s="420"/>
      <c r="OZB129" s="420"/>
      <c r="OZC129" s="420"/>
      <c r="OZD129" s="420"/>
      <c r="OZE129" s="420"/>
      <c r="OZF129" s="420"/>
      <c r="OZG129" s="420"/>
      <c r="OZH129" s="420"/>
      <c r="OZI129" s="420"/>
      <c r="OZJ129" s="420"/>
      <c r="OZK129" s="420"/>
      <c r="OZL129" s="420"/>
      <c r="OZM129" s="420"/>
      <c r="OZN129" s="420"/>
      <c r="OZO129" s="420"/>
      <c r="OZP129" s="420"/>
      <c r="OZQ129" s="420"/>
      <c r="OZR129" s="420"/>
      <c r="OZS129" s="420"/>
      <c r="OZT129" s="420"/>
      <c r="OZU129" s="420"/>
      <c r="OZV129" s="420"/>
      <c r="OZW129" s="420"/>
      <c r="OZX129" s="420"/>
      <c r="OZY129" s="420"/>
      <c r="OZZ129" s="420"/>
      <c r="PAA129" s="420"/>
      <c r="PAB129" s="420"/>
      <c r="PAC129" s="420"/>
      <c r="PAD129" s="420"/>
      <c r="PAE129" s="420"/>
      <c r="PAF129" s="420"/>
      <c r="PAG129" s="420"/>
      <c r="PAH129" s="420"/>
      <c r="PAI129" s="420"/>
      <c r="PAJ129" s="420"/>
      <c r="PAK129" s="420"/>
      <c r="PAL129" s="420"/>
      <c r="PAM129" s="420"/>
      <c r="PAN129" s="420"/>
      <c r="PAO129" s="420"/>
      <c r="PAP129" s="420"/>
      <c r="PAQ129" s="420"/>
      <c r="PAR129" s="420"/>
      <c r="PAS129" s="420"/>
      <c r="PAT129" s="420"/>
      <c r="PAU129" s="420"/>
      <c r="PAV129" s="420"/>
      <c r="PAW129" s="420"/>
      <c r="PAX129" s="420"/>
      <c r="PAY129" s="420"/>
      <c r="PAZ129" s="420"/>
      <c r="PBA129" s="420"/>
      <c r="PBB129" s="420"/>
      <c r="PBC129" s="420"/>
      <c r="PBD129" s="420"/>
      <c r="PBE129" s="420"/>
      <c r="PBF129" s="420"/>
      <c r="PBG129" s="420"/>
      <c r="PBH129" s="420"/>
      <c r="PBI129" s="420"/>
      <c r="PBJ129" s="420"/>
      <c r="PBK129" s="420"/>
      <c r="PBL129" s="420"/>
      <c r="PBM129" s="420"/>
      <c r="PBN129" s="420"/>
      <c r="PBO129" s="420"/>
      <c r="PBP129" s="420"/>
      <c r="PBQ129" s="420"/>
      <c r="PBR129" s="420"/>
      <c r="PBS129" s="420"/>
      <c r="PBT129" s="420"/>
      <c r="PBU129" s="420"/>
      <c r="PBV129" s="420"/>
      <c r="PBW129" s="420"/>
      <c r="PBX129" s="420"/>
      <c r="PBY129" s="420"/>
      <c r="PBZ129" s="420"/>
      <c r="PCA129" s="420"/>
      <c r="PCB129" s="420"/>
      <c r="PCC129" s="420"/>
      <c r="PCD129" s="420"/>
      <c r="PCE129" s="420"/>
      <c r="PCF129" s="420"/>
      <c r="PCG129" s="420"/>
      <c r="PCH129" s="420"/>
      <c r="PCI129" s="420"/>
      <c r="PCJ129" s="420"/>
      <c r="PCK129" s="420"/>
      <c r="PCL129" s="420"/>
      <c r="PCM129" s="420"/>
      <c r="PCN129" s="420"/>
      <c r="PCO129" s="420"/>
      <c r="PCP129" s="420"/>
      <c r="PCQ129" s="420"/>
      <c r="PCR129" s="420"/>
      <c r="PCS129" s="420"/>
      <c r="PCT129" s="420"/>
      <c r="PCU129" s="420"/>
      <c r="PCV129" s="420"/>
      <c r="PCW129" s="420"/>
      <c r="PCX129" s="420"/>
      <c r="PCY129" s="420"/>
      <c r="PCZ129" s="420"/>
      <c r="PDA129" s="420"/>
      <c r="PDB129" s="420"/>
      <c r="PDC129" s="420"/>
      <c r="PDD129" s="420"/>
      <c r="PDE129" s="420"/>
      <c r="PDF129" s="420"/>
      <c r="PDG129" s="420"/>
      <c r="PDH129" s="420"/>
      <c r="PDI129" s="420"/>
      <c r="PDJ129" s="420"/>
      <c r="PDK129" s="420"/>
      <c r="PDL129" s="420"/>
      <c r="PDM129" s="420"/>
      <c r="PDN129" s="420"/>
      <c r="PDO129" s="420"/>
      <c r="PDP129" s="420"/>
      <c r="PDQ129" s="420"/>
      <c r="PDR129" s="420"/>
      <c r="PDS129" s="420"/>
      <c r="PDT129" s="420"/>
      <c r="PDU129" s="420"/>
      <c r="PDV129" s="420"/>
      <c r="PDW129" s="420"/>
      <c r="PDX129" s="420"/>
      <c r="PDY129" s="420"/>
      <c r="PDZ129" s="420"/>
      <c r="PEA129" s="420"/>
      <c r="PEB129" s="420"/>
      <c r="PEC129" s="420"/>
      <c r="PED129" s="420"/>
      <c r="PEE129" s="420"/>
      <c r="PEF129" s="420"/>
      <c r="PEG129" s="420"/>
      <c r="PEH129" s="420"/>
      <c r="PEI129" s="420"/>
      <c r="PEJ129" s="420"/>
      <c r="PEK129" s="420"/>
      <c r="PEL129" s="420"/>
      <c r="PEM129" s="420"/>
      <c r="PEN129" s="420"/>
      <c r="PEO129" s="420"/>
      <c r="PEP129" s="420"/>
      <c r="PEQ129" s="420"/>
      <c r="PER129" s="420"/>
      <c r="PES129" s="420"/>
      <c r="PET129" s="420"/>
      <c r="PEU129" s="420"/>
      <c r="PEV129" s="420"/>
      <c r="PEW129" s="420"/>
      <c r="PEX129" s="420"/>
      <c r="PEY129" s="420"/>
      <c r="PEZ129" s="420"/>
      <c r="PFA129" s="420"/>
      <c r="PFB129" s="420"/>
      <c r="PFC129" s="420"/>
      <c r="PFD129" s="420"/>
      <c r="PFE129" s="420"/>
      <c r="PFF129" s="420"/>
      <c r="PFG129" s="420"/>
      <c r="PFH129" s="420"/>
      <c r="PFI129" s="420"/>
      <c r="PFJ129" s="420"/>
      <c r="PFK129" s="420"/>
      <c r="PFL129" s="420"/>
      <c r="PFM129" s="420"/>
      <c r="PFN129" s="420"/>
      <c r="PFO129" s="420"/>
      <c r="PFP129" s="420"/>
      <c r="PFQ129" s="420"/>
      <c r="PFR129" s="420"/>
      <c r="PFS129" s="420"/>
      <c r="PFT129" s="420"/>
      <c r="PFU129" s="420"/>
      <c r="PFV129" s="420"/>
      <c r="PFW129" s="420"/>
      <c r="PFX129" s="420"/>
      <c r="PFY129" s="420"/>
      <c r="PFZ129" s="420"/>
      <c r="PGA129" s="420"/>
      <c r="PGB129" s="420"/>
      <c r="PGC129" s="420"/>
      <c r="PGD129" s="420"/>
      <c r="PGE129" s="420"/>
      <c r="PGF129" s="420"/>
      <c r="PGG129" s="420"/>
      <c r="PGH129" s="420"/>
      <c r="PGI129" s="420"/>
      <c r="PGJ129" s="420"/>
      <c r="PGK129" s="420"/>
      <c r="PGL129" s="420"/>
      <c r="PGM129" s="420"/>
      <c r="PGN129" s="420"/>
      <c r="PGO129" s="420"/>
      <c r="PGP129" s="420"/>
      <c r="PGQ129" s="420"/>
      <c r="PGR129" s="420"/>
      <c r="PGS129" s="420"/>
      <c r="PGT129" s="420"/>
      <c r="PGU129" s="420"/>
      <c r="PGV129" s="420"/>
      <c r="PGW129" s="420"/>
      <c r="PGX129" s="420"/>
      <c r="PGY129" s="420"/>
      <c r="PGZ129" s="420"/>
      <c r="PHA129" s="420"/>
      <c r="PHB129" s="420"/>
      <c r="PHC129" s="420"/>
      <c r="PHD129" s="420"/>
      <c r="PHE129" s="420"/>
      <c r="PHF129" s="420"/>
      <c r="PHG129" s="420"/>
      <c r="PHH129" s="420"/>
      <c r="PHI129" s="420"/>
      <c r="PHJ129" s="420"/>
      <c r="PHK129" s="420"/>
      <c r="PHL129" s="420"/>
      <c r="PHM129" s="420"/>
      <c r="PHN129" s="420"/>
      <c r="PHO129" s="420"/>
      <c r="PHP129" s="420"/>
      <c r="PHQ129" s="420"/>
      <c r="PHR129" s="420"/>
      <c r="PHS129" s="420"/>
      <c r="PHT129" s="420"/>
      <c r="PHU129" s="420"/>
      <c r="PHV129" s="420"/>
      <c r="PHW129" s="420"/>
      <c r="PHX129" s="420"/>
      <c r="PHY129" s="420"/>
      <c r="PHZ129" s="420"/>
      <c r="PIA129" s="420"/>
      <c r="PIB129" s="420"/>
      <c r="PIC129" s="420"/>
      <c r="PID129" s="420"/>
      <c r="PIE129" s="420"/>
      <c r="PIF129" s="420"/>
      <c r="PIG129" s="420"/>
      <c r="PIH129" s="420"/>
      <c r="PII129" s="420"/>
      <c r="PIJ129" s="420"/>
      <c r="PIK129" s="420"/>
      <c r="PIL129" s="420"/>
      <c r="PIM129" s="420"/>
      <c r="PIN129" s="420"/>
      <c r="PIO129" s="420"/>
      <c r="PIP129" s="420"/>
      <c r="PIQ129" s="420"/>
      <c r="PIR129" s="420"/>
      <c r="PIS129" s="420"/>
      <c r="PIT129" s="420"/>
      <c r="PIU129" s="420"/>
      <c r="PIV129" s="420"/>
      <c r="PIW129" s="420"/>
      <c r="PIX129" s="420"/>
      <c r="PIY129" s="420"/>
      <c r="PIZ129" s="420"/>
      <c r="PJA129" s="420"/>
      <c r="PJB129" s="420"/>
      <c r="PJC129" s="420"/>
      <c r="PJD129" s="420"/>
      <c r="PJE129" s="420"/>
      <c r="PJF129" s="420"/>
      <c r="PJG129" s="420"/>
      <c r="PJH129" s="420"/>
      <c r="PJI129" s="420"/>
      <c r="PJJ129" s="420"/>
      <c r="PJK129" s="420"/>
      <c r="PJL129" s="420"/>
      <c r="PJM129" s="420"/>
      <c r="PJN129" s="420"/>
      <c r="PJO129" s="420"/>
      <c r="PJP129" s="420"/>
      <c r="PJQ129" s="420"/>
      <c r="PJR129" s="420"/>
      <c r="PJS129" s="420"/>
      <c r="PJT129" s="420"/>
      <c r="PJU129" s="420"/>
      <c r="PJV129" s="420"/>
      <c r="PJW129" s="420"/>
      <c r="PJX129" s="420"/>
      <c r="PJY129" s="420"/>
      <c r="PJZ129" s="420"/>
      <c r="PKA129" s="420"/>
      <c r="PKB129" s="420"/>
      <c r="PKC129" s="420"/>
      <c r="PKD129" s="420"/>
      <c r="PKE129" s="420"/>
      <c r="PKF129" s="420"/>
      <c r="PKG129" s="420"/>
      <c r="PKH129" s="420"/>
      <c r="PKI129" s="420"/>
      <c r="PKJ129" s="420"/>
      <c r="PKK129" s="420"/>
      <c r="PKL129" s="420"/>
      <c r="PKM129" s="420"/>
      <c r="PKN129" s="420"/>
      <c r="PKO129" s="420"/>
      <c r="PKP129" s="420"/>
      <c r="PKQ129" s="420"/>
      <c r="PKR129" s="420"/>
      <c r="PKS129" s="420"/>
      <c r="PKT129" s="420"/>
      <c r="PKU129" s="420"/>
      <c r="PKV129" s="420"/>
      <c r="PKW129" s="420"/>
      <c r="PKX129" s="420"/>
      <c r="PKY129" s="420"/>
      <c r="PKZ129" s="420"/>
      <c r="PLA129" s="420"/>
      <c r="PLB129" s="420"/>
      <c r="PLC129" s="420"/>
      <c r="PLD129" s="420"/>
      <c r="PLE129" s="420"/>
      <c r="PLF129" s="420"/>
      <c r="PLG129" s="420"/>
      <c r="PLH129" s="420"/>
      <c r="PLI129" s="420"/>
      <c r="PLJ129" s="420"/>
      <c r="PLK129" s="420"/>
      <c r="PLL129" s="420"/>
      <c r="PLM129" s="420"/>
      <c r="PLN129" s="420"/>
      <c r="PLO129" s="420"/>
      <c r="PLP129" s="420"/>
      <c r="PLQ129" s="420"/>
      <c r="PLR129" s="420"/>
      <c r="PLS129" s="420"/>
      <c r="PLT129" s="420"/>
      <c r="PLU129" s="420"/>
      <c r="PLV129" s="420"/>
      <c r="PLW129" s="420"/>
      <c r="PLX129" s="420"/>
      <c r="PLY129" s="420"/>
      <c r="PLZ129" s="420"/>
      <c r="PMA129" s="420"/>
      <c r="PMB129" s="420"/>
      <c r="PMC129" s="420"/>
      <c r="PMD129" s="420"/>
      <c r="PME129" s="420"/>
      <c r="PMF129" s="420"/>
      <c r="PMG129" s="420"/>
      <c r="PMH129" s="420"/>
      <c r="PMI129" s="420"/>
      <c r="PMJ129" s="420"/>
      <c r="PMK129" s="420"/>
      <c r="PML129" s="420"/>
      <c r="PMM129" s="420"/>
      <c r="PMN129" s="420"/>
      <c r="PMO129" s="420"/>
      <c r="PMP129" s="420"/>
      <c r="PMQ129" s="420"/>
      <c r="PMR129" s="420"/>
      <c r="PMS129" s="420"/>
      <c r="PMT129" s="420"/>
      <c r="PMU129" s="420"/>
      <c r="PMV129" s="420"/>
      <c r="PMW129" s="420"/>
      <c r="PMX129" s="420"/>
      <c r="PMY129" s="420"/>
      <c r="PMZ129" s="420"/>
      <c r="PNA129" s="420"/>
      <c r="PNB129" s="420"/>
      <c r="PNC129" s="420"/>
      <c r="PND129" s="420"/>
      <c r="PNE129" s="420"/>
      <c r="PNF129" s="420"/>
      <c r="PNG129" s="420"/>
      <c r="PNH129" s="420"/>
      <c r="PNI129" s="420"/>
      <c r="PNJ129" s="420"/>
      <c r="PNK129" s="420"/>
      <c r="PNL129" s="420"/>
      <c r="PNM129" s="420"/>
      <c r="PNN129" s="420"/>
      <c r="PNO129" s="420"/>
      <c r="PNP129" s="420"/>
      <c r="PNQ129" s="420"/>
      <c r="PNR129" s="420"/>
      <c r="PNS129" s="420"/>
      <c r="PNT129" s="420"/>
      <c r="PNU129" s="420"/>
      <c r="PNV129" s="420"/>
      <c r="PNW129" s="420"/>
      <c r="PNX129" s="420"/>
      <c r="PNY129" s="420"/>
      <c r="PNZ129" s="420"/>
      <c r="POA129" s="420"/>
      <c r="POB129" s="420"/>
      <c r="POC129" s="420"/>
      <c r="POD129" s="420"/>
      <c r="POE129" s="420"/>
      <c r="POF129" s="420"/>
      <c r="POG129" s="420"/>
      <c r="POH129" s="420"/>
      <c r="POI129" s="420"/>
      <c r="POJ129" s="420"/>
      <c r="POK129" s="420"/>
      <c r="POL129" s="420"/>
      <c r="POM129" s="420"/>
      <c r="PON129" s="420"/>
      <c r="POO129" s="420"/>
      <c r="POP129" s="420"/>
      <c r="POQ129" s="420"/>
      <c r="POR129" s="420"/>
      <c r="POS129" s="420"/>
      <c r="POT129" s="420"/>
      <c r="POU129" s="420"/>
      <c r="POV129" s="420"/>
      <c r="POW129" s="420"/>
      <c r="POX129" s="420"/>
      <c r="POY129" s="420"/>
      <c r="POZ129" s="420"/>
      <c r="PPA129" s="420"/>
      <c r="PPB129" s="420"/>
      <c r="PPC129" s="420"/>
      <c r="PPD129" s="420"/>
      <c r="PPE129" s="420"/>
      <c r="PPF129" s="420"/>
      <c r="PPG129" s="420"/>
      <c r="PPH129" s="420"/>
      <c r="PPI129" s="420"/>
      <c r="PPJ129" s="420"/>
      <c r="PPK129" s="420"/>
      <c r="PPL129" s="420"/>
      <c r="PPM129" s="420"/>
      <c r="PPN129" s="420"/>
      <c r="PPO129" s="420"/>
      <c r="PPP129" s="420"/>
      <c r="PPQ129" s="420"/>
      <c r="PPR129" s="420"/>
      <c r="PPS129" s="420"/>
      <c r="PPT129" s="420"/>
      <c r="PPU129" s="420"/>
      <c r="PPV129" s="420"/>
      <c r="PPW129" s="420"/>
      <c r="PPX129" s="420"/>
      <c r="PPY129" s="420"/>
      <c r="PPZ129" s="420"/>
      <c r="PQA129" s="420"/>
      <c r="PQB129" s="420"/>
      <c r="PQC129" s="420"/>
      <c r="PQD129" s="420"/>
      <c r="PQE129" s="420"/>
      <c r="PQF129" s="420"/>
      <c r="PQG129" s="420"/>
      <c r="PQH129" s="420"/>
      <c r="PQI129" s="420"/>
      <c r="PQJ129" s="420"/>
      <c r="PQK129" s="420"/>
      <c r="PQL129" s="420"/>
      <c r="PQM129" s="420"/>
      <c r="PQN129" s="420"/>
      <c r="PQO129" s="420"/>
      <c r="PQP129" s="420"/>
      <c r="PQQ129" s="420"/>
      <c r="PQR129" s="420"/>
      <c r="PQS129" s="420"/>
      <c r="PQT129" s="420"/>
      <c r="PQU129" s="420"/>
      <c r="PQV129" s="420"/>
      <c r="PQW129" s="420"/>
      <c r="PQX129" s="420"/>
      <c r="PQY129" s="420"/>
      <c r="PQZ129" s="420"/>
      <c r="PRA129" s="420"/>
      <c r="PRB129" s="420"/>
      <c r="PRC129" s="420"/>
      <c r="PRD129" s="420"/>
      <c r="PRE129" s="420"/>
      <c r="PRF129" s="420"/>
      <c r="PRG129" s="420"/>
      <c r="PRH129" s="420"/>
      <c r="PRI129" s="420"/>
      <c r="PRJ129" s="420"/>
      <c r="PRK129" s="420"/>
      <c r="PRL129" s="420"/>
      <c r="PRM129" s="420"/>
      <c r="PRN129" s="420"/>
      <c r="PRO129" s="420"/>
      <c r="PRP129" s="420"/>
      <c r="PRQ129" s="420"/>
      <c r="PRR129" s="420"/>
      <c r="PRS129" s="420"/>
      <c r="PRT129" s="420"/>
      <c r="PRU129" s="420"/>
      <c r="PRV129" s="420"/>
      <c r="PRW129" s="420"/>
      <c r="PRX129" s="420"/>
      <c r="PRY129" s="420"/>
      <c r="PRZ129" s="420"/>
      <c r="PSA129" s="420"/>
      <c r="PSB129" s="420"/>
      <c r="PSC129" s="420"/>
      <c r="PSD129" s="420"/>
      <c r="PSE129" s="420"/>
      <c r="PSF129" s="420"/>
      <c r="PSG129" s="420"/>
      <c r="PSH129" s="420"/>
      <c r="PSI129" s="420"/>
      <c r="PSJ129" s="420"/>
      <c r="PSK129" s="420"/>
      <c r="PSL129" s="420"/>
      <c r="PSM129" s="420"/>
      <c r="PSN129" s="420"/>
      <c r="PSO129" s="420"/>
      <c r="PSP129" s="420"/>
      <c r="PSQ129" s="420"/>
      <c r="PSR129" s="420"/>
      <c r="PSS129" s="420"/>
      <c r="PST129" s="420"/>
      <c r="PSU129" s="420"/>
      <c r="PSV129" s="420"/>
      <c r="PSW129" s="420"/>
      <c r="PSX129" s="420"/>
      <c r="PSY129" s="420"/>
      <c r="PSZ129" s="420"/>
      <c r="PTA129" s="420"/>
      <c r="PTB129" s="420"/>
      <c r="PTC129" s="420"/>
      <c r="PTD129" s="420"/>
      <c r="PTE129" s="420"/>
      <c r="PTF129" s="420"/>
      <c r="PTG129" s="420"/>
      <c r="PTH129" s="420"/>
      <c r="PTI129" s="420"/>
      <c r="PTJ129" s="420"/>
      <c r="PTK129" s="420"/>
      <c r="PTL129" s="420"/>
      <c r="PTM129" s="420"/>
      <c r="PTN129" s="420"/>
      <c r="PTO129" s="420"/>
      <c r="PTP129" s="420"/>
      <c r="PTQ129" s="420"/>
      <c r="PTR129" s="420"/>
      <c r="PTS129" s="420"/>
      <c r="PTT129" s="420"/>
      <c r="PTU129" s="420"/>
      <c r="PTV129" s="420"/>
      <c r="PTW129" s="420"/>
      <c r="PTX129" s="420"/>
      <c r="PTY129" s="420"/>
      <c r="PTZ129" s="420"/>
      <c r="PUA129" s="420"/>
      <c r="PUB129" s="420"/>
      <c r="PUC129" s="420"/>
      <c r="PUD129" s="420"/>
      <c r="PUE129" s="420"/>
      <c r="PUF129" s="420"/>
      <c r="PUG129" s="420"/>
      <c r="PUH129" s="420"/>
      <c r="PUI129" s="420"/>
      <c r="PUJ129" s="420"/>
      <c r="PUK129" s="420"/>
      <c r="PUL129" s="420"/>
      <c r="PUM129" s="420"/>
      <c r="PUN129" s="420"/>
      <c r="PUO129" s="420"/>
      <c r="PUP129" s="420"/>
      <c r="PUQ129" s="420"/>
      <c r="PUR129" s="420"/>
      <c r="PUS129" s="420"/>
      <c r="PUT129" s="420"/>
      <c r="PUU129" s="420"/>
      <c r="PUV129" s="420"/>
      <c r="PUW129" s="420"/>
      <c r="PUX129" s="420"/>
      <c r="PUY129" s="420"/>
      <c r="PUZ129" s="420"/>
      <c r="PVA129" s="420"/>
      <c r="PVB129" s="420"/>
      <c r="PVC129" s="420"/>
      <c r="PVD129" s="420"/>
      <c r="PVE129" s="420"/>
      <c r="PVF129" s="420"/>
      <c r="PVG129" s="420"/>
      <c r="PVH129" s="420"/>
      <c r="PVI129" s="420"/>
      <c r="PVJ129" s="420"/>
      <c r="PVK129" s="420"/>
      <c r="PVL129" s="420"/>
      <c r="PVM129" s="420"/>
      <c r="PVN129" s="420"/>
      <c r="PVO129" s="420"/>
      <c r="PVP129" s="420"/>
      <c r="PVQ129" s="420"/>
      <c r="PVR129" s="420"/>
      <c r="PVS129" s="420"/>
      <c r="PVT129" s="420"/>
      <c r="PVU129" s="420"/>
      <c r="PVV129" s="420"/>
      <c r="PVW129" s="420"/>
      <c r="PVX129" s="420"/>
      <c r="PVY129" s="420"/>
      <c r="PVZ129" s="420"/>
      <c r="PWA129" s="420"/>
      <c r="PWB129" s="420"/>
      <c r="PWC129" s="420"/>
      <c r="PWD129" s="420"/>
      <c r="PWE129" s="420"/>
      <c r="PWF129" s="420"/>
      <c r="PWG129" s="420"/>
      <c r="PWH129" s="420"/>
      <c r="PWI129" s="420"/>
      <c r="PWJ129" s="420"/>
      <c r="PWK129" s="420"/>
      <c r="PWL129" s="420"/>
      <c r="PWM129" s="420"/>
      <c r="PWN129" s="420"/>
      <c r="PWO129" s="420"/>
      <c r="PWP129" s="420"/>
      <c r="PWQ129" s="420"/>
      <c r="PWR129" s="420"/>
      <c r="PWS129" s="420"/>
      <c r="PWT129" s="420"/>
      <c r="PWU129" s="420"/>
      <c r="PWV129" s="420"/>
      <c r="PWW129" s="420"/>
      <c r="PWX129" s="420"/>
      <c r="PWY129" s="420"/>
      <c r="PWZ129" s="420"/>
      <c r="PXA129" s="420"/>
      <c r="PXB129" s="420"/>
      <c r="PXC129" s="420"/>
      <c r="PXD129" s="420"/>
      <c r="PXE129" s="420"/>
      <c r="PXF129" s="420"/>
      <c r="PXG129" s="420"/>
      <c r="PXH129" s="420"/>
      <c r="PXI129" s="420"/>
      <c r="PXJ129" s="420"/>
      <c r="PXK129" s="420"/>
      <c r="PXL129" s="420"/>
      <c r="PXM129" s="420"/>
      <c r="PXN129" s="420"/>
      <c r="PXO129" s="420"/>
      <c r="PXP129" s="420"/>
      <c r="PXQ129" s="420"/>
      <c r="PXR129" s="420"/>
      <c r="PXS129" s="420"/>
      <c r="PXT129" s="420"/>
      <c r="PXU129" s="420"/>
      <c r="PXV129" s="420"/>
      <c r="PXW129" s="420"/>
      <c r="PXX129" s="420"/>
      <c r="PXY129" s="420"/>
      <c r="PXZ129" s="420"/>
      <c r="PYA129" s="420"/>
      <c r="PYB129" s="420"/>
      <c r="PYC129" s="420"/>
      <c r="PYD129" s="420"/>
      <c r="PYE129" s="420"/>
      <c r="PYF129" s="420"/>
      <c r="PYG129" s="420"/>
      <c r="PYH129" s="420"/>
      <c r="PYI129" s="420"/>
      <c r="PYJ129" s="420"/>
      <c r="PYK129" s="420"/>
      <c r="PYL129" s="420"/>
      <c r="PYM129" s="420"/>
      <c r="PYN129" s="420"/>
      <c r="PYO129" s="420"/>
      <c r="PYP129" s="420"/>
      <c r="PYQ129" s="420"/>
      <c r="PYR129" s="420"/>
      <c r="PYS129" s="420"/>
      <c r="PYT129" s="420"/>
      <c r="PYU129" s="420"/>
      <c r="PYV129" s="420"/>
      <c r="PYW129" s="420"/>
      <c r="PYX129" s="420"/>
      <c r="PYY129" s="420"/>
      <c r="PYZ129" s="420"/>
      <c r="PZA129" s="420"/>
      <c r="PZB129" s="420"/>
      <c r="PZC129" s="420"/>
      <c r="PZD129" s="420"/>
      <c r="PZE129" s="420"/>
      <c r="PZF129" s="420"/>
      <c r="PZG129" s="420"/>
      <c r="PZH129" s="420"/>
      <c r="PZI129" s="420"/>
      <c r="PZJ129" s="420"/>
      <c r="PZK129" s="420"/>
      <c r="PZL129" s="420"/>
      <c r="PZM129" s="420"/>
      <c r="PZN129" s="420"/>
      <c r="PZO129" s="420"/>
      <c r="PZP129" s="420"/>
      <c r="PZQ129" s="420"/>
      <c r="PZR129" s="420"/>
      <c r="PZS129" s="420"/>
      <c r="PZT129" s="420"/>
      <c r="PZU129" s="420"/>
      <c r="PZV129" s="420"/>
      <c r="PZW129" s="420"/>
      <c r="PZX129" s="420"/>
      <c r="PZY129" s="420"/>
      <c r="PZZ129" s="420"/>
      <c r="QAA129" s="420"/>
      <c r="QAB129" s="420"/>
      <c r="QAC129" s="420"/>
      <c r="QAD129" s="420"/>
      <c r="QAE129" s="420"/>
      <c r="QAF129" s="420"/>
      <c r="QAG129" s="420"/>
      <c r="QAH129" s="420"/>
      <c r="QAI129" s="420"/>
      <c r="QAJ129" s="420"/>
      <c r="QAK129" s="420"/>
      <c r="QAL129" s="420"/>
      <c r="QAM129" s="420"/>
      <c r="QAN129" s="420"/>
      <c r="QAO129" s="420"/>
      <c r="QAP129" s="420"/>
      <c r="QAQ129" s="420"/>
      <c r="QAR129" s="420"/>
      <c r="QAS129" s="420"/>
      <c r="QAT129" s="420"/>
      <c r="QAU129" s="420"/>
      <c r="QAV129" s="420"/>
      <c r="QAW129" s="420"/>
      <c r="QAX129" s="420"/>
      <c r="QAY129" s="420"/>
      <c r="QAZ129" s="420"/>
      <c r="QBA129" s="420"/>
      <c r="QBB129" s="420"/>
      <c r="QBC129" s="420"/>
      <c r="QBD129" s="420"/>
      <c r="QBE129" s="420"/>
      <c r="QBF129" s="420"/>
      <c r="QBG129" s="420"/>
      <c r="QBH129" s="420"/>
      <c r="QBI129" s="420"/>
      <c r="QBJ129" s="420"/>
      <c r="QBK129" s="420"/>
      <c r="QBL129" s="420"/>
      <c r="QBM129" s="420"/>
      <c r="QBN129" s="420"/>
      <c r="QBO129" s="420"/>
      <c r="QBP129" s="420"/>
      <c r="QBQ129" s="420"/>
      <c r="QBR129" s="420"/>
      <c r="QBS129" s="420"/>
      <c r="QBT129" s="420"/>
      <c r="QBU129" s="420"/>
      <c r="QBV129" s="420"/>
      <c r="QBW129" s="420"/>
      <c r="QBX129" s="420"/>
      <c r="QBY129" s="420"/>
      <c r="QBZ129" s="420"/>
      <c r="QCA129" s="420"/>
      <c r="QCB129" s="420"/>
      <c r="QCC129" s="420"/>
      <c r="QCD129" s="420"/>
      <c r="QCE129" s="420"/>
      <c r="QCF129" s="420"/>
      <c r="QCG129" s="420"/>
      <c r="QCH129" s="420"/>
      <c r="QCI129" s="420"/>
      <c r="QCJ129" s="420"/>
      <c r="QCK129" s="420"/>
      <c r="QCL129" s="420"/>
      <c r="QCM129" s="420"/>
      <c r="QCN129" s="420"/>
      <c r="QCO129" s="420"/>
      <c r="QCP129" s="420"/>
      <c r="QCQ129" s="420"/>
      <c r="QCR129" s="420"/>
      <c r="QCS129" s="420"/>
      <c r="QCT129" s="420"/>
      <c r="QCU129" s="420"/>
      <c r="QCV129" s="420"/>
      <c r="QCW129" s="420"/>
      <c r="QCX129" s="420"/>
      <c r="QCY129" s="420"/>
      <c r="QCZ129" s="420"/>
      <c r="QDA129" s="420"/>
      <c r="QDB129" s="420"/>
      <c r="QDC129" s="420"/>
      <c r="QDD129" s="420"/>
      <c r="QDE129" s="420"/>
      <c r="QDF129" s="420"/>
      <c r="QDG129" s="420"/>
      <c r="QDH129" s="420"/>
      <c r="QDI129" s="420"/>
      <c r="QDJ129" s="420"/>
      <c r="QDK129" s="420"/>
      <c r="QDL129" s="420"/>
      <c r="QDM129" s="420"/>
      <c r="QDN129" s="420"/>
      <c r="QDO129" s="420"/>
      <c r="QDP129" s="420"/>
      <c r="QDQ129" s="420"/>
      <c r="QDR129" s="420"/>
      <c r="QDS129" s="420"/>
      <c r="QDT129" s="420"/>
      <c r="QDU129" s="420"/>
      <c r="QDV129" s="420"/>
      <c r="QDW129" s="420"/>
      <c r="QDX129" s="420"/>
      <c r="QDY129" s="420"/>
      <c r="QDZ129" s="420"/>
      <c r="QEA129" s="420"/>
      <c r="QEB129" s="420"/>
      <c r="QEC129" s="420"/>
      <c r="QED129" s="420"/>
      <c r="QEE129" s="420"/>
      <c r="QEF129" s="420"/>
      <c r="QEG129" s="420"/>
      <c r="QEH129" s="420"/>
      <c r="QEI129" s="420"/>
      <c r="QEJ129" s="420"/>
      <c r="QEK129" s="420"/>
      <c r="QEL129" s="420"/>
      <c r="QEM129" s="420"/>
      <c r="QEN129" s="420"/>
      <c r="QEO129" s="420"/>
      <c r="QEP129" s="420"/>
      <c r="QEQ129" s="420"/>
      <c r="QER129" s="420"/>
      <c r="QES129" s="420"/>
      <c r="QET129" s="420"/>
      <c r="QEU129" s="420"/>
      <c r="QEV129" s="420"/>
      <c r="QEW129" s="420"/>
      <c r="QEX129" s="420"/>
      <c r="QEY129" s="420"/>
      <c r="QEZ129" s="420"/>
      <c r="QFA129" s="420"/>
      <c r="QFB129" s="420"/>
      <c r="QFC129" s="420"/>
      <c r="QFD129" s="420"/>
      <c r="QFE129" s="420"/>
      <c r="QFF129" s="420"/>
      <c r="QFG129" s="420"/>
      <c r="QFH129" s="420"/>
      <c r="QFI129" s="420"/>
      <c r="QFJ129" s="420"/>
      <c r="QFK129" s="420"/>
      <c r="QFL129" s="420"/>
      <c r="QFM129" s="420"/>
      <c r="QFN129" s="420"/>
      <c r="QFO129" s="420"/>
      <c r="QFP129" s="420"/>
      <c r="QFQ129" s="420"/>
      <c r="QFR129" s="420"/>
      <c r="QFS129" s="420"/>
      <c r="QFT129" s="420"/>
      <c r="QFU129" s="420"/>
      <c r="QFV129" s="420"/>
      <c r="QFW129" s="420"/>
      <c r="QFX129" s="420"/>
      <c r="QFY129" s="420"/>
      <c r="QFZ129" s="420"/>
      <c r="QGA129" s="420"/>
      <c r="QGB129" s="420"/>
      <c r="QGC129" s="420"/>
      <c r="QGD129" s="420"/>
      <c r="QGE129" s="420"/>
      <c r="QGF129" s="420"/>
      <c r="QGG129" s="420"/>
      <c r="QGH129" s="420"/>
      <c r="QGI129" s="420"/>
      <c r="QGJ129" s="420"/>
      <c r="QGK129" s="420"/>
      <c r="QGL129" s="420"/>
      <c r="QGM129" s="420"/>
      <c r="QGN129" s="420"/>
      <c r="QGO129" s="420"/>
      <c r="QGP129" s="420"/>
      <c r="QGQ129" s="420"/>
      <c r="QGR129" s="420"/>
      <c r="QGS129" s="420"/>
      <c r="QGT129" s="420"/>
      <c r="QGU129" s="420"/>
      <c r="QGV129" s="420"/>
      <c r="QGW129" s="420"/>
      <c r="QGX129" s="420"/>
      <c r="QGY129" s="420"/>
      <c r="QGZ129" s="420"/>
      <c r="QHA129" s="420"/>
      <c r="QHB129" s="420"/>
      <c r="QHC129" s="420"/>
      <c r="QHD129" s="420"/>
      <c r="QHE129" s="420"/>
      <c r="QHF129" s="420"/>
      <c r="QHG129" s="420"/>
      <c r="QHH129" s="420"/>
      <c r="QHI129" s="420"/>
      <c r="QHJ129" s="420"/>
      <c r="QHK129" s="420"/>
      <c r="QHL129" s="420"/>
      <c r="QHM129" s="420"/>
      <c r="QHN129" s="420"/>
      <c r="QHO129" s="420"/>
      <c r="QHP129" s="420"/>
      <c r="QHQ129" s="420"/>
      <c r="QHR129" s="420"/>
      <c r="QHS129" s="420"/>
      <c r="QHT129" s="420"/>
      <c r="QHU129" s="420"/>
      <c r="QHV129" s="420"/>
      <c r="QHW129" s="420"/>
      <c r="QHX129" s="420"/>
      <c r="QHY129" s="420"/>
      <c r="QHZ129" s="420"/>
      <c r="QIA129" s="420"/>
      <c r="QIB129" s="420"/>
      <c r="QIC129" s="420"/>
      <c r="QID129" s="420"/>
      <c r="QIE129" s="420"/>
      <c r="QIF129" s="420"/>
      <c r="QIG129" s="420"/>
      <c r="QIH129" s="420"/>
      <c r="QII129" s="420"/>
      <c r="QIJ129" s="420"/>
      <c r="QIK129" s="420"/>
      <c r="QIL129" s="420"/>
      <c r="QIM129" s="420"/>
      <c r="QIN129" s="420"/>
      <c r="QIO129" s="420"/>
      <c r="QIP129" s="420"/>
      <c r="QIQ129" s="420"/>
      <c r="QIR129" s="420"/>
      <c r="QIS129" s="420"/>
      <c r="QIT129" s="420"/>
      <c r="QIU129" s="420"/>
      <c r="QIV129" s="420"/>
      <c r="QIW129" s="420"/>
      <c r="QIX129" s="420"/>
      <c r="QIY129" s="420"/>
      <c r="QIZ129" s="420"/>
      <c r="QJA129" s="420"/>
      <c r="QJB129" s="420"/>
      <c r="QJC129" s="420"/>
      <c r="QJD129" s="420"/>
      <c r="QJE129" s="420"/>
      <c r="QJF129" s="420"/>
      <c r="QJG129" s="420"/>
      <c r="QJH129" s="420"/>
      <c r="QJI129" s="420"/>
      <c r="QJJ129" s="420"/>
      <c r="QJK129" s="420"/>
      <c r="QJL129" s="420"/>
      <c r="QJM129" s="420"/>
      <c r="QJN129" s="420"/>
      <c r="QJO129" s="420"/>
      <c r="QJP129" s="420"/>
      <c r="QJQ129" s="420"/>
      <c r="QJR129" s="420"/>
      <c r="QJS129" s="420"/>
      <c r="QJT129" s="420"/>
      <c r="QJU129" s="420"/>
      <c r="QJV129" s="420"/>
      <c r="QJW129" s="420"/>
      <c r="QJX129" s="420"/>
      <c r="QJY129" s="420"/>
      <c r="QJZ129" s="420"/>
      <c r="QKA129" s="420"/>
      <c r="QKB129" s="420"/>
      <c r="QKC129" s="420"/>
      <c r="QKD129" s="420"/>
      <c r="QKE129" s="420"/>
      <c r="QKF129" s="420"/>
      <c r="QKG129" s="420"/>
      <c r="QKH129" s="420"/>
      <c r="QKI129" s="420"/>
      <c r="QKJ129" s="420"/>
      <c r="QKK129" s="420"/>
      <c r="QKL129" s="420"/>
      <c r="QKM129" s="420"/>
      <c r="QKN129" s="420"/>
      <c r="QKO129" s="420"/>
      <c r="QKP129" s="420"/>
      <c r="QKQ129" s="420"/>
      <c r="QKR129" s="420"/>
      <c r="QKS129" s="420"/>
      <c r="QKT129" s="420"/>
      <c r="QKU129" s="420"/>
      <c r="QKV129" s="420"/>
      <c r="QKW129" s="420"/>
      <c r="QKX129" s="420"/>
      <c r="QKY129" s="420"/>
      <c r="QKZ129" s="420"/>
      <c r="QLA129" s="420"/>
      <c r="QLB129" s="420"/>
      <c r="QLC129" s="420"/>
      <c r="QLD129" s="420"/>
      <c r="QLE129" s="420"/>
      <c r="QLF129" s="420"/>
      <c r="QLG129" s="420"/>
      <c r="QLH129" s="420"/>
      <c r="QLI129" s="420"/>
      <c r="QLJ129" s="420"/>
      <c r="QLK129" s="420"/>
      <c r="QLL129" s="420"/>
      <c r="QLM129" s="420"/>
      <c r="QLN129" s="420"/>
      <c r="QLO129" s="420"/>
      <c r="QLP129" s="420"/>
      <c r="QLQ129" s="420"/>
      <c r="QLR129" s="420"/>
      <c r="QLS129" s="420"/>
      <c r="QLT129" s="420"/>
      <c r="QLU129" s="420"/>
      <c r="QLV129" s="420"/>
      <c r="QLW129" s="420"/>
      <c r="QLX129" s="420"/>
      <c r="QLY129" s="420"/>
      <c r="QLZ129" s="420"/>
      <c r="QMA129" s="420"/>
      <c r="QMB129" s="420"/>
      <c r="QMC129" s="420"/>
      <c r="QMD129" s="420"/>
      <c r="QME129" s="420"/>
      <c r="QMF129" s="420"/>
      <c r="QMG129" s="420"/>
      <c r="QMH129" s="420"/>
      <c r="QMI129" s="420"/>
      <c r="QMJ129" s="420"/>
      <c r="QMK129" s="420"/>
      <c r="QML129" s="420"/>
      <c r="QMM129" s="420"/>
      <c r="QMN129" s="420"/>
      <c r="QMO129" s="420"/>
      <c r="QMP129" s="420"/>
      <c r="QMQ129" s="420"/>
      <c r="QMR129" s="420"/>
      <c r="QMS129" s="420"/>
      <c r="QMT129" s="420"/>
      <c r="QMU129" s="420"/>
      <c r="QMV129" s="420"/>
      <c r="QMW129" s="420"/>
      <c r="QMX129" s="420"/>
      <c r="QMY129" s="420"/>
      <c r="QMZ129" s="420"/>
      <c r="QNA129" s="420"/>
      <c r="QNB129" s="420"/>
      <c r="QNC129" s="420"/>
      <c r="QND129" s="420"/>
      <c r="QNE129" s="420"/>
      <c r="QNF129" s="420"/>
      <c r="QNG129" s="420"/>
      <c r="QNH129" s="420"/>
      <c r="QNI129" s="420"/>
      <c r="QNJ129" s="420"/>
      <c r="QNK129" s="420"/>
      <c r="QNL129" s="420"/>
      <c r="QNM129" s="420"/>
      <c r="QNN129" s="420"/>
      <c r="QNO129" s="420"/>
      <c r="QNP129" s="420"/>
      <c r="QNQ129" s="420"/>
      <c r="QNR129" s="420"/>
      <c r="QNS129" s="420"/>
      <c r="QNT129" s="420"/>
      <c r="QNU129" s="420"/>
      <c r="QNV129" s="420"/>
      <c r="QNW129" s="420"/>
      <c r="QNX129" s="420"/>
      <c r="QNY129" s="420"/>
      <c r="QNZ129" s="420"/>
      <c r="QOA129" s="420"/>
      <c r="QOB129" s="420"/>
      <c r="QOC129" s="420"/>
      <c r="QOD129" s="420"/>
      <c r="QOE129" s="420"/>
      <c r="QOF129" s="420"/>
      <c r="QOG129" s="420"/>
      <c r="QOH129" s="420"/>
      <c r="QOI129" s="420"/>
      <c r="QOJ129" s="420"/>
      <c r="QOK129" s="420"/>
      <c r="QOL129" s="420"/>
      <c r="QOM129" s="420"/>
      <c r="QON129" s="420"/>
      <c r="QOO129" s="420"/>
      <c r="QOP129" s="420"/>
      <c r="QOQ129" s="420"/>
      <c r="QOR129" s="420"/>
      <c r="QOS129" s="420"/>
      <c r="QOT129" s="420"/>
      <c r="QOU129" s="420"/>
      <c r="QOV129" s="420"/>
      <c r="QOW129" s="420"/>
      <c r="QOX129" s="420"/>
      <c r="QOY129" s="420"/>
      <c r="QOZ129" s="420"/>
      <c r="QPA129" s="420"/>
      <c r="QPB129" s="420"/>
      <c r="QPC129" s="420"/>
      <c r="QPD129" s="420"/>
      <c r="QPE129" s="420"/>
      <c r="QPF129" s="420"/>
      <c r="QPG129" s="420"/>
      <c r="QPH129" s="420"/>
      <c r="QPI129" s="420"/>
      <c r="QPJ129" s="420"/>
      <c r="QPK129" s="420"/>
      <c r="QPL129" s="420"/>
      <c r="QPM129" s="420"/>
      <c r="QPN129" s="420"/>
      <c r="QPO129" s="420"/>
      <c r="QPP129" s="420"/>
      <c r="QPQ129" s="420"/>
      <c r="QPR129" s="420"/>
      <c r="QPS129" s="420"/>
      <c r="QPT129" s="420"/>
      <c r="QPU129" s="420"/>
      <c r="QPV129" s="420"/>
      <c r="QPW129" s="420"/>
      <c r="QPX129" s="420"/>
      <c r="QPY129" s="420"/>
      <c r="QPZ129" s="420"/>
      <c r="QQA129" s="420"/>
      <c r="QQB129" s="420"/>
      <c r="QQC129" s="420"/>
      <c r="QQD129" s="420"/>
      <c r="QQE129" s="420"/>
      <c r="QQF129" s="420"/>
      <c r="QQG129" s="420"/>
      <c r="QQH129" s="420"/>
      <c r="QQI129" s="420"/>
      <c r="QQJ129" s="420"/>
      <c r="QQK129" s="420"/>
      <c r="QQL129" s="420"/>
      <c r="QQM129" s="420"/>
      <c r="QQN129" s="420"/>
      <c r="QQO129" s="420"/>
      <c r="QQP129" s="420"/>
      <c r="QQQ129" s="420"/>
      <c r="QQR129" s="420"/>
      <c r="QQS129" s="420"/>
      <c r="QQT129" s="420"/>
      <c r="QQU129" s="420"/>
      <c r="QQV129" s="420"/>
      <c r="QQW129" s="420"/>
      <c r="QQX129" s="420"/>
      <c r="QQY129" s="420"/>
      <c r="QQZ129" s="420"/>
      <c r="QRA129" s="420"/>
      <c r="QRB129" s="420"/>
      <c r="QRC129" s="420"/>
      <c r="QRD129" s="420"/>
      <c r="QRE129" s="420"/>
      <c r="QRF129" s="420"/>
      <c r="QRG129" s="420"/>
      <c r="QRH129" s="420"/>
      <c r="QRI129" s="420"/>
      <c r="QRJ129" s="420"/>
      <c r="QRK129" s="420"/>
      <c r="QRL129" s="420"/>
      <c r="QRM129" s="420"/>
      <c r="QRN129" s="420"/>
      <c r="QRO129" s="420"/>
      <c r="QRP129" s="420"/>
      <c r="QRQ129" s="420"/>
      <c r="QRR129" s="420"/>
      <c r="QRS129" s="420"/>
      <c r="QRT129" s="420"/>
      <c r="QRU129" s="420"/>
      <c r="QRV129" s="420"/>
      <c r="QRW129" s="420"/>
      <c r="QRX129" s="420"/>
      <c r="QRY129" s="420"/>
      <c r="QRZ129" s="420"/>
      <c r="QSA129" s="420"/>
      <c r="QSB129" s="420"/>
      <c r="QSC129" s="420"/>
      <c r="QSD129" s="420"/>
      <c r="QSE129" s="420"/>
      <c r="QSF129" s="420"/>
      <c r="QSG129" s="420"/>
      <c r="QSH129" s="420"/>
      <c r="QSI129" s="420"/>
      <c r="QSJ129" s="420"/>
      <c r="QSK129" s="420"/>
      <c r="QSL129" s="420"/>
      <c r="QSM129" s="420"/>
      <c r="QSN129" s="420"/>
      <c r="QSO129" s="420"/>
      <c r="QSP129" s="420"/>
      <c r="QSQ129" s="420"/>
      <c r="QSR129" s="420"/>
      <c r="QSS129" s="420"/>
      <c r="QST129" s="420"/>
      <c r="QSU129" s="420"/>
      <c r="QSV129" s="420"/>
      <c r="QSW129" s="420"/>
      <c r="QSX129" s="420"/>
      <c r="QSY129" s="420"/>
      <c r="QSZ129" s="420"/>
      <c r="QTA129" s="420"/>
      <c r="QTB129" s="420"/>
      <c r="QTC129" s="420"/>
      <c r="QTD129" s="420"/>
      <c r="QTE129" s="420"/>
      <c r="QTF129" s="420"/>
      <c r="QTG129" s="420"/>
      <c r="QTH129" s="420"/>
      <c r="QTI129" s="420"/>
      <c r="QTJ129" s="420"/>
      <c r="QTK129" s="420"/>
      <c r="QTL129" s="420"/>
      <c r="QTM129" s="420"/>
      <c r="QTN129" s="420"/>
      <c r="QTO129" s="420"/>
      <c r="QTP129" s="420"/>
      <c r="QTQ129" s="420"/>
      <c r="QTR129" s="420"/>
      <c r="QTS129" s="420"/>
      <c r="QTT129" s="420"/>
      <c r="QTU129" s="420"/>
      <c r="QTV129" s="420"/>
      <c r="QTW129" s="420"/>
      <c r="QTX129" s="420"/>
      <c r="QTY129" s="420"/>
      <c r="QTZ129" s="420"/>
      <c r="QUA129" s="420"/>
      <c r="QUB129" s="420"/>
      <c r="QUC129" s="420"/>
      <c r="QUD129" s="420"/>
      <c r="QUE129" s="420"/>
      <c r="QUF129" s="420"/>
      <c r="QUG129" s="420"/>
      <c r="QUH129" s="420"/>
      <c r="QUI129" s="420"/>
      <c r="QUJ129" s="420"/>
      <c r="QUK129" s="420"/>
      <c r="QUL129" s="420"/>
      <c r="QUM129" s="420"/>
      <c r="QUN129" s="420"/>
      <c r="QUO129" s="420"/>
      <c r="QUP129" s="420"/>
      <c r="QUQ129" s="420"/>
      <c r="QUR129" s="420"/>
      <c r="QUS129" s="420"/>
      <c r="QUT129" s="420"/>
      <c r="QUU129" s="420"/>
      <c r="QUV129" s="420"/>
      <c r="QUW129" s="420"/>
      <c r="QUX129" s="420"/>
      <c r="QUY129" s="420"/>
      <c r="QUZ129" s="420"/>
      <c r="QVA129" s="420"/>
      <c r="QVB129" s="420"/>
      <c r="QVC129" s="420"/>
      <c r="QVD129" s="420"/>
      <c r="QVE129" s="420"/>
      <c r="QVF129" s="420"/>
      <c r="QVG129" s="420"/>
      <c r="QVH129" s="420"/>
      <c r="QVI129" s="420"/>
      <c r="QVJ129" s="420"/>
      <c r="QVK129" s="420"/>
      <c r="QVL129" s="420"/>
      <c r="QVM129" s="420"/>
      <c r="QVN129" s="420"/>
      <c r="QVO129" s="420"/>
      <c r="QVP129" s="420"/>
      <c r="QVQ129" s="420"/>
      <c r="QVR129" s="420"/>
      <c r="QVS129" s="420"/>
      <c r="QVT129" s="420"/>
      <c r="QVU129" s="420"/>
      <c r="QVV129" s="420"/>
      <c r="QVW129" s="420"/>
      <c r="QVX129" s="420"/>
      <c r="QVY129" s="420"/>
      <c r="QVZ129" s="420"/>
      <c r="QWA129" s="420"/>
      <c r="QWB129" s="420"/>
      <c r="QWC129" s="420"/>
      <c r="QWD129" s="420"/>
      <c r="QWE129" s="420"/>
      <c r="QWF129" s="420"/>
      <c r="QWG129" s="420"/>
      <c r="QWH129" s="420"/>
      <c r="QWI129" s="420"/>
      <c r="QWJ129" s="420"/>
      <c r="QWK129" s="420"/>
      <c r="QWL129" s="420"/>
      <c r="QWM129" s="420"/>
      <c r="QWN129" s="420"/>
      <c r="QWO129" s="420"/>
      <c r="QWP129" s="420"/>
      <c r="QWQ129" s="420"/>
      <c r="QWR129" s="420"/>
      <c r="QWS129" s="420"/>
      <c r="QWT129" s="420"/>
      <c r="QWU129" s="420"/>
      <c r="QWV129" s="420"/>
      <c r="QWW129" s="420"/>
      <c r="QWX129" s="420"/>
      <c r="QWY129" s="420"/>
      <c r="QWZ129" s="420"/>
      <c r="QXA129" s="420"/>
      <c r="QXB129" s="420"/>
      <c r="QXC129" s="420"/>
      <c r="QXD129" s="420"/>
      <c r="QXE129" s="420"/>
      <c r="QXF129" s="420"/>
      <c r="QXG129" s="420"/>
      <c r="QXH129" s="420"/>
      <c r="QXI129" s="420"/>
      <c r="QXJ129" s="420"/>
      <c r="QXK129" s="420"/>
      <c r="QXL129" s="420"/>
      <c r="QXM129" s="420"/>
      <c r="QXN129" s="420"/>
      <c r="QXO129" s="420"/>
      <c r="QXP129" s="420"/>
      <c r="QXQ129" s="420"/>
      <c r="QXR129" s="420"/>
      <c r="QXS129" s="420"/>
      <c r="QXT129" s="420"/>
      <c r="QXU129" s="420"/>
      <c r="QXV129" s="420"/>
      <c r="QXW129" s="420"/>
      <c r="QXX129" s="420"/>
      <c r="QXY129" s="420"/>
      <c r="QXZ129" s="420"/>
      <c r="QYA129" s="420"/>
      <c r="QYB129" s="420"/>
      <c r="QYC129" s="420"/>
      <c r="QYD129" s="420"/>
      <c r="QYE129" s="420"/>
      <c r="QYF129" s="420"/>
      <c r="QYG129" s="420"/>
      <c r="QYH129" s="420"/>
      <c r="QYI129" s="420"/>
      <c r="QYJ129" s="420"/>
      <c r="QYK129" s="420"/>
      <c r="QYL129" s="420"/>
      <c r="QYM129" s="420"/>
      <c r="QYN129" s="420"/>
      <c r="QYO129" s="420"/>
      <c r="QYP129" s="420"/>
      <c r="QYQ129" s="420"/>
      <c r="QYR129" s="420"/>
      <c r="QYS129" s="420"/>
      <c r="QYT129" s="420"/>
      <c r="QYU129" s="420"/>
      <c r="QYV129" s="420"/>
      <c r="QYW129" s="420"/>
      <c r="QYX129" s="420"/>
      <c r="QYY129" s="420"/>
      <c r="QYZ129" s="420"/>
      <c r="QZA129" s="420"/>
      <c r="QZB129" s="420"/>
      <c r="QZC129" s="420"/>
      <c r="QZD129" s="420"/>
      <c r="QZE129" s="420"/>
      <c r="QZF129" s="420"/>
      <c r="QZG129" s="420"/>
      <c r="QZH129" s="420"/>
      <c r="QZI129" s="420"/>
      <c r="QZJ129" s="420"/>
      <c r="QZK129" s="420"/>
      <c r="QZL129" s="420"/>
      <c r="QZM129" s="420"/>
      <c r="QZN129" s="420"/>
      <c r="QZO129" s="420"/>
      <c r="QZP129" s="420"/>
      <c r="QZQ129" s="420"/>
      <c r="QZR129" s="420"/>
      <c r="QZS129" s="420"/>
      <c r="QZT129" s="420"/>
      <c r="QZU129" s="420"/>
      <c r="QZV129" s="420"/>
      <c r="QZW129" s="420"/>
      <c r="QZX129" s="420"/>
      <c r="QZY129" s="420"/>
      <c r="QZZ129" s="420"/>
      <c r="RAA129" s="420"/>
      <c r="RAB129" s="420"/>
      <c r="RAC129" s="420"/>
      <c r="RAD129" s="420"/>
      <c r="RAE129" s="420"/>
      <c r="RAF129" s="420"/>
      <c r="RAG129" s="420"/>
      <c r="RAH129" s="420"/>
      <c r="RAI129" s="420"/>
      <c r="RAJ129" s="420"/>
      <c r="RAK129" s="420"/>
      <c r="RAL129" s="420"/>
      <c r="RAM129" s="420"/>
      <c r="RAN129" s="420"/>
      <c r="RAO129" s="420"/>
      <c r="RAP129" s="420"/>
      <c r="RAQ129" s="420"/>
      <c r="RAR129" s="420"/>
      <c r="RAS129" s="420"/>
      <c r="RAT129" s="420"/>
      <c r="RAU129" s="420"/>
      <c r="RAV129" s="420"/>
      <c r="RAW129" s="420"/>
      <c r="RAX129" s="420"/>
      <c r="RAY129" s="420"/>
      <c r="RAZ129" s="420"/>
      <c r="RBA129" s="420"/>
      <c r="RBB129" s="420"/>
      <c r="RBC129" s="420"/>
      <c r="RBD129" s="420"/>
      <c r="RBE129" s="420"/>
      <c r="RBF129" s="420"/>
      <c r="RBG129" s="420"/>
      <c r="RBH129" s="420"/>
      <c r="RBI129" s="420"/>
      <c r="RBJ129" s="420"/>
      <c r="RBK129" s="420"/>
      <c r="RBL129" s="420"/>
      <c r="RBM129" s="420"/>
      <c r="RBN129" s="420"/>
      <c r="RBO129" s="420"/>
      <c r="RBP129" s="420"/>
      <c r="RBQ129" s="420"/>
      <c r="RBR129" s="420"/>
      <c r="RBS129" s="420"/>
      <c r="RBT129" s="420"/>
      <c r="RBU129" s="420"/>
      <c r="RBV129" s="420"/>
      <c r="RBW129" s="420"/>
      <c r="RBX129" s="420"/>
      <c r="RBY129" s="420"/>
      <c r="RBZ129" s="420"/>
      <c r="RCA129" s="420"/>
      <c r="RCB129" s="420"/>
      <c r="RCC129" s="420"/>
      <c r="RCD129" s="420"/>
      <c r="RCE129" s="420"/>
      <c r="RCF129" s="420"/>
      <c r="RCG129" s="420"/>
      <c r="RCH129" s="420"/>
      <c r="RCI129" s="420"/>
      <c r="RCJ129" s="420"/>
      <c r="RCK129" s="420"/>
      <c r="RCL129" s="420"/>
      <c r="RCM129" s="420"/>
      <c r="RCN129" s="420"/>
      <c r="RCO129" s="420"/>
      <c r="RCP129" s="420"/>
      <c r="RCQ129" s="420"/>
      <c r="RCR129" s="420"/>
      <c r="RCS129" s="420"/>
      <c r="RCT129" s="420"/>
      <c r="RCU129" s="420"/>
      <c r="RCV129" s="420"/>
      <c r="RCW129" s="420"/>
      <c r="RCX129" s="420"/>
      <c r="RCY129" s="420"/>
      <c r="RCZ129" s="420"/>
      <c r="RDA129" s="420"/>
      <c r="RDB129" s="420"/>
      <c r="RDC129" s="420"/>
      <c r="RDD129" s="420"/>
      <c r="RDE129" s="420"/>
      <c r="RDF129" s="420"/>
      <c r="RDG129" s="420"/>
      <c r="RDH129" s="420"/>
      <c r="RDI129" s="420"/>
      <c r="RDJ129" s="420"/>
      <c r="RDK129" s="420"/>
      <c r="RDL129" s="420"/>
      <c r="RDM129" s="420"/>
      <c r="RDN129" s="420"/>
      <c r="RDO129" s="420"/>
      <c r="RDP129" s="420"/>
      <c r="RDQ129" s="420"/>
      <c r="RDR129" s="420"/>
      <c r="RDS129" s="420"/>
      <c r="RDT129" s="420"/>
      <c r="RDU129" s="420"/>
      <c r="RDV129" s="420"/>
      <c r="RDW129" s="420"/>
      <c r="RDX129" s="420"/>
      <c r="RDY129" s="420"/>
      <c r="RDZ129" s="420"/>
      <c r="REA129" s="420"/>
      <c r="REB129" s="420"/>
      <c r="REC129" s="420"/>
      <c r="RED129" s="420"/>
      <c r="REE129" s="420"/>
      <c r="REF129" s="420"/>
      <c r="REG129" s="420"/>
      <c r="REH129" s="420"/>
      <c r="REI129" s="420"/>
      <c r="REJ129" s="420"/>
      <c r="REK129" s="420"/>
      <c r="REL129" s="420"/>
      <c r="REM129" s="420"/>
      <c r="REN129" s="420"/>
      <c r="REO129" s="420"/>
      <c r="REP129" s="420"/>
      <c r="REQ129" s="420"/>
      <c r="RER129" s="420"/>
      <c r="RES129" s="420"/>
      <c r="RET129" s="420"/>
      <c r="REU129" s="420"/>
      <c r="REV129" s="420"/>
      <c r="REW129" s="420"/>
      <c r="REX129" s="420"/>
      <c r="REY129" s="420"/>
      <c r="REZ129" s="420"/>
      <c r="RFA129" s="420"/>
      <c r="RFB129" s="420"/>
      <c r="RFC129" s="420"/>
      <c r="RFD129" s="420"/>
      <c r="RFE129" s="420"/>
      <c r="RFF129" s="420"/>
      <c r="RFG129" s="420"/>
      <c r="RFH129" s="420"/>
      <c r="RFI129" s="420"/>
      <c r="RFJ129" s="420"/>
      <c r="RFK129" s="420"/>
      <c r="RFL129" s="420"/>
      <c r="RFM129" s="420"/>
      <c r="RFN129" s="420"/>
      <c r="RFO129" s="420"/>
      <c r="RFP129" s="420"/>
      <c r="RFQ129" s="420"/>
      <c r="RFR129" s="420"/>
      <c r="RFS129" s="420"/>
      <c r="RFT129" s="420"/>
      <c r="RFU129" s="420"/>
      <c r="RFV129" s="420"/>
      <c r="RFW129" s="420"/>
      <c r="RFX129" s="420"/>
      <c r="RFY129" s="420"/>
      <c r="RFZ129" s="420"/>
      <c r="RGA129" s="420"/>
      <c r="RGB129" s="420"/>
      <c r="RGC129" s="420"/>
      <c r="RGD129" s="420"/>
      <c r="RGE129" s="420"/>
      <c r="RGF129" s="420"/>
      <c r="RGG129" s="420"/>
      <c r="RGH129" s="420"/>
      <c r="RGI129" s="420"/>
      <c r="RGJ129" s="420"/>
      <c r="RGK129" s="420"/>
      <c r="RGL129" s="420"/>
      <c r="RGM129" s="420"/>
      <c r="RGN129" s="420"/>
      <c r="RGO129" s="420"/>
      <c r="RGP129" s="420"/>
      <c r="RGQ129" s="420"/>
      <c r="RGR129" s="420"/>
      <c r="RGS129" s="420"/>
      <c r="RGT129" s="420"/>
      <c r="RGU129" s="420"/>
      <c r="RGV129" s="420"/>
      <c r="RGW129" s="420"/>
      <c r="RGX129" s="420"/>
      <c r="RGY129" s="420"/>
      <c r="RGZ129" s="420"/>
      <c r="RHA129" s="420"/>
      <c r="RHB129" s="420"/>
      <c r="RHC129" s="420"/>
      <c r="RHD129" s="420"/>
      <c r="RHE129" s="420"/>
      <c r="RHF129" s="420"/>
      <c r="RHG129" s="420"/>
      <c r="RHH129" s="420"/>
      <c r="RHI129" s="420"/>
      <c r="RHJ129" s="420"/>
      <c r="RHK129" s="420"/>
      <c r="RHL129" s="420"/>
      <c r="RHM129" s="420"/>
      <c r="RHN129" s="420"/>
      <c r="RHO129" s="420"/>
      <c r="RHP129" s="420"/>
      <c r="RHQ129" s="420"/>
      <c r="RHR129" s="420"/>
      <c r="RHS129" s="420"/>
      <c r="RHT129" s="420"/>
      <c r="RHU129" s="420"/>
      <c r="RHV129" s="420"/>
      <c r="RHW129" s="420"/>
      <c r="RHX129" s="420"/>
      <c r="RHY129" s="420"/>
      <c r="RHZ129" s="420"/>
      <c r="RIA129" s="420"/>
      <c r="RIB129" s="420"/>
      <c r="RIC129" s="420"/>
      <c r="RID129" s="420"/>
      <c r="RIE129" s="420"/>
      <c r="RIF129" s="420"/>
      <c r="RIG129" s="420"/>
      <c r="RIH129" s="420"/>
      <c r="RII129" s="420"/>
      <c r="RIJ129" s="420"/>
      <c r="RIK129" s="420"/>
      <c r="RIL129" s="420"/>
      <c r="RIM129" s="420"/>
      <c r="RIN129" s="420"/>
      <c r="RIO129" s="420"/>
      <c r="RIP129" s="420"/>
      <c r="RIQ129" s="420"/>
      <c r="RIR129" s="420"/>
      <c r="RIS129" s="420"/>
      <c r="RIT129" s="420"/>
      <c r="RIU129" s="420"/>
      <c r="RIV129" s="420"/>
      <c r="RIW129" s="420"/>
      <c r="RIX129" s="420"/>
      <c r="RIY129" s="420"/>
      <c r="RIZ129" s="420"/>
      <c r="RJA129" s="420"/>
      <c r="RJB129" s="420"/>
      <c r="RJC129" s="420"/>
      <c r="RJD129" s="420"/>
      <c r="RJE129" s="420"/>
      <c r="RJF129" s="420"/>
      <c r="RJG129" s="420"/>
      <c r="RJH129" s="420"/>
      <c r="RJI129" s="420"/>
      <c r="RJJ129" s="420"/>
      <c r="RJK129" s="420"/>
      <c r="RJL129" s="420"/>
      <c r="RJM129" s="420"/>
      <c r="RJN129" s="420"/>
      <c r="RJO129" s="420"/>
      <c r="RJP129" s="420"/>
      <c r="RJQ129" s="420"/>
      <c r="RJR129" s="420"/>
      <c r="RJS129" s="420"/>
      <c r="RJT129" s="420"/>
      <c r="RJU129" s="420"/>
      <c r="RJV129" s="420"/>
      <c r="RJW129" s="420"/>
      <c r="RJX129" s="420"/>
      <c r="RJY129" s="420"/>
      <c r="RJZ129" s="420"/>
      <c r="RKA129" s="420"/>
      <c r="RKB129" s="420"/>
      <c r="RKC129" s="420"/>
      <c r="RKD129" s="420"/>
      <c r="RKE129" s="420"/>
      <c r="RKF129" s="420"/>
      <c r="RKG129" s="420"/>
      <c r="RKH129" s="420"/>
      <c r="RKI129" s="420"/>
      <c r="RKJ129" s="420"/>
      <c r="RKK129" s="420"/>
      <c r="RKL129" s="420"/>
      <c r="RKM129" s="420"/>
      <c r="RKN129" s="420"/>
      <c r="RKO129" s="420"/>
      <c r="RKP129" s="420"/>
      <c r="RKQ129" s="420"/>
      <c r="RKR129" s="420"/>
      <c r="RKS129" s="420"/>
      <c r="RKT129" s="420"/>
      <c r="RKU129" s="420"/>
      <c r="RKV129" s="420"/>
      <c r="RKW129" s="420"/>
      <c r="RKX129" s="420"/>
      <c r="RKY129" s="420"/>
      <c r="RKZ129" s="420"/>
      <c r="RLA129" s="420"/>
      <c r="RLB129" s="420"/>
      <c r="RLC129" s="420"/>
      <c r="RLD129" s="420"/>
      <c r="RLE129" s="420"/>
      <c r="RLF129" s="420"/>
      <c r="RLG129" s="420"/>
      <c r="RLH129" s="420"/>
      <c r="RLI129" s="420"/>
      <c r="RLJ129" s="420"/>
      <c r="RLK129" s="420"/>
      <c r="RLL129" s="420"/>
      <c r="RLM129" s="420"/>
      <c r="RLN129" s="420"/>
      <c r="RLO129" s="420"/>
      <c r="RLP129" s="420"/>
      <c r="RLQ129" s="420"/>
      <c r="RLR129" s="420"/>
      <c r="RLS129" s="420"/>
      <c r="RLT129" s="420"/>
      <c r="RLU129" s="420"/>
      <c r="RLV129" s="420"/>
      <c r="RLW129" s="420"/>
      <c r="RLX129" s="420"/>
      <c r="RLY129" s="420"/>
      <c r="RLZ129" s="420"/>
      <c r="RMA129" s="420"/>
      <c r="RMB129" s="420"/>
      <c r="RMC129" s="420"/>
      <c r="RMD129" s="420"/>
      <c r="RME129" s="420"/>
      <c r="RMF129" s="420"/>
      <c r="RMG129" s="420"/>
      <c r="RMH129" s="420"/>
      <c r="RMI129" s="420"/>
      <c r="RMJ129" s="420"/>
      <c r="RMK129" s="420"/>
      <c r="RML129" s="420"/>
      <c r="RMM129" s="420"/>
      <c r="RMN129" s="420"/>
      <c r="RMO129" s="420"/>
      <c r="RMP129" s="420"/>
      <c r="RMQ129" s="420"/>
      <c r="RMR129" s="420"/>
      <c r="RMS129" s="420"/>
      <c r="RMT129" s="420"/>
      <c r="RMU129" s="420"/>
      <c r="RMV129" s="420"/>
      <c r="RMW129" s="420"/>
      <c r="RMX129" s="420"/>
      <c r="RMY129" s="420"/>
      <c r="RMZ129" s="420"/>
      <c r="RNA129" s="420"/>
      <c r="RNB129" s="420"/>
      <c r="RNC129" s="420"/>
      <c r="RND129" s="420"/>
      <c r="RNE129" s="420"/>
      <c r="RNF129" s="420"/>
      <c r="RNG129" s="420"/>
      <c r="RNH129" s="420"/>
      <c r="RNI129" s="420"/>
      <c r="RNJ129" s="420"/>
      <c r="RNK129" s="420"/>
      <c r="RNL129" s="420"/>
      <c r="RNM129" s="420"/>
      <c r="RNN129" s="420"/>
      <c r="RNO129" s="420"/>
      <c r="RNP129" s="420"/>
      <c r="RNQ129" s="420"/>
      <c r="RNR129" s="420"/>
      <c r="RNS129" s="420"/>
      <c r="RNT129" s="420"/>
      <c r="RNU129" s="420"/>
      <c r="RNV129" s="420"/>
      <c r="RNW129" s="420"/>
      <c r="RNX129" s="420"/>
      <c r="RNY129" s="420"/>
      <c r="RNZ129" s="420"/>
      <c r="ROA129" s="420"/>
      <c r="ROB129" s="420"/>
      <c r="ROC129" s="420"/>
      <c r="ROD129" s="420"/>
      <c r="ROE129" s="420"/>
      <c r="ROF129" s="420"/>
      <c r="ROG129" s="420"/>
      <c r="ROH129" s="420"/>
      <c r="ROI129" s="420"/>
      <c r="ROJ129" s="420"/>
      <c r="ROK129" s="420"/>
      <c r="ROL129" s="420"/>
      <c r="ROM129" s="420"/>
      <c r="RON129" s="420"/>
      <c r="ROO129" s="420"/>
      <c r="ROP129" s="420"/>
      <c r="ROQ129" s="420"/>
      <c r="ROR129" s="420"/>
      <c r="ROS129" s="420"/>
      <c r="ROT129" s="420"/>
      <c r="ROU129" s="420"/>
      <c r="ROV129" s="420"/>
      <c r="ROW129" s="420"/>
      <c r="ROX129" s="420"/>
      <c r="ROY129" s="420"/>
      <c r="ROZ129" s="420"/>
      <c r="RPA129" s="420"/>
      <c r="RPB129" s="420"/>
      <c r="RPC129" s="420"/>
      <c r="RPD129" s="420"/>
      <c r="RPE129" s="420"/>
      <c r="RPF129" s="420"/>
      <c r="RPG129" s="420"/>
      <c r="RPH129" s="420"/>
      <c r="RPI129" s="420"/>
      <c r="RPJ129" s="420"/>
      <c r="RPK129" s="420"/>
      <c r="RPL129" s="420"/>
      <c r="RPM129" s="420"/>
      <c r="RPN129" s="420"/>
      <c r="RPO129" s="420"/>
      <c r="RPP129" s="420"/>
      <c r="RPQ129" s="420"/>
      <c r="RPR129" s="420"/>
      <c r="RPS129" s="420"/>
      <c r="RPT129" s="420"/>
      <c r="RPU129" s="420"/>
      <c r="RPV129" s="420"/>
      <c r="RPW129" s="420"/>
      <c r="RPX129" s="420"/>
      <c r="RPY129" s="420"/>
      <c r="RPZ129" s="420"/>
      <c r="RQA129" s="420"/>
      <c r="RQB129" s="420"/>
      <c r="RQC129" s="420"/>
      <c r="RQD129" s="420"/>
      <c r="RQE129" s="420"/>
      <c r="RQF129" s="420"/>
      <c r="RQG129" s="420"/>
      <c r="RQH129" s="420"/>
      <c r="RQI129" s="420"/>
      <c r="RQJ129" s="420"/>
      <c r="RQK129" s="420"/>
      <c r="RQL129" s="420"/>
      <c r="RQM129" s="420"/>
      <c r="RQN129" s="420"/>
      <c r="RQO129" s="420"/>
      <c r="RQP129" s="420"/>
      <c r="RQQ129" s="420"/>
      <c r="RQR129" s="420"/>
      <c r="RQS129" s="420"/>
      <c r="RQT129" s="420"/>
      <c r="RQU129" s="420"/>
      <c r="RQV129" s="420"/>
      <c r="RQW129" s="420"/>
      <c r="RQX129" s="420"/>
      <c r="RQY129" s="420"/>
      <c r="RQZ129" s="420"/>
      <c r="RRA129" s="420"/>
      <c r="RRB129" s="420"/>
      <c r="RRC129" s="420"/>
      <c r="RRD129" s="420"/>
      <c r="RRE129" s="420"/>
      <c r="RRF129" s="420"/>
      <c r="RRG129" s="420"/>
      <c r="RRH129" s="420"/>
      <c r="RRI129" s="420"/>
      <c r="RRJ129" s="420"/>
      <c r="RRK129" s="420"/>
      <c r="RRL129" s="420"/>
      <c r="RRM129" s="420"/>
      <c r="RRN129" s="420"/>
      <c r="RRO129" s="420"/>
      <c r="RRP129" s="420"/>
      <c r="RRQ129" s="420"/>
      <c r="RRR129" s="420"/>
      <c r="RRS129" s="420"/>
      <c r="RRT129" s="420"/>
      <c r="RRU129" s="420"/>
      <c r="RRV129" s="420"/>
      <c r="RRW129" s="420"/>
      <c r="RRX129" s="420"/>
      <c r="RRY129" s="420"/>
      <c r="RRZ129" s="420"/>
      <c r="RSA129" s="420"/>
      <c r="RSB129" s="420"/>
      <c r="RSC129" s="420"/>
      <c r="RSD129" s="420"/>
      <c r="RSE129" s="420"/>
      <c r="RSF129" s="420"/>
      <c r="RSG129" s="420"/>
      <c r="RSH129" s="420"/>
      <c r="RSI129" s="420"/>
      <c r="RSJ129" s="420"/>
      <c r="RSK129" s="420"/>
      <c r="RSL129" s="420"/>
      <c r="RSM129" s="420"/>
      <c r="RSN129" s="420"/>
      <c r="RSO129" s="420"/>
      <c r="RSP129" s="420"/>
      <c r="RSQ129" s="420"/>
      <c r="RSR129" s="420"/>
      <c r="RSS129" s="420"/>
      <c r="RST129" s="420"/>
      <c r="RSU129" s="420"/>
      <c r="RSV129" s="420"/>
      <c r="RSW129" s="420"/>
      <c r="RSX129" s="420"/>
      <c r="RSY129" s="420"/>
      <c r="RSZ129" s="420"/>
      <c r="RTA129" s="420"/>
      <c r="RTB129" s="420"/>
      <c r="RTC129" s="420"/>
      <c r="RTD129" s="420"/>
      <c r="RTE129" s="420"/>
      <c r="RTF129" s="420"/>
      <c r="RTG129" s="420"/>
      <c r="RTH129" s="420"/>
      <c r="RTI129" s="420"/>
      <c r="RTJ129" s="420"/>
      <c r="RTK129" s="420"/>
      <c r="RTL129" s="420"/>
      <c r="RTM129" s="420"/>
      <c r="RTN129" s="420"/>
      <c r="RTO129" s="420"/>
      <c r="RTP129" s="420"/>
      <c r="RTQ129" s="420"/>
      <c r="RTR129" s="420"/>
      <c r="RTS129" s="420"/>
      <c r="RTT129" s="420"/>
      <c r="RTU129" s="420"/>
      <c r="RTV129" s="420"/>
      <c r="RTW129" s="420"/>
      <c r="RTX129" s="420"/>
      <c r="RTY129" s="420"/>
      <c r="RTZ129" s="420"/>
      <c r="RUA129" s="420"/>
      <c r="RUB129" s="420"/>
      <c r="RUC129" s="420"/>
      <c r="RUD129" s="420"/>
      <c r="RUE129" s="420"/>
      <c r="RUF129" s="420"/>
      <c r="RUG129" s="420"/>
      <c r="RUH129" s="420"/>
      <c r="RUI129" s="420"/>
      <c r="RUJ129" s="420"/>
      <c r="RUK129" s="420"/>
      <c r="RUL129" s="420"/>
      <c r="RUM129" s="420"/>
      <c r="RUN129" s="420"/>
      <c r="RUO129" s="420"/>
      <c r="RUP129" s="420"/>
      <c r="RUQ129" s="420"/>
      <c r="RUR129" s="420"/>
      <c r="RUS129" s="420"/>
      <c r="RUT129" s="420"/>
      <c r="RUU129" s="420"/>
      <c r="RUV129" s="420"/>
      <c r="RUW129" s="420"/>
      <c r="RUX129" s="420"/>
      <c r="RUY129" s="420"/>
      <c r="RUZ129" s="420"/>
      <c r="RVA129" s="420"/>
      <c r="RVB129" s="420"/>
      <c r="RVC129" s="420"/>
      <c r="RVD129" s="420"/>
      <c r="RVE129" s="420"/>
      <c r="RVF129" s="420"/>
      <c r="RVG129" s="420"/>
      <c r="RVH129" s="420"/>
      <c r="RVI129" s="420"/>
      <c r="RVJ129" s="420"/>
      <c r="RVK129" s="420"/>
      <c r="RVL129" s="420"/>
      <c r="RVM129" s="420"/>
      <c r="RVN129" s="420"/>
      <c r="RVO129" s="420"/>
      <c r="RVP129" s="420"/>
      <c r="RVQ129" s="420"/>
      <c r="RVR129" s="420"/>
      <c r="RVS129" s="420"/>
      <c r="RVT129" s="420"/>
      <c r="RVU129" s="420"/>
      <c r="RVV129" s="420"/>
      <c r="RVW129" s="420"/>
      <c r="RVX129" s="420"/>
      <c r="RVY129" s="420"/>
      <c r="RVZ129" s="420"/>
      <c r="RWA129" s="420"/>
      <c r="RWB129" s="420"/>
      <c r="RWC129" s="420"/>
      <c r="RWD129" s="420"/>
      <c r="RWE129" s="420"/>
      <c r="RWF129" s="420"/>
      <c r="RWG129" s="420"/>
      <c r="RWH129" s="420"/>
      <c r="RWI129" s="420"/>
      <c r="RWJ129" s="420"/>
      <c r="RWK129" s="420"/>
      <c r="RWL129" s="420"/>
      <c r="RWM129" s="420"/>
      <c r="RWN129" s="420"/>
      <c r="RWO129" s="420"/>
      <c r="RWP129" s="420"/>
      <c r="RWQ129" s="420"/>
      <c r="RWR129" s="420"/>
      <c r="RWS129" s="420"/>
      <c r="RWT129" s="420"/>
      <c r="RWU129" s="420"/>
      <c r="RWV129" s="420"/>
      <c r="RWW129" s="420"/>
      <c r="RWX129" s="420"/>
      <c r="RWY129" s="420"/>
      <c r="RWZ129" s="420"/>
      <c r="RXA129" s="420"/>
      <c r="RXB129" s="420"/>
      <c r="RXC129" s="420"/>
      <c r="RXD129" s="420"/>
      <c r="RXE129" s="420"/>
      <c r="RXF129" s="420"/>
      <c r="RXG129" s="420"/>
      <c r="RXH129" s="420"/>
      <c r="RXI129" s="420"/>
      <c r="RXJ129" s="420"/>
      <c r="RXK129" s="420"/>
      <c r="RXL129" s="420"/>
      <c r="RXM129" s="420"/>
      <c r="RXN129" s="420"/>
      <c r="RXO129" s="420"/>
      <c r="RXP129" s="420"/>
      <c r="RXQ129" s="420"/>
      <c r="RXR129" s="420"/>
      <c r="RXS129" s="420"/>
      <c r="RXT129" s="420"/>
      <c r="RXU129" s="420"/>
      <c r="RXV129" s="420"/>
      <c r="RXW129" s="420"/>
      <c r="RXX129" s="420"/>
      <c r="RXY129" s="420"/>
      <c r="RXZ129" s="420"/>
      <c r="RYA129" s="420"/>
      <c r="RYB129" s="420"/>
      <c r="RYC129" s="420"/>
      <c r="RYD129" s="420"/>
      <c r="RYE129" s="420"/>
      <c r="RYF129" s="420"/>
      <c r="RYG129" s="420"/>
      <c r="RYH129" s="420"/>
      <c r="RYI129" s="420"/>
      <c r="RYJ129" s="420"/>
      <c r="RYK129" s="420"/>
      <c r="RYL129" s="420"/>
      <c r="RYM129" s="420"/>
      <c r="RYN129" s="420"/>
      <c r="RYO129" s="420"/>
      <c r="RYP129" s="420"/>
      <c r="RYQ129" s="420"/>
      <c r="RYR129" s="420"/>
      <c r="RYS129" s="420"/>
      <c r="RYT129" s="420"/>
      <c r="RYU129" s="420"/>
      <c r="RYV129" s="420"/>
      <c r="RYW129" s="420"/>
      <c r="RYX129" s="420"/>
      <c r="RYY129" s="420"/>
      <c r="RYZ129" s="420"/>
      <c r="RZA129" s="420"/>
      <c r="RZB129" s="420"/>
      <c r="RZC129" s="420"/>
      <c r="RZD129" s="420"/>
      <c r="RZE129" s="420"/>
      <c r="RZF129" s="420"/>
      <c r="RZG129" s="420"/>
      <c r="RZH129" s="420"/>
      <c r="RZI129" s="420"/>
      <c r="RZJ129" s="420"/>
      <c r="RZK129" s="420"/>
      <c r="RZL129" s="420"/>
      <c r="RZM129" s="420"/>
      <c r="RZN129" s="420"/>
      <c r="RZO129" s="420"/>
      <c r="RZP129" s="420"/>
      <c r="RZQ129" s="420"/>
      <c r="RZR129" s="420"/>
      <c r="RZS129" s="420"/>
      <c r="RZT129" s="420"/>
      <c r="RZU129" s="420"/>
      <c r="RZV129" s="420"/>
      <c r="RZW129" s="420"/>
      <c r="RZX129" s="420"/>
      <c r="RZY129" s="420"/>
      <c r="RZZ129" s="420"/>
      <c r="SAA129" s="420"/>
      <c r="SAB129" s="420"/>
      <c r="SAC129" s="420"/>
      <c r="SAD129" s="420"/>
      <c r="SAE129" s="420"/>
      <c r="SAF129" s="420"/>
      <c r="SAG129" s="420"/>
      <c r="SAH129" s="420"/>
      <c r="SAI129" s="420"/>
      <c r="SAJ129" s="420"/>
      <c r="SAK129" s="420"/>
      <c r="SAL129" s="420"/>
      <c r="SAM129" s="420"/>
      <c r="SAN129" s="420"/>
      <c r="SAO129" s="420"/>
      <c r="SAP129" s="420"/>
      <c r="SAQ129" s="420"/>
      <c r="SAR129" s="420"/>
      <c r="SAS129" s="420"/>
      <c r="SAT129" s="420"/>
      <c r="SAU129" s="420"/>
      <c r="SAV129" s="420"/>
      <c r="SAW129" s="420"/>
      <c r="SAX129" s="420"/>
      <c r="SAY129" s="420"/>
      <c r="SAZ129" s="420"/>
      <c r="SBA129" s="420"/>
      <c r="SBB129" s="420"/>
      <c r="SBC129" s="420"/>
      <c r="SBD129" s="420"/>
      <c r="SBE129" s="420"/>
      <c r="SBF129" s="420"/>
      <c r="SBG129" s="420"/>
      <c r="SBH129" s="420"/>
      <c r="SBI129" s="420"/>
      <c r="SBJ129" s="420"/>
      <c r="SBK129" s="420"/>
      <c r="SBL129" s="420"/>
      <c r="SBM129" s="420"/>
      <c r="SBN129" s="420"/>
      <c r="SBO129" s="420"/>
      <c r="SBP129" s="420"/>
      <c r="SBQ129" s="420"/>
      <c r="SBR129" s="420"/>
      <c r="SBS129" s="420"/>
      <c r="SBT129" s="420"/>
      <c r="SBU129" s="420"/>
      <c r="SBV129" s="420"/>
      <c r="SBW129" s="420"/>
      <c r="SBX129" s="420"/>
      <c r="SBY129" s="420"/>
      <c r="SBZ129" s="420"/>
      <c r="SCA129" s="420"/>
      <c r="SCB129" s="420"/>
      <c r="SCC129" s="420"/>
      <c r="SCD129" s="420"/>
      <c r="SCE129" s="420"/>
      <c r="SCF129" s="420"/>
      <c r="SCG129" s="420"/>
      <c r="SCH129" s="420"/>
      <c r="SCI129" s="420"/>
      <c r="SCJ129" s="420"/>
      <c r="SCK129" s="420"/>
      <c r="SCL129" s="420"/>
      <c r="SCM129" s="420"/>
      <c r="SCN129" s="420"/>
      <c r="SCO129" s="420"/>
      <c r="SCP129" s="420"/>
      <c r="SCQ129" s="420"/>
      <c r="SCR129" s="420"/>
      <c r="SCS129" s="420"/>
      <c r="SCT129" s="420"/>
      <c r="SCU129" s="420"/>
      <c r="SCV129" s="420"/>
      <c r="SCW129" s="420"/>
      <c r="SCX129" s="420"/>
      <c r="SCY129" s="420"/>
      <c r="SCZ129" s="420"/>
      <c r="SDA129" s="420"/>
      <c r="SDB129" s="420"/>
      <c r="SDC129" s="420"/>
      <c r="SDD129" s="420"/>
      <c r="SDE129" s="420"/>
      <c r="SDF129" s="420"/>
      <c r="SDG129" s="420"/>
      <c r="SDH129" s="420"/>
      <c r="SDI129" s="420"/>
      <c r="SDJ129" s="420"/>
      <c r="SDK129" s="420"/>
      <c r="SDL129" s="420"/>
      <c r="SDM129" s="420"/>
      <c r="SDN129" s="420"/>
      <c r="SDO129" s="420"/>
      <c r="SDP129" s="420"/>
      <c r="SDQ129" s="420"/>
      <c r="SDR129" s="420"/>
      <c r="SDS129" s="420"/>
      <c r="SDT129" s="420"/>
      <c r="SDU129" s="420"/>
      <c r="SDV129" s="420"/>
      <c r="SDW129" s="420"/>
      <c r="SDX129" s="420"/>
      <c r="SDY129" s="420"/>
      <c r="SDZ129" s="420"/>
      <c r="SEA129" s="420"/>
      <c r="SEB129" s="420"/>
      <c r="SEC129" s="420"/>
      <c r="SED129" s="420"/>
      <c r="SEE129" s="420"/>
      <c r="SEF129" s="420"/>
      <c r="SEG129" s="420"/>
      <c r="SEH129" s="420"/>
      <c r="SEI129" s="420"/>
      <c r="SEJ129" s="420"/>
      <c r="SEK129" s="420"/>
      <c r="SEL129" s="420"/>
      <c r="SEM129" s="420"/>
      <c r="SEN129" s="420"/>
      <c r="SEO129" s="420"/>
      <c r="SEP129" s="420"/>
      <c r="SEQ129" s="420"/>
      <c r="SER129" s="420"/>
      <c r="SES129" s="420"/>
      <c r="SET129" s="420"/>
      <c r="SEU129" s="420"/>
      <c r="SEV129" s="420"/>
      <c r="SEW129" s="420"/>
      <c r="SEX129" s="420"/>
      <c r="SEY129" s="420"/>
      <c r="SEZ129" s="420"/>
      <c r="SFA129" s="420"/>
      <c r="SFB129" s="420"/>
      <c r="SFC129" s="420"/>
      <c r="SFD129" s="420"/>
      <c r="SFE129" s="420"/>
      <c r="SFF129" s="420"/>
      <c r="SFG129" s="420"/>
      <c r="SFH129" s="420"/>
      <c r="SFI129" s="420"/>
      <c r="SFJ129" s="420"/>
      <c r="SFK129" s="420"/>
      <c r="SFL129" s="420"/>
      <c r="SFM129" s="420"/>
      <c r="SFN129" s="420"/>
      <c r="SFO129" s="420"/>
      <c r="SFP129" s="420"/>
      <c r="SFQ129" s="420"/>
      <c r="SFR129" s="420"/>
      <c r="SFS129" s="420"/>
      <c r="SFT129" s="420"/>
      <c r="SFU129" s="420"/>
      <c r="SFV129" s="420"/>
      <c r="SFW129" s="420"/>
      <c r="SFX129" s="420"/>
      <c r="SFY129" s="420"/>
      <c r="SFZ129" s="420"/>
      <c r="SGA129" s="420"/>
      <c r="SGB129" s="420"/>
      <c r="SGC129" s="420"/>
      <c r="SGD129" s="420"/>
      <c r="SGE129" s="420"/>
      <c r="SGF129" s="420"/>
      <c r="SGG129" s="420"/>
      <c r="SGH129" s="420"/>
      <c r="SGI129" s="420"/>
      <c r="SGJ129" s="420"/>
      <c r="SGK129" s="420"/>
      <c r="SGL129" s="420"/>
      <c r="SGM129" s="420"/>
      <c r="SGN129" s="420"/>
      <c r="SGO129" s="420"/>
      <c r="SGP129" s="420"/>
      <c r="SGQ129" s="420"/>
      <c r="SGR129" s="420"/>
      <c r="SGS129" s="420"/>
      <c r="SGT129" s="420"/>
      <c r="SGU129" s="420"/>
      <c r="SGV129" s="420"/>
      <c r="SGW129" s="420"/>
      <c r="SGX129" s="420"/>
      <c r="SGY129" s="420"/>
      <c r="SGZ129" s="420"/>
      <c r="SHA129" s="420"/>
      <c r="SHB129" s="420"/>
      <c r="SHC129" s="420"/>
      <c r="SHD129" s="420"/>
      <c r="SHE129" s="420"/>
      <c r="SHF129" s="420"/>
      <c r="SHG129" s="420"/>
      <c r="SHH129" s="420"/>
      <c r="SHI129" s="420"/>
      <c r="SHJ129" s="420"/>
      <c r="SHK129" s="420"/>
      <c r="SHL129" s="420"/>
      <c r="SHM129" s="420"/>
      <c r="SHN129" s="420"/>
      <c r="SHO129" s="420"/>
      <c r="SHP129" s="420"/>
      <c r="SHQ129" s="420"/>
      <c r="SHR129" s="420"/>
      <c r="SHS129" s="420"/>
      <c r="SHT129" s="420"/>
      <c r="SHU129" s="420"/>
      <c r="SHV129" s="420"/>
      <c r="SHW129" s="420"/>
      <c r="SHX129" s="420"/>
      <c r="SHY129" s="420"/>
      <c r="SHZ129" s="420"/>
      <c r="SIA129" s="420"/>
      <c r="SIB129" s="420"/>
      <c r="SIC129" s="420"/>
      <c r="SID129" s="420"/>
      <c r="SIE129" s="420"/>
      <c r="SIF129" s="420"/>
      <c r="SIG129" s="420"/>
      <c r="SIH129" s="420"/>
      <c r="SII129" s="420"/>
      <c r="SIJ129" s="420"/>
      <c r="SIK129" s="420"/>
      <c r="SIL129" s="420"/>
      <c r="SIM129" s="420"/>
      <c r="SIN129" s="420"/>
      <c r="SIO129" s="420"/>
      <c r="SIP129" s="420"/>
      <c r="SIQ129" s="420"/>
      <c r="SIR129" s="420"/>
      <c r="SIS129" s="420"/>
      <c r="SIT129" s="420"/>
      <c r="SIU129" s="420"/>
      <c r="SIV129" s="420"/>
      <c r="SIW129" s="420"/>
      <c r="SIX129" s="420"/>
      <c r="SIY129" s="420"/>
      <c r="SIZ129" s="420"/>
      <c r="SJA129" s="420"/>
      <c r="SJB129" s="420"/>
      <c r="SJC129" s="420"/>
      <c r="SJD129" s="420"/>
      <c r="SJE129" s="420"/>
      <c r="SJF129" s="420"/>
      <c r="SJG129" s="420"/>
      <c r="SJH129" s="420"/>
      <c r="SJI129" s="420"/>
      <c r="SJJ129" s="420"/>
      <c r="SJK129" s="420"/>
      <c r="SJL129" s="420"/>
      <c r="SJM129" s="420"/>
      <c r="SJN129" s="420"/>
      <c r="SJO129" s="420"/>
      <c r="SJP129" s="420"/>
      <c r="SJQ129" s="420"/>
      <c r="SJR129" s="420"/>
      <c r="SJS129" s="420"/>
      <c r="SJT129" s="420"/>
      <c r="SJU129" s="420"/>
      <c r="SJV129" s="420"/>
      <c r="SJW129" s="420"/>
      <c r="SJX129" s="420"/>
      <c r="SJY129" s="420"/>
      <c r="SJZ129" s="420"/>
      <c r="SKA129" s="420"/>
      <c r="SKB129" s="420"/>
      <c r="SKC129" s="420"/>
      <c r="SKD129" s="420"/>
      <c r="SKE129" s="420"/>
      <c r="SKF129" s="420"/>
      <c r="SKG129" s="420"/>
      <c r="SKH129" s="420"/>
      <c r="SKI129" s="420"/>
      <c r="SKJ129" s="420"/>
      <c r="SKK129" s="420"/>
      <c r="SKL129" s="420"/>
      <c r="SKM129" s="420"/>
      <c r="SKN129" s="420"/>
      <c r="SKO129" s="420"/>
      <c r="SKP129" s="420"/>
      <c r="SKQ129" s="420"/>
      <c r="SKR129" s="420"/>
      <c r="SKS129" s="420"/>
      <c r="SKT129" s="420"/>
      <c r="SKU129" s="420"/>
      <c r="SKV129" s="420"/>
      <c r="SKW129" s="420"/>
      <c r="SKX129" s="420"/>
      <c r="SKY129" s="420"/>
      <c r="SKZ129" s="420"/>
      <c r="SLA129" s="420"/>
      <c r="SLB129" s="420"/>
      <c r="SLC129" s="420"/>
      <c r="SLD129" s="420"/>
      <c r="SLE129" s="420"/>
      <c r="SLF129" s="420"/>
      <c r="SLG129" s="420"/>
      <c r="SLH129" s="420"/>
      <c r="SLI129" s="420"/>
      <c r="SLJ129" s="420"/>
      <c r="SLK129" s="420"/>
      <c r="SLL129" s="420"/>
      <c r="SLM129" s="420"/>
      <c r="SLN129" s="420"/>
      <c r="SLO129" s="420"/>
      <c r="SLP129" s="420"/>
      <c r="SLQ129" s="420"/>
      <c r="SLR129" s="420"/>
      <c r="SLS129" s="420"/>
      <c r="SLT129" s="420"/>
      <c r="SLU129" s="420"/>
      <c r="SLV129" s="420"/>
      <c r="SLW129" s="420"/>
      <c r="SLX129" s="420"/>
      <c r="SLY129" s="420"/>
      <c r="SLZ129" s="420"/>
      <c r="SMA129" s="420"/>
      <c r="SMB129" s="420"/>
      <c r="SMC129" s="420"/>
      <c r="SMD129" s="420"/>
      <c r="SME129" s="420"/>
      <c r="SMF129" s="420"/>
      <c r="SMG129" s="420"/>
      <c r="SMH129" s="420"/>
      <c r="SMI129" s="420"/>
      <c r="SMJ129" s="420"/>
      <c r="SMK129" s="420"/>
      <c r="SML129" s="420"/>
      <c r="SMM129" s="420"/>
      <c r="SMN129" s="420"/>
      <c r="SMO129" s="420"/>
      <c r="SMP129" s="420"/>
      <c r="SMQ129" s="420"/>
      <c r="SMR129" s="420"/>
      <c r="SMS129" s="420"/>
      <c r="SMT129" s="420"/>
      <c r="SMU129" s="420"/>
      <c r="SMV129" s="420"/>
      <c r="SMW129" s="420"/>
      <c r="SMX129" s="420"/>
      <c r="SMY129" s="420"/>
      <c r="SMZ129" s="420"/>
      <c r="SNA129" s="420"/>
      <c r="SNB129" s="420"/>
      <c r="SNC129" s="420"/>
      <c r="SND129" s="420"/>
      <c r="SNE129" s="420"/>
      <c r="SNF129" s="420"/>
      <c r="SNG129" s="420"/>
      <c r="SNH129" s="420"/>
      <c r="SNI129" s="420"/>
      <c r="SNJ129" s="420"/>
      <c r="SNK129" s="420"/>
      <c r="SNL129" s="420"/>
      <c r="SNM129" s="420"/>
      <c r="SNN129" s="420"/>
      <c r="SNO129" s="420"/>
      <c r="SNP129" s="420"/>
      <c r="SNQ129" s="420"/>
      <c r="SNR129" s="420"/>
      <c r="SNS129" s="420"/>
      <c r="SNT129" s="420"/>
      <c r="SNU129" s="420"/>
      <c r="SNV129" s="420"/>
      <c r="SNW129" s="420"/>
      <c r="SNX129" s="420"/>
      <c r="SNY129" s="420"/>
      <c r="SNZ129" s="420"/>
      <c r="SOA129" s="420"/>
      <c r="SOB129" s="420"/>
      <c r="SOC129" s="420"/>
      <c r="SOD129" s="420"/>
      <c r="SOE129" s="420"/>
      <c r="SOF129" s="420"/>
      <c r="SOG129" s="420"/>
      <c r="SOH129" s="420"/>
      <c r="SOI129" s="420"/>
      <c r="SOJ129" s="420"/>
      <c r="SOK129" s="420"/>
      <c r="SOL129" s="420"/>
      <c r="SOM129" s="420"/>
      <c r="SON129" s="420"/>
      <c r="SOO129" s="420"/>
      <c r="SOP129" s="420"/>
      <c r="SOQ129" s="420"/>
      <c r="SOR129" s="420"/>
      <c r="SOS129" s="420"/>
      <c r="SOT129" s="420"/>
      <c r="SOU129" s="420"/>
      <c r="SOV129" s="420"/>
      <c r="SOW129" s="420"/>
      <c r="SOX129" s="420"/>
      <c r="SOY129" s="420"/>
      <c r="SOZ129" s="420"/>
      <c r="SPA129" s="420"/>
      <c r="SPB129" s="420"/>
      <c r="SPC129" s="420"/>
      <c r="SPD129" s="420"/>
      <c r="SPE129" s="420"/>
      <c r="SPF129" s="420"/>
      <c r="SPG129" s="420"/>
      <c r="SPH129" s="420"/>
      <c r="SPI129" s="420"/>
      <c r="SPJ129" s="420"/>
      <c r="SPK129" s="420"/>
      <c r="SPL129" s="420"/>
      <c r="SPM129" s="420"/>
      <c r="SPN129" s="420"/>
      <c r="SPO129" s="420"/>
      <c r="SPP129" s="420"/>
      <c r="SPQ129" s="420"/>
      <c r="SPR129" s="420"/>
      <c r="SPS129" s="420"/>
      <c r="SPT129" s="420"/>
      <c r="SPU129" s="420"/>
      <c r="SPV129" s="420"/>
      <c r="SPW129" s="420"/>
      <c r="SPX129" s="420"/>
      <c r="SPY129" s="420"/>
      <c r="SPZ129" s="420"/>
      <c r="SQA129" s="420"/>
      <c r="SQB129" s="420"/>
      <c r="SQC129" s="420"/>
      <c r="SQD129" s="420"/>
      <c r="SQE129" s="420"/>
      <c r="SQF129" s="420"/>
      <c r="SQG129" s="420"/>
      <c r="SQH129" s="420"/>
      <c r="SQI129" s="420"/>
      <c r="SQJ129" s="420"/>
      <c r="SQK129" s="420"/>
      <c r="SQL129" s="420"/>
      <c r="SQM129" s="420"/>
      <c r="SQN129" s="420"/>
      <c r="SQO129" s="420"/>
      <c r="SQP129" s="420"/>
      <c r="SQQ129" s="420"/>
      <c r="SQR129" s="420"/>
      <c r="SQS129" s="420"/>
      <c r="SQT129" s="420"/>
      <c r="SQU129" s="420"/>
      <c r="SQV129" s="420"/>
      <c r="SQW129" s="420"/>
      <c r="SQX129" s="420"/>
      <c r="SQY129" s="420"/>
      <c r="SQZ129" s="420"/>
      <c r="SRA129" s="420"/>
      <c r="SRB129" s="420"/>
      <c r="SRC129" s="420"/>
      <c r="SRD129" s="420"/>
      <c r="SRE129" s="420"/>
      <c r="SRF129" s="420"/>
      <c r="SRG129" s="420"/>
      <c r="SRH129" s="420"/>
      <c r="SRI129" s="420"/>
      <c r="SRJ129" s="420"/>
      <c r="SRK129" s="420"/>
      <c r="SRL129" s="420"/>
      <c r="SRM129" s="420"/>
      <c r="SRN129" s="420"/>
      <c r="SRO129" s="420"/>
      <c r="SRP129" s="420"/>
      <c r="SRQ129" s="420"/>
      <c r="SRR129" s="420"/>
      <c r="SRS129" s="420"/>
      <c r="SRT129" s="420"/>
      <c r="SRU129" s="420"/>
      <c r="SRV129" s="420"/>
      <c r="SRW129" s="420"/>
      <c r="SRX129" s="420"/>
      <c r="SRY129" s="420"/>
      <c r="SRZ129" s="420"/>
      <c r="SSA129" s="420"/>
      <c r="SSB129" s="420"/>
      <c r="SSC129" s="420"/>
      <c r="SSD129" s="420"/>
      <c r="SSE129" s="420"/>
      <c r="SSF129" s="420"/>
      <c r="SSG129" s="420"/>
      <c r="SSH129" s="420"/>
      <c r="SSI129" s="420"/>
      <c r="SSJ129" s="420"/>
      <c r="SSK129" s="420"/>
      <c r="SSL129" s="420"/>
      <c r="SSM129" s="420"/>
      <c r="SSN129" s="420"/>
      <c r="SSO129" s="420"/>
      <c r="SSP129" s="420"/>
      <c r="SSQ129" s="420"/>
      <c r="SSR129" s="420"/>
      <c r="SSS129" s="420"/>
      <c r="SST129" s="420"/>
      <c r="SSU129" s="420"/>
      <c r="SSV129" s="420"/>
      <c r="SSW129" s="420"/>
      <c r="SSX129" s="420"/>
      <c r="SSY129" s="420"/>
      <c r="SSZ129" s="420"/>
      <c r="STA129" s="420"/>
      <c r="STB129" s="420"/>
      <c r="STC129" s="420"/>
      <c r="STD129" s="420"/>
      <c r="STE129" s="420"/>
      <c r="STF129" s="420"/>
      <c r="STG129" s="420"/>
      <c r="STH129" s="420"/>
      <c r="STI129" s="420"/>
      <c r="STJ129" s="420"/>
      <c r="STK129" s="420"/>
      <c r="STL129" s="420"/>
      <c r="STM129" s="420"/>
      <c r="STN129" s="420"/>
      <c r="STO129" s="420"/>
      <c r="STP129" s="420"/>
      <c r="STQ129" s="420"/>
      <c r="STR129" s="420"/>
      <c r="STS129" s="420"/>
      <c r="STT129" s="420"/>
      <c r="STU129" s="420"/>
      <c r="STV129" s="420"/>
      <c r="STW129" s="420"/>
      <c r="STX129" s="420"/>
      <c r="STY129" s="420"/>
      <c r="STZ129" s="420"/>
      <c r="SUA129" s="420"/>
      <c r="SUB129" s="420"/>
      <c r="SUC129" s="420"/>
      <c r="SUD129" s="420"/>
      <c r="SUE129" s="420"/>
      <c r="SUF129" s="420"/>
      <c r="SUG129" s="420"/>
      <c r="SUH129" s="420"/>
      <c r="SUI129" s="420"/>
      <c r="SUJ129" s="420"/>
      <c r="SUK129" s="420"/>
      <c r="SUL129" s="420"/>
      <c r="SUM129" s="420"/>
      <c r="SUN129" s="420"/>
      <c r="SUO129" s="420"/>
      <c r="SUP129" s="420"/>
      <c r="SUQ129" s="420"/>
      <c r="SUR129" s="420"/>
      <c r="SUS129" s="420"/>
      <c r="SUT129" s="420"/>
      <c r="SUU129" s="420"/>
      <c r="SUV129" s="420"/>
      <c r="SUW129" s="420"/>
      <c r="SUX129" s="420"/>
      <c r="SUY129" s="420"/>
      <c r="SUZ129" s="420"/>
      <c r="SVA129" s="420"/>
      <c r="SVB129" s="420"/>
      <c r="SVC129" s="420"/>
      <c r="SVD129" s="420"/>
      <c r="SVE129" s="420"/>
      <c r="SVF129" s="420"/>
      <c r="SVG129" s="420"/>
      <c r="SVH129" s="420"/>
      <c r="SVI129" s="420"/>
      <c r="SVJ129" s="420"/>
      <c r="SVK129" s="420"/>
      <c r="SVL129" s="420"/>
      <c r="SVM129" s="420"/>
      <c r="SVN129" s="420"/>
      <c r="SVO129" s="420"/>
      <c r="SVP129" s="420"/>
      <c r="SVQ129" s="420"/>
      <c r="SVR129" s="420"/>
      <c r="SVS129" s="420"/>
      <c r="SVT129" s="420"/>
      <c r="SVU129" s="420"/>
      <c r="SVV129" s="420"/>
      <c r="SVW129" s="420"/>
      <c r="SVX129" s="420"/>
      <c r="SVY129" s="420"/>
      <c r="SVZ129" s="420"/>
      <c r="SWA129" s="420"/>
      <c r="SWB129" s="420"/>
      <c r="SWC129" s="420"/>
      <c r="SWD129" s="420"/>
      <c r="SWE129" s="420"/>
      <c r="SWF129" s="420"/>
      <c r="SWG129" s="420"/>
      <c r="SWH129" s="420"/>
      <c r="SWI129" s="420"/>
      <c r="SWJ129" s="420"/>
      <c r="SWK129" s="420"/>
      <c r="SWL129" s="420"/>
      <c r="SWM129" s="420"/>
      <c r="SWN129" s="420"/>
      <c r="SWO129" s="420"/>
      <c r="SWP129" s="420"/>
      <c r="SWQ129" s="420"/>
      <c r="SWR129" s="420"/>
      <c r="SWS129" s="420"/>
      <c r="SWT129" s="420"/>
      <c r="SWU129" s="420"/>
      <c r="SWV129" s="420"/>
      <c r="SWW129" s="420"/>
      <c r="SWX129" s="420"/>
      <c r="SWY129" s="420"/>
      <c r="SWZ129" s="420"/>
      <c r="SXA129" s="420"/>
      <c r="SXB129" s="420"/>
      <c r="SXC129" s="420"/>
      <c r="SXD129" s="420"/>
      <c r="SXE129" s="420"/>
      <c r="SXF129" s="420"/>
      <c r="SXG129" s="420"/>
      <c r="SXH129" s="420"/>
      <c r="SXI129" s="420"/>
      <c r="SXJ129" s="420"/>
      <c r="SXK129" s="420"/>
      <c r="SXL129" s="420"/>
      <c r="SXM129" s="420"/>
      <c r="SXN129" s="420"/>
      <c r="SXO129" s="420"/>
      <c r="SXP129" s="420"/>
      <c r="SXQ129" s="420"/>
      <c r="SXR129" s="420"/>
      <c r="SXS129" s="420"/>
      <c r="SXT129" s="420"/>
      <c r="SXU129" s="420"/>
      <c r="SXV129" s="420"/>
      <c r="SXW129" s="420"/>
      <c r="SXX129" s="420"/>
      <c r="SXY129" s="420"/>
      <c r="SXZ129" s="420"/>
      <c r="SYA129" s="420"/>
      <c r="SYB129" s="420"/>
      <c r="SYC129" s="420"/>
      <c r="SYD129" s="420"/>
      <c r="SYE129" s="420"/>
      <c r="SYF129" s="420"/>
      <c r="SYG129" s="420"/>
      <c r="SYH129" s="420"/>
      <c r="SYI129" s="420"/>
      <c r="SYJ129" s="420"/>
      <c r="SYK129" s="420"/>
      <c r="SYL129" s="420"/>
      <c r="SYM129" s="420"/>
      <c r="SYN129" s="420"/>
      <c r="SYO129" s="420"/>
      <c r="SYP129" s="420"/>
      <c r="SYQ129" s="420"/>
      <c r="SYR129" s="420"/>
      <c r="SYS129" s="420"/>
      <c r="SYT129" s="420"/>
      <c r="SYU129" s="420"/>
      <c r="SYV129" s="420"/>
      <c r="SYW129" s="420"/>
      <c r="SYX129" s="420"/>
      <c r="SYY129" s="420"/>
      <c r="SYZ129" s="420"/>
      <c r="SZA129" s="420"/>
      <c r="SZB129" s="420"/>
      <c r="SZC129" s="420"/>
      <c r="SZD129" s="420"/>
      <c r="SZE129" s="420"/>
      <c r="SZF129" s="420"/>
      <c r="SZG129" s="420"/>
      <c r="SZH129" s="420"/>
      <c r="SZI129" s="420"/>
      <c r="SZJ129" s="420"/>
      <c r="SZK129" s="420"/>
      <c r="SZL129" s="420"/>
      <c r="SZM129" s="420"/>
      <c r="SZN129" s="420"/>
      <c r="SZO129" s="420"/>
      <c r="SZP129" s="420"/>
      <c r="SZQ129" s="420"/>
      <c r="SZR129" s="420"/>
      <c r="SZS129" s="420"/>
      <c r="SZT129" s="420"/>
      <c r="SZU129" s="420"/>
      <c r="SZV129" s="420"/>
      <c r="SZW129" s="420"/>
      <c r="SZX129" s="420"/>
      <c r="SZY129" s="420"/>
      <c r="SZZ129" s="420"/>
      <c r="TAA129" s="420"/>
      <c r="TAB129" s="420"/>
      <c r="TAC129" s="420"/>
      <c r="TAD129" s="420"/>
      <c r="TAE129" s="420"/>
      <c r="TAF129" s="420"/>
      <c r="TAG129" s="420"/>
      <c r="TAH129" s="420"/>
      <c r="TAI129" s="420"/>
      <c r="TAJ129" s="420"/>
      <c r="TAK129" s="420"/>
      <c r="TAL129" s="420"/>
      <c r="TAM129" s="420"/>
      <c r="TAN129" s="420"/>
      <c r="TAO129" s="420"/>
      <c r="TAP129" s="420"/>
      <c r="TAQ129" s="420"/>
      <c r="TAR129" s="420"/>
      <c r="TAS129" s="420"/>
      <c r="TAT129" s="420"/>
      <c r="TAU129" s="420"/>
      <c r="TAV129" s="420"/>
      <c r="TAW129" s="420"/>
      <c r="TAX129" s="420"/>
      <c r="TAY129" s="420"/>
      <c r="TAZ129" s="420"/>
      <c r="TBA129" s="420"/>
      <c r="TBB129" s="420"/>
      <c r="TBC129" s="420"/>
      <c r="TBD129" s="420"/>
      <c r="TBE129" s="420"/>
      <c r="TBF129" s="420"/>
      <c r="TBG129" s="420"/>
      <c r="TBH129" s="420"/>
      <c r="TBI129" s="420"/>
      <c r="TBJ129" s="420"/>
      <c r="TBK129" s="420"/>
      <c r="TBL129" s="420"/>
      <c r="TBM129" s="420"/>
      <c r="TBN129" s="420"/>
      <c r="TBO129" s="420"/>
      <c r="TBP129" s="420"/>
      <c r="TBQ129" s="420"/>
      <c r="TBR129" s="420"/>
      <c r="TBS129" s="420"/>
      <c r="TBT129" s="420"/>
      <c r="TBU129" s="420"/>
      <c r="TBV129" s="420"/>
      <c r="TBW129" s="420"/>
      <c r="TBX129" s="420"/>
      <c r="TBY129" s="420"/>
      <c r="TBZ129" s="420"/>
      <c r="TCA129" s="420"/>
      <c r="TCB129" s="420"/>
      <c r="TCC129" s="420"/>
      <c r="TCD129" s="420"/>
      <c r="TCE129" s="420"/>
      <c r="TCF129" s="420"/>
      <c r="TCG129" s="420"/>
      <c r="TCH129" s="420"/>
      <c r="TCI129" s="420"/>
      <c r="TCJ129" s="420"/>
      <c r="TCK129" s="420"/>
      <c r="TCL129" s="420"/>
      <c r="TCM129" s="420"/>
      <c r="TCN129" s="420"/>
      <c r="TCO129" s="420"/>
      <c r="TCP129" s="420"/>
      <c r="TCQ129" s="420"/>
      <c r="TCR129" s="420"/>
      <c r="TCS129" s="420"/>
      <c r="TCT129" s="420"/>
      <c r="TCU129" s="420"/>
      <c r="TCV129" s="420"/>
      <c r="TCW129" s="420"/>
      <c r="TCX129" s="420"/>
      <c r="TCY129" s="420"/>
      <c r="TCZ129" s="420"/>
      <c r="TDA129" s="420"/>
      <c r="TDB129" s="420"/>
      <c r="TDC129" s="420"/>
      <c r="TDD129" s="420"/>
      <c r="TDE129" s="420"/>
      <c r="TDF129" s="420"/>
      <c r="TDG129" s="420"/>
      <c r="TDH129" s="420"/>
      <c r="TDI129" s="420"/>
      <c r="TDJ129" s="420"/>
      <c r="TDK129" s="420"/>
      <c r="TDL129" s="420"/>
      <c r="TDM129" s="420"/>
      <c r="TDN129" s="420"/>
      <c r="TDO129" s="420"/>
      <c r="TDP129" s="420"/>
      <c r="TDQ129" s="420"/>
      <c r="TDR129" s="420"/>
      <c r="TDS129" s="420"/>
      <c r="TDT129" s="420"/>
      <c r="TDU129" s="420"/>
      <c r="TDV129" s="420"/>
      <c r="TDW129" s="420"/>
      <c r="TDX129" s="420"/>
      <c r="TDY129" s="420"/>
      <c r="TDZ129" s="420"/>
      <c r="TEA129" s="420"/>
      <c r="TEB129" s="420"/>
      <c r="TEC129" s="420"/>
      <c r="TED129" s="420"/>
      <c r="TEE129" s="420"/>
      <c r="TEF129" s="420"/>
      <c r="TEG129" s="420"/>
      <c r="TEH129" s="420"/>
      <c r="TEI129" s="420"/>
      <c r="TEJ129" s="420"/>
      <c r="TEK129" s="420"/>
      <c r="TEL129" s="420"/>
      <c r="TEM129" s="420"/>
      <c r="TEN129" s="420"/>
      <c r="TEO129" s="420"/>
      <c r="TEP129" s="420"/>
      <c r="TEQ129" s="420"/>
      <c r="TER129" s="420"/>
      <c r="TES129" s="420"/>
      <c r="TET129" s="420"/>
      <c r="TEU129" s="420"/>
      <c r="TEV129" s="420"/>
      <c r="TEW129" s="420"/>
      <c r="TEX129" s="420"/>
      <c r="TEY129" s="420"/>
      <c r="TEZ129" s="420"/>
      <c r="TFA129" s="420"/>
      <c r="TFB129" s="420"/>
      <c r="TFC129" s="420"/>
      <c r="TFD129" s="420"/>
      <c r="TFE129" s="420"/>
      <c r="TFF129" s="420"/>
      <c r="TFG129" s="420"/>
      <c r="TFH129" s="420"/>
      <c r="TFI129" s="420"/>
      <c r="TFJ129" s="420"/>
      <c r="TFK129" s="420"/>
      <c r="TFL129" s="420"/>
      <c r="TFM129" s="420"/>
      <c r="TFN129" s="420"/>
      <c r="TFO129" s="420"/>
      <c r="TFP129" s="420"/>
      <c r="TFQ129" s="420"/>
      <c r="TFR129" s="420"/>
      <c r="TFS129" s="420"/>
      <c r="TFT129" s="420"/>
      <c r="TFU129" s="420"/>
      <c r="TFV129" s="420"/>
      <c r="TFW129" s="420"/>
      <c r="TFX129" s="420"/>
      <c r="TFY129" s="420"/>
      <c r="TFZ129" s="420"/>
      <c r="TGA129" s="420"/>
      <c r="TGB129" s="420"/>
      <c r="TGC129" s="420"/>
      <c r="TGD129" s="420"/>
      <c r="TGE129" s="420"/>
      <c r="TGF129" s="420"/>
      <c r="TGG129" s="420"/>
      <c r="TGH129" s="420"/>
      <c r="TGI129" s="420"/>
      <c r="TGJ129" s="420"/>
      <c r="TGK129" s="420"/>
      <c r="TGL129" s="420"/>
      <c r="TGM129" s="420"/>
      <c r="TGN129" s="420"/>
      <c r="TGO129" s="420"/>
      <c r="TGP129" s="420"/>
      <c r="TGQ129" s="420"/>
      <c r="TGR129" s="420"/>
      <c r="TGS129" s="420"/>
      <c r="TGT129" s="420"/>
      <c r="TGU129" s="420"/>
      <c r="TGV129" s="420"/>
      <c r="TGW129" s="420"/>
      <c r="TGX129" s="420"/>
      <c r="TGY129" s="420"/>
      <c r="TGZ129" s="420"/>
      <c r="THA129" s="420"/>
      <c r="THB129" s="420"/>
      <c r="THC129" s="420"/>
      <c r="THD129" s="420"/>
      <c r="THE129" s="420"/>
      <c r="THF129" s="420"/>
      <c r="THG129" s="420"/>
      <c r="THH129" s="420"/>
      <c r="THI129" s="420"/>
      <c r="THJ129" s="420"/>
      <c r="THK129" s="420"/>
      <c r="THL129" s="420"/>
      <c r="THM129" s="420"/>
      <c r="THN129" s="420"/>
      <c r="THO129" s="420"/>
      <c r="THP129" s="420"/>
      <c r="THQ129" s="420"/>
      <c r="THR129" s="420"/>
      <c r="THS129" s="420"/>
      <c r="THT129" s="420"/>
      <c r="THU129" s="420"/>
      <c r="THV129" s="420"/>
      <c r="THW129" s="420"/>
      <c r="THX129" s="420"/>
      <c r="THY129" s="420"/>
      <c r="THZ129" s="420"/>
      <c r="TIA129" s="420"/>
      <c r="TIB129" s="420"/>
      <c r="TIC129" s="420"/>
      <c r="TID129" s="420"/>
      <c r="TIE129" s="420"/>
      <c r="TIF129" s="420"/>
      <c r="TIG129" s="420"/>
      <c r="TIH129" s="420"/>
      <c r="TII129" s="420"/>
      <c r="TIJ129" s="420"/>
      <c r="TIK129" s="420"/>
      <c r="TIL129" s="420"/>
      <c r="TIM129" s="420"/>
      <c r="TIN129" s="420"/>
      <c r="TIO129" s="420"/>
      <c r="TIP129" s="420"/>
      <c r="TIQ129" s="420"/>
      <c r="TIR129" s="420"/>
      <c r="TIS129" s="420"/>
      <c r="TIT129" s="420"/>
      <c r="TIU129" s="420"/>
      <c r="TIV129" s="420"/>
      <c r="TIW129" s="420"/>
      <c r="TIX129" s="420"/>
      <c r="TIY129" s="420"/>
      <c r="TIZ129" s="420"/>
      <c r="TJA129" s="420"/>
      <c r="TJB129" s="420"/>
      <c r="TJC129" s="420"/>
      <c r="TJD129" s="420"/>
      <c r="TJE129" s="420"/>
      <c r="TJF129" s="420"/>
      <c r="TJG129" s="420"/>
      <c r="TJH129" s="420"/>
      <c r="TJI129" s="420"/>
      <c r="TJJ129" s="420"/>
      <c r="TJK129" s="420"/>
      <c r="TJL129" s="420"/>
      <c r="TJM129" s="420"/>
      <c r="TJN129" s="420"/>
      <c r="TJO129" s="420"/>
      <c r="TJP129" s="420"/>
      <c r="TJQ129" s="420"/>
      <c r="TJR129" s="420"/>
      <c r="TJS129" s="420"/>
      <c r="TJT129" s="420"/>
      <c r="TJU129" s="420"/>
      <c r="TJV129" s="420"/>
      <c r="TJW129" s="420"/>
      <c r="TJX129" s="420"/>
      <c r="TJY129" s="420"/>
      <c r="TJZ129" s="420"/>
      <c r="TKA129" s="420"/>
      <c r="TKB129" s="420"/>
      <c r="TKC129" s="420"/>
      <c r="TKD129" s="420"/>
      <c r="TKE129" s="420"/>
      <c r="TKF129" s="420"/>
      <c r="TKG129" s="420"/>
      <c r="TKH129" s="420"/>
      <c r="TKI129" s="420"/>
      <c r="TKJ129" s="420"/>
      <c r="TKK129" s="420"/>
      <c r="TKL129" s="420"/>
      <c r="TKM129" s="420"/>
      <c r="TKN129" s="420"/>
      <c r="TKO129" s="420"/>
      <c r="TKP129" s="420"/>
      <c r="TKQ129" s="420"/>
      <c r="TKR129" s="420"/>
      <c r="TKS129" s="420"/>
      <c r="TKT129" s="420"/>
      <c r="TKU129" s="420"/>
      <c r="TKV129" s="420"/>
      <c r="TKW129" s="420"/>
      <c r="TKX129" s="420"/>
      <c r="TKY129" s="420"/>
      <c r="TKZ129" s="420"/>
      <c r="TLA129" s="420"/>
      <c r="TLB129" s="420"/>
      <c r="TLC129" s="420"/>
      <c r="TLD129" s="420"/>
      <c r="TLE129" s="420"/>
      <c r="TLF129" s="420"/>
      <c r="TLG129" s="420"/>
      <c r="TLH129" s="420"/>
      <c r="TLI129" s="420"/>
      <c r="TLJ129" s="420"/>
      <c r="TLK129" s="420"/>
      <c r="TLL129" s="420"/>
      <c r="TLM129" s="420"/>
      <c r="TLN129" s="420"/>
      <c r="TLO129" s="420"/>
      <c r="TLP129" s="420"/>
      <c r="TLQ129" s="420"/>
      <c r="TLR129" s="420"/>
      <c r="TLS129" s="420"/>
      <c r="TLT129" s="420"/>
      <c r="TLU129" s="420"/>
      <c r="TLV129" s="420"/>
      <c r="TLW129" s="420"/>
      <c r="TLX129" s="420"/>
      <c r="TLY129" s="420"/>
      <c r="TLZ129" s="420"/>
      <c r="TMA129" s="420"/>
      <c r="TMB129" s="420"/>
      <c r="TMC129" s="420"/>
      <c r="TMD129" s="420"/>
      <c r="TME129" s="420"/>
      <c r="TMF129" s="420"/>
      <c r="TMG129" s="420"/>
      <c r="TMH129" s="420"/>
      <c r="TMI129" s="420"/>
      <c r="TMJ129" s="420"/>
      <c r="TMK129" s="420"/>
      <c r="TML129" s="420"/>
      <c r="TMM129" s="420"/>
      <c r="TMN129" s="420"/>
      <c r="TMO129" s="420"/>
      <c r="TMP129" s="420"/>
      <c r="TMQ129" s="420"/>
      <c r="TMR129" s="420"/>
      <c r="TMS129" s="420"/>
      <c r="TMT129" s="420"/>
      <c r="TMU129" s="420"/>
      <c r="TMV129" s="420"/>
      <c r="TMW129" s="420"/>
      <c r="TMX129" s="420"/>
      <c r="TMY129" s="420"/>
      <c r="TMZ129" s="420"/>
      <c r="TNA129" s="420"/>
      <c r="TNB129" s="420"/>
      <c r="TNC129" s="420"/>
      <c r="TND129" s="420"/>
      <c r="TNE129" s="420"/>
      <c r="TNF129" s="420"/>
      <c r="TNG129" s="420"/>
      <c r="TNH129" s="420"/>
      <c r="TNI129" s="420"/>
      <c r="TNJ129" s="420"/>
      <c r="TNK129" s="420"/>
      <c r="TNL129" s="420"/>
      <c r="TNM129" s="420"/>
      <c r="TNN129" s="420"/>
      <c r="TNO129" s="420"/>
      <c r="TNP129" s="420"/>
      <c r="TNQ129" s="420"/>
      <c r="TNR129" s="420"/>
      <c r="TNS129" s="420"/>
      <c r="TNT129" s="420"/>
      <c r="TNU129" s="420"/>
      <c r="TNV129" s="420"/>
      <c r="TNW129" s="420"/>
      <c r="TNX129" s="420"/>
      <c r="TNY129" s="420"/>
      <c r="TNZ129" s="420"/>
      <c r="TOA129" s="420"/>
      <c r="TOB129" s="420"/>
      <c r="TOC129" s="420"/>
      <c r="TOD129" s="420"/>
      <c r="TOE129" s="420"/>
      <c r="TOF129" s="420"/>
      <c r="TOG129" s="420"/>
      <c r="TOH129" s="420"/>
      <c r="TOI129" s="420"/>
      <c r="TOJ129" s="420"/>
      <c r="TOK129" s="420"/>
      <c r="TOL129" s="420"/>
      <c r="TOM129" s="420"/>
      <c r="TON129" s="420"/>
      <c r="TOO129" s="420"/>
      <c r="TOP129" s="420"/>
      <c r="TOQ129" s="420"/>
      <c r="TOR129" s="420"/>
      <c r="TOS129" s="420"/>
      <c r="TOT129" s="420"/>
      <c r="TOU129" s="420"/>
      <c r="TOV129" s="420"/>
      <c r="TOW129" s="420"/>
      <c r="TOX129" s="420"/>
      <c r="TOY129" s="420"/>
      <c r="TOZ129" s="420"/>
      <c r="TPA129" s="420"/>
      <c r="TPB129" s="420"/>
      <c r="TPC129" s="420"/>
      <c r="TPD129" s="420"/>
      <c r="TPE129" s="420"/>
      <c r="TPF129" s="420"/>
      <c r="TPG129" s="420"/>
      <c r="TPH129" s="420"/>
      <c r="TPI129" s="420"/>
      <c r="TPJ129" s="420"/>
      <c r="TPK129" s="420"/>
      <c r="TPL129" s="420"/>
      <c r="TPM129" s="420"/>
      <c r="TPN129" s="420"/>
      <c r="TPO129" s="420"/>
      <c r="TPP129" s="420"/>
      <c r="TPQ129" s="420"/>
      <c r="TPR129" s="420"/>
      <c r="TPS129" s="420"/>
      <c r="TPT129" s="420"/>
      <c r="TPU129" s="420"/>
      <c r="TPV129" s="420"/>
      <c r="TPW129" s="420"/>
      <c r="TPX129" s="420"/>
      <c r="TPY129" s="420"/>
      <c r="TPZ129" s="420"/>
      <c r="TQA129" s="420"/>
      <c r="TQB129" s="420"/>
      <c r="TQC129" s="420"/>
      <c r="TQD129" s="420"/>
      <c r="TQE129" s="420"/>
      <c r="TQF129" s="420"/>
      <c r="TQG129" s="420"/>
      <c r="TQH129" s="420"/>
      <c r="TQI129" s="420"/>
      <c r="TQJ129" s="420"/>
      <c r="TQK129" s="420"/>
      <c r="TQL129" s="420"/>
      <c r="TQM129" s="420"/>
      <c r="TQN129" s="420"/>
      <c r="TQO129" s="420"/>
      <c r="TQP129" s="420"/>
      <c r="TQQ129" s="420"/>
      <c r="TQR129" s="420"/>
      <c r="TQS129" s="420"/>
      <c r="TQT129" s="420"/>
      <c r="TQU129" s="420"/>
      <c r="TQV129" s="420"/>
      <c r="TQW129" s="420"/>
      <c r="TQX129" s="420"/>
      <c r="TQY129" s="420"/>
      <c r="TQZ129" s="420"/>
      <c r="TRA129" s="420"/>
      <c r="TRB129" s="420"/>
      <c r="TRC129" s="420"/>
      <c r="TRD129" s="420"/>
      <c r="TRE129" s="420"/>
      <c r="TRF129" s="420"/>
      <c r="TRG129" s="420"/>
      <c r="TRH129" s="420"/>
      <c r="TRI129" s="420"/>
      <c r="TRJ129" s="420"/>
      <c r="TRK129" s="420"/>
      <c r="TRL129" s="420"/>
      <c r="TRM129" s="420"/>
      <c r="TRN129" s="420"/>
      <c r="TRO129" s="420"/>
      <c r="TRP129" s="420"/>
      <c r="TRQ129" s="420"/>
      <c r="TRR129" s="420"/>
      <c r="TRS129" s="420"/>
      <c r="TRT129" s="420"/>
      <c r="TRU129" s="420"/>
      <c r="TRV129" s="420"/>
      <c r="TRW129" s="420"/>
      <c r="TRX129" s="420"/>
      <c r="TRY129" s="420"/>
      <c r="TRZ129" s="420"/>
      <c r="TSA129" s="420"/>
      <c r="TSB129" s="420"/>
      <c r="TSC129" s="420"/>
      <c r="TSD129" s="420"/>
      <c r="TSE129" s="420"/>
      <c r="TSF129" s="420"/>
      <c r="TSG129" s="420"/>
      <c r="TSH129" s="420"/>
      <c r="TSI129" s="420"/>
      <c r="TSJ129" s="420"/>
      <c r="TSK129" s="420"/>
      <c r="TSL129" s="420"/>
      <c r="TSM129" s="420"/>
      <c r="TSN129" s="420"/>
      <c r="TSO129" s="420"/>
      <c r="TSP129" s="420"/>
      <c r="TSQ129" s="420"/>
      <c r="TSR129" s="420"/>
      <c r="TSS129" s="420"/>
      <c r="TST129" s="420"/>
      <c r="TSU129" s="420"/>
      <c r="TSV129" s="420"/>
      <c r="TSW129" s="420"/>
      <c r="TSX129" s="420"/>
      <c r="TSY129" s="420"/>
      <c r="TSZ129" s="420"/>
      <c r="TTA129" s="420"/>
      <c r="TTB129" s="420"/>
      <c r="TTC129" s="420"/>
      <c r="TTD129" s="420"/>
      <c r="TTE129" s="420"/>
      <c r="TTF129" s="420"/>
      <c r="TTG129" s="420"/>
      <c r="TTH129" s="420"/>
      <c r="TTI129" s="420"/>
      <c r="TTJ129" s="420"/>
      <c r="TTK129" s="420"/>
      <c r="TTL129" s="420"/>
      <c r="TTM129" s="420"/>
      <c r="TTN129" s="420"/>
      <c r="TTO129" s="420"/>
      <c r="TTP129" s="420"/>
      <c r="TTQ129" s="420"/>
      <c r="TTR129" s="420"/>
      <c r="TTS129" s="420"/>
      <c r="TTT129" s="420"/>
      <c r="TTU129" s="420"/>
      <c r="TTV129" s="420"/>
      <c r="TTW129" s="420"/>
      <c r="TTX129" s="420"/>
      <c r="TTY129" s="420"/>
      <c r="TTZ129" s="420"/>
      <c r="TUA129" s="420"/>
      <c r="TUB129" s="420"/>
      <c r="TUC129" s="420"/>
      <c r="TUD129" s="420"/>
      <c r="TUE129" s="420"/>
      <c r="TUF129" s="420"/>
      <c r="TUG129" s="420"/>
      <c r="TUH129" s="420"/>
      <c r="TUI129" s="420"/>
      <c r="TUJ129" s="420"/>
      <c r="TUK129" s="420"/>
      <c r="TUL129" s="420"/>
      <c r="TUM129" s="420"/>
      <c r="TUN129" s="420"/>
      <c r="TUO129" s="420"/>
      <c r="TUP129" s="420"/>
      <c r="TUQ129" s="420"/>
      <c r="TUR129" s="420"/>
      <c r="TUS129" s="420"/>
      <c r="TUT129" s="420"/>
      <c r="TUU129" s="420"/>
      <c r="TUV129" s="420"/>
      <c r="TUW129" s="420"/>
      <c r="TUX129" s="420"/>
      <c r="TUY129" s="420"/>
      <c r="TUZ129" s="420"/>
      <c r="TVA129" s="420"/>
      <c r="TVB129" s="420"/>
      <c r="TVC129" s="420"/>
      <c r="TVD129" s="420"/>
      <c r="TVE129" s="420"/>
      <c r="TVF129" s="420"/>
      <c r="TVG129" s="420"/>
      <c r="TVH129" s="420"/>
      <c r="TVI129" s="420"/>
      <c r="TVJ129" s="420"/>
      <c r="TVK129" s="420"/>
      <c r="TVL129" s="420"/>
      <c r="TVM129" s="420"/>
      <c r="TVN129" s="420"/>
      <c r="TVO129" s="420"/>
      <c r="TVP129" s="420"/>
      <c r="TVQ129" s="420"/>
      <c r="TVR129" s="420"/>
      <c r="TVS129" s="420"/>
      <c r="TVT129" s="420"/>
      <c r="TVU129" s="420"/>
      <c r="TVV129" s="420"/>
      <c r="TVW129" s="420"/>
      <c r="TVX129" s="420"/>
      <c r="TVY129" s="420"/>
      <c r="TVZ129" s="420"/>
      <c r="TWA129" s="420"/>
      <c r="TWB129" s="420"/>
      <c r="TWC129" s="420"/>
      <c r="TWD129" s="420"/>
      <c r="TWE129" s="420"/>
      <c r="TWF129" s="420"/>
      <c r="TWG129" s="420"/>
      <c r="TWH129" s="420"/>
      <c r="TWI129" s="420"/>
      <c r="TWJ129" s="420"/>
      <c r="TWK129" s="420"/>
      <c r="TWL129" s="420"/>
      <c r="TWM129" s="420"/>
      <c r="TWN129" s="420"/>
      <c r="TWO129" s="420"/>
      <c r="TWP129" s="420"/>
      <c r="TWQ129" s="420"/>
      <c r="TWR129" s="420"/>
      <c r="TWS129" s="420"/>
      <c r="TWT129" s="420"/>
      <c r="TWU129" s="420"/>
      <c r="TWV129" s="420"/>
      <c r="TWW129" s="420"/>
      <c r="TWX129" s="420"/>
      <c r="TWY129" s="420"/>
      <c r="TWZ129" s="420"/>
      <c r="TXA129" s="420"/>
      <c r="TXB129" s="420"/>
      <c r="TXC129" s="420"/>
      <c r="TXD129" s="420"/>
      <c r="TXE129" s="420"/>
      <c r="TXF129" s="420"/>
      <c r="TXG129" s="420"/>
      <c r="TXH129" s="420"/>
      <c r="TXI129" s="420"/>
      <c r="TXJ129" s="420"/>
      <c r="TXK129" s="420"/>
      <c r="TXL129" s="420"/>
      <c r="TXM129" s="420"/>
      <c r="TXN129" s="420"/>
      <c r="TXO129" s="420"/>
      <c r="TXP129" s="420"/>
      <c r="TXQ129" s="420"/>
      <c r="TXR129" s="420"/>
      <c r="TXS129" s="420"/>
      <c r="TXT129" s="420"/>
      <c r="TXU129" s="420"/>
      <c r="TXV129" s="420"/>
      <c r="TXW129" s="420"/>
      <c r="TXX129" s="420"/>
      <c r="TXY129" s="420"/>
      <c r="TXZ129" s="420"/>
      <c r="TYA129" s="420"/>
      <c r="TYB129" s="420"/>
      <c r="TYC129" s="420"/>
      <c r="TYD129" s="420"/>
      <c r="TYE129" s="420"/>
      <c r="TYF129" s="420"/>
      <c r="TYG129" s="420"/>
      <c r="TYH129" s="420"/>
      <c r="TYI129" s="420"/>
      <c r="TYJ129" s="420"/>
      <c r="TYK129" s="420"/>
      <c r="TYL129" s="420"/>
      <c r="TYM129" s="420"/>
      <c r="TYN129" s="420"/>
      <c r="TYO129" s="420"/>
      <c r="TYP129" s="420"/>
      <c r="TYQ129" s="420"/>
      <c r="TYR129" s="420"/>
      <c r="TYS129" s="420"/>
      <c r="TYT129" s="420"/>
      <c r="TYU129" s="420"/>
      <c r="TYV129" s="420"/>
      <c r="TYW129" s="420"/>
      <c r="TYX129" s="420"/>
      <c r="TYY129" s="420"/>
      <c r="TYZ129" s="420"/>
      <c r="TZA129" s="420"/>
      <c r="TZB129" s="420"/>
      <c r="TZC129" s="420"/>
      <c r="TZD129" s="420"/>
      <c r="TZE129" s="420"/>
      <c r="TZF129" s="420"/>
      <c r="TZG129" s="420"/>
      <c r="TZH129" s="420"/>
      <c r="TZI129" s="420"/>
      <c r="TZJ129" s="420"/>
      <c r="TZK129" s="420"/>
      <c r="TZL129" s="420"/>
      <c r="TZM129" s="420"/>
      <c r="TZN129" s="420"/>
      <c r="TZO129" s="420"/>
      <c r="TZP129" s="420"/>
      <c r="TZQ129" s="420"/>
      <c r="TZR129" s="420"/>
      <c r="TZS129" s="420"/>
      <c r="TZT129" s="420"/>
      <c r="TZU129" s="420"/>
      <c r="TZV129" s="420"/>
      <c r="TZW129" s="420"/>
      <c r="TZX129" s="420"/>
      <c r="TZY129" s="420"/>
      <c r="TZZ129" s="420"/>
      <c r="UAA129" s="420"/>
      <c r="UAB129" s="420"/>
      <c r="UAC129" s="420"/>
      <c r="UAD129" s="420"/>
      <c r="UAE129" s="420"/>
      <c r="UAF129" s="420"/>
      <c r="UAG129" s="420"/>
      <c r="UAH129" s="420"/>
      <c r="UAI129" s="420"/>
      <c r="UAJ129" s="420"/>
      <c r="UAK129" s="420"/>
      <c r="UAL129" s="420"/>
      <c r="UAM129" s="420"/>
      <c r="UAN129" s="420"/>
      <c r="UAO129" s="420"/>
      <c r="UAP129" s="420"/>
      <c r="UAQ129" s="420"/>
      <c r="UAR129" s="420"/>
      <c r="UAS129" s="420"/>
      <c r="UAT129" s="420"/>
      <c r="UAU129" s="420"/>
      <c r="UAV129" s="420"/>
      <c r="UAW129" s="420"/>
      <c r="UAX129" s="420"/>
      <c r="UAY129" s="420"/>
      <c r="UAZ129" s="420"/>
      <c r="UBA129" s="420"/>
      <c r="UBB129" s="420"/>
      <c r="UBC129" s="420"/>
      <c r="UBD129" s="420"/>
      <c r="UBE129" s="420"/>
      <c r="UBF129" s="420"/>
      <c r="UBG129" s="420"/>
      <c r="UBH129" s="420"/>
      <c r="UBI129" s="420"/>
      <c r="UBJ129" s="420"/>
      <c r="UBK129" s="420"/>
      <c r="UBL129" s="420"/>
      <c r="UBM129" s="420"/>
      <c r="UBN129" s="420"/>
      <c r="UBO129" s="420"/>
      <c r="UBP129" s="420"/>
      <c r="UBQ129" s="420"/>
      <c r="UBR129" s="420"/>
      <c r="UBS129" s="420"/>
      <c r="UBT129" s="420"/>
      <c r="UBU129" s="420"/>
      <c r="UBV129" s="420"/>
      <c r="UBW129" s="420"/>
      <c r="UBX129" s="420"/>
      <c r="UBY129" s="420"/>
      <c r="UBZ129" s="420"/>
      <c r="UCA129" s="420"/>
      <c r="UCB129" s="420"/>
      <c r="UCC129" s="420"/>
      <c r="UCD129" s="420"/>
      <c r="UCE129" s="420"/>
      <c r="UCF129" s="420"/>
      <c r="UCG129" s="420"/>
      <c r="UCH129" s="420"/>
      <c r="UCI129" s="420"/>
      <c r="UCJ129" s="420"/>
      <c r="UCK129" s="420"/>
      <c r="UCL129" s="420"/>
      <c r="UCM129" s="420"/>
      <c r="UCN129" s="420"/>
      <c r="UCO129" s="420"/>
      <c r="UCP129" s="420"/>
      <c r="UCQ129" s="420"/>
      <c r="UCR129" s="420"/>
      <c r="UCS129" s="420"/>
      <c r="UCT129" s="420"/>
      <c r="UCU129" s="420"/>
      <c r="UCV129" s="420"/>
      <c r="UCW129" s="420"/>
      <c r="UCX129" s="420"/>
      <c r="UCY129" s="420"/>
      <c r="UCZ129" s="420"/>
      <c r="UDA129" s="420"/>
      <c r="UDB129" s="420"/>
      <c r="UDC129" s="420"/>
      <c r="UDD129" s="420"/>
      <c r="UDE129" s="420"/>
      <c r="UDF129" s="420"/>
      <c r="UDG129" s="420"/>
      <c r="UDH129" s="420"/>
      <c r="UDI129" s="420"/>
      <c r="UDJ129" s="420"/>
      <c r="UDK129" s="420"/>
      <c r="UDL129" s="420"/>
      <c r="UDM129" s="420"/>
      <c r="UDN129" s="420"/>
      <c r="UDO129" s="420"/>
      <c r="UDP129" s="420"/>
      <c r="UDQ129" s="420"/>
      <c r="UDR129" s="420"/>
      <c r="UDS129" s="420"/>
      <c r="UDT129" s="420"/>
      <c r="UDU129" s="420"/>
      <c r="UDV129" s="420"/>
      <c r="UDW129" s="420"/>
      <c r="UDX129" s="420"/>
      <c r="UDY129" s="420"/>
      <c r="UDZ129" s="420"/>
      <c r="UEA129" s="420"/>
      <c r="UEB129" s="420"/>
      <c r="UEC129" s="420"/>
      <c r="UED129" s="420"/>
      <c r="UEE129" s="420"/>
      <c r="UEF129" s="420"/>
      <c r="UEG129" s="420"/>
      <c r="UEH129" s="420"/>
      <c r="UEI129" s="420"/>
      <c r="UEJ129" s="420"/>
      <c r="UEK129" s="420"/>
      <c r="UEL129" s="420"/>
      <c r="UEM129" s="420"/>
      <c r="UEN129" s="420"/>
      <c r="UEO129" s="420"/>
      <c r="UEP129" s="420"/>
      <c r="UEQ129" s="420"/>
      <c r="UER129" s="420"/>
      <c r="UES129" s="420"/>
      <c r="UET129" s="420"/>
      <c r="UEU129" s="420"/>
      <c r="UEV129" s="420"/>
      <c r="UEW129" s="420"/>
      <c r="UEX129" s="420"/>
      <c r="UEY129" s="420"/>
      <c r="UEZ129" s="420"/>
      <c r="UFA129" s="420"/>
      <c r="UFB129" s="420"/>
      <c r="UFC129" s="420"/>
      <c r="UFD129" s="420"/>
      <c r="UFE129" s="420"/>
      <c r="UFF129" s="420"/>
      <c r="UFG129" s="420"/>
      <c r="UFH129" s="420"/>
      <c r="UFI129" s="420"/>
      <c r="UFJ129" s="420"/>
      <c r="UFK129" s="420"/>
      <c r="UFL129" s="420"/>
      <c r="UFM129" s="420"/>
      <c r="UFN129" s="420"/>
      <c r="UFO129" s="420"/>
      <c r="UFP129" s="420"/>
      <c r="UFQ129" s="420"/>
      <c r="UFR129" s="420"/>
      <c r="UFS129" s="420"/>
      <c r="UFT129" s="420"/>
      <c r="UFU129" s="420"/>
      <c r="UFV129" s="420"/>
      <c r="UFW129" s="420"/>
      <c r="UFX129" s="420"/>
      <c r="UFY129" s="420"/>
      <c r="UFZ129" s="420"/>
      <c r="UGA129" s="420"/>
      <c r="UGB129" s="420"/>
      <c r="UGC129" s="420"/>
      <c r="UGD129" s="420"/>
      <c r="UGE129" s="420"/>
      <c r="UGF129" s="420"/>
      <c r="UGG129" s="420"/>
      <c r="UGH129" s="420"/>
      <c r="UGI129" s="420"/>
      <c r="UGJ129" s="420"/>
      <c r="UGK129" s="420"/>
      <c r="UGL129" s="420"/>
      <c r="UGM129" s="420"/>
      <c r="UGN129" s="420"/>
      <c r="UGO129" s="420"/>
      <c r="UGP129" s="420"/>
      <c r="UGQ129" s="420"/>
      <c r="UGR129" s="420"/>
      <c r="UGS129" s="420"/>
      <c r="UGT129" s="420"/>
      <c r="UGU129" s="420"/>
      <c r="UGV129" s="420"/>
      <c r="UGW129" s="420"/>
      <c r="UGX129" s="420"/>
      <c r="UGY129" s="420"/>
      <c r="UGZ129" s="420"/>
      <c r="UHA129" s="420"/>
      <c r="UHB129" s="420"/>
      <c r="UHC129" s="420"/>
      <c r="UHD129" s="420"/>
      <c r="UHE129" s="420"/>
      <c r="UHF129" s="420"/>
      <c r="UHG129" s="420"/>
      <c r="UHH129" s="420"/>
      <c r="UHI129" s="420"/>
      <c r="UHJ129" s="420"/>
      <c r="UHK129" s="420"/>
      <c r="UHL129" s="420"/>
      <c r="UHM129" s="420"/>
      <c r="UHN129" s="420"/>
      <c r="UHO129" s="420"/>
      <c r="UHP129" s="420"/>
      <c r="UHQ129" s="420"/>
      <c r="UHR129" s="420"/>
      <c r="UHS129" s="420"/>
      <c r="UHT129" s="420"/>
      <c r="UHU129" s="420"/>
      <c r="UHV129" s="420"/>
      <c r="UHW129" s="420"/>
      <c r="UHX129" s="420"/>
      <c r="UHY129" s="420"/>
      <c r="UHZ129" s="420"/>
      <c r="UIA129" s="420"/>
      <c r="UIB129" s="420"/>
      <c r="UIC129" s="420"/>
      <c r="UID129" s="420"/>
      <c r="UIE129" s="420"/>
      <c r="UIF129" s="420"/>
      <c r="UIG129" s="420"/>
      <c r="UIH129" s="420"/>
      <c r="UII129" s="420"/>
      <c r="UIJ129" s="420"/>
      <c r="UIK129" s="420"/>
      <c r="UIL129" s="420"/>
      <c r="UIM129" s="420"/>
      <c r="UIN129" s="420"/>
      <c r="UIO129" s="420"/>
      <c r="UIP129" s="420"/>
      <c r="UIQ129" s="420"/>
      <c r="UIR129" s="420"/>
      <c r="UIS129" s="420"/>
      <c r="UIT129" s="420"/>
      <c r="UIU129" s="420"/>
      <c r="UIV129" s="420"/>
      <c r="UIW129" s="420"/>
      <c r="UIX129" s="420"/>
      <c r="UIY129" s="420"/>
      <c r="UIZ129" s="420"/>
      <c r="UJA129" s="420"/>
      <c r="UJB129" s="420"/>
      <c r="UJC129" s="420"/>
      <c r="UJD129" s="420"/>
      <c r="UJE129" s="420"/>
      <c r="UJF129" s="420"/>
      <c r="UJG129" s="420"/>
      <c r="UJH129" s="420"/>
      <c r="UJI129" s="420"/>
      <c r="UJJ129" s="420"/>
      <c r="UJK129" s="420"/>
      <c r="UJL129" s="420"/>
      <c r="UJM129" s="420"/>
      <c r="UJN129" s="420"/>
      <c r="UJO129" s="420"/>
      <c r="UJP129" s="420"/>
      <c r="UJQ129" s="420"/>
      <c r="UJR129" s="420"/>
      <c r="UJS129" s="420"/>
      <c r="UJT129" s="420"/>
      <c r="UJU129" s="420"/>
      <c r="UJV129" s="420"/>
      <c r="UJW129" s="420"/>
      <c r="UJX129" s="420"/>
      <c r="UJY129" s="420"/>
      <c r="UJZ129" s="420"/>
      <c r="UKA129" s="420"/>
      <c r="UKB129" s="420"/>
      <c r="UKC129" s="420"/>
      <c r="UKD129" s="420"/>
      <c r="UKE129" s="420"/>
      <c r="UKF129" s="420"/>
      <c r="UKG129" s="420"/>
      <c r="UKH129" s="420"/>
      <c r="UKI129" s="420"/>
      <c r="UKJ129" s="420"/>
      <c r="UKK129" s="420"/>
      <c r="UKL129" s="420"/>
      <c r="UKM129" s="420"/>
      <c r="UKN129" s="420"/>
      <c r="UKO129" s="420"/>
      <c r="UKP129" s="420"/>
      <c r="UKQ129" s="420"/>
      <c r="UKR129" s="420"/>
      <c r="UKS129" s="420"/>
      <c r="UKT129" s="420"/>
      <c r="UKU129" s="420"/>
      <c r="UKV129" s="420"/>
      <c r="UKW129" s="420"/>
      <c r="UKX129" s="420"/>
      <c r="UKY129" s="420"/>
      <c r="UKZ129" s="420"/>
      <c r="ULA129" s="420"/>
      <c r="ULB129" s="420"/>
      <c r="ULC129" s="420"/>
      <c r="ULD129" s="420"/>
      <c r="ULE129" s="420"/>
      <c r="ULF129" s="420"/>
      <c r="ULG129" s="420"/>
      <c r="ULH129" s="420"/>
      <c r="ULI129" s="420"/>
      <c r="ULJ129" s="420"/>
      <c r="ULK129" s="420"/>
      <c r="ULL129" s="420"/>
      <c r="ULM129" s="420"/>
      <c r="ULN129" s="420"/>
      <c r="ULO129" s="420"/>
      <c r="ULP129" s="420"/>
      <c r="ULQ129" s="420"/>
      <c r="ULR129" s="420"/>
      <c r="ULS129" s="420"/>
      <c r="ULT129" s="420"/>
      <c r="ULU129" s="420"/>
      <c r="ULV129" s="420"/>
      <c r="ULW129" s="420"/>
      <c r="ULX129" s="420"/>
      <c r="ULY129" s="420"/>
      <c r="ULZ129" s="420"/>
      <c r="UMA129" s="420"/>
      <c r="UMB129" s="420"/>
      <c r="UMC129" s="420"/>
      <c r="UMD129" s="420"/>
      <c r="UME129" s="420"/>
      <c r="UMF129" s="420"/>
      <c r="UMG129" s="420"/>
      <c r="UMH129" s="420"/>
      <c r="UMI129" s="420"/>
      <c r="UMJ129" s="420"/>
      <c r="UMK129" s="420"/>
      <c r="UML129" s="420"/>
      <c r="UMM129" s="420"/>
      <c r="UMN129" s="420"/>
      <c r="UMO129" s="420"/>
      <c r="UMP129" s="420"/>
      <c r="UMQ129" s="420"/>
      <c r="UMR129" s="420"/>
      <c r="UMS129" s="420"/>
      <c r="UMT129" s="420"/>
      <c r="UMU129" s="420"/>
      <c r="UMV129" s="420"/>
      <c r="UMW129" s="420"/>
      <c r="UMX129" s="420"/>
      <c r="UMY129" s="420"/>
      <c r="UMZ129" s="420"/>
      <c r="UNA129" s="420"/>
      <c r="UNB129" s="420"/>
      <c r="UNC129" s="420"/>
      <c r="UND129" s="420"/>
      <c r="UNE129" s="420"/>
      <c r="UNF129" s="420"/>
      <c r="UNG129" s="420"/>
      <c r="UNH129" s="420"/>
      <c r="UNI129" s="420"/>
      <c r="UNJ129" s="420"/>
      <c r="UNK129" s="420"/>
      <c r="UNL129" s="420"/>
      <c r="UNM129" s="420"/>
      <c r="UNN129" s="420"/>
      <c r="UNO129" s="420"/>
      <c r="UNP129" s="420"/>
      <c r="UNQ129" s="420"/>
      <c r="UNR129" s="420"/>
      <c r="UNS129" s="420"/>
      <c r="UNT129" s="420"/>
      <c r="UNU129" s="420"/>
      <c r="UNV129" s="420"/>
      <c r="UNW129" s="420"/>
      <c r="UNX129" s="420"/>
      <c r="UNY129" s="420"/>
      <c r="UNZ129" s="420"/>
      <c r="UOA129" s="420"/>
      <c r="UOB129" s="420"/>
      <c r="UOC129" s="420"/>
      <c r="UOD129" s="420"/>
      <c r="UOE129" s="420"/>
      <c r="UOF129" s="420"/>
      <c r="UOG129" s="420"/>
      <c r="UOH129" s="420"/>
      <c r="UOI129" s="420"/>
      <c r="UOJ129" s="420"/>
      <c r="UOK129" s="420"/>
      <c r="UOL129" s="420"/>
      <c r="UOM129" s="420"/>
      <c r="UON129" s="420"/>
      <c r="UOO129" s="420"/>
      <c r="UOP129" s="420"/>
      <c r="UOQ129" s="420"/>
      <c r="UOR129" s="420"/>
      <c r="UOS129" s="420"/>
      <c r="UOT129" s="420"/>
      <c r="UOU129" s="420"/>
      <c r="UOV129" s="420"/>
      <c r="UOW129" s="420"/>
      <c r="UOX129" s="420"/>
      <c r="UOY129" s="420"/>
      <c r="UOZ129" s="420"/>
      <c r="UPA129" s="420"/>
      <c r="UPB129" s="420"/>
      <c r="UPC129" s="420"/>
      <c r="UPD129" s="420"/>
      <c r="UPE129" s="420"/>
      <c r="UPF129" s="420"/>
      <c r="UPG129" s="420"/>
      <c r="UPH129" s="420"/>
      <c r="UPI129" s="420"/>
      <c r="UPJ129" s="420"/>
      <c r="UPK129" s="420"/>
      <c r="UPL129" s="420"/>
      <c r="UPM129" s="420"/>
      <c r="UPN129" s="420"/>
      <c r="UPO129" s="420"/>
      <c r="UPP129" s="420"/>
      <c r="UPQ129" s="420"/>
      <c r="UPR129" s="420"/>
      <c r="UPS129" s="420"/>
      <c r="UPT129" s="420"/>
      <c r="UPU129" s="420"/>
      <c r="UPV129" s="420"/>
      <c r="UPW129" s="420"/>
      <c r="UPX129" s="420"/>
      <c r="UPY129" s="420"/>
      <c r="UPZ129" s="420"/>
      <c r="UQA129" s="420"/>
      <c r="UQB129" s="420"/>
      <c r="UQC129" s="420"/>
      <c r="UQD129" s="420"/>
      <c r="UQE129" s="420"/>
      <c r="UQF129" s="420"/>
      <c r="UQG129" s="420"/>
      <c r="UQH129" s="420"/>
      <c r="UQI129" s="420"/>
      <c r="UQJ129" s="420"/>
      <c r="UQK129" s="420"/>
      <c r="UQL129" s="420"/>
      <c r="UQM129" s="420"/>
      <c r="UQN129" s="420"/>
      <c r="UQO129" s="420"/>
      <c r="UQP129" s="420"/>
      <c r="UQQ129" s="420"/>
      <c r="UQR129" s="420"/>
      <c r="UQS129" s="420"/>
      <c r="UQT129" s="420"/>
      <c r="UQU129" s="420"/>
      <c r="UQV129" s="420"/>
      <c r="UQW129" s="420"/>
      <c r="UQX129" s="420"/>
      <c r="UQY129" s="420"/>
      <c r="UQZ129" s="420"/>
      <c r="URA129" s="420"/>
      <c r="URB129" s="420"/>
      <c r="URC129" s="420"/>
      <c r="URD129" s="420"/>
      <c r="URE129" s="420"/>
      <c r="URF129" s="420"/>
      <c r="URG129" s="420"/>
      <c r="URH129" s="420"/>
      <c r="URI129" s="420"/>
      <c r="URJ129" s="420"/>
      <c r="URK129" s="420"/>
      <c r="URL129" s="420"/>
      <c r="URM129" s="420"/>
      <c r="URN129" s="420"/>
      <c r="URO129" s="420"/>
      <c r="URP129" s="420"/>
      <c r="URQ129" s="420"/>
      <c r="URR129" s="420"/>
      <c r="URS129" s="420"/>
      <c r="URT129" s="420"/>
      <c r="URU129" s="420"/>
      <c r="URV129" s="420"/>
      <c r="URW129" s="420"/>
      <c r="URX129" s="420"/>
      <c r="URY129" s="420"/>
      <c r="URZ129" s="420"/>
      <c r="USA129" s="420"/>
      <c r="USB129" s="420"/>
      <c r="USC129" s="420"/>
      <c r="USD129" s="420"/>
      <c r="USE129" s="420"/>
      <c r="USF129" s="420"/>
      <c r="USG129" s="420"/>
      <c r="USH129" s="420"/>
      <c r="USI129" s="420"/>
      <c r="USJ129" s="420"/>
      <c r="USK129" s="420"/>
      <c r="USL129" s="420"/>
      <c r="USM129" s="420"/>
      <c r="USN129" s="420"/>
      <c r="USO129" s="420"/>
      <c r="USP129" s="420"/>
      <c r="USQ129" s="420"/>
      <c r="USR129" s="420"/>
      <c r="USS129" s="420"/>
      <c r="UST129" s="420"/>
      <c r="USU129" s="420"/>
      <c r="USV129" s="420"/>
      <c r="USW129" s="420"/>
      <c r="USX129" s="420"/>
      <c r="USY129" s="420"/>
      <c r="USZ129" s="420"/>
      <c r="UTA129" s="420"/>
      <c r="UTB129" s="420"/>
      <c r="UTC129" s="420"/>
      <c r="UTD129" s="420"/>
      <c r="UTE129" s="420"/>
      <c r="UTF129" s="420"/>
      <c r="UTG129" s="420"/>
      <c r="UTH129" s="420"/>
      <c r="UTI129" s="420"/>
      <c r="UTJ129" s="420"/>
      <c r="UTK129" s="420"/>
      <c r="UTL129" s="420"/>
      <c r="UTM129" s="420"/>
      <c r="UTN129" s="420"/>
      <c r="UTO129" s="420"/>
      <c r="UTP129" s="420"/>
      <c r="UTQ129" s="420"/>
      <c r="UTR129" s="420"/>
      <c r="UTS129" s="420"/>
      <c r="UTT129" s="420"/>
      <c r="UTU129" s="420"/>
      <c r="UTV129" s="420"/>
      <c r="UTW129" s="420"/>
      <c r="UTX129" s="420"/>
      <c r="UTY129" s="420"/>
      <c r="UTZ129" s="420"/>
      <c r="UUA129" s="420"/>
      <c r="UUB129" s="420"/>
      <c r="UUC129" s="420"/>
      <c r="UUD129" s="420"/>
      <c r="UUE129" s="420"/>
      <c r="UUF129" s="420"/>
      <c r="UUG129" s="420"/>
      <c r="UUH129" s="420"/>
      <c r="UUI129" s="420"/>
      <c r="UUJ129" s="420"/>
      <c r="UUK129" s="420"/>
      <c r="UUL129" s="420"/>
      <c r="UUM129" s="420"/>
      <c r="UUN129" s="420"/>
      <c r="UUO129" s="420"/>
      <c r="UUP129" s="420"/>
      <c r="UUQ129" s="420"/>
      <c r="UUR129" s="420"/>
      <c r="UUS129" s="420"/>
      <c r="UUT129" s="420"/>
      <c r="UUU129" s="420"/>
      <c r="UUV129" s="420"/>
      <c r="UUW129" s="420"/>
      <c r="UUX129" s="420"/>
      <c r="UUY129" s="420"/>
      <c r="UUZ129" s="420"/>
      <c r="UVA129" s="420"/>
      <c r="UVB129" s="420"/>
      <c r="UVC129" s="420"/>
      <c r="UVD129" s="420"/>
      <c r="UVE129" s="420"/>
      <c r="UVF129" s="420"/>
      <c r="UVG129" s="420"/>
      <c r="UVH129" s="420"/>
      <c r="UVI129" s="420"/>
      <c r="UVJ129" s="420"/>
      <c r="UVK129" s="420"/>
      <c r="UVL129" s="420"/>
      <c r="UVM129" s="420"/>
      <c r="UVN129" s="420"/>
      <c r="UVO129" s="420"/>
      <c r="UVP129" s="420"/>
      <c r="UVQ129" s="420"/>
      <c r="UVR129" s="420"/>
      <c r="UVS129" s="420"/>
      <c r="UVT129" s="420"/>
      <c r="UVU129" s="420"/>
      <c r="UVV129" s="420"/>
      <c r="UVW129" s="420"/>
      <c r="UVX129" s="420"/>
      <c r="UVY129" s="420"/>
      <c r="UVZ129" s="420"/>
      <c r="UWA129" s="420"/>
      <c r="UWB129" s="420"/>
      <c r="UWC129" s="420"/>
      <c r="UWD129" s="420"/>
      <c r="UWE129" s="420"/>
      <c r="UWF129" s="420"/>
      <c r="UWG129" s="420"/>
      <c r="UWH129" s="420"/>
      <c r="UWI129" s="420"/>
      <c r="UWJ129" s="420"/>
      <c r="UWK129" s="420"/>
      <c r="UWL129" s="420"/>
      <c r="UWM129" s="420"/>
      <c r="UWN129" s="420"/>
      <c r="UWO129" s="420"/>
      <c r="UWP129" s="420"/>
      <c r="UWQ129" s="420"/>
      <c r="UWR129" s="420"/>
      <c r="UWS129" s="420"/>
      <c r="UWT129" s="420"/>
      <c r="UWU129" s="420"/>
      <c r="UWV129" s="420"/>
      <c r="UWW129" s="420"/>
      <c r="UWX129" s="420"/>
      <c r="UWY129" s="420"/>
      <c r="UWZ129" s="420"/>
      <c r="UXA129" s="420"/>
      <c r="UXB129" s="420"/>
      <c r="UXC129" s="420"/>
      <c r="UXD129" s="420"/>
      <c r="UXE129" s="420"/>
      <c r="UXF129" s="420"/>
      <c r="UXG129" s="420"/>
      <c r="UXH129" s="420"/>
      <c r="UXI129" s="420"/>
      <c r="UXJ129" s="420"/>
      <c r="UXK129" s="420"/>
      <c r="UXL129" s="420"/>
      <c r="UXM129" s="420"/>
      <c r="UXN129" s="420"/>
      <c r="UXO129" s="420"/>
      <c r="UXP129" s="420"/>
      <c r="UXQ129" s="420"/>
      <c r="UXR129" s="420"/>
      <c r="UXS129" s="420"/>
      <c r="UXT129" s="420"/>
      <c r="UXU129" s="420"/>
      <c r="UXV129" s="420"/>
      <c r="UXW129" s="420"/>
      <c r="UXX129" s="420"/>
      <c r="UXY129" s="420"/>
      <c r="UXZ129" s="420"/>
      <c r="UYA129" s="420"/>
      <c r="UYB129" s="420"/>
      <c r="UYC129" s="420"/>
      <c r="UYD129" s="420"/>
      <c r="UYE129" s="420"/>
      <c r="UYF129" s="420"/>
      <c r="UYG129" s="420"/>
      <c r="UYH129" s="420"/>
      <c r="UYI129" s="420"/>
      <c r="UYJ129" s="420"/>
      <c r="UYK129" s="420"/>
      <c r="UYL129" s="420"/>
      <c r="UYM129" s="420"/>
      <c r="UYN129" s="420"/>
      <c r="UYO129" s="420"/>
      <c r="UYP129" s="420"/>
      <c r="UYQ129" s="420"/>
      <c r="UYR129" s="420"/>
      <c r="UYS129" s="420"/>
      <c r="UYT129" s="420"/>
      <c r="UYU129" s="420"/>
      <c r="UYV129" s="420"/>
      <c r="UYW129" s="420"/>
      <c r="UYX129" s="420"/>
      <c r="UYY129" s="420"/>
      <c r="UYZ129" s="420"/>
      <c r="UZA129" s="420"/>
      <c r="UZB129" s="420"/>
      <c r="UZC129" s="420"/>
      <c r="UZD129" s="420"/>
      <c r="UZE129" s="420"/>
      <c r="UZF129" s="420"/>
      <c r="UZG129" s="420"/>
      <c r="UZH129" s="420"/>
      <c r="UZI129" s="420"/>
      <c r="UZJ129" s="420"/>
      <c r="UZK129" s="420"/>
      <c r="UZL129" s="420"/>
      <c r="UZM129" s="420"/>
      <c r="UZN129" s="420"/>
      <c r="UZO129" s="420"/>
      <c r="UZP129" s="420"/>
      <c r="UZQ129" s="420"/>
      <c r="UZR129" s="420"/>
      <c r="UZS129" s="420"/>
      <c r="UZT129" s="420"/>
      <c r="UZU129" s="420"/>
      <c r="UZV129" s="420"/>
      <c r="UZW129" s="420"/>
      <c r="UZX129" s="420"/>
      <c r="UZY129" s="420"/>
      <c r="UZZ129" s="420"/>
      <c r="VAA129" s="420"/>
      <c r="VAB129" s="420"/>
      <c r="VAC129" s="420"/>
      <c r="VAD129" s="420"/>
      <c r="VAE129" s="420"/>
      <c r="VAF129" s="420"/>
      <c r="VAG129" s="420"/>
      <c r="VAH129" s="420"/>
      <c r="VAI129" s="420"/>
      <c r="VAJ129" s="420"/>
      <c r="VAK129" s="420"/>
      <c r="VAL129" s="420"/>
      <c r="VAM129" s="420"/>
      <c r="VAN129" s="420"/>
      <c r="VAO129" s="420"/>
      <c r="VAP129" s="420"/>
      <c r="VAQ129" s="420"/>
      <c r="VAR129" s="420"/>
      <c r="VAS129" s="420"/>
      <c r="VAT129" s="420"/>
      <c r="VAU129" s="420"/>
      <c r="VAV129" s="420"/>
      <c r="VAW129" s="420"/>
      <c r="VAX129" s="420"/>
      <c r="VAY129" s="420"/>
      <c r="VAZ129" s="420"/>
      <c r="VBA129" s="420"/>
      <c r="VBB129" s="420"/>
      <c r="VBC129" s="420"/>
      <c r="VBD129" s="420"/>
      <c r="VBE129" s="420"/>
      <c r="VBF129" s="420"/>
      <c r="VBG129" s="420"/>
      <c r="VBH129" s="420"/>
      <c r="VBI129" s="420"/>
      <c r="VBJ129" s="420"/>
      <c r="VBK129" s="420"/>
      <c r="VBL129" s="420"/>
      <c r="VBM129" s="420"/>
      <c r="VBN129" s="420"/>
      <c r="VBO129" s="420"/>
      <c r="VBP129" s="420"/>
      <c r="VBQ129" s="420"/>
      <c r="VBR129" s="420"/>
      <c r="VBS129" s="420"/>
      <c r="VBT129" s="420"/>
      <c r="VBU129" s="420"/>
      <c r="VBV129" s="420"/>
      <c r="VBW129" s="420"/>
      <c r="VBX129" s="420"/>
      <c r="VBY129" s="420"/>
      <c r="VBZ129" s="420"/>
      <c r="VCA129" s="420"/>
      <c r="VCB129" s="420"/>
      <c r="VCC129" s="420"/>
      <c r="VCD129" s="420"/>
      <c r="VCE129" s="420"/>
      <c r="VCF129" s="420"/>
      <c r="VCG129" s="420"/>
      <c r="VCH129" s="420"/>
      <c r="VCI129" s="420"/>
      <c r="VCJ129" s="420"/>
      <c r="VCK129" s="420"/>
      <c r="VCL129" s="420"/>
      <c r="VCM129" s="420"/>
      <c r="VCN129" s="420"/>
      <c r="VCO129" s="420"/>
      <c r="VCP129" s="420"/>
      <c r="VCQ129" s="420"/>
      <c r="VCR129" s="420"/>
      <c r="VCS129" s="420"/>
      <c r="VCT129" s="420"/>
      <c r="VCU129" s="420"/>
      <c r="VCV129" s="420"/>
      <c r="VCW129" s="420"/>
      <c r="VCX129" s="420"/>
      <c r="VCY129" s="420"/>
      <c r="VCZ129" s="420"/>
      <c r="VDA129" s="420"/>
      <c r="VDB129" s="420"/>
      <c r="VDC129" s="420"/>
      <c r="VDD129" s="420"/>
      <c r="VDE129" s="420"/>
      <c r="VDF129" s="420"/>
      <c r="VDG129" s="420"/>
      <c r="VDH129" s="420"/>
      <c r="VDI129" s="420"/>
      <c r="VDJ129" s="420"/>
      <c r="VDK129" s="420"/>
      <c r="VDL129" s="420"/>
      <c r="VDM129" s="420"/>
      <c r="VDN129" s="420"/>
      <c r="VDO129" s="420"/>
      <c r="VDP129" s="420"/>
      <c r="VDQ129" s="420"/>
      <c r="VDR129" s="420"/>
      <c r="VDS129" s="420"/>
      <c r="VDT129" s="420"/>
      <c r="VDU129" s="420"/>
      <c r="VDV129" s="420"/>
      <c r="VDW129" s="420"/>
      <c r="VDX129" s="420"/>
      <c r="VDY129" s="420"/>
      <c r="VDZ129" s="420"/>
      <c r="VEA129" s="420"/>
      <c r="VEB129" s="420"/>
      <c r="VEC129" s="420"/>
      <c r="VED129" s="420"/>
      <c r="VEE129" s="420"/>
      <c r="VEF129" s="420"/>
      <c r="VEG129" s="420"/>
      <c r="VEH129" s="420"/>
      <c r="VEI129" s="420"/>
      <c r="VEJ129" s="420"/>
      <c r="VEK129" s="420"/>
      <c r="VEL129" s="420"/>
      <c r="VEM129" s="420"/>
      <c r="VEN129" s="420"/>
      <c r="VEO129" s="420"/>
      <c r="VEP129" s="420"/>
      <c r="VEQ129" s="420"/>
      <c r="VER129" s="420"/>
      <c r="VES129" s="420"/>
      <c r="VET129" s="420"/>
      <c r="VEU129" s="420"/>
      <c r="VEV129" s="420"/>
      <c r="VEW129" s="420"/>
      <c r="VEX129" s="420"/>
      <c r="VEY129" s="420"/>
      <c r="VEZ129" s="420"/>
      <c r="VFA129" s="420"/>
      <c r="VFB129" s="420"/>
      <c r="VFC129" s="420"/>
      <c r="VFD129" s="420"/>
      <c r="VFE129" s="420"/>
      <c r="VFF129" s="420"/>
      <c r="VFG129" s="420"/>
      <c r="VFH129" s="420"/>
      <c r="VFI129" s="420"/>
      <c r="VFJ129" s="420"/>
      <c r="VFK129" s="420"/>
      <c r="VFL129" s="420"/>
      <c r="VFM129" s="420"/>
      <c r="VFN129" s="420"/>
      <c r="VFO129" s="420"/>
      <c r="VFP129" s="420"/>
      <c r="VFQ129" s="420"/>
      <c r="VFR129" s="420"/>
      <c r="VFS129" s="420"/>
      <c r="VFT129" s="420"/>
      <c r="VFU129" s="420"/>
      <c r="VFV129" s="420"/>
      <c r="VFW129" s="420"/>
      <c r="VFX129" s="420"/>
      <c r="VFY129" s="420"/>
      <c r="VFZ129" s="420"/>
      <c r="VGA129" s="420"/>
      <c r="VGB129" s="420"/>
      <c r="VGC129" s="420"/>
      <c r="VGD129" s="420"/>
      <c r="VGE129" s="420"/>
      <c r="VGF129" s="420"/>
      <c r="VGG129" s="420"/>
      <c r="VGH129" s="420"/>
      <c r="VGI129" s="420"/>
      <c r="VGJ129" s="420"/>
      <c r="VGK129" s="420"/>
      <c r="VGL129" s="420"/>
      <c r="VGM129" s="420"/>
      <c r="VGN129" s="420"/>
      <c r="VGO129" s="420"/>
      <c r="VGP129" s="420"/>
      <c r="VGQ129" s="420"/>
      <c r="VGR129" s="420"/>
      <c r="VGS129" s="420"/>
      <c r="VGT129" s="420"/>
      <c r="VGU129" s="420"/>
      <c r="VGV129" s="420"/>
      <c r="VGW129" s="420"/>
      <c r="VGX129" s="420"/>
      <c r="VGY129" s="420"/>
      <c r="VGZ129" s="420"/>
      <c r="VHA129" s="420"/>
      <c r="VHB129" s="420"/>
      <c r="VHC129" s="420"/>
      <c r="VHD129" s="420"/>
      <c r="VHE129" s="420"/>
      <c r="VHF129" s="420"/>
      <c r="VHG129" s="420"/>
      <c r="VHH129" s="420"/>
      <c r="VHI129" s="420"/>
      <c r="VHJ129" s="420"/>
      <c r="VHK129" s="420"/>
      <c r="VHL129" s="420"/>
      <c r="VHM129" s="420"/>
      <c r="VHN129" s="420"/>
      <c r="VHO129" s="420"/>
      <c r="VHP129" s="420"/>
      <c r="VHQ129" s="420"/>
      <c r="VHR129" s="420"/>
      <c r="VHS129" s="420"/>
      <c r="VHT129" s="420"/>
      <c r="VHU129" s="420"/>
      <c r="VHV129" s="420"/>
      <c r="VHW129" s="420"/>
      <c r="VHX129" s="420"/>
      <c r="VHY129" s="420"/>
      <c r="VHZ129" s="420"/>
      <c r="VIA129" s="420"/>
      <c r="VIB129" s="420"/>
      <c r="VIC129" s="420"/>
      <c r="VID129" s="420"/>
      <c r="VIE129" s="420"/>
      <c r="VIF129" s="420"/>
      <c r="VIG129" s="420"/>
      <c r="VIH129" s="420"/>
      <c r="VII129" s="420"/>
      <c r="VIJ129" s="420"/>
      <c r="VIK129" s="420"/>
      <c r="VIL129" s="420"/>
      <c r="VIM129" s="420"/>
      <c r="VIN129" s="420"/>
      <c r="VIO129" s="420"/>
      <c r="VIP129" s="420"/>
      <c r="VIQ129" s="420"/>
      <c r="VIR129" s="420"/>
      <c r="VIS129" s="420"/>
      <c r="VIT129" s="420"/>
      <c r="VIU129" s="420"/>
      <c r="VIV129" s="420"/>
      <c r="VIW129" s="420"/>
      <c r="VIX129" s="420"/>
      <c r="VIY129" s="420"/>
      <c r="VIZ129" s="420"/>
      <c r="VJA129" s="420"/>
      <c r="VJB129" s="420"/>
      <c r="VJC129" s="420"/>
      <c r="VJD129" s="420"/>
      <c r="VJE129" s="420"/>
      <c r="VJF129" s="420"/>
      <c r="VJG129" s="420"/>
      <c r="VJH129" s="420"/>
      <c r="VJI129" s="420"/>
      <c r="VJJ129" s="420"/>
      <c r="VJK129" s="420"/>
      <c r="VJL129" s="420"/>
      <c r="VJM129" s="420"/>
      <c r="VJN129" s="420"/>
      <c r="VJO129" s="420"/>
      <c r="VJP129" s="420"/>
      <c r="VJQ129" s="420"/>
      <c r="VJR129" s="420"/>
      <c r="VJS129" s="420"/>
      <c r="VJT129" s="420"/>
      <c r="VJU129" s="420"/>
      <c r="VJV129" s="420"/>
      <c r="VJW129" s="420"/>
      <c r="VJX129" s="420"/>
      <c r="VJY129" s="420"/>
      <c r="VJZ129" s="420"/>
      <c r="VKA129" s="420"/>
      <c r="VKB129" s="420"/>
      <c r="VKC129" s="420"/>
      <c r="VKD129" s="420"/>
      <c r="VKE129" s="420"/>
      <c r="VKF129" s="420"/>
      <c r="VKG129" s="420"/>
      <c r="VKH129" s="420"/>
      <c r="VKI129" s="420"/>
      <c r="VKJ129" s="420"/>
      <c r="VKK129" s="420"/>
      <c r="VKL129" s="420"/>
      <c r="VKM129" s="420"/>
      <c r="VKN129" s="420"/>
      <c r="VKO129" s="420"/>
      <c r="VKP129" s="420"/>
      <c r="VKQ129" s="420"/>
      <c r="VKR129" s="420"/>
      <c r="VKS129" s="420"/>
      <c r="VKT129" s="420"/>
      <c r="VKU129" s="420"/>
      <c r="VKV129" s="420"/>
      <c r="VKW129" s="420"/>
      <c r="VKX129" s="420"/>
      <c r="VKY129" s="420"/>
      <c r="VKZ129" s="420"/>
      <c r="VLA129" s="420"/>
      <c r="VLB129" s="420"/>
      <c r="VLC129" s="420"/>
      <c r="VLD129" s="420"/>
      <c r="VLE129" s="420"/>
      <c r="VLF129" s="420"/>
      <c r="VLG129" s="420"/>
      <c r="VLH129" s="420"/>
      <c r="VLI129" s="420"/>
      <c r="VLJ129" s="420"/>
      <c r="VLK129" s="420"/>
      <c r="VLL129" s="420"/>
      <c r="VLM129" s="420"/>
      <c r="VLN129" s="420"/>
      <c r="VLO129" s="420"/>
      <c r="VLP129" s="420"/>
      <c r="VLQ129" s="420"/>
      <c r="VLR129" s="420"/>
      <c r="VLS129" s="420"/>
      <c r="VLT129" s="420"/>
      <c r="VLU129" s="420"/>
      <c r="VLV129" s="420"/>
      <c r="VLW129" s="420"/>
      <c r="VLX129" s="420"/>
      <c r="VLY129" s="420"/>
      <c r="VLZ129" s="420"/>
      <c r="VMA129" s="420"/>
      <c r="VMB129" s="420"/>
      <c r="VMC129" s="420"/>
      <c r="VMD129" s="420"/>
      <c r="VME129" s="420"/>
      <c r="VMF129" s="420"/>
      <c r="VMG129" s="420"/>
      <c r="VMH129" s="420"/>
      <c r="VMI129" s="420"/>
      <c r="VMJ129" s="420"/>
      <c r="VMK129" s="420"/>
      <c r="VML129" s="420"/>
      <c r="VMM129" s="420"/>
      <c r="VMN129" s="420"/>
      <c r="VMO129" s="420"/>
      <c r="VMP129" s="420"/>
      <c r="VMQ129" s="420"/>
      <c r="VMR129" s="420"/>
      <c r="VMS129" s="420"/>
      <c r="VMT129" s="420"/>
      <c r="VMU129" s="420"/>
      <c r="VMV129" s="420"/>
      <c r="VMW129" s="420"/>
      <c r="VMX129" s="420"/>
      <c r="VMY129" s="420"/>
      <c r="VMZ129" s="420"/>
      <c r="VNA129" s="420"/>
      <c r="VNB129" s="420"/>
      <c r="VNC129" s="420"/>
      <c r="VND129" s="420"/>
      <c r="VNE129" s="420"/>
      <c r="VNF129" s="420"/>
      <c r="VNG129" s="420"/>
      <c r="VNH129" s="420"/>
      <c r="VNI129" s="420"/>
      <c r="VNJ129" s="420"/>
      <c r="VNK129" s="420"/>
      <c r="VNL129" s="420"/>
      <c r="VNM129" s="420"/>
      <c r="VNN129" s="420"/>
      <c r="VNO129" s="420"/>
      <c r="VNP129" s="420"/>
      <c r="VNQ129" s="420"/>
      <c r="VNR129" s="420"/>
      <c r="VNS129" s="420"/>
      <c r="VNT129" s="420"/>
      <c r="VNU129" s="420"/>
      <c r="VNV129" s="420"/>
      <c r="VNW129" s="420"/>
      <c r="VNX129" s="420"/>
      <c r="VNY129" s="420"/>
      <c r="VNZ129" s="420"/>
      <c r="VOA129" s="420"/>
      <c r="VOB129" s="420"/>
      <c r="VOC129" s="420"/>
      <c r="VOD129" s="420"/>
      <c r="VOE129" s="420"/>
      <c r="VOF129" s="420"/>
      <c r="VOG129" s="420"/>
      <c r="VOH129" s="420"/>
      <c r="VOI129" s="420"/>
      <c r="VOJ129" s="420"/>
      <c r="VOK129" s="420"/>
      <c r="VOL129" s="420"/>
      <c r="VOM129" s="420"/>
      <c r="VON129" s="420"/>
      <c r="VOO129" s="420"/>
      <c r="VOP129" s="420"/>
      <c r="VOQ129" s="420"/>
      <c r="VOR129" s="420"/>
      <c r="VOS129" s="420"/>
      <c r="VOT129" s="420"/>
      <c r="VOU129" s="420"/>
      <c r="VOV129" s="420"/>
      <c r="VOW129" s="420"/>
      <c r="VOX129" s="420"/>
      <c r="VOY129" s="420"/>
      <c r="VOZ129" s="420"/>
      <c r="VPA129" s="420"/>
      <c r="VPB129" s="420"/>
      <c r="VPC129" s="420"/>
      <c r="VPD129" s="420"/>
      <c r="VPE129" s="420"/>
      <c r="VPF129" s="420"/>
      <c r="VPG129" s="420"/>
      <c r="VPH129" s="420"/>
      <c r="VPI129" s="420"/>
      <c r="VPJ129" s="420"/>
      <c r="VPK129" s="420"/>
      <c r="VPL129" s="420"/>
      <c r="VPM129" s="420"/>
      <c r="VPN129" s="420"/>
      <c r="VPO129" s="420"/>
      <c r="VPP129" s="420"/>
      <c r="VPQ129" s="420"/>
      <c r="VPR129" s="420"/>
      <c r="VPS129" s="420"/>
      <c r="VPT129" s="420"/>
      <c r="VPU129" s="420"/>
      <c r="VPV129" s="420"/>
      <c r="VPW129" s="420"/>
      <c r="VPX129" s="420"/>
      <c r="VPY129" s="420"/>
      <c r="VPZ129" s="420"/>
      <c r="VQA129" s="420"/>
      <c r="VQB129" s="420"/>
      <c r="VQC129" s="420"/>
      <c r="VQD129" s="420"/>
      <c r="VQE129" s="420"/>
      <c r="VQF129" s="420"/>
      <c r="VQG129" s="420"/>
      <c r="VQH129" s="420"/>
      <c r="VQI129" s="420"/>
      <c r="VQJ129" s="420"/>
      <c r="VQK129" s="420"/>
      <c r="VQL129" s="420"/>
      <c r="VQM129" s="420"/>
      <c r="VQN129" s="420"/>
      <c r="VQO129" s="420"/>
      <c r="VQP129" s="420"/>
      <c r="VQQ129" s="420"/>
      <c r="VQR129" s="420"/>
      <c r="VQS129" s="420"/>
      <c r="VQT129" s="420"/>
      <c r="VQU129" s="420"/>
      <c r="VQV129" s="420"/>
      <c r="VQW129" s="420"/>
      <c r="VQX129" s="420"/>
      <c r="VQY129" s="420"/>
      <c r="VQZ129" s="420"/>
      <c r="VRA129" s="420"/>
      <c r="VRB129" s="420"/>
      <c r="VRC129" s="420"/>
      <c r="VRD129" s="420"/>
      <c r="VRE129" s="420"/>
      <c r="VRF129" s="420"/>
      <c r="VRG129" s="420"/>
      <c r="VRH129" s="420"/>
      <c r="VRI129" s="420"/>
      <c r="VRJ129" s="420"/>
      <c r="VRK129" s="420"/>
      <c r="VRL129" s="420"/>
      <c r="VRM129" s="420"/>
      <c r="VRN129" s="420"/>
      <c r="VRO129" s="420"/>
      <c r="VRP129" s="420"/>
      <c r="VRQ129" s="420"/>
      <c r="VRR129" s="420"/>
      <c r="VRS129" s="420"/>
      <c r="VRT129" s="420"/>
      <c r="VRU129" s="420"/>
      <c r="VRV129" s="420"/>
      <c r="VRW129" s="420"/>
      <c r="VRX129" s="420"/>
      <c r="VRY129" s="420"/>
      <c r="VRZ129" s="420"/>
      <c r="VSA129" s="420"/>
      <c r="VSB129" s="420"/>
      <c r="VSC129" s="420"/>
      <c r="VSD129" s="420"/>
      <c r="VSE129" s="420"/>
      <c r="VSF129" s="420"/>
      <c r="VSG129" s="420"/>
      <c r="VSH129" s="420"/>
      <c r="VSI129" s="420"/>
      <c r="VSJ129" s="420"/>
      <c r="VSK129" s="420"/>
      <c r="VSL129" s="420"/>
      <c r="VSM129" s="420"/>
      <c r="VSN129" s="420"/>
      <c r="VSO129" s="420"/>
      <c r="VSP129" s="420"/>
      <c r="VSQ129" s="420"/>
      <c r="VSR129" s="420"/>
      <c r="VSS129" s="420"/>
      <c r="VST129" s="420"/>
      <c r="VSU129" s="420"/>
      <c r="VSV129" s="420"/>
      <c r="VSW129" s="420"/>
      <c r="VSX129" s="420"/>
      <c r="VSY129" s="420"/>
      <c r="VSZ129" s="420"/>
      <c r="VTA129" s="420"/>
      <c r="VTB129" s="420"/>
      <c r="VTC129" s="420"/>
      <c r="VTD129" s="420"/>
      <c r="VTE129" s="420"/>
      <c r="VTF129" s="420"/>
      <c r="VTG129" s="420"/>
      <c r="VTH129" s="420"/>
      <c r="VTI129" s="420"/>
      <c r="VTJ129" s="420"/>
      <c r="VTK129" s="420"/>
      <c r="VTL129" s="420"/>
      <c r="VTM129" s="420"/>
      <c r="VTN129" s="420"/>
      <c r="VTO129" s="420"/>
      <c r="VTP129" s="420"/>
      <c r="VTQ129" s="420"/>
      <c r="VTR129" s="420"/>
      <c r="VTS129" s="420"/>
      <c r="VTT129" s="420"/>
      <c r="VTU129" s="420"/>
      <c r="VTV129" s="420"/>
      <c r="VTW129" s="420"/>
      <c r="VTX129" s="420"/>
      <c r="VTY129" s="420"/>
      <c r="VTZ129" s="420"/>
      <c r="VUA129" s="420"/>
      <c r="VUB129" s="420"/>
      <c r="VUC129" s="420"/>
      <c r="VUD129" s="420"/>
      <c r="VUE129" s="420"/>
      <c r="VUF129" s="420"/>
      <c r="VUG129" s="420"/>
      <c r="VUH129" s="420"/>
      <c r="VUI129" s="420"/>
      <c r="VUJ129" s="420"/>
      <c r="VUK129" s="420"/>
      <c r="VUL129" s="420"/>
      <c r="VUM129" s="420"/>
      <c r="VUN129" s="420"/>
      <c r="VUO129" s="420"/>
      <c r="VUP129" s="420"/>
      <c r="VUQ129" s="420"/>
      <c r="VUR129" s="420"/>
      <c r="VUS129" s="420"/>
      <c r="VUT129" s="420"/>
      <c r="VUU129" s="420"/>
      <c r="VUV129" s="420"/>
      <c r="VUW129" s="420"/>
      <c r="VUX129" s="420"/>
      <c r="VUY129" s="420"/>
      <c r="VUZ129" s="420"/>
      <c r="VVA129" s="420"/>
      <c r="VVB129" s="420"/>
      <c r="VVC129" s="420"/>
      <c r="VVD129" s="420"/>
      <c r="VVE129" s="420"/>
      <c r="VVF129" s="420"/>
      <c r="VVG129" s="420"/>
      <c r="VVH129" s="420"/>
      <c r="VVI129" s="420"/>
      <c r="VVJ129" s="420"/>
      <c r="VVK129" s="420"/>
      <c r="VVL129" s="420"/>
      <c r="VVM129" s="420"/>
      <c r="VVN129" s="420"/>
      <c r="VVO129" s="420"/>
      <c r="VVP129" s="420"/>
      <c r="VVQ129" s="420"/>
      <c r="VVR129" s="420"/>
      <c r="VVS129" s="420"/>
      <c r="VVT129" s="420"/>
      <c r="VVU129" s="420"/>
      <c r="VVV129" s="420"/>
      <c r="VVW129" s="420"/>
      <c r="VVX129" s="420"/>
      <c r="VVY129" s="420"/>
      <c r="VVZ129" s="420"/>
      <c r="VWA129" s="420"/>
      <c r="VWB129" s="420"/>
      <c r="VWC129" s="420"/>
      <c r="VWD129" s="420"/>
      <c r="VWE129" s="420"/>
      <c r="VWF129" s="420"/>
      <c r="VWG129" s="420"/>
      <c r="VWH129" s="420"/>
      <c r="VWI129" s="420"/>
      <c r="VWJ129" s="420"/>
      <c r="VWK129" s="420"/>
      <c r="VWL129" s="420"/>
      <c r="VWM129" s="420"/>
      <c r="VWN129" s="420"/>
      <c r="VWO129" s="420"/>
      <c r="VWP129" s="420"/>
      <c r="VWQ129" s="420"/>
      <c r="VWR129" s="420"/>
      <c r="VWS129" s="420"/>
      <c r="VWT129" s="420"/>
      <c r="VWU129" s="420"/>
      <c r="VWV129" s="420"/>
      <c r="VWW129" s="420"/>
      <c r="VWX129" s="420"/>
      <c r="VWY129" s="420"/>
      <c r="VWZ129" s="420"/>
      <c r="VXA129" s="420"/>
      <c r="VXB129" s="420"/>
      <c r="VXC129" s="420"/>
      <c r="VXD129" s="420"/>
      <c r="VXE129" s="420"/>
      <c r="VXF129" s="420"/>
      <c r="VXG129" s="420"/>
      <c r="VXH129" s="420"/>
      <c r="VXI129" s="420"/>
      <c r="VXJ129" s="420"/>
      <c r="VXK129" s="420"/>
      <c r="VXL129" s="420"/>
      <c r="VXM129" s="420"/>
      <c r="VXN129" s="420"/>
      <c r="VXO129" s="420"/>
      <c r="VXP129" s="420"/>
      <c r="VXQ129" s="420"/>
      <c r="VXR129" s="420"/>
      <c r="VXS129" s="420"/>
      <c r="VXT129" s="420"/>
      <c r="VXU129" s="420"/>
      <c r="VXV129" s="420"/>
      <c r="VXW129" s="420"/>
      <c r="VXX129" s="420"/>
      <c r="VXY129" s="420"/>
      <c r="VXZ129" s="420"/>
      <c r="VYA129" s="420"/>
      <c r="VYB129" s="420"/>
      <c r="VYC129" s="420"/>
      <c r="VYD129" s="420"/>
      <c r="VYE129" s="420"/>
      <c r="VYF129" s="420"/>
      <c r="VYG129" s="420"/>
      <c r="VYH129" s="420"/>
      <c r="VYI129" s="420"/>
      <c r="VYJ129" s="420"/>
      <c r="VYK129" s="420"/>
      <c r="VYL129" s="420"/>
      <c r="VYM129" s="420"/>
      <c r="VYN129" s="420"/>
      <c r="VYO129" s="420"/>
      <c r="VYP129" s="420"/>
      <c r="VYQ129" s="420"/>
      <c r="VYR129" s="420"/>
      <c r="VYS129" s="420"/>
      <c r="VYT129" s="420"/>
      <c r="VYU129" s="420"/>
      <c r="VYV129" s="420"/>
      <c r="VYW129" s="420"/>
      <c r="VYX129" s="420"/>
      <c r="VYY129" s="420"/>
      <c r="VYZ129" s="420"/>
      <c r="VZA129" s="420"/>
      <c r="VZB129" s="420"/>
      <c r="VZC129" s="420"/>
      <c r="VZD129" s="420"/>
      <c r="VZE129" s="420"/>
      <c r="VZF129" s="420"/>
      <c r="VZG129" s="420"/>
      <c r="VZH129" s="420"/>
      <c r="VZI129" s="420"/>
      <c r="VZJ129" s="420"/>
      <c r="VZK129" s="420"/>
      <c r="VZL129" s="420"/>
      <c r="VZM129" s="420"/>
      <c r="VZN129" s="420"/>
      <c r="VZO129" s="420"/>
      <c r="VZP129" s="420"/>
      <c r="VZQ129" s="420"/>
      <c r="VZR129" s="420"/>
      <c r="VZS129" s="420"/>
      <c r="VZT129" s="420"/>
      <c r="VZU129" s="420"/>
      <c r="VZV129" s="420"/>
      <c r="VZW129" s="420"/>
      <c r="VZX129" s="420"/>
      <c r="VZY129" s="420"/>
      <c r="VZZ129" s="420"/>
      <c r="WAA129" s="420"/>
      <c r="WAB129" s="420"/>
      <c r="WAC129" s="420"/>
      <c r="WAD129" s="420"/>
      <c r="WAE129" s="420"/>
      <c r="WAF129" s="420"/>
      <c r="WAG129" s="420"/>
      <c r="WAH129" s="420"/>
      <c r="WAI129" s="420"/>
      <c r="WAJ129" s="420"/>
      <c r="WAK129" s="420"/>
      <c r="WAL129" s="420"/>
      <c r="WAM129" s="420"/>
      <c r="WAN129" s="420"/>
      <c r="WAO129" s="420"/>
      <c r="WAP129" s="420"/>
      <c r="WAQ129" s="420"/>
      <c r="WAR129" s="420"/>
      <c r="WAS129" s="420"/>
      <c r="WAT129" s="420"/>
      <c r="WAU129" s="420"/>
      <c r="WAV129" s="420"/>
      <c r="WAW129" s="420"/>
      <c r="WAX129" s="420"/>
      <c r="WAY129" s="420"/>
      <c r="WAZ129" s="420"/>
      <c r="WBA129" s="420"/>
      <c r="WBB129" s="420"/>
      <c r="WBC129" s="420"/>
      <c r="WBD129" s="420"/>
      <c r="WBE129" s="420"/>
      <c r="WBF129" s="420"/>
      <c r="WBG129" s="420"/>
      <c r="WBH129" s="420"/>
      <c r="WBI129" s="420"/>
      <c r="WBJ129" s="420"/>
      <c r="WBK129" s="420"/>
      <c r="WBL129" s="420"/>
      <c r="WBM129" s="420"/>
      <c r="WBN129" s="420"/>
      <c r="WBO129" s="420"/>
      <c r="WBP129" s="420"/>
      <c r="WBQ129" s="420"/>
      <c r="WBR129" s="420"/>
      <c r="WBS129" s="420"/>
      <c r="WBT129" s="420"/>
      <c r="WBU129" s="420"/>
      <c r="WBV129" s="420"/>
      <c r="WBW129" s="420"/>
      <c r="WBX129" s="420"/>
      <c r="WBY129" s="420"/>
      <c r="WBZ129" s="420"/>
      <c r="WCA129" s="420"/>
      <c r="WCB129" s="420"/>
      <c r="WCC129" s="420"/>
      <c r="WCD129" s="420"/>
      <c r="WCE129" s="420"/>
      <c r="WCF129" s="420"/>
      <c r="WCG129" s="420"/>
      <c r="WCH129" s="420"/>
      <c r="WCI129" s="420"/>
      <c r="WCJ129" s="420"/>
      <c r="WCK129" s="420"/>
      <c r="WCL129" s="420"/>
      <c r="WCM129" s="420"/>
      <c r="WCN129" s="420"/>
      <c r="WCO129" s="420"/>
      <c r="WCP129" s="420"/>
      <c r="WCQ129" s="420"/>
      <c r="WCR129" s="420"/>
      <c r="WCS129" s="420"/>
      <c r="WCT129" s="420"/>
      <c r="WCU129" s="420"/>
      <c r="WCV129" s="420"/>
      <c r="WCW129" s="420"/>
      <c r="WCX129" s="420"/>
      <c r="WCY129" s="420"/>
      <c r="WCZ129" s="420"/>
      <c r="WDA129" s="420"/>
      <c r="WDB129" s="420"/>
      <c r="WDC129" s="420"/>
      <c r="WDD129" s="420"/>
      <c r="WDE129" s="420"/>
      <c r="WDF129" s="420"/>
      <c r="WDG129" s="420"/>
      <c r="WDH129" s="420"/>
      <c r="WDI129" s="420"/>
      <c r="WDJ129" s="420"/>
      <c r="WDK129" s="420"/>
      <c r="WDL129" s="420"/>
      <c r="WDM129" s="420"/>
      <c r="WDN129" s="420"/>
      <c r="WDO129" s="420"/>
      <c r="WDP129" s="420"/>
      <c r="WDQ129" s="420"/>
      <c r="WDR129" s="420"/>
      <c r="WDS129" s="420"/>
      <c r="WDT129" s="420"/>
      <c r="WDU129" s="420"/>
      <c r="WDV129" s="420"/>
      <c r="WDW129" s="420"/>
      <c r="WDX129" s="420"/>
      <c r="WDY129" s="420"/>
      <c r="WDZ129" s="420"/>
      <c r="WEA129" s="420"/>
      <c r="WEB129" s="420"/>
      <c r="WEC129" s="420"/>
      <c r="WED129" s="420"/>
      <c r="WEE129" s="420"/>
      <c r="WEF129" s="420"/>
      <c r="WEG129" s="420"/>
      <c r="WEH129" s="420"/>
      <c r="WEI129" s="420"/>
      <c r="WEJ129" s="420"/>
      <c r="WEK129" s="420"/>
      <c r="WEL129" s="420"/>
      <c r="WEM129" s="420"/>
      <c r="WEN129" s="420"/>
      <c r="WEO129" s="420"/>
      <c r="WEP129" s="420"/>
      <c r="WEQ129" s="420"/>
      <c r="WER129" s="420"/>
      <c r="WES129" s="420"/>
      <c r="WET129" s="420"/>
      <c r="WEU129" s="420"/>
      <c r="WEV129" s="420"/>
      <c r="WEW129" s="420"/>
      <c r="WEX129" s="420"/>
      <c r="WEY129" s="420"/>
      <c r="WEZ129" s="420"/>
      <c r="WFA129" s="420"/>
      <c r="WFB129" s="420"/>
      <c r="WFC129" s="420"/>
      <c r="WFD129" s="420"/>
      <c r="WFE129" s="420"/>
      <c r="WFF129" s="420"/>
      <c r="WFG129" s="420"/>
      <c r="WFH129" s="420"/>
      <c r="WFI129" s="420"/>
      <c r="WFJ129" s="420"/>
      <c r="WFK129" s="420"/>
      <c r="WFL129" s="420"/>
      <c r="WFM129" s="420"/>
      <c r="WFN129" s="420"/>
      <c r="WFO129" s="420"/>
      <c r="WFP129" s="420"/>
      <c r="WFQ129" s="420"/>
      <c r="WFR129" s="420"/>
      <c r="WFS129" s="420"/>
      <c r="WFT129" s="420"/>
      <c r="WFU129" s="420"/>
      <c r="WFV129" s="420"/>
      <c r="WFW129" s="420"/>
      <c r="WFX129" s="420"/>
      <c r="WFY129" s="420"/>
      <c r="WFZ129" s="420"/>
      <c r="WGA129" s="420"/>
      <c r="WGB129" s="420"/>
      <c r="WGC129" s="420"/>
      <c r="WGD129" s="420"/>
      <c r="WGE129" s="420"/>
      <c r="WGF129" s="420"/>
      <c r="WGG129" s="420"/>
      <c r="WGH129" s="420"/>
      <c r="WGI129" s="420"/>
      <c r="WGJ129" s="420"/>
      <c r="WGK129" s="420"/>
      <c r="WGL129" s="420"/>
      <c r="WGM129" s="420"/>
      <c r="WGN129" s="420"/>
      <c r="WGO129" s="420"/>
      <c r="WGP129" s="420"/>
      <c r="WGQ129" s="420"/>
      <c r="WGR129" s="420"/>
      <c r="WGS129" s="420"/>
      <c r="WGT129" s="420"/>
      <c r="WGU129" s="420"/>
      <c r="WGV129" s="420"/>
      <c r="WGW129" s="420"/>
      <c r="WGX129" s="420"/>
      <c r="WGY129" s="420"/>
      <c r="WGZ129" s="420"/>
      <c r="WHA129" s="420"/>
      <c r="WHB129" s="420"/>
      <c r="WHC129" s="420"/>
      <c r="WHD129" s="420"/>
      <c r="WHE129" s="420"/>
      <c r="WHF129" s="420"/>
      <c r="WHG129" s="420"/>
      <c r="WHH129" s="420"/>
      <c r="WHI129" s="420"/>
      <c r="WHJ129" s="420"/>
      <c r="WHK129" s="420"/>
      <c r="WHL129" s="420"/>
      <c r="WHM129" s="420"/>
      <c r="WHN129" s="420"/>
      <c r="WHO129" s="420"/>
      <c r="WHP129" s="420"/>
      <c r="WHQ129" s="420"/>
      <c r="WHR129" s="420"/>
      <c r="WHS129" s="420"/>
      <c r="WHT129" s="420"/>
      <c r="WHU129" s="420"/>
      <c r="WHV129" s="420"/>
      <c r="WHW129" s="420"/>
      <c r="WHX129" s="420"/>
      <c r="WHY129" s="420"/>
      <c r="WHZ129" s="420"/>
      <c r="WIA129" s="420"/>
      <c r="WIB129" s="420"/>
      <c r="WIC129" s="420"/>
      <c r="WID129" s="420"/>
      <c r="WIE129" s="420"/>
      <c r="WIF129" s="420"/>
      <c r="WIG129" s="420"/>
      <c r="WIH129" s="420"/>
      <c r="WII129" s="420"/>
      <c r="WIJ129" s="420"/>
      <c r="WIK129" s="420"/>
      <c r="WIL129" s="420"/>
      <c r="WIM129" s="420"/>
      <c r="WIN129" s="420"/>
      <c r="WIO129" s="420"/>
      <c r="WIP129" s="420"/>
      <c r="WIQ129" s="420"/>
      <c r="WIR129" s="420"/>
      <c r="WIS129" s="420"/>
      <c r="WIT129" s="420"/>
      <c r="WIU129" s="420"/>
      <c r="WIV129" s="420"/>
      <c r="WIW129" s="420"/>
      <c r="WIX129" s="420"/>
      <c r="WIY129" s="420"/>
      <c r="WIZ129" s="420"/>
      <c r="WJA129" s="420"/>
      <c r="WJB129" s="420"/>
      <c r="WJC129" s="420"/>
      <c r="WJD129" s="420"/>
      <c r="WJE129" s="420"/>
      <c r="WJF129" s="420"/>
      <c r="WJG129" s="420"/>
      <c r="WJH129" s="420"/>
      <c r="WJI129" s="420"/>
      <c r="WJJ129" s="420"/>
      <c r="WJK129" s="420"/>
      <c r="WJL129" s="420"/>
      <c r="WJM129" s="420"/>
      <c r="WJN129" s="420"/>
      <c r="WJO129" s="420"/>
      <c r="WJP129" s="420"/>
      <c r="WJQ129" s="420"/>
      <c r="WJR129" s="420"/>
      <c r="WJS129" s="420"/>
      <c r="WJT129" s="420"/>
      <c r="WJU129" s="420"/>
      <c r="WJV129" s="420"/>
      <c r="WJW129" s="420"/>
      <c r="WJX129" s="420"/>
      <c r="WJY129" s="420"/>
      <c r="WJZ129" s="420"/>
      <c r="WKA129" s="420"/>
      <c r="WKB129" s="420"/>
      <c r="WKC129" s="420"/>
      <c r="WKD129" s="420"/>
      <c r="WKE129" s="420"/>
      <c r="WKF129" s="420"/>
      <c r="WKG129" s="420"/>
      <c r="WKH129" s="420"/>
      <c r="WKI129" s="420"/>
      <c r="WKJ129" s="420"/>
      <c r="WKK129" s="420"/>
      <c r="WKL129" s="420"/>
      <c r="WKM129" s="420"/>
      <c r="WKN129" s="420"/>
      <c r="WKO129" s="420"/>
      <c r="WKP129" s="420"/>
      <c r="WKQ129" s="420"/>
      <c r="WKR129" s="420"/>
      <c r="WKS129" s="420"/>
      <c r="WKT129" s="420"/>
      <c r="WKU129" s="420"/>
      <c r="WKV129" s="420"/>
      <c r="WKW129" s="420"/>
      <c r="WKX129" s="420"/>
      <c r="WKY129" s="420"/>
      <c r="WKZ129" s="420"/>
      <c r="WLA129" s="420"/>
      <c r="WLB129" s="420"/>
      <c r="WLC129" s="420"/>
      <c r="WLD129" s="420"/>
      <c r="WLE129" s="420"/>
      <c r="WLF129" s="420"/>
      <c r="WLG129" s="420"/>
      <c r="WLH129" s="420"/>
      <c r="WLI129" s="420"/>
      <c r="WLJ129" s="420"/>
      <c r="WLK129" s="420"/>
      <c r="WLL129" s="420"/>
      <c r="WLM129" s="420"/>
      <c r="WLN129" s="420"/>
      <c r="WLO129" s="420"/>
      <c r="WLP129" s="420"/>
      <c r="WLQ129" s="420"/>
      <c r="WLR129" s="420"/>
      <c r="WLS129" s="420"/>
      <c r="WLT129" s="420"/>
      <c r="WLU129" s="420"/>
      <c r="WLV129" s="420"/>
      <c r="WLW129" s="420"/>
      <c r="WLX129" s="420"/>
      <c r="WLY129" s="420"/>
      <c r="WLZ129" s="420"/>
      <c r="WMA129" s="420"/>
      <c r="WMB129" s="420"/>
      <c r="WMC129" s="420"/>
      <c r="WMD129" s="420"/>
      <c r="WME129" s="420"/>
      <c r="WMF129" s="420"/>
      <c r="WMG129" s="420"/>
      <c r="WMH129" s="420"/>
      <c r="WMI129" s="420"/>
      <c r="WMJ129" s="420"/>
      <c r="WMK129" s="420"/>
      <c r="WML129" s="420"/>
      <c r="WMM129" s="420"/>
      <c r="WMN129" s="420"/>
      <c r="WMO129" s="420"/>
      <c r="WMP129" s="420"/>
      <c r="WMQ129" s="420"/>
      <c r="WMR129" s="420"/>
      <c r="WMS129" s="420"/>
      <c r="WMT129" s="420"/>
      <c r="WMU129" s="420"/>
      <c r="WMV129" s="420"/>
      <c r="WMW129" s="420"/>
      <c r="WMX129" s="420"/>
      <c r="WMY129" s="420"/>
      <c r="WMZ129" s="420"/>
      <c r="WNA129" s="420"/>
      <c r="WNB129" s="420"/>
      <c r="WNC129" s="420"/>
      <c r="WND129" s="420"/>
      <c r="WNE129" s="420"/>
      <c r="WNF129" s="420"/>
      <c r="WNG129" s="420"/>
      <c r="WNH129" s="420"/>
      <c r="WNI129" s="420"/>
      <c r="WNJ129" s="420"/>
      <c r="WNK129" s="420"/>
      <c r="WNL129" s="420"/>
      <c r="WNM129" s="420"/>
      <c r="WNN129" s="420"/>
      <c r="WNO129" s="420"/>
      <c r="WNP129" s="420"/>
      <c r="WNQ129" s="420"/>
      <c r="WNR129" s="420"/>
      <c r="WNS129" s="420"/>
      <c r="WNT129" s="420"/>
      <c r="WNU129" s="420"/>
      <c r="WNV129" s="420"/>
      <c r="WNW129" s="420"/>
      <c r="WNX129" s="420"/>
      <c r="WNY129" s="420"/>
      <c r="WNZ129" s="420"/>
      <c r="WOA129" s="420"/>
      <c r="WOB129" s="420"/>
      <c r="WOC129" s="420"/>
      <c r="WOD129" s="420"/>
      <c r="WOE129" s="420"/>
      <c r="WOF129" s="420"/>
      <c r="WOG129" s="420"/>
      <c r="WOH129" s="420"/>
      <c r="WOI129" s="420"/>
      <c r="WOJ129" s="420"/>
      <c r="WOK129" s="420"/>
      <c r="WOL129" s="420"/>
      <c r="WOM129" s="420"/>
      <c r="WON129" s="420"/>
      <c r="WOO129" s="420"/>
      <c r="WOP129" s="420"/>
      <c r="WOQ129" s="420"/>
      <c r="WOR129" s="420"/>
      <c r="WOS129" s="420"/>
      <c r="WOT129" s="420"/>
      <c r="WOU129" s="420"/>
      <c r="WOV129" s="420"/>
      <c r="WOW129" s="420"/>
      <c r="WOX129" s="420"/>
      <c r="WOY129" s="420"/>
      <c r="WOZ129" s="420"/>
      <c r="WPA129" s="420"/>
      <c r="WPB129" s="420"/>
      <c r="WPC129" s="420"/>
      <c r="WPD129" s="420"/>
      <c r="WPE129" s="420"/>
      <c r="WPF129" s="420"/>
      <c r="WPG129" s="420"/>
      <c r="WPH129" s="420"/>
      <c r="WPI129" s="420"/>
      <c r="WPJ129" s="420"/>
      <c r="WPK129" s="420"/>
      <c r="WPL129" s="420"/>
      <c r="WPM129" s="420"/>
      <c r="WPN129" s="420"/>
      <c r="WPO129" s="420"/>
      <c r="WPP129" s="420"/>
      <c r="WPQ129" s="420"/>
      <c r="WPR129" s="420"/>
      <c r="WPS129" s="420"/>
      <c r="WPT129" s="420"/>
      <c r="WPU129" s="420"/>
      <c r="WPV129" s="420"/>
      <c r="WPW129" s="420"/>
      <c r="WPX129" s="420"/>
      <c r="WPY129" s="420"/>
      <c r="WPZ129" s="420"/>
      <c r="WQA129" s="420"/>
      <c r="WQB129" s="420"/>
      <c r="WQC129" s="420"/>
      <c r="WQD129" s="420"/>
      <c r="WQE129" s="420"/>
      <c r="WQF129" s="420"/>
      <c r="WQG129" s="420"/>
      <c r="WQH129" s="420"/>
      <c r="WQI129" s="420"/>
      <c r="WQJ129" s="420"/>
      <c r="WQK129" s="420"/>
      <c r="WQL129" s="420"/>
      <c r="WQM129" s="420"/>
      <c r="WQN129" s="420"/>
      <c r="WQO129" s="420"/>
      <c r="WQP129" s="420"/>
      <c r="WQQ129" s="420"/>
      <c r="WQR129" s="420"/>
      <c r="WQS129" s="420"/>
      <c r="WQT129" s="420"/>
      <c r="WQU129" s="420"/>
      <c r="WQV129" s="420"/>
      <c r="WQW129" s="420"/>
      <c r="WQX129" s="420"/>
      <c r="WQY129" s="420"/>
      <c r="WQZ129" s="420"/>
      <c r="WRA129" s="420"/>
      <c r="WRB129" s="420"/>
      <c r="WRC129" s="420"/>
      <c r="WRD129" s="420"/>
      <c r="WRE129" s="420"/>
      <c r="WRF129" s="420"/>
      <c r="WRG129" s="420"/>
      <c r="WRH129" s="420"/>
      <c r="WRI129" s="420"/>
      <c r="WRJ129" s="420"/>
      <c r="WRK129" s="420"/>
      <c r="WRL129" s="420"/>
      <c r="WRM129" s="420"/>
      <c r="WRN129" s="420"/>
      <c r="WRO129" s="420"/>
      <c r="WRP129" s="420"/>
      <c r="WRQ129" s="420"/>
      <c r="WRR129" s="420"/>
      <c r="WRS129" s="420"/>
      <c r="WRT129" s="420"/>
      <c r="WRU129" s="420"/>
      <c r="WRV129" s="420"/>
      <c r="WRW129" s="420"/>
      <c r="WRX129" s="420"/>
      <c r="WRY129" s="420"/>
      <c r="WRZ129" s="420"/>
      <c r="WSA129" s="420"/>
      <c r="WSB129" s="420"/>
      <c r="WSC129" s="420"/>
      <c r="WSD129" s="420"/>
      <c r="WSE129" s="420"/>
      <c r="WSF129" s="420"/>
      <c r="WSG129" s="420"/>
      <c r="WSH129" s="420"/>
      <c r="WSI129" s="420"/>
      <c r="WSJ129" s="420"/>
      <c r="WSK129" s="420"/>
      <c r="WSL129" s="420"/>
      <c r="WSM129" s="420"/>
      <c r="WSN129" s="420"/>
      <c r="WSO129" s="420"/>
      <c r="WSP129" s="420"/>
      <c r="WSQ129" s="420"/>
      <c r="WSR129" s="420"/>
      <c r="WSS129" s="420"/>
      <c r="WST129" s="420"/>
      <c r="WSU129" s="420"/>
      <c r="WSV129" s="420"/>
      <c r="WSW129" s="420"/>
      <c r="WSX129" s="420"/>
      <c r="WSY129" s="420"/>
      <c r="WSZ129" s="420"/>
      <c r="WTA129" s="420"/>
      <c r="WTB129" s="420"/>
      <c r="WTC129" s="420"/>
      <c r="WTD129" s="420"/>
      <c r="WTE129" s="420"/>
      <c r="WTF129" s="420"/>
      <c r="WTG129" s="420"/>
      <c r="WTH129" s="420"/>
      <c r="WTI129" s="420"/>
      <c r="WTJ129" s="420"/>
      <c r="WTK129" s="420"/>
      <c r="WTL129" s="420"/>
      <c r="WTM129" s="420"/>
      <c r="WTN129" s="420"/>
      <c r="WTO129" s="420"/>
      <c r="WTP129" s="420"/>
      <c r="WTQ129" s="420"/>
      <c r="WTR129" s="420"/>
      <c r="WTS129" s="420"/>
      <c r="WTT129" s="420"/>
      <c r="WTU129" s="420"/>
      <c r="WTV129" s="420"/>
      <c r="WTW129" s="420"/>
      <c r="WTX129" s="420"/>
      <c r="WTY129" s="420"/>
      <c r="WTZ129" s="420"/>
      <c r="WUA129" s="420"/>
      <c r="WUB129" s="420"/>
      <c r="WUC129" s="420"/>
      <c r="WUD129" s="420"/>
      <c r="WUE129" s="420"/>
      <c r="WUF129" s="420"/>
      <c r="WUG129" s="420"/>
      <c r="WUH129" s="420"/>
      <c r="WUI129" s="420"/>
      <c r="WUJ129" s="420"/>
      <c r="WUK129" s="420"/>
      <c r="WUL129" s="420"/>
      <c r="WUM129" s="420"/>
      <c r="WUN129" s="420"/>
      <c r="WUO129" s="420"/>
      <c r="WUP129" s="420"/>
      <c r="WUQ129" s="420"/>
      <c r="WUR129" s="420"/>
      <c r="WUS129" s="420"/>
      <c r="WUT129" s="420"/>
      <c r="WUU129" s="420"/>
      <c r="WUV129" s="420"/>
      <c r="WUW129" s="420"/>
      <c r="WUX129" s="420"/>
      <c r="WUY129" s="420"/>
      <c r="WUZ129" s="420"/>
      <c r="WVA129" s="420"/>
      <c r="WVB129" s="420"/>
      <c r="WVC129" s="420"/>
      <c r="WVD129" s="420"/>
      <c r="WVE129" s="420"/>
      <c r="WVF129" s="420"/>
      <c r="WVG129" s="420"/>
      <c r="WVH129" s="420"/>
      <c r="WVI129" s="420"/>
      <c r="WVJ129" s="420"/>
      <c r="WVK129" s="420"/>
      <c r="WVL129" s="420"/>
      <c r="WVM129" s="420"/>
      <c r="WVN129" s="420"/>
      <c r="WVO129" s="420"/>
      <c r="WVP129" s="420"/>
      <c r="WVQ129" s="420"/>
      <c r="WVR129" s="420"/>
      <c r="WVS129" s="420"/>
      <c r="WVT129" s="420"/>
      <c r="WVU129" s="420"/>
      <c r="WVV129" s="420"/>
      <c r="WVW129" s="420"/>
      <c r="WVX129" s="420"/>
      <c r="WVY129" s="420"/>
      <c r="WVZ129" s="420"/>
      <c r="WWA129" s="420"/>
      <c r="WWB129" s="420"/>
      <c r="WWC129" s="420"/>
      <c r="WWD129" s="420"/>
      <c r="WWE129" s="420"/>
      <c r="WWF129" s="420"/>
      <c r="WWG129" s="420"/>
      <c r="WWH129" s="420"/>
      <c r="WWI129" s="420"/>
      <c r="WWJ129" s="420"/>
      <c r="WWK129" s="420"/>
      <c r="WWL129" s="420"/>
      <c r="WWM129" s="420"/>
      <c r="WWN129" s="420"/>
      <c r="WWO129" s="420"/>
      <c r="WWP129" s="420"/>
      <c r="WWQ129" s="420"/>
      <c r="WWR129" s="420"/>
      <c r="WWS129" s="420"/>
      <c r="WWT129" s="420"/>
      <c r="WWU129" s="420"/>
      <c r="WWV129" s="420"/>
      <c r="WWW129" s="420"/>
      <c r="WWX129" s="420"/>
      <c r="WWY129" s="420"/>
      <c r="WWZ129" s="420"/>
      <c r="WXA129" s="420"/>
      <c r="WXB129" s="420"/>
      <c r="WXC129" s="420"/>
      <c r="WXD129" s="420"/>
      <c r="WXE129" s="420"/>
      <c r="WXF129" s="420"/>
      <c r="WXG129" s="420"/>
      <c r="WXH129" s="420"/>
      <c r="WXI129" s="420"/>
      <c r="WXJ129" s="420"/>
      <c r="WXK129" s="420"/>
      <c r="WXL129" s="420"/>
      <c r="WXM129" s="420"/>
      <c r="WXN129" s="420"/>
      <c r="WXO129" s="420"/>
      <c r="WXP129" s="420"/>
      <c r="WXQ129" s="420"/>
      <c r="WXR129" s="420"/>
      <c r="WXS129" s="420"/>
      <c r="WXT129" s="420"/>
      <c r="WXU129" s="420"/>
      <c r="WXV129" s="420"/>
      <c r="WXW129" s="420"/>
      <c r="WXX129" s="420"/>
      <c r="WXY129" s="420"/>
      <c r="WXZ129" s="420"/>
      <c r="WYA129" s="420"/>
      <c r="WYB129" s="420"/>
      <c r="WYC129" s="420"/>
      <c r="WYD129" s="420"/>
      <c r="WYE129" s="420"/>
      <c r="WYF129" s="420"/>
      <c r="WYG129" s="420"/>
      <c r="WYH129" s="420"/>
      <c r="WYI129" s="420"/>
      <c r="WYJ129" s="420"/>
      <c r="WYK129" s="420"/>
      <c r="WYL129" s="420"/>
      <c r="WYM129" s="420"/>
      <c r="WYN129" s="420"/>
      <c r="WYO129" s="420"/>
      <c r="WYP129" s="420"/>
      <c r="WYQ129" s="420"/>
      <c r="WYR129" s="420"/>
      <c r="WYS129" s="420"/>
      <c r="WYT129" s="420"/>
      <c r="WYU129" s="420"/>
      <c r="WYV129" s="420"/>
      <c r="WYW129" s="420"/>
      <c r="WYX129" s="420"/>
      <c r="WYY129" s="420"/>
      <c r="WYZ129" s="420"/>
      <c r="WZA129" s="420"/>
      <c r="WZB129" s="420"/>
      <c r="WZC129" s="420"/>
      <c r="WZD129" s="420"/>
      <c r="WZE129" s="420"/>
      <c r="WZF129" s="420"/>
      <c r="WZG129" s="420"/>
      <c r="WZH129" s="420"/>
      <c r="WZI129" s="420"/>
      <c r="WZJ129" s="420"/>
      <c r="WZK129" s="420"/>
      <c r="WZL129" s="420"/>
      <c r="WZM129" s="420"/>
      <c r="WZN129" s="420"/>
      <c r="WZO129" s="420"/>
      <c r="WZP129" s="420"/>
      <c r="WZQ129" s="420"/>
      <c r="WZR129" s="420"/>
      <c r="WZS129" s="420"/>
      <c r="WZT129" s="420"/>
      <c r="WZU129" s="420"/>
      <c r="WZV129" s="420"/>
      <c r="WZW129" s="420"/>
      <c r="WZX129" s="420"/>
      <c r="WZY129" s="420"/>
      <c r="WZZ129" s="420"/>
      <c r="XAA129" s="420"/>
      <c r="XAB129" s="420"/>
      <c r="XAC129" s="420"/>
      <c r="XAD129" s="420"/>
      <c r="XAE129" s="420"/>
      <c r="XAF129" s="420"/>
      <c r="XAG129" s="420"/>
      <c r="XAH129" s="420"/>
      <c r="XAI129" s="420"/>
      <c r="XAJ129" s="420"/>
      <c r="XAK129" s="420"/>
      <c r="XAL129" s="420"/>
      <c r="XAM129" s="420"/>
      <c r="XAN129" s="420"/>
      <c r="XAO129" s="420"/>
      <c r="XAP129" s="420"/>
      <c r="XAQ129" s="420"/>
      <c r="XAR129" s="420"/>
      <c r="XAS129" s="420"/>
      <c r="XAT129" s="420"/>
      <c r="XAU129" s="420"/>
      <c r="XAV129" s="420"/>
      <c r="XAW129" s="420"/>
      <c r="XAX129" s="420"/>
      <c r="XAY129" s="420"/>
      <c r="XAZ129" s="420"/>
      <c r="XBA129" s="420"/>
      <c r="XBB129" s="420"/>
      <c r="XBC129" s="420"/>
      <c r="XBD129" s="420"/>
      <c r="XBE129" s="420"/>
      <c r="XBF129" s="420"/>
      <c r="XBG129" s="420"/>
      <c r="XBH129" s="420"/>
      <c r="XBI129" s="420"/>
      <c r="XBJ129" s="420"/>
      <c r="XBK129" s="420"/>
      <c r="XBL129" s="420"/>
      <c r="XBM129" s="420"/>
      <c r="XBN129" s="420"/>
      <c r="XBO129" s="420"/>
      <c r="XBP129" s="420"/>
      <c r="XBQ129" s="420"/>
      <c r="XBR129" s="420"/>
      <c r="XBS129" s="420"/>
      <c r="XBT129" s="420"/>
      <c r="XBU129" s="420"/>
      <c r="XBV129" s="420"/>
      <c r="XBW129" s="420"/>
      <c r="XBX129" s="420"/>
      <c r="XBY129" s="420"/>
      <c r="XBZ129" s="420"/>
      <c r="XCA129" s="420"/>
      <c r="XCB129" s="420"/>
      <c r="XCC129" s="420"/>
      <c r="XCD129" s="420"/>
      <c r="XCE129" s="420"/>
      <c r="XCF129" s="420"/>
      <c r="XCG129" s="420"/>
      <c r="XCH129" s="420"/>
      <c r="XCI129" s="420"/>
      <c r="XCJ129" s="420"/>
      <c r="XCK129" s="420"/>
      <c r="XCL129" s="420"/>
      <c r="XCM129" s="420"/>
      <c r="XCN129" s="420"/>
      <c r="XCO129" s="420"/>
      <c r="XCP129" s="420"/>
      <c r="XCQ129" s="420"/>
      <c r="XCR129" s="420"/>
      <c r="XCS129" s="420"/>
      <c r="XCT129" s="420"/>
      <c r="XCU129" s="420"/>
      <c r="XCV129" s="420"/>
      <c r="XCW129" s="420"/>
      <c r="XCX129" s="420"/>
      <c r="XCY129" s="420"/>
      <c r="XCZ129" s="420"/>
      <c r="XDA129" s="420"/>
      <c r="XDB129" s="420"/>
      <c r="XDC129" s="420"/>
      <c r="XDD129" s="420"/>
      <c r="XDE129" s="420"/>
      <c r="XDF129" s="420"/>
      <c r="XDG129" s="420"/>
      <c r="XDH129" s="420"/>
      <c r="XDI129" s="420"/>
      <c r="XDJ129" s="420"/>
      <c r="XDK129" s="420"/>
      <c r="XDL129" s="420"/>
      <c r="XDM129" s="420"/>
      <c r="XDN129" s="420"/>
      <c r="XDO129" s="420"/>
      <c r="XDP129" s="420"/>
      <c r="XDQ129" s="420"/>
      <c r="XDR129" s="420"/>
      <c r="XDS129" s="420"/>
      <c r="XDT129" s="420"/>
      <c r="XDU129" s="420"/>
      <c r="XDV129" s="420"/>
      <c r="XDW129" s="420"/>
      <c r="XDX129" s="420"/>
      <c r="XDY129" s="420"/>
      <c r="XDZ129" s="420"/>
      <c r="XEA129" s="420"/>
      <c r="XEB129" s="420"/>
      <c r="XEC129" s="420"/>
      <c r="XED129" s="420"/>
      <c r="XEE129" s="420"/>
      <c r="XEF129" s="420"/>
      <c r="XEG129" s="420"/>
      <c r="XEH129" s="420"/>
      <c r="XEI129" s="420"/>
      <c r="XEJ129" s="420"/>
      <c r="XEK129" s="420"/>
      <c r="XEL129" s="420"/>
      <c r="XEM129" s="420"/>
      <c r="XEN129" s="420"/>
      <c r="XEO129" s="420"/>
      <c r="XEP129" s="420"/>
      <c r="XEQ129" s="420"/>
      <c r="XER129" s="420"/>
      <c r="XES129" s="420"/>
      <c r="XET129" s="420"/>
      <c r="XEU129" s="420"/>
      <c r="XEV129" s="420"/>
      <c r="XEW129" s="420"/>
      <c r="XEX129" s="420"/>
      <c r="XEY129" s="420"/>
      <c r="XEZ129" s="420"/>
    </row>
    <row r="130" spans="1:16380" x14ac:dyDescent="0.2">
      <c r="A130" s="179"/>
      <c r="B130" s="1185"/>
      <c r="C130" s="1185"/>
      <c r="D130" s="1185"/>
      <c r="E130" s="1185"/>
      <c r="F130" s="1185"/>
      <c r="G130" s="1185"/>
      <c r="H130" s="179"/>
      <c r="I130" s="179"/>
      <c r="J130" s="179"/>
      <c r="K130" s="179"/>
      <c r="L130" s="179"/>
      <c r="M130" s="179"/>
      <c r="N130" s="179"/>
      <c r="O130" s="179"/>
      <c r="P130" s="179"/>
      <c r="Q130" s="179"/>
      <c r="R130" s="179"/>
      <c r="S130" s="179"/>
      <c r="T130" s="179"/>
    </row>
    <row r="131" spans="1:16380" s="420" customFormat="1" ht="23" customHeight="1" x14ac:dyDescent="0.2">
      <c r="A131" s="1053"/>
      <c r="B131" s="1411" t="s">
        <v>29</v>
      </c>
      <c r="C131" s="1411"/>
      <c r="D131" s="1412"/>
      <c r="E131" s="1412"/>
      <c r="F131" s="1060">
        <f>F12+F84+F129</f>
        <v>107816</v>
      </c>
      <c r="G131" s="1118"/>
      <c r="H131" s="1060">
        <f>H129+H84+H12</f>
        <v>53908</v>
      </c>
      <c r="I131" s="1053"/>
      <c r="J131" s="1053"/>
      <c r="K131" s="1053"/>
      <c r="L131" s="1053"/>
      <c r="M131" s="1053"/>
      <c r="N131" s="1053"/>
      <c r="O131" s="1053"/>
      <c r="P131" s="1053"/>
      <c r="Q131" s="1053"/>
      <c r="R131" s="1053"/>
      <c r="S131" s="1053"/>
      <c r="T131" s="1053"/>
    </row>
    <row r="132" spans="1:16380" ht="18" x14ac:dyDescent="0.2">
      <c r="A132" s="179"/>
      <c r="B132" s="1183"/>
      <c r="C132" s="1183"/>
      <c r="D132" s="1183"/>
      <c r="E132" s="1183"/>
      <c r="F132" s="1183"/>
      <c r="G132" s="1183"/>
      <c r="H132" s="1183"/>
      <c r="I132" s="179"/>
      <c r="J132" s="179"/>
      <c r="K132" s="179"/>
      <c r="L132" s="179"/>
      <c r="M132" s="179"/>
      <c r="N132" s="179"/>
      <c r="O132" s="179"/>
      <c r="P132" s="179"/>
      <c r="Q132" s="179"/>
      <c r="R132" s="179"/>
      <c r="S132" s="179"/>
      <c r="T132" s="179"/>
    </row>
    <row r="133" spans="1:16380" ht="14.5" customHeight="1" x14ac:dyDescent="0.2">
      <c r="A133" s="179"/>
      <c r="B133" s="1391" t="s">
        <v>92</v>
      </c>
      <c r="C133" s="1392"/>
      <c r="D133" s="1392"/>
      <c r="E133" s="1392"/>
      <c r="F133" s="1392"/>
      <c r="G133" s="1392"/>
      <c r="H133" s="1393"/>
      <c r="I133" s="179"/>
      <c r="J133" s="179"/>
      <c r="K133" s="179"/>
      <c r="L133" s="179"/>
      <c r="M133" s="179"/>
      <c r="N133" s="179"/>
      <c r="O133" s="179"/>
      <c r="P133" s="179"/>
      <c r="Q133" s="179"/>
      <c r="R133" s="179"/>
      <c r="S133" s="179"/>
      <c r="T133" s="179"/>
    </row>
    <row r="134" spans="1:16380" ht="14.5" customHeight="1" x14ac:dyDescent="0.2">
      <c r="A134" s="179"/>
      <c r="B134" s="1394"/>
      <c r="C134" s="1395"/>
      <c r="D134" s="1395"/>
      <c r="E134" s="1395"/>
      <c r="F134" s="1395"/>
      <c r="G134" s="1395"/>
      <c r="H134" s="1396"/>
      <c r="I134" s="179"/>
      <c r="J134" s="179"/>
      <c r="K134" s="179"/>
      <c r="L134" s="179"/>
      <c r="M134" s="179"/>
      <c r="N134" s="179"/>
      <c r="O134" s="179"/>
      <c r="P134" s="179"/>
      <c r="Q134" s="179"/>
      <c r="R134" s="179"/>
      <c r="S134" s="179"/>
      <c r="T134" s="179"/>
    </row>
    <row r="135" spans="1:16380" ht="18" x14ac:dyDescent="0.2">
      <c r="A135" s="179"/>
      <c r="B135" s="1413" t="s">
        <v>26</v>
      </c>
      <c r="C135" s="1414"/>
      <c r="D135" s="1414"/>
      <c r="E135" s="1414"/>
      <c r="F135" s="1414"/>
      <c r="G135" s="1414"/>
      <c r="H135" s="179"/>
      <c r="I135" s="179"/>
      <c r="J135" s="179"/>
      <c r="K135" s="179"/>
      <c r="L135" s="179"/>
      <c r="M135" s="179"/>
      <c r="N135" s="179"/>
      <c r="O135" s="179"/>
      <c r="P135" s="179"/>
      <c r="Q135" s="179"/>
      <c r="R135" s="179"/>
      <c r="S135" s="179"/>
      <c r="T135" s="179"/>
    </row>
    <row r="136" spans="1:16380" ht="18" x14ac:dyDescent="0.2">
      <c r="A136" s="179"/>
      <c r="B136" s="456" t="s">
        <v>12</v>
      </c>
      <c r="C136" s="456" t="s">
        <v>24</v>
      </c>
      <c r="D136" s="456" t="s">
        <v>5</v>
      </c>
      <c r="E136" s="456" t="s">
        <v>13</v>
      </c>
      <c r="F136" s="456" t="s">
        <v>15</v>
      </c>
      <c r="G136" s="456" t="s">
        <v>16</v>
      </c>
      <c r="H136" s="456" t="s">
        <v>232</v>
      </c>
      <c r="I136" s="179"/>
      <c r="J136" s="179"/>
      <c r="K136" s="179"/>
      <c r="L136" s="179"/>
      <c r="M136" s="179"/>
      <c r="N136" s="179"/>
      <c r="O136" s="179"/>
      <c r="P136" s="179"/>
      <c r="Q136" s="179"/>
      <c r="R136" s="179"/>
      <c r="S136" s="179"/>
      <c r="T136" s="179"/>
    </row>
    <row r="137" spans="1:16380" x14ac:dyDescent="0.2">
      <c r="A137" s="179"/>
      <c r="B137" s="1046" t="s">
        <v>31</v>
      </c>
      <c r="C137" s="1403" t="s">
        <v>89</v>
      </c>
      <c r="D137" s="1047">
        <v>1</v>
      </c>
      <c r="E137" s="1049">
        <f>E9</f>
        <v>22644</v>
      </c>
      <c r="F137" s="728">
        <f>'Cellular+Conn. Build Calc'!G67</f>
        <v>22644</v>
      </c>
      <c r="G137" s="1048" t="str">
        <f>'Part List '!C53</f>
        <v>CELLRSOSD</v>
      </c>
      <c r="H137" s="1061">
        <f>F137*'Part List '!$J$6</f>
        <v>11322</v>
      </c>
      <c r="I137" s="179"/>
      <c r="J137" s="179"/>
      <c r="K137" s="179"/>
      <c r="L137" s="179"/>
      <c r="M137" s="179"/>
      <c r="N137" s="179"/>
      <c r="O137" s="179"/>
      <c r="P137" s="179"/>
      <c r="Q137" s="179"/>
      <c r="R137" s="179"/>
      <c r="S137" s="179"/>
      <c r="T137" s="179"/>
    </row>
    <row r="138" spans="1:16380" x14ac:dyDescent="0.2">
      <c r="A138" s="179"/>
      <c r="B138" s="1409"/>
      <c r="C138" s="1404"/>
      <c r="D138" s="1047"/>
      <c r="E138" s="1049"/>
      <c r="F138" s="728"/>
      <c r="G138" s="1048"/>
      <c r="H138" s="1061"/>
      <c r="I138" s="179"/>
      <c r="J138" s="179"/>
      <c r="K138" s="179"/>
      <c r="L138" s="179"/>
      <c r="M138" s="179"/>
      <c r="N138" s="179"/>
      <c r="O138" s="179"/>
      <c r="P138" s="179"/>
      <c r="Q138" s="179"/>
      <c r="R138" s="179"/>
      <c r="S138" s="179"/>
      <c r="T138" s="179"/>
    </row>
    <row r="139" spans="1:16380" x14ac:dyDescent="0.2">
      <c r="A139" s="179"/>
      <c r="B139" s="1410"/>
      <c r="C139" s="1405"/>
      <c r="D139" s="1047"/>
      <c r="E139" s="1049"/>
      <c r="F139" s="728"/>
      <c r="G139" s="1048"/>
      <c r="H139" s="1061"/>
      <c r="I139" s="179"/>
      <c r="J139" s="179"/>
      <c r="K139" s="179"/>
      <c r="L139" s="179"/>
      <c r="M139" s="179"/>
      <c r="N139" s="179"/>
      <c r="O139" s="179"/>
      <c r="P139" s="179"/>
      <c r="Q139" s="179"/>
      <c r="R139" s="179"/>
      <c r="S139" s="179"/>
      <c r="T139" s="179"/>
    </row>
    <row r="140" spans="1:16380" s="420" customFormat="1" x14ac:dyDescent="0.2">
      <c r="A140" s="179"/>
      <c r="B140" s="1050" t="s">
        <v>32</v>
      </c>
      <c r="C140" s="1403" t="s">
        <v>33</v>
      </c>
      <c r="D140" s="1047">
        <v>1</v>
      </c>
      <c r="E140" s="728">
        <f>'Cellular+Conn. Build Calc'!E19</f>
        <v>1132.2</v>
      </c>
      <c r="F140" s="728">
        <f>'Cellular+Conn. Build Calc'!H67</f>
        <v>1132.2</v>
      </c>
      <c r="G140" s="1048" t="str">
        <f>'Part List '!C57</f>
        <v>CELLPWSM</v>
      </c>
      <c r="H140" s="1061">
        <f>F140*'Part List '!$J$6</f>
        <v>566.1</v>
      </c>
      <c r="I140" s="179"/>
      <c r="J140" s="179"/>
      <c r="K140" s="179"/>
      <c r="L140" s="179"/>
      <c r="M140" s="179"/>
      <c r="N140" s="179"/>
      <c r="O140" s="179"/>
      <c r="P140" s="179"/>
      <c r="Q140" s="179"/>
      <c r="R140" s="179"/>
      <c r="S140" s="179"/>
      <c r="T140" s="179"/>
      <c r="U140"/>
      <c r="V140"/>
      <c r="W140"/>
      <c r="X140"/>
      <c r="Y140"/>
      <c r="Z140"/>
      <c r="AA140"/>
      <c r="AB140"/>
      <c r="AC140"/>
      <c r="AD140"/>
      <c r="AE140"/>
      <c r="AF140"/>
      <c r="AG140"/>
      <c r="AH140"/>
      <c r="AI140"/>
      <c r="AJ140"/>
      <c r="AK140"/>
      <c r="AL140"/>
      <c r="AM140"/>
      <c r="AN140"/>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c r="BY140"/>
      <c r="BZ140"/>
      <c r="CA140"/>
      <c r="CB140"/>
      <c r="CC140"/>
      <c r="CD140"/>
      <c r="CE140"/>
      <c r="CF140"/>
      <c r="CG140"/>
      <c r="CH140"/>
      <c r="CI140"/>
      <c r="CJ140"/>
      <c r="CK140"/>
      <c r="CL140"/>
      <c r="CM140"/>
      <c r="CN140"/>
      <c r="CO140"/>
      <c r="CP140"/>
      <c r="CQ140"/>
      <c r="CR140"/>
      <c r="CS140"/>
      <c r="CT140"/>
      <c r="CU140"/>
      <c r="CV140"/>
      <c r="CW140"/>
      <c r="CX140"/>
      <c r="CY140"/>
      <c r="CZ140"/>
      <c r="DA140"/>
      <c r="DB140"/>
      <c r="DC140"/>
      <c r="DD140"/>
      <c r="DE140"/>
      <c r="DF140"/>
      <c r="DG140"/>
      <c r="DH140"/>
      <c r="DI140"/>
      <c r="DJ140"/>
      <c r="DK140"/>
      <c r="DL140"/>
      <c r="DM140"/>
      <c r="DN140"/>
      <c r="DO140"/>
      <c r="DP140"/>
      <c r="DQ140"/>
      <c r="DR140"/>
      <c r="DS140"/>
      <c r="DT140"/>
      <c r="DU140"/>
      <c r="DV140"/>
      <c r="DW140"/>
      <c r="DX140"/>
      <c r="DY140"/>
      <c r="DZ140"/>
      <c r="EA140"/>
      <c r="EB140"/>
      <c r="EC140"/>
      <c r="ED140"/>
      <c r="EE140"/>
      <c r="EF140"/>
      <c r="EG140"/>
      <c r="EH140"/>
      <c r="EI140"/>
      <c r="EJ140"/>
      <c r="EK140"/>
      <c r="EL140"/>
      <c r="EM140"/>
      <c r="EN140"/>
      <c r="EO140"/>
      <c r="EP140"/>
      <c r="EQ140"/>
      <c r="ER140"/>
      <c r="ES140"/>
      <c r="ET140"/>
      <c r="EU140"/>
      <c r="EV140"/>
      <c r="EW140"/>
      <c r="EX140"/>
      <c r="EY140"/>
      <c r="EZ140"/>
      <c r="FA140"/>
      <c r="FB140"/>
      <c r="FC140"/>
      <c r="FD140"/>
      <c r="FE140"/>
      <c r="FF140"/>
      <c r="FG140"/>
      <c r="FH140"/>
      <c r="FI140"/>
      <c r="FJ140"/>
      <c r="FK140"/>
      <c r="FL140"/>
      <c r="FM140"/>
      <c r="FN140"/>
      <c r="FO140"/>
      <c r="FP140"/>
      <c r="FQ140"/>
      <c r="FR140"/>
      <c r="FS140"/>
      <c r="FT140"/>
      <c r="FU140"/>
      <c r="FV140"/>
      <c r="FW140"/>
      <c r="FX140"/>
      <c r="FY140"/>
      <c r="FZ140"/>
      <c r="GA140"/>
      <c r="GB140"/>
      <c r="GC140"/>
      <c r="GD140"/>
      <c r="GE140"/>
      <c r="GF140"/>
      <c r="GG140"/>
      <c r="GH140"/>
      <c r="GI140"/>
      <c r="GJ140"/>
      <c r="GK140"/>
      <c r="GL140"/>
      <c r="GM140"/>
      <c r="GN140"/>
      <c r="GO140"/>
      <c r="GP140"/>
      <c r="GQ140"/>
      <c r="GR140"/>
      <c r="GS140"/>
      <c r="GT140"/>
      <c r="GU140"/>
      <c r="GV140"/>
      <c r="GW140"/>
      <c r="GX140"/>
      <c r="GY140"/>
      <c r="GZ140"/>
      <c r="HA140"/>
      <c r="HB140"/>
      <c r="HC140"/>
      <c r="HD140"/>
      <c r="HE140"/>
      <c r="HF140"/>
      <c r="HG140"/>
      <c r="HH140"/>
      <c r="HI140"/>
      <c r="HJ140"/>
      <c r="HK140"/>
      <c r="HL140"/>
      <c r="HM140"/>
      <c r="HN140"/>
      <c r="HO140"/>
      <c r="HP140"/>
      <c r="HQ140"/>
      <c r="HR140"/>
      <c r="HS140"/>
      <c r="HT140"/>
      <c r="HU140"/>
      <c r="HV140"/>
      <c r="HW140"/>
      <c r="HX140"/>
      <c r="HY140"/>
      <c r="HZ140"/>
      <c r="IA140"/>
      <c r="IB140"/>
      <c r="IC140"/>
      <c r="ID140"/>
      <c r="IE140"/>
      <c r="IF140"/>
      <c r="IG140"/>
      <c r="IH140"/>
      <c r="II140"/>
      <c r="IJ140"/>
      <c r="IK140"/>
      <c r="IL140"/>
      <c r="IM140"/>
      <c r="IN140"/>
      <c r="IO140"/>
      <c r="IP140"/>
      <c r="IQ140"/>
      <c r="IR140"/>
      <c r="IS140"/>
      <c r="IT140"/>
      <c r="IU140"/>
      <c r="IV140"/>
      <c r="IW140"/>
      <c r="IX140"/>
      <c r="IY140"/>
      <c r="IZ140"/>
      <c r="JA140"/>
      <c r="JB140"/>
      <c r="JC140"/>
      <c r="JD140"/>
      <c r="JE140"/>
      <c r="JF140"/>
      <c r="JG140"/>
      <c r="JH140"/>
      <c r="JI140"/>
      <c r="JJ140"/>
      <c r="JK140"/>
      <c r="JL140"/>
      <c r="JM140"/>
      <c r="JN140"/>
      <c r="JO140"/>
      <c r="JP140"/>
      <c r="JQ140"/>
      <c r="JR140"/>
      <c r="JS140"/>
      <c r="JT140"/>
      <c r="JU140"/>
      <c r="JV140"/>
      <c r="JW140"/>
      <c r="JX140"/>
      <c r="JY140"/>
      <c r="JZ140"/>
      <c r="KA140"/>
      <c r="KB140"/>
      <c r="KC140"/>
      <c r="KD140"/>
      <c r="KE140"/>
      <c r="KF140"/>
      <c r="KG140"/>
      <c r="KH140"/>
      <c r="KI140"/>
      <c r="KJ140"/>
      <c r="KK140"/>
      <c r="KL140"/>
      <c r="KM140"/>
      <c r="KN140"/>
      <c r="KO140"/>
      <c r="KP140"/>
      <c r="KQ140"/>
      <c r="KR140"/>
      <c r="KS140"/>
      <c r="KT140"/>
      <c r="KU140"/>
      <c r="KV140"/>
      <c r="KW140"/>
      <c r="KX140"/>
      <c r="KY140"/>
      <c r="KZ140"/>
      <c r="LA140"/>
      <c r="LB140"/>
      <c r="LC140"/>
      <c r="LD140"/>
      <c r="LE140"/>
      <c r="LF140"/>
      <c r="LG140"/>
      <c r="LH140"/>
      <c r="LI140"/>
      <c r="LJ140"/>
      <c r="LK140"/>
      <c r="LL140"/>
      <c r="LM140"/>
      <c r="LN140"/>
      <c r="LO140"/>
      <c r="LP140"/>
      <c r="LQ140"/>
      <c r="LR140"/>
      <c r="LS140"/>
      <c r="LT140"/>
      <c r="LU140"/>
      <c r="LV140"/>
      <c r="LW140"/>
      <c r="LX140"/>
      <c r="LY140"/>
      <c r="LZ140"/>
      <c r="MA140"/>
      <c r="MB140"/>
      <c r="MC140"/>
      <c r="MD140"/>
      <c r="ME140"/>
      <c r="MF140"/>
      <c r="MG140"/>
      <c r="MH140"/>
      <c r="MI140"/>
      <c r="MJ140"/>
      <c r="MK140"/>
      <c r="ML140"/>
      <c r="MM140"/>
      <c r="MN140"/>
      <c r="MO140"/>
      <c r="MP140"/>
      <c r="MQ140"/>
      <c r="MR140"/>
      <c r="MS140"/>
      <c r="MT140"/>
      <c r="MU140"/>
      <c r="MV140"/>
      <c r="MW140"/>
      <c r="MX140"/>
      <c r="MY140"/>
      <c r="MZ140"/>
      <c r="NA140"/>
      <c r="NB140"/>
      <c r="NC140"/>
      <c r="ND140"/>
      <c r="NE140"/>
      <c r="NF140"/>
      <c r="NG140"/>
      <c r="NH140"/>
      <c r="NI140"/>
      <c r="NJ140"/>
      <c r="NK140"/>
      <c r="NL140"/>
      <c r="NM140"/>
      <c r="NN140"/>
      <c r="NO140"/>
      <c r="NP140"/>
      <c r="NQ140"/>
      <c r="NR140"/>
      <c r="NS140"/>
      <c r="NT140"/>
      <c r="NU140"/>
      <c r="NV140"/>
      <c r="NW140"/>
      <c r="NX140"/>
      <c r="NY140"/>
      <c r="NZ140"/>
      <c r="OA140"/>
      <c r="OB140"/>
      <c r="OC140"/>
      <c r="OD140"/>
      <c r="OE140"/>
      <c r="OF140"/>
      <c r="OG140"/>
      <c r="OH140"/>
      <c r="OI140"/>
      <c r="OJ140"/>
      <c r="OK140"/>
      <c r="OL140"/>
      <c r="OM140"/>
      <c r="ON140"/>
      <c r="OO140"/>
      <c r="OP140"/>
      <c r="OQ140"/>
      <c r="OR140"/>
      <c r="OS140"/>
      <c r="OT140"/>
      <c r="OU140"/>
      <c r="OV140"/>
      <c r="OW140"/>
      <c r="OX140"/>
      <c r="OY140"/>
      <c r="OZ140"/>
      <c r="PA140"/>
      <c r="PB140"/>
      <c r="PC140"/>
      <c r="PD140"/>
      <c r="PE140"/>
      <c r="PF140"/>
      <c r="PG140"/>
      <c r="PH140"/>
      <c r="PI140"/>
      <c r="PJ140"/>
      <c r="PK140"/>
      <c r="PL140"/>
      <c r="PM140"/>
      <c r="PN140"/>
      <c r="PO140"/>
      <c r="PP140"/>
      <c r="PQ140"/>
      <c r="PR140"/>
      <c r="PS140"/>
      <c r="PT140"/>
      <c r="PU140"/>
      <c r="PV140"/>
      <c r="PW140"/>
      <c r="PX140"/>
      <c r="PY140"/>
      <c r="PZ140"/>
      <c r="QA140"/>
      <c r="QB140"/>
      <c r="QC140"/>
      <c r="QD140"/>
      <c r="QE140"/>
      <c r="QF140"/>
      <c r="QG140"/>
      <c r="QH140"/>
      <c r="QI140"/>
      <c r="QJ140"/>
      <c r="QK140"/>
      <c r="QL140"/>
      <c r="QM140"/>
      <c r="QN140"/>
      <c r="QO140"/>
      <c r="QP140"/>
      <c r="QQ140"/>
      <c r="QR140"/>
      <c r="QS140"/>
      <c r="QT140"/>
      <c r="QU140"/>
      <c r="QV140"/>
      <c r="QW140"/>
      <c r="QX140"/>
      <c r="QY140"/>
      <c r="QZ140"/>
      <c r="RA140"/>
      <c r="RB140"/>
      <c r="RC140"/>
      <c r="RD140"/>
      <c r="RE140"/>
      <c r="RF140"/>
      <c r="RG140"/>
      <c r="RH140"/>
      <c r="RI140"/>
      <c r="RJ140"/>
      <c r="RK140"/>
      <c r="RL140"/>
      <c r="RM140"/>
      <c r="RN140"/>
      <c r="RO140"/>
      <c r="RP140"/>
      <c r="RQ140"/>
      <c r="RR140"/>
      <c r="RS140"/>
      <c r="RT140"/>
      <c r="RU140"/>
      <c r="RV140"/>
      <c r="RW140"/>
      <c r="RX140"/>
      <c r="RY140"/>
      <c r="RZ140"/>
      <c r="SA140"/>
      <c r="SB140"/>
      <c r="SC140"/>
      <c r="SD140"/>
      <c r="SE140"/>
      <c r="SF140"/>
      <c r="SG140"/>
      <c r="SH140"/>
      <c r="SI140"/>
      <c r="SJ140"/>
      <c r="SK140"/>
      <c r="SL140"/>
      <c r="SM140"/>
      <c r="SN140"/>
      <c r="SO140"/>
      <c r="SP140"/>
      <c r="SQ140"/>
      <c r="SR140"/>
      <c r="SS140"/>
      <c r="ST140"/>
      <c r="SU140"/>
      <c r="SV140"/>
      <c r="SW140"/>
      <c r="SX140"/>
      <c r="SY140"/>
      <c r="SZ140"/>
      <c r="TA140"/>
      <c r="TB140"/>
      <c r="TC140"/>
      <c r="TD140"/>
      <c r="TE140"/>
      <c r="TF140"/>
      <c r="TG140"/>
      <c r="TH140"/>
      <c r="TI140"/>
      <c r="TJ140"/>
      <c r="TK140"/>
      <c r="TL140"/>
      <c r="TM140"/>
      <c r="TN140"/>
      <c r="TO140"/>
      <c r="TP140"/>
      <c r="TQ140"/>
      <c r="TR140"/>
      <c r="TS140"/>
      <c r="TT140"/>
      <c r="TU140"/>
      <c r="TV140"/>
      <c r="TW140"/>
      <c r="TX140"/>
      <c r="TY140"/>
      <c r="TZ140"/>
      <c r="UA140"/>
      <c r="UB140"/>
      <c r="UC140"/>
      <c r="UD140"/>
      <c r="UE140"/>
      <c r="UF140"/>
      <c r="UG140"/>
      <c r="UH140"/>
      <c r="UI140"/>
      <c r="UJ140"/>
      <c r="UK140"/>
      <c r="UL140"/>
      <c r="UM140"/>
      <c r="UN140"/>
      <c r="UO140"/>
      <c r="UP140"/>
      <c r="UQ140"/>
      <c r="UR140"/>
      <c r="US140"/>
      <c r="UT140"/>
      <c r="UU140"/>
      <c r="UV140"/>
      <c r="UW140"/>
      <c r="UX140"/>
      <c r="UY140"/>
      <c r="UZ140"/>
      <c r="VA140"/>
      <c r="VB140"/>
      <c r="VC140"/>
      <c r="VD140"/>
      <c r="VE140"/>
      <c r="VF140"/>
      <c r="VG140"/>
      <c r="VH140"/>
      <c r="VI140"/>
      <c r="VJ140"/>
      <c r="VK140"/>
      <c r="VL140"/>
      <c r="VM140"/>
      <c r="VN140"/>
      <c r="VO140"/>
      <c r="VP140"/>
      <c r="VQ140"/>
      <c r="VR140"/>
      <c r="VS140"/>
      <c r="VT140"/>
      <c r="VU140"/>
      <c r="VV140"/>
      <c r="VW140"/>
      <c r="VX140"/>
      <c r="VY140"/>
      <c r="VZ140"/>
      <c r="WA140"/>
      <c r="WB140"/>
      <c r="WC140"/>
      <c r="WD140"/>
      <c r="WE140"/>
      <c r="WF140"/>
      <c r="WG140"/>
      <c r="WH140"/>
      <c r="WI140"/>
      <c r="WJ140"/>
      <c r="WK140"/>
      <c r="WL140"/>
      <c r="WM140"/>
      <c r="WN140"/>
      <c r="WO140"/>
      <c r="WP140"/>
      <c r="WQ140"/>
      <c r="WR140"/>
      <c r="WS140"/>
      <c r="WT140"/>
      <c r="WU140"/>
      <c r="WV140"/>
      <c r="WW140"/>
      <c r="WX140"/>
      <c r="WY140"/>
      <c r="WZ140"/>
      <c r="XA140"/>
      <c r="XB140"/>
      <c r="XC140"/>
      <c r="XD140"/>
      <c r="XE140"/>
      <c r="XF140"/>
      <c r="XG140"/>
      <c r="XH140"/>
      <c r="XI140"/>
      <c r="XJ140"/>
      <c r="XK140"/>
      <c r="XL140"/>
      <c r="XM140"/>
      <c r="XN140"/>
      <c r="XO140"/>
      <c r="XP140"/>
      <c r="XQ140"/>
      <c r="XR140"/>
      <c r="XS140"/>
      <c r="XT140"/>
      <c r="XU140"/>
      <c r="XV140"/>
      <c r="XW140"/>
      <c r="XX140"/>
      <c r="XY140"/>
      <c r="XZ140"/>
      <c r="YA140"/>
      <c r="YB140"/>
      <c r="YC140"/>
      <c r="YD140"/>
      <c r="YE140"/>
      <c r="YF140"/>
      <c r="YG140"/>
      <c r="YH140"/>
      <c r="YI140"/>
      <c r="YJ140"/>
      <c r="YK140"/>
      <c r="YL140"/>
      <c r="YM140"/>
      <c r="YN140"/>
      <c r="YO140"/>
      <c r="YP140"/>
      <c r="YQ140"/>
      <c r="YR140"/>
      <c r="YS140"/>
      <c r="YT140"/>
      <c r="YU140"/>
      <c r="YV140"/>
      <c r="YW140"/>
      <c r="YX140"/>
      <c r="YY140"/>
      <c r="YZ140"/>
      <c r="ZA140"/>
      <c r="ZB140"/>
      <c r="ZC140"/>
      <c r="ZD140"/>
      <c r="ZE140"/>
      <c r="ZF140"/>
      <c r="ZG140"/>
      <c r="ZH140"/>
      <c r="ZI140"/>
      <c r="ZJ140"/>
      <c r="ZK140"/>
      <c r="ZL140"/>
      <c r="ZM140"/>
      <c r="ZN140"/>
      <c r="ZO140"/>
      <c r="ZP140"/>
      <c r="ZQ140"/>
      <c r="ZR140"/>
      <c r="ZS140"/>
      <c r="ZT140"/>
      <c r="ZU140"/>
      <c r="ZV140"/>
      <c r="ZW140"/>
      <c r="ZX140"/>
      <c r="ZY140"/>
      <c r="ZZ140"/>
      <c r="AAA140"/>
      <c r="AAB140"/>
      <c r="AAC140"/>
      <c r="AAD140"/>
      <c r="AAE140"/>
      <c r="AAF140"/>
      <c r="AAG140"/>
      <c r="AAH140"/>
      <c r="AAI140"/>
      <c r="AAJ140"/>
      <c r="AAK140"/>
      <c r="AAL140"/>
      <c r="AAM140"/>
      <c r="AAN140"/>
      <c r="AAO140"/>
      <c r="AAP140"/>
      <c r="AAQ140"/>
      <c r="AAR140"/>
      <c r="AAS140"/>
      <c r="AAT140"/>
      <c r="AAU140"/>
      <c r="AAV140"/>
      <c r="AAW140"/>
      <c r="AAX140"/>
      <c r="AAY140"/>
      <c r="AAZ140"/>
      <c r="ABA140"/>
      <c r="ABB140"/>
      <c r="ABC140"/>
      <c r="ABD140"/>
      <c r="ABE140"/>
      <c r="ABF140"/>
      <c r="ABG140"/>
      <c r="ABH140"/>
      <c r="ABI140"/>
      <c r="ABJ140"/>
      <c r="ABK140"/>
      <c r="ABL140"/>
      <c r="ABM140"/>
      <c r="ABN140"/>
      <c r="ABO140"/>
      <c r="ABP140"/>
      <c r="ABQ140"/>
      <c r="ABR140"/>
      <c r="ABS140"/>
      <c r="ABT140"/>
      <c r="ABU140"/>
      <c r="ABV140"/>
      <c r="ABW140"/>
      <c r="ABX140"/>
      <c r="ABY140"/>
      <c r="ABZ140"/>
      <c r="ACA140"/>
      <c r="ACB140"/>
      <c r="ACC140"/>
      <c r="ACD140"/>
      <c r="ACE140"/>
      <c r="ACF140"/>
      <c r="ACG140"/>
      <c r="ACH140"/>
      <c r="ACI140"/>
      <c r="ACJ140"/>
      <c r="ACK140"/>
      <c r="ACL140"/>
      <c r="ACM140"/>
      <c r="ACN140"/>
      <c r="ACO140"/>
      <c r="ACP140"/>
      <c r="ACQ140"/>
      <c r="ACR140"/>
      <c r="ACS140"/>
      <c r="ACT140"/>
      <c r="ACU140"/>
      <c r="ACV140"/>
      <c r="ACW140"/>
      <c r="ACX140"/>
      <c r="ACY140"/>
      <c r="ACZ140"/>
      <c r="ADA140"/>
      <c r="ADB140"/>
      <c r="ADC140"/>
      <c r="ADD140"/>
      <c r="ADE140"/>
      <c r="ADF140"/>
      <c r="ADG140"/>
      <c r="ADH140"/>
      <c r="ADI140"/>
      <c r="ADJ140"/>
      <c r="ADK140"/>
      <c r="ADL140"/>
      <c r="ADM140"/>
      <c r="ADN140"/>
      <c r="ADO140"/>
      <c r="ADP140"/>
      <c r="ADQ140"/>
      <c r="ADR140"/>
      <c r="ADS140"/>
      <c r="ADT140"/>
      <c r="ADU140"/>
      <c r="ADV140"/>
      <c r="ADW140"/>
      <c r="ADX140"/>
      <c r="ADY140"/>
      <c r="ADZ140"/>
      <c r="AEA140"/>
      <c r="AEB140"/>
      <c r="AEC140"/>
      <c r="AED140"/>
      <c r="AEE140"/>
      <c r="AEF140"/>
      <c r="AEG140"/>
      <c r="AEH140"/>
      <c r="AEI140"/>
      <c r="AEJ140"/>
      <c r="AEK140"/>
      <c r="AEL140"/>
      <c r="AEM140"/>
      <c r="AEN140"/>
      <c r="AEO140"/>
      <c r="AEP140"/>
      <c r="AEQ140"/>
      <c r="AER140"/>
      <c r="AES140"/>
      <c r="AET140"/>
      <c r="AEU140"/>
      <c r="AEV140"/>
      <c r="AEW140"/>
      <c r="AEX140"/>
      <c r="AEY140"/>
      <c r="AEZ140"/>
      <c r="AFA140"/>
      <c r="AFB140"/>
      <c r="AFC140"/>
      <c r="AFD140"/>
      <c r="AFE140"/>
      <c r="AFF140"/>
      <c r="AFG140"/>
      <c r="AFH140"/>
      <c r="AFI140"/>
      <c r="AFJ140"/>
      <c r="AFK140"/>
      <c r="AFL140"/>
      <c r="AFM140"/>
      <c r="AFN140"/>
      <c r="AFO140"/>
      <c r="AFP140"/>
      <c r="AFQ140"/>
      <c r="AFR140"/>
      <c r="AFS140"/>
      <c r="AFT140"/>
      <c r="AFU140"/>
      <c r="AFV140"/>
      <c r="AFW140"/>
      <c r="AFX140"/>
      <c r="AFY140"/>
      <c r="AFZ140"/>
      <c r="AGA140"/>
      <c r="AGB140"/>
      <c r="AGC140"/>
      <c r="AGD140"/>
      <c r="AGE140"/>
      <c r="AGF140"/>
      <c r="AGG140"/>
      <c r="AGH140"/>
      <c r="AGI140"/>
      <c r="AGJ140"/>
      <c r="AGK140"/>
      <c r="AGL140"/>
      <c r="AGM140"/>
      <c r="AGN140"/>
      <c r="AGO140"/>
      <c r="AGP140"/>
      <c r="AGQ140"/>
      <c r="AGR140"/>
      <c r="AGS140"/>
      <c r="AGT140"/>
      <c r="AGU140"/>
      <c r="AGV140"/>
      <c r="AGW140"/>
      <c r="AGX140"/>
      <c r="AGY140"/>
      <c r="AGZ140"/>
      <c r="AHA140"/>
      <c r="AHB140"/>
      <c r="AHC140"/>
      <c r="AHD140"/>
      <c r="AHE140"/>
      <c r="AHF140"/>
      <c r="AHG140"/>
      <c r="AHH140"/>
      <c r="AHI140"/>
      <c r="AHJ140"/>
      <c r="AHK140"/>
      <c r="AHL140"/>
      <c r="AHM140"/>
      <c r="AHN140"/>
      <c r="AHO140"/>
      <c r="AHP140"/>
      <c r="AHQ140"/>
      <c r="AHR140"/>
      <c r="AHS140"/>
      <c r="AHT140"/>
      <c r="AHU140"/>
      <c r="AHV140"/>
      <c r="AHW140"/>
      <c r="AHX140"/>
      <c r="AHY140"/>
      <c r="AHZ140"/>
      <c r="AIA140"/>
      <c r="AIB140"/>
      <c r="AIC140"/>
      <c r="AID140"/>
      <c r="AIE140"/>
      <c r="AIF140"/>
      <c r="AIG140"/>
      <c r="AIH140"/>
      <c r="AII140"/>
      <c r="AIJ140"/>
      <c r="AIK140"/>
      <c r="AIL140"/>
      <c r="AIM140"/>
      <c r="AIN140"/>
      <c r="AIO140"/>
      <c r="AIP140"/>
      <c r="AIQ140"/>
      <c r="AIR140"/>
      <c r="AIS140"/>
      <c r="AIT140"/>
      <c r="AIU140"/>
      <c r="AIV140"/>
      <c r="AIW140"/>
      <c r="AIX140"/>
      <c r="AIY140"/>
      <c r="AIZ140"/>
      <c r="AJA140"/>
      <c r="AJB140"/>
      <c r="AJC140"/>
      <c r="AJD140"/>
      <c r="AJE140"/>
      <c r="AJF140"/>
      <c r="AJG140"/>
      <c r="AJH140"/>
      <c r="AJI140"/>
      <c r="AJJ140"/>
      <c r="AJK140"/>
      <c r="AJL140"/>
      <c r="AJM140"/>
      <c r="AJN140"/>
      <c r="AJO140"/>
      <c r="AJP140"/>
      <c r="AJQ140"/>
      <c r="AJR140"/>
      <c r="AJS140"/>
      <c r="AJT140"/>
      <c r="AJU140"/>
      <c r="AJV140"/>
      <c r="AJW140"/>
      <c r="AJX140"/>
      <c r="AJY140"/>
      <c r="AJZ140"/>
      <c r="AKA140"/>
      <c r="AKB140"/>
      <c r="AKC140"/>
      <c r="AKD140"/>
      <c r="AKE140"/>
      <c r="AKF140"/>
      <c r="AKG140"/>
      <c r="AKH140"/>
      <c r="AKI140"/>
      <c r="AKJ140"/>
      <c r="AKK140"/>
      <c r="AKL140"/>
      <c r="AKM140"/>
      <c r="AKN140"/>
      <c r="AKO140"/>
      <c r="AKP140"/>
      <c r="AKQ140"/>
      <c r="AKR140"/>
      <c r="AKS140"/>
      <c r="AKT140"/>
      <c r="AKU140"/>
      <c r="AKV140"/>
      <c r="AKW140"/>
      <c r="AKX140"/>
      <c r="AKY140"/>
      <c r="AKZ140"/>
      <c r="ALA140"/>
      <c r="ALB140"/>
      <c r="ALC140"/>
      <c r="ALD140"/>
      <c r="ALE140"/>
      <c r="ALF140"/>
      <c r="ALG140"/>
      <c r="ALH140"/>
      <c r="ALI140"/>
      <c r="ALJ140"/>
      <c r="ALK140"/>
      <c r="ALL140"/>
      <c r="ALM140"/>
      <c r="ALN140"/>
      <c r="ALO140"/>
      <c r="ALP140"/>
      <c r="ALQ140"/>
      <c r="ALR140"/>
      <c r="ALS140"/>
      <c r="ALT140"/>
      <c r="ALU140"/>
      <c r="ALV140"/>
      <c r="ALW140"/>
      <c r="ALX140"/>
      <c r="ALY140"/>
      <c r="ALZ140"/>
      <c r="AMA140"/>
      <c r="AMB140"/>
      <c r="AMC140"/>
      <c r="AMD140"/>
      <c r="AME140"/>
      <c r="AMF140"/>
      <c r="AMG140"/>
      <c r="AMH140"/>
      <c r="AMI140"/>
      <c r="AMJ140"/>
      <c r="AMK140"/>
      <c r="AML140"/>
      <c r="AMM140"/>
      <c r="AMN140"/>
      <c r="AMO140"/>
      <c r="AMP140"/>
      <c r="AMQ140"/>
      <c r="AMR140"/>
      <c r="AMS140"/>
      <c r="AMT140"/>
      <c r="AMU140"/>
      <c r="AMV140"/>
      <c r="AMW140"/>
      <c r="AMX140"/>
      <c r="AMY140"/>
      <c r="AMZ140"/>
      <c r="ANA140"/>
      <c r="ANB140"/>
      <c r="ANC140"/>
      <c r="AND140"/>
      <c r="ANE140"/>
      <c r="ANF140"/>
      <c r="ANG140"/>
      <c r="ANH140"/>
      <c r="ANI140"/>
      <c r="ANJ140"/>
      <c r="ANK140"/>
      <c r="ANL140"/>
      <c r="ANM140"/>
      <c r="ANN140"/>
      <c r="ANO140"/>
      <c r="ANP140"/>
      <c r="ANQ140"/>
      <c r="ANR140"/>
      <c r="ANS140"/>
      <c r="ANT140"/>
      <c r="ANU140"/>
      <c r="ANV140"/>
      <c r="ANW140"/>
      <c r="ANX140"/>
      <c r="ANY140"/>
      <c r="ANZ140"/>
      <c r="AOA140"/>
      <c r="AOB140"/>
      <c r="AOC140"/>
      <c r="AOD140"/>
      <c r="AOE140"/>
      <c r="AOF140"/>
      <c r="AOG140"/>
      <c r="AOH140"/>
      <c r="AOI140"/>
      <c r="AOJ140"/>
      <c r="AOK140"/>
      <c r="AOL140"/>
      <c r="AOM140"/>
      <c r="AON140"/>
      <c r="AOO140"/>
      <c r="AOP140"/>
      <c r="AOQ140"/>
      <c r="AOR140"/>
      <c r="AOS140"/>
      <c r="AOT140"/>
      <c r="AOU140"/>
      <c r="AOV140"/>
      <c r="AOW140"/>
      <c r="AOX140"/>
      <c r="AOY140"/>
      <c r="AOZ140"/>
      <c r="APA140"/>
      <c r="APB140"/>
      <c r="APC140"/>
      <c r="APD140"/>
      <c r="APE140"/>
      <c r="APF140"/>
      <c r="APG140"/>
      <c r="APH140"/>
      <c r="API140"/>
      <c r="APJ140"/>
      <c r="APK140"/>
      <c r="APL140"/>
      <c r="APM140"/>
      <c r="APN140"/>
      <c r="APO140"/>
      <c r="APP140"/>
      <c r="APQ140"/>
      <c r="APR140"/>
      <c r="APS140"/>
      <c r="APT140"/>
      <c r="APU140"/>
      <c r="APV140"/>
      <c r="APW140"/>
      <c r="APX140"/>
      <c r="APY140"/>
      <c r="APZ140"/>
      <c r="AQA140"/>
      <c r="AQB140"/>
      <c r="AQC140"/>
      <c r="AQD140"/>
      <c r="AQE140"/>
      <c r="AQF140"/>
      <c r="AQG140"/>
      <c r="AQH140"/>
      <c r="AQI140"/>
      <c r="AQJ140"/>
      <c r="AQK140"/>
      <c r="AQL140"/>
      <c r="AQM140"/>
      <c r="AQN140"/>
      <c r="AQO140"/>
      <c r="AQP140"/>
      <c r="AQQ140"/>
      <c r="AQR140"/>
      <c r="AQS140"/>
      <c r="AQT140"/>
      <c r="AQU140"/>
      <c r="AQV140"/>
      <c r="AQW140"/>
      <c r="AQX140"/>
      <c r="AQY140"/>
      <c r="AQZ140"/>
      <c r="ARA140"/>
      <c r="ARB140"/>
      <c r="ARC140"/>
      <c r="ARD140"/>
      <c r="ARE140"/>
      <c r="ARF140"/>
      <c r="ARG140"/>
      <c r="ARH140"/>
      <c r="ARI140"/>
      <c r="ARJ140"/>
      <c r="ARK140"/>
      <c r="ARL140"/>
      <c r="ARM140"/>
      <c r="ARN140"/>
      <c r="ARO140"/>
      <c r="ARP140"/>
      <c r="ARQ140"/>
      <c r="ARR140"/>
      <c r="ARS140"/>
      <c r="ART140"/>
      <c r="ARU140"/>
      <c r="ARV140"/>
      <c r="ARW140"/>
      <c r="ARX140"/>
      <c r="ARY140"/>
      <c r="ARZ140"/>
      <c r="ASA140"/>
      <c r="ASB140"/>
      <c r="ASC140"/>
      <c r="ASD140"/>
      <c r="ASE140"/>
      <c r="ASF140"/>
      <c r="ASG140"/>
      <c r="ASH140"/>
      <c r="ASI140"/>
      <c r="ASJ140"/>
      <c r="ASK140"/>
      <c r="ASL140"/>
      <c r="ASM140"/>
      <c r="ASN140"/>
      <c r="ASO140"/>
      <c r="ASP140"/>
      <c r="ASQ140"/>
      <c r="ASR140"/>
      <c r="ASS140"/>
      <c r="AST140"/>
      <c r="ASU140"/>
      <c r="ASV140"/>
      <c r="ASW140"/>
      <c r="ASX140"/>
      <c r="ASY140"/>
      <c r="ASZ140"/>
      <c r="ATA140"/>
      <c r="ATB140"/>
      <c r="ATC140"/>
      <c r="ATD140"/>
      <c r="ATE140"/>
      <c r="ATF140"/>
      <c r="ATG140"/>
      <c r="ATH140"/>
      <c r="ATI140"/>
      <c r="ATJ140"/>
      <c r="ATK140"/>
      <c r="ATL140"/>
      <c r="ATM140"/>
      <c r="ATN140"/>
      <c r="ATO140"/>
      <c r="ATP140"/>
      <c r="ATQ140"/>
      <c r="ATR140"/>
      <c r="ATS140"/>
      <c r="ATT140"/>
      <c r="ATU140"/>
      <c r="ATV140"/>
      <c r="ATW140"/>
      <c r="ATX140"/>
      <c r="ATY140"/>
      <c r="ATZ140"/>
      <c r="AUA140"/>
      <c r="AUB140"/>
      <c r="AUC140"/>
      <c r="AUD140"/>
      <c r="AUE140"/>
      <c r="AUF140"/>
      <c r="AUG140"/>
      <c r="AUH140"/>
      <c r="AUI140"/>
      <c r="AUJ140"/>
      <c r="AUK140"/>
      <c r="AUL140"/>
      <c r="AUM140"/>
      <c r="AUN140"/>
      <c r="AUO140"/>
      <c r="AUP140"/>
      <c r="AUQ140"/>
      <c r="AUR140"/>
      <c r="AUS140"/>
      <c r="AUT140"/>
      <c r="AUU140"/>
      <c r="AUV140"/>
      <c r="AUW140"/>
      <c r="AUX140"/>
      <c r="AUY140"/>
      <c r="AUZ140"/>
      <c r="AVA140"/>
      <c r="AVB140"/>
      <c r="AVC140"/>
      <c r="AVD140"/>
      <c r="AVE140"/>
      <c r="AVF140"/>
      <c r="AVG140"/>
      <c r="AVH140"/>
      <c r="AVI140"/>
      <c r="AVJ140"/>
      <c r="AVK140"/>
      <c r="AVL140"/>
      <c r="AVM140"/>
      <c r="AVN140"/>
      <c r="AVO140"/>
      <c r="AVP140"/>
      <c r="AVQ140"/>
      <c r="AVR140"/>
      <c r="AVS140"/>
      <c r="AVT140"/>
      <c r="AVU140"/>
      <c r="AVV140"/>
      <c r="AVW140"/>
      <c r="AVX140"/>
      <c r="AVY140"/>
      <c r="AVZ140"/>
      <c r="AWA140"/>
      <c r="AWB140"/>
      <c r="AWC140"/>
      <c r="AWD140"/>
      <c r="AWE140"/>
      <c r="AWF140"/>
      <c r="AWG140"/>
      <c r="AWH140"/>
      <c r="AWI140"/>
      <c r="AWJ140"/>
      <c r="AWK140"/>
      <c r="AWL140"/>
      <c r="AWM140"/>
      <c r="AWN140"/>
      <c r="AWO140"/>
      <c r="AWP140"/>
      <c r="AWQ140"/>
      <c r="AWR140"/>
      <c r="AWS140"/>
      <c r="AWT140"/>
      <c r="AWU140"/>
      <c r="AWV140"/>
      <c r="AWW140"/>
      <c r="AWX140"/>
      <c r="AWY140"/>
      <c r="AWZ140"/>
      <c r="AXA140"/>
      <c r="AXB140"/>
      <c r="AXC140"/>
      <c r="AXD140"/>
      <c r="AXE140"/>
      <c r="AXF140"/>
      <c r="AXG140"/>
      <c r="AXH140"/>
      <c r="AXI140"/>
      <c r="AXJ140"/>
      <c r="AXK140"/>
      <c r="AXL140"/>
      <c r="AXM140"/>
      <c r="AXN140"/>
      <c r="AXO140"/>
      <c r="AXP140"/>
      <c r="AXQ140"/>
      <c r="AXR140"/>
      <c r="AXS140"/>
      <c r="AXT140"/>
      <c r="AXU140"/>
      <c r="AXV140"/>
      <c r="AXW140"/>
      <c r="AXX140"/>
      <c r="AXY140"/>
      <c r="AXZ140"/>
      <c r="AYA140"/>
      <c r="AYB140"/>
      <c r="AYC140"/>
      <c r="AYD140"/>
      <c r="AYE140"/>
      <c r="AYF140"/>
      <c r="AYG140"/>
      <c r="AYH140"/>
      <c r="AYI140"/>
      <c r="AYJ140"/>
      <c r="AYK140"/>
      <c r="AYL140"/>
      <c r="AYM140"/>
      <c r="AYN140"/>
      <c r="AYO140"/>
      <c r="AYP140"/>
      <c r="AYQ140"/>
      <c r="AYR140"/>
      <c r="AYS140"/>
      <c r="AYT140"/>
      <c r="AYU140"/>
      <c r="AYV140"/>
      <c r="AYW140"/>
      <c r="AYX140"/>
      <c r="AYY140"/>
      <c r="AYZ140"/>
      <c r="AZA140"/>
      <c r="AZB140"/>
      <c r="AZC140"/>
      <c r="AZD140"/>
      <c r="AZE140"/>
      <c r="AZF140"/>
      <c r="AZG140"/>
      <c r="AZH140"/>
      <c r="AZI140"/>
      <c r="AZJ140"/>
      <c r="AZK140"/>
      <c r="AZL140"/>
      <c r="AZM140"/>
      <c r="AZN140"/>
      <c r="AZO140"/>
      <c r="AZP140"/>
      <c r="AZQ140"/>
      <c r="AZR140"/>
      <c r="AZS140"/>
      <c r="AZT140"/>
      <c r="AZU140"/>
      <c r="AZV140"/>
      <c r="AZW140"/>
      <c r="AZX140"/>
      <c r="AZY140"/>
      <c r="AZZ140"/>
      <c r="BAA140"/>
      <c r="BAB140"/>
      <c r="BAC140"/>
      <c r="BAD140"/>
      <c r="BAE140"/>
      <c r="BAF140"/>
      <c r="BAG140"/>
      <c r="BAH140"/>
      <c r="BAI140"/>
      <c r="BAJ140"/>
      <c r="BAK140"/>
      <c r="BAL140"/>
      <c r="BAM140"/>
      <c r="BAN140"/>
      <c r="BAO140"/>
      <c r="BAP140"/>
      <c r="BAQ140"/>
      <c r="BAR140"/>
      <c r="BAS140"/>
      <c r="BAT140"/>
      <c r="BAU140"/>
      <c r="BAV140"/>
      <c r="BAW140"/>
      <c r="BAX140"/>
      <c r="BAY140"/>
      <c r="BAZ140"/>
      <c r="BBA140"/>
      <c r="BBB140"/>
      <c r="BBC140"/>
      <c r="BBD140"/>
      <c r="BBE140"/>
      <c r="BBF140"/>
      <c r="BBG140"/>
      <c r="BBH140"/>
      <c r="BBI140"/>
      <c r="BBJ140"/>
      <c r="BBK140"/>
      <c r="BBL140"/>
      <c r="BBM140"/>
      <c r="BBN140"/>
      <c r="BBO140"/>
      <c r="BBP140"/>
      <c r="BBQ140"/>
      <c r="BBR140"/>
      <c r="BBS140"/>
      <c r="BBT140"/>
      <c r="BBU140"/>
      <c r="BBV140"/>
      <c r="BBW140"/>
      <c r="BBX140"/>
      <c r="BBY140"/>
      <c r="BBZ140"/>
      <c r="BCA140"/>
      <c r="BCB140"/>
      <c r="BCC140"/>
      <c r="BCD140"/>
      <c r="BCE140"/>
      <c r="BCF140"/>
      <c r="BCG140"/>
      <c r="BCH140"/>
      <c r="BCI140"/>
      <c r="BCJ140"/>
      <c r="BCK140"/>
      <c r="BCL140"/>
      <c r="BCM140"/>
      <c r="BCN140"/>
      <c r="BCO140"/>
      <c r="BCP140"/>
      <c r="BCQ140"/>
      <c r="BCR140"/>
      <c r="BCS140"/>
      <c r="BCT140"/>
      <c r="BCU140"/>
      <c r="BCV140"/>
      <c r="BCW140"/>
      <c r="BCX140"/>
      <c r="BCY140"/>
      <c r="BCZ140"/>
      <c r="BDA140"/>
      <c r="BDB140"/>
      <c r="BDC140"/>
      <c r="BDD140"/>
      <c r="BDE140"/>
      <c r="BDF140"/>
      <c r="BDG140"/>
      <c r="BDH140"/>
      <c r="BDI140"/>
      <c r="BDJ140"/>
      <c r="BDK140"/>
      <c r="BDL140"/>
      <c r="BDM140"/>
      <c r="BDN140"/>
      <c r="BDO140"/>
      <c r="BDP140"/>
      <c r="BDQ140"/>
      <c r="BDR140"/>
      <c r="BDS140"/>
      <c r="BDT140"/>
      <c r="BDU140"/>
      <c r="BDV140"/>
      <c r="BDW140"/>
      <c r="BDX140"/>
      <c r="BDY140"/>
      <c r="BDZ140"/>
      <c r="BEA140"/>
      <c r="BEB140"/>
      <c r="BEC140"/>
      <c r="BED140"/>
      <c r="BEE140"/>
      <c r="BEF140"/>
      <c r="BEG140"/>
      <c r="BEH140"/>
      <c r="BEI140"/>
      <c r="BEJ140"/>
      <c r="BEK140"/>
      <c r="BEL140"/>
      <c r="BEM140"/>
      <c r="BEN140"/>
      <c r="BEO140"/>
      <c r="BEP140"/>
      <c r="BEQ140"/>
      <c r="BER140"/>
      <c r="BES140"/>
      <c r="BET140"/>
      <c r="BEU140"/>
      <c r="BEV140"/>
      <c r="BEW140"/>
      <c r="BEX140"/>
      <c r="BEY140"/>
      <c r="BEZ140"/>
      <c r="BFA140"/>
      <c r="BFB140"/>
      <c r="BFC140"/>
      <c r="BFD140"/>
      <c r="BFE140"/>
      <c r="BFF140"/>
      <c r="BFG140"/>
      <c r="BFH140"/>
      <c r="BFI140"/>
      <c r="BFJ140"/>
      <c r="BFK140"/>
      <c r="BFL140"/>
      <c r="BFM140"/>
      <c r="BFN140"/>
      <c r="BFO140"/>
      <c r="BFP140"/>
      <c r="BFQ140"/>
      <c r="BFR140"/>
      <c r="BFS140"/>
      <c r="BFT140"/>
      <c r="BFU140"/>
      <c r="BFV140"/>
      <c r="BFW140"/>
      <c r="BFX140"/>
      <c r="BFY140"/>
      <c r="BFZ140"/>
      <c r="BGA140"/>
      <c r="BGB140"/>
      <c r="BGC140"/>
      <c r="BGD140"/>
      <c r="BGE140"/>
      <c r="BGF140"/>
      <c r="BGG140"/>
      <c r="BGH140"/>
      <c r="BGI140"/>
      <c r="BGJ140"/>
      <c r="BGK140"/>
      <c r="BGL140"/>
      <c r="BGM140"/>
      <c r="BGN140"/>
      <c r="BGO140"/>
      <c r="BGP140"/>
      <c r="BGQ140"/>
      <c r="BGR140"/>
      <c r="BGS140"/>
      <c r="BGT140"/>
      <c r="BGU140"/>
      <c r="BGV140"/>
      <c r="BGW140"/>
      <c r="BGX140"/>
      <c r="BGY140"/>
      <c r="BGZ140"/>
      <c r="BHA140"/>
      <c r="BHB140"/>
      <c r="BHC140"/>
      <c r="BHD140"/>
      <c r="BHE140"/>
      <c r="BHF140"/>
      <c r="BHG140"/>
      <c r="BHH140"/>
      <c r="BHI140"/>
      <c r="BHJ140"/>
      <c r="BHK140"/>
      <c r="BHL140"/>
      <c r="BHM140"/>
      <c r="BHN140"/>
      <c r="BHO140"/>
      <c r="BHP140"/>
      <c r="BHQ140"/>
      <c r="BHR140"/>
      <c r="BHS140"/>
      <c r="BHT140"/>
      <c r="BHU140"/>
      <c r="BHV140"/>
      <c r="BHW140"/>
      <c r="BHX140"/>
      <c r="BHY140"/>
      <c r="BHZ140"/>
      <c r="BIA140"/>
      <c r="BIB140"/>
      <c r="BIC140"/>
      <c r="BID140"/>
      <c r="BIE140"/>
      <c r="BIF140"/>
      <c r="BIG140"/>
      <c r="BIH140"/>
      <c r="BII140"/>
      <c r="BIJ140"/>
      <c r="BIK140"/>
      <c r="BIL140"/>
      <c r="BIM140"/>
      <c r="BIN140"/>
      <c r="BIO140"/>
      <c r="BIP140"/>
      <c r="BIQ140"/>
      <c r="BIR140"/>
      <c r="BIS140"/>
      <c r="BIT140"/>
      <c r="BIU140"/>
      <c r="BIV140"/>
      <c r="BIW140"/>
      <c r="BIX140"/>
      <c r="BIY140"/>
      <c r="BIZ140"/>
      <c r="BJA140"/>
      <c r="BJB140"/>
      <c r="BJC140"/>
      <c r="BJD140"/>
      <c r="BJE140"/>
      <c r="BJF140"/>
      <c r="BJG140"/>
      <c r="BJH140"/>
      <c r="BJI140"/>
      <c r="BJJ140"/>
      <c r="BJK140"/>
      <c r="BJL140"/>
      <c r="BJM140"/>
      <c r="BJN140"/>
      <c r="BJO140"/>
      <c r="BJP140"/>
      <c r="BJQ140"/>
      <c r="BJR140"/>
      <c r="BJS140"/>
      <c r="BJT140"/>
      <c r="BJU140"/>
      <c r="BJV140"/>
      <c r="BJW140"/>
      <c r="BJX140"/>
      <c r="BJY140"/>
      <c r="BJZ140"/>
      <c r="BKA140"/>
      <c r="BKB140"/>
      <c r="BKC140"/>
      <c r="BKD140"/>
      <c r="BKE140"/>
      <c r="BKF140"/>
      <c r="BKG140"/>
      <c r="BKH140"/>
      <c r="BKI140"/>
      <c r="BKJ140"/>
      <c r="BKK140"/>
      <c r="BKL140"/>
      <c r="BKM140"/>
      <c r="BKN140"/>
      <c r="BKO140"/>
      <c r="BKP140"/>
      <c r="BKQ140"/>
      <c r="BKR140"/>
      <c r="BKS140"/>
      <c r="BKT140"/>
      <c r="BKU140"/>
      <c r="BKV140"/>
      <c r="BKW140"/>
      <c r="BKX140"/>
      <c r="BKY140"/>
      <c r="BKZ140"/>
      <c r="BLA140"/>
      <c r="BLB140"/>
      <c r="BLC140"/>
      <c r="BLD140"/>
      <c r="BLE140"/>
      <c r="BLF140"/>
      <c r="BLG140"/>
      <c r="BLH140"/>
      <c r="BLI140"/>
      <c r="BLJ140"/>
      <c r="BLK140"/>
      <c r="BLL140"/>
      <c r="BLM140"/>
      <c r="BLN140"/>
      <c r="BLO140"/>
      <c r="BLP140"/>
      <c r="BLQ140"/>
      <c r="BLR140"/>
      <c r="BLS140"/>
      <c r="BLT140"/>
      <c r="BLU140"/>
      <c r="BLV140"/>
      <c r="BLW140"/>
      <c r="BLX140"/>
      <c r="BLY140"/>
      <c r="BLZ140"/>
      <c r="BMA140"/>
      <c r="BMB140"/>
      <c r="BMC140"/>
      <c r="BMD140"/>
      <c r="BME140"/>
      <c r="BMF140"/>
      <c r="BMG140"/>
      <c r="BMH140"/>
      <c r="BMI140"/>
      <c r="BMJ140"/>
      <c r="BMK140"/>
      <c r="BML140"/>
      <c r="BMM140"/>
      <c r="BMN140"/>
      <c r="BMO140"/>
      <c r="BMP140"/>
      <c r="BMQ140"/>
      <c r="BMR140"/>
      <c r="BMS140"/>
      <c r="BMT140"/>
      <c r="BMU140"/>
      <c r="BMV140"/>
      <c r="BMW140"/>
      <c r="BMX140"/>
      <c r="BMY140"/>
      <c r="BMZ140"/>
      <c r="BNA140"/>
      <c r="BNB140"/>
      <c r="BNC140"/>
      <c r="BND140"/>
      <c r="BNE140"/>
      <c r="BNF140"/>
      <c r="BNG140"/>
      <c r="BNH140"/>
      <c r="BNI140"/>
      <c r="BNJ140"/>
      <c r="BNK140"/>
      <c r="BNL140"/>
      <c r="BNM140"/>
      <c r="BNN140"/>
      <c r="BNO140"/>
      <c r="BNP140"/>
      <c r="BNQ140"/>
      <c r="BNR140"/>
      <c r="BNS140"/>
      <c r="BNT140"/>
      <c r="BNU140"/>
      <c r="BNV140"/>
      <c r="BNW140"/>
      <c r="BNX140"/>
      <c r="BNY140"/>
      <c r="BNZ140"/>
      <c r="BOA140"/>
      <c r="BOB140"/>
      <c r="BOC140"/>
      <c r="BOD140"/>
      <c r="BOE140"/>
      <c r="BOF140"/>
      <c r="BOG140"/>
      <c r="BOH140"/>
      <c r="BOI140"/>
      <c r="BOJ140"/>
      <c r="BOK140"/>
      <c r="BOL140"/>
      <c r="BOM140"/>
      <c r="BON140"/>
      <c r="BOO140"/>
      <c r="BOP140"/>
      <c r="BOQ140"/>
      <c r="BOR140"/>
      <c r="BOS140"/>
      <c r="BOT140"/>
      <c r="BOU140"/>
      <c r="BOV140"/>
      <c r="BOW140"/>
      <c r="BOX140"/>
      <c r="BOY140"/>
      <c r="BOZ140"/>
      <c r="BPA140"/>
      <c r="BPB140"/>
      <c r="BPC140"/>
      <c r="BPD140"/>
      <c r="BPE140"/>
      <c r="BPF140"/>
      <c r="BPG140"/>
      <c r="BPH140"/>
      <c r="BPI140"/>
      <c r="BPJ140"/>
      <c r="BPK140"/>
      <c r="BPL140"/>
      <c r="BPM140"/>
      <c r="BPN140"/>
      <c r="BPO140"/>
      <c r="BPP140"/>
      <c r="BPQ140"/>
      <c r="BPR140"/>
      <c r="BPS140"/>
      <c r="BPT140"/>
      <c r="BPU140"/>
      <c r="BPV140"/>
      <c r="BPW140"/>
      <c r="BPX140"/>
      <c r="BPY140"/>
      <c r="BPZ140"/>
      <c r="BQA140"/>
      <c r="BQB140"/>
      <c r="BQC140"/>
      <c r="BQD140"/>
      <c r="BQE140"/>
      <c r="BQF140"/>
      <c r="BQG140"/>
      <c r="BQH140"/>
      <c r="BQI140"/>
      <c r="BQJ140"/>
      <c r="BQK140"/>
      <c r="BQL140"/>
      <c r="BQM140"/>
      <c r="BQN140"/>
      <c r="BQO140"/>
      <c r="BQP140"/>
      <c r="BQQ140"/>
      <c r="BQR140"/>
      <c r="BQS140"/>
      <c r="BQT140"/>
      <c r="BQU140"/>
      <c r="BQV140"/>
      <c r="BQW140"/>
      <c r="BQX140"/>
      <c r="BQY140"/>
      <c r="BQZ140"/>
      <c r="BRA140"/>
      <c r="BRB140"/>
      <c r="BRC140"/>
      <c r="BRD140"/>
      <c r="BRE140"/>
      <c r="BRF140"/>
      <c r="BRG140"/>
      <c r="BRH140"/>
      <c r="BRI140"/>
      <c r="BRJ140"/>
      <c r="BRK140"/>
      <c r="BRL140"/>
      <c r="BRM140"/>
      <c r="BRN140"/>
      <c r="BRO140"/>
      <c r="BRP140"/>
      <c r="BRQ140"/>
      <c r="BRR140"/>
      <c r="BRS140"/>
      <c r="BRT140"/>
      <c r="BRU140"/>
      <c r="BRV140"/>
      <c r="BRW140"/>
      <c r="BRX140"/>
      <c r="BRY140"/>
      <c r="BRZ140"/>
      <c r="BSA140"/>
      <c r="BSB140"/>
      <c r="BSC140"/>
      <c r="BSD140"/>
      <c r="BSE140"/>
      <c r="BSF140"/>
      <c r="BSG140"/>
      <c r="BSH140"/>
      <c r="BSI140"/>
      <c r="BSJ140"/>
      <c r="BSK140"/>
      <c r="BSL140"/>
      <c r="BSM140"/>
      <c r="BSN140"/>
      <c r="BSO140"/>
      <c r="BSP140"/>
      <c r="BSQ140"/>
      <c r="BSR140"/>
      <c r="BSS140"/>
      <c r="BST140"/>
      <c r="BSU140"/>
      <c r="BSV140"/>
      <c r="BSW140"/>
      <c r="BSX140"/>
      <c r="BSY140"/>
      <c r="BSZ140"/>
      <c r="BTA140"/>
      <c r="BTB140"/>
      <c r="BTC140"/>
      <c r="BTD140"/>
      <c r="BTE140"/>
      <c r="BTF140"/>
      <c r="BTG140"/>
      <c r="BTH140"/>
      <c r="BTI140"/>
      <c r="BTJ140"/>
      <c r="BTK140"/>
      <c r="BTL140"/>
      <c r="BTM140"/>
      <c r="BTN140"/>
      <c r="BTO140"/>
      <c r="BTP140"/>
      <c r="BTQ140"/>
      <c r="BTR140"/>
      <c r="BTS140"/>
      <c r="BTT140"/>
      <c r="BTU140"/>
      <c r="BTV140"/>
      <c r="BTW140"/>
      <c r="BTX140"/>
      <c r="BTY140"/>
      <c r="BTZ140"/>
      <c r="BUA140"/>
      <c r="BUB140"/>
      <c r="BUC140"/>
      <c r="BUD140"/>
      <c r="BUE140"/>
      <c r="BUF140"/>
      <c r="BUG140"/>
      <c r="BUH140"/>
      <c r="BUI140"/>
      <c r="BUJ140"/>
      <c r="BUK140"/>
      <c r="BUL140"/>
      <c r="BUM140"/>
      <c r="BUN140"/>
      <c r="BUO140"/>
      <c r="BUP140"/>
      <c r="BUQ140"/>
      <c r="BUR140"/>
      <c r="BUS140"/>
      <c r="BUT140"/>
      <c r="BUU140"/>
      <c r="BUV140"/>
      <c r="BUW140"/>
      <c r="BUX140"/>
      <c r="BUY140"/>
      <c r="BUZ140"/>
      <c r="BVA140"/>
      <c r="BVB140"/>
      <c r="BVC140"/>
      <c r="BVD140"/>
      <c r="BVE140"/>
      <c r="BVF140"/>
      <c r="BVG140"/>
      <c r="BVH140"/>
      <c r="BVI140"/>
      <c r="BVJ140"/>
      <c r="BVK140"/>
      <c r="BVL140"/>
      <c r="BVM140"/>
      <c r="BVN140"/>
      <c r="BVO140"/>
      <c r="BVP140"/>
      <c r="BVQ140"/>
      <c r="BVR140"/>
      <c r="BVS140"/>
      <c r="BVT140"/>
      <c r="BVU140"/>
      <c r="BVV140"/>
      <c r="BVW140"/>
      <c r="BVX140"/>
      <c r="BVY140"/>
      <c r="BVZ140"/>
      <c r="BWA140"/>
      <c r="BWB140"/>
      <c r="BWC140"/>
      <c r="BWD140"/>
      <c r="BWE140"/>
      <c r="BWF140"/>
      <c r="BWG140"/>
      <c r="BWH140"/>
      <c r="BWI140"/>
      <c r="BWJ140"/>
      <c r="BWK140"/>
      <c r="BWL140"/>
      <c r="BWM140"/>
      <c r="BWN140"/>
      <c r="BWO140"/>
      <c r="BWP140"/>
      <c r="BWQ140"/>
      <c r="BWR140"/>
      <c r="BWS140"/>
      <c r="BWT140"/>
      <c r="BWU140"/>
      <c r="BWV140"/>
      <c r="BWW140"/>
      <c r="BWX140"/>
      <c r="BWY140"/>
      <c r="BWZ140"/>
      <c r="BXA140"/>
      <c r="BXB140"/>
      <c r="BXC140"/>
      <c r="BXD140"/>
      <c r="BXE140"/>
      <c r="BXF140"/>
      <c r="BXG140"/>
      <c r="BXH140"/>
      <c r="BXI140"/>
      <c r="BXJ140"/>
      <c r="BXK140"/>
      <c r="BXL140"/>
      <c r="BXM140"/>
      <c r="BXN140"/>
      <c r="BXO140"/>
      <c r="BXP140"/>
      <c r="BXQ140"/>
      <c r="BXR140"/>
      <c r="BXS140"/>
      <c r="BXT140"/>
      <c r="BXU140"/>
      <c r="BXV140"/>
      <c r="BXW140"/>
      <c r="BXX140"/>
      <c r="BXY140"/>
      <c r="BXZ140"/>
      <c r="BYA140"/>
      <c r="BYB140"/>
      <c r="BYC140"/>
      <c r="BYD140"/>
      <c r="BYE140"/>
      <c r="BYF140"/>
      <c r="BYG140"/>
      <c r="BYH140"/>
      <c r="BYI140"/>
      <c r="BYJ140"/>
      <c r="BYK140"/>
      <c r="BYL140"/>
      <c r="BYM140"/>
      <c r="BYN140"/>
      <c r="BYO140"/>
      <c r="BYP140"/>
      <c r="BYQ140"/>
      <c r="BYR140"/>
      <c r="BYS140"/>
      <c r="BYT140"/>
      <c r="BYU140"/>
      <c r="BYV140"/>
      <c r="BYW140"/>
      <c r="BYX140"/>
      <c r="BYY140"/>
      <c r="BYZ140"/>
      <c r="BZA140"/>
      <c r="BZB140"/>
      <c r="BZC140"/>
      <c r="BZD140"/>
      <c r="BZE140"/>
      <c r="BZF140"/>
      <c r="BZG140"/>
      <c r="BZH140"/>
      <c r="BZI140"/>
      <c r="BZJ140"/>
      <c r="BZK140"/>
      <c r="BZL140"/>
      <c r="BZM140"/>
      <c r="BZN140"/>
      <c r="BZO140"/>
      <c r="BZP140"/>
      <c r="BZQ140"/>
      <c r="BZR140"/>
      <c r="BZS140"/>
      <c r="BZT140"/>
      <c r="BZU140"/>
      <c r="BZV140"/>
      <c r="BZW140"/>
      <c r="BZX140"/>
      <c r="BZY140"/>
      <c r="BZZ140"/>
      <c r="CAA140"/>
      <c r="CAB140"/>
      <c r="CAC140"/>
      <c r="CAD140"/>
      <c r="CAE140"/>
      <c r="CAF140"/>
      <c r="CAG140"/>
      <c r="CAH140"/>
      <c r="CAI140"/>
      <c r="CAJ140"/>
      <c r="CAK140"/>
      <c r="CAL140"/>
      <c r="CAM140"/>
      <c r="CAN140"/>
      <c r="CAO140"/>
      <c r="CAP140"/>
      <c r="CAQ140"/>
      <c r="CAR140"/>
      <c r="CAS140"/>
      <c r="CAT140"/>
      <c r="CAU140"/>
      <c r="CAV140"/>
      <c r="CAW140"/>
      <c r="CAX140"/>
      <c r="CAY140"/>
      <c r="CAZ140"/>
      <c r="CBA140"/>
      <c r="CBB140"/>
      <c r="CBC140"/>
      <c r="CBD140"/>
      <c r="CBE140"/>
      <c r="CBF140"/>
      <c r="CBG140"/>
      <c r="CBH140"/>
      <c r="CBI140"/>
      <c r="CBJ140"/>
      <c r="CBK140"/>
      <c r="CBL140"/>
      <c r="CBM140"/>
      <c r="CBN140"/>
      <c r="CBO140"/>
      <c r="CBP140"/>
      <c r="CBQ140"/>
      <c r="CBR140"/>
      <c r="CBS140"/>
      <c r="CBT140"/>
      <c r="CBU140"/>
      <c r="CBV140"/>
      <c r="CBW140"/>
      <c r="CBX140"/>
      <c r="CBY140"/>
      <c r="CBZ140"/>
      <c r="CCA140"/>
      <c r="CCB140"/>
      <c r="CCC140"/>
      <c r="CCD140"/>
      <c r="CCE140"/>
      <c r="CCF140"/>
      <c r="CCG140"/>
      <c r="CCH140"/>
      <c r="CCI140"/>
      <c r="CCJ140"/>
      <c r="CCK140"/>
      <c r="CCL140"/>
      <c r="CCM140"/>
      <c r="CCN140"/>
      <c r="CCO140"/>
      <c r="CCP140"/>
      <c r="CCQ140"/>
      <c r="CCR140"/>
      <c r="CCS140"/>
      <c r="CCT140"/>
      <c r="CCU140"/>
      <c r="CCV140"/>
      <c r="CCW140"/>
      <c r="CCX140"/>
      <c r="CCY140"/>
      <c r="CCZ140"/>
      <c r="CDA140"/>
      <c r="CDB140"/>
      <c r="CDC140"/>
      <c r="CDD140"/>
      <c r="CDE140"/>
      <c r="CDF140"/>
      <c r="CDG140"/>
      <c r="CDH140"/>
      <c r="CDI140"/>
      <c r="CDJ140"/>
      <c r="CDK140"/>
      <c r="CDL140"/>
      <c r="CDM140"/>
      <c r="CDN140"/>
      <c r="CDO140"/>
      <c r="CDP140"/>
      <c r="CDQ140"/>
      <c r="CDR140"/>
      <c r="CDS140"/>
      <c r="CDT140"/>
      <c r="CDU140"/>
      <c r="CDV140"/>
      <c r="CDW140"/>
      <c r="CDX140"/>
      <c r="CDY140"/>
      <c r="CDZ140"/>
      <c r="CEA140"/>
      <c r="CEB140"/>
      <c r="CEC140"/>
      <c r="CED140"/>
      <c r="CEE140"/>
      <c r="CEF140"/>
      <c r="CEG140"/>
      <c r="CEH140"/>
      <c r="CEI140"/>
      <c r="CEJ140"/>
      <c r="CEK140"/>
      <c r="CEL140"/>
      <c r="CEM140"/>
      <c r="CEN140"/>
      <c r="CEO140"/>
      <c r="CEP140"/>
      <c r="CEQ140"/>
      <c r="CER140"/>
      <c r="CES140"/>
      <c r="CET140"/>
      <c r="CEU140"/>
      <c r="CEV140"/>
      <c r="CEW140"/>
      <c r="CEX140"/>
      <c r="CEY140"/>
      <c r="CEZ140"/>
      <c r="CFA140"/>
      <c r="CFB140"/>
      <c r="CFC140"/>
      <c r="CFD140"/>
      <c r="CFE140"/>
      <c r="CFF140"/>
      <c r="CFG140"/>
      <c r="CFH140"/>
      <c r="CFI140"/>
      <c r="CFJ140"/>
      <c r="CFK140"/>
      <c r="CFL140"/>
      <c r="CFM140"/>
      <c r="CFN140"/>
      <c r="CFO140"/>
      <c r="CFP140"/>
      <c r="CFQ140"/>
      <c r="CFR140"/>
      <c r="CFS140"/>
      <c r="CFT140"/>
      <c r="CFU140"/>
      <c r="CFV140"/>
      <c r="CFW140"/>
      <c r="CFX140"/>
      <c r="CFY140"/>
      <c r="CFZ140"/>
      <c r="CGA140"/>
      <c r="CGB140"/>
      <c r="CGC140"/>
      <c r="CGD140"/>
      <c r="CGE140"/>
      <c r="CGF140"/>
      <c r="CGG140"/>
      <c r="CGH140"/>
      <c r="CGI140"/>
      <c r="CGJ140"/>
      <c r="CGK140"/>
      <c r="CGL140"/>
      <c r="CGM140"/>
      <c r="CGN140"/>
      <c r="CGO140"/>
      <c r="CGP140"/>
      <c r="CGQ140"/>
      <c r="CGR140"/>
      <c r="CGS140"/>
      <c r="CGT140"/>
      <c r="CGU140"/>
      <c r="CGV140"/>
      <c r="CGW140"/>
      <c r="CGX140"/>
      <c r="CGY140"/>
      <c r="CGZ140"/>
      <c r="CHA140"/>
      <c r="CHB140"/>
      <c r="CHC140"/>
      <c r="CHD140"/>
      <c r="CHE140"/>
      <c r="CHF140"/>
      <c r="CHG140"/>
      <c r="CHH140"/>
      <c r="CHI140"/>
      <c r="CHJ140"/>
      <c r="CHK140"/>
      <c r="CHL140"/>
      <c r="CHM140"/>
      <c r="CHN140"/>
      <c r="CHO140"/>
      <c r="CHP140"/>
      <c r="CHQ140"/>
      <c r="CHR140"/>
      <c r="CHS140"/>
      <c r="CHT140"/>
      <c r="CHU140"/>
      <c r="CHV140"/>
      <c r="CHW140"/>
      <c r="CHX140"/>
      <c r="CHY140"/>
      <c r="CHZ140"/>
      <c r="CIA140"/>
      <c r="CIB140"/>
      <c r="CIC140"/>
      <c r="CID140"/>
      <c r="CIE140"/>
      <c r="CIF140"/>
      <c r="CIG140"/>
      <c r="CIH140"/>
      <c r="CII140"/>
      <c r="CIJ140"/>
      <c r="CIK140"/>
      <c r="CIL140"/>
      <c r="CIM140"/>
      <c r="CIN140"/>
      <c r="CIO140"/>
      <c r="CIP140"/>
      <c r="CIQ140"/>
      <c r="CIR140"/>
      <c r="CIS140"/>
      <c r="CIT140"/>
      <c r="CIU140"/>
      <c r="CIV140"/>
      <c r="CIW140"/>
      <c r="CIX140"/>
      <c r="CIY140"/>
      <c r="CIZ140"/>
      <c r="CJA140"/>
      <c r="CJB140"/>
      <c r="CJC140"/>
      <c r="CJD140"/>
      <c r="CJE140"/>
      <c r="CJF140"/>
      <c r="CJG140"/>
      <c r="CJH140"/>
      <c r="CJI140"/>
      <c r="CJJ140"/>
      <c r="CJK140"/>
      <c r="CJL140"/>
      <c r="CJM140"/>
      <c r="CJN140"/>
      <c r="CJO140"/>
      <c r="CJP140"/>
      <c r="CJQ140"/>
      <c r="CJR140"/>
      <c r="CJS140"/>
      <c r="CJT140"/>
      <c r="CJU140"/>
      <c r="CJV140"/>
      <c r="CJW140"/>
      <c r="CJX140"/>
      <c r="CJY140"/>
      <c r="CJZ140"/>
      <c r="CKA140"/>
      <c r="CKB140"/>
      <c r="CKC140"/>
      <c r="CKD140"/>
      <c r="CKE140"/>
      <c r="CKF140"/>
      <c r="CKG140"/>
      <c r="CKH140"/>
      <c r="CKI140"/>
      <c r="CKJ140"/>
      <c r="CKK140"/>
      <c r="CKL140"/>
      <c r="CKM140"/>
      <c r="CKN140"/>
      <c r="CKO140"/>
      <c r="CKP140"/>
      <c r="CKQ140"/>
      <c r="CKR140"/>
      <c r="CKS140"/>
      <c r="CKT140"/>
      <c r="CKU140"/>
      <c r="CKV140"/>
      <c r="CKW140"/>
      <c r="CKX140"/>
      <c r="CKY140"/>
      <c r="CKZ140"/>
      <c r="CLA140"/>
      <c r="CLB140"/>
      <c r="CLC140"/>
      <c r="CLD140"/>
      <c r="CLE140"/>
      <c r="CLF140"/>
      <c r="CLG140"/>
      <c r="CLH140"/>
      <c r="CLI140"/>
      <c r="CLJ140"/>
      <c r="CLK140"/>
      <c r="CLL140"/>
      <c r="CLM140"/>
      <c r="CLN140"/>
      <c r="CLO140"/>
      <c r="CLP140"/>
      <c r="CLQ140"/>
      <c r="CLR140"/>
      <c r="CLS140"/>
      <c r="CLT140"/>
      <c r="CLU140"/>
      <c r="CLV140"/>
      <c r="CLW140"/>
      <c r="CLX140"/>
      <c r="CLY140"/>
      <c r="CLZ140"/>
      <c r="CMA140"/>
      <c r="CMB140"/>
      <c r="CMC140"/>
      <c r="CMD140"/>
      <c r="CME140"/>
      <c r="CMF140"/>
      <c r="CMG140"/>
      <c r="CMH140"/>
      <c r="CMI140"/>
      <c r="CMJ140"/>
      <c r="CMK140"/>
      <c r="CML140"/>
      <c r="CMM140"/>
      <c r="CMN140"/>
      <c r="CMO140"/>
      <c r="CMP140"/>
      <c r="CMQ140"/>
      <c r="CMR140"/>
      <c r="CMS140"/>
      <c r="CMT140"/>
      <c r="CMU140"/>
      <c r="CMV140"/>
      <c r="CMW140"/>
      <c r="CMX140"/>
      <c r="CMY140"/>
      <c r="CMZ140"/>
      <c r="CNA140"/>
      <c r="CNB140"/>
      <c r="CNC140"/>
      <c r="CND140"/>
      <c r="CNE140"/>
      <c r="CNF140"/>
      <c r="CNG140"/>
      <c r="CNH140"/>
      <c r="CNI140"/>
      <c r="CNJ140"/>
      <c r="CNK140"/>
      <c r="CNL140"/>
      <c r="CNM140"/>
      <c r="CNN140"/>
      <c r="CNO140"/>
      <c r="CNP140"/>
      <c r="CNQ140"/>
      <c r="CNR140"/>
      <c r="CNS140"/>
      <c r="CNT140"/>
      <c r="CNU140"/>
      <c r="CNV140"/>
      <c r="CNW140"/>
      <c r="CNX140"/>
      <c r="CNY140"/>
      <c r="CNZ140"/>
      <c r="COA140"/>
      <c r="COB140"/>
      <c r="COC140"/>
      <c r="COD140"/>
      <c r="COE140"/>
      <c r="COF140"/>
      <c r="COG140"/>
      <c r="COH140"/>
      <c r="COI140"/>
      <c r="COJ140"/>
      <c r="COK140"/>
      <c r="COL140"/>
      <c r="COM140"/>
      <c r="CON140"/>
      <c r="COO140"/>
      <c r="COP140"/>
      <c r="COQ140"/>
      <c r="COR140"/>
      <c r="COS140"/>
      <c r="COT140"/>
      <c r="COU140"/>
      <c r="COV140"/>
      <c r="COW140"/>
      <c r="COX140"/>
      <c r="COY140"/>
      <c r="COZ140"/>
      <c r="CPA140"/>
      <c r="CPB140"/>
      <c r="CPC140"/>
      <c r="CPD140"/>
      <c r="CPE140"/>
      <c r="CPF140"/>
      <c r="CPG140"/>
      <c r="CPH140"/>
      <c r="CPI140"/>
      <c r="CPJ140"/>
      <c r="CPK140"/>
      <c r="CPL140"/>
      <c r="CPM140"/>
      <c r="CPN140"/>
      <c r="CPO140"/>
      <c r="CPP140"/>
      <c r="CPQ140"/>
      <c r="CPR140"/>
      <c r="CPS140"/>
      <c r="CPT140"/>
      <c r="CPU140"/>
      <c r="CPV140"/>
      <c r="CPW140"/>
      <c r="CPX140"/>
      <c r="CPY140"/>
      <c r="CPZ140"/>
      <c r="CQA140"/>
      <c r="CQB140"/>
      <c r="CQC140"/>
      <c r="CQD140"/>
      <c r="CQE140"/>
      <c r="CQF140"/>
      <c r="CQG140"/>
      <c r="CQH140"/>
      <c r="CQI140"/>
      <c r="CQJ140"/>
      <c r="CQK140"/>
      <c r="CQL140"/>
      <c r="CQM140"/>
      <c r="CQN140"/>
      <c r="CQO140"/>
      <c r="CQP140"/>
      <c r="CQQ140"/>
      <c r="CQR140"/>
      <c r="CQS140"/>
      <c r="CQT140"/>
      <c r="CQU140"/>
      <c r="CQV140"/>
      <c r="CQW140"/>
      <c r="CQX140"/>
      <c r="CQY140"/>
      <c r="CQZ140"/>
      <c r="CRA140"/>
      <c r="CRB140"/>
      <c r="CRC140"/>
      <c r="CRD140"/>
      <c r="CRE140"/>
      <c r="CRF140"/>
      <c r="CRG140"/>
      <c r="CRH140"/>
      <c r="CRI140"/>
      <c r="CRJ140"/>
      <c r="CRK140"/>
      <c r="CRL140"/>
      <c r="CRM140"/>
      <c r="CRN140"/>
      <c r="CRO140"/>
      <c r="CRP140"/>
      <c r="CRQ140"/>
      <c r="CRR140"/>
      <c r="CRS140"/>
      <c r="CRT140"/>
      <c r="CRU140"/>
      <c r="CRV140"/>
      <c r="CRW140"/>
      <c r="CRX140"/>
      <c r="CRY140"/>
      <c r="CRZ140"/>
      <c r="CSA140"/>
      <c r="CSB140"/>
      <c r="CSC140"/>
      <c r="CSD140"/>
      <c r="CSE140"/>
      <c r="CSF140"/>
      <c r="CSG140"/>
      <c r="CSH140"/>
      <c r="CSI140"/>
      <c r="CSJ140"/>
      <c r="CSK140"/>
      <c r="CSL140"/>
      <c r="CSM140"/>
      <c r="CSN140"/>
      <c r="CSO140"/>
      <c r="CSP140"/>
      <c r="CSQ140"/>
      <c r="CSR140"/>
      <c r="CSS140"/>
      <c r="CST140"/>
      <c r="CSU140"/>
      <c r="CSV140"/>
      <c r="CSW140"/>
      <c r="CSX140"/>
      <c r="CSY140"/>
      <c r="CSZ140"/>
      <c r="CTA140"/>
      <c r="CTB140"/>
      <c r="CTC140"/>
      <c r="CTD140"/>
      <c r="CTE140"/>
      <c r="CTF140"/>
      <c r="CTG140"/>
      <c r="CTH140"/>
      <c r="CTI140"/>
      <c r="CTJ140"/>
      <c r="CTK140"/>
      <c r="CTL140"/>
      <c r="CTM140"/>
      <c r="CTN140"/>
      <c r="CTO140"/>
      <c r="CTP140"/>
      <c r="CTQ140"/>
      <c r="CTR140"/>
      <c r="CTS140"/>
      <c r="CTT140"/>
      <c r="CTU140"/>
      <c r="CTV140"/>
      <c r="CTW140"/>
      <c r="CTX140"/>
      <c r="CTY140"/>
      <c r="CTZ140"/>
      <c r="CUA140"/>
      <c r="CUB140"/>
      <c r="CUC140"/>
      <c r="CUD140"/>
      <c r="CUE140"/>
      <c r="CUF140"/>
      <c r="CUG140"/>
      <c r="CUH140"/>
      <c r="CUI140"/>
      <c r="CUJ140"/>
      <c r="CUK140"/>
      <c r="CUL140"/>
      <c r="CUM140"/>
      <c r="CUN140"/>
      <c r="CUO140"/>
      <c r="CUP140"/>
      <c r="CUQ140"/>
      <c r="CUR140"/>
      <c r="CUS140"/>
      <c r="CUT140"/>
      <c r="CUU140"/>
      <c r="CUV140"/>
      <c r="CUW140"/>
      <c r="CUX140"/>
      <c r="CUY140"/>
      <c r="CUZ140"/>
      <c r="CVA140"/>
      <c r="CVB140"/>
      <c r="CVC140"/>
      <c r="CVD140"/>
      <c r="CVE140"/>
      <c r="CVF140"/>
      <c r="CVG140"/>
      <c r="CVH140"/>
      <c r="CVI140"/>
      <c r="CVJ140"/>
      <c r="CVK140"/>
      <c r="CVL140"/>
      <c r="CVM140"/>
      <c r="CVN140"/>
      <c r="CVO140"/>
      <c r="CVP140"/>
      <c r="CVQ140"/>
      <c r="CVR140"/>
      <c r="CVS140"/>
      <c r="CVT140"/>
      <c r="CVU140"/>
      <c r="CVV140"/>
      <c r="CVW140"/>
      <c r="CVX140"/>
      <c r="CVY140"/>
      <c r="CVZ140"/>
      <c r="CWA140"/>
      <c r="CWB140"/>
      <c r="CWC140"/>
      <c r="CWD140"/>
      <c r="CWE140"/>
      <c r="CWF140"/>
      <c r="CWG140"/>
      <c r="CWH140"/>
      <c r="CWI140"/>
      <c r="CWJ140"/>
      <c r="CWK140"/>
      <c r="CWL140"/>
      <c r="CWM140"/>
      <c r="CWN140"/>
      <c r="CWO140"/>
      <c r="CWP140"/>
      <c r="CWQ140"/>
      <c r="CWR140"/>
      <c r="CWS140"/>
      <c r="CWT140"/>
      <c r="CWU140"/>
      <c r="CWV140"/>
      <c r="CWW140"/>
      <c r="CWX140"/>
      <c r="CWY140"/>
      <c r="CWZ140"/>
      <c r="CXA140"/>
      <c r="CXB140"/>
      <c r="CXC140"/>
      <c r="CXD140"/>
      <c r="CXE140"/>
      <c r="CXF140"/>
      <c r="CXG140"/>
      <c r="CXH140"/>
      <c r="CXI140"/>
      <c r="CXJ140"/>
      <c r="CXK140"/>
      <c r="CXL140"/>
      <c r="CXM140"/>
      <c r="CXN140"/>
      <c r="CXO140"/>
      <c r="CXP140"/>
      <c r="CXQ140"/>
      <c r="CXR140"/>
      <c r="CXS140"/>
      <c r="CXT140"/>
      <c r="CXU140"/>
      <c r="CXV140"/>
      <c r="CXW140"/>
      <c r="CXX140"/>
      <c r="CXY140"/>
      <c r="CXZ140"/>
      <c r="CYA140"/>
      <c r="CYB140"/>
      <c r="CYC140"/>
      <c r="CYD140"/>
      <c r="CYE140"/>
      <c r="CYF140"/>
      <c r="CYG140"/>
      <c r="CYH140"/>
      <c r="CYI140"/>
      <c r="CYJ140"/>
      <c r="CYK140"/>
      <c r="CYL140"/>
      <c r="CYM140"/>
      <c r="CYN140"/>
      <c r="CYO140"/>
      <c r="CYP140"/>
      <c r="CYQ140"/>
      <c r="CYR140"/>
      <c r="CYS140"/>
      <c r="CYT140"/>
      <c r="CYU140"/>
      <c r="CYV140"/>
      <c r="CYW140"/>
      <c r="CYX140"/>
      <c r="CYY140"/>
      <c r="CYZ140"/>
      <c r="CZA140"/>
      <c r="CZB140"/>
      <c r="CZC140"/>
      <c r="CZD140"/>
      <c r="CZE140"/>
      <c r="CZF140"/>
      <c r="CZG140"/>
      <c r="CZH140"/>
      <c r="CZI140"/>
      <c r="CZJ140"/>
      <c r="CZK140"/>
      <c r="CZL140"/>
      <c r="CZM140"/>
      <c r="CZN140"/>
      <c r="CZO140"/>
      <c r="CZP140"/>
      <c r="CZQ140"/>
      <c r="CZR140"/>
      <c r="CZS140"/>
      <c r="CZT140"/>
      <c r="CZU140"/>
      <c r="CZV140"/>
      <c r="CZW140"/>
      <c r="CZX140"/>
      <c r="CZY140"/>
      <c r="CZZ140"/>
      <c r="DAA140"/>
      <c r="DAB140"/>
      <c r="DAC140"/>
      <c r="DAD140"/>
      <c r="DAE140"/>
      <c r="DAF140"/>
      <c r="DAG140"/>
      <c r="DAH140"/>
      <c r="DAI140"/>
      <c r="DAJ140"/>
      <c r="DAK140"/>
      <c r="DAL140"/>
      <c r="DAM140"/>
      <c r="DAN140"/>
      <c r="DAO140"/>
      <c r="DAP140"/>
      <c r="DAQ140"/>
      <c r="DAR140"/>
      <c r="DAS140"/>
      <c r="DAT140"/>
      <c r="DAU140"/>
      <c r="DAV140"/>
      <c r="DAW140"/>
      <c r="DAX140"/>
      <c r="DAY140"/>
      <c r="DAZ140"/>
      <c r="DBA140"/>
      <c r="DBB140"/>
      <c r="DBC140"/>
      <c r="DBD140"/>
      <c r="DBE140"/>
      <c r="DBF140"/>
      <c r="DBG140"/>
      <c r="DBH140"/>
      <c r="DBI140"/>
      <c r="DBJ140"/>
      <c r="DBK140"/>
      <c r="DBL140"/>
      <c r="DBM140"/>
      <c r="DBN140"/>
      <c r="DBO140"/>
      <c r="DBP140"/>
      <c r="DBQ140"/>
      <c r="DBR140"/>
      <c r="DBS140"/>
      <c r="DBT140"/>
      <c r="DBU140"/>
      <c r="DBV140"/>
      <c r="DBW140"/>
      <c r="DBX140"/>
      <c r="DBY140"/>
      <c r="DBZ140"/>
      <c r="DCA140"/>
      <c r="DCB140"/>
      <c r="DCC140"/>
      <c r="DCD140"/>
      <c r="DCE140"/>
      <c r="DCF140"/>
      <c r="DCG140"/>
      <c r="DCH140"/>
      <c r="DCI140"/>
      <c r="DCJ140"/>
      <c r="DCK140"/>
      <c r="DCL140"/>
      <c r="DCM140"/>
      <c r="DCN140"/>
      <c r="DCO140"/>
      <c r="DCP140"/>
      <c r="DCQ140"/>
      <c r="DCR140"/>
      <c r="DCS140"/>
      <c r="DCT140"/>
      <c r="DCU140"/>
      <c r="DCV140"/>
      <c r="DCW140"/>
      <c r="DCX140"/>
      <c r="DCY140"/>
      <c r="DCZ140"/>
      <c r="DDA140"/>
      <c r="DDB140"/>
      <c r="DDC140"/>
      <c r="DDD140"/>
      <c r="DDE140"/>
      <c r="DDF140"/>
      <c r="DDG140"/>
      <c r="DDH140"/>
      <c r="DDI140"/>
      <c r="DDJ140"/>
      <c r="DDK140"/>
      <c r="DDL140"/>
      <c r="DDM140"/>
      <c r="DDN140"/>
      <c r="DDO140"/>
      <c r="DDP140"/>
      <c r="DDQ140"/>
      <c r="DDR140"/>
      <c r="DDS140"/>
      <c r="DDT140"/>
      <c r="DDU140"/>
      <c r="DDV140"/>
      <c r="DDW140"/>
      <c r="DDX140"/>
      <c r="DDY140"/>
      <c r="DDZ140"/>
      <c r="DEA140"/>
      <c r="DEB140"/>
      <c r="DEC140"/>
      <c r="DED140"/>
      <c r="DEE140"/>
      <c r="DEF140"/>
      <c r="DEG140"/>
      <c r="DEH140"/>
      <c r="DEI140"/>
      <c r="DEJ140"/>
      <c r="DEK140"/>
      <c r="DEL140"/>
      <c r="DEM140"/>
      <c r="DEN140"/>
      <c r="DEO140"/>
      <c r="DEP140"/>
      <c r="DEQ140"/>
      <c r="DER140"/>
      <c r="DES140"/>
      <c r="DET140"/>
      <c r="DEU140"/>
      <c r="DEV140"/>
      <c r="DEW140"/>
      <c r="DEX140"/>
      <c r="DEY140"/>
      <c r="DEZ140"/>
      <c r="DFA140"/>
      <c r="DFB140"/>
      <c r="DFC140"/>
      <c r="DFD140"/>
      <c r="DFE140"/>
      <c r="DFF140"/>
      <c r="DFG140"/>
      <c r="DFH140"/>
      <c r="DFI140"/>
      <c r="DFJ140"/>
      <c r="DFK140"/>
      <c r="DFL140"/>
      <c r="DFM140"/>
      <c r="DFN140"/>
      <c r="DFO140"/>
      <c r="DFP140"/>
      <c r="DFQ140"/>
      <c r="DFR140"/>
      <c r="DFS140"/>
      <c r="DFT140"/>
      <c r="DFU140"/>
      <c r="DFV140"/>
      <c r="DFW140"/>
      <c r="DFX140"/>
      <c r="DFY140"/>
      <c r="DFZ140"/>
      <c r="DGA140"/>
      <c r="DGB140"/>
      <c r="DGC140"/>
      <c r="DGD140"/>
      <c r="DGE140"/>
      <c r="DGF140"/>
      <c r="DGG140"/>
      <c r="DGH140"/>
      <c r="DGI140"/>
      <c r="DGJ140"/>
      <c r="DGK140"/>
      <c r="DGL140"/>
      <c r="DGM140"/>
      <c r="DGN140"/>
      <c r="DGO140"/>
      <c r="DGP140"/>
      <c r="DGQ140"/>
      <c r="DGR140"/>
      <c r="DGS140"/>
      <c r="DGT140"/>
      <c r="DGU140"/>
      <c r="DGV140"/>
      <c r="DGW140"/>
      <c r="DGX140"/>
      <c r="DGY140"/>
      <c r="DGZ140"/>
      <c r="DHA140"/>
      <c r="DHB140"/>
      <c r="DHC140"/>
      <c r="DHD140"/>
      <c r="DHE140"/>
      <c r="DHF140"/>
      <c r="DHG140"/>
      <c r="DHH140"/>
      <c r="DHI140"/>
      <c r="DHJ140"/>
      <c r="DHK140"/>
      <c r="DHL140"/>
      <c r="DHM140"/>
      <c r="DHN140"/>
      <c r="DHO140"/>
      <c r="DHP140"/>
      <c r="DHQ140"/>
      <c r="DHR140"/>
      <c r="DHS140"/>
      <c r="DHT140"/>
      <c r="DHU140"/>
      <c r="DHV140"/>
      <c r="DHW140"/>
      <c r="DHX140"/>
      <c r="DHY140"/>
      <c r="DHZ140"/>
      <c r="DIA140"/>
      <c r="DIB140"/>
      <c r="DIC140"/>
      <c r="DID140"/>
      <c r="DIE140"/>
      <c r="DIF140"/>
      <c r="DIG140"/>
      <c r="DIH140"/>
      <c r="DII140"/>
      <c r="DIJ140"/>
      <c r="DIK140"/>
      <c r="DIL140"/>
      <c r="DIM140"/>
      <c r="DIN140"/>
      <c r="DIO140"/>
      <c r="DIP140"/>
      <c r="DIQ140"/>
      <c r="DIR140"/>
      <c r="DIS140"/>
      <c r="DIT140"/>
      <c r="DIU140"/>
      <c r="DIV140"/>
      <c r="DIW140"/>
      <c r="DIX140"/>
      <c r="DIY140"/>
      <c r="DIZ140"/>
      <c r="DJA140"/>
      <c r="DJB140"/>
      <c r="DJC140"/>
      <c r="DJD140"/>
      <c r="DJE140"/>
      <c r="DJF140"/>
      <c r="DJG140"/>
      <c r="DJH140"/>
      <c r="DJI140"/>
      <c r="DJJ140"/>
      <c r="DJK140"/>
      <c r="DJL140"/>
      <c r="DJM140"/>
      <c r="DJN140"/>
      <c r="DJO140"/>
      <c r="DJP140"/>
      <c r="DJQ140"/>
      <c r="DJR140"/>
      <c r="DJS140"/>
      <c r="DJT140"/>
      <c r="DJU140"/>
      <c r="DJV140"/>
      <c r="DJW140"/>
      <c r="DJX140"/>
      <c r="DJY140"/>
      <c r="DJZ140"/>
      <c r="DKA140"/>
      <c r="DKB140"/>
      <c r="DKC140"/>
      <c r="DKD140"/>
      <c r="DKE140"/>
      <c r="DKF140"/>
      <c r="DKG140"/>
      <c r="DKH140"/>
      <c r="DKI140"/>
      <c r="DKJ140"/>
      <c r="DKK140"/>
      <c r="DKL140"/>
      <c r="DKM140"/>
      <c r="DKN140"/>
      <c r="DKO140"/>
      <c r="DKP140"/>
      <c r="DKQ140"/>
      <c r="DKR140"/>
      <c r="DKS140"/>
      <c r="DKT140"/>
      <c r="DKU140"/>
      <c r="DKV140"/>
      <c r="DKW140"/>
      <c r="DKX140"/>
      <c r="DKY140"/>
      <c r="DKZ140"/>
      <c r="DLA140"/>
      <c r="DLB140"/>
      <c r="DLC140"/>
      <c r="DLD140"/>
      <c r="DLE140"/>
      <c r="DLF140"/>
      <c r="DLG140"/>
      <c r="DLH140"/>
      <c r="DLI140"/>
      <c r="DLJ140"/>
      <c r="DLK140"/>
      <c r="DLL140"/>
      <c r="DLM140"/>
      <c r="DLN140"/>
      <c r="DLO140"/>
      <c r="DLP140"/>
      <c r="DLQ140"/>
      <c r="DLR140"/>
      <c r="DLS140"/>
      <c r="DLT140"/>
      <c r="DLU140"/>
      <c r="DLV140"/>
      <c r="DLW140"/>
      <c r="DLX140"/>
      <c r="DLY140"/>
      <c r="DLZ140"/>
      <c r="DMA140"/>
      <c r="DMB140"/>
      <c r="DMC140"/>
      <c r="DMD140"/>
      <c r="DME140"/>
      <c r="DMF140"/>
      <c r="DMG140"/>
      <c r="DMH140"/>
      <c r="DMI140"/>
      <c r="DMJ140"/>
      <c r="DMK140"/>
      <c r="DML140"/>
      <c r="DMM140"/>
      <c r="DMN140"/>
      <c r="DMO140"/>
      <c r="DMP140"/>
      <c r="DMQ140"/>
      <c r="DMR140"/>
      <c r="DMS140"/>
      <c r="DMT140"/>
      <c r="DMU140"/>
      <c r="DMV140"/>
      <c r="DMW140"/>
      <c r="DMX140"/>
      <c r="DMY140"/>
      <c r="DMZ140"/>
      <c r="DNA140"/>
      <c r="DNB140"/>
      <c r="DNC140"/>
      <c r="DND140"/>
      <c r="DNE140"/>
      <c r="DNF140"/>
      <c r="DNG140"/>
      <c r="DNH140"/>
      <c r="DNI140"/>
      <c r="DNJ140"/>
      <c r="DNK140"/>
      <c r="DNL140"/>
      <c r="DNM140"/>
      <c r="DNN140"/>
      <c r="DNO140"/>
      <c r="DNP140"/>
      <c r="DNQ140"/>
      <c r="DNR140"/>
      <c r="DNS140"/>
      <c r="DNT140"/>
      <c r="DNU140"/>
      <c r="DNV140"/>
      <c r="DNW140"/>
      <c r="DNX140"/>
      <c r="DNY140"/>
      <c r="DNZ140"/>
      <c r="DOA140"/>
      <c r="DOB140"/>
      <c r="DOC140"/>
      <c r="DOD140"/>
      <c r="DOE140"/>
      <c r="DOF140"/>
      <c r="DOG140"/>
      <c r="DOH140"/>
      <c r="DOI140"/>
      <c r="DOJ140"/>
      <c r="DOK140"/>
      <c r="DOL140"/>
      <c r="DOM140"/>
      <c r="DON140"/>
      <c r="DOO140"/>
      <c r="DOP140"/>
      <c r="DOQ140"/>
      <c r="DOR140"/>
      <c r="DOS140"/>
      <c r="DOT140"/>
      <c r="DOU140"/>
      <c r="DOV140"/>
      <c r="DOW140"/>
      <c r="DOX140"/>
      <c r="DOY140"/>
      <c r="DOZ140"/>
      <c r="DPA140"/>
      <c r="DPB140"/>
      <c r="DPC140"/>
      <c r="DPD140"/>
      <c r="DPE140"/>
      <c r="DPF140"/>
      <c r="DPG140"/>
      <c r="DPH140"/>
      <c r="DPI140"/>
      <c r="DPJ140"/>
      <c r="DPK140"/>
      <c r="DPL140"/>
      <c r="DPM140"/>
      <c r="DPN140"/>
      <c r="DPO140"/>
      <c r="DPP140"/>
      <c r="DPQ140"/>
      <c r="DPR140"/>
      <c r="DPS140"/>
      <c r="DPT140"/>
      <c r="DPU140"/>
      <c r="DPV140"/>
      <c r="DPW140"/>
      <c r="DPX140"/>
      <c r="DPY140"/>
      <c r="DPZ140"/>
      <c r="DQA140"/>
      <c r="DQB140"/>
      <c r="DQC140"/>
      <c r="DQD140"/>
      <c r="DQE140"/>
      <c r="DQF140"/>
      <c r="DQG140"/>
      <c r="DQH140"/>
      <c r="DQI140"/>
      <c r="DQJ140"/>
      <c r="DQK140"/>
      <c r="DQL140"/>
      <c r="DQM140"/>
      <c r="DQN140"/>
      <c r="DQO140"/>
      <c r="DQP140"/>
      <c r="DQQ140"/>
      <c r="DQR140"/>
      <c r="DQS140"/>
      <c r="DQT140"/>
      <c r="DQU140"/>
      <c r="DQV140"/>
      <c r="DQW140"/>
      <c r="DQX140"/>
      <c r="DQY140"/>
      <c r="DQZ140"/>
      <c r="DRA140"/>
      <c r="DRB140"/>
      <c r="DRC140"/>
      <c r="DRD140"/>
      <c r="DRE140"/>
      <c r="DRF140"/>
      <c r="DRG140"/>
      <c r="DRH140"/>
      <c r="DRI140"/>
      <c r="DRJ140"/>
      <c r="DRK140"/>
      <c r="DRL140"/>
      <c r="DRM140"/>
      <c r="DRN140"/>
      <c r="DRO140"/>
      <c r="DRP140"/>
      <c r="DRQ140"/>
      <c r="DRR140"/>
      <c r="DRS140"/>
      <c r="DRT140"/>
      <c r="DRU140"/>
      <c r="DRV140"/>
      <c r="DRW140"/>
      <c r="DRX140"/>
      <c r="DRY140"/>
      <c r="DRZ140"/>
      <c r="DSA140"/>
      <c r="DSB140"/>
      <c r="DSC140"/>
      <c r="DSD140"/>
      <c r="DSE140"/>
      <c r="DSF140"/>
      <c r="DSG140"/>
      <c r="DSH140"/>
      <c r="DSI140"/>
      <c r="DSJ140"/>
      <c r="DSK140"/>
      <c r="DSL140"/>
      <c r="DSM140"/>
      <c r="DSN140"/>
      <c r="DSO140"/>
      <c r="DSP140"/>
      <c r="DSQ140"/>
      <c r="DSR140"/>
      <c r="DSS140"/>
      <c r="DST140"/>
      <c r="DSU140"/>
      <c r="DSV140"/>
      <c r="DSW140"/>
      <c r="DSX140"/>
      <c r="DSY140"/>
      <c r="DSZ140"/>
      <c r="DTA140"/>
      <c r="DTB140"/>
      <c r="DTC140"/>
      <c r="DTD140"/>
      <c r="DTE140"/>
      <c r="DTF140"/>
      <c r="DTG140"/>
      <c r="DTH140"/>
      <c r="DTI140"/>
      <c r="DTJ140"/>
      <c r="DTK140"/>
      <c r="DTL140"/>
      <c r="DTM140"/>
      <c r="DTN140"/>
      <c r="DTO140"/>
      <c r="DTP140"/>
      <c r="DTQ140"/>
      <c r="DTR140"/>
      <c r="DTS140"/>
      <c r="DTT140"/>
      <c r="DTU140"/>
      <c r="DTV140"/>
      <c r="DTW140"/>
      <c r="DTX140"/>
      <c r="DTY140"/>
      <c r="DTZ140"/>
      <c r="DUA140"/>
      <c r="DUB140"/>
      <c r="DUC140"/>
      <c r="DUD140"/>
      <c r="DUE140"/>
      <c r="DUF140"/>
      <c r="DUG140"/>
      <c r="DUH140"/>
      <c r="DUI140"/>
      <c r="DUJ140"/>
      <c r="DUK140"/>
      <c r="DUL140"/>
      <c r="DUM140"/>
      <c r="DUN140"/>
      <c r="DUO140"/>
      <c r="DUP140"/>
      <c r="DUQ140"/>
      <c r="DUR140"/>
      <c r="DUS140"/>
      <c r="DUT140"/>
      <c r="DUU140"/>
      <c r="DUV140"/>
      <c r="DUW140"/>
      <c r="DUX140"/>
      <c r="DUY140"/>
      <c r="DUZ140"/>
      <c r="DVA140"/>
      <c r="DVB140"/>
      <c r="DVC140"/>
      <c r="DVD140"/>
      <c r="DVE140"/>
      <c r="DVF140"/>
      <c r="DVG140"/>
      <c r="DVH140"/>
      <c r="DVI140"/>
      <c r="DVJ140"/>
      <c r="DVK140"/>
      <c r="DVL140"/>
      <c r="DVM140"/>
      <c r="DVN140"/>
      <c r="DVO140"/>
      <c r="DVP140"/>
      <c r="DVQ140"/>
      <c r="DVR140"/>
      <c r="DVS140"/>
      <c r="DVT140"/>
      <c r="DVU140"/>
      <c r="DVV140"/>
      <c r="DVW140"/>
      <c r="DVX140"/>
      <c r="DVY140"/>
      <c r="DVZ140"/>
      <c r="DWA140"/>
      <c r="DWB140"/>
      <c r="DWC140"/>
      <c r="DWD140"/>
      <c r="DWE140"/>
      <c r="DWF140"/>
      <c r="DWG140"/>
      <c r="DWH140"/>
      <c r="DWI140"/>
      <c r="DWJ140"/>
      <c r="DWK140"/>
      <c r="DWL140"/>
      <c r="DWM140"/>
      <c r="DWN140"/>
      <c r="DWO140"/>
      <c r="DWP140"/>
      <c r="DWQ140"/>
      <c r="DWR140"/>
      <c r="DWS140"/>
      <c r="DWT140"/>
      <c r="DWU140"/>
      <c r="DWV140"/>
      <c r="DWW140"/>
      <c r="DWX140"/>
      <c r="DWY140"/>
      <c r="DWZ140"/>
      <c r="DXA140"/>
      <c r="DXB140"/>
      <c r="DXC140"/>
      <c r="DXD140"/>
      <c r="DXE140"/>
      <c r="DXF140"/>
      <c r="DXG140"/>
      <c r="DXH140"/>
      <c r="DXI140"/>
      <c r="DXJ140"/>
      <c r="DXK140"/>
      <c r="DXL140"/>
      <c r="DXM140"/>
      <c r="DXN140"/>
      <c r="DXO140"/>
      <c r="DXP140"/>
      <c r="DXQ140"/>
      <c r="DXR140"/>
      <c r="DXS140"/>
      <c r="DXT140"/>
      <c r="DXU140"/>
      <c r="DXV140"/>
      <c r="DXW140"/>
      <c r="DXX140"/>
      <c r="DXY140"/>
      <c r="DXZ140"/>
      <c r="DYA140"/>
      <c r="DYB140"/>
      <c r="DYC140"/>
      <c r="DYD140"/>
      <c r="DYE140"/>
      <c r="DYF140"/>
      <c r="DYG140"/>
      <c r="DYH140"/>
      <c r="DYI140"/>
      <c r="DYJ140"/>
      <c r="DYK140"/>
      <c r="DYL140"/>
      <c r="DYM140"/>
      <c r="DYN140"/>
      <c r="DYO140"/>
      <c r="DYP140"/>
      <c r="DYQ140"/>
      <c r="DYR140"/>
      <c r="DYS140"/>
      <c r="DYT140"/>
      <c r="DYU140"/>
      <c r="DYV140"/>
      <c r="DYW140"/>
      <c r="DYX140"/>
      <c r="DYY140"/>
      <c r="DYZ140"/>
      <c r="DZA140"/>
      <c r="DZB140"/>
      <c r="DZC140"/>
      <c r="DZD140"/>
      <c r="DZE140"/>
      <c r="DZF140"/>
      <c r="DZG140"/>
      <c r="DZH140"/>
      <c r="DZI140"/>
      <c r="DZJ140"/>
      <c r="DZK140"/>
      <c r="DZL140"/>
      <c r="DZM140"/>
      <c r="DZN140"/>
      <c r="DZO140"/>
      <c r="DZP140"/>
      <c r="DZQ140"/>
      <c r="DZR140"/>
      <c r="DZS140"/>
      <c r="DZT140"/>
      <c r="DZU140"/>
      <c r="DZV140"/>
      <c r="DZW140"/>
      <c r="DZX140"/>
      <c r="DZY140"/>
      <c r="DZZ140"/>
      <c r="EAA140"/>
      <c r="EAB140"/>
      <c r="EAC140"/>
      <c r="EAD140"/>
      <c r="EAE140"/>
      <c r="EAF140"/>
      <c r="EAG140"/>
      <c r="EAH140"/>
      <c r="EAI140"/>
      <c r="EAJ140"/>
      <c r="EAK140"/>
      <c r="EAL140"/>
      <c r="EAM140"/>
      <c r="EAN140"/>
      <c r="EAO140"/>
      <c r="EAP140"/>
      <c r="EAQ140"/>
      <c r="EAR140"/>
      <c r="EAS140"/>
      <c r="EAT140"/>
      <c r="EAU140"/>
      <c r="EAV140"/>
      <c r="EAW140"/>
      <c r="EAX140"/>
      <c r="EAY140"/>
      <c r="EAZ140"/>
      <c r="EBA140"/>
      <c r="EBB140"/>
      <c r="EBC140"/>
      <c r="EBD140"/>
      <c r="EBE140"/>
      <c r="EBF140"/>
      <c r="EBG140"/>
      <c r="EBH140"/>
      <c r="EBI140"/>
      <c r="EBJ140"/>
      <c r="EBK140"/>
      <c r="EBL140"/>
      <c r="EBM140"/>
      <c r="EBN140"/>
      <c r="EBO140"/>
      <c r="EBP140"/>
      <c r="EBQ140"/>
      <c r="EBR140"/>
      <c r="EBS140"/>
      <c r="EBT140"/>
      <c r="EBU140"/>
      <c r="EBV140"/>
      <c r="EBW140"/>
      <c r="EBX140"/>
      <c r="EBY140"/>
      <c r="EBZ140"/>
      <c r="ECA140"/>
      <c r="ECB140"/>
      <c r="ECC140"/>
      <c r="ECD140"/>
      <c r="ECE140"/>
      <c r="ECF140"/>
      <c r="ECG140"/>
      <c r="ECH140"/>
      <c r="ECI140"/>
      <c r="ECJ140"/>
      <c r="ECK140"/>
      <c r="ECL140"/>
      <c r="ECM140"/>
      <c r="ECN140"/>
      <c r="ECO140"/>
      <c r="ECP140"/>
      <c r="ECQ140"/>
      <c r="ECR140"/>
      <c r="ECS140"/>
      <c r="ECT140"/>
      <c r="ECU140"/>
      <c r="ECV140"/>
      <c r="ECW140"/>
      <c r="ECX140"/>
      <c r="ECY140"/>
      <c r="ECZ140"/>
      <c r="EDA140"/>
      <c r="EDB140"/>
      <c r="EDC140"/>
      <c r="EDD140"/>
      <c r="EDE140"/>
      <c r="EDF140"/>
      <c r="EDG140"/>
      <c r="EDH140"/>
      <c r="EDI140"/>
      <c r="EDJ140"/>
      <c r="EDK140"/>
      <c r="EDL140"/>
      <c r="EDM140"/>
      <c r="EDN140"/>
      <c r="EDO140"/>
      <c r="EDP140"/>
      <c r="EDQ140"/>
      <c r="EDR140"/>
      <c r="EDS140"/>
      <c r="EDT140"/>
      <c r="EDU140"/>
      <c r="EDV140"/>
      <c r="EDW140"/>
      <c r="EDX140"/>
      <c r="EDY140"/>
      <c r="EDZ140"/>
      <c r="EEA140"/>
      <c r="EEB140"/>
      <c r="EEC140"/>
      <c r="EED140"/>
      <c r="EEE140"/>
      <c r="EEF140"/>
      <c r="EEG140"/>
      <c r="EEH140"/>
      <c r="EEI140"/>
      <c r="EEJ140"/>
      <c r="EEK140"/>
      <c r="EEL140"/>
      <c r="EEM140"/>
      <c r="EEN140"/>
      <c r="EEO140"/>
      <c r="EEP140"/>
      <c r="EEQ140"/>
      <c r="EER140"/>
      <c r="EES140"/>
      <c r="EET140"/>
      <c r="EEU140"/>
      <c r="EEV140"/>
      <c r="EEW140"/>
      <c r="EEX140"/>
      <c r="EEY140"/>
      <c r="EEZ140"/>
      <c r="EFA140"/>
      <c r="EFB140"/>
      <c r="EFC140"/>
      <c r="EFD140"/>
      <c r="EFE140"/>
      <c r="EFF140"/>
      <c r="EFG140"/>
      <c r="EFH140"/>
      <c r="EFI140"/>
      <c r="EFJ140"/>
      <c r="EFK140"/>
      <c r="EFL140"/>
      <c r="EFM140"/>
      <c r="EFN140"/>
      <c r="EFO140"/>
      <c r="EFP140"/>
      <c r="EFQ140"/>
      <c r="EFR140"/>
      <c r="EFS140"/>
      <c r="EFT140"/>
      <c r="EFU140"/>
      <c r="EFV140"/>
      <c r="EFW140"/>
      <c r="EFX140"/>
      <c r="EFY140"/>
      <c r="EFZ140"/>
      <c r="EGA140"/>
      <c r="EGB140"/>
      <c r="EGC140"/>
      <c r="EGD140"/>
      <c r="EGE140"/>
      <c r="EGF140"/>
      <c r="EGG140"/>
      <c r="EGH140"/>
      <c r="EGI140"/>
      <c r="EGJ140"/>
      <c r="EGK140"/>
      <c r="EGL140"/>
      <c r="EGM140"/>
      <c r="EGN140"/>
      <c r="EGO140"/>
      <c r="EGP140"/>
      <c r="EGQ140"/>
      <c r="EGR140"/>
      <c r="EGS140"/>
      <c r="EGT140"/>
      <c r="EGU140"/>
      <c r="EGV140"/>
      <c r="EGW140"/>
      <c r="EGX140"/>
      <c r="EGY140"/>
      <c r="EGZ140"/>
      <c r="EHA140"/>
      <c r="EHB140"/>
      <c r="EHC140"/>
      <c r="EHD140"/>
      <c r="EHE140"/>
      <c r="EHF140"/>
      <c r="EHG140"/>
      <c r="EHH140"/>
      <c r="EHI140"/>
      <c r="EHJ140"/>
      <c r="EHK140"/>
      <c r="EHL140"/>
      <c r="EHM140"/>
      <c r="EHN140"/>
      <c r="EHO140"/>
      <c r="EHP140"/>
      <c r="EHQ140"/>
      <c r="EHR140"/>
      <c r="EHS140"/>
      <c r="EHT140"/>
      <c r="EHU140"/>
      <c r="EHV140"/>
      <c r="EHW140"/>
      <c r="EHX140"/>
      <c r="EHY140"/>
      <c r="EHZ140"/>
      <c r="EIA140"/>
      <c r="EIB140"/>
      <c r="EIC140"/>
      <c r="EID140"/>
      <c r="EIE140"/>
      <c r="EIF140"/>
      <c r="EIG140"/>
      <c r="EIH140"/>
      <c r="EII140"/>
      <c r="EIJ140"/>
      <c r="EIK140"/>
      <c r="EIL140"/>
      <c r="EIM140"/>
      <c r="EIN140"/>
      <c r="EIO140"/>
      <c r="EIP140"/>
      <c r="EIQ140"/>
      <c r="EIR140"/>
      <c r="EIS140"/>
      <c r="EIT140"/>
      <c r="EIU140"/>
      <c r="EIV140"/>
      <c r="EIW140"/>
      <c r="EIX140"/>
      <c r="EIY140"/>
      <c r="EIZ140"/>
      <c r="EJA140"/>
      <c r="EJB140"/>
      <c r="EJC140"/>
      <c r="EJD140"/>
      <c r="EJE140"/>
      <c r="EJF140"/>
      <c r="EJG140"/>
      <c r="EJH140"/>
      <c r="EJI140"/>
      <c r="EJJ140"/>
      <c r="EJK140"/>
      <c r="EJL140"/>
      <c r="EJM140"/>
      <c r="EJN140"/>
      <c r="EJO140"/>
      <c r="EJP140"/>
      <c r="EJQ140"/>
      <c r="EJR140"/>
      <c r="EJS140"/>
      <c r="EJT140"/>
      <c r="EJU140"/>
      <c r="EJV140"/>
      <c r="EJW140"/>
      <c r="EJX140"/>
      <c r="EJY140"/>
      <c r="EJZ140"/>
      <c r="EKA140"/>
      <c r="EKB140"/>
      <c r="EKC140"/>
      <c r="EKD140"/>
      <c r="EKE140"/>
      <c r="EKF140"/>
      <c r="EKG140"/>
      <c r="EKH140"/>
      <c r="EKI140"/>
      <c r="EKJ140"/>
      <c r="EKK140"/>
      <c r="EKL140"/>
      <c r="EKM140"/>
      <c r="EKN140"/>
      <c r="EKO140"/>
      <c r="EKP140"/>
      <c r="EKQ140"/>
      <c r="EKR140"/>
      <c r="EKS140"/>
      <c r="EKT140"/>
      <c r="EKU140"/>
      <c r="EKV140"/>
      <c r="EKW140"/>
      <c r="EKX140"/>
      <c r="EKY140"/>
      <c r="EKZ140"/>
      <c r="ELA140"/>
      <c r="ELB140"/>
      <c r="ELC140"/>
      <c r="ELD140"/>
      <c r="ELE140"/>
      <c r="ELF140"/>
      <c r="ELG140"/>
      <c r="ELH140"/>
      <c r="ELI140"/>
      <c r="ELJ140"/>
      <c r="ELK140"/>
      <c r="ELL140"/>
      <c r="ELM140"/>
      <c r="ELN140"/>
      <c r="ELO140"/>
      <c r="ELP140"/>
      <c r="ELQ140"/>
      <c r="ELR140"/>
      <c r="ELS140"/>
      <c r="ELT140"/>
      <c r="ELU140"/>
      <c r="ELV140"/>
      <c r="ELW140"/>
      <c r="ELX140"/>
      <c r="ELY140"/>
      <c r="ELZ140"/>
      <c r="EMA140"/>
      <c r="EMB140"/>
      <c r="EMC140"/>
      <c r="EMD140"/>
      <c r="EME140"/>
      <c r="EMF140"/>
      <c r="EMG140"/>
      <c r="EMH140"/>
      <c r="EMI140"/>
      <c r="EMJ140"/>
      <c r="EMK140"/>
      <c r="EML140"/>
      <c r="EMM140"/>
      <c r="EMN140"/>
      <c r="EMO140"/>
      <c r="EMP140"/>
      <c r="EMQ140"/>
      <c r="EMR140"/>
      <c r="EMS140"/>
      <c r="EMT140"/>
      <c r="EMU140"/>
      <c r="EMV140"/>
      <c r="EMW140"/>
      <c r="EMX140"/>
      <c r="EMY140"/>
      <c r="EMZ140"/>
      <c r="ENA140"/>
      <c r="ENB140"/>
      <c r="ENC140"/>
      <c r="END140"/>
      <c r="ENE140"/>
      <c r="ENF140"/>
      <c r="ENG140"/>
      <c r="ENH140"/>
      <c r="ENI140"/>
      <c r="ENJ140"/>
      <c r="ENK140"/>
      <c r="ENL140"/>
      <c r="ENM140"/>
      <c r="ENN140"/>
      <c r="ENO140"/>
      <c r="ENP140"/>
      <c r="ENQ140"/>
      <c r="ENR140"/>
      <c r="ENS140"/>
      <c r="ENT140"/>
      <c r="ENU140"/>
      <c r="ENV140"/>
      <c r="ENW140"/>
      <c r="ENX140"/>
      <c r="ENY140"/>
      <c r="ENZ140"/>
      <c r="EOA140"/>
      <c r="EOB140"/>
      <c r="EOC140"/>
      <c r="EOD140"/>
      <c r="EOE140"/>
      <c r="EOF140"/>
      <c r="EOG140"/>
      <c r="EOH140"/>
      <c r="EOI140"/>
      <c r="EOJ140"/>
      <c r="EOK140"/>
      <c r="EOL140"/>
      <c r="EOM140"/>
      <c r="EON140"/>
      <c r="EOO140"/>
      <c r="EOP140"/>
      <c r="EOQ140"/>
      <c r="EOR140"/>
      <c r="EOS140"/>
      <c r="EOT140"/>
      <c r="EOU140"/>
      <c r="EOV140"/>
      <c r="EOW140"/>
      <c r="EOX140"/>
      <c r="EOY140"/>
      <c r="EOZ140"/>
      <c r="EPA140"/>
      <c r="EPB140"/>
      <c r="EPC140"/>
      <c r="EPD140"/>
      <c r="EPE140"/>
      <c r="EPF140"/>
      <c r="EPG140"/>
      <c r="EPH140"/>
      <c r="EPI140"/>
      <c r="EPJ140"/>
      <c r="EPK140"/>
      <c r="EPL140"/>
      <c r="EPM140"/>
      <c r="EPN140"/>
      <c r="EPO140"/>
      <c r="EPP140"/>
      <c r="EPQ140"/>
      <c r="EPR140"/>
      <c r="EPS140"/>
      <c r="EPT140"/>
      <c r="EPU140"/>
      <c r="EPV140"/>
      <c r="EPW140"/>
      <c r="EPX140"/>
      <c r="EPY140"/>
      <c r="EPZ140"/>
      <c r="EQA140"/>
      <c r="EQB140"/>
      <c r="EQC140"/>
      <c r="EQD140"/>
      <c r="EQE140"/>
      <c r="EQF140"/>
      <c r="EQG140"/>
      <c r="EQH140"/>
      <c r="EQI140"/>
      <c r="EQJ140"/>
      <c r="EQK140"/>
      <c r="EQL140"/>
      <c r="EQM140"/>
      <c r="EQN140"/>
      <c r="EQO140"/>
      <c r="EQP140"/>
      <c r="EQQ140"/>
      <c r="EQR140"/>
      <c r="EQS140"/>
      <c r="EQT140"/>
      <c r="EQU140"/>
      <c r="EQV140"/>
      <c r="EQW140"/>
      <c r="EQX140"/>
      <c r="EQY140"/>
      <c r="EQZ140"/>
      <c r="ERA140"/>
      <c r="ERB140"/>
      <c r="ERC140"/>
      <c r="ERD140"/>
      <c r="ERE140"/>
      <c r="ERF140"/>
      <c r="ERG140"/>
      <c r="ERH140"/>
      <c r="ERI140"/>
      <c r="ERJ140"/>
      <c r="ERK140"/>
      <c r="ERL140"/>
      <c r="ERM140"/>
      <c r="ERN140"/>
      <c r="ERO140"/>
      <c r="ERP140"/>
      <c r="ERQ140"/>
      <c r="ERR140"/>
      <c r="ERS140"/>
      <c r="ERT140"/>
      <c r="ERU140"/>
      <c r="ERV140"/>
      <c r="ERW140"/>
      <c r="ERX140"/>
      <c r="ERY140"/>
      <c r="ERZ140"/>
      <c r="ESA140"/>
      <c r="ESB140"/>
      <c r="ESC140"/>
      <c r="ESD140"/>
      <c r="ESE140"/>
      <c r="ESF140"/>
      <c r="ESG140"/>
      <c r="ESH140"/>
      <c r="ESI140"/>
      <c r="ESJ140"/>
      <c r="ESK140"/>
      <c r="ESL140"/>
      <c r="ESM140"/>
      <c r="ESN140"/>
      <c r="ESO140"/>
      <c r="ESP140"/>
      <c r="ESQ140"/>
      <c r="ESR140"/>
      <c r="ESS140"/>
      <c r="EST140"/>
      <c r="ESU140"/>
      <c r="ESV140"/>
      <c r="ESW140"/>
      <c r="ESX140"/>
      <c r="ESY140"/>
      <c r="ESZ140"/>
      <c r="ETA140"/>
      <c r="ETB140"/>
      <c r="ETC140"/>
      <c r="ETD140"/>
      <c r="ETE140"/>
      <c r="ETF140"/>
      <c r="ETG140"/>
      <c r="ETH140"/>
      <c r="ETI140"/>
      <c r="ETJ140"/>
      <c r="ETK140"/>
      <c r="ETL140"/>
      <c r="ETM140"/>
      <c r="ETN140"/>
      <c r="ETO140"/>
      <c r="ETP140"/>
      <c r="ETQ140"/>
      <c r="ETR140"/>
      <c r="ETS140"/>
      <c r="ETT140"/>
      <c r="ETU140"/>
      <c r="ETV140"/>
      <c r="ETW140"/>
      <c r="ETX140"/>
      <c r="ETY140"/>
      <c r="ETZ140"/>
      <c r="EUA140"/>
      <c r="EUB140"/>
      <c r="EUC140"/>
      <c r="EUD140"/>
      <c r="EUE140"/>
      <c r="EUF140"/>
      <c r="EUG140"/>
      <c r="EUH140"/>
      <c r="EUI140"/>
      <c r="EUJ140"/>
      <c r="EUK140"/>
      <c r="EUL140"/>
      <c r="EUM140"/>
      <c r="EUN140"/>
      <c r="EUO140"/>
      <c r="EUP140"/>
      <c r="EUQ140"/>
      <c r="EUR140"/>
      <c r="EUS140"/>
      <c r="EUT140"/>
      <c r="EUU140"/>
      <c r="EUV140"/>
      <c r="EUW140"/>
      <c r="EUX140"/>
      <c r="EUY140"/>
      <c r="EUZ140"/>
      <c r="EVA140"/>
      <c r="EVB140"/>
      <c r="EVC140"/>
      <c r="EVD140"/>
      <c r="EVE140"/>
      <c r="EVF140"/>
      <c r="EVG140"/>
      <c r="EVH140"/>
      <c r="EVI140"/>
      <c r="EVJ140"/>
      <c r="EVK140"/>
      <c r="EVL140"/>
      <c r="EVM140"/>
      <c r="EVN140"/>
      <c r="EVO140"/>
      <c r="EVP140"/>
      <c r="EVQ140"/>
      <c r="EVR140"/>
      <c r="EVS140"/>
      <c r="EVT140"/>
      <c r="EVU140"/>
      <c r="EVV140"/>
      <c r="EVW140"/>
      <c r="EVX140"/>
      <c r="EVY140"/>
      <c r="EVZ140"/>
      <c r="EWA140"/>
      <c r="EWB140"/>
      <c r="EWC140"/>
      <c r="EWD140"/>
      <c r="EWE140"/>
      <c r="EWF140"/>
      <c r="EWG140"/>
      <c r="EWH140"/>
      <c r="EWI140"/>
      <c r="EWJ140"/>
      <c r="EWK140"/>
      <c r="EWL140"/>
      <c r="EWM140"/>
      <c r="EWN140"/>
      <c r="EWO140"/>
      <c r="EWP140"/>
      <c r="EWQ140"/>
      <c r="EWR140"/>
      <c r="EWS140"/>
      <c r="EWT140"/>
      <c r="EWU140"/>
      <c r="EWV140"/>
      <c r="EWW140"/>
      <c r="EWX140"/>
      <c r="EWY140"/>
      <c r="EWZ140"/>
      <c r="EXA140"/>
      <c r="EXB140"/>
      <c r="EXC140"/>
      <c r="EXD140"/>
      <c r="EXE140"/>
      <c r="EXF140"/>
      <c r="EXG140"/>
      <c r="EXH140"/>
      <c r="EXI140"/>
      <c r="EXJ140"/>
      <c r="EXK140"/>
      <c r="EXL140"/>
      <c r="EXM140"/>
      <c r="EXN140"/>
      <c r="EXO140"/>
      <c r="EXP140"/>
      <c r="EXQ140"/>
      <c r="EXR140"/>
      <c r="EXS140"/>
      <c r="EXT140"/>
      <c r="EXU140"/>
      <c r="EXV140"/>
      <c r="EXW140"/>
      <c r="EXX140"/>
      <c r="EXY140"/>
      <c r="EXZ140"/>
      <c r="EYA140"/>
      <c r="EYB140"/>
      <c r="EYC140"/>
      <c r="EYD140"/>
      <c r="EYE140"/>
      <c r="EYF140"/>
      <c r="EYG140"/>
      <c r="EYH140"/>
      <c r="EYI140"/>
      <c r="EYJ140"/>
      <c r="EYK140"/>
      <c r="EYL140"/>
      <c r="EYM140"/>
      <c r="EYN140"/>
      <c r="EYO140"/>
      <c r="EYP140"/>
      <c r="EYQ140"/>
      <c r="EYR140"/>
      <c r="EYS140"/>
      <c r="EYT140"/>
      <c r="EYU140"/>
      <c r="EYV140"/>
      <c r="EYW140"/>
      <c r="EYX140"/>
      <c r="EYY140"/>
      <c r="EYZ140"/>
      <c r="EZA140"/>
      <c r="EZB140"/>
      <c r="EZC140"/>
      <c r="EZD140"/>
      <c r="EZE140"/>
      <c r="EZF140"/>
      <c r="EZG140"/>
      <c r="EZH140"/>
      <c r="EZI140"/>
      <c r="EZJ140"/>
      <c r="EZK140"/>
      <c r="EZL140"/>
      <c r="EZM140"/>
      <c r="EZN140"/>
      <c r="EZO140"/>
      <c r="EZP140"/>
      <c r="EZQ140"/>
      <c r="EZR140"/>
      <c r="EZS140"/>
      <c r="EZT140"/>
      <c r="EZU140"/>
      <c r="EZV140"/>
      <c r="EZW140"/>
      <c r="EZX140"/>
      <c r="EZY140"/>
      <c r="EZZ140"/>
      <c r="FAA140"/>
      <c r="FAB140"/>
      <c r="FAC140"/>
      <c r="FAD140"/>
      <c r="FAE140"/>
      <c r="FAF140"/>
      <c r="FAG140"/>
      <c r="FAH140"/>
      <c r="FAI140"/>
      <c r="FAJ140"/>
      <c r="FAK140"/>
      <c r="FAL140"/>
      <c r="FAM140"/>
      <c r="FAN140"/>
      <c r="FAO140"/>
      <c r="FAP140"/>
      <c r="FAQ140"/>
      <c r="FAR140"/>
      <c r="FAS140"/>
      <c r="FAT140"/>
      <c r="FAU140"/>
      <c r="FAV140"/>
      <c r="FAW140"/>
      <c r="FAX140"/>
      <c r="FAY140"/>
      <c r="FAZ140"/>
      <c r="FBA140"/>
      <c r="FBB140"/>
      <c r="FBC140"/>
      <c r="FBD140"/>
      <c r="FBE140"/>
      <c r="FBF140"/>
      <c r="FBG140"/>
      <c r="FBH140"/>
      <c r="FBI140"/>
      <c r="FBJ140"/>
      <c r="FBK140"/>
      <c r="FBL140"/>
      <c r="FBM140"/>
      <c r="FBN140"/>
      <c r="FBO140"/>
      <c r="FBP140"/>
      <c r="FBQ140"/>
      <c r="FBR140"/>
      <c r="FBS140"/>
      <c r="FBT140"/>
      <c r="FBU140"/>
      <c r="FBV140"/>
      <c r="FBW140"/>
      <c r="FBX140"/>
      <c r="FBY140"/>
      <c r="FBZ140"/>
      <c r="FCA140"/>
      <c r="FCB140"/>
      <c r="FCC140"/>
      <c r="FCD140"/>
      <c r="FCE140"/>
      <c r="FCF140"/>
      <c r="FCG140"/>
      <c r="FCH140"/>
      <c r="FCI140"/>
      <c r="FCJ140"/>
      <c r="FCK140"/>
      <c r="FCL140"/>
      <c r="FCM140"/>
      <c r="FCN140"/>
      <c r="FCO140"/>
      <c r="FCP140"/>
      <c r="FCQ140"/>
      <c r="FCR140"/>
      <c r="FCS140"/>
      <c r="FCT140"/>
      <c r="FCU140"/>
      <c r="FCV140"/>
      <c r="FCW140"/>
      <c r="FCX140"/>
      <c r="FCY140"/>
      <c r="FCZ140"/>
      <c r="FDA140"/>
      <c r="FDB140"/>
      <c r="FDC140"/>
      <c r="FDD140"/>
      <c r="FDE140"/>
      <c r="FDF140"/>
      <c r="FDG140"/>
      <c r="FDH140"/>
      <c r="FDI140"/>
      <c r="FDJ140"/>
      <c r="FDK140"/>
      <c r="FDL140"/>
      <c r="FDM140"/>
      <c r="FDN140"/>
      <c r="FDO140"/>
      <c r="FDP140"/>
      <c r="FDQ140"/>
      <c r="FDR140"/>
      <c r="FDS140"/>
      <c r="FDT140"/>
      <c r="FDU140"/>
      <c r="FDV140"/>
      <c r="FDW140"/>
      <c r="FDX140"/>
      <c r="FDY140"/>
      <c r="FDZ140"/>
      <c r="FEA140"/>
      <c r="FEB140"/>
      <c r="FEC140"/>
      <c r="FED140"/>
      <c r="FEE140"/>
      <c r="FEF140"/>
      <c r="FEG140"/>
      <c r="FEH140"/>
      <c r="FEI140"/>
      <c r="FEJ140"/>
      <c r="FEK140"/>
      <c r="FEL140"/>
      <c r="FEM140"/>
      <c r="FEN140"/>
      <c r="FEO140"/>
      <c r="FEP140"/>
      <c r="FEQ140"/>
      <c r="FER140"/>
      <c r="FES140"/>
      <c r="FET140"/>
      <c r="FEU140"/>
      <c r="FEV140"/>
      <c r="FEW140"/>
      <c r="FEX140"/>
      <c r="FEY140"/>
      <c r="FEZ140"/>
      <c r="FFA140"/>
      <c r="FFB140"/>
      <c r="FFC140"/>
      <c r="FFD140"/>
      <c r="FFE140"/>
      <c r="FFF140"/>
      <c r="FFG140"/>
      <c r="FFH140"/>
      <c r="FFI140"/>
      <c r="FFJ140"/>
      <c r="FFK140"/>
      <c r="FFL140"/>
      <c r="FFM140"/>
      <c r="FFN140"/>
      <c r="FFO140"/>
      <c r="FFP140"/>
      <c r="FFQ140"/>
      <c r="FFR140"/>
      <c r="FFS140"/>
      <c r="FFT140"/>
      <c r="FFU140"/>
      <c r="FFV140"/>
      <c r="FFW140"/>
      <c r="FFX140"/>
      <c r="FFY140"/>
      <c r="FFZ140"/>
      <c r="FGA140"/>
      <c r="FGB140"/>
      <c r="FGC140"/>
      <c r="FGD140"/>
      <c r="FGE140"/>
      <c r="FGF140"/>
      <c r="FGG140"/>
      <c r="FGH140"/>
      <c r="FGI140"/>
      <c r="FGJ140"/>
      <c r="FGK140"/>
      <c r="FGL140"/>
      <c r="FGM140"/>
      <c r="FGN140"/>
      <c r="FGO140"/>
      <c r="FGP140"/>
      <c r="FGQ140"/>
      <c r="FGR140"/>
      <c r="FGS140"/>
      <c r="FGT140"/>
      <c r="FGU140"/>
      <c r="FGV140"/>
      <c r="FGW140"/>
      <c r="FGX140"/>
      <c r="FGY140"/>
      <c r="FGZ140"/>
      <c r="FHA140"/>
      <c r="FHB140"/>
      <c r="FHC140"/>
      <c r="FHD140"/>
      <c r="FHE140"/>
      <c r="FHF140"/>
      <c r="FHG140"/>
      <c r="FHH140"/>
      <c r="FHI140"/>
      <c r="FHJ140"/>
      <c r="FHK140"/>
      <c r="FHL140"/>
      <c r="FHM140"/>
      <c r="FHN140"/>
      <c r="FHO140"/>
      <c r="FHP140"/>
      <c r="FHQ140"/>
      <c r="FHR140"/>
      <c r="FHS140"/>
      <c r="FHT140"/>
      <c r="FHU140"/>
      <c r="FHV140"/>
      <c r="FHW140"/>
      <c r="FHX140"/>
      <c r="FHY140"/>
      <c r="FHZ140"/>
      <c r="FIA140"/>
      <c r="FIB140"/>
      <c r="FIC140"/>
      <c r="FID140"/>
      <c r="FIE140"/>
      <c r="FIF140"/>
      <c r="FIG140"/>
      <c r="FIH140"/>
      <c r="FII140"/>
      <c r="FIJ140"/>
      <c r="FIK140"/>
      <c r="FIL140"/>
      <c r="FIM140"/>
      <c r="FIN140"/>
      <c r="FIO140"/>
      <c r="FIP140"/>
      <c r="FIQ140"/>
      <c r="FIR140"/>
      <c r="FIS140"/>
      <c r="FIT140"/>
      <c r="FIU140"/>
      <c r="FIV140"/>
      <c r="FIW140"/>
      <c r="FIX140"/>
      <c r="FIY140"/>
      <c r="FIZ140"/>
      <c r="FJA140"/>
      <c r="FJB140"/>
      <c r="FJC140"/>
      <c r="FJD140"/>
      <c r="FJE140"/>
      <c r="FJF140"/>
      <c r="FJG140"/>
      <c r="FJH140"/>
      <c r="FJI140"/>
      <c r="FJJ140"/>
      <c r="FJK140"/>
      <c r="FJL140"/>
      <c r="FJM140"/>
      <c r="FJN140"/>
      <c r="FJO140"/>
      <c r="FJP140"/>
      <c r="FJQ140"/>
      <c r="FJR140"/>
      <c r="FJS140"/>
      <c r="FJT140"/>
      <c r="FJU140"/>
      <c r="FJV140"/>
      <c r="FJW140"/>
      <c r="FJX140"/>
      <c r="FJY140"/>
      <c r="FJZ140"/>
      <c r="FKA140"/>
      <c r="FKB140"/>
      <c r="FKC140"/>
      <c r="FKD140"/>
      <c r="FKE140"/>
      <c r="FKF140"/>
      <c r="FKG140"/>
      <c r="FKH140"/>
      <c r="FKI140"/>
      <c r="FKJ140"/>
      <c r="FKK140"/>
      <c r="FKL140"/>
      <c r="FKM140"/>
      <c r="FKN140"/>
      <c r="FKO140"/>
      <c r="FKP140"/>
      <c r="FKQ140"/>
      <c r="FKR140"/>
      <c r="FKS140"/>
      <c r="FKT140"/>
      <c r="FKU140"/>
      <c r="FKV140"/>
      <c r="FKW140"/>
      <c r="FKX140"/>
      <c r="FKY140"/>
      <c r="FKZ140"/>
      <c r="FLA140"/>
      <c r="FLB140"/>
      <c r="FLC140"/>
      <c r="FLD140"/>
      <c r="FLE140"/>
      <c r="FLF140"/>
      <c r="FLG140"/>
      <c r="FLH140"/>
      <c r="FLI140"/>
      <c r="FLJ140"/>
      <c r="FLK140"/>
      <c r="FLL140"/>
      <c r="FLM140"/>
      <c r="FLN140"/>
      <c r="FLO140"/>
      <c r="FLP140"/>
      <c r="FLQ140"/>
      <c r="FLR140"/>
      <c r="FLS140"/>
      <c r="FLT140"/>
      <c r="FLU140"/>
      <c r="FLV140"/>
      <c r="FLW140"/>
      <c r="FLX140"/>
      <c r="FLY140"/>
      <c r="FLZ140"/>
      <c r="FMA140"/>
      <c r="FMB140"/>
      <c r="FMC140"/>
      <c r="FMD140"/>
      <c r="FME140"/>
      <c r="FMF140"/>
      <c r="FMG140"/>
      <c r="FMH140"/>
      <c r="FMI140"/>
      <c r="FMJ140"/>
      <c r="FMK140"/>
      <c r="FML140"/>
      <c r="FMM140"/>
      <c r="FMN140"/>
      <c r="FMO140"/>
      <c r="FMP140"/>
      <c r="FMQ140"/>
      <c r="FMR140"/>
      <c r="FMS140"/>
      <c r="FMT140"/>
      <c r="FMU140"/>
      <c r="FMV140"/>
      <c r="FMW140"/>
      <c r="FMX140"/>
      <c r="FMY140"/>
      <c r="FMZ140"/>
      <c r="FNA140"/>
      <c r="FNB140"/>
      <c r="FNC140"/>
      <c r="FND140"/>
      <c r="FNE140"/>
      <c r="FNF140"/>
      <c r="FNG140"/>
      <c r="FNH140"/>
      <c r="FNI140"/>
      <c r="FNJ140"/>
      <c r="FNK140"/>
      <c r="FNL140"/>
      <c r="FNM140"/>
      <c r="FNN140"/>
      <c r="FNO140"/>
      <c r="FNP140"/>
      <c r="FNQ140"/>
      <c r="FNR140"/>
      <c r="FNS140"/>
      <c r="FNT140"/>
      <c r="FNU140"/>
      <c r="FNV140"/>
      <c r="FNW140"/>
      <c r="FNX140"/>
      <c r="FNY140"/>
      <c r="FNZ140"/>
      <c r="FOA140"/>
      <c r="FOB140"/>
      <c r="FOC140"/>
      <c r="FOD140"/>
      <c r="FOE140"/>
      <c r="FOF140"/>
      <c r="FOG140"/>
      <c r="FOH140"/>
      <c r="FOI140"/>
      <c r="FOJ140"/>
      <c r="FOK140"/>
      <c r="FOL140"/>
      <c r="FOM140"/>
      <c r="FON140"/>
      <c r="FOO140"/>
      <c r="FOP140"/>
      <c r="FOQ140"/>
      <c r="FOR140"/>
      <c r="FOS140"/>
      <c r="FOT140"/>
      <c r="FOU140"/>
      <c r="FOV140"/>
      <c r="FOW140"/>
      <c r="FOX140"/>
      <c r="FOY140"/>
      <c r="FOZ140"/>
      <c r="FPA140"/>
      <c r="FPB140"/>
      <c r="FPC140"/>
      <c r="FPD140"/>
      <c r="FPE140"/>
      <c r="FPF140"/>
      <c r="FPG140"/>
      <c r="FPH140"/>
      <c r="FPI140"/>
      <c r="FPJ140"/>
      <c r="FPK140"/>
      <c r="FPL140"/>
      <c r="FPM140"/>
      <c r="FPN140"/>
      <c r="FPO140"/>
      <c r="FPP140"/>
      <c r="FPQ140"/>
      <c r="FPR140"/>
      <c r="FPS140"/>
      <c r="FPT140"/>
      <c r="FPU140"/>
      <c r="FPV140"/>
      <c r="FPW140"/>
      <c r="FPX140"/>
      <c r="FPY140"/>
      <c r="FPZ140"/>
      <c r="FQA140"/>
      <c r="FQB140"/>
      <c r="FQC140"/>
      <c r="FQD140"/>
      <c r="FQE140"/>
      <c r="FQF140"/>
      <c r="FQG140"/>
      <c r="FQH140"/>
      <c r="FQI140"/>
      <c r="FQJ140"/>
      <c r="FQK140"/>
      <c r="FQL140"/>
      <c r="FQM140"/>
      <c r="FQN140"/>
      <c r="FQO140"/>
      <c r="FQP140"/>
      <c r="FQQ140"/>
      <c r="FQR140"/>
      <c r="FQS140"/>
      <c r="FQT140"/>
      <c r="FQU140"/>
      <c r="FQV140"/>
      <c r="FQW140"/>
      <c r="FQX140"/>
      <c r="FQY140"/>
      <c r="FQZ140"/>
      <c r="FRA140"/>
      <c r="FRB140"/>
      <c r="FRC140"/>
      <c r="FRD140"/>
      <c r="FRE140"/>
      <c r="FRF140"/>
      <c r="FRG140"/>
      <c r="FRH140"/>
      <c r="FRI140"/>
      <c r="FRJ140"/>
      <c r="FRK140"/>
      <c r="FRL140"/>
      <c r="FRM140"/>
      <c r="FRN140"/>
      <c r="FRO140"/>
      <c r="FRP140"/>
      <c r="FRQ140"/>
      <c r="FRR140"/>
      <c r="FRS140"/>
      <c r="FRT140"/>
      <c r="FRU140"/>
      <c r="FRV140"/>
      <c r="FRW140"/>
      <c r="FRX140"/>
      <c r="FRY140"/>
      <c r="FRZ140"/>
      <c r="FSA140"/>
      <c r="FSB140"/>
      <c r="FSC140"/>
      <c r="FSD140"/>
      <c r="FSE140"/>
      <c r="FSF140"/>
      <c r="FSG140"/>
      <c r="FSH140"/>
      <c r="FSI140"/>
      <c r="FSJ140"/>
      <c r="FSK140"/>
      <c r="FSL140"/>
      <c r="FSM140"/>
      <c r="FSN140"/>
      <c r="FSO140"/>
      <c r="FSP140"/>
      <c r="FSQ140"/>
      <c r="FSR140"/>
      <c r="FSS140"/>
      <c r="FST140"/>
      <c r="FSU140"/>
      <c r="FSV140"/>
      <c r="FSW140"/>
      <c r="FSX140"/>
      <c r="FSY140"/>
      <c r="FSZ140"/>
      <c r="FTA140"/>
      <c r="FTB140"/>
      <c r="FTC140"/>
      <c r="FTD140"/>
      <c r="FTE140"/>
      <c r="FTF140"/>
      <c r="FTG140"/>
      <c r="FTH140"/>
      <c r="FTI140"/>
      <c r="FTJ140"/>
      <c r="FTK140"/>
      <c r="FTL140"/>
      <c r="FTM140"/>
      <c r="FTN140"/>
      <c r="FTO140"/>
      <c r="FTP140"/>
      <c r="FTQ140"/>
      <c r="FTR140"/>
      <c r="FTS140"/>
      <c r="FTT140"/>
      <c r="FTU140"/>
      <c r="FTV140"/>
      <c r="FTW140"/>
      <c r="FTX140"/>
      <c r="FTY140"/>
      <c r="FTZ140"/>
      <c r="FUA140"/>
      <c r="FUB140"/>
      <c r="FUC140"/>
      <c r="FUD140"/>
      <c r="FUE140"/>
      <c r="FUF140"/>
      <c r="FUG140"/>
      <c r="FUH140"/>
      <c r="FUI140"/>
      <c r="FUJ140"/>
      <c r="FUK140"/>
      <c r="FUL140"/>
      <c r="FUM140"/>
      <c r="FUN140"/>
      <c r="FUO140"/>
      <c r="FUP140"/>
      <c r="FUQ140"/>
      <c r="FUR140"/>
      <c r="FUS140"/>
      <c r="FUT140"/>
      <c r="FUU140"/>
      <c r="FUV140"/>
      <c r="FUW140"/>
      <c r="FUX140"/>
      <c r="FUY140"/>
      <c r="FUZ140"/>
      <c r="FVA140"/>
      <c r="FVB140"/>
      <c r="FVC140"/>
      <c r="FVD140"/>
      <c r="FVE140"/>
      <c r="FVF140"/>
      <c r="FVG140"/>
      <c r="FVH140"/>
      <c r="FVI140"/>
      <c r="FVJ140"/>
      <c r="FVK140"/>
      <c r="FVL140"/>
      <c r="FVM140"/>
      <c r="FVN140"/>
      <c r="FVO140"/>
      <c r="FVP140"/>
      <c r="FVQ140"/>
      <c r="FVR140"/>
      <c r="FVS140"/>
      <c r="FVT140"/>
      <c r="FVU140"/>
      <c r="FVV140"/>
      <c r="FVW140"/>
      <c r="FVX140"/>
      <c r="FVY140"/>
      <c r="FVZ140"/>
      <c r="FWA140"/>
      <c r="FWB140"/>
      <c r="FWC140"/>
      <c r="FWD140"/>
      <c r="FWE140"/>
      <c r="FWF140"/>
      <c r="FWG140"/>
      <c r="FWH140"/>
      <c r="FWI140"/>
      <c r="FWJ140"/>
      <c r="FWK140"/>
      <c r="FWL140"/>
      <c r="FWM140"/>
      <c r="FWN140"/>
      <c r="FWO140"/>
      <c r="FWP140"/>
      <c r="FWQ140"/>
      <c r="FWR140"/>
      <c r="FWS140"/>
      <c r="FWT140"/>
      <c r="FWU140"/>
      <c r="FWV140"/>
      <c r="FWW140"/>
      <c r="FWX140"/>
      <c r="FWY140"/>
      <c r="FWZ140"/>
      <c r="FXA140"/>
      <c r="FXB140"/>
      <c r="FXC140"/>
      <c r="FXD140"/>
      <c r="FXE140"/>
      <c r="FXF140"/>
      <c r="FXG140"/>
      <c r="FXH140"/>
      <c r="FXI140"/>
      <c r="FXJ140"/>
      <c r="FXK140"/>
      <c r="FXL140"/>
      <c r="FXM140"/>
      <c r="FXN140"/>
      <c r="FXO140"/>
      <c r="FXP140"/>
      <c r="FXQ140"/>
      <c r="FXR140"/>
      <c r="FXS140"/>
      <c r="FXT140"/>
      <c r="FXU140"/>
      <c r="FXV140"/>
      <c r="FXW140"/>
      <c r="FXX140"/>
      <c r="FXY140"/>
      <c r="FXZ140"/>
      <c r="FYA140"/>
      <c r="FYB140"/>
      <c r="FYC140"/>
      <c r="FYD140"/>
      <c r="FYE140"/>
      <c r="FYF140"/>
      <c r="FYG140"/>
      <c r="FYH140"/>
      <c r="FYI140"/>
      <c r="FYJ140"/>
      <c r="FYK140"/>
      <c r="FYL140"/>
      <c r="FYM140"/>
      <c r="FYN140"/>
      <c r="FYO140"/>
      <c r="FYP140"/>
      <c r="FYQ140"/>
      <c r="FYR140"/>
      <c r="FYS140"/>
      <c r="FYT140"/>
      <c r="FYU140"/>
      <c r="FYV140"/>
      <c r="FYW140"/>
      <c r="FYX140"/>
      <c r="FYY140"/>
      <c r="FYZ140"/>
      <c r="FZA140"/>
      <c r="FZB140"/>
      <c r="FZC140"/>
      <c r="FZD140"/>
      <c r="FZE140"/>
      <c r="FZF140"/>
      <c r="FZG140"/>
      <c r="FZH140"/>
      <c r="FZI140"/>
      <c r="FZJ140"/>
      <c r="FZK140"/>
      <c r="FZL140"/>
      <c r="FZM140"/>
      <c r="FZN140"/>
      <c r="FZO140"/>
      <c r="FZP140"/>
      <c r="FZQ140"/>
      <c r="FZR140"/>
      <c r="FZS140"/>
      <c r="FZT140"/>
      <c r="FZU140"/>
      <c r="FZV140"/>
      <c r="FZW140"/>
      <c r="FZX140"/>
      <c r="FZY140"/>
      <c r="FZZ140"/>
      <c r="GAA140"/>
      <c r="GAB140"/>
      <c r="GAC140"/>
      <c r="GAD140"/>
      <c r="GAE140"/>
      <c r="GAF140"/>
      <c r="GAG140"/>
      <c r="GAH140"/>
      <c r="GAI140"/>
      <c r="GAJ140"/>
      <c r="GAK140"/>
      <c r="GAL140"/>
      <c r="GAM140"/>
      <c r="GAN140"/>
      <c r="GAO140"/>
      <c r="GAP140"/>
      <c r="GAQ140"/>
      <c r="GAR140"/>
      <c r="GAS140"/>
      <c r="GAT140"/>
      <c r="GAU140"/>
      <c r="GAV140"/>
      <c r="GAW140"/>
      <c r="GAX140"/>
      <c r="GAY140"/>
      <c r="GAZ140"/>
      <c r="GBA140"/>
      <c r="GBB140"/>
      <c r="GBC140"/>
      <c r="GBD140"/>
      <c r="GBE140"/>
      <c r="GBF140"/>
      <c r="GBG140"/>
      <c r="GBH140"/>
      <c r="GBI140"/>
      <c r="GBJ140"/>
      <c r="GBK140"/>
      <c r="GBL140"/>
      <c r="GBM140"/>
      <c r="GBN140"/>
      <c r="GBO140"/>
      <c r="GBP140"/>
      <c r="GBQ140"/>
      <c r="GBR140"/>
      <c r="GBS140"/>
      <c r="GBT140"/>
      <c r="GBU140"/>
      <c r="GBV140"/>
      <c r="GBW140"/>
      <c r="GBX140"/>
      <c r="GBY140"/>
      <c r="GBZ140"/>
      <c r="GCA140"/>
      <c r="GCB140"/>
      <c r="GCC140"/>
      <c r="GCD140"/>
      <c r="GCE140"/>
      <c r="GCF140"/>
      <c r="GCG140"/>
      <c r="GCH140"/>
      <c r="GCI140"/>
      <c r="GCJ140"/>
      <c r="GCK140"/>
      <c r="GCL140"/>
      <c r="GCM140"/>
      <c r="GCN140"/>
      <c r="GCO140"/>
      <c r="GCP140"/>
      <c r="GCQ140"/>
      <c r="GCR140"/>
      <c r="GCS140"/>
      <c r="GCT140"/>
      <c r="GCU140"/>
      <c r="GCV140"/>
      <c r="GCW140"/>
      <c r="GCX140"/>
      <c r="GCY140"/>
      <c r="GCZ140"/>
      <c r="GDA140"/>
      <c r="GDB140"/>
      <c r="GDC140"/>
      <c r="GDD140"/>
      <c r="GDE140"/>
      <c r="GDF140"/>
      <c r="GDG140"/>
      <c r="GDH140"/>
      <c r="GDI140"/>
      <c r="GDJ140"/>
      <c r="GDK140"/>
      <c r="GDL140"/>
      <c r="GDM140"/>
      <c r="GDN140"/>
      <c r="GDO140"/>
      <c r="GDP140"/>
      <c r="GDQ140"/>
      <c r="GDR140"/>
      <c r="GDS140"/>
      <c r="GDT140"/>
      <c r="GDU140"/>
      <c r="GDV140"/>
      <c r="GDW140"/>
      <c r="GDX140"/>
      <c r="GDY140"/>
      <c r="GDZ140"/>
      <c r="GEA140"/>
      <c r="GEB140"/>
      <c r="GEC140"/>
      <c r="GED140"/>
      <c r="GEE140"/>
      <c r="GEF140"/>
      <c r="GEG140"/>
      <c r="GEH140"/>
      <c r="GEI140"/>
      <c r="GEJ140"/>
      <c r="GEK140"/>
      <c r="GEL140"/>
      <c r="GEM140"/>
      <c r="GEN140"/>
      <c r="GEO140"/>
      <c r="GEP140"/>
      <c r="GEQ140"/>
      <c r="GER140"/>
      <c r="GES140"/>
      <c r="GET140"/>
      <c r="GEU140"/>
      <c r="GEV140"/>
      <c r="GEW140"/>
      <c r="GEX140"/>
      <c r="GEY140"/>
      <c r="GEZ140"/>
      <c r="GFA140"/>
      <c r="GFB140"/>
      <c r="GFC140"/>
      <c r="GFD140"/>
      <c r="GFE140"/>
      <c r="GFF140"/>
      <c r="GFG140"/>
      <c r="GFH140"/>
      <c r="GFI140"/>
      <c r="GFJ140"/>
      <c r="GFK140"/>
      <c r="GFL140"/>
      <c r="GFM140"/>
      <c r="GFN140"/>
      <c r="GFO140"/>
      <c r="GFP140"/>
      <c r="GFQ140"/>
      <c r="GFR140"/>
      <c r="GFS140"/>
      <c r="GFT140"/>
      <c r="GFU140"/>
      <c r="GFV140"/>
      <c r="GFW140"/>
      <c r="GFX140"/>
      <c r="GFY140"/>
      <c r="GFZ140"/>
      <c r="GGA140"/>
      <c r="GGB140"/>
      <c r="GGC140"/>
      <c r="GGD140"/>
      <c r="GGE140"/>
      <c r="GGF140"/>
      <c r="GGG140"/>
      <c r="GGH140"/>
      <c r="GGI140"/>
      <c r="GGJ140"/>
      <c r="GGK140"/>
      <c r="GGL140"/>
      <c r="GGM140"/>
      <c r="GGN140"/>
      <c r="GGO140"/>
      <c r="GGP140"/>
      <c r="GGQ140"/>
      <c r="GGR140"/>
      <c r="GGS140"/>
      <c r="GGT140"/>
      <c r="GGU140"/>
      <c r="GGV140"/>
      <c r="GGW140"/>
      <c r="GGX140"/>
      <c r="GGY140"/>
      <c r="GGZ140"/>
      <c r="GHA140"/>
      <c r="GHB140"/>
      <c r="GHC140"/>
      <c r="GHD140"/>
      <c r="GHE140"/>
      <c r="GHF140"/>
      <c r="GHG140"/>
      <c r="GHH140"/>
      <c r="GHI140"/>
      <c r="GHJ140"/>
      <c r="GHK140"/>
      <c r="GHL140"/>
      <c r="GHM140"/>
      <c r="GHN140"/>
      <c r="GHO140"/>
      <c r="GHP140"/>
      <c r="GHQ140"/>
      <c r="GHR140"/>
      <c r="GHS140"/>
      <c r="GHT140"/>
      <c r="GHU140"/>
      <c r="GHV140"/>
      <c r="GHW140"/>
      <c r="GHX140"/>
      <c r="GHY140"/>
      <c r="GHZ140"/>
      <c r="GIA140"/>
      <c r="GIB140"/>
      <c r="GIC140"/>
      <c r="GID140"/>
      <c r="GIE140"/>
      <c r="GIF140"/>
      <c r="GIG140"/>
      <c r="GIH140"/>
      <c r="GII140"/>
      <c r="GIJ140"/>
      <c r="GIK140"/>
      <c r="GIL140"/>
      <c r="GIM140"/>
      <c r="GIN140"/>
      <c r="GIO140"/>
      <c r="GIP140"/>
      <c r="GIQ140"/>
      <c r="GIR140"/>
      <c r="GIS140"/>
      <c r="GIT140"/>
      <c r="GIU140"/>
      <c r="GIV140"/>
      <c r="GIW140"/>
      <c r="GIX140"/>
      <c r="GIY140"/>
      <c r="GIZ140"/>
      <c r="GJA140"/>
      <c r="GJB140"/>
      <c r="GJC140"/>
      <c r="GJD140"/>
      <c r="GJE140"/>
      <c r="GJF140"/>
      <c r="GJG140"/>
      <c r="GJH140"/>
      <c r="GJI140"/>
      <c r="GJJ140"/>
      <c r="GJK140"/>
      <c r="GJL140"/>
      <c r="GJM140"/>
      <c r="GJN140"/>
      <c r="GJO140"/>
      <c r="GJP140"/>
      <c r="GJQ140"/>
      <c r="GJR140"/>
      <c r="GJS140"/>
      <c r="GJT140"/>
      <c r="GJU140"/>
      <c r="GJV140"/>
      <c r="GJW140"/>
      <c r="GJX140"/>
      <c r="GJY140"/>
      <c r="GJZ140"/>
      <c r="GKA140"/>
      <c r="GKB140"/>
      <c r="GKC140"/>
      <c r="GKD140"/>
      <c r="GKE140"/>
      <c r="GKF140"/>
      <c r="GKG140"/>
      <c r="GKH140"/>
      <c r="GKI140"/>
      <c r="GKJ140"/>
      <c r="GKK140"/>
      <c r="GKL140"/>
      <c r="GKM140"/>
      <c r="GKN140"/>
      <c r="GKO140"/>
      <c r="GKP140"/>
      <c r="GKQ140"/>
      <c r="GKR140"/>
      <c r="GKS140"/>
      <c r="GKT140"/>
      <c r="GKU140"/>
      <c r="GKV140"/>
      <c r="GKW140"/>
      <c r="GKX140"/>
      <c r="GKY140"/>
      <c r="GKZ140"/>
      <c r="GLA140"/>
      <c r="GLB140"/>
      <c r="GLC140"/>
      <c r="GLD140"/>
      <c r="GLE140"/>
      <c r="GLF140"/>
      <c r="GLG140"/>
      <c r="GLH140"/>
      <c r="GLI140"/>
      <c r="GLJ140"/>
      <c r="GLK140"/>
      <c r="GLL140"/>
      <c r="GLM140"/>
      <c r="GLN140"/>
      <c r="GLO140"/>
      <c r="GLP140"/>
      <c r="GLQ140"/>
      <c r="GLR140"/>
      <c r="GLS140"/>
      <c r="GLT140"/>
      <c r="GLU140"/>
      <c r="GLV140"/>
      <c r="GLW140"/>
      <c r="GLX140"/>
      <c r="GLY140"/>
      <c r="GLZ140"/>
      <c r="GMA140"/>
      <c r="GMB140"/>
      <c r="GMC140"/>
      <c r="GMD140"/>
      <c r="GME140"/>
      <c r="GMF140"/>
      <c r="GMG140"/>
      <c r="GMH140"/>
      <c r="GMI140"/>
      <c r="GMJ140"/>
      <c r="GMK140"/>
      <c r="GML140"/>
      <c r="GMM140"/>
      <c r="GMN140"/>
      <c r="GMO140"/>
      <c r="GMP140"/>
      <c r="GMQ140"/>
      <c r="GMR140"/>
      <c r="GMS140"/>
      <c r="GMT140"/>
      <c r="GMU140"/>
      <c r="GMV140"/>
      <c r="GMW140"/>
      <c r="GMX140"/>
      <c r="GMY140"/>
      <c r="GMZ140"/>
      <c r="GNA140"/>
      <c r="GNB140"/>
      <c r="GNC140"/>
      <c r="GND140"/>
      <c r="GNE140"/>
      <c r="GNF140"/>
      <c r="GNG140"/>
      <c r="GNH140"/>
      <c r="GNI140"/>
      <c r="GNJ140"/>
      <c r="GNK140"/>
      <c r="GNL140"/>
      <c r="GNM140"/>
      <c r="GNN140"/>
      <c r="GNO140"/>
      <c r="GNP140"/>
      <c r="GNQ140"/>
      <c r="GNR140"/>
      <c r="GNS140"/>
      <c r="GNT140"/>
      <c r="GNU140"/>
      <c r="GNV140"/>
      <c r="GNW140"/>
      <c r="GNX140"/>
      <c r="GNY140"/>
      <c r="GNZ140"/>
      <c r="GOA140"/>
      <c r="GOB140"/>
      <c r="GOC140"/>
      <c r="GOD140"/>
      <c r="GOE140"/>
      <c r="GOF140"/>
      <c r="GOG140"/>
      <c r="GOH140"/>
      <c r="GOI140"/>
      <c r="GOJ140"/>
      <c r="GOK140"/>
      <c r="GOL140"/>
      <c r="GOM140"/>
      <c r="GON140"/>
      <c r="GOO140"/>
      <c r="GOP140"/>
      <c r="GOQ140"/>
      <c r="GOR140"/>
      <c r="GOS140"/>
      <c r="GOT140"/>
      <c r="GOU140"/>
      <c r="GOV140"/>
      <c r="GOW140"/>
      <c r="GOX140"/>
      <c r="GOY140"/>
      <c r="GOZ140"/>
      <c r="GPA140"/>
      <c r="GPB140"/>
      <c r="GPC140"/>
      <c r="GPD140"/>
      <c r="GPE140"/>
      <c r="GPF140"/>
      <c r="GPG140"/>
      <c r="GPH140"/>
      <c r="GPI140"/>
      <c r="GPJ140"/>
      <c r="GPK140"/>
      <c r="GPL140"/>
      <c r="GPM140"/>
      <c r="GPN140"/>
      <c r="GPO140"/>
      <c r="GPP140"/>
      <c r="GPQ140"/>
      <c r="GPR140"/>
      <c r="GPS140"/>
      <c r="GPT140"/>
      <c r="GPU140"/>
      <c r="GPV140"/>
      <c r="GPW140"/>
      <c r="GPX140"/>
      <c r="GPY140"/>
      <c r="GPZ140"/>
      <c r="GQA140"/>
      <c r="GQB140"/>
      <c r="GQC140"/>
      <c r="GQD140"/>
      <c r="GQE140"/>
      <c r="GQF140"/>
      <c r="GQG140"/>
      <c r="GQH140"/>
      <c r="GQI140"/>
      <c r="GQJ140"/>
      <c r="GQK140"/>
      <c r="GQL140"/>
      <c r="GQM140"/>
      <c r="GQN140"/>
      <c r="GQO140"/>
      <c r="GQP140"/>
      <c r="GQQ140"/>
      <c r="GQR140"/>
      <c r="GQS140"/>
      <c r="GQT140"/>
      <c r="GQU140"/>
      <c r="GQV140"/>
      <c r="GQW140"/>
      <c r="GQX140"/>
      <c r="GQY140"/>
      <c r="GQZ140"/>
      <c r="GRA140"/>
      <c r="GRB140"/>
      <c r="GRC140"/>
      <c r="GRD140"/>
      <c r="GRE140"/>
      <c r="GRF140"/>
      <c r="GRG140"/>
      <c r="GRH140"/>
      <c r="GRI140"/>
      <c r="GRJ140"/>
      <c r="GRK140"/>
      <c r="GRL140"/>
      <c r="GRM140"/>
      <c r="GRN140"/>
      <c r="GRO140"/>
      <c r="GRP140"/>
      <c r="GRQ140"/>
      <c r="GRR140"/>
      <c r="GRS140"/>
      <c r="GRT140"/>
      <c r="GRU140"/>
      <c r="GRV140"/>
      <c r="GRW140"/>
      <c r="GRX140"/>
      <c r="GRY140"/>
      <c r="GRZ140"/>
      <c r="GSA140"/>
      <c r="GSB140"/>
      <c r="GSC140"/>
      <c r="GSD140"/>
      <c r="GSE140"/>
      <c r="GSF140"/>
      <c r="GSG140"/>
      <c r="GSH140"/>
      <c r="GSI140"/>
      <c r="GSJ140"/>
      <c r="GSK140"/>
      <c r="GSL140"/>
      <c r="GSM140"/>
      <c r="GSN140"/>
      <c r="GSO140"/>
      <c r="GSP140"/>
      <c r="GSQ140"/>
      <c r="GSR140"/>
      <c r="GSS140"/>
      <c r="GST140"/>
      <c r="GSU140"/>
      <c r="GSV140"/>
      <c r="GSW140"/>
      <c r="GSX140"/>
      <c r="GSY140"/>
      <c r="GSZ140"/>
      <c r="GTA140"/>
      <c r="GTB140"/>
      <c r="GTC140"/>
      <c r="GTD140"/>
      <c r="GTE140"/>
      <c r="GTF140"/>
      <c r="GTG140"/>
      <c r="GTH140"/>
      <c r="GTI140"/>
      <c r="GTJ140"/>
      <c r="GTK140"/>
      <c r="GTL140"/>
      <c r="GTM140"/>
      <c r="GTN140"/>
      <c r="GTO140"/>
      <c r="GTP140"/>
      <c r="GTQ140"/>
      <c r="GTR140"/>
      <c r="GTS140"/>
      <c r="GTT140"/>
      <c r="GTU140"/>
      <c r="GTV140"/>
      <c r="GTW140"/>
      <c r="GTX140"/>
      <c r="GTY140"/>
      <c r="GTZ140"/>
      <c r="GUA140"/>
      <c r="GUB140"/>
      <c r="GUC140"/>
      <c r="GUD140"/>
      <c r="GUE140"/>
      <c r="GUF140"/>
      <c r="GUG140"/>
      <c r="GUH140"/>
      <c r="GUI140"/>
      <c r="GUJ140"/>
      <c r="GUK140"/>
      <c r="GUL140"/>
      <c r="GUM140"/>
      <c r="GUN140"/>
      <c r="GUO140"/>
      <c r="GUP140"/>
      <c r="GUQ140"/>
      <c r="GUR140"/>
      <c r="GUS140"/>
      <c r="GUT140"/>
      <c r="GUU140"/>
      <c r="GUV140"/>
      <c r="GUW140"/>
      <c r="GUX140"/>
      <c r="GUY140"/>
      <c r="GUZ140"/>
      <c r="GVA140"/>
      <c r="GVB140"/>
      <c r="GVC140"/>
      <c r="GVD140"/>
      <c r="GVE140"/>
      <c r="GVF140"/>
      <c r="GVG140"/>
      <c r="GVH140"/>
      <c r="GVI140"/>
      <c r="GVJ140"/>
      <c r="GVK140"/>
      <c r="GVL140"/>
      <c r="GVM140"/>
      <c r="GVN140"/>
      <c r="GVO140"/>
      <c r="GVP140"/>
      <c r="GVQ140"/>
      <c r="GVR140"/>
      <c r="GVS140"/>
      <c r="GVT140"/>
      <c r="GVU140"/>
      <c r="GVV140"/>
      <c r="GVW140"/>
      <c r="GVX140"/>
      <c r="GVY140"/>
      <c r="GVZ140"/>
      <c r="GWA140"/>
      <c r="GWB140"/>
      <c r="GWC140"/>
      <c r="GWD140"/>
      <c r="GWE140"/>
      <c r="GWF140"/>
      <c r="GWG140"/>
      <c r="GWH140"/>
      <c r="GWI140"/>
      <c r="GWJ140"/>
      <c r="GWK140"/>
      <c r="GWL140"/>
      <c r="GWM140"/>
      <c r="GWN140"/>
      <c r="GWO140"/>
      <c r="GWP140"/>
      <c r="GWQ140"/>
      <c r="GWR140"/>
      <c r="GWS140"/>
      <c r="GWT140"/>
      <c r="GWU140"/>
      <c r="GWV140"/>
      <c r="GWW140"/>
      <c r="GWX140"/>
      <c r="GWY140"/>
      <c r="GWZ140"/>
      <c r="GXA140"/>
      <c r="GXB140"/>
      <c r="GXC140"/>
      <c r="GXD140"/>
      <c r="GXE140"/>
      <c r="GXF140"/>
      <c r="GXG140"/>
      <c r="GXH140"/>
      <c r="GXI140"/>
      <c r="GXJ140"/>
      <c r="GXK140"/>
      <c r="GXL140"/>
      <c r="GXM140"/>
      <c r="GXN140"/>
      <c r="GXO140"/>
      <c r="GXP140"/>
      <c r="GXQ140"/>
      <c r="GXR140"/>
      <c r="GXS140"/>
      <c r="GXT140"/>
      <c r="GXU140"/>
      <c r="GXV140"/>
      <c r="GXW140"/>
      <c r="GXX140"/>
      <c r="GXY140"/>
      <c r="GXZ140"/>
      <c r="GYA140"/>
      <c r="GYB140"/>
      <c r="GYC140"/>
      <c r="GYD140"/>
      <c r="GYE140"/>
      <c r="GYF140"/>
      <c r="GYG140"/>
      <c r="GYH140"/>
      <c r="GYI140"/>
      <c r="GYJ140"/>
      <c r="GYK140"/>
      <c r="GYL140"/>
      <c r="GYM140"/>
      <c r="GYN140"/>
      <c r="GYO140"/>
      <c r="GYP140"/>
      <c r="GYQ140"/>
      <c r="GYR140"/>
      <c r="GYS140"/>
      <c r="GYT140"/>
      <c r="GYU140"/>
      <c r="GYV140"/>
      <c r="GYW140"/>
      <c r="GYX140"/>
      <c r="GYY140"/>
      <c r="GYZ140"/>
      <c r="GZA140"/>
      <c r="GZB140"/>
      <c r="GZC140"/>
      <c r="GZD140"/>
      <c r="GZE140"/>
      <c r="GZF140"/>
      <c r="GZG140"/>
      <c r="GZH140"/>
      <c r="GZI140"/>
      <c r="GZJ140"/>
      <c r="GZK140"/>
      <c r="GZL140"/>
      <c r="GZM140"/>
      <c r="GZN140"/>
      <c r="GZO140"/>
      <c r="GZP140"/>
      <c r="GZQ140"/>
      <c r="GZR140"/>
      <c r="GZS140"/>
      <c r="GZT140"/>
      <c r="GZU140"/>
      <c r="GZV140"/>
      <c r="GZW140"/>
      <c r="GZX140"/>
      <c r="GZY140"/>
      <c r="GZZ140"/>
      <c r="HAA140"/>
      <c r="HAB140"/>
      <c r="HAC140"/>
      <c r="HAD140"/>
      <c r="HAE140"/>
      <c r="HAF140"/>
      <c r="HAG140"/>
      <c r="HAH140"/>
      <c r="HAI140"/>
      <c r="HAJ140"/>
      <c r="HAK140"/>
      <c r="HAL140"/>
      <c r="HAM140"/>
      <c r="HAN140"/>
      <c r="HAO140"/>
      <c r="HAP140"/>
      <c r="HAQ140"/>
      <c r="HAR140"/>
      <c r="HAS140"/>
      <c r="HAT140"/>
      <c r="HAU140"/>
      <c r="HAV140"/>
      <c r="HAW140"/>
      <c r="HAX140"/>
      <c r="HAY140"/>
      <c r="HAZ140"/>
      <c r="HBA140"/>
      <c r="HBB140"/>
      <c r="HBC140"/>
      <c r="HBD140"/>
      <c r="HBE140"/>
      <c r="HBF140"/>
      <c r="HBG140"/>
      <c r="HBH140"/>
      <c r="HBI140"/>
      <c r="HBJ140"/>
      <c r="HBK140"/>
      <c r="HBL140"/>
      <c r="HBM140"/>
      <c r="HBN140"/>
      <c r="HBO140"/>
      <c r="HBP140"/>
      <c r="HBQ140"/>
      <c r="HBR140"/>
      <c r="HBS140"/>
      <c r="HBT140"/>
      <c r="HBU140"/>
      <c r="HBV140"/>
      <c r="HBW140"/>
      <c r="HBX140"/>
      <c r="HBY140"/>
      <c r="HBZ140"/>
      <c r="HCA140"/>
      <c r="HCB140"/>
      <c r="HCC140"/>
      <c r="HCD140"/>
      <c r="HCE140"/>
      <c r="HCF140"/>
      <c r="HCG140"/>
      <c r="HCH140"/>
      <c r="HCI140"/>
      <c r="HCJ140"/>
      <c r="HCK140"/>
      <c r="HCL140"/>
      <c r="HCM140"/>
      <c r="HCN140"/>
      <c r="HCO140"/>
      <c r="HCP140"/>
      <c r="HCQ140"/>
      <c r="HCR140"/>
      <c r="HCS140"/>
      <c r="HCT140"/>
      <c r="HCU140"/>
      <c r="HCV140"/>
      <c r="HCW140"/>
      <c r="HCX140"/>
      <c r="HCY140"/>
      <c r="HCZ140"/>
      <c r="HDA140"/>
      <c r="HDB140"/>
      <c r="HDC140"/>
      <c r="HDD140"/>
      <c r="HDE140"/>
      <c r="HDF140"/>
      <c r="HDG140"/>
      <c r="HDH140"/>
      <c r="HDI140"/>
      <c r="HDJ140"/>
      <c r="HDK140"/>
      <c r="HDL140"/>
      <c r="HDM140"/>
      <c r="HDN140"/>
      <c r="HDO140"/>
      <c r="HDP140"/>
      <c r="HDQ140"/>
      <c r="HDR140"/>
      <c r="HDS140"/>
      <c r="HDT140"/>
      <c r="HDU140"/>
      <c r="HDV140"/>
      <c r="HDW140"/>
      <c r="HDX140"/>
      <c r="HDY140"/>
      <c r="HDZ140"/>
      <c r="HEA140"/>
      <c r="HEB140"/>
      <c r="HEC140"/>
      <c r="HED140"/>
      <c r="HEE140"/>
      <c r="HEF140"/>
      <c r="HEG140"/>
      <c r="HEH140"/>
      <c r="HEI140"/>
      <c r="HEJ140"/>
      <c r="HEK140"/>
      <c r="HEL140"/>
      <c r="HEM140"/>
      <c r="HEN140"/>
      <c r="HEO140"/>
      <c r="HEP140"/>
      <c r="HEQ140"/>
      <c r="HER140"/>
      <c r="HES140"/>
      <c r="HET140"/>
      <c r="HEU140"/>
      <c r="HEV140"/>
      <c r="HEW140"/>
      <c r="HEX140"/>
      <c r="HEY140"/>
      <c r="HEZ140"/>
      <c r="HFA140"/>
      <c r="HFB140"/>
      <c r="HFC140"/>
      <c r="HFD140"/>
      <c r="HFE140"/>
      <c r="HFF140"/>
      <c r="HFG140"/>
      <c r="HFH140"/>
      <c r="HFI140"/>
      <c r="HFJ140"/>
      <c r="HFK140"/>
      <c r="HFL140"/>
      <c r="HFM140"/>
      <c r="HFN140"/>
      <c r="HFO140"/>
      <c r="HFP140"/>
      <c r="HFQ140"/>
      <c r="HFR140"/>
      <c r="HFS140"/>
      <c r="HFT140"/>
      <c r="HFU140"/>
      <c r="HFV140"/>
      <c r="HFW140"/>
      <c r="HFX140"/>
      <c r="HFY140"/>
      <c r="HFZ140"/>
      <c r="HGA140"/>
      <c r="HGB140"/>
      <c r="HGC140"/>
      <c r="HGD140"/>
      <c r="HGE140"/>
      <c r="HGF140"/>
      <c r="HGG140"/>
      <c r="HGH140"/>
      <c r="HGI140"/>
      <c r="HGJ140"/>
      <c r="HGK140"/>
      <c r="HGL140"/>
      <c r="HGM140"/>
      <c r="HGN140"/>
      <c r="HGO140"/>
      <c r="HGP140"/>
      <c r="HGQ140"/>
      <c r="HGR140"/>
      <c r="HGS140"/>
      <c r="HGT140"/>
      <c r="HGU140"/>
      <c r="HGV140"/>
      <c r="HGW140"/>
      <c r="HGX140"/>
      <c r="HGY140"/>
      <c r="HGZ140"/>
      <c r="HHA140"/>
      <c r="HHB140"/>
      <c r="HHC140"/>
      <c r="HHD140"/>
      <c r="HHE140"/>
      <c r="HHF140"/>
      <c r="HHG140"/>
      <c r="HHH140"/>
      <c r="HHI140"/>
      <c r="HHJ140"/>
      <c r="HHK140"/>
      <c r="HHL140"/>
      <c r="HHM140"/>
      <c r="HHN140"/>
      <c r="HHO140"/>
      <c r="HHP140"/>
      <c r="HHQ140"/>
      <c r="HHR140"/>
      <c r="HHS140"/>
      <c r="HHT140"/>
      <c r="HHU140"/>
      <c r="HHV140"/>
      <c r="HHW140"/>
      <c r="HHX140"/>
      <c r="HHY140"/>
      <c r="HHZ140"/>
      <c r="HIA140"/>
      <c r="HIB140"/>
      <c r="HIC140"/>
      <c r="HID140"/>
      <c r="HIE140"/>
      <c r="HIF140"/>
      <c r="HIG140"/>
      <c r="HIH140"/>
      <c r="HII140"/>
      <c r="HIJ140"/>
      <c r="HIK140"/>
      <c r="HIL140"/>
      <c r="HIM140"/>
      <c r="HIN140"/>
      <c r="HIO140"/>
      <c r="HIP140"/>
      <c r="HIQ140"/>
      <c r="HIR140"/>
      <c r="HIS140"/>
      <c r="HIT140"/>
      <c r="HIU140"/>
      <c r="HIV140"/>
      <c r="HIW140"/>
      <c r="HIX140"/>
      <c r="HIY140"/>
      <c r="HIZ140"/>
      <c r="HJA140"/>
      <c r="HJB140"/>
      <c r="HJC140"/>
      <c r="HJD140"/>
      <c r="HJE140"/>
      <c r="HJF140"/>
      <c r="HJG140"/>
      <c r="HJH140"/>
      <c r="HJI140"/>
      <c r="HJJ140"/>
      <c r="HJK140"/>
      <c r="HJL140"/>
      <c r="HJM140"/>
      <c r="HJN140"/>
      <c r="HJO140"/>
      <c r="HJP140"/>
      <c r="HJQ140"/>
      <c r="HJR140"/>
      <c r="HJS140"/>
      <c r="HJT140"/>
      <c r="HJU140"/>
      <c r="HJV140"/>
      <c r="HJW140"/>
      <c r="HJX140"/>
      <c r="HJY140"/>
      <c r="HJZ140"/>
      <c r="HKA140"/>
      <c r="HKB140"/>
      <c r="HKC140"/>
      <c r="HKD140"/>
      <c r="HKE140"/>
      <c r="HKF140"/>
      <c r="HKG140"/>
      <c r="HKH140"/>
      <c r="HKI140"/>
      <c r="HKJ140"/>
      <c r="HKK140"/>
      <c r="HKL140"/>
      <c r="HKM140"/>
      <c r="HKN140"/>
      <c r="HKO140"/>
      <c r="HKP140"/>
      <c r="HKQ140"/>
      <c r="HKR140"/>
      <c r="HKS140"/>
      <c r="HKT140"/>
      <c r="HKU140"/>
      <c r="HKV140"/>
      <c r="HKW140"/>
      <c r="HKX140"/>
      <c r="HKY140"/>
      <c r="HKZ140"/>
      <c r="HLA140"/>
      <c r="HLB140"/>
      <c r="HLC140"/>
      <c r="HLD140"/>
      <c r="HLE140"/>
      <c r="HLF140"/>
      <c r="HLG140"/>
      <c r="HLH140"/>
      <c r="HLI140"/>
      <c r="HLJ140"/>
      <c r="HLK140"/>
      <c r="HLL140"/>
      <c r="HLM140"/>
      <c r="HLN140"/>
      <c r="HLO140"/>
      <c r="HLP140"/>
      <c r="HLQ140"/>
      <c r="HLR140"/>
      <c r="HLS140"/>
      <c r="HLT140"/>
      <c r="HLU140"/>
      <c r="HLV140"/>
      <c r="HLW140"/>
      <c r="HLX140"/>
      <c r="HLY140"/>
      <c r="HLZ140"/>
      <c r="HMA140"/>
      <c r="HMB140"/>
      <c r="HMC140"/>
      <c r="HMD140"/>
      <c r="HME140"/>
      <c r="HMF140"/>
      <c r="HMG140"/>
      <c r="HMH140"/>
      <c r="HMI140"/>
      <c r="HMJ140"/>
      <c r="HMK140"/>
      <c r="HML140"/>
      <c r="HMM140"/>
      <c r="HMN140"/>
      <c r="HMO140"/>
      <c r="HMP140"/>
      <c r="HMQ140"/>
      <c r="HMR140"/>
      <c r="HMS140"/>
      <c r="HMT140"/>
      <c r="HMU140"/>
      <c r="HMV140"/>
      <c r="HMW140"/>
      <c r="HMX140"/>
      <c r="HMY140"/>
      <c r="HMZ140"/>
      <c r="HNA140"/>
      <c r="HNB140"/>
      <c r="HNC140"/>
      <c r="HND140"/>
      <c r="HNE140"/>
      <c r="HNF140"/>
      <c r="HNG140"/>
      <c r="HNH140"/>
      <c r="HNI140"/>
      <c r="HNJ140"/>
      <c r="HNK140"/>
      <c r="HNL140"/>
      <c r="HNM140"/>
      <c r="HNN140"/>
      <c r="HNO140"/>
      <c r="HNP140"/>
      <c r="HNQ140"/>
      <c r="HNR140"/>
      <c r="HNS140"/>
      <c r="HNT140"/>
      <c r="HNU140"/>
      <c r="HNV140"/>
      <c r="HNW140"/>
      <c r="HNX140"/>
      <c r="HNY140"/>
      <c r="HNZ140"/>
      <c r="HOA140"/>
      <c r="HOB140"/>
      <c r="HOC140"/>
      <c r="HOD140"/>
      <c r="HOE140"/>
      <c r="HOF140"/>
      <c r="HOG140"/>
      <c r="HOH140"/>
      <c r="HOI140"/>
      <c r="HOJ140"/>
      <c r="HOK140"/>
      <c r="HOL140"/>
      <c r="HOM140"/>
      <c r="HON140"/>
      <c r="HOO140"/>
      <c r="HOP140"/>
      <c r="HOQ140"/>
      <c r="HOR140"/>
      <c r="HOS140"/>
      <c r="HOT140"/>
      <c r="HOU140"/>
      <c r="HOV140"/>
      <c r="HOW140"/>
      <c r="HOX140"/>
      <c r="HOY140"/>
      <c r="HOZ140"/>
      <c r="HPA140"/>
      <c r="HPB140"/>
      <c r="HPC140"/>
      <c r="HPD140"/>
      <c r="HPE140"/>
      <c r="HPF140"/>
      <c r="HPG140"/>
      <c r="HPH140"/>
      <c r="HPI140"/>
      <c r="HPJ140"/>
      <c r="HPK140"/>
      <c r="HPL140"/>
      <c r="HPM140"/>
      <c r="HPN140"/>
      <c r="HPO140"/>
      <c r="HPP140"/>
      <c r="HPQ140"/>
      <c r="HPR140"/>
      <c r="HPS140"/>
      <c r="HPT140"/>
      <c r="HPU140"/>
      <c r="HPV140"/>
      <c r="HPW140"/>
      <c r="HPX140"/>
      <c r="HPY140"/>
      <c r="HPZ140"/>
      <c r="HQA140"/>
      <c r="HQB140"/>
      <c r="HQC140"/>
      <c r="HQD140"/>
      <c r="HQE140"/>
      <c r="HQF140"/>
      <c r="HQG140"/>
      <c r="HQH140"/>
      <c r="HQI140"/>
      <c r="HQJ140"/>
      <c r="HQK140"/>
      <c r="HQL140"/>
      <c r="HQM140"/>
      <c r="HQN140"/>
      <c r="HQO140"/>
      <c r="HQP140"/>
      <c r="HQQ140"/>
      <c r="HQR140"/>
      <c r="HQS140"/>
      <c r="HQT140"/>
      <c r="HQU140"/>
      <c r="HQV140"/>
      <c r="HQW140"/>
      <c r="HQX140"/>
      <c r="HQY140"/>
      <c r="HQZ140"/>
      <c r="HRA140"/>
      <c r="HRB140"/>
      <c r="HRC140"/>
      <c r="HRD140"/>
      <c r="HRE140"/>
      <c r="HRF140"/>
      <c r="HRG140"/>
      <c r="HRH140"/>
      <c r="HRI140"/>
      <c r="HRJ140"/>
      <c r="HRK140"/>
      <c r="HRL140"/>
      <c r="HRM140"/>
      <c r="HRN140"/>
      <c r="HRO140"/>
      <c r="HRP140"/>
      <c r="HRQ140"/>
      <c r="HRR140"/>
      <c r="HRS140"/>
      <c r="HRT140"/>
      <c r="HRU140"/>
      <c r="HRV140"/>
      <c r="HRW140"/>
      <c r="HRX140"/>
      <c r="HRY140"/>
      <c r="HRZ140"/>
      <c r="HSA140"/>
      <c r="HSB140"/>
      <c r="HSC140"/>
      <c r="HSD140"/>
      <c r="HSE140"/>
      <c r="HSF140"/>
      <c r="HSG140"/>
      <c r="HSH140"/>
      <c r="HSI140"/>
      <c r="HSJ140"/>
      <c r="HSK140"/>
      <c r="HSL140"/>
      <c r="HSM140"/>
      <c r="HSN140"/>
      <c r="HSO140"/>
      <c r="HSP140"/>
      <c r="HSQ140"/>
      <c r="HSR140"/>
      <c r="HSS140"/>
      <c r="HST140"/>
      <c r="HSU140"/>
      <c r="HSV140"/>
      <c r="HSW140"/>
      <c r="HSX140"/>
      <c r="HSY140"/>
      <c r="HSZ140"/>
      <c r="HTA140"/>
      <c r="HTB140"/>
      <c r="HTC140"/>
      <c r="HTD140"/>
      <c r="HTE140"/>
      <c r="HTF140"/>
      <c r="HTG140"/>
      <c r="HTH140"/>
      <c r="HTI140"/>
      <c r="HTJ140"/>
      <c r="HTK140"/>
      <c r="HTL140"/>
      <c r="HTM140"/>
      <c r="HTN140"/>
      <c r="HTO140"/>
      <c r="HTP140"/>
      <c r="HTQ140"/>
      <c r="HTR140"/>
      <c r="HTS140"/>
      <c r="HTT140"/>
      <c r="HTU140"/>
      <c r="HTV140"/>
      <c r="HTW140"/>
      <c r="HTX140"/>
      <c r="HTY140"/>
      <c r="HTZ140"/>
      <c r="HUA140"/>
      <c r="HUB140"/>
      <c r="HUC140"/>
      <c r="HUD140"/>
      <c r="HUE140"/>
      <c r="HUF140"/>
      <c r="HUG140"/>
      <c r="HUH140"/>
      <c r="HUI140"/>
      <c r="HUJ140"/>
      <c r="HUK140"/>
      <c r="HUL140"/>
      <c r="HUM140"/>
      <c r="HUN140"/>
      <c r="HUO140"/>
      <c r="HUP140"/>
      <c r="HUQ140"/>
      <c r="HUR140"/>
      <c r="HUS140"/>
      <c r="HUT140"/>
      <c r="HUU140"/>
      <c r="HUV140"/>
      <c r="HUW140"/>
      <c r="HUX140"/>
      <c r="HUY140"/>
      <c r="HUZ140"/>
      <c r="HVA140"/>
      <c r="HVB140"/>
      <c r="HVC140"/>
      <c r="HVD140"/>
      <c r="HVE140"/>
      <c r="HVF140"/>
      <c r="HVG140"/>
      <c r="HVH140"/>
      <c r="HVI140"/>
      <c r="HVJ140"/>
      <c r="HVK140"/>
      <c r="HVL140"/>
      <c r="HVM140"/>
      <c r="HVN140"/>
      <c r="HVO140"/>
      <c r="HVP140"/>
      <c r="HVQ140"/>
      <c r="HVR140"/>
      <c r="HVS140"/>
      <c r="HVT140"/>
      <c r="HVU140"/>
      <c r="HVV140"/>
      <c r="HVW140"/>
      <c r="HVX140"/>
      <c r="HVY140"/>
      <c r="HVZ140"/>
      <c r="HWA140"/>
      <c r="HWB140"/>
      <c r="HWC140"/>
      <c r="HWD140"/>
      <c r="HWE140"/>
      <c r="HWF140"/>
      <c r="HWG140"/>
      <c r="HWH140"/>
      <c r="HWI140"/>
      <c r="HWJ140"/>
      <c r="HWK140"/>
      <c r="HWL140"/>
      <c r="HWM140"/>
      <c r="HWN140"/>
      <c r="HWO140"/>
      <c r="HWP140"/>
      <c r="HWQ140"/>
      <c r="HWR140"/>
      <c r="HWS140"/>
      <c r="HWT140"/>
      <c r="HWU140"/>
      <c r="HWV140"/>
      <c r="HWW140"/>
      <c r="HWX140"/>
      <c r="HWY140"/>
      <c r="HWZ140"/>
      <c r="HXA140"/>
      <c r="HXB140"/>
      <c r="HXC140"/>
      <c r="HXD140"/>
      <c r="HXE140"/>
      <c r="HXF140"/>
      <c r="HXG140"/>
      <c r="HXH140"/>
      <c r="HXI140"/>
      <c r="HXJ140"/>
      <c r="HXK140"/>
      <c r="HXL140"/>
      <c r="HXM140"/>
      <c r="HXN140"/>
      <c r="HXO140"/>
      <c r="HXP140"/>
      <c r="HXQ140"/>
      <c r="HXR140"/>
      <c r="HXS140"/>
      <c r="HXT140"/>
      <c r="HXU140"/>
      <c r="HXV140"/>
      <c r="HXW140"/>
      <c r="HXX140"/>
      <c r="HXY140"/>
      <c r="HXZ140"/>
      <c r="HYA140"/>
      <c r="HYB140"/>
      <c r="HYC140"/>
      <c r="HYD140"/>
      <c r="HYE140"/>
      <c r="HYF140"/>
      <c r="HYG140"/>
      <c r="HYH140"/>
      <c r="HYI140"/>
      <c r="HYJ140"/>
      <c r="HYK140"/>
      <c r="HYL140"/>
      <c r="HYM140"/>
      <c r="HYN140"/>
      <c r="HYO140"/>
      <c r="HYP140"/>
      <c r="HYQ140"/>
      <c r="HYR140"/>
      <c r="HYS140"/>
      <c r="HYT140"/>
      <c r="HYU140"/>
      <c r="HYV140"/>
      <c r="HYW140"/>
      <c r="HYX140"/>
      <c r="HYY140"/>
      <c r="HYZ140"/>
      <c r="HZA140"/>
      <c r="HZB140"/>
      <c r="HZC140"/>
      <c r="HZD140"/>
      <c r="HZE140"/>
      <c r="HZF140"/>
      <c r="HZG140"/>
      <c r="HZH140"/>
      <c r="HZI140"/>
      <c r="HZJ140"/>
      <c r="HZK140"/>
      <c r="HZL140"/>
      <c r="HZM140"/>
      <c r="HZN140"/>
      <c r="HZO140"/>
      <c r="HZP140"/>
      <c r="HZQ140"/>
      <c r="HZR140"/>
      <c r="HZS140"/>
      <c r="HZT140"/>
      <c r="HZU140"/>
      <c r="HZV140"/>
      <c r="HZW140"/>
      <c r="HZX140"/>
      <c r="HZY140"/>
      <c r="HZZ140"/>
      <c r="IAA140"/>
      <c r="IAB140"/>
      <c r="IAC140"/>
      <c r="IAD140"/>
      <c r="IAE140"/>
      <c r="IAF140"/>
      <c r="IAG140"/>
      <c r="IAH140"/>
      <c r="IAI140"/>
      <c r="IAJ140"/>
      <c r="IAK140"/>
      <c r="IAL140"/>
      <c r="IAM140"/>
      <c r="IAN140"/>
      <c r="IAO140"/>
      <c r="IAP140"/>
      <c r="IAQ140"/>
      <c r="IAR140"/>
      <c r="IAS140"/>
      <c r="IAT140"/>
      <c r="IAU140"/>
      <c r="IAV140"/>
      <c r="IAW140"/>
      <c r="IAX140"/>
      <c r="IAY140"/>
      <c r="IAZ140"/>
      <c r="IBA140"/>
      <c r="IBB140"/>
      <c r="IBC140"/>
      <c r="IBD140"/>
      <c r="IBE140"/>
      <c r="IBF140"/>
      <c r="IBG140"/>
      <c r="IBH140"/>
      <c r="IBI140"/>
      <c r="IBJ140"/>
      <c r="IBK140"/>
      <c r="IBL140"/>
      <c r="IBM140"/>
      <c r="IBN140"/>
      <c r="IBO140"/>
      <c r="IBP140"/>
      <c r="IBQ140"/>
      <c r="IBR140"/>
      <c r="IBS140"/>
      <c r="IBT140"/>
      <c r="IBU140"/>
      <c r="IBV140"/>
      <c r="IBW140"/>
      <c r="IBX140"/>
      <c r="IBY140"/>
      <c r="IBZ140"/>
      <c r="ICA140"/>
      <c r="ICB140"/>
      <c r="ICC140"/>
      <c r="ICD140"/>
      <c r="ICE140"/>
      <c r="ICF140"/>
      <c r="ICG140"/>
      <c r="ICH140"/>
      <c r="ICI140"/>
      <c r="ICJ140"/>
      <c r="ICK140"/>
      <c r="ICL140"/>
      <c r="ICM140"/>
      <c r="ICN140"/>
      <c r="ICO140"/>
      <c r="ICP140"/>
      <c r="ICQ140"/>
      <c r="ICR140"/>
      <c r="ICS140"/>
      <c r="ICT140"/>
      <c r="ICU140"/>
      <c r="ICV140"/>
      <c r="ICW140"/>
      <c r="ICX140"/>
      <c r="ICY140"/>
      <c r="ICZ140"/>
      <c r="IDA140"/>
      <c r="IDB140"/>
      <c r="IDC140"/>
      <c r="IDD140"/>
      <c r="IDE140"/>
      <c r="IDF140"/>
      <c r="IDG140"/>
      <c r="IDH140"/>
      <c r="IDI140"/>
      <c r="IDJ140"/>
      <c r="IDK140"/>
      <c r="IDL140"/>
      <c r="IDM140"/>
      <c r="IDN140"/>
      <c r="IDO140"/>
      <c r="IDP140"/>
      <c r="IDQ140"/>
      <c r="IDR140"/>
      <c r="IDS140"/>
      <c r="IDT140"/>
      <c r="IDU140"/>
      <c r="IDV140"/>
      <c r="IDW140"/>
      <c r="IDX140"/>
      <c r="IDY140"/>
      <c r="IDZ140"/>
      <c r="IEA140"/>
      <c r="IEB140"/>
      <c r="IEC140"/>
      <c r="IED140"/>
      <c r="IEE140"/>
      <c r="IEF140"/>
      <c r="IEG140"/>
      <c r="IEH140"/>
      <c r="IEI140"/>
      <c r="IEJ140"/>
      <c r="IEK140"/>
      <c r="IEL140"/>
      <c r="IEM140"/>
      <c r="IEN140"/>
      <c r="IEO140"/>
      <c r="IEP140"/>
      <c r="IEQ140"/>
      <c r="IER140"/>
      <c r="IES140"/>
      <c r="IET140"/>
      <c r="IEU140"/>
      <c r="IEV140"/>
      <c r="IEW140"/>
      <c r="IEX140"/>
      <c r="IEY140"/>
      <c r="IEZ140"/>
      <c r="IFA140"/>
      <c r="IFB140"/>
      <c r="IFC140"/>
      <c r="IFD140"/>
      <c r="IFE140"/>
      <c r="IFF140"/>
      <c r="IFG140"/>
      <c r="IFH140"/>
      <c r="IFI140"/>
      <c r="IFJ140"/>
      <c r="IFK140"/>
      <c r="IFL140"/>
      <c r="IFM140"/>
      <c r="IFN140"/>
      <c r="IFO140"/>
      <c r="IFP140"/>
      <c r="IFQ140"/>
      <c r="IFR140"/>
      <c r="IFS140"/>
      <c r="IFT140"/>
      <c r="IFU140"/>
      <c r="IFV140"/>
      <c r="IFW140"/>
      <c r="IFX140"/>
      <c r="IFY140"/>
      <c r="IFZ140"/>
      <c r="IGA140"/>
      <c r="IGB140"/>
      <c r="IGC140"/>
      <c r="IGD140"/>
      <c r="IGE140"/>
      <c r="IGF140"/>
      <c r="IGG140"/>
      <c r="IGH140"/>
      <c r="IGI140"/>
      <c r="IGJ140"/>
      <c r="IGK140"/>
      <c r="IGL140"/>
      <c r="IGM140"/>
      <c r="IGN140"/>
      <c r="IGO140"/>
      <c r="IGP140"/>
      <c r="IGQ140"/>
      <c r="IGR140"/>
      <c r="IGS140"/>
      <c r="IGT140"/>
      <c r="IGU140"/>
      <c r="IGV140"/>
      <c r="IGW140"/>
      <c r="IGX140"/>
      <c r="IGY140"/>
      <c r="IGZ140"/>
      <c r="IHA140"/>
      <c r="IHB140"/>
      <c r="IHC140"/>
      <c r="IHD140"/>
      <c r="IHE140"/>
      <c r="IHF140"/>
      <c r="IHG140"/>
      <c r="IHH140"/>
      <c r="IHI140"/>
      <c r="IHJ140"/>
      <c r="IHK140"/>
      <c r="IHL140"/>
      <c r="IHM140"/>
      <c r="IHN140"/>
      <c r="IHO140"/>
      <c r="IHP140"/>
      <c r="IHQ140"/>
      <c r="IHR140"/>
      <c r="IHS140"/>
      <c r="IHT140"/>
      <c r="IHU140"/>
      <c r="IHV140"/>
      <c r="IHW140"/>
      <c r="IHX140"/>
      <c r="IHY140"/>
      <c r="IHZ140"/>
      <c r="IIA140"/>
      <c r="IIB140"/>
      <c r="IIC140"/>
      <c r="IID140"/>
      <c r="IIE140"/>
      <c r="IIF140"/>
      <c r="IIG140"/>
      <c r="IIH140"/>
      <c r="III140"/>
      <c r="IIJ140"/>
      <c r="IIK140"/>
      <c r="IIL140"/>
      <c r="IIM140"/>
      <c r="IIN140"/>
      <c r="IIO140"/>
      <c r="IIP140"/>
      <c r="IIQ140"/>
      <c r="IIR140"/>
      <c r="IIS140"/>
      <c r="IIT140"/>
      <c r="IIU140"/>
      <c r="IIV140"/>
      <c r="IIW140"/>
      <c r="IIX140"/>
      <c r="IIY140"/>
      <c r="IIZ140"/>
      <c r="IJA140"/>
      <c r="IJB140"/>
      <c r="IJC140"/>
      <c r="IJD140"/>
      <c r="IJE140"/>
      <c r="IJF140"/>
      <c r="IJG140"/>
      <c r="IJH140"/>
      <c r="IJI140"/>
      <c r="IJJ140"/>
      <c r="IJK140"/>
      <c r="IJL140"/>
      <c r="IJM140"/>
      <c r="IJN140"/>
      <c r="IJO140"/>
      <c r="IJP140"/>
      <c r="IJQ140"/>
      <c r="IJR140"/>
      <c r="IJS140"/>
      <c r="IJT140"/>
      <c r="IJU140"/>
      <c r="IJV140"/>
      <c r="IJW140"/>
      <c r="IJX140"/>
      <c r="IJY140"/>
      <c r="IJZ140"/>
      <c r="IKA140"/>
      <c r="IKB140"/>
      <c r="IKC140"/>
      <c r="IKD140"/>
      <c r="IKE140"/>
      <c r="IKF140"/>
      <c r="IKG140"/>
      <c r="IKH140"/>
      <c r="IKI140"/>
      <c r="IKJ140"/>
      <c r="IKK140"/>
      <c r="IKL140"/>
      <c r="IKM140"/>
      <c r="IKN140"/>
      <c r="IKO140"/>
      <c r="IKP140"/>
      <c r="IKQ140"/>
      <c r="IKR140"/>
      <c r="IKS140"/>
      <c r="IKT140"/>
      <c r="IKU140"/>
      <c r="IKV140"/>
      <c r="IKW140"/>
      <c r="IKX140"/>
      <c r="IKY140"/>
      <c r="IKZ140"/>
      <c r="ILA140"/>
      <c r="ILB140"/>
      <c r="ILC140"/>
      <c r="ILD140"/>
      <c r="ILE140"/>
      <c r="ILF140"/>
      <c r="ILG140"/>
      <c r="ILH140"/>
      <c r="ILI140"/>
      <c r="ILJ140"/>
      <c r="ILK140"/>
      <c r="ILL140"/>
      <c r="ILM140"/>
      <c r="ILN140"/>
      <c r="ILO140"/>
      <c r="ILP140"/>
      <c r="ILQ140"/>
      <c r="ILR140"/>
      <c r="ILS140"/>
      <c r="ILT140"/>
      <c r="ILU140"/>
      <c r="ILV140"/>
      <c r="ILW140"/>
      <c r="ILX140"/>
      <c r="ILY140"/>
      <c r="ILZ140"/>
      <c r="IMA140"/>
      <c r="IMB140"/>
      <c r="IMC140"/>
      <c r="IMD140"/>
      <c r="IME140"/>
      <c r="IMF140"/>
      <c r="IMG140"/>
      <c r="IMH140"/>
      <c r="IMI140"/>
      <c r="IMJ140"/>
      <c r="IMK140"/>
      <c r="IML140"/>
      <c r="IMM140"/>
      <c r="IMN140"/>
      <c r="IMO140"/>
      <c r="IMP140"/>
      <c r="IMQ140"/>
      <c r="IMR140"/>
      <c r="IMS140"/>
      <c r="IMT140"/>
      <c r="IMU140"/>
      <c r="IMV140"/>
      <c r="IMW140"/>
      <c r="IMX140"/>
      <c r="IMY140"/>
      <c r="IMZ140"/>
      <c r="INA140"/>
      <c r="INB140"/>
      <c r="INC140"/>
      <c r="IND140"/>
      <c r="INE140"/>
      <c r="INF140"/>
      <c r="ING140"/>
      <c r="INH140"/>
      <c r="INI140"/>
      <c r="INJ140"/>
      <c r="INK140"/>
      <c r="INL140"/>
      <c r="INM140"/>
      <c r="INN140"/>
      <c r="INO140"/>
      <c r="INP140"/>
      <c r="INQ140"/>
      <c r="INR140"/>
      <c r="INS140"/>
      <c r="INT140"/>
      <c r="INU140"/>
      <c r="INV140"/>
      <c r="INW140"/>
      <c r="INX140"/>
      <c r="INY140"/>
      <c r="INZ140"/>
      <c r="IOA140"/>
      <c r="IOB140"/>
      <c r="IOC140"/>
      <c r="IOD140"/>
      <c r="IOE140"/>
      <c r="IOF140"/>
      <c r="IOG140"/>
      <c r="IOH140"/>
      <c r="IOI140"/>
      <c r="IOJ140"/>
      <c r="IOK140"/>
      <c r="IOL140"/>
      <c r="IOM140"/>
      <c r="ION140"/>
      <c r="IOO140"/>
      <c r="IOP140"/>
      <c r="IOQ140"/>
      <c r="IOR140"/>
      <c r="IOS140"/>
      <c r="IOT140"/>
      <c r="IOU140"/>
      <c r="IOV140"/>
      <c r="IOW140"/>
      <c r="IOX140"/>
      <c r="IOY140"/>
      <c r="IOZ140"/>
      <c r="IPA140"/>
      <c r="IPB140"/>
      <c r="IPC140"/>
      <c r="IPD140"/>
      <c r="IPE140"/>
      <c r="IPF140"/>
      <c r="IPG140"/>
      <c r="IPH140"/>
      <c r="IPI140"/>
      <c r="IPJ140"/>
      <c r="IPK140"/>
      <c r="IPL140"/>
      <c r="IPM140"/>
      <c r="IPN140"/>
      <c r="IPO140"/>
      <c r="IPP140"/>
      <c r="IPQ140"/>
      <c r="IPR140"/>
      <c r="IPS140"/>
      <c r="IPT140"/>
      <c r="IPU140"/>
      <c r="IPV140"/>
      <c r="IPW140"/>
      <c r="IPX140"/>
      <c r="IPY140"/>
      <c r="IPZ140"/>
      <c r="IQA140"/>
      <c r="IQB140"/>
      <c r="IQC140"/>
      <c r="IQD140"/>
      <c r="IQE140"/>
      <c r="IQF140"/>
      <c r="IQG140"/>
      <c r="IQH140"/>
      <c r="IQI140"/>
      <c r="IQJ140"/>
      <c r="IQK140"/>
      <c r="IQL140"/>
      <c r="IQM140"/>
      <c r="IQN140"/>
      <c r="IQO140"/>
      <c r="IQP140"/>
      <c r="IQQ140"/>
      <c r="IQR140"/>
      <c r="IQS140"/>
      <c r="IQT140"/>
      <c r="IQU140"/>
      <c r="IQV140"/>
      <c r="IQW140"/>
      <c r="IQX140"/>
      <c r="IQY140"/>
      <c r="IQZ140"/>
      <c r="IRA140"/>
      <c r="IRB140"/>
      <c r="IRC140"/>
      <c r="IRD140"/>
      <c r="IRE140"/>
      <c r="IRF140"/>
      <c r="IRG140"/>
      <c r="IRH140"/>
      <c r="IRI140"/>
      <c r="IRJ140"/>
      <c r="IRK140"/>
      <c r="IRL140"/>
      <c r="IRM140"/>
      <c r="IRN140"/>
      <c r="IRO140"/>
      <c r="IRP140"/>
      <c r="IRQ140"/>
      <c r="IRR140"/>
      <c r="IRS140"/>
      <c r="IRT140"/>
      <c r="IRU140"/>
      <c r="IRV140"/>
      <c r="IRW140"/>
      <c r="IRX140"/>
      <c r="IRY140"/>
      <c r="IRZ140"/>
      <c r="ISA140"/>
      <c r="ISB140"/>
      <c r="ISC140"/>
      <c r="ISD140"/>
      <c r="ISE140"/>
      <c r="ISF140"/>
      <c r="ISG140"/>
      <c r="ISH140"/>
      <c r="ISI140"/>
      <c r="ISJ140"/>
      <c r="ISK140"/>
      <c r="ISL140"/>
      <c r="ISM140"/>
      <c r="ISN140"/>
      <c r="ISO140"/>
      <c r="ISP140"/>
      <c r="ISQ140"/>
      <c r="ISR140"/>
      <c r="ISS140"/>
      <c r="IST140"/>
      <c r="ISU140"/>
      <c r="ISV140"/>
      <c r="ISW140"/>
      <c r="ISX140"/>
      <c r="ISY140"/>
      <c r="ISZ140"/>
      <c r="ITA140"/>
      <c r="ITB140"/>
      <c r="ITC140"/>
      <c r="ITD140"/>
      <c r="ITE140"/>
      <c r="ITF140"/>
      <c r="ITG140"/>
      <c r="ITH140"/>
      <c r="ITI140"/>
      <c r="ITJ140"/>
      <c r="ITK140"/>
      <c r="ITL140"/>
      <c r="ITM140"/>
      <c r="ITN140"/>
      <c r="ITO140"/>
      <c r="ITP140"/>
      <c r="ITQ140"/>
      <c r="ITR140"/>
      <c r="ITS140"/>
      <c r="ITT140"/>
      <c r="ITU140"/>
      <c r="ITV140"/>
      <c r="ITW140"/>
      <c r="ITX140"/>
      <c r="ITY140"/>
      <c r="ITZ140"/>
      <c r="IUA140"/>
      <c r="IUB140"/>
      <c r="IUC140"/>
      <c r="IUD140"/>
      <c r="IUE140"/>
      <c r="IUF140"/>
      <c r="IUG140"/>
      <c r="IUH140"/>
      <c r="IUI140"/>
      <c r="IUJ140"/>
      <c r="IUK140"/>
      <c r="IUL140"/>
      <c r="IUM140"/>
      <c r="IUN140"/>
      <c r="IUO140"/>
      <c r="IUP140"/>
      <c r="IUQ140"/>
      <c r="IUR140"/>
      <c r="IUS140"/>
      <c r="IUT140"/>
      <c r="IUU140"/>
      <c r="IUV140"/>
      <c r="IUW140"/>
      <c r="IUX140"/>
      <c r="IUY140"/>
      <c r="IUZ140"/>
      <c r="IVA140"/>
      <c r="IVB140"/>
      <c r="IVC140"/>
      <c r="IVD140"/>
      <c r="IVE140"/>
      <c r="IVF140"/>
      <c r="IVG140"/>
      <c r="IVH140"/>
      <c r="IVI140"/>
      <c r="IVJ140"/>
      <c r="IVK140"/>
      <c r="IVL140"/>
      <c r="IVM140"/>
      <c r="IVN140"/>
      <c r="IVO140"/>
      <c r="IVP140"/>
      <c r="IVQ140"/>
      <c r="IVR140"/>
      <c r="IVS140"/>
      <c r="IVT140"/>
      <c r="IVU140"/>
      <c r="IVV140"/>
      <c r="IVW140"/>
      <c r="IVX140"/>
      <c r="IVY140"/>
      <c r="IVZ140"/>
      <c r="IWA140"/>
      <c r="IWB140"/>
      <c r="IWC140"/>
      <c r="IWD140"/>
      <c r="IWE140"/>
      <c r="IWF140"/>
      <c r="IWG140"/>
      <c r="IWH140"/>
      <c r="IWI140"/>
      <c r="IWJ140"/>
      <c r="IWK140"/>
      <c r="IWL140"/>
      <c r="IWM140"/>
      <c r="IWN140"/>
      <c r="IWO140"/>
      <c r="IWP140"/>
      <c r="IWQ140"/>
      <c r="IWR140"/>
      <c r="IWS140"/>
      <c r="IWT140"/>
      <c r="IWU140"/>
      <c r="IWV140"/>
      <c r="IWW140"/>
      <c r="IWX140"/>
      <c r="IWY140"/>
      <c r="IWZ140"/>
      <c r="IXA140"/>
      <c r="IXB140"/>
      <c r="IXC140"/>
      <c r="IXD140"/>
      <c r="IXE140"/>
      <c r="IXF140"/>
      <c r="IXG140"/>
      <c r="IXH140"/>
      <c r="IXI140"/>
      <c r="IXJ140"/>
      <c r="IXK140"/>
      <c r="IXL140"/>
      <c r="IXM140"/>
      <c r="IXN140"/>
      <c r="IXO140"/>
      <c r="IXP140"/>
      <c r="IXQ140"/>
      <c r="IXR140"/>
      <c r="IXS140"/>
      <c r="IXT140"/>
      <c r="IXU140"/>
      <c r="IXV140"/>
      <c r="IXW140"/>
      <c r="IXX140"/>
      <c r="IXY140"/>
      <c r="IXZ140"/>
      <c r="IYA140"/>
      <c r="IYB140"/>
      <c r="IYC140"/>
      <c r="IYD140"/>
      <c r="IYE140"/>
      <c r="IYF140"/>
      <c r="IYG140"/>
      <c r="IYH140"/>
      <c r="IYI140"/>
      <c r="IYJ140"/>
      <c r="IYK140"/>
      <c r="IYL140"/>
      <c r="IYM140"/>
      <c r="IYN140"/>
      <c r="IYO140"/>
      <c r="IYP140"/>
      <c r="IYQ140"/>
      <c r="IYR140"/>
      <c r="IYS140"/>
      <c r="IYT140"/>
      <c r="IYU140"/>
      <c r="IYV140"/>
      <c r="IYW140"/>
      <c r="IYX140"/>
      <c r="IYY140"/>
      <c r="IYZ140"/>
      <c r="IZA140"/>
      <c r="IZB140"/>
      <c r="IZC140"/>
      <c r="IZD140"/>
      <c r="IZE140"/>
      <c r="IZF140"/>
      <c r="IZG140"/>
      <c r="IZH140"/>
      <c r="IZI140"/>
      <c r="IZJ140"/>
      <c r="IZK140"/>
      <c r="IZL140"/>
      <c r="IZM140"/>
      <c r="IZN140"/>
      <c r="IZO140"/>
      <c r="IZP140"/>
      <c r="IZQ140"/>
      <c r="IZR140"/>
      <c r="IZS140"/>
      <c r="IZT140"/>
      <c r="IZU140"/>
      <c r="IZV140"/>
      <c r="IZW140"/>
      <c r="IZX140"/>
      <c r="IZY140"/>
      <c r="IZZ140"/>
      <c r="JAA140"/>
      <c r="JAB140"/>
      <c r="JAC140"/>
      <c r="JAD140"/>
      <c r="JAE140"/>
      <c r="JAF140"/>
      <c r="JAG140"/>
      <c r="JAH140"/>
      <c r="JAI140"/>
      <c r="JAJ140"/>
      <c r="JAK140"/>
      <c r="JAL140"/>
      <c r="JAM140"/>
      <c r="JAN140"/>
      <c r="JAO140"/>
      <c r="JAP140"/>
      <c r="JAQ140"/>
      <c r="JAR140"/>
      <c r="JAS140"/>
      <c r="JAT140"/>
      <c r="JAU140"/>
      <c r="JAV140"/>
      <c r="JAW140"/>
      <c r="JAX140"/>
      <c r="JAY140"/>
      <c r="JAZ140"/>
      <c r="JBA140"/>
      <c r="JBB140"/>
      <c r="JBC140"/>
      <c r="JBD140"/>
      <c r="JBE140"/>
      <c r="JBF140"/>
      <c r="JBG140"/>
      <c r="JBH140"/>
      <c r="JBI140"/>
      <c r="JBJ140"/>
      <c r="JBK140"/>
      <c r="JBL140"/>
      <c r="JBM140"/>
      <c r="JBN140"/>
      <c r="JBO140"/>
      <c r="JBP140"/>
      <c r="JBQ140"/>
      <c r="JBR140"/>
      <c r="JBS140"/>
      <c r="JBT140"/>
      <c r="JBU140"/>
      <c r="JBV140"/>
      <c r="JBW140"/>
      <c r="JBX140"/>
      <c r="JBY140"/>
      <c r="JBZ140"/>
      <c r="JCA140"/>
      <c r="JCB140"/>
      <c r="JCC140"/>
      <c r="JCD140"/>
      <c r="JCE140"/>
      <c r="JCF140"/>
      <c r="JCG140"/>
      <c r="JCH140"/>
      <c r="JCI140"/>
      <c r="JCJ140"/>
      <c r="JCK140"/>
      <c r="JCL140"/>
      <c r="JCM140"/>
      <c r="JCN140"/>
      <c r="JCO140"/>
      <c r="JCP140"/>
      <c r="JCQ140"/>
      <c r="JCR140"/>
      <c r="JCS140"/>
      <c r="JCT140"/>
      <c r="JCU140"/>
      <c r="JCV140"/>
      <c r="JCW140"/>
      <c r="JCX140"/>
      <c r="JCY140"/>
      <c r="JCZ140"/>
      <c r="JDA140"/>
      <c r="JDB140"/>
      <c r="JDC140"/>
      <c r="JDD140"/>
      <c r="JDE140"/>
      <c r="JDF140"/>
      <c r="JDG140"/>
      <c r="JDH140"/>
      <c r="JDI140"/>
      <c r="JDJ140"/>
      <c r="JDK140"/>
      <c r="JDL140"/>
      <c r="JDM140"/>
      <c r="JDN140"/>
      <c r="JDO140"/>
      <c r="JDP140"/>
      <c r="JDQ140"/>
      <c r="JDR140"/>
      <c r="JDS140"/>
      <c r="JDT140"/>
      <c r="JDU140"/>
      <c r="JDV140"/>
      <c r="JDW140"/>
      <c r="JDX140"/>
      <c r="JDY140"/>
      <c r="JDZ140"/>
      <c r="JEA140"/>
      <c r="JEB140"/>
      <c r="JEC140"/>
      <c r="JED140"/>
      <c r="JEE140"/>
      <c r="JEF140"/>
      <c r="JEG140"/>
      <c r="JEH140"/>
      <c r="JEI140"/>
      <c r="JEJ140"/>
      <c r="JEK140"/>
      <c r="JEL140"/>
      <c r="JEM140"/>
      <c r="JEN140"/>
      <c r="JEO140"/>
      <c r="JEP140"/>
      <c r="JEQ140"/>
      <c r="JER140"/>
      <c r="JES140"/>
      <c r="JET140"/>
      <c r="JEU140"/>
      <c r="JEV140"/>
      <c r="JEW140"/>
      <c r="JEX140"/>
      <c r="JEY140"/>
      <c r="JEZ140"/>
      <c r="JFA140"/>
      <c r="JFB140"/>
      <c r="JFC140"/>
      <c r="JFD140"/>
      <c r="JFE140"/>
      <c r="JFF140"/>
      <c r="JFG140"/>
      <c r="JFH140"/>
      <c r="JFI140"/>
      <c r="JFJ140"/>
      <c r="JFK140"/>
      <c r="JFL140"/>
      <c r="JFM140"/>
      <c r="JFN140"/>
      <c r="JFO140"/>
      <c r="JFP140"/>
      <c r="JFQ140"/>
      <c r="JFR140"/>
      <c r="JFS140"/>
      <c r="JFT140"/>
      <c r="JFU140"/>
      <c r="JFV140"/>
      <c r="JFW140"/>
      <c r="JFX140"/>
      <c r="JFY140"/>
      <c r="JFZ140"/>
      <c r="JGA140"/>
      <c r="JGB140"/>
      <c r="JGC140"/>
      <c r="JGD140"/>
      <c r="JGE140"/>
      <c r="JGF140"/>
      <c r="JGG140"/>
      <c r="JGH140"/>
      <c r="JGI140"/>
      <c r="JGJ140"/>
      <c r="JGK140"/>
      <c r="JGL140"/>
      <c r="JGM140"/>
      <c r="JGN140"/>
      <c r="JGO140"/>
      <c r="JGP140"/>
      <c r="JGQ140"/>
      <c r="JGR140"/>
      <c r="JGS140"/>
      <c r="JGT140"/>
      <c r="JGU140"/>
      <c r="JGV140"/>
      <c r="JGW140"/>
      <c r="JGX140"/>
      <c r="JGY140"/>
      <c r="JGZ140"/>
      <c r="JHA140"/>
      <c r="JHB140"/>
      <c r="JHC140"/>
      <c r="JHD140"/>
      <c r="JHE140"/>
      <c r="JHF140"/>
      <c r="JHG140"/>
      <c r="JHH140"/>
      <c r="JHI140"/>
      <c r="JHJ140"/>
      <c r="JHK140"/>
      <c r="JHL140"/>
      <c r="JHM140"/>
      <c r="JHN140"/>
      <c r="JHO140"/>
      <c r="JHP140"/>
      <c r="JHQ140"/>
      <c r="JHR140"/>
      <c r="JHS140"/>
      <c r="JHT140"/>
      <c r="JHU140"/>
      <c r="JHV140"/>
      <c r="JHW140"/>
      <c r="JHX140"/>
      <c r="JHY140"/>
      <c r="JHZ140"/>
      <c r="JIA140"/>
      <c r="JIB140"/>
      <c r="JIC140"/>
      <c r="JID140"/>
      <c r="JIE140"/>
      <c r="JIF140"/>
      <c r="JIG140"/>
      <c r="JIH140"/>
      <c r="JII140"/>
      <c r="JIJ140"/>
      <c r="JIK140"/>
      <c r="JIL140"/>
      <c r="JIM140"/>
      <c r="JIN140"/>
      <c r="JIO140"/>
      <c r="JIP140"/>
      <c r="JIQ140"/>
      <c r="JIR140"/>
      <c r="JIS140"/>
      <c r="JIT140"/>
      <c r="JIU140"/>
      <c r="JIV140"/>
      <c r="JIW140"/>
      <c r="JIX140"/>
      <c r="JIY140"/>
      <c r="JIZ140"/>
      <c r="JJA140"/>
      <c r="JJB140"/>
      <c r="JJC140"/>
      <c r="JJD140"/>
      <c r="JJE140"/>
      <c r="JJF140"/>
      <c r="JJG140"/>
      <c r="JJH140"/>
      <c r="JJI140"/>
      <c r="JJJ140"/>
      <c r="JJK140"/>
      <c r="JJL140"/>
      <c r="JJM140"/>
      <c r="JJN140"/>
      <c r="JJO140"/>
      <c r="JJP140"/>
      <c r="JJQ140"/>
      <c r="JJR140"/>
      <c r="JJS140"/>
      <c r="JJT140"/>
      <c r="JJU140"/>
      <c r="JJV140"/>
      <c r="JJW140"/>
      <c r="JJX140"/>
      <c r="JJY140"/>
      <c r="JJZ140"/>
      <c r="JKA140"/>
      <c r="JKB140"/>
      <c r="JKC140"/>
      <c r="JKD140"/>
      <c r="JKE140"/>
      <c r="JKF140"/>
      <c r="JKG140"/>
      <c r="JKH140"/>
      <c r="JKI140"/>
      <c r="JKJ140"/>
      <c r="JKK140"/>
      <c r="JKL140"/>
      <c r="JKM140"/>
      <c r="JKN140"/>
      <c r="JKO140"/>
      <c r="JKP140"/>
      <c r="JKQ140"/>
      <c r="JKR140"/>
      <c r="JKS140"/>
      <c r="JKT140"/>
      <c r="JKU140"/>
      <c r="JKV140"/>
      <c r="JKW140"/>
      <c r="JKX140"/>
      <c r="JKY140"/>
      <c r="JKZ140"/>
      <c r="JLA140"/>
      <c r="JLB140"/>
      <c r="JLC140"/>
      <c r="JLD140"/>
      <c r="JLE140"/>
      <c r="JLF140"/>
      <c r="JLG140"/>
      <c r="JLH140"/>
      <c r="JLI140"/>
      <c r="JLJ140"/>
      <c r="JLK140"/>
      <c r="JLL140"/>
      <c r="JLM140"/>
      <c r="JLN140"/>
      <c r="JLO140"/>
      <c r="JLP140"/>
      <c r="JLQ140"/>
      <c r="JLR140"/>
      <c r="JLS140"/>
      <c r="JLT140"/>
      <c r="JLU140"/>
      <c r="JLV140"/>
      <c r="JLW140"/>
      <c r="JLX140"/>
      <c r="JLY140"/>
      <c r="JLZ140"/>
      <c r="JMA140"/>
      <c r="JMB140"/>
      <c r="JMC140"/>
      <c r="JMD140"/>
      <c r="JME140"/>
      <c r="JMF140"/>
      <c r="JMG140"/>
      <c r="JMH140"/>
      <c r="JMI140"/>
      <c r="JMJ140"/>
      <c r="JMK140"/>
      <c r="JML140"/>
      <c r="JMM140"/>
      <c r="JMN140"/>
      <c r="JMO140"/>
      <c r="JMP140"/>
      <c r="JMQ140"/>
      <c r="JMR140"/>
      <c r="JMS140"/>
      <c r="JMT140"/>
      <c r="JMU140"/>
      <c r="JMV140"/>
      <c r="JMW140"/>
      <c r="JMX140"/>
      <c r="JMY140"/>
      <c r="JMZ140"/>
      <c r="JNA140"/>
      <c r="JNB140"/>
      <c r="JNC140"/>
      <c r="JND140"/>
      <c r="JNE140"/>
      <c r="JNF140"/>
      <c r="JNG140"/>
      <c r="JNH140"/>
      <c r="JNI140"/>
      <c r="JNJ140"/>
      <c r="JNK140"/>
      <c r="JNL140"/>
      <c r="JNM140"/>
      <c r="JNN140"/>
      <c r="JNO140"/>
      <c r="JNP140"/>
      <c r="JNQ140"/>
      <c r="JNR140"/>
      <c r="JNS140"/>
      <c r="JNT140"/>
      <c r="JNU140"/>
      <c r="JNV140"/>
      <c r="JNW140"/>
      <c r="JNX140"/>
      <c r="JNY140"/>
      <c r="JNZ140"/>
      <c r="JOA140"/>
      <c r="JOB140"/>
      <c r="JOC140"/>
      <c r="JOD140"/>
      <c r="JOE140"/>
      <c r="JOF140"/>
      <c r="JOG140"/>
      <c r="JOH140"/>
      <c r="JOI140"/>
      <c r="JOJ140"/>
      <c r="JOK140"/>
      <c r="JOL140"/>
      <c r="JOM140"/>
      <c r="JON140"/>
      <c r="JOO140"/>
      <c r="JOP140"/>
      <c r="JOQ140"/>
      <c r="JOR140"/>
      <c r="JOS140"/>
      <c r="JOT140"/>
      <c r="JOU140"/>
      <c r="JOV140"/>
      <c r="JOW140"/>
      <c r="JOX140"/>
      <c r="JOY140"/>
      <c r="JOZ140"/>
      <c r="JPA140"/>
      <c r="JPB140"/>
      <c r="JPC140"/>
      <c r="JPD140"/>
      <c r="JPE140"/>
      <c r="JPF140"/>
      <c r="JPG140"/>
      <c r="JPH140"/>
      <c r="JPI140"/>
      <c r="JPJ140"/>
      <c r="JPK140"/>
      <c r="JPL140"/>
      <c r="JPM140"/>
      <c r="JPN140"/>
      <c r="JPO140"/>
      <c r="JPP140"/>
      <c r="JPQ140"/>
      <c r="JPR140"/>
      <c r="JPS140"/>
      <c r="JPT140"/>
      <c r="JPU140"/>
      <c r="JPV140"/>
      <c r="JPW140"/>
      <c r="JPX140"/>
      <c r="JPY140"/>
      <c r="JPZ140"/>
      <c r="JQA140"/>
      <c r="JQB140"/>
      <c r="JQC140"/>
      <c r="JQD140"/>
      <c r="JQE140"/>
      <c r="JQF140"/>
      <c r="JQG140"/>
      <c r="JQH140"/>
      <c r="JQI140"/>
      <c r="JQJ140"/>
      <c r="JQK140"/>
      <c r="JQL140"/>
      <c r="JQM140"/>
      <c r="JQN140"/>
      <c r="JQO140"/>
      <c r="JQP140"/>
      <c r="JQQ140"/>
      <c r="JQR140"/>
      <c r="JQS140"/>
      <c r="JQT140"/>
      <c r="JQU140"/>
      <c r="JQV140"/>
      <c r="JQW140"/>
      <c r="JQX140"/>
      <c r="JQY140"/>
      <c r="JQZ140"/>
      <c r="JRA140"/>
      <c r="JRB140"/>
      <c r="JRC140"/>
      <c r="JRD140"/>
      <c r="JRE140"/>
      <c r="JRF140"/>
      <c r="JRG140"/>
      <c r="JRH140"/>
      <c r="JRI140"/>
      <c r="JRJ140"/>
      <c r="JRK140"/>
      <c r="JRL140"/>
      <c r="JRM140"/>
      <c r="JRN140"/>
      <c r="JRO140"/>
      <c r="JRP140"/>
      <c r="JRQ140"/>
      <c r="JRR140"/>
      <c r="JRS140"/>
      <c r="JRT140"/>
      <c r="JRU140"/>
      <c r="JRV140"/>
      <c r="JRW140"/>
      <c r="JRX140"/>
      <c r="JRY140"/>
      <c r="JRZ140"/>
      <c r="JSA140"/>
      <c r="JSB140"/>
      <c r="JSC140"/>
      <c r="JSD140"/>
      <c r="JSE140"/>
      <c r="JSF140"/>
      <c r="JSG140"/>
      <c r="JSH140"/>
      <c r="JSI140"/>
      <c r="JSJ140"/>
      <c r="JSK140"/>
      <c r="JSL140"/>
      <c r="JSM140"/>
      <c r="JSN140"/>
      <c r="JSO140"/>
      <c r="JSP140"/>
      <c r="JSQ140"/>
      <c r="JSR140"/>
      <c r="JSS140"/>
      <c r="JST140"/>
      <c r="JSU140"/>
      <c r="JSV140"/>
      <c r="JSW140"/>
      <c r="JSX140"/>
      <c r="JSY140"/>
      <c r="JSZ140"/>
      <c r="JTA140"/>
      <c r="JTB140"/>
      <c r="JTC140"/>
      <c r="JTD140"/>
      <c r="JTE140"/>
      <c r="JTF140"/>
      <c r="JTG140"/>
      <c r="JTH140"/>
      <c r="JTI140"/>
      <c r="JTJ140"/>
      <c r="JTK140"/>
      <c r="JTL140"/>
      <c r="JTM140"/>
      <c r="JTN140"/>
      <c r="JTO140"/>
      <c r="JTP140"/>
      <c r="JTQ140"/>
      <c r="JTR140"/>
      <c r="JTS140"/>
      <c r="JTT140"/>
      <c r="JTU140"/>
      <c r="JTV140"/>
      <c r="JTW140"/>
      <c r="JTX140"/>
      <c r="JTY140"/>
      <c r="JTZ140"/>
      <c r="JUA140"/>
      <c r="JUB140"/>
      <c r="JUC140"/>
      <c r="JUD140"/>
      <c r="JUE140"/>
      <c r="JUF140"/>
      <c r="JUG140"/>
      <c r="JUH140"/>
      <c r="JUI140"/>
      <c r="JUJ140"/>
      <c r="JUK140"/>
      <c r="JUL140"/>
      <c r="JUM140"/>
      <c r="JUN140"/>
      <c r="JUO140"/>
      <c r="JUP140"/>
      <c r="JUQ140"/>
      <c r="JUR140"/>
      <c r="JUS140"/>
      <c r="JUT140"/>
      <c r="JUU140"/>
      <c r="JUV140"/>
      <c r="JUW140"/>
      <c r="JUX140"/>
      <c r="JUY140"/>
      <c r="JUZ140"/>
      <c r="JVA140"/>
      <c r="JVB140"/>
      <c r="JVC140"/>
      <c r="JVD140"/>
      <c r="JVE140"/>
      <c r="JVF140"/>
      <c r="JVG140"/>
      <c r="JVH140"/>
      <c r="JVI140"/>
      <c r="JVJ140"/>
      <c r="JVK140"/>
      <c r="JVL140"/>
      <c r="JVM140"/>
      <c r="JVN140"/>
      <c r="JVO140"/>
      <c r="JVP140"/>
      <c r="JVQ140"/>
      <c r="JVR140"/>
      <c r="JVS140"/>
      <c r="JVT140"/>
      <c r="JVU140"/>
      <c r="JVV140"/>
      <c r="JVW140"/>
      <c r="JVX140"/>
      <c r="JVY140"/>
      <c r="JVZ140"/>
      <c r="JWA140"/>
      <c r="JWB140"/>
      <c r="JWC140"/>
      <c r="JWD140"/>
      <c r="JWE140"/>
      <c r="JWF140"/>
      <c r="JWG140"/>
      <c r="JWH140"/>
      <c r="JWI140"/>
      <c r="JWJ140"/>
      <c r="JWK140"/>
      <c r="JWL140"/>
      <c r="JWM140"/>
      <c r="JWN140"/>
      <c r="JWO140"/>
      <c r="JWP140"/>
      <c r="JWQ140"/>
      <c r="JWR140"/>
      <c r="JWS140"/>
      <c r="JWT140"/>
      <c r="JWU140"/>
      <c r="JWV140"/>
      <c r="JWW140"/>
      <c r="JWX140"/>
      <c r="JWY140"/>
      <c r="JWZ140"/>
      <c r="JXA140"/>
      <c r="JXB140"/>
      <c r="JXC140"/>
      <c r="JXD140"/>
      <c r="JXE140"/>
      <c r="JXF140"/>
      <c r="JXG140"/>
      <c r="JXH140"/>
      <c r="JXI140"/>
      <c r="JXJ140"/>
      <c r="JXK140"/>
      <c r="JXL140"/>
      <c r="JXM140"/>
      <c r="JXN140"/>
      <c r="JXO140"/>
      <c r="JXP140"/>
      <c r="JXQ140"/>
      <c r="JXR140"/>
      <c r="JXS140"/>
      <c r="JXT140"/>
      <c r="JXU140"/>
      <c r="JXV140"/>
      <c r="JXW140"/>
      <c r="JXX140"/>
      <c r="JXY140"/>
      <c r="JXZ140"/>
      <c r="JYA140"/>
      <c r="JYB140"/>
      <c r="JYC140"/>
      <c r="JYD140"/>
      <c r="JYE140"/>
      <c r="JYF140"/>
      <c r="JYG140"/>
      <c r="JYH140"/>
      <c r="JYI140"/>
      <c r="JYJ140"/>
      <c r="JYK140"/>
      <c r="JYL140"/>
      <c r="JYM140"/>
      <c r="JYN140"/>
      <c r="JYO140"/>
      <c r="JYP140"/>
      <c r="JYQ140"/>
      <c r="JYR140"/>
      <c r="JYS140"/>
      <c r="JYT140"/>
      <c r="JYU140"/>
      <c r="JYV140"/>
      <c r="JYW140"/>
      <c r="JYX140"/>
      <c r="JYY140"/>
      <c r="JYZ140"/>
      <c r="JZA140"/>
      <c r="JZB140"/>
      <c r="JZC140"/>
      <c r="JZD140"/>
      <c r="JZE140"/>
      <c r="JZF140"/>
      <c r="JZG140"/>
      <c r="JZH140"/>
      <c r="JZI140"/>
      <c r="JZJ140"/>
      <c r="JZK140"/>
      <c r="JZL140"/>
      <c r="JZM140"/>
      <c r="JZN140"/>
      <c r="JZO140"/>
      <c r="JZP140"/>
      <c r="JZQ140"/>
      <c r="JZR140"/>
      <c r="JZS140"/>
      <c r="JZT140"/>
      <c r="JZU140"/>
      <c r="JZV140"/>
      <c r="JZW140"/>
      <c r="JZX140"/>
      <c r="JZY140"/>
      <c r="JZZ140"/>
      <c r="KAA140"/>
      <c r="KAB140"/>
      <c r="KAC140"/>
      <c r="KAD140"/>
      <c r="KAE140"/>
      <c r="KAF140"/>
      <c r="KAG140"/>
      <c r="KAH140"/>
      <c r="KAI140"/>
      <c r="KAJ140"/>
      <c r="KAK140"/>
      <c r="KAL140"/>
      <c r="KAM140"/>
      <c r="KAN140"/>
      <c r="KAO140"/>
      <c r="KAP140"/>
      <c r="KAQ140"/>
      <c r="KAR140"/>
      <c r="KAS140"/>
      <c r="KAT140"/>
      <c r="KAU140"/>
      <c r="KAV140"/>
      <c r="KAW140"/>
      <c r="KAX140"/>
      <c r="KAY140"/>
      <c r="KAZ140"/>
      <c r="KBA140"/>
      <c r="KBB140"/>
      <c r="KBC140"/>
      <c r="KBD140"/>
      <c r="KBE140"/>
      <c r="KBF140"/>
      <c r="KBG140"/>
      <c r="KBH140"/>
      <c r="KBI140"/>
      <c r="KBJ140"/>
      <c r="KBK140"/>
      <c r="KBL140"/>
      <c r="KBM140"/>
      <c r="KBN140"/>
      <c r="KBO140"/>
      <c r="KBP140"/>
      <c r="KBQ140"/>
      <c r="KBR140"/>
      <c r="KBS140"/>
      <c r="KBT140"/>
      <c r="KBU140"/>
      <c r="KBV140"/>
      <c r="KBW140"/>
      <c r="KBX140"/>
      <c r="KBY140"/>
      <c r="KBZ140"/>
      <c r="KCA140"/>
      <c r="KCB140"/>
      <c r="KCC140"/>
      <c r="KCD140"/>
      <c r="KCE140"/>
      <c r="KCF140"/>
      <c r="KCG140"/>
      <c r="KCH140"/>
      <c r="KCI140"/>
      <c r="KCJ140"/>
      <c r="KCK140"/>
      <c r="KCL140"/>
      <c r="KCM140"/>
      <c r="KCN140"/>
      <c r="KCO140"/>
      <c r="KCP140"/>
      <c r="KCQ140"/>
      <c r="KCR140"/>
      <c r="KCS140"/>
      <c r="KCT140"/>
      <c r="KCU140"/>
      <c r="KCV140"/>
      <c r="KCW140"/>
      <c r="KCX140"/>
      <c r="KCY140"/>
      <c r="KCZ140"/>
      <c r="KDA140"/>
      <c r="KDB140"/>
      <c r="KDC140"/>
      <c r="KDD140"/>
      <c r="KDE140"/>
      <c r="KDF140"/>
      <c r="KDG140"/>
      <c r="KDH140"/>
      <c r="KDI140"/>
      <c r="KDJ140"/>
      <c r="KDK140"/>
      <c r="KDL140"/>
      <c r="KDM140"/>
      <c r="KDN140"/>
      <c r="KDO140"/>
      <c r="KDP140"/>
      <c r="KDQ140"/>
      <c r="KDR140"/>
      <c r="KDS140"/>
      <c r="KDT140"/>
      <c r="KDU140"/>
      <c r="KDV140"/>
      <c r="KDW140"/>
      <c r="KDX140"/>
      <c r="KDY140"/>
      <c r="KDZ140"/>
      <c r="KEA140"/>
      <c r="KEB140"/>
      <c r="KEC140"/>
      <c r="KED140"/>
      <c r="KEE140"/>
      <c r="KEF140"/>
      <c r="KEG140"/>
      <c r="KEH140"/>
      <c r="KEI140"/>
      <c r="KEJ140"/>
      <c r="KEK140"/>
      <c r="KEL140"/>
      <c r="KEM140"/>
      <c r="KEN140"/>
      <c r="KEO140"/>
      <c r="KEP140"/>
      <c r="KEQ140"/>
      <c r="KER140"/>
      <c r="KES140"/>
      <c r="KET140"/>
      <c r="KEU140"/>
      <c r="KEV140"/>
      <c r="KEW140"/>
      <c r="KEX140"/>
      <c r="KEY140"/>
      <c r="KEZ140"/>
      <c r="KFA140"/>
      <c r="KFB140"/>
      <c r="KFC140"/>
      <c r="KFD140"/>
      <c r="KFE140"/>
      <c r="KFF140"/>
      <c r="KFG140"/>
      <c r="KFH140"/>
      <c r="KFI140"/>
      <c r="KFJ140"/>
      <c r="KFK140"/>
      <c r="KFL140"/>
      <c r="KFM140"/>
      <c r="KFN140"/>
      <c r="KFO140"/>
      <c r="KFP140"/>
      <c r="KFQ140"/>
      <c r="KFR140"/>
      <c r="KFS140"/>
      <c r="KFT140"/>
      <c r="KFU140"/>
      <c r="KFV140"/>
      <c r="KFW140"/>
      <c r="KFX140"/>
      <c r="KFY140"/>
      <c r="KFZ140"/>
      <c r="KGA140"/>
      <c r="KGB140"/>
      <c r="KGC140"/>
      <c r="KGD140"/>
      <c r="KGE140"/>
      <c r="KGF140"/>
      <c r="KGG140"/>
      <c r="KGH140"/>
      <c r="KGI140"/>
      <c r="KGJ140"/>
      <c r="KGK140"/>
      <c r="KGL140"/>
      <c r="KGM140"/>
      <c r="KGN140"/>
      <c r="KGO140"/>
      <c r="KGP140"/>
      <c r="KGQ140"/>
      <c r="KGR140"/>
      <c r="KGS140"/>
      <c r="KGT140"/>
      <c r="KGU140"/>
      <c r="KGV140"/>
      <c r="KGW140"/>
      <c r="KGX140"/>
      <c r="KGY140"/>
      <c r="KGZ140"/>
      <c r="KHA140"/>
      <c r="KHB140"/>
      <c r="KHC140"/>
      <c r="KHD140"/>
      <c r="KHE140"/>
      <c r="KHF140"/>
      <c r="KHG140"/>
      <c r="KHH140"/>
      <c r="KHI140"/>
      <c r="KHJ140"/>
      <c r="KHK140"/>
      <c r="KHL140"/>
      <c r="KHM140"/>
      <c r="KHN140"/>
      <c r="KHO140"/>
      <c r="KHP140"/>
      <c r="KHQ140"/>
      <c r="KHR140"/>
      <c r="KHS140"/>
      <c r="KHT140"/>
      <c r="KHU140"/>
      <c r="KHV140"/>
      <c r="KHW140"/>
      <c r="KHX140"/>
      <c r="KHY140"/>
      <c r="KHZ140"/>
      <c r="KIA140"/>
      <c r="KIB140"/>
      <c r="KIC140"/>
      <c r="KID140"/>
      <c r="KIE140"/>
      <c r="KIF140"/>
      <c r="KIG140"/>
      <c r="KIH140"/>
      <c r="KII140"/>
      <c r="KIJ140"/>
      <c r="KIK140"/>
      <c r="KIL140"/>
      <c r="KIM140"/>
      <c r="KIN140"/>
      <c r="KIO140"/>
      <c r="KIP140"/>
      <c r="KIQ140"/>
      <c r="KIR140"/>
      <c r="KIS140"/>
      <c r="KIT140"/>
      <c r="KIU140"/>
      <c r="KIV140"/>
      <c r="KIW140"/>
      <c r="KIX140"/>
      <c r="KIY140"/>
      <c r="KIZ140"/>
      <c r="KJA140"/>
      <c r="KJB140"/>
      <c r="KJC140"/>
      <c r="KJD140"/>
      <c r="KJE140"/>
      <c r="KJF140"/>
      <c r="KJG140"/>
      <c r="KJH140"/>
      <c r="KJI140"/>
      <c r="KJJ140"/>
      <c r="KJK140"/>
      <c r="KJL140"/>
      <c r="KJM140"/>
      <c r="KJN140"/>
      <c r="KJO140"/>
      <c r="KJP140"/>
      <c r="KJQ140"/>
      <c r="KJR140"/>
      <c r="KJS140"/>
      <c r="KJT140"/>
      <c r="KJU140"/>
      <c r="KJV140"/>
      <c r="KJW140"/>
      <c r="KJX140"/>
      <c r="KJY140"/>
      <c r="KJZ140"/>
      <c r="KKA140"/>
      <c r="KKB140"/>
      <c r="KKC140"/>
      <c r="KKD140"/>
      <c r="KKE140"/>
      <c r="KKF140"/>
      <c r="KKG140"/>
      <c r="KKH140"/>
      <c r="KKI140"/>
      <c r="KKJ140"/>
      <c r="KKK140"/>
      <c r="KKL140"/>
      <c r="KKM140"/>
      <c r="KKN140"/>
      <c r="KKO140"/>
      <c r="KKP140"/>
      <c r="KKQ140"/>
      <c r="KKR140"/>
      <c r="KKS140"/>
      <c r="KKT140"/>
      <c r="KKU140"/>
      <c r="KKV140"/>
      <c r="KKW140"/>
      <c r="KKX140"/>
      <c r="KKY140"/>
      <c r="KKZ140"/>
      <c r="KLA140"/>
      <c r="KLB140"/>
      <c r="KLC140"/>
      <c r="KLD140"/>
      <c r="KLE140"/>
      <c r="KLF140"/>
      <c r="KLG140"/>
      <c r="KLH140"/>
      <c r="KLI140"/>
      <c r="KLJ140"/>
      <c r="KLK140"/>
      <c r="KLL140"/>
      <c r="KLM140"/>
      <c r="KLN140"/>
      <c r="KLO140"/>
      <c r="KLP140"/>
      <c r="KLQ140"/>
      <c r="KLR140"/>
      <c r="KLS140"/>
      <c r="KLT140"/>
      <c r="KLU140"/>
      <c r="KLV140"/>
      <c r="KLW140"/>
      <c r="KLX140"/>
      <c r="KLY140"/>
      <c r="KLZ140"/>
      <c r="KMA140"/>
      <c r="KMB140"/>
      <c r="KMC140"/>
      <c r="KMD140"/>
      <c r="KME140"/>
      <c r="KMF140"/>
      <c r="KMG140"/>
      <c r="KMH140"/>
      <c r="KMI140"/>
      <c r="KMJ140"/>
      <c r="KMK140"/>
      <c r="KML140"/>
      <c r="KMM140"/>
      <c r="KMN140"/>
      <c r="KMO140"/>
      <c r="KMP140"/>
      <c r="KMQ140"/>
      <c r="KMR140"/>
      <c r="KMS140"/>
      <c r="KMT140"/>
      <c r="KMU140"/>
      <c r="KMV140"/>
      <c r="KMW140"/>
      <c r="KMX140"/>
      <c r="KMY140"/>
      <c r="KMZ140"/>
      <c r="KNA140"/>
      <c r="KNB140"/>
      <c r="KNC140"/>
      <c r="KND140"/>
      <c r="KNE140"/>
      <c r="KNF140"/>
      <c r="KNG140"/>
      <c r="KNH140"/>
      <c r="KNI140"/>
      <c r="KNJ140"/>
      <c r="KNK140"/>
      <c r="KNL140"/>
      <c r="KNM140"/>
      <c r="KNN140"/>
      <c r="KNO140"/>
      <c r="KNP140"/>
      <c r="KNQ140"/>
      <c r="KNR140"/>
      <c r="KNS140"/>
      <c r="KNT140"/>
      <c r="KNU140"/>
      <c r="KNV140"/>
      <c r="KNW140"/>
      <c r="KNX140"/>
      <c r="KNY140"/>
      <c r="KNZ140"/>
      <c r="KOA140"/>
      <c r="KOB140"/>
      <c r="KOC140"/>
      <c r="KOD140"/>
      <c r="KOE140"/>
      <c r="KOF140"/>
      <c r="KOG140"/>
      <c r="KOH140"/>
      <c r="KOI140"/>
      <c r="KOJ140"/>
      <c r="KOK140"/>
      <c r="KOL140"/>
      <c r="KOM140"/>
      <c r="KON140"/>
      <c r="KOO140"/>
      <c r="KOP140"/>
      <c r="KOQ140"/>
      <c r="KOR140"/>
      <c r="KOS140"/>
      <c r="KOT140"/>
      <c r="KOU140"/>
      <c r="KOV140"/>
      <c r="KOW140"/>
      <c r="KOX140"/>
      <c r="KOY140"/>
      <c r="KOZ140"/>
      <c r="KPA140"/>
      <c r="KPB140"/>
      <c r="KPC140"/>
      <c r="KPD140"/>
      <c r="KPE140"/>
      <c r="KPF140"/>
      <c r="KPG140"/>
      <c r="KPH140"/>
      <c r="KPI140"/>
      <c r="KPJ140"/>
      <c r="KPK140"/>
      <c r="KPL140"/>
      <c r="KPM140"/>
      <c r="KPN140"/>
      <c r="KPO140"/>
      <c r="KPP140"/>
      <c r="KPQ140"/>
      <c r="KPR140"/>
      <c r="KPS140"/>
      <c r="KPT140"/>
      <c r="KPU140"/>
      <c r="KPV140"/>
      <c r="KPW140"/>
      <c r="KPX140"/>
      <c r="KPY140"/>
      <c r="KPZ140"/>
      <c r="KQA140"/>
      <c r="KQB140"/>
      <c r="KQC140"/>
      <c r="KQD140"/>
      <c r="KQE140"/>
      <c r="KQF140"/>
      <c r="KQG140"/>
      <c r="KQH140"/>
      <c r="KQI140"/>
      <c r="KQJ140"/>
      <c r="KQK140"/>
      <c r="KQL140"/>
      <c r="KQM140"/>
      <c r="KQN140"/>
      <c r="KQO140"/>
      <c r="KQP140"/>
      <c r="KQQ140"/>
      <c r="KQR140"/>
      <c r="KQS140"/>
      <c r="KQT140"/>
      <c r="KQU140"/>
      <c r="KQV140"/>
      <c r="KQW140"/>
      <c r="KQX140"/>
      <c r="KQY140"/>
      <c r="KQZ140"/>
      <c r="KRA140"/>
      <c r="KRB140"/>
      <c r="KRC140"/>
      <c r="KRD140"/>
      <c r="KRE140"/>
      <c r="KRF140"/>
      <c r="KRG140"/>
      <c r="KRH140"/>
      <c r="KRI140"/>
      <c r="KRJ140"/>
      <c r="KRK140"/>
      <c r="KRL140"/>
      <c r="KRM140"/>
      <c r="KRN140"/>
      <c r="KRO140"/>
      <c r="KRP140"/>
      <c r="KRQ140"/>
      <c r="KRR140"/>
      <c r="KRS140"/>
      <c r="KRT140"/>
      <c r="KRU140"/>
      <c r="KRV140"/>
      <c r="KRW140"/>
      <c r="KRX140"/>
      <c r="KRY140"/>
      <c r="KRZ140"/>
      <c r="KSA140"/>
      <c r="KSB140"/>
      <c r="KSC140"/>
      <c r="KSD140"/>
      <c r="KSE140"/>
      <c r="KSF140"/>
      <c r="KSG140"/>
      <c r="KSH140"/>
      <c r="KSI140"/>
      <c r="KSJ140"/>
      <c r="KSK140"/>
      <c r="KSL140"/>
      <c r="KSM140"/>
      <c r="KSN140"/>
      <c r="KSO140"/>
      <c r="KSP140"/>
      <c r="KSQ140"/>
      <c r="KSR140"/>
      <c r="KSS140"/>
      <c r="KST140"/>
      <c r="KSU140"/>
      <c r="KSV140"/>
      <c r="KSW140"/>
      <c r="KSX140"/>
      <c r="KSY140"/>
      <c r="KSZ140"/>
      <c r="KTA140"/>
      <c r="KTB140"/>
      <c r="KTC140"/>
      <c r="KTD140"/>
      <c r="KTE140"/>
      <c r="KTF140"/>
      <c r="KTG140"/>
      <c r="KTH140"/>
      <c r="KTI140"/>
      <c r="KTJ140"/>
      <c r="KTK140"/>
      <c r="KTL140"/>
      <c r="KTM140"/>
      <c r="KTN140"/>
      <c r="KTO140"/>
      <c r="KTP140"/>
      <c r="KTQ140"/>
      <c r="KTR140"/>
      <c r="KTS140"/>
      <c r="KTT140"/>
      <c r="KTU140"/>
      <c r="KTV140"/>
      <c r="KTW140"/>
      <c r="KTX140"/>
      <c r="KTY140"/>
      <c r="KTZ140"/>
      <c r="KUA140"/>
      <c r="KUB140"/>
      <c r="KUC140"/>
      <c r="KUD140"/>
      <c r="KUE140"/>
      <c r="KUF140"/>
      <c r="KUG140"/>
      <c r="KUH140"/>
      <c r="KUI140"/>
      <c r="KUJ140"/>
      <c r="KUK140"/>
      <c r="KUL140"/>
      <c r="KUM140"/>
      <c r="KUN140"/>
      <c r="KUO140"/>
      <c r="KUP140"/>
      <c r="KUQ140"/>
      <c r="KUR140"/>
      <c r="KUS140"/>
      <c r="KUT140"/>
      <c r="KUU140"/>
      <c r="KUV140"/>
      <c r="KUW140"/>
      <c r="KUX140"/>
      <c r="KUY140"/>
      <c r="KUZ140"/>
      <c r="KVA140"/>
      <c r="KVB140"/>
      <c r="KVC140"/>
      <c r="KVD140"/>
      <c r="KVE140"/>
      <c r="KVF140"/>
      <c r="KVG140"/>
      <c r="KVH140"/>
      <c r="KVI140"/>
      <c r="KVJ140"/>
      <c r="KVK140"/>
      <c r="KVL140"/>
      <c r="KVM140"/>
      <c r="KVN140"/>
      <c r="KVO140"/>
      <c r="KVP140"/>
      <c r="KVQ140"/>
      <c r="KVR140"/>
      <c r="KVS140"/>
      <c r="KVT140"/>
      <c r="KVU140"/>
      <c r="KVV140"/>
      <c r="KVW140"/>
      <c r="KVX140"/>
      <c r="KVY140"/>
      <c r="KVZ140"/>
      <c r="KWA140"/>
      <c r="KWB140"/>
      <c r="KWC140"/>
      <c r="KWD140"/>
      <c r="KWE140"/>
      <c r="KWF140"/>
      <c r="KWG140"/>
      <c r="KWH140"/>
      <c r="KWI140"/>
      <c r="KWJ140"/>
      <c r="KWK140"/>
      <c r="KWL140"/>
      <c r="KWM140"/>
      <c r="KWN140"/>
      <c r="KWO140"/>
      <c r="KWP140"/>
      <c r="KWQ140"/>
      <c r="KWR140"/>
      <c r="KWS140"/>
      <c r="KWT140"/>
      <c r="KWU140"/>
      <c r="KWV140"/>
      <c r="KWW140"/>
      <c r="KWX140"/>
      <c r="KWY140"/>
      <c r="KWZ140"/>
      <c r="KXA140"/>
      <c r="KXB140"/>
      <c r="KXC140"/>
      <c r="KXD140"/>
      <c r="KXE140"/>
      <c r="KXF140"/>
      <c r="KXG140"/>
      <c r="KXH140"/>
      <c r="KXI140"/>
      <c r="KXJ140"/>
      <c r="KXK140"/>
      <c r="KXL140"/>
      <c r="KXM140"/>
      <c r="KXN140"/>
      <c r="KXO140"/>
      <c r="KXP140"/>
      <c r="KXQ140"/>
      <c r="KXR140"/>
      <c r="KXS140"/>
      <c r="KXT140"/>
      <c r="KXU140"/>
      <c r="KXV140"/>
      <c r="KXW140"/>
      <c r="KXX140"/>
      <c r="KXY140"/>
      <c r="KXZ140"/>
      <c r="KYA140"/>
      <c r="KYB140"/>
      <c r="KYC140"/>
      <c r="KYD140"/>
      <c r="KYE140"/>
      <c r="KYF140"/>
      <c r="KYG140"/>
      <c r="KYH140"/>
      <c r="KYI140"/>
      <c r="KYJ140"/>
      <c r="KYK140"/>
      <c r="KYL140"/>
      <c r="KYM140"/>
      <c r="KYN140"/>
      <c r="KYO140"/>
      <c r="KYP140"/>
      <c r="KYQ140"/>
      <c r="KYR140"/>
      <c r="KYS140"/>
      <c r="KYT140"/>
      <c r="KYU140"/>
      <c r="KYV140"/>
      <c r="KYW140"/>
      <c r="KYX140"/>
      <c r="KYY140"/>
      <c r="KYZ140"/>
      <c r="KZA140"/>
      <c r="KZB140"/>
      <c r="KZC140"/>
      <c r="KZD140"/>
      <c r="KZE140"/>
      <c r="KZF140"/>
      <c r="KZG140"/>
      <c r="KZH140"/>
      <c r="KZI140"/>
      <c r="KZJ140"/>
      <c r="KZK140"/>
      <c r="KZL140"/>
      <c r="KZM140"/>
      <c r="KZN140"/>
      <c r="KZO140"/>
      <c r="KZP140"/>
      <c r="KZQ140"/>
      <c r="KZR140"/>
      <c r="KZS140"/>
      <c r="KZT140"/>
      <c r="KZU140"/>
      <c r="KZV140"/>
      <c r="KZW140"/>
      <c r="KZX140"/>
      <c r="KZY140"/>
      <c r="KZZ140"/>
      <c r="LAA140"/>
      <c r="LAB140"/>
      <c r="LAC140"/>
      <c r="LAD140"/>
      <c r="LAE140"/>
      <c r="LAF140"/>
      <c r="LAG140"/>
      <c r="LAH140"/>
      <c r="LAI140"/>
      <c r="LAJ140"/>
      <c r="LAK140"/>
      <c r="LAL140"/>
      <c r="LAM140"/>
      <c r="LAN140"/>
      <c r="LAO140"/>
      <c r="LAP140"/>
      <c r="LAQ140"/>
      <c r="LAR140"/>
      <c r="LAS140"/>
      <c r="LAT140"/>
      <c r="LAU140"/>
      <c r="LAV140"/>
      <c r="LAW140"/>
      <c r="LAX140"/>
      <c r="LAY140"/>
      <c r="LAZ140"/>
      <c r="LBA140"/>
      <c r="LBB140"/>
      <c r="LBC140"/>
      <c r="LBD140"/>
      <c r="LBE140"/>
      <c r="LBF140"/>
      <c r="LBG140"/>
      <c r="LBH140"/>
      <c r="LBI140"/>
      <c r="LBJ140"/>
      <c r="LBK140"/>
      <c r="LBL140"/>
      <c r="LBM140"/>
      <c r="LBN140"/>
      <c r="LBO140"/>
      <c r="LBP140"/>
      <c r="LBQ140"/>
      <c r="LBR140"/>
      <c r="LBS140"/>
      <c r="LBT140"/>
      <c r="LBU140"/>
      <c r="LBV140"/>
      <c r="LBW140"/>
      <c r="LBX140"/>
      <c r="LBY140"/>
      <c r="LBZ140"/>
      <c r="LCA140"/>
      <c r="LCB140"/>
      <c r="LCC140"/>
      <c r="LCD140"/>
      <c r="LCE140"/>
      <c r="LCF140"/>
      <c r="LCG140"/>
      <c r="LCH140"/>
      <c r="LCI140"/>
      <c r="LCJ140"/>
      <c r="LCK140"/>
      <c r="LCL140"/>
      <c r="LCM140"/>
      <c r="LCN140"/>
      <c r="LCO140"/>
      <c r="LCP140"/>
      <c r="LCQ140"/>
      <c r="LCR140"/>
      <c r="LCS140"/>
      <c r="LCT140"/>
      <c r="LCU140"/>
      <c r="LCV140"/>
      <c r="LCW140"/>
      <c r="LCX140"/>
      <c r="LCY140"/>
      <c r="LCZ140"/>
      <c r="LDA140"/>
      <c r="LDB140"/>
      <c r="LDC140"/>
      <c r="LDD140"/>
      <c r="LDE140"/>
      <c r="LDF140"/>
      <c r="LDG140"/>
      <c r="LDH140"/>
      <c r="LDI140"/>
      <c r="LDJ140"/>
      <c r="LDK140"/>
      <c r="LDL140"/>
      <c r="LDM140"/>
      <c r="LDN140"/>
      <c r="LDO140"/>
      <c r="LDP140"/>
      <c r="LDQ140"/>
      <c r="LDR140"/>
      <c r="LDS140"/>
      <c r="LDT140"/>
      <c r="LDU140"/>
      <c r="LDV140"/>
      <c r="LDW140"/>
      <c r="LDX140"/>
      <c r="LDY140"/>
      <c r="LDZ140"/>
      <c r="LEA140"/>
      <c r="LEB140"/>
      <c r="LEC140"/>
      <c r="LED140"/>
      <c r="LEE140"/>
      <c r="LEF140"/>
      <c r="LEG140"/>
      <c r="LEH140"/>
      <c r="LEI140"/>
      <c r="LEJ140"/>
      <c r="LEK140"/>
      <c r="LEL140"/>
      <c r="LEM140"/>
      <c r="LEN140"/>
      <c r="LEO140"/>
      <c r="LEP140"/>
      <c r="LEQ140"/>
      <c r="LER140"/>
      <c r="LES140"/>
      <c r="LET140"/>
      <c r="LEU140"/>
      <c r="LEV140"/>
      <c r="LEW140"/>
      <c r="LEX140"/>
      <c r="LEY140"/>
      <c r="LEZ140"/>
      <c r="LFA140"/>
      <c r="LFB140"/>
      <c r="LFC140"/>
      <c r="LFD140"/>
      <c r="LFE140"/>
      <c r="LFF140"/>
      <c r="LFG140"/>
      <c r="LFH140"/>
      <c r="LFI140"/>
      <c r="LFJ140"/>
      <c r="LFK140"/>
      <c r="LFL140"/>
      <c r="LFM140"/>
      <c r="LFN140"/>
      <c r="LFO140"/>
      <c r="LFP140"/>
      <c r="LFQ140"/>
      <c r="LFR140"/>
      <c r="LFS140"/>
      <c r="LFT140"/>
      <c r="LFU140"/>
      <c r="LFV140"/>
      <c r="LFW140"/>
      <c r="LFX140"/>
      <c r="LFY140"/>
      <c r="LFZ140"/>
      <c r="LGA140"/>
      <c r="LGB140"/>
      <c r="LGC140"/>
      <c r="LGD140"/>
      <c r="LGE140"/>
      <c r="LGF140"/>
      <c r="LGG140"/>
      <c r="LGH140"/>
      <c r="LGI140"/>
      <c r="LGJ140"/>
      <c r="LGK140"/>
      <c r="LGL140"/>
      <c r="LGM140"/>
      <c r="LGN140"/>
      <c r="LGO140"/>
      <c r="LGP140"/>
      <c r="LGQ140"/>
      <c r="LGR140"/>
      <c r="LGS140"/>
      <c r="LGT140"/>
      <c r="LGU140"/>
      <c r="LGV140"/>
      <c r="LGW140"/>
      <c r="LGX140"/>
      <c r="LGY140"/>
      <c r="LGZ140"/>
      <c r="LHA140"/>
      <c r="LHB140"/>
      <c r="LHC140"/>
      <c r="LHD140"/>
      <c r="LHE140"/>
      <c r="LHF140"/>
      <c r="LHG140"/>
      <c r="LHH140"/>
      <c r="LHI140"/>
      <c r="LHJ140"/>
      <c r="LHK140"/>
      <c r="LHL140"/>
      <c r="LHM140"/>
      <c r="LHN140"/>
      <c r="LHO140"/>
      <c r="LHP140"/>
      <c r="LHQ140"/>
      <c r="LHR140"/>
      <c r="LHS140"/>
      <c r="LHT140"/>
      <c r="LHU140"/>
      <c r="LHV140"/>
      <c r="LHW140"/>
      <c r="LHX140"/>
      <c r="LHY140"/>
      <c r="LHZ140"/>
      <c r="LIA140"/>
      <c r="LIB140"/>
      <c r="LIC140"/>
      <c r="LID140"/>
      <c r="LIE140"/>
      <c r="LIF140"/>
      <c r="LIG140"/>
      <c r="LIH140"/>
      <c r="LII140"/>
      <c r="LIJ140"/>
      <c r="LIK140"/>
      <c r="LIL140"/>
      <c r="LIM140"/>
      <c r="LIN140"/>
      <c r="LIO140"/>
      <c r="LIP140"/>
      <c r="LIQ140"/>
      <c r="LIR140"/>
      <c r="LIS140"/>
      <c r="LIT140"/>
      <c r="LIU140"/>
      <c r="LIV140"/>
      <c r="LIW140"/>
      <c r="LIX140"/>
      <c r="LIY140"/>
      <c r="LIZ140"/>
      <c r="LJA140"/>
      <c r="LJB140"/>
      <c r="LJC140"/>
      <c r="LJD140"/>
      <c r="LJE140"/>
      <c r="LJF140"/>
      <c r="LJG140"/>
      <c r="LJH140"/>
      <c r="LJI140"/>
      <c r="LJJ140"/>
      <c r="LJK140"/>
      <c r="LJL140"/>
      <c r="LJM140"/>
      <c r="LJN140"/>
      <c r="LJO140"/>
      <c r="LJP140"/>
      <c r="LJQ140"/>
      <c r="LJR140"/>
      <c r="LJS140"/>
      <c r="LJT140"/>
      <c r="LJU140"/>
      <c r="LJV140"/>
      <c r="LJW140"/>
      <c r="LJX140"/>
      <c r="LJY140"/>
      <c r="LJZ140"/>
      <c r="LKA140"/>
      <c r="LKB140"/>
      <c r="LKC140"/>
      <c r="LKD140"/>
      <c r="LKE140"/>
      <c r="LKF140"/>
      <c r="LKG140"/>
      <c r="LKH140"/>
      <c r="LKI140"/>
      <c r="LKJ140"/>
      <c r="LKK140"/>
      <c r="LKL140"/>
      <c r="LKM140"/>
      <c r="LKN140"/>
      <c r="LKO140"/>
      <c r="LKP140"/>
      <c r="LKQ140"/>
      <c r="LKR140"/>
      <c r="LKS140"/>
      <c r="LKT140"/>
      <c r="LKU140"/>
      <c r="LKV140"/>
      <c r="LKW140"/>
      <c r="LKX140"/>
      <c r="LKY140"/>
      <c r="LKZ140"/>
      <c r="LLA140"/>
      <c r="LLB140"/>
      <c r="LLC140"/>
      <c r="LLD140"/>
      <c r="LLE140"/>
      <c r="LLF140"/>
      <c r="LLG140"/>
      <c r="LLH140"/>
      <c r="LLI140"/>
      <c r="LLJ140"/>
      <c r="LLK140"/>
      <c r="LLL140"/>
      <c r="LLM140"/>
      <c r="LLN140"/>
      <c r="LLO140"/>
      <c r="LLP140"/>
      <c r="LLQ140"/>
      <c r="LLR140"/>
      <c r="LLS140"/>
      <c r="LLT140"/>
      <c r="LLU140"/>
      <c r="LLV140"/>
      <c r="LLW140"/>
      <c r="LLX140"/>
      <c r="LLY140"/>
      <c r="LLZ140"/>
      <c r="LMA140"/>
      <c r="LMB140"/>
      <c r="LMC140"/>
      <c r="LMD140"/>
      <c r="LME140"/>
      <c r="LMF140"/>
      <c r="LMG140"/>
      <c r="LMH140"/>
      <c r="LMI140"/>
      <c r="LMJ140"/>
      <c r="LMK140"/>
      <c r="LML140"/>
      <c r="LMM140"/>
      <c r="LMN140"/>
      <c r="LMO140"/>
      <c r="LMP140"/>
      <c r="LMQ140"/>
      <c r="LMR140"/>
      <c r="LMS140"/>
      <c r="LMT140"/>
      <c r="LMU140"/>
      <c r="LMV140"/>
      <c r="LMW140"/>
      <c r="LMX140"/>
      <c r="LMY140"/>
      <c r="LMZ140"/>
      <c r="LNA140"/>
      <c r="LNB140"/>
      <c r="LNC140"/>
      <c r="LND140"/>
      <c r="LNE140"/>
      <c r="LNF140"/>
      <c r="LNG140"/>
      <c r="LNH140"/>
      <c r="LNI140"/>
      <c r="LNJ140"/>
      <c r="LNK140"/>
      <c r="LNL140"/>
      <c r="LNM140"/>
      <c r="LNN140"/>
      <c r="LNO140"/>
      <c r="LNP140"/>
      <c r="LNQ140"/>
      <c r="LNR140"/>
      <c r="LNS140"/>
      <c r="LNT140"/>
      <c r="LNU140"/>
      <c r="LNV140"/>
      <c r="LNW140"/>
      <c r="LNX140"/>
      <c r="LNY140"/>
      <c r="LNZ140"/>
      <c r="LOA140"/>
      <c r="LOB140"/>
      <c r="LOC140"/>
      <c r="LOD140"/>
      <c r="LOE140"/>
      <c r="LOF140"/>
      <c r="LOG140"/>
      <c r="LOH140"/>
      <c r="LOI140"/>
      <c r="LOJ140"/>
      <c r="LOK140"/>
      <c r="LOL140"/>
      <c r="LOM140"/>
      <c r="LON140"/>
      <c r="LOO140"/>
      <c r="LOP140"/>
      <c r="LOQ140"/>
      <c r="LOR140"/>
      <c r="LOS140"/>
      <c r="LOT140"/>
      <c r="LOU140"/>
      <c r="LOV140"/>
      <c r="LOW140"/>
      <c r="LOX140"/>
      <c r="LOY140"/>
      <c r="LOZ140"/>
      <c r="LPA140"/>
      <c r="LPB140"/>
      <c r="LPC140"/>
      <c r="LPD140"/>
      <c r="LPE140"/>
      <c r="LPF140"/>
      <c r="LPG140"/>
      <c r="LPH140"/>
      <c r="LPI140"/>
      <c r="LPJ140"/>
      <c r="LPK140"/>
      <c r="LPL140"/>
      <c r="LPM140"/>
      <c r="LPN140"/>
      <c r="LPO140"/>
      <c r="LPP140"/>
      <c r="LPQ140"/>
      <c r="LPR140"/>
      <c r="LPS140"/>
      <c r="LPT140"/>
      <c r="LPU140"/>
      <c r="LPV140"/>
      <c r="LPW140"/>
      <c r="LPX140"/>
      <c r="LPY140"/>
      <c r="LPZ140"/>
      <c r="LQA140"/>
      <c r="LQB140"/>
      <c r="LQC140"/>
      <c r="LQD140"/>
      <c r="LQE140"/>
      <c r="LQF140"/>
      <c r="LQG140"/>
      <c r="LQH140"/>
      <c r="LQI140"/>
      <c r="LQJ140"/>
      <c r="LQK140"/>
      <c r="LQL140"/>
      <c r="LQM140"/>
      <c r="LQN140"/>
      <c r="LQO140"/>
      <c r="LQP140"/>
      <c r="LQQ140"/>
      <c r="LQR140"/>
      <c r="LQS140"/>
      <c r="LQT140"/>
      <c r="LQU140"/>
      <c r="LQV140"/>
      <c r="LQW140"/>
      <c r="LQX140"/>
      <c r="LQY140"/>
      <c r="LQZ140"/>
      <c r="LRA140"/>
      <c r="LRB140"/>
      <c r="LRC140"/>
      <c r="LRD140"/>
      <c r="LRE140"/>
      <c r="LRF140"/>
      <c r="LRG140"/>
      <c r="LRH140"/>
      <c r="LRI140"/>
      <c r="LRJ140"/>
      <c r="LRK140"/>
      <c r="LRL140"/>
      <c r="LRM140"/>
      <c r="LRN140"/>
      <c r="LRO140"/>
      <c r="LRP140"/>
      <c r="LRQ140"/>
      <c r="LRR140"/>
      <c r="LRS140"/>
      <c r="LRT140"/>
      <c r="LRU140"/>
      <c r="LRV140"/>
      <c r="LRW140"/>
      <c r="LRX140"/>
      <c r="LRY140"/>
      <c r="LRZ140"/>
      <c r="LSA140"/>
      <c r="LSB140"/>
      <c r="LSC140"/>
      <c r="LSD140"/>
      <c r="LSE140"/>
      <c r="LSF140"/>
      <c r="LSG140"/>
      <c r="LSH140"/>
      <c r="LSI140"/>
      <c r="LSJ140"/>
      <c r="LSK140"/>
      <c r="LSL140"/>
      <c r="LSM140"/>
      <c r="LSN140"/>
      <c r="LSO140"/>
      <c r="LSP140"/>
      <c r="LSQ140"/>
      <c r="LSR140"/>
      <c r="LSS140"/>
      <c r="LST140"/>
      <c r="LSU140"/>
      <c r="LSV140"/>
      <c r="LSW140"/>
      <c r="LSX140"/>
      <c r="LSY140"/>
      <c r="LSZ140"/>
      <c r="LTA140"/>
      <c r="LTB140"/>
      <c r="LTC140"/>
      <c r="LTD140"/>
      <c r="LTE140"/>
      <c r="LTF140"/>
      <c r="LTG140"/>
      <c r="LTH140"/>
      <c r="LTI140"/>
      <c r="LTJ140"/>
      <c r="LTK140"/>
      <c r="LTL140"/>
      <c r="LTM140"/>
      <c r="LTN140"/>
      <c r="LTO140"/>
      <c r="LTP140"/>
      <c r="LTQ140"/>
      <c r="LTR140"/>
      <c r="LTS140"/>
      <c r="LTT140"/>
      <c r="LTU140"/>
      <c r="LTV140"/>
      <c r="LTW140"/>
      <c r="LTX140"/>
      <c r="LTY140"/>
      <c r="LTZ140"/>
      <c r="LUA140"/>
      <c r="LUB140"/>
      <c r="LUC140"/>
      <c r="LUD140"/>
      <c r="LUE140"/>
      <c r="LUF140"/>
      <c r="LUG140"/>
      <c r="LUH140"/>
      <c r="LUI140"/>
      <c r="LUJ140"/>
      <c r="LUK140"/>
      <c r="LUL140"/>
      <c r="LUM140"/>
      <c r="LUN140"/>
      <c r="LUO140"/>
      <c r="LUP140"/>
      <c r="LUQ140"/>
      <c r="LUR140"/>
      <c r="LUS140"/>
      <c r="LUT140"/>
      <c r="LUU140"/>
      <c r="LUV140"/>
      <c r="LUW140"/>
      <c r="LUX140"/>
      <c r="LUY140"/>
      <c r="LUZ140"/>
      <c r="LVA140"/>
      <c r="LVB140"/>
      <c r="LVC140"/>
      <c r="LVD140"/>
      <c r="LVE140"/>
      <c r="LVF140"/>
      <c r="LVG140"/>
      <c r="LVH140"/>
      <c r="LVI140"/>
      <c r="LVJ140"/>
      <c r="LVK140"/>
      <c r="LVL140"/>
      <c r="LVM140"/>
      <c r="LVN140"/>
      <c r="LVO140"/>
      <c r="LVP140"/>
      <c r="LVQ140"/>
      <c r="LVR140"/>
      <c r="LVS140"/>
      <c r="LVT140"/>
      <c r="LVU140"/>
      <c r="LVV140"/>
      <c r="LVW140"/>
      <c r="LVX140"/>
      <c r="LVY140"/>
      <c r="LVZ140"/>
      <c r="LWA140"/>
      <c r="LWB140"/>
      <c r="LWC140"/>
      <c r="LWD140"/>
      <c r="LWE140"/>
      <c r="LWF140"/>
      <c r="LWG140"/>
      <c r="LWH140"/>
      <c r="LWI140"/>
      <c r="LWJ140"/>
      <c r="LWK140"/>
      <c r="LWL140"/>
      <c r="LWM140"/>
      <c r="LWN140"/>
      <c r="LWO140"/>
      <c r="LWP140"/>
      <c r="LWQ140"/>
      <c r="LWR140"/>
      <c r="LWS140"/>
      <c r="LWT140"/>
      <c r="LWU140"/>
      <c r="LWV140"/>
      <c r="LWW140"/>
      <c r="LWX140"/>
      <c r="LWY140"/>
      <c r="LWZ140"/>
      <c r="LXA140"/>
      <c r="LXB140"/>
      <c r="LXC140"/>
      <c r="LXD140"/>
      <c r="LXE140"/>
      <c r="LXF140"/>
      <c r="LXG140"/>
      <c r="LXH140"/>
      <c r="LXI140"/>
      <c r="LXJ140"/>
      <c r="LXK140"/>
      <c r="LXL140"/>
      <c r="LXM140"/>
      <c r="LXN140"/>
      <c r="LXO140"/>
      <c r="LXP140"/>
      <c r="LXQ140"/>
      <c r="LXR140"/>
      <c r="LXS140"/>
      <c r="LXT140"/>
      <c r="LXU140"/>
      <c r="LXV140"/>
      <c r="LXW140"/>
      <c r="LXX140"/>
      <c r="LXY140"/>
      <c r="LXZ140"/>
      <c r="LYA140"/>
      <c r="LYB140"/>
      <c r="LYC140"/>
      <c r="LYD140"/>
      <c r="LYE140"/>
      <c r="LYF140"/>
      <c r="LYG140"/>
      <c r="LYH140"/>
      <c r="LYI140"/>
      <c r="LYJ140"/>
      <c r="LYK140"/>
      <c r="LYL140"/>
      <c r="LYM140"/>
      <c r="LYN140"/>
      <c r="LYO140"/>
      <c r="LYP140"/>
      <c r="LYQ140"/>
      <c r="LYR140"/>
      <c r="LYS140"/>
      <c r="LYT140"/>
      <c r="LYU140"/>
      <c r="LYV140"/>
      <c r="LYW140"/>
      <c r="LYX140"/>
      <c r="LYY140"/>
      <c r="LYZ140"/>
      <c r="LZA140"/>
      <c r="LZB140"/>
      <c r="LZC140"/>
      <c r="LZD140"/>
      <c r="LZE140"/>
      <c r="LZF140"/>
      <c r="LZG140"/>
      <c r="LZH140"/>
      <c r="LZI140"/>
      <c r="LZJ140"/>
      <c r="LZK140"/>
      <c r="LZL140"/>
      <c r="LZM140"/>
      <c r="LZN140"/>
      <c r="LZO140"/>
      <c r="LZP140"/>
      <c r="LZQ140"/>
      <c r="LZR140"/>
      <c r="LZS140"/>
      <c r="LZT140"/>
      <c r="LZU140"/>
      <c r="LZV140"/>
      <c r="LZW140"/>
      <c r="LZX140"/>
      <c r="LZY140"/>
      <c r="LZZ140"/>
      <c r="MAA140"/>
      <c r="MAB140"/>
      <c r="MAC140"/>
      <c r="MAD140"/>
      <c r="MAE140"/>
      <c r="MAF140"/>
      <c r="MAG140"/>
      <c r="MAH140"/>
      <c r="MAI140"/>
      <c r="MAJ140"/>
      <c r="MAK140"/>
      <c r="MAL140"/>
      <c r="MAM140"/>
      <c r="MAN140"/>
      <c r="MAO140"/>
      <c r="MAP140"/>
      <c r="MAQ140"/>
      <c r="MAR140"/>
      <c r="MAS140"/>
      <c r="MAT140"/>
      <c r="MAU140"/>
      <c r="MAV140"/>
      <c r="MAW140"/>
      <c r="MAX140"/>
      <c r="MAY140"/>
      <c r="MAZ140"/>
      <c r="MBA140"/>
      <c r="MBB140"/>
      <c r="MBC140"/>
      <c r="MBD140"/>
      <c r="MBE140"/>
      <c r="MBF140"/>
      <c r="MBG140"/>
      <c r="MBH140"/>
      <c r="MBI140"/>
      <c r="MBJ140"/>
      <c r="MBK140"/>
      <c r="MBL140"/>
      <c r="MBM140"/>
      <c r="MBN140"/>
      <c r="MBO140"/>
      <c r="MBP140"/>
      <c r="MBQ140"/>
      <c r="MBR140"/>
      <c r="MBS140"/>
      <c r="MBT140"/>
      <c r="MBU140"/>
      <c r="MBV140"/>
      <c r="MBW140"/>
      <c r="MBX140"/>
      <c r="MBY140"/>
      <c r="MBZ140"/>
      <c r="MCA140"/>
      <c r="MCB140"/>
      <c r="MCC140"/>
      <c r="MCD140"/>
      <c r="MCE140"/>
      <c r="MCF140"/>
      <c r="MCG140"/>
      <c r="MCH140"/>
      <c r="MCI140"/>
      <c r="MCJ140"/>
      <c r="MCK140"/>
      <c r="MCL140"/>
      <c r="MCM140"/>
      <c r="MCN140"/>
      <c r="MCO140"/>
      <c r="MCP140"/>
      <c r="MCQ140"/>
      <c r="MCR140"/>
      <c r="MCS140"/>
      <c r="MCT140"/>
      <c r="MCU140"/>
      <c r="MCV140"/>
      <c r="MCW140"/>
      <c r="MCX140"/>
      <c r="MCY140"/>
      <c r="MCZ140"/>
      <c r="MDA140"/>
      <c r="MDB140"/>
      <c r="MDC140"/>
      <c r="MDD140"/>
      <c r="MDE140"/>
      <c r="MDF140"/>
      <c r="MDG140"/>
      <c r="MDH140"/>
      <c r="MDI140"/>
      <c r="MDJ140"/>
      <c r="MDK140"/>
      <c r="MDL140"/>
      <c r="MDM140"/>
      <c r="MDN140"/>
      <c r="MDO140"/>
      <c r="MDP140"/>
      <c r="MDQ140"/>
      <c r="MDR140"/>
      <c r="MDS140"/>
      <c r="MDT140"/>
      <c r="MDU140"/>
      <c r="MDV140"/>
      <c r="MDW140"/>
      <c r="MDX140"/>
      <c r="MDY140"/>
      <c r="MDZ140"/>
      <c r="MEA140"/>
      <c r="MEB140"/>
      <c r="MEC140"/>
      <c r="MED140"/>
      <c r="MEE140"/>
      <c r="MEF140"/>
      <c r="MEG140"/>
      <c r="MEH140"/>
      <c r="MEI140"/>
      <c r="MEJ140"/>
      <c r="MEK140"/>
      <c r="MEL140"/>
      <c r="MEM140"/>
      <c r="MEN140"/>
      <c r="MEO140"/>
      <c r="MEP140"/>
      <c r="MEQ140"/>
      <c r="MER140"/>
      <c r="MES140"/>
      <c r="MET140"/>
      <c r="MEU140"/>
      <c r="MEV140"/>
      <c r="MEW140"/>
      <c r="MEX140"/>
      <c r="MEY140"/>
      <c r="MEZ140"/>
      <c r="MFA140"/>
      <c r="MFB140"/>
      <c r="MFC140"/>
      <c r="MFD140"/>
      <c r="MFE140"/>
      <c r="MFF140"/>
      <c r="MFG140"/>
      <c r="MFH140"/>
      <c r="MFI140"/>
      <c r="MFJ140"/>
      <c r="MFK140"/>
      <c r="MFL140"/>
      <c r="MFM140"/>
      <c r="MFN140"/>
      <c r="MFO140"/>
      <c r="MFP140"/>
      <c r="MFQ140"/>
      <c r="MFR140"/>
      <c r="MFS140"/>
      <c r="MFT140"/>
      <c r="MFU140"/>
      <c r="MFV140"/>
      <c r="MFW140"/>
      <c r="MFX140"/>
      <c r="MFY140"/>
      <c r="MFZ140"/>
      <c r="MGA140"/>
      <c r="MGB140"/>
      <c r="MGC140"/>
      <c r="MGD140"/>
      <c r="MGE140"/>
      <c r="MGF140"/>
      <c r="MGG140"/>
      <c r="MGH140"/>
      <c r="MGI140"/>
      <c r="MGJ140"/>
      <c r="MGK140"/>
      <c r="MGL140"/>
      <c r="MGM140"/>
      <c r="MGN140"/>
      <c r="MGO140"/>
      <c r="MGP140"/>
      <c r="MGQ140"/>
      <c r="MGR140"/>
      <c r="MGS140"/>
      <c r="MGT140"/>
      <c r="MGU140"/>
      <c r="MGV140"/>
      <c r="MGW140"/>
      <c r="MGX140"/>
      <c r="MGY140"/>
      <c r="MGZ140"/>
      <c r="MHA140"/>
      <c r="MHB140"/>
      <c r="MHC140"/>
      <c r="MHD140"/>
      <c r="MHE140"/>
      <c r="MHF140"/>
      <c r="MHG140"/>
      <c r="MHH140"/>
      <c r="MHI140"/>
      <c r="MHJ140"/>
      <c r="MHK140"/>
      <c r="MHL140"/>
      <c r="MHM140"/>
      <c r="MHN140"/>
      <c r="MHO140"/>
      <c r="MHP140"/>
      <c r="MHQ140"/>
      <c r="MHR140"/>
      <c r="MHS140"/>
      <c r="MHT140"/>
      <c r="MHU140"/>
      <c r="MHV140"/>
      <c r="MHW140"/>
      <c r="MHX140"/>
      <c r="MHY140"/>
      <c r="MHZ140"/>
      <c r="MIA140"/>
      <c r="MIB140"/>
      <c r="MIC140"/>
      <c r="MID140"/>
      <c r="MIE140"/>
      <c r="MIF140"/>
      <c r="MIG140"/>
      <c r="MIH140"/>
      <c r="MII140"/>
      <c r="MIJ140"/>
      <c r="MIK140"/>
      <c r="MIL140"/>
      <c r="MIM140"/>
      <c r="MIN140"/>
      <c r="MIO140"/>
      <c r="MIP140"/>
      <c r="MIQ140"/>
      <c r="MIR140"/>
      <c r="MIS140"/>
      <c r="MIT140"/>
      <c r="MIU140"/>
      <c r="MIV140"/>
      <c r="MIW140"/>
      <c r="MIX140"/>
      <c r="MIY140"/>
      <c r="MIZ140"/>
      <c r="MJA140"/>
      <c r="MJB140"/>
      <c r="MJC140"/>
      <c r="MJD140"/>
      <c r="MJE140"/>
      <c r="MJF140"/>
      <c r="MJG140"/>
      <c r="MJH140"/>
      <c r="MJI140"/>
      <c r="MJJ140"/>
      <c r="MJK140"/>
      <c r="MJL140"/>
      <c r="MJM140"/>
      <c r="MJN140"/>
      <c r="MJO140"/>
      <c r="MJP140"/>
      <c r="MJQ140"/>
      <c r="MJR140"/>
      <c r="MJS140"/>
      <c r="MJT140"/>
      <c r="MJU140"/>
      <c r="MJV140"/>
      <c r="MJW140"/>
      <c r="MJX140"/>
      <c r="MJY140"/>
      <c r="MJZ140"/>
      <c r="MKA140"/>
      <c r="MKB140"/>
      <c r="MKC140"/>
      <c r="MKD140"/>
      <c r="MKE140"/>
      <c r="MKF140"/>
      <c r="MKG140"/>
      <c r="MKH140"/>
      <c r="MKI140"/>
      <c r="MKJ140"/>
      <c r="MKK140"/>
      <c r="MKL140"/>
      <c r="MKM140"/>
      <c r="MKN140"/>
      <c r="MKO140"/>
      <c r="MKP140"/>
      <c r="MKQ140"/>
      <c r="MKR140"/>
      <c r="MKS140"/>
      <c r="MKT140"/>
      <c r="MKU140"/>
      <c r="MKV140"/>
      <c r="MKW140"/>
      <c r="MKX140"/>
      <c r="MKY140"/>
      <c r="MKZ140"/>
      <c r="MLA140"/>
      <c r="MLB140"/>
      <c r="MLC140"/>
      <c r="MLD140"/>
      <c r="MLE140"/>
      <c r="MLF140"/>
      <c r="MLG140"/>
      <c r="MLH140"/>
      <c r="MLI140"/>
      <c r="MLJ140"/>
      <c r="MLK140"/>
      <c r="MLL140"/>
      <c r="MLM140"/>
      <c r="MLN140"/>
      <c r="MLO140"/>
      <c r="MLP140"/>
      <c r="MLQ140"/>
      <c r="MLR140"/>
      <c r="MLS140"/>
      <c r="MLT140"/>
      <c r="MLU140"/>
      <c r="MLV140"/>
      <c r="MLW140"/>
      <c r="MLX140"/>
      <c r="MLY140"/>
      <c r="MLZ140"/>
      <c r="MMA140"/>
      <c r="MMB140"/>
      <c r="MMC140"/>
      <c r="MMD140"/>
      <c r="MME140"/>
      <c r="MMF140"/>
      <c r="MMG140"/>
      <c r="MMH140"/>
      <c r="MMI140"/>
      <c r="MMJ140"/>
      <c r="MMK140"/>
      <c r="MML140"/>
      <c r="MMM140"/>
      <c r="MMN140"/>
      <c r="MMO140"/>
      <c r="MMP140"/>
      <c r="MMQ140"/>
      <c r="MMR140"/>
      <c r="MMS140"/>
      <c r="MMT140"/>
      <c r="MMU140"/>
      <c r="MMV140"/>
      <c r="MMW140"/>
      <c r="MMX140"/>
      <c r="MMY140"/>
      <c r="MMZ140"/>
      <c r="MNA140"/>
      <c r="MNB140"/>
      <c r="MNC140"/>
      <c r="MND140"/>
      <c r="MNE140"/>
      <c r="MNF140"/>
      <c r="MNG140"/>
      <c r="MNH140"/>
      <c r="MNI140"/>
      <c r="MNJ140"/>
      <c r="MNK140"/>
      <c r="MNL140"/>
      <c r="MNM140"/>
      <c r="MNN140"/>
      <c r="MNO140"/>
      <c r="MNP140"/>
      <c r="MNQ140"/>
      <c r="MNR140"/>
      <c r="MNS140"/>
      <c r="MNT140"/>
      <c r="MNU140"/>
      <c r="MNV140"/>
      <c r="MNW140"/>
      <c r="MNX140"/>
      <c r="MNY140"/>
      <c r="MNZ140"/>
      <c r="MOA140"/>
      <c r="MOB140"/>
      <c r="MOC140"/>
      <c r="MOD140"/>
      <c r="MOE140"/>
      <c r="MOF140"/>
      <c r="MOG140"/>
      <c r="MOH140"/>
      <c r="MOI140"/>
      <c r="MOJ140"/>
      <c r="MOK140"/>
      <c r="MOL140"/>
      <c r="MOM140"/>
      <c r="MON140"/>
      <c r="MOO140"/>
      <c r="MOP140"/>
      <c r="MOQ140"/>
      <c r="MOR140"/>
      <c r="MOS140"/>
      <c r="MOT140"/>
      <c r="MOU140"/>
      <c r="MOV140"/>
      <c r="MOW140"/>
      <c r="MOX140"/>
      <c r="MOY140"/>
      <c r="MOZ140"/>
      <c r="MPA140"/>
      <c r="MPB140"/>
      <c r="MPC140"/>
      <c r="MPD140"/>
      <c r="MPE140"/>
      <c r="MPF140"/>
      <c r="MPG140"/>
      <c r="MPH140"/>
      <c r="MPI140"/>
      <c r="MPJ140"/>
      <c r="MPK140"/>
      <c r="MPL140"/>
      <c r="MPM140"/>
      <c r="MPN140"/>
      <c r="MPO140"/>
      <c r="MPP140"/>
      <c r="MPQ140"/>
      <c r="MPR140"/>
      <c r="MPS140"/>
      <c r="MPT140"/>
      <c r="MPU140"/>
      <c r="MPV140"/>
      <c r="MPW140"/>
      <c r="MPX140"/>
      <c r="MPY140"/>
      <c r="MPZ140"/>
      <c r="MQA140"/>
      <c r="MQB140"/>
      <c r="MQC140"/>
      <c r="MQD140"/>
      <c r="MQE140"/>
      <c r="MQF140"/>
      <c r="MQG140"/>
      <c r="MQH140"/>
      <c r="MQI140"/>
      <c r="MQJ140"/>
      <c r="MQK140"/>
      <c r="MQL140"/>
      <c r="MQM140"/>
      <c r="MQN140"/>
      <c r="MQO140"/>
      <c r="MQP140"/>
      <c r="MQQ140"/>
      <c r="MQR140"/>
      <c r="MQS140"/>
      <c r="MQT140"/>
      <c r="MQU140"/>
      <c r="MQV140"/>
      <c r="MQW140"/>
      <c r="MQX140"/>
      <c r="MQY140"/>
      <c r="MQZ140"/>
      <c r="MRA140"/>
      <c r="MRB140"/>
      <c r="MRC140"/>
      <c r="MRD140"/>
      <c r="MRE140"/>
      <c r="MRF140"/>
      <c r="MRG140"/>
      <c r="MRH140"/>
      <c r="MRI140"/>
      <c r="MRJ140"/>
      <c r="MRK140"/>
      <c r="MRL140"/>
      <c r="MRM140"/>
      <c r="MRN140"/>
      <c r="MRO140"/>
      <c r="MRP140"/>
      <c r="MRQ140"/>
      <c r="MRR140"/>
      <c r="MRS140"/>
      <c r="MRT140"/>
      <c r="MRU140"/>
      <c r="MRV140"/>
      <c r="MRW140"/>
      <c r="MRX140"/>
      <c r="MRY140"/>
      <c r="MRZ140"/>
      <c r="MSA140"/>
      <c r="MSB140"/>
      <c r="MSC140"/>
      <c r="MSD140"/>
      <c r="MSE140"/>
      <c r="MSF140"/>
      <c r="MSG140"/>
      <c r="MSH140"/>
      <c r="MSI140"/>
      <c r="MSJ140"/>
      <c r="MSK140"/>
      <c r="MSL140"/>
      <c r="MSM140"/>
      <c r="MSN140"/>
      <c r="MSO140"/>
      <c r="MSP140"/>
      <c r="MSQ140"/>
      <c r="MSR140"/>
      <c r="MSS140"/>
      <c r="MST140"/>
      <c r="MSU140"/>
      <c r="MSV140"/>
      <c r="MSW140"/>
      <c r="MSX140"/>
      <c r="MSY140"/>
      <c r="MSZ140"/>
      <c r="MTA140"/>
      <c r="MTB140"/>
      <c r="MTC140"/>
      <c r="MTD140"/>
      <c r="MTE140"/>
      <c r="MTF140"/>
      <c r="MTG140"/>
      <c r="MTH140"/>
      <c r="MTI140"/>
      <c r="MTJ140"/>
      <c r="MTK140"/>
      <c r="MTL140"/>
      <c r="MTM140"/>
      <c r="MTN140"/>
      <c r="MTO140"/>
      <c r="MTP140"/>
      <c r="MTQ140"/>
      <c r="MTR140"/>
      <c r="MTS140"/>
      <c r="MTT140"/>
      <c r="MTU140"/>
      <c r="MTV140"/>
      <c r="MTW140"/>
      <c r="MTX140"/>
      <c r="MTY140"/>
      <c r="MTZ140"/>
      <c r="MUA140"/>
      <c r="MUB140"/>
      <c r="MUC140"/>
      <c r="MUD140"/>
      <c r="MUE140"/>
      <c r="MUF140"/>
      <c r="MUG140"/>
      <c r="MUH140"/>
      <c r="MUI140"/>
      <c r="MUJ140"/>
      <c r="MUK140"/>
      <c r="MUL140"/>
      <c r="MUM140"/>
      <c r="MUN140"/>
      <c r="MUO140"/>
      <c r="MUP140"/>
      <c r="MUQ140"/>
      <c r="MUR140"/>
      <c r="MUS140"/>
      <c r="MUT140"/>
      <c r="MUU140"/>
      <c r="MUV140"/>
      <c r="MUW140"/>
      <c r="MUX140"/>
      <c r="MUY140"/>
      <c r="MUZ140"/>
      <c r="MVA140"/>
      <c r="MVB140"/>
      <c r="MVC140"/>
      <c r="MVD140"/>
      <c r="MVE140"/>
      <c r="MVF140"/>
      <c r="MVG140"/>
      <c r="MVH140"/>
      <c r="MVI140"/>
      <c r="MVJ140"/>
      <c r="MVK140"/>
      <c r="MVL140"/>
      <c r="MVM140"/>
      <c r="MVN140"/>
      <c r="MVO140"/>
      <c r="MVP140"/>
      <c r="MVQ140"/>
      <c r="MVR140"/>
      <c r="MVS140"/>
      <c r="MVT140"/>
      <c r="MVU140"/>
      <c r="MVV140"/>
      <c r="MVW140"/>
      <c r="MVX140"/>
      <c r="MVY140"/>
      <c r="MVZ140"/>
      <c r="MWA140"/>
      <c r="MWB140"/>
      <c r="MWC140"/>
      <c r="MWD140"/>
      <c r="MWE140"/>
      <c r="MWF140"/>
      <c r="MWG140"/>
      <c r="MWH140"/>
      <c r="MWI140"/>
      <c r="MWJ140"/>
      <c r="MWK140"/>
      <c r="MWL140"/>
      <c r="MWM140"/>
      <c r="MWN140"/>
      <c r="MWO140"/>
      <c r="MWP140"/>
      <c r="MWQ140"/>
      <c r="MWR140"/>
      <c r="MWS140"/>
      <c r="MWT140"/>
      <c r="MWU140"/>
      <c r="MWV140"/>
      <c r="MWW140"/>
      <c r="MWX140"/>
      <c r="MWY140"/>
      <c r="MWZ140"/>
      <c r="MXA140"/>
      <c r="MXB140"/>
      <c r="MXC140"/>
      <c r="MXD140"/>
      <c r="MXE140"/>
      <c r="MXF140"/>
      <c r="MXG140"/>
      <c r="MXH140"/>
      <c r="MXI140"/>
      <c r="MXJ140"/>
      <c r="MXK140"/>
      <c r="MXL140"/>
      <c r="MXM140"/>
      <c r="MXN140"/>
      <c r="MXO140"/>
      <c r="MXP140"/>
      <c r="MXQ140"/>
      <c r="MXR140"/>
      <c r="MXS140"/>
      <c r="MXT140"/>
      <c r="MXU140"/>
      <c r="MXV140"/>
      <c r="MXW140"/>
      <c r="MXX140"/>
      <c r="MXY140"/>
      <c r="MXZ140"/>
      <c r="MYA140"/>
      <c r="MYB140"/>
      <c r="MYC140"/>
      <c r="MYD140"/>
      <c r="MYE140"/>
      <c r="MYF140"/>
      <c r="MYG140"/>
      <c r="MYH140"/>
      <c r="MYI140"/>
      <c r="MYJ140"/>
      <c r="MYK140"/>
      <c r="MYL140"/>
      <c r="MYM140"/>
      <c r="MYN140"/>
      <c r="MYO140"/>
      <c r="MYP140"/>
      <c r="MYQ140"/>
      <c r="MYR140"/>
      <c r="MYS140"/>
      <c r="MYT140"/>
      <c r="MYU140"/>
      <c r="MYV140"/>
      <c r="MYW140"/>
      <c r="MYX140"/>
      <c r="MYY140"/>
      <c r="MYZ140"/>
      <c r="MZA140"/>
      <c r="MZB140"/>
      <c r="MZC140"/>
      <c r="MZD140"/>
      <c r="MZE140"/>
      <c r="MZF140"/>
      <c r="MZG140"/>
      <c r="MZH140"/>
      <c r="MZI140"/>
      <c r="MZJ140"/>
      <c r="MZK140"/>
      <c r="MZL140"/>
      <c r="MZM140"/>
      <c r="MZN140"/>
      <c r="MZO140"/>
      <c r="MZP140"/>
      <c r="MZQ140"/>
      <c r="MZR140"/>
      <c r="MZS140"/>
      <c r="MZT140"/>
      <c r="MZU140"/>
      <c r="MZV140"/>
      <c r="MZW140"/>
      <c r="MZX140"/>
      <c r="MZY140"/>
      <c r="MZZ140"/>
      <c r="NAA140"/>
      <c r="NAB140"/>
      <c r="NAC140"/>
      <c r="NAD140"/>
      <c r="NAE140"/>
      <c r="NAF140"/>
      <c r="NAG140"/>
      <c r="NAH140"/>
      <c r="NAI140"/>
      <c r="NAJ140"/>
      <c r="NAK140"/>
      <c r="NAL140"/>
      <c r="NAM140"/>
      <c r="NAN140"/>
      <c r="NAO140"/>
      <c r="NAP140"/>
      <c r="NAQ140"/>
      <c r="NAR140"/>
      <c r="NAS140"/>
      <c r="NAT140"/>
      <c r="NAU140"/>
      <c r="NAV140"/>
      <c r="NAW140"/>
      <c r="NAX140"/>
      <c r="NAY140"/>
      <c r="NAZ140"/>
      <c r="NBA140"/>
      <c r="NBB140"/>
      <c r="NBC140"/>
      <c r="NBD140"/>
      <c r="NBE140"/>
      <c r="NBF140"/>
      <c r="NBG140"/>
      <c r="NBH140"/>
      <c r="NBI140"/>
      <c r="NBJ140"/>
      <c r="NBK140"/>
      <c r="NBL140"/>
      <c r="NBM140"/>
      <c r="NBN140"/>
      <c r="NBO140"/>
      <c r="NBP140"/>
      <c r="NBQ140"/>
      <c r="NBR140"/>
      <c r="NBS140"/>
      <c r="NBT140"/>
      <c r="NBU140"/>
      <c r="NBV140"/>
      <c r="NBW140"/>
      <c r="NBX140"/>
      <c r="NBY140"/>
      <c r="NBZ140"/>
      <c r="NCA140"/>
      <c r="NCB140"/>
      <c r="NCC140"/>
      <c r="NCD140"/>
      <c r="NCE140"/>
      <c r="NCF140"/>
      <c r="NCG140"/>
      <c r="NCH140"/>
      <c r="NCI140"/>
      <c r="NCJ140"/>
      <c r="NCK140"/>
      <c r="NCL140"/>
      <c r="NCM140"/>
      <c r="NCN140"/>
      <c r="NCO140"/>
      <c r="NCP140"/>
      <c r="NCQ140"/>
      <c r="NCR140"/>
      <c r="NCS140"/>
      <c r="NCT140"/>
      <c r="NCU140"/>
      <c r="NCV140"/>
      <c r="NCW140"/>
      <c r="NCX140"/>
      <c r="NCY140"/>
      <c r="NCZ140"/>
      <c r="NDA140"/>
      <c r="NDB140"/>
      <c r="NDC140"/>
      <c r="NDD140"/>
      <c r="NDE140"/>
      <c r="NDF140"/>
      <c r="NDG140"/>
      <c r="NDH140"/>
      <c r="NDI140"/>
      <c r="NDJ140"/>
      <c r="NDK140"/>
      <c r="NDL140"/>
      <c r="NDM140"/>
      <c r="NDN140"/>
      <c r="NDO140"/>
      <c r="NDP140"/>
      <c r="NDQ140"/>
      <c r="NDR140"/>
      <c r="NDS140"/>
      <c r="NDT140"/>
      <c r="NDU140"/>
      <c r="NDV140"/>
      <c r="NDW140"/>
      <c r="NDX140"/>
      <c r="NDY140"/>
      <c r="NDZ140"/>
      <c r="NEA140"/>
      <c r="NEB140"/>
      <c r="NEC140"/>
      <c r="NED140"/>
      <c r="NEE140"/>
      <c r="NEF140"/>
      <c r="NEG140"/>
      <c r="NEH140"/>
      <c r="NEI140"/>
      <c r="NEJ140"/>
      <c r="NEK140"/>
      <c r="NEL140"/>
      <c r="NEM140"/>
      <c r="NEN140"/>
      <c r="NEO140"/>
      <c r="NEP140"/>
      <c r="NEQ140"/>
      <c r="NER140"/>
      <c r="NES140"/>
      <c r="NET140"/>
      <c r="NEU140"/>
      <c r="NEV140"/>
      <c r="NEW140"/>
      <c r="NEX140"/>
      <c r="NEY140"/>
      <c r="NEZ140"/>
      <c r="NFA140"/>
      <c r="NFB140"/>
      <c r="NFC140"/>
      <c r="NFD140"/>
      <c r="NFE140"/>
      <c r="NFF140"/>
      <c r="NFG140"/>
      <c r="NFH140"/>
      <c r="NFI140"/>
      <c r="NFJ140"/>
      <c r="NFK140"/>
      <c r="NFL140"/>
      <c r="NFM140"/>
      <c r="NFN140"/>
      <c r="NFO140"/>
      <c r="NFP140"/>
      <c r="NFQ140"/>
      <c r="NFR140"/>
      <c r="NFS140"/>
      <c r="NFT140"/>
      <c r="NFU140"/>
      <c r="NFV140"/>
      <c r="NFW140"/>
      <c r="NFX140"/>
      <c r="NFY140"/>
      <c r="NFZ140"/>
      <c r="NGA140"/>
      <c r="NGB140"/>
      <c r="NGC140"/>
      <c r="NGD140"/>
      <c r="NGE140"/>
      <c r="NGF140"/>
      <c r="NGG140"/>
      <c r="NGH140"/>
      <c r="NGI140"/>
      <c r="NGJ140"/>
      <c r="NGK140"/>
      <c r="NGL140"/>
      <c r="NGM140"/>
      <c r="NGN140"/>
      <c r="NGO140"/>
      <c r="NGP140"/>
      <c r="NGQ140"/>
      <c r="NGR140"/>
      <c r="NGS140"/>
      <c r="NGT140"/>
      <c r="NGU140"/>
      <c r="NGV140"/>
      <c r="NGW140"/>
      <c r="NGX140"/>
      <c r="NGY140"/>
      <c r="NGZ140"/>
      <c r="NHA140"/>
      <c r="NHB140"/>
      <c r="NHC140"/>
      <c r="NHD140"/>
      <c r="NHE140"/>
      <c r="NHF140"/>
      <c r="NHG140"/>
      <c r="NHH140"/>
      <c r="NHI140"/>
      <c r="NHJ140"/>
      <c r="NHK140"/>
      <c r="NHL140"/>
      <c r="NHM140"/>
      <c r="NHN140"/>
      <c r="NHO140"/>
      <c r="NHP140"/>
      <c r="NHQ140"/>
      <c r="NHR140"/>
      <c r="NHS140"/>
      <c r="NHT140"/>
      <c r="NHU140"/>
      <c r="NHV140"/>
      <c r="NHW140"/>
      <c r="NHX140"/>
      <c r="NHY140"/>
      <c r="NHZ140"/>
      <c r="NIA140"/>
      <c r="NIB140"/>
      <c r="NIC140"/>
      <c r="NID140"/>
      <c r="NIE140"/>
      <c r="NIF140"/>
      <c r="NIG140"/>
      <c r="NIH140"/>
      <c r="NII140"/>
      <c r="NIJ140"/>
      <c r="NIK140"/>
      <c r="NIL140"/>
      <c r="NIM140"/>
      <c r="NIN140"/>
      <c r="NIO140"/>
      <c r="NIP140"/>
      <c r="NIQ140"/>
      <c r="NIR140"/>
      <c r="NIS140"/>
      <c r="NIT140"/>
      <c r="NIU140"/>
      <c r="NIV140"/>
      <c r="NIW140"/>
      <c r="NIX140"/>
      <c r="NIY140"/>
      <c r="NIZ140"/>
      <c r="NJA140"/>
      <c r="NJB140"/>
      <c r="NJC140"/>
      <c r="NJD140"/>
      <c r="NJE140"/>
      <c r="NJF140"/>
      <c r="NJG140"/>
      <c r="NJH140"/>
      <c r="NJI140"/>
      <c r="NJJ140"/>
      <c r="NJK140"/>
      <c r="NJL140"/>
      <c r="NJM140"/>
      <c r="NJN140"/>
      <c r="NJO140"/>
      <c r="NJP140"/>
      <c r="NJQ140"/>
      <c r="NJR140"/>
      <c r="NJS140"/>
      <c r="NJT140"/>
      <c r="NJU140"/>
      <c r="NJV140"/>
      <c r="NJW140"/>
      <c r="NJX140"/>
      <c r="NJY140"/>
      <c r="NJZ140"/>
      <c r="NKA140"/>
      <c r="NKB140"/>
      <c r="NKC140"/>
      <c r="NKD140"/>
      <c r="NKE140"/>
      <c r="NKF140"/>
      <c r="NKG140"/>
      <c r="NKH140"/>
      <c r="NKI140"/>
      <c r="NKJ140"/>
      <c r="NKK140"/>
      <c r="NKL140"/>
      <c r="NKM140"/>
      <c r="NKN140"/>
      <c r="NKO140"/>
      <c r="NKP140"/>
      <c r="NKQ140"/>
      <c r="NKR140"/>
      <c r="NKS140"/>
      <c r="NKT140"/>
      <c r="NKU140"/>
      <c r="NKV140"/>
      <c r="NKW140"/>
      <c r="NKX140"/>
      <c r="NKY140"/>
      <c r="NKZ140"/>
      <c r="NLA140"/>
      <c r="NLB140"/>
      <c r="NLC140"/>
      <c r="NLD140"/>
      <c r="NLE140"/>
      <c r="NLF140"/>
      <c r="NLG140"/>
      <c r="NLH140"/>
      <c r="NLI140"/>
      <c r="NLJ140"/>
      <c r="NLK140"/>
      <c r="NLL140"/>
      <c r="NLM140"/>
      <c r="NLN140"/>
      <c r="NLO140"/>
      <c r="NLP140"/>
      <c r="NLQ140"/>
      <c r="NLR140"/>
      <c r="NLS140"/>
      <c r="NLT140"/>
      <c r="NLU140"/>
      <c r="NLV140"/>
      <c r="NLW140"/>
      <c r="NLX140"/>
      <c r="NLY140"/>
      <c r="NLZ140"/>
      <c r="NMA140"/>
      <c r="NMB140"/>
      <c r="NMC140"/>
      <c r="NMD140"/>
      <c r="NME140"/>
      <c r="NMF140"/>
      <c r="NMG140"/>
      <c r="NMH140"/>
      <c r="NMI140"/>
      <c r="NMJ140"/>
      <c r="NMK140"/>
      <c r="NML140"/>
      <c r="NMM140"/>
      <c r="NMN140"/>
      <c r="NMO140"/>
      <c r="NMP140"/>
      <c r="NMQ140"/>
      <c r="NMR140"/>
      <c r="NMS140"/>
      <c r="NMT140"/>
      <c r="NMU140"/>
      <c r="NMV140"/>
      <c r="NMW140"/>
      <c r="NMX140"/>
      <c r="NMY140"/>
      <c r="NMZ140"/>
      <c r="NNA140"/>
      <c r="NNB140"/>
      <c r="NNC140"/>
      <c r="NND140"/>
      <c r="NNE140"/>
      <c r="NNF140"/>
      <c r="NNG140"/>
      <c r="NNH140"/>
      <c r="NNI140"/>
      <c r="NNJ140"/>
      <c r="NNK140"/>
      <c r="NNL140"/>
      <c r="NNM140"/>
      <c r="NNN140"/>
      <c r="NNO140"/>
      <c r="NNP140"/>
      <c r="NNQ140"/>
      <c r="NNR140"/>
      <c r="NNS140"/>
      <c r="NNT140"/>
      <c r="NNU140"/>
      <c r="NNV140"/>
      <c r="NNW140"/>
      <c r="NNX140"/>
      <c r="NNY140"/>
      <c r="NNZ140"/>
      <c r="NOA140"/>
      <c r="NOB140"/>
      <c r="NOC140"/>
      <c r="NOD140"/>
      <c r="NOE140"/>
      <c r="NOF140"/>
      <c r="NOG140"/>
      <c r="NOH140"/>
      <c r="NOI140"/>
      <c r="NOJ140"/>
      <c r="NOK140"/>
      <c r="NOL140"/>
      <c r="NOM140"/>
      <c r="NON140"/>
      <c r="NOO140"/>
      <c r="NOP140"/>
      <c r="NOQ140"/>
      <c r="NOR140"/>
      <c r="NOS140"/>
      <c r="NOT140"/>
      <c r="NOU140"/>
      <c r="NOV140"/>
      <c r="NOW140"/>
      <c r="NOX140"/>
      <c r="NOY140"/>
      <c r="NOZ140"/>
      <c r="NPA140"/>
      <c r="NPB140"/>
      <c r="NPC140"/>
      <c r="NPD140"/>
      <c r="NPE140"/>
      <c r="NPF140"/>
      <c r="NPG140"/>
      <c r="NPH140"/>
      <c r="NPI140"/>
      <c r="NPJ140"/>
      <c r="NPK140"/>
      <c r="NPL140"/>
      <c r="NPM140"/>
      <c r="NPN140"/>
      <c r="NPO140"/>
      <c r="NPP140"/>
      <c r="NPQ140"/>
      <c r="NPR140"/>
      <c r="NPS140"/>
      <c r="NPT140"/>
      <c r="NPU140"/>
      <c r="NPV140"/>
      <c r="NPW140"/>
      <c r="NPX140"/>
      <c r="NPY140"/>
      <c r="NPZ140"/>
      <c r="NQA140"/>
      <c r="NQB140"/>
      <c r="NQC140"/>
      <c r="NQD140"/>
      <c r="NQE140"/>
      <c r="NQF140"/>
      <c r="NQG140"/>
      <c r="NQH140"/>
      <c r="NQI140"/>
      <c r="NQJ140"/>
      <c r="NQK140"/>
      <c r="NQL140"/>
      <c r="NQM140"/>
      <c r="NQN140"/>
      <c r="NQO140"/>
      <c r="NQP140"/>
      <c r="NQQ140"/>
      <c r="NQR140"/>
      <c r="NQS140"/>
      <c r="NQT140"/>
      <c r="NQU140"/>
      <c r="NQV140"/>
      <c r="NQW140"/>
      <c r="NQX140"/>
      <c r="NQY140"/>
      <c r="NQZ140"/>
      <c r="NRA140"/>
      <c r="NRB140"/>
      <c r="NRC140"/>
      <c r="NRD140"/>
      <c r="NRE140"/>
      <c r="NRF140"/>
      <c r="NRG140"/>
      <c r="NRH140"/>
      <c r="NRI140"/>
      <c r="NRJ140"/>
      <c r="NRK140"/>
      <c r="NRL140"/>
      <c r="NRM140"/>
      <c r="NRN140"/>
      <c r="NRO140"/>
      <c r="NRP140"/>
      <c r="NRQ140"/>
      <c r="NRR140"/>
      <c r="NRS140"/>
      <c r="NRT140"/>
      <c r="NRU140"/>
      <c r="NRV140"/>
      <c r="NRW140"/>
      <c r="NRX140"/>
      <c r="NRY140"/>
      <c r="NRZ140"/>
      <c r="NSA140"/>
      <c r="NSB140"/>
      <c r="NSC140"/>
      <c r="NSD140"/>
      <c r="NSE140"/>
      <c r="NSF140"/>
      <c r="NSG140"/>
      <c r="NSH140"/>
      <c r="NSI140"/>
      <c r="NSJ140"/>
      <c r="NSK140"/>
      <c r="NSL140"/>
      <c r="NSM140"/>
      <c r="NSN140"/>
      <c r="NSO140"/>
      <c r="NSP140"/>
      <c r="NSQ140"/>
      <c r="NSR140"/>
      <c r="NSS140"/>
      <c r="NST140"/>
      <c r="NSU140"/>
      <c r="NSV140"/>
      <c r="NSW140"/>
      <c r="NSX140"/>
      <c r="NSY140"/>
      <c r="NSZ140"/>
      <c r="NTA140"/>
      <c r="NTB140"/>
      <c r="NTC140"/>
      <c r="NTD140"/>
      <c r="NTE140"/>
      <c r="NTF140"/>
      <c r="NTG140"/>
      <c r="NTH140"/>
      <c r="NTI140"/>
      <c r="NTJ140"/>
      <c r="NTK140"/>
      <c r="NTL140"/>
      <c r="NTM140"/>
      <c r="NTN140"/>
      <c r="NTO140"/>
      <c r="NTP140"/>
      <c r="NTQ140"/>
      <c r="NTR140"/>
      <c r="NTS140"/>
      <c r="NTT140"/>
      <c r="NTU140"/>
      <c r="NTV140"/>
      <c r="NTW140"/>
      <c r="NTX140"/>
      <c r="NTY140"/>
      <c r="NTZ140"/>
      <c r="NUA140"/>
      <c r="NUB140"/>
      <c r="NUC140"/>
      <c r="NUD140"/>
      <c r="NUE140"/>
      <c r="NUF140"/>
      <c r="NUG140"/>
      <c r="NUH140"/>
      <c r="NUI140"/>
      <c r="NUJ140"/>
      <c r="NUK140"/>
      <c r="NUL140"/>
      <c r="NUM140"/>
      <c r="NUN140"/>
      <c r="NUO140"/>
      <c r="NUP140"/>
      <c r="NUQ140"/>
      <c r="NUR140"/>
      <c r="NUS140"/>
      <c r="NUT140"/>
      <c r="NUU140"/>
      <c r="NUV140"/>
      <c r="NUW140"/>
      <c r="NUX140"/>
      <c r="NUY140"/>
      <c r="NUZ140"/>
      <c r="NVA140"/>
      <c r="NVB140"/>
      <c r="NVC140"/>
      <c r="NVD140"/>
      <c r="NVE140"/>
      <c r="NVF140"/>
      <c r="NVG140"/>
      <c r="NVH140"/>
      <c r="NVI140"/>
      <c r="NVJ140"/>
      <c r="NVK140"/>
      <c r="NVL140"/>
      <c r="NVM140"/>
      <c r="NVN140"/>
      <c r="NVO140"/>
      <c r="NVP140"/>
      <c r="NVQ140"/>
      <c r="NVR140"/>
      <c r="NVS140"/>
      <c r="NVT140"/>
      <c r="NVU140"/>
      <c r="NVV140"/>
      <c r="NVW140"/>
      <c r="NVX140"/>
      <c r="NVY140"/>
      <c r="NVZ140"/>
      <c r="NWA140"/>
      <c r="NWB140"/>
      <c r="NWC140"/>
      <c r="NWD140"/>
      <c r="NWE140"/>
      <c r="NWF140"/>
      <c r="NWG140"/>
      <c r="NWH140"/>
      <c r="NWI140"/>
      <c r="NWJ140"/>
      <c r="NWK140"/>
      <c r="NWL140"/>
      <c r="NWM140"/>
      <c r="NWN140"/>
      <c r="NWO140"/>
      <c r="NWP140"/>
      <c r="NWQ140"/>
      <c r="NWR140"/>
      <c r="NWS140"/>
      <c r="NWT140"/>
      <c r="NWU140"/>
      <c r="NWV140"/>
      <c r="NWW140"/>
      <c r="NWX140"/>
      <c r="NWY140"/>
      <c r="NWZ140"/>
      <c r="NXA140"/>
      <c r="NXB140"/>
      <c r="NXC140"/>
      <c r="NXD140"/>
      <c r="NXE140"/>
      <c r="NXF140"/>
      <c r="NXG140"/>
      <c r="NXH140"/>
      <c r="NXI140"/>
      <c r="NXJ140"/>
      <c r="NXK140"/>
      <c r="NXL140"/>
      <c r="NXM140"/>
      <c r="NXN140"/>
      <c r="NXO140"/>
      <c r="NXP140"/>
      <c r="NXQ140"/>
      <c r="NXR140"/>
      <c r="NXS140"/>
      <c r="NXT140"/>
      <c r="NXU140"/>
      <c r="NXV140"/>
      <c r="NXW140"/>
      <c r="NXX140"/>
      <c r="NXY140"/>
      <c r="NXZ140"/>
      <c r="NYA140"/>
      <c r="NYB140"/>
      <c r="NYC140"/>
      <c r="NYD140"/>
      <c r="NYE140"/>
      <c r="NYF140"/>
      <c r="NYG140"/>
      <c r="NYH140"/>
      <c r="NYI140"/>
      <c r="NYJ140"/>
      <c r="NYK140"/>
      <c r="NYL140"/>
      <c r="NYM140"/>
      <c r="NYN140"/>
      <c r="NYO140"/>
      <c r="NYP140"/>
      <c r="NYQ140"/>
      <c r="NYR140"/>
      <c r="NYS140"/>
      <c r="NYT140"/>
      <c r="NYU140"/>
      <c r="NYV140"/>
      <c r="NYW140"/>
      <c r="NYX140"/>
      <c r="NYY140"/>
      <c r="NYZ140"/>
      <c r="NZA140"/>
      <c r="NZB140"/>
      <c r="NZC140"/>
      <c r="NZD140"/>
      <c r="NZE140"/>
      <c r="NZF140"/>
      <c r="NZG140"/>
      <c r="NZH140"/>
      <c r="NZI140"/>
      <c r="NZJ140"/>
      <c r="NZK140"/>
      <c r="NZL140"/>
      <c r="NZM140"/>
      <c r="NZN140"/>
      <c r="NZO140"/>
      <c r="NZP140"/>
      <c r="NZQ140"/>
      <c r="NZR140"/>
      <c r="NZS140"/>
      <c r="NZT140"/>
      <c r="NZU140"/>
      <c r="NZV140"/>
      <c r="NZW140"/>
      <c r="NZX140"/>
      <c r="NZY140"/>
      <c r="NZZ140"/>
      <c r="OAA140"/>
      <c r="OAB140"/>
      <c r="OAC140"/>
      <c r="OAD140"/>
      <c r="OAE140"/>
      <c r="OAF140"/>
      <c r="OAG140"/>
      <c r="OAH140"/>
      <c r="OAI140"/>
      <c r="OAJ140"/>
      <c r="OAK140"/>
      <c r="OAL140"/>
      <c r="OAM140"/>
      <c r="OAN140"/>
      <c r="OAO140"/>
      <c r="OAP140"/>
      <c r="OAQ140"/>
      <c r="OAR140"/>
      <c r="OAS140"/>
      <c r="OAT140"/>
      <c r="OAU140"/>
      <c r="OAV140"/>
      <c r="OAW140"/>
      <c r="OAX140"/>
      <c r="OAY140"/>
      <c r="OAZ140"/>
      <c r="OBA140"/>
      <c r="OBB140"/>
      <c r="OBC140"/>
      <c r="OBD140"/>
      <c r="OBE140"/>
      <c r="OBF140"/>
      <c r="OBG140"/>
      <c r="OBH140"/>
      <c r="OBI140"/>
      <c r="OBJ140"/>
      <c r="OBK140"/>
      <c r="OBL140"/>
      <c r="OBM140"/>
      <c r="OBN140"/>
      <c r="OBO140"/>
      <c r="OBP140"/>
      <c r="OBQ140"/>
      <c r="OBR140"/>
      <c r="OBS140"/>
      <c r="OBT140"/>
      <c r="OBU140"/>
      <c r="OBV140"/>
      <c r="OBW140"/>
      <c r="OBX140"/>
      <c r="OBY140"/>
      <c r="OBZ140"/>
      <c r="OCA140"/>
      <c r="OCB140"/>
      <c r="OCC140"/>
      <c r="OCD140"/>
      <c r="OCE140"/>
      <c r="OCF140"/>
      <c r="OCG140"/>
      <c r="OCH140"/>
      <c r="OCI140"/>
      <c r="OCJ140"/>
      <c r="OCK140"/>
      <c r="OCL140"/>
      <c r="OCM140"/>
      <c r="OCN140"/>
      <c r="OCO140"/>
      <c r="OCP140"/>
      <c r="OCQ140"/>
      <c r="OCR140"/>
      <c r="OCS140"/>
      <c r="OCT140"/>
      <c r="OCU140"/>
      <c r="OCV140"/>
      <c r="OCW140"/>
      <c r="OCX140"/>
      <c r="OCY140"/>
      <c r="OCZ140"/>
      <c r="ODA140"/>
      <c r="ODB140"/>
      <c r="ODC140"/>
      <c r="ODD140"/>
      <c r="ODE140"/>
      <c r="ODF140"/>
      <c r="ODG140"/>
      <c r="ODH140"/>
      <c r="ODI140"/>
      <c r="ODJ140"/>
      <c r="ODK140"/>
      <c r="ODL140"/>
      <c r="ODM140"/>
      <c r="ODN140"/>
      <c r="ODO140"/>
      <c r="ODP140"/>
      <c r="ODQ140"/>
      <c r="ODR140"/>
      <c r="ODS140"/>
      <c r="ODT140"/>
      <c r="ODU140"/>
      <c r="ODV140"/>
      <c r="ODW140"/>
      <c r="ODX140"/>
      <c r="ODY140"/>
      <c r="ODZ140"/>
      <c r="OEA140"/>
      <c r="OEB140"/>
      <c r="OEC140"/>
      <c r="OED140"/>
      <c r="OEE140"/>
      <c r="OEF140"/>
      <c r="OEG140"/>
      <c r="OEH140"/>
      <c r="OEI140"/>
      <c r="OEJ140"/>
      <c r="OEK140"/>
      <c r="OEL140"/>
      <c r="OEM140"/>
      <c r="OEN140"/>
      <c r="OEO140"/>
      <c r="OEP140"/>
      <c r="OEQ140"/>
      <c r="OER140"/>
      <c r="OES140"/>
      <c r="OET140"/>
      <c r="OEU140"/>
      <c r="OEV140"/>
      <c r="OEW140"/>
      <c r="OEX140"/>
      <c r="OEY140"/>
      <c r="OEZ140"/>
      <c r="OFA140"/>
      <c r="OFB140"/>
      <c r="OFC140"/>
      <c r="OFD140"/>
      <c r="OFE140"/>
      <c r="OFF140"/>
      <c r="OFG140"/>
      <c r="OFH140"/>
      <c r="OFI140"/>
      <c r="OFJ140"/>
      <c r="OFK140"/>
      <c r="OFL140"/>
      <c r="OFM140"/>
      <c r="OFN140"/>
      <c r="OFO140"/>
      <c r="OFP140"/>
      <c r="OFQ140"/>
      <c r="OFR140"/>
      <c r="OFS140"/>
      <c r="OFT140"/>
      <c r="OFU140"/>
      <c r="OFV140"/>
      <c r="OFW140"/>
      <c r="OFX140"/>
      <c r="OFY140"/>
      <c r="OFZ140"/>
      <c r="OGA140"/>
      <c r="OGB140"/>
      <c r="OGC140"/>
      <c r="OGD140"/>
      <c r="OGE140"/>
      <c r="OGF140"/>
      <c r="OGG140"/>
      <c r="OGH140"/>
      <c r="OGI140"/>
      <c r="OGJ140"/>
      <c r="OGK140"/>
      <c r="OGL140"/>
      <c r="OGM140"/>
      <c r="OGN140"/>
      <c r="OGO140"/>
      <c r="OGP140"/>
      <c r="OGQ140"/>
      <c r="OGR140"/>
      <c r="OGS140"/>
      <c r="OGT140"/>
      <c r="OGU140"/>
      <c r="OGV140"/>
      <c r="OGW140"/>
      <c r="OGX140"/>
      <c r="OGY140"/>
      <c r="OGZ140"/>
      <c r="OHA140"/>
      <c r="OHB140"/>
      <c r="OHC140"/>
      <c r="OHD140"/>
      <c r="OHE140"/>
      <c r="OHF140"/>
      <c r="OHG140"/>
      <c r="OHH140"/>
      <c r="OHI140"/>
      <c r="OHJ140"/>
      <c r="OHK140"/>
      <c r="OHL140"/>
      <c r="OHM140"/>
      <c r="OHN140"/>
      <c r="OHO140"/>
      <c r="OHP140"/>
      <c r="OHQ140"/>
      <c r="OHR140"/>
      <c r="OHS140"/>
      <c r="OHT140"/>
      <c r="OHU140"/>
      <c r="OHV140"/>
      <c r="OHW140"/>
      <c r="OHX140"/>
      <c r="OHY140"/>
      <c r="OHZ140"/>
      <c r="OIA140"/>
      <c r="OIB140"/>
      <c r="OIC140"/>
      <c r="OID140"/>
      <c r="OIE140"/>
      <c r="OIF140"/>
      <c r="OIG140"/>
      <c r="OIH140"/>
      <c r="OII140"/>
      <c r="OIJ140"/>
      <c r="OIK140"/>
      <c r="OIL140"/>
      <c r="OIM140"/>
      <c r="OIN140"/>
      <c r="OIO140"/>
      <c r="OIP140"/>
      <c r="OIQ140"/>
      <c r="OIR140"/>
      <c r="OIS140"/>
      <c r="OIT140"/>
      <c r="OIU140"/>
      <c r="OIV140"/>
      <c r="OIW140"/>
      <c r="OIX140"/>
      <c r="OIY140"/>
      <c r="OIZ140"/>
      <c r="OJA140"/>
      <c r="OJB140"/>
      <c r="OJC140"/>
      <c r="OJD140"/>
      <c r="OJE140"/>
      <c r="OJF140"/>
      <c r="OJG140"/>
      <c r="OJH140"/>
      <c r="OJI140"/>
      <c r="OJJ140"/>
      <c r="OJK140"/>
      <c r="OJL140"/>
      <c r="OJM140"/>
      <c r="OJN140"/>
      <c r="OJO140"/>
      <c r="OJP140"/>
      <c r="OJQ140"/>
      <c r="OJR140"/>
      <c r="OJS140"/>
      <c r="OJT140"/>
      <c r="OJU140"/>
      <c r="OJV140"/>
      <c r="OJW140"/>
      <c r="OJX140"/>
      <c r="OJY140"/>
      <c r="OJZ140"/>
      <c r="OKA140"/>
      <c r="OKB140"/>
      <c r="OKC140"/>
      <c r="OKD140"/>
      <c r="OKE140"/>
      <c r="OKF140"/>
      <c r="OKG140"/>
      <c r="OKH140"/>
      <c r="OKI140"/>
      <c r="OKJ140"/>
      <c r="OKK140"/>
      <c r="OKL140"/>
      <c r="OKM140"/>
      <c r="OKN140"/>
      <c r="OKO140"/>
      <c r="OKP140"/>
      <c r="OKQ140"/>
      <c r="OKR140"/>
      <c r="OKS140"/>
      <c r="OKT140"/>
      <c r="OKU140"/>
      <c r="OKV140"/>
      <c r="OKW140"/>
      <c r="OKX140"/>
      <c r="OKY140"/>
      <c r="OKZ140"/>
      <c r="OLA140"/>
      <c r="OLB140"/>
      <c r="OLC140"/>
      <c r="OLD140"/>
      <c r="OLE140"/>
      <c r="OLF140"/>
      <c r="OLG140"/>
      <c r="OLH140"/>
      <c r="OLI140"/>
      <c r="OLJ140"/>
      <c r="OLK140"/>
      <c r="OLL140"/>
      <c r="OLM140"/>
      <c r="OLN140"/>
      <c r="OLO140"/>
      <c r="OLP140"/>
      <c r="OLQ140"/>
      <c r="OLR140"/>
      <c r="OLS140"/>
      <c r="OLT140"/>
      <c r="OLU140"/>
      <c r="OLV140"/>
      <c r="OLW140"/>
      <c r="OLX140"/>
      <c r="OLY140"/>
      <c r="OLZ140"/>
      <c r="OMA140"/>
      <c r="OMB140"/>
      <c r="OMC140"/>
      <c r="OMD140"/>
      <c r="OME140"/>
      <c r="OMF140"/>
      <c r="OMG140"/>
      <c r="OMH140"/>
      <c r="OMI140"/>
      <c r="OMJ140"/>
      <c r="OMK140"/>
      <c r="OML140"/>
      <c r="OMM140"/>
      <c r="OMN140"/>
      <c r="OMO140"/>
      <c r="OMP140"/>
      <c r="OMQ140"/>
      <c r="OMR140"/>
      <c r="OMS140"/>
      <c r="OMT140"/>
      <c r="OMU140"/>
      <c r="OMV140"/>
      <c r="OMW140"/>
      <c r="OMX140"/>
      <c r="OMY140"/>
      <c r="OMZ140"/>
      <c r="ONA140"/>
      <c r="ONB140"/>
      <c r="ONC140"/>
      <c r="OND140"/>
      <c r="ONE140"/>
      <c r="ONF140"/>
      <c r="ONG140"/>
      <c r="ONH140"/>
      <c r="ONI140"/>
      <c r="ONJ140"/>
      <c r="ONK140"/>
      <c r="ONL140"/>
      <c r="ONM140"/>
      <c r="ONN140"/>
      <c r="ONO140"/>
      <c r="ONP140"/>
      <c r="ONQ140"/>
      <c r="ONR140"/>
      <c r="ONS140"/>
      <c r="ONT140"/>
      <c r="ONU140"/>
      <c r="ONV140"/>
      <c r="ONW140"/>
      <c r="ONX140"/>
      <c r="ONY140"/>
      <c r="ONZ140"/>
      <c r="OOA140"/>
      <c r="OOB140"/>
      <c r="OOC140"/>
      <c r="OOD140"/>
      <c r="OOE140"/>
      <c r="OOF140"/>
      <c r="OOG140"/>
      <c r="OOH140"/>
      <c r="OOI140"/>
      <c r="OOJ140"/>
      <c r="OOK140"/>
      <c r="OOL140"/>
      <c r="OOM140"/>
      <c r="OON140"/>
      <c r="OOO140"/>
      <c r="OOP140"/>
      <c r="OOQ140"/>
      <c r="OOR140"/>
      <c r="OOS140"/>
      <c r="OOT140"/>
      <c r="OOU140"/>
      <c r="OOV140"/>
      <c r="OOW140"/>
      <c r="OOX140"/>
      <c r="OOY140"/>
      <c r="OOZ140"/>
      <c r="OPA140"/>
      <c r="OPB140"/>
      <c r="OPC140"/>
      <c r="OPD140"/>
      <c r="OPE140"/>
      <c r="OPF140"/>
      <c r="OPG140"/>
      <c r="OPH140"/>
      <c r="OPI140"/>
      <c r="OPJ140"/>
      <c r="OPK140"/>
      <c r="OPL140"/>
      <c r="OPM140"/>
      <c r="OPN140"/>
      <c r="OPO140"/>
      <c r="OPP140"/>
      <c r="OPQ140"/>
      <c r="OPR140"/>
      <c r="OPS140"/>
      <c r="OPT140"/>
      <c r="OPU140"/>
      <c r="OPV140"/>
      <c r="OPW140"/>
      <c r="OPX140"/>
      <c r="OPY140"/>
      <c r="OPZ140"/>
      <c r="OQA140"/>
      <c r="OQB140"/>
      <c r="OQC140"/>
      <c r="OQD140"/>
      <c r="OQE140"/>
      <c r="OQF140"/>
      <c r="OQG140"/>
      <c r="OQH140"/>
      <c r="OQI140"/>
      <c r="OQJ140"/>
      <c r="OQK140"/>
      <c r="OQL140"/>
      <c r="OQM140"/>
      <c r="OQN140"/>
      <c r="OQO140"/>
      <c r="OQP140"/>
      <c r="OQQ140"/>
      <c r="OQR140"/>
      <c r="OQS140"/>
      <c r="OQT140"/>
      <c r="OQU140"/>
      <c r="OQV140"/>
      <c r="OQW140"/>
      <c r="OQX140"/>
      <c r="OQY140"/>
      <c r="OQZ140"/>
      <c r="ORA140"/>
      <c r="ORB140"/>
      <c r="ORC140"/>
      <c r="ORD140"/>
      <c r="ORE140"/>
      <c r="ORF140"/>
      <c r="ORG140"/>
      <c r="ORH140"/>
      <c r="ORI140"/>
      <c r="ORJ140"/>
      <c r="ORK140"/>
      <c r="ORL140"/>
      <c r="ORM140"/>
      <c r="ORN140"/>
      <c r="ORO140"/>
      <c r="ORP140"/>
      <c r="ORQ140"/>
      <c r="ORR140"/>
      <c r="ORS140"/>
      <c r="ORT140"/>
      <c r="ORU140"/>
      <c r="ORV140"/>
      <c r="ORW140"/>
      <c r="ORX140"/>
      <c r="ORY140"/>
      <c r="ORZ140"/>
      <c r="OSA140"/>
      <c r="OSB140"/>
      <c r="OSC140"/>
      <c r="OSD140"/>
      <c r="OSE140"/>
      <c r="OSF140"/>
      <c r="OSG140"/>
      <c r="OSH140"/>
      <c r="OSI140"/>
      <c r="OSJ140"/>
      <c r="OSK140"/>
      <c r="OSL140"/>
      <c r="OSM140"/>
      <c r="OSN140"/>
      <c r="OSO140"/>
      <c r="OSP140"/>
      <c r="OSQ140"/>
      <c r="OSR140"/>
      <c r="OSS140"/>
      <c r="OST140"/>
      <c r="OSU140"/>
      <c r="OSV140"/>
      <c r="OSW140"/>
      <c r="OSX140"/>
      <c r="OSY140"/>
      <c r="OSZ140"/>
      <c r="OTA140"/>
      <c r="OTB140"/>
      <c r="OTC140"/>
      <c r="OTD140"/>
      <c r="OTE140"/>
      <c r="OTF140"/>
      <c r="OTG140"/>
      <c r="OTH140"/>
      <c r="OTI140"/>
      <c r="OTJ140"/>
      <c r="OTK140"/>
      <c r="OTL140"/>
      <c r="OTM140"/>
      <c r="OTN140"/>
      <c r="OTO140"/>
      <c r="OTP140"/>
      <c r="OTQ140"/>
      <c r="OTR140"/>
      <c r="OTS140"/>
      <c r="OTT140"/>
      <c r="OTU140"/>
      <c r="OTV140"/>
      <c r="OTW140"/>
      <c r="OTX140"/>
      <c r="OTY140"/>
      <c r="OTZ140"/>
      <c r="OUA140"/>
      <c r="OUB140"/>
      <c r="OUC140"/>
      <c r="OUD140"/>
      <c r="OUE140"/>
      <c r="OUF140"/>
      <c r="OUG140"/>
      <c r="OUH140"/>
      <c r="OUI140"/>
      <c r="OUJ140"/>
      <c r="OUK140"/>
      <c r="OUL140"/>
      <c r="OUM140"/>
      <c r="OUN140"/>
      <c r="OUO140"/>
      <c r="OUP140"/>
      <c r="OUQ140"/>
      <c r="OUR140"/>
      <c r="OUS140"/>
      <c r="OUT140"/>
      <c r="OUU140"/>
      <c r="OUV140"/>
      <c r="OUW140"/>
      <c r="OUX140"/>
      <c r="OUY140"/>
      <c r="OUZ140"/>
      <c r="OVA140"/>
      <c r="OVB140"/>
      <c r="OVC140"/>
      <c r="OVD140"/>
      <c r="OVE140"/>
      <c r="OVF140"/>
      <c r="OVG140"/>
      <c r="OVH140"/>
      <c r="OVI140"/>
      <c r="OVJ140"/>
      <c r="OVK140"/>
      <c r="OVL140"/>
      <c r="OVM140"/>
      <c r="OVN140"/>
      <c r="OVO140"/>
      <c r="OVP140"/>
      <c r="OVQ140"/>
      <c r="OVR140"/>
      <c r="OVS140"/>
      <c r="OVT140"/>
      <c r="OVU140"/>
      <c r="OVV140"/>
      <c r="OVW140"/>
      <c r="OVX140"/>
      <c r="OVY140"/>
      <c r="OVZ140"/>
      <c r="OWA140"/>
      <c r="OWB140"/>
      <c r="OWC140"/>
      <c r="OWD140"/>
      <c r="OWE140"/>
      <c r="OWF140"/>
      <c r="OWG140"/>
      <c r="OWH140"/>
      <c r="OWI140"/>
      <c r="OWJ140"/>
      <c r="OWK140"/>
      <c r="OWL140"/>
      <c r="OWM140"/>
      <c r="OWN140"/>
      <c r="OWO140"/>
      <c r="OWP140"/>
      <c r="OWQ140"/>
      <c r="OWR140"/>
      <c r="OWS140"/>
      <c r="OWT140"/>
      <c r="OWU140"/>
      <c r="OWV140"/>
      <c r="OWW140"/>
      <c r="OWX140"/>
      <c r="OWY140"/>
      <c r="OWZ140"/>
      <c r="OXA140"/>
      <c r="OXB140"/>
      <c r="OXC140"/>
      <c r="OXD140"/>
      <c r="OXE140"/>
      <c r="OXF140"/>
      <c r="OXG140"/>
      <c r="OXH140"/>
      <c r="OXI140"/>
      <c r="OXJ140"/>
      <c r="OXK140"/>
      <c r="OXL140"/>
      <c r="OXM140"/>
      <c r="OXN140"/>
      <c r="OXO140"/>
      <c r="OXP140"/>
      <c r="OXQ140"/>
      <c r="OXR140"/>
      <c r="OXS140"/>
      <c r="OXT140"/>
      <c r="OXU140"/>
      <c r="OXV140"/>
      <c r="OXW140"/>
      <c r="OXX140"/>
      <c r="OXY140"/>
      <c r="OXZ140"/>
      <c r="OYA140"/>
      <c r="OYB140"/>
      <c r="OYC140"/>
      <c r="OYD140"/>
      <c r="OYE140"/>
      <c r="OYF140"/>
      <c r="OYG140"/>
      <c r="OYH140"/>
      <c r="OYI140"/>
      <c r="OYJ140"/>
      <c r="OYK140"/>
      <c r="OYL140"/>
      <c r="OYM140"/>
      <c r="OYN140"/>
      <c r="OYO140"/>
      <c r="OYP140"/>
      <c r="OYQ140"/>
      <c r="OYR140"/>
      <c r="OYS140"/>
      <c r="OYT140"/>
      <c r="OYU140"/>
      <c r="OYV140"/>
      <c r="OYW140"/>
      <c r="OYX140"/>
      <c r="OYY140"/>
      <c r="OYZ140"/>
      <c r="OZA140"/>
      <c r="OZB140"/>
      <c r="OZC140"/>
      <c r="OZD140"/>
      <c r="OZE140"/>
      <c r="OZF140"/>
      <c r="OZG140"/>
      <c r="OZH140"/>
      <c r="OZI140"/>
      <c r="OZJ140"/>
      <c r="OZK140"/>
      <c r="OZL140"/>
      <c r="OZM140"/>
      <c r="OZN140"/>
      <c r="OZO140"/>
      <c r="OZP140"/>
      <c r="OZQ140"/>
      <c r="OZR140"/>
      <c r="OZS140"/>
      <c r="OZT140"/>
      <c r="OZU140"/>
      <c r="OZV140"/>
      <c r="OZW140"/>
      <c r="OZX140"/>
      <c r="OZY140"/>
      <c r="OZZ140"/>
      <c r="PAA140"/>
      <c r="PAB140"/>
      <c r="PAC140"/>
      <c r="PAD140"/>
      <c r="PAE140"/>
      <c r="PAF140"/>
      <c r="PAG140"/>
      <c r="PAH140"/>
      <c r="PAI140"/>
      <c r="PAJ140"/>
      <c r="PAK140"/>
      <c r="PAL140"/>
      <c r="PAM140"/>
      <c r="PAN140"/>
      <c r="PAO140"/>
      <c r="PAP140"/>
      <c r="PAQ140"/>
      <c r="PAR140"/>
      <c r="PAS140"/>
      <c r="PAT140"/>
      <c r="PAU140"/>
      <c r="PAV140"/>
      <c r="PAW140"/>
      <c r="PAX140"/>
      <c r="PAY140"/>
      <c r="PAZ140"/>
      <c r="PBA140"/>
      <c r="PBB140"/>
      <c r="PBC140"/>
      <c r="PBD140"/>
      <c r="PBE140"/>
      <c r="PBF140"/>
      <c r="PBG140"/>
      <c r="PBH140"/>
      <c r="PBI140"/>
      <c r="PBJ140"/>
      <c r="PBK140"/>
      <c r="PBL140"/>
      <c r="PBM140"/>
      <c r="PBN140"/>
      <c r="PBO140"/>
      <c r="PBP140"/>
      <c r="PBQ140"/>
      <c r="PBR140"/>
      <c r="PBS140"/>
      <c r="PBT140"/>
      <c r="PBU140"/>
      <c r="PBV140"/>
      <c r="PBW140"/>
      <c r="PBX140"/>
      <c r="PBY140"/>
      <c r="PBZ140"/>
      <c r="PCA140"/>
      <c r="PCB140"/>
      <c r="PCC140"/>
      <c r="PCD140"/>
      <c r="PCE140"/>
      <c r="PCF140"/>
      <c r="PCG140"/>
      <c r="PCH140"/>
      <c r="PCI140"/>
      <c r="PCJ140"/>
      <c r="PCK140"/>
      <c r="PCL140"/>
      <c r="PCM140"/>
      <c r="PCN140"/>
      <c r="PCO140"/>
      <c r="PCP140"/>
      <c r="PCQ140"/>
      <c r="PCR140"/>
      <c r="PCS140"/>
      <c r="PCT140"/>
      <c r="PCU140"/>
      <c r="PCV140"/>
      <c r="PCW140"/>
      <c r="PCX140"/>
      <c r="PCY140"/>
      <c r="PCZ140"/>
      <c r="PDA140"/>
      <c r="PDB140"/>
      <c r="PDC140"/>
      <c r="PDD140"/>
      <c r="PDE140"/>
      <c r="PDF140"/>
      <c r="PDG140"/>
      <c r="PDH140"/>
      <c r="PDI140"/>
      <c r="PDJ140"/>
      <c r="PDK140"/>
      <c r="PDL140"/>
      <c r="PDM140"/>
      <c r="PDN140"/>
      <c r="PDO140"/>
      <c r="PDP140"/>
      <c r="PDQ140"/>
      <c r="PDR140"/>
      <c r="PDS140"/>
      <c r="PDT140"/>
      <c r="PDU140"/>
      <c r="PDV140"/>
      <c r="PDW140"/>
      <c r="PDX140"/>
      <c r="PDY140"/>
      <c r="PDZ140"/>
      <c r="PEA140"/>
      <c r="PEB140"/>
      <c r="PEC140"/>
      <c r="PED140"/>
      <c r="PEE140"/>
      <c r="PEF140"/>
      <c r="PEG140"/>
      <c r="PEH140"/>
      <c r="PEI140"/>
      <c r="PEJ140"/>
      <c r="PEK140"/>
      <c r="PEL140"/>
      <c r="PEM140"/>
      <c r="PEN140"/>
      <c r="PEO140"/>
      <c r="PEP140"/>
      <c r="PEQ140"/>
      <c r="PER140"/>
      <c r="PES140"/>
      <c r="PET140"/>
      <c r="PEU140"/>
      <c r="PEV140"/>
      <c r="PEW140"/>
      <c r="PEX140"/>
      <c r="PEY140"/>
      <c r="PEZ140"/>
      <c r="PFA140"/>
      <c r="PFB140"/>
      <c r="PFC140"/>
      <c r="PFD140"/>
      <c r="PFE140"/>
      <c r="PFF140"/>
      <c r="PFG140"/>
      <c r="PFH140"/>
      <c r="PFI140"/>
      <c r="PFJ140"/>
      <c r="PFK140"/>
      <c r="PFL140"/>
      <c r="PFM140"/>
      <c r="PFN140"/>
      <c r="PFO140"/>
      <c r="PFP140"/>
      <c r="PFQ140"/>
      <c r="PFR140"/>
      <c r="PFS140"/>
      <c r="PFT140"/>
      <c r="PFU140"/>
      <c r="PFV140"/>
      <c r="PFW140"/>
      <c r="PFX140"/>
      <c r="PFY140"/>
      <c r="PFZ140"/>
      <c r="PGA140"/>
      <c r="PGB140"/>
      <c r="PGC140"/>
      <c r="PGD140"/>
      <c r="PGE140"/>
      <c r="PGF140"/>
      <c r="PGG140"/>
      <c r="PGH140"/>
      <c r="PGI140"/>
      <c r="PGJ140"/>
      <c r="PGK140"/>
      <c r="PGL140"/>
      <c r="PGM140"/>
      <c r="PGN140"/>
      <c r="PGO140"/>
      <c r="PGP140"/>
      <c r="PGQ140"/>
      <c r="PGR140"/>
      <c r="PGS140"/>
      <c r="PGT140"/>
      <c r="PGU140"/>
      <c r="PGV140"/>
      <c r="PGW140"/>
      <c r="PGX140"/>
      <c r="PGY140"/>
      <c r="PGZ140"/>
      <c r="PHA140"/>
      <c r="PHB140"/>
      <c r="PHC140"/>
      <c r="PHD140"/>
      <c r="PHE140"/>
      <c r="PHF140"/>
      <c r="PHG140"/>
      <c r="PHH140"/>
      <c r="PHI140"/>
      <c r="PHJ140"/>
      <c r="PHK140"/>
      <c r="PHL140"/>
      <c r="PHM140"/>
      <c r="PHN140"/>
      <c r="PHO140"/>
      <c r="PHP140"/>
      <c r="PHQ140"/>
      <c r="PHR140"/>
      <c r="PHS140"/>
      <c r="PHT140"/>
      <c r="PHU140"/>
      <c r="PHV140"/>
      <c r="PHW140"/>
      <c r="PHX140"/>
      <c r="PHY140"/>
      <c r="PHZ140"/>
      <c r="PIA140"/>
      <c r="PIB140"/>
      <c r="PIC140"/>
      <c r="PID140"/>
      <c r="PIE140"/>
      <c r="PIF140"/>
      <c r="PIG140"/>
      <c r="PIH140"/>
      <c r="PII140"/>
      <c r="PIJ140"/>
      <c r="PIK140"/>
      <c r="PIL140"/>
      <c r="PIM140"/>
      <c r="PIN140"/>
      <c r="PIO140"/>
      <c r="PIP140"/>
      <c r="PIQ140"/>
      <c r="PIR140"/>
      <c r="PIS140"/>
      <c r="PIT140"/>
      <c r="PIU140"/>
      <c r="PIV140"/>
      <c r="PIW140"/>
      <c r="PIX140"/>
      <c r="PIY140"/>
      <c r="PIZ140"/>
      <c r="PJA140"/>
      <c r="PJB140"/>
      <c r="PJC140"/>
      <c r="PJD140"/>
      <c r="PJE140"/>
      <c r="PJF140"/>
      <c r="PJG140"/>
      <c r="PJH140"/>
      <c r="PJI140"/>
      <c r="PJJ140"/>
      <c r="PJK140"/>
      <c r="PJL140"/>
      <c r="PJM140"/>
      <c r="PJN140"/>
      <c r="PJO140"/>
      <c r="PJP140"/>
      <c r="PJQ140"/>
      <c r="PJR140"/>
      <c r="PJS140"/>
      <c r="PJT140"/>
      <c r="PJU140"/>
      <c r="PJV140"/>
      <c r="PJW140"/>
      <c r="PJX140"/>
      <c r="PJY140"/>
      <c r="PJZ140"/>
      <c r="PKA140"/>
      <c r="PKB140"/>
      <c r="PKC140"/>
      <c r="PKD140"/>
      <c r="PKE140"/>
      <c r="PKF140"/>
      <c r="PKG140"/>
      <c r="PKH140"/>
      <c r="PKI140"/>
      <c r="PKJ140"/>
      <c r="PKK140"/>
      <c r="PKL140"/>
      <c r="PKM140"/>
      <c r="PKN140"/>
      <c r="PKO140"/>
      <c r="PKP140"/>
      <c r="PKQ140"/>
      <c r="PKR140"/>
      <c r="PKS140"/>
      <c r="PKT140"/>
      <c r="PKU140"/>
      <c r="PKV140"/>
      <c r="PKW140"/>
      <c r="PKX140"/>
      <c r="PKY140"/>
      <c r="PKZ140"/>
      <c r="PLA140"/>
      <c r="PLB140"/>
      <c r="PLC140"/>
      <c r="PLD140"/>
      <c r="PLE140"/>
      <c r="PLF140"/>
      <c r="PLG140"/>
      <c r="PLH140"/>
      <c r="PLI140"/>
      <c r="PLJ140"/>
      <c r="PLK140"/>
      <c r="PLL140"/>
      <c r="PLM140"/>
      <c r="PLN140"/>
      <c r="PLO140"/>
      <c r="PLP140"/>
      <c r="PLQ140"/>
      <c r="PLR140"/>
      <c r="PLS140"/>
      <c r="PLT140"/>
      <c r="PLU140"/>
      <c r="PLV140"/>
      <c r="PLW140"/>
      <c r="PLX140"/>
      <c r="PLY140"/>
      <c r="PLZ140"/>
      <c r="PMA140"/>
      <c r="PMB140"/>
      <c r="PMC140"/>
      <c r="PMD140"/>
      <c r="PME140"/>
      <c r="PMF140"/>
      <c r="PMG140"/>
      <c r="PMH140"/>
      <c r="PMI140"/>
      <c r="PMJ140"/>
      <c r="PMK140"/>
      <c r="PML140"/>
      <c r="PMM140"/>
      <c r="PMN140"/>
      <c r="PMO140"/>
      <c r="PMP140"/>
      <c r="PMQ140"/>
      <c r="PMR140"/>
      <c r="PMS140"/>
      <c r="PMT140"/>
      <c r="PMU140"/>
      <c r="PMV140"/>
      <c r="PMW140"/>
      <c r="PMX140"/>
      <c r="PMY140"/>
      <c r="PMZ140"/>
      <c r="PNA140"/>
      <c r="PNB140"/>
      <c r="PNC140"/>
      <c r="PND140"/>
      <c r="PNE140"/>
      <c r="PNF140"/>
      <c r="PNG140"/>
      <c r="PNH140"/>
      <c r="PNI140"/>
      <c r="PNJ140"/>
      <c r="PNK140"/>
      <c r="PNL140"/>
      <c r="PNM140"/>
      <c r="PNN140"/>
      <c r="PNO140"/>
      <c r="PNP140"/>
      <c r="PNQ140"/>
      <c r="PNR140"/>
      <c r="PNS140"/>
      <c r="PNT140"/>
      <c r="PNU140"/>
      <c r="PNV140"/>
      <c r="PNW140"/>
      <c r="PNX140"/>
      <c r="PNY140"/>
      <c r="PNZ140"/>
      <c r="POA140"/>
      <c r="POB140"/>
      <c r="POC140"/>
      <c r="POD140"/>
      <c r="POE140"/>
      <c r="POF140"/>
      <c r="POG140"/>
      <c r="POH140"/>
      <c r="POI140"/>
      <c r="POJ140"/>
      <c r="POK140"/>
      <c r="POL140"/>
      <c r="POM140"/>
      <c r="PON140"/>
      <c r="POO140"/>
      <c r="POP140"/>
      <c r="POQ140"/>
      <c r="POR140"/>
      <c r="POS140"/>
      <c r="POT140"/>
      <c r="POU140"/>
      <c r="POV140"/>
      <c r="POW140"/>
      <c r="POX140"/>
      <c r="POY140"/>
      <c r="POZ140"/>
      <c r="PPA140"/>
      <c r="PPB140"/>
      <c r="PPC140"/>
      <c r="PPD140"/>
      <c r="PPE140"/>
      <c r="PPF140"/>
      <c r="PPG140"/>
      <c r="PPH140"/>
      <c r="PPI140"/>
      <c r="PPJ140"/>
      <c r="PPK140"/>
      <c r="PPL140"/>
      <c r="PPM140"/>
      <c r="PPN140"/>
      <c r="PPO140"/>
      <c r="PPP140"/>
      <c r="PPQ140"/>
      <c r="PPR140"/>
      <c r="PPS140"/>
      <c r="PPT140"/>
      <c r="PPU140"/>
      <c r="PPV140"/>
      <c r="PPW140"/>
      <c r="PPX140"/>
      <c r="PPY140"/>
      <c r="PPZ140"/>
      <c r="PQA140"/>
      <c r="PQB140"/>
      <c r="PQC140"/>
      <c r="PQD140"/>
      <c r="PQE140"/>
      <c r="PQF140"/>
      <c r="PQG140"/>
      <c r="PQH140"/>
      <c r="PQI140"/>
      <c r="PQJ140"/>
      <c r="PQK140"/>
      <c r="PQL140"/>
      <c r="PQM140"/>
      <c r="PQN140"/>
      <c r="PQO140"/>
      <c r="PQP140"/>
      <c r="PQQ140"/>
      <c r="PQR140"/>
      <c r="PQS140"/>
      <c r="PQT140"/>
      <c r="PQU140"/>
      <c r="PQV140"/>
      <c r="PQW140"/>
      <c r="PQX140"/>
      <c r="PQY140"/>
      <c r="PQZ140"/>
      <c r="PRA140"/>
      <c r="PRB140"/>
      <c r="PRC140"/>
      <c r="PRD140"/>
      <c r="PRE140"/>
      <c r="PRF140"/>
      <c r="PRG140"/>
      <c r="PRH140"/>
      <c r="PRI140"/>
      <c r="PRJ140"/>
      <c r="PRK140"/>
      <c r="PRL140"/>
      <c r="PRM140"/>
      <c r="PRN140"/>
      <c r="PRO140"/>
      <c r="PRP140"/>
      <c r="PRQ140"/>
      <c r="PRR140"/>
      <c r="PRS140"/>
      <c r="PRT140"/>
      <c r="PRU140"/>
      <c r="PRV140"/>
      <c r="PRW140"/>
      <c r="PRX140"/>
      <c r="PRY140"/>
      <c r="PRZ140"/>
      <c r="PSA140"/>
      <c r="PSB140"/>
      <c r="PSC140"/>
      <c r="PSD140"/>
      <c r="PSE140"/>
      <c r="PSF140"/>
      <c r="PSG140"/>
      <c r="PSH140"/>
      <c r="PSI140"/>
      <c r="PSJ140"/>
      <c r="PSK140"/>
      <c r="PSL140"/>
      <c r="PSM140"/>
      <c r="PSN140"/>
      <c r="PSO140"/>
      <c r="PSP140"/>
      <c r="PSQ140"/>
      <c r="PSR140"/>
      <c r="PSS140"/>
      <c r="PST140"/>
      <c r="PSU140"/>
      <c r="PSV140"/>
      <c r="PSW140"/>
      <c r="PSX140"/>
      <c r="PSY140"/>
      <c r="PSZ140"/>
      <c r="PTA140"/>
      <c r="PTB140"/>
      <c r="PTC140"/>
      <c r="PTD140"/>
      <c r="PTE140"/>
      <c r="PTF140"/>
      <c r="PTG140"/>
      <c r="PTH140"/>
      <c r="PTI140"/>
      <c r="PTJ140"/>
      <c r="PTK140"/>
      <c r="PTL140"/>
      <c r="PTM140"/>
      <c r="PTN140"/>
      <c r="PTO140"/>
      <c r="PTP140"/>
      <c r="PTQ140"/>
      <c r="PTR140"/>
      <c r="PTS140"/>
      <c r="PTT140"/>
      <c r="PTU140"/>
      <c r="PTV140"/>
      <c r="PTW140"/>
      <c r="PTX140"/>
      <c r="PTY140"/>
      <c r="PTZ140"/>
      <c r="PUA140"/>
      <c r="PUB140"/>
      <c r="PUC140"/>
      <c r="PUD140"/>
      <c r="PUE140"/>
      <c r="PUF140"/>
      <c r="PUG140"/>
      <c r="PUH140"/>
      <c r="PUI140"/>
      <c r="PUJ140"/>
      <c r="PUK140"/>
      <c r="PUL140"/>
      <c r="PUM140"/>
      <c r="PUN140"/>
      <c r="PUO140"/>
      <c r="PUP140"/>
      <c r="PUQ140"/>
      <c r="PUR140"/>
      <c r="PUS140"/>
      <c r="PUT140"/>
      <c r="PUU140"/>
      <c r="PUV140"/>
      <c r="PUW140"/>
      <c r="PUX140"/>
      <c r="PUY140"/>
      <c r="PUZ140"/>
      <c r="PVA140"/>
      <c r="PVB140"/>
      <c r="PVC140"/>
      <c r="PVD140"/>
      <c r="PVE140"/>
      <c r="PVF140"/>
      <c r="PVG140"/>
      <c r="PVH140"/>
      <c r="PVI140"/>
      <c r="PVJ140"/>
      <c r="PVK140"/>
      <c r="PVL140"/>
      <c r="PVM140"/>
      <c r="PVN140"/>
      <c r="PVO140"/>
      <c r="PVP140"/>
      <c r="PVQ140"/>
      <c r="PVR140"/>
      <c r="PVS140"/>
      <c r="PVT140"/>
      <c r="PVU140"/>
      <c r="PVV140"/>
      <c r="PVW140"/>
      <c r="PVX140"/>
      <c r="PVY140"/>
      <c r="PVZ140"/>
      <c r="PWA140"/>
      <c r="PWB140"/>
      <c r="PWC140"/>
      <c r="PWD140"/>
      <c r="PWE140"/>
      <c r="PWF140"/>
      <c r="PWG140"/>
      <c r="PWH140"/>
      <c r="PWI140"/>
      <c r="PWJ140"/>
      <c r="PWK140"/>
      <c r="PWL140"/>
      <c r="PWM140"/>
      <c r="PWN140"/>
      <c r="PWO140"/>
      <c r="PWP140"/>
      <c r="PWQ140"/>
      <c r="PWR140"/>
      <c r="PWS140"/>
      <c r="PWT140"/>
      <c r="PWU140"/>
      <c r="PWV140"/>
      <c r="PWW140"/>
      <c r="PWX140"/>
      <c r="PWY140"/>
      <c r="PWZ140"/>
      <c r="PXA140"/>
      <c r="PXB140"/>
      <c r="PXC140"/>
      <c r="PXD140"/>
      <c r="PXE140"/>
      <c r="PXF140"/>
      <c r="PXG140"/>
      <c r="PXH140"/>
      <c r="PXI140"/>
      <c r="PXJ140"/>
      <c r="PXK140"/>
      <c r="PXL140"/>
      <c r="PXM140"/>
      <c r="PXN140"/>
      <c r="PXO140"/>
      <c r="PXP140"/>
      <c r="PXQ140"/>
      <c r="PXR140"/>
      <c r="PXS140"/>
      <c r="PXT140"/>
      <c r="PXU140"/>
      <c r="PXV140"/>
      <c r="PXW140"/>
      <c r="PXX140"/>
      <c r="PXY140"/>
      <c r="PXZ140"/>
      <c r="PYA140"/>
      <c r="PYB140"/>
      <c r="PYC140"/>
      <c r="PYD140"/>
      <c r="PYE140"/>
      <c r="PYF140"/>
      <c r="PYG140"/>
      <c r="PYH140"/>
      <c r="PYI140"/>
      <c r="PYJ140"/>
      <c r="PYK140"/>
      <c r="PYL140"/>
      <c r="PYM140"/>
      <c r="PYN140"/>
      <c r="PYO140"/>
      <c r="PYP140"/>
      <c r="PYQ140"/>
      <c r="PYR140"/>
      <c r="PYS140"/>
      <c r="PYT140"/>
      <c r="PYU140"/>
      <c r="PYV140"/>
      <c r="PYW140"/>
      <c r="PYX140"/>
      <c r="PYY140"/>
      <c r="PYZ140"/>
      <c r="PZA140"/>
      <c r="PZB140"/>
      <c r="PZC140"/>
      <c r="PZD140"/>
      <c r="PZE140"/>
      <c r="PZF140"/>
      <c r="PZG140"/>
      <c r="PZH140"/>
      <c r="PZI140"/>
      <c r="PZJ140"/>
      <c r="PZK140"/>
      <c r="PZL140"/>
      <c r="PZM140"/>
      <c r="PZN140"/>
      <c r="PZO140"/>
      <c r="PZP140"/>
      <c r="PZQ140"/>
      <c r="PZR140"/>
      <c r="PZS140"/>
      <c r="PZT140"/>
      <c r="PZU140"/>
      <c r="PZV140"/>
      <c r="PZW140"/>
      <c r="PZX140"/>
      <c r="PZY140"/>
      <c r="PZZ140"/>
      <c r="QAA140"/>
      <c r="QAB140"/>
      <c r="QAC140"/>
      <c r="QAD140"/>
      <c r="QAE140"/>
      <c r="QAF140"/>
      <c r="QAG140"/>
      <c r="QAH140"/>
      <c r="QAI140"/>
      <c r="QAJ140"/>
      <c r="QAK140"/>
      <c r="QAL140"/>
      <c r="QAM140"/>
      <c r="QAN140"/>
      <c r="QAO140"/>
      <c r="QAP140"/>
      <c r="QAQ140"/>
      <c r="QAR140"/>
      <c r="QAS140"/>
      <c r="QAT140"/>
      <c r="QAU140"/>
      <c r="QAV140"/>
      <c r="QAW140"/>
      <c r="QAX140"/>
      <c r="QAY140"/>
      <c r="QAZ140"/>
      <c r="QBA140"/>
      <c r="QBB140"/>
      <c r="QBC140"/>
      <c r="QBD140"/>
      <c r="QBE140"/>
      <c r="QBF140"/>
      <c r="QBG140"/>
      <c r="QBH140"/>
      <c r="QBI140"/>
      <c r="QBJ140"/>
      <c r="QBK140"/>
      <c r="QBL140"/>
      <c r="QBM140"/>
      <c r="QBN140"/>
      <c r="QBO140"/>
      <c r="QBP140"/>
      <c r="QBQ140"/>
      <c r="QBR140"/>
      <c r="QBS140"/>
      <c r="QBT140"/>
      <c r="QBU140"/>
      <c r="QBV140"/>
      <c r="QBW140"/>
      <c r="QBX140"/>
      <c r="QBY140"/>
      <c r="QBZ140"/>
      <c r="QCA140"/>
      <c r="QCB140"/>
      <c r="QCC140"/>
      <c r="QCD140"/>
      <c r="QCE140"/>
      <c r="QCF140"/>
      <c r="QCG140"/>
      <c r="QCH140"/>
      <c r="QCI140"/>
      <c r="QCJ140"/>
      <c r="QCK140"/>
      <c r="QCL140"/>
      <c r="QCM140"/>
      <c r="QCN140"/>
      <c r="QCO140"/>
      <c r="QCP140"/>
      <c r="QCQ140"/>
      <c r="QCR140"/>
      <c r="QCS140"/>
      <c r="QCT140"/>
      <c r="QCU140"/>
      <c r="QCV140"/>
      <c r="QCW140"/>
      <c r="QCX140"/>
      <c r="QCY140"/>
      <c r="QCZ140"/>
      <c r="QDA140"/>
      <c r="QDB140"/>
      <c r="QDC140"/>
      <c r="QDD140"/>
      <c r="QDE140"/>
      <c r="QDF140"/>
      <c r="QDG140"/>
      <c r="QDH140"/>
      <c r="QDI140"/>
      <c r="QDJ140"/>
      <c r="QDK140"/>
      <c r="QDL140"/>
      <c r="QDM140"/>
      <c r="QDN140"/>
      <c r="QDO140"/>
      <c r="QDP140"/>
      <c r="QDQ140"/>
      <c r="QDR140"/>
      <c r="QDS140"/>
      <c r="QDT140"/>
      <c r="QDU140"/>
      <c r="QDV140"/>
      <c r="QDW140"/>
      <c r="QDX140"/>
      <c r="QDY140"/>
      <c r="QDZ140"/>
      <c r="QEA140"/>
      <c r="QEB140"/>
      <c r="QEC140"/>
      <c r="QED140"/>
      <c r="QEE140"/>
      <c r="QEF140"/>
      <c r="QEG140"/>
      <c r="QEH140"/>
      <c r="QEI140"/>
      <c r="QEJ140"/>
      <c r="QEK140"/>
      <c r="QEL140"/>
      <c r="QEM140"/>
      <c r="QEN140"/>
      <c r="QEO140"/>
      <c r="QEP140"/>
      <c r="QEQ140"/>
      <c r="QER140"/>
      <c r="QES140"/>
      <c r="QET140"/>
      <c r="QEU140"/>
      <c r="QEV140"/>
      <c r="QEW140"/>
      <c r="QEX140"/>
      <c r="QEY140"/>
      <c r="QEZ140"/>
      <c r="QFA140"/>
      <c r="QFB140"/>
      <c r="QFC140"/>
      <c r="QFD140"/>
      <c r="QFE140"/>
      <c r="QFF140"/>
      <c r="QFG140"/>
      <c r="QFH140"/>
      <c r="QFI140"/>
      <c r="QFJ140"/>
      <c r="QFK140"/>
      <c r="QFL140"/>
      <c r="QFM140"/>
      <c r="QFN140"/>
      <c r="QFO140"/>
      <c r="QFP140"/>
      <c r="QFQ140"/>
      <c r="QFR140"/>
      <c r="QFS140"/>
      <c r="QFT140"/>
      <c r="QFU140"/>
      <c r="QFV140"/>
      <c r="QFW140"/>
      <c r="QFX140"/>
      <c r="QFY140"/>
      <c r="QFZ140"/>
      <c r="QGA140"/>
      <c r="QGB140"/>
      <c r="QGC140"/>
      <c r="QGD140"/>
      <c r="QGE140"/>
      <c r="QGF140"/>
      <c r="QGG140"/>
      <c r="QGH140"/>
      <c r="QGI140"/>
      <c r="QGJ140"/>
      <c r="QGK140"/>
      <c r="QGL140"/>
      <c r="QGM140"/>
      <c r="QGN140"/>
      <c r="QGO140"/>
      <c r="QGP140"/>
      <c r="QGQ140"/>
      <c r="QGR140"/>
      <c r="QGS140"/>
      <c r="QGT140"/>
      <c r="QGU140"/>
      <c r="QGV140"/>
      <c r="QGW140"/>
      <c r="QGX140"/>
      <c r="QGY140"/>
      <c r="QGZ140"/>
      <c r="QHA140"/>
      <c r="QHB140"/>
      <c r="QHC140"/>
      <c r="QHD140"/>
      <c r="QHE140"/>
      <c r="QHF140"/>
      <c r="QHG140"/>
      <c r="QHH140"/>
      <c r="QHI140"/>
      <c r="QHJ140"/>
      <c r="QHK140"/>
      <c r="QHL140"/>
      <c r="QHM140"/>
      <c r="QHN140"/>
      <c r="QHO140"/>
      <c r="QHP140"/>
      <c r="QHQ140"/>
      <c r="QHR140"/>
      <c r="QHS140"/>
      <c r="QHT140"/>
      <c r="QHU140"/>
      <c r="QHV140"/>
      <c r="QHW140"/>
      <c r="QHX140"/>
      <c r="QHY140"/>
      <c r="QHZ140"/>
      <c r="QIA140"/>
      <c r="QIB140"/>
      <c r="QIC140"/>
      <c r="QID140"/>
      <c r="QIE140"/>
      <c r="QIF140"/>
      <c r="QIG140"/>
      <c r="QIH140"/>
      <c r="QII140"/>
      <c r="QIJ140"/>
      <c r="QIK140"/>
      <c r="QIL140"/>
      <c r="QIM140"/>
      <c r="QIN140"/>
      <c r="QIO140"/>
      <c r="QIP140"/>
      <c r="QIQ140"/>
      <c r="QIR140"/>
      <c r="QIS140"/>
      <c r="QIT140"/>
      <c r="QIU140"/>
      <c r="QIV140"/>
      <c r="QIW140"/>
      <c r="QIX140"/>
      <c r="QIY140"/>
      <c r="QIZ140"/>
      <c r="QJA140"/>
      <c r="QJB140"/>
      <c r="QJC140"/>
      <c r="QJD140"/>
      <c r="QJE140"/>
      <c r="QJF140"/>
      <c r="QJG140"/>
      <c r="QJH140"/>
      <c r="QJI140"/>
      <c r="QJJ140"/>
      <c r="QJK140"/>
      <c r="QJL140"/>
      <c r="QJM140"/>
      <c r="QJN140"/>
      <c r="QJO140"/>
      <c r="QJP140"/>
      <c r="QJQ140"/>
      <c r="QJR140"/>
      <c r="QJS140"/>
      <c r="QJT140"/>
      <c r="QJU140"/>
      <c r="QJV140"/>
      <c r="QJW140"/>
      <c r="QJX140"/>
      <c r="QJY140"/>
      <c r="QJZ140"/>
      <c r="QKA140"/>
      <c r="QKB140"/>
      <c r="QKC140"/>
      <c r="QKD140"/>
      <c r="QKE140"/>
      <c r="QKF140"/>
      <c r="QKG140"/>
      <c r="QKH140"/>
      <c r="QKI140"/>
      <c r="QKJ140"/>
      <c r="QKK140"/>
      <c r="QKL140"/>
      <c r="QKM140"/>
      <c r="QKN140"/>
      <c r="QKO140"/>
      <c r="QKP140"/>
      <c r="QKQ140"/>
      <c r="QKR140"/>
      <c r="QKS140"/>
      <c r="QKT140"/>
      <c r="QKU140"/>
      <c r="QKV140"/>
      <c r="QKW140"/>
      <c r="QKX140"/>
      <c r="QKY140"/>
      <c r="QKZ140"/>
      <c r="QLA140"/>
      <c r="QLB140"/>
      <c r="QLC140"/>
      <c r="QLD140"/>
      <c r="QLE140"/>
      <c r="QLF140"/>
      <c r="QLG140"/>
      <c r="QLH140"/>
      <c r="QLI140"/>
      <c r="QLJ140"/>
      <c r="QLK140"/>
      <c r="QLL140"/>
      <c r="QLM140"/>
      <c r="QLN140"/>
      <c r="QLO140"/>
      <c r="QLP140"/>
      <c r="QLQ140"/>
      <c r="QLR140"/>
      <c r="QLS140"/>
      <c r="QLT140"/>
      <c r="QLU140"/>
      <c r="QLV140"/>
      <c r="QLW140"/>
      <c r="QLX140"/>
      <c r="QLY140"/>
      <c r="QLZ140"/>
      <c r="QMA140"/>
      <c r="QMB140"/>
      <c r="QMC140"/>
      <c r="QMD140"/>
      <c r="QME140"/>
      <c r="QMF140"/>
      <c r="QMG140"/>
      <c r="QMH140"/>
      <c r="QMI140"/>
      <c r="QMJ140"/>
      <c r="QMK140"/>
      <c r="QML140"/>
      <c r="QMM140"/>
      <c r="QMN140"/>
      <c r="QMO140"/>
      <c r="QMP140"/>
      <c r="QMQ140"/>
      <c r="QMR140"/>
      <c r="QMS140"/>
      <c r="QMT140"/>
      <c r="QMU140"/>
      <c r="QMV140"/>
      <c r="QMW140"/>
      <c r="QMX140"/>
      <c r="QMY140"/>
      <c r="QMZ140"/>
      <c r="QNA140"/>
      <c r="QNB140"/>
      <c r="QNC140"/>
      <c r="QND140"/>
      <c r="QNE140"/>
      <c r="QNF140"/>
      <c r="QNG140"/>
      <c r="QNH140"/>
      <c r="QNI140"/>
      <c r="QNJ140"/>
      <c r="QNK140"/>
      <c r="QNL140"/>
      <c r="QNM140"/>
      <c r="QNN140"/>
      <c r="QNO140"/>
      <c r="QNP140"/>
      <c r="QNQ140"/>
      <c r="QNR140"/>
      <c r="QNS140"/>
      <c r="QNT140"/>
      <c r="QNU140"/>
      <c r="QNV140"/>
      <c r="QNW140"/>
      <c r="QNX140"/>
      <c r="QNY140"/>
      <c r="QNZ140"/>
      <c r="QOA140"/>
      <c r="QOB140"/>
      <c r="QOC140"/>
      <c r="QOD140"/>
      <c r="QOE140"/>
      <c r="QOF140"/>
      <c r="QOG140"/>
      <c r="QOH140"/>
      <c r="QOI140"/>
      <c r="QOJ140"/>
      <c r="QOK140"/>
      <c r="QOL140"/>
      <c r="QOM140"/>
      <c r="QON140"/>
      <c r="QOO140"/>
      <c r="QOP140"/>
      <c r="QOQ140"/>
      <c r="QOR140"/>
      <c r="QOS140"/>
      <c r="QOT140"/>
      <c r="QOU140"/>
      <c r="QOV140"/>
      <c r="QOW140"/>
      <c r="QOX140"/>
      <c r="QOY140"/>
      <c r="QOZ140"/>
      <c r="QPA140"/>
      <c r="QPB140"/>
      <c r="QPC140"/>
      <c r="QPD140"/>
      <c r="QPE140"/>
      <c r="QPF140"/>
      <c r="QPG140"/>
      <c r="QPH140"/>
      <c r="QPI140"/>
      <c r="QPJ140"/>
      <c r="QPK140"/>
      <c r="QPL140"/>
      <c r="QPM140"/>
      <c r="QPN140"/>
      <c r="QPO140"/>
      <c r="QPP140"/>
      <c r="QPQ140"/>
      <c r="QPR140"/>
      <c r="QPS140"/>
      <c r="QPT140"/>
      <c r="QPU140"/>
      <c r="QPV140"/>
      <c r="QPW140"/>
      <c r="QPX140"/>
      <c r="QPY140"/>
      <c r="QPZ140"/>
      <c r="QQA140"/>
      <c r="QQB140"/>
      <c r="QQC140"/>
      <c r="QQD140"/>
      <c r="QQE140"/>
      <c r="QQF140"/>
      <c r="QQG140"/>
      <c r="QQH140"/>
      <c r="QQI140"/>
      <c r="QQJ140"/>
      <c r="QQK140"/>
      <c r="QQL140"/>
      <c r="QQM140"/>
      <c r="QQN140"/>
      <c r="QQO140"/>
      <c r="QQP140"/>
      <c r="QQQ140"/>
      <c r="QQR140"/>
      <c r="QQS140"/>
      <c r="QQT140"/>
      <c r="QQU140"/>
      <c r="QQV140"/>
      <c r="QQW140"/>
      <c r="QQX140"/>
      <c r="QQY140"/>
      <c r="QQZ140"/>
      <c r="QRA140"/>
      <c r="QRB140"/>
      <c r="QRC140"/>
      <c r="QRD140"/>
      <c r="QRE140"/>
      <c r="QRF140"/>
      <c r="QRG140"/>
      <c r="QRH140"/>
      <c r="QRI140"/>
      <c r="QRJ140"/>
      <c r="QRK140"/>
      <c r="QRL140"/>
      <c r="QRM140"/>
      <c r="QRN140"/>
      <c r="QRO140"/>
      <c r="QRP140"/>
      <c r="QRQ140"/>
      <c r="QRR140"/>
      <c r="QRS140"/>
      <c r="QRT140"/>
      <c r="QRU140"/>
      <c r="QRV140"/>
      <c r="QRW140"/>
      <c r="QRX140"/>
      <c r="QRY140"/>
      <c r="QRZ140"/>
      <c r="QSA140"/>
      <c r="QSB140"/>
      <c r="QSC140"/>
      <c r="QSD140"/>
      <c r="QSE140"/>
      <c r="QSF140"/>
      <c r="QSG140"/>
      <c r="QSH140"/>
      <c r="QSI140"/>
      <c r="QSJ140"/>
      <c r="QSK140"/>
      <c r="QSL140"/>
      <c r="QSM140"/>
      <c r="QSN140"/>
      <c r="QSO140"/>
      <c r="QSP140"/>
      <c r="QSQ140"/>
      <c r="QSR140"/>
      <c r="QSS140"/>
      <c r="QST140"/>
      <c r="QSU140"/>
      <c r="QSV140"/>
      <c r="QSW140"/>
      <c r="QSX140"/>
      <c r="QSY140"/>
      <c r="QSZ140"/>
      <c r="QTA140"/>
      <c r="QTB140"/>
      <c r="QTC140"/>
      <c r="QTD140"/>
      <c r="QTE140"/>
      <c r="QTF140"/>
      <c r="QTG140"/>
      <c r="QTH140"/>
      <c r="QTI140"/>
      <c r="QTJ140"/>
      <c r="QTK140"/>
      <c r="QTL140"/>
      <c r="QTM140"/>
      <c r="QTN140"/>
      <c r="QTO140"/>
      <c r="QTP140"/>
      <c r="QTQ140"/>
      <c r="QTR140"/>
      <c r="QTS140"/>
      <c r="QTT140"/>
      <c r="QTU140"/>
      <c r="QTV140"/>
      <c r="QTW140"/>
      <c r="QTX140"/>
      <c r="QTY140"/>
      <c r="QTZ140"/>
      <c r="QUA140"/>
      <c r="QUB140"/>
      <c r="QUC140"/>
      <c r="QUD140"/>
      <c r="QUE140"/>
      <c r="QUF140"/>
      <c r="QUG140"/>
      <c r="QUH140"/>
      <c r="QUI140"/>
      <c r="QUJ140"/>
      <c r="QUK140"/>
      <c r="QUL140"/>
      <c r="QUM140"/>
      <c r="QUN140"/>
      <c r="QUO140"/>
      <c r="QUP140"/>
      <c r="QUQ140"/>
      <c r="QUR140"/>
      <c r="QUS140"/>
      <c r="QUT140"/>
      <c r="QUU140"/>
      <c r="QUV140"/>
      <c r="QUW140"/>
      <c r="QUX140"/>
      <c r="QUY140"/>
      <c r="QUZ140"/>
      <c r="QVA140"/>
      <c r="QVB140"/>
      <c r="QVC140"/>
      <c r="QVD140"/>
      <c r="QVE140"/>
      <c r="QVF140"/>
      <c r="QVG140"/>
      <c r="QVH140"/>
      <c r="QVI140"/>
      <c r="QVJ140"/>
      <c r="QVK140"/>
      <c r="QVL140"/>
      <c r="QVM140"/>
      <c r="QVN140"/>
      <c r="QVO140"/>
      <c r="QVP140"/>
      <c r="QVQ140"/>
      <c r="QVR140"/>
      <c r="QVS140"/>
      <c r="QVT140"/>
      <c r="QVU140"/>
      <c r="QVV140"/>
      <c r="QVW140"/>
      <c r="QVX140"/>
      <c r="QVY140"/>
      <c r="QVZ140"/>
      <c r="QWA140"/>
      <c r="QWB140"/>
      <c r="QWC140"/>
      <c r="QWD140"/>
      <c r="QWE140"/>
      <c r="QWF140"/>
      <c r="QWG140"/>
      <c r="QWH140"/>
      <c r="QWI140"/>
      <c r="QWJ140"/>
      <c r="QWK140"/>
      <c r="QWL140"/>
      <c r="QWM140"/>
      <c r="QWN140"/>
      <c r="QWO140"/>
      <c r="QWP140"/>
      <c r="QWQ140"/>
      <c r="QWR140"/>
      <c r="QWS140"/>
      <c r="QWT140"/>
      <c r="QWU140"/>
      <c r="QWV140"/>
      <c r="QWW140"/>
      <c r="QWX140"/>
      <c r="QWY140"/>
      <c r="QWZ140"/>
      <c r="QXA140"/>
      <c r="QXB140"/>
      <c r="QXC140"/>
      <c r="QXD140"/>
      <c r="QXE140"/>
      <c r="QXF140"/>
      <c r="QXG140"/>
      <c r="QXH140"/>
      <c r="QXI140"/>
      <c r="QXJ140"/>
      <c r="QXK140"/>
      <c r="QXL140"/>
      <c r="QXM140"/>
      <c r="QXN140"/>
      <c r="QXO140"/>
      <c r="QXP140"/>
      <c r="QXQ140"/>
      <c r="QXR140"/>
      <c r="QXS140"/>
      <c r="QXT140"/>
      <c r="QXU140"/>
      <c r="QXV140"/>
      <c r="QXW140"/>
      <c r="QXX140"/>
      <c r="QXY140"/>
      <c r="QXZ140"/>
      <c r="QYA140"/>
      <c r="QYB140"/>
      <c r="QYC140"/>
      <c r="QYD140"/>
      <c r="QYE140"/>
      <c r="QYF140"/>
      <c r="QYG140"/>
      <c r="QYH140"/>
      <c r="QYI140"/>
      <c r="QYJ140"/>
      <c r="QYK140"/>
      <c r="QYL140"/>
      <c r="QYM140"/>
      <c r="QYN140"/>
      <c r="QYO140"/>
      <c r="QYP140"/>
      <c r="QYQ140"/>
      <c r="QYR140"/>
      <c r="QYS140"/>
      <c r="QYT140"/>
      <c r="QYU140"/>
      <c r="QYV140"/>
      <c r="QYW140"/>
      <c r="QYX140"/>
      <c r="QYY140"/>
      <c r="QYZ140"/>
      <c r="QZA140"/>
      <c r="QZB140"/>
      <c r="QZC140"/>
      <c r="QZD140"/>
      <c r="QZE140"/>
      <c r="QZF140"/>
      <c r="QZG140"/>
      <c r="QZH140"/>
      <c r="QZI140"/>
      <c r="QZJ140"/>
      <c r="QZK140"/>
      <c r="QZL140"/>
      <c r="QZM140"/>
      <c r="QZN140"/>
      <c r="QZO140"/>
      <c r="QZP140"/>
      <c r="QZQ140"/>
      <c r="QZR140"/>
      <c r="QZS140"/>
      <c r="QZT140"/>
      <c r="QZU140"/>
      <c r="QZV140"/>
      <c r="QZW140"/>
      <c r="QZX140"/>
      <c r="QZY140"/>
      <c r="QZZ140"/>
      <c r="RAA140"/>
      <c r="RAB140"/>
      <c r="RAC140"/>
      <c r="RAD140"/>
      <c r="RAE140"/>
      <c r="RAF140"/>
      <c r="RAG140"/>
      <c r="RAH140"/>
      <c r="RAI140"/>
      <c r="RAJ140"/>
      <c r="RAK140"/>
      <c r="RAL140"/>
      <c r="RAM140"/>
      <c r="RAN140"/>
      <c r="RAO140"/>
      <c r="RAP140"/>
      <c r="RAQ140"/>
      <c r="RAR140"/>
      <c r="RAS140"/>
      <c r="RAT140"/>
      <c r="RAU140"/>
      <c r="RAV140"/>
      <c r="RAW140"/>
      <c r="RAX140"/>
      <c r="RAY140"/>
      <c r="RAZ140"/>
      <c r="RBA140"/>
      <c r="RBB140"/>
      <c r="RBC140"/>
      <c r="RBD140"/>
      <c r="RBE140"/>
      <c r="RBF140"/>
      <c r="RBG140"/>
      <c r="RBH140"/>
      <c r="RBI140"/>
      <c r="RBJ140"/>
      <c r="RBK140"/>
      <c r="RBL140"/>
      <c r="RBM140"/>
      <c r="RBN140"/>
      <c r="RBO140"/>
      <c r="RBP140"/>
      <c r="RBQ140"/>
      <c r="RBR140"/>
      <c r="RBS140"/>
      <c r="RBT140"/>
      <c r="RBU140"/>
      <c r="RBV140"/>
      <c r="RBW140"/>
      <c r="RBX140"/>
      <c r="RBY140"/>
      <c r="RBZ140"/>
      <c r="RCA140"/>
      <c r="RCB140"/>
      <c r="RCC140"/>
      <c r="RCD140"/>
      <c r="RCE140"/>
      <c r="RCF140"/>
      <c r="RCG140"/>
      <c r="RCH140"/>
      <c r="RCI140"/>
      <c r="RCJ140"/>
      <c r="RCK140"/>
      <c r="RCL140"/>
      <c r="RCM140"/>
      <c r="RCN140"/>
      <c r="RCO140"/>
      <c r="RCP140"/>
      <c r="RCQ140"/>
      <c r="RCR140"/>
      <c r="RCS140"/>
      <c r="RCT140"/>
      <c r="RCU140"/>
      <c r="RCV140"/>
      <c r="RCW140"/>
      <c r="RCX140"/>
      <c r="RCY140"/>
      <c r="RCZ140"/>
      <c r="RDA140"/>
      <c r="RDB140"/>
      <c r="RDC140"/>
      <c r="RDD140"/>
      <c r="RDE140"/>
      <c r="RDF140"/>
      <c r="RDG140"/>
      <c r="RDH140"/>
      <c r="RDI140"/>
      <c r="RDJ140"/>
      <c r="RDK140"/>
      <c r="RDL140"/>
      <c r="RDM140"/>
      <c r="RDN140"/>
      <c r="RDO140"/>
      <c r="RDP140"/>
      <c r="RDQ140"/>
      <c r="RDR140"/>
      <c r="RDS140"/>
      <c r="RDT140"/>
      <c r="RDU140"/>
      <c r="RDV140"/>
      <c r="RDW140"/>
      <c r="RDX140"/>
      <c r="RDY140"/>
      <c r="RDZ140"/>
      <c r="REA140"/>
      <c r="REB140"/>
      <c r="REC140"/>
      <c r="RED140"/>
      <c r="REE140"/>
      <c r="REF140"/>
      <c r="REG140"/>
      <c r="REH140"/>
      <c r="REI140"/>
      <c r="REJ140"/>
      <c r="REK140"/>
      <c r="REL140"/>
      <c r="REM140"/>
      <c r="REN140"/>
      <c r="REO140"/>
      <c r="REP140"/>
      <c r="REQ140"/>
      <c r="RER140"/>
      <c r="RES140"/>
      <c r="RET140"/>
      <c r="REU140"/>
      <c r="REV140"/>
      <c r="REW140"/>
      <c r="REX140"/>
      <c r="REY140"/>
      <c r="REZ140"/>
      <c r="RFA140"/>
      <c r="RFB140"/>
      <c r="RFC140"/>
      <c r="RFD140"/>
      <c r="RFE140"/>
      <c r="RFF140"/>
      <c r="RFG140"/>
      <c r="RFH140"/>
      <c r="RFI140"/>
      <c r="RFJ140"/>
      <c r="RFK140"/>
      <c r="RFL140"/>
      <c r="RFM140"/>
      <c r="RFN140"/>
      <c r="RFO140"/>
      <c r="RFP140"/>
      <c r="RFQ140"/>
      <c r="RFR140"/>
      <c r="RFS140"/>
      <c r="RFT140"/>
      <c r="RFU140"/>
      <c r="RFV140"/>
      <c r="RFW140"/>
      <c r="RFX140"/>
      <c r="RFY140"/>
      <c r="RFZ140"/>
      <c r="RGA140"/>
      <c r="RGB140"/>
      <c r="RGC140"/>
      <c r="RGD140"/>
      <c r="RGE140"/>
      <c r="RGF140"/>
      <c r="RGG140"/>
      <c r="RGH140"/>
      <c r="RGI140"/>
      <c r="RGJ140"/>
      <c r="RGK140"/>
      <c r="RGL140"/>
      <c r="RGM140"/>
      <c r="RGN140"/>
      <c r="RGO140"/>
      <c r="RGP140"/>
      <c r="RGQ140"/>
      <c r="RGR140"/>
      <c r="RGS140"/>
      <c r="RGT140"/>
      <c r="RGU140"/>
      <c r="RGV140"/>
      <c r="RGW140"/>
      <c r="RGX140"/>
      <c r="RGY140"/>
      <c r="RGZ140"/>
      <c r="RHA140"/>
      <c r="RHB140"/>
      <c r="RHC140"/>
      <c r="RHD140"/>
      <c r="RHE140"/>
      <c r="RHF140"/>
      <c r="RHG140"/>
      <c r="RHH140"/>
      <c r="RHI140"/>
      <c r="RHJ140"/>
      <c r="RHK140"/>
      <c r="RHL140"/>
      <c r="RHM140"/>
      <c r="RHN140"/>
      <c r="RHO140"/>
      <c r="RHP140"/>
      <c r="RHQ140"/>
      <c r="RHR140"/>
      <c r="RHS140"/>
      <c r="RHT140"/>
      <c r="RHU140"/>
      <c r="RHV140"/>
      <c r="RHW140"/>
      <c r="RHX140"/>
      <c r="RHY140"/>
      <c r="RHZ140"/>
      <c r="RIA140"/>
      <c r="RIB140"/>
      <c r="RIC140"/>
      <c r="RID140"/>
      <c r="RIE140"/>
      <c r="RIF140"/>
      <c r="RIG140"/>
      <c r="RIH140"/>
      <c r="RII140"/>
      <c r="RIJ140"/>
      <c r="RIK140"/>
      <c r="RIL140"/>
      <c r="RIM140"/>
      <c r="RIN140"/>
      <c r="RIO140"/>
      <c r="RIP140"/>
      <c r="RIQ140"/>
      <c r="RIR140"/>
      <c r="RIS140"/>
      <c r="RIT140"/>
      <c r="RIU140"/>
      <c r="RIV140"/>
      <c r="RIW140"/>
      <c r="RIX140"/>
      <c r="RIY140"/>
      <c r="RIZ140"/>
      <c r="RJA140"/>
      <c r="RJB140"/>
      <c r="RJC140"/>
      <c r="RJD140"/>
      <c r="RJE140"/>
      <c r="RJF140"/>
      <c r="RJG140"/>
      <c r="RJH140"/>
      <c r="RJI140"/>
      <c r="RJJ140"/>
      <c r="RJK140"/>
      <c r="RJL140"/>
      <c r="RJM140"/>
      <c r="RJN140"/>
      <c r="RJO140"/>
      <c r="RJP140"/>
      <c r="RJQ140"/>
      <c r="RJR140"/>
      <c r="RJS140"/>
      <c r="RJT140"/>
      <c r="RJU140"/>
      <c r="RJV140"/>
      <c r="RJW140"/>
      <c r="RJX140"/>
      <c r="RJY140"/>
      <c r="RJZ140"/>
      <c r="RKA140"/>
      <c r="RKB140"/>
      <c r="RKC140"/>
      <c r="RKD140"/>
      <c r="RKE140"/>
      <c r="RKF140"/>
      <c r="RKG140"/>
      <c r="RKH140"/>
      <c r="RKI140"/>
      <c r="RKJ140"/>
      <c r="RKK140"/>
      <c r="RKL140"/>
      <c r="RKM140"/>
      <c r="RKN140"/>
      <c r="RKO140"/>
      <c r="RKP140"/>
      <c r="RKQ140"/>
      <c r="RKR140"/>
      <c r="RKS140"/>
      <c r="RKT140"/>
      <c r="RKU140"/>
      <c r="RKV140"/>
      <c r="RKW140"/>
      <c r="RKX140"/>
      <c r="RKY140"/>
      <c r="RKZ140"/>
      <c r="RLA140"/>
      <c r="RLB140"/>
      <c r="RLC140"/>
      <c r="RLD140"/>
      <c r="RLE140"/>
      <c r="RLF140"/>
      <c r="RLG140"/>
      <c r="RLH140"/>
      <c r="RLI140"/>
      <c r="RLJ140"/>
      <c r="RLK140"/>
      <c r="RLL140"/>
      <c r="RLM140"/>
      <c r="RLN140"/>
      <c r="RLO140"/>
      <c r="RLP140"/>
      <c r="RLQ140"/>
      <c r="RLR140"/>
      <c r="RLS140"/>
      <c r="RLT140"/>
      <c r="RLU140"/>
      <c r="RLV140"/>
      <c r="RLW140"/>
      <c r="RLX140"/>
      <c r="RLY140"/>
      <c r="RLZ140"/>
      <c r="RMA140"/>
      <c r="RMB140"/>
      <c r="RMC140"/>
      <c r="RMD140"/>
      <c r="RME140"/>
      <c r="RMF140"/>
      <c r="RMG140"/>
      <c r="RMH140"/>
      <c r="RMI140"/>
      <c r="RMJ140"/>
      <c r="RMK140"/>
      <c r="RML140"/>
      <c r="RMM140"/>
      <c r="RMN140"/>
      <c r="RMO140"/>
      <c r="RMP140"/>
      <c r="RMQ140"/>
      <c r="RMR140"/>
      <c r="RMS140"/>
      <c r="RMT140"/>
      <c r="RMU140"/>
      <c r="RMV140"/>
      <c r="RMW140"/>
      <c r="RMX140"/>
      <c r="RMY140"/>
      <c r="RMZ140"/>
      <c r="RNA140"/>
      <c r="RNB140"/>
      <c r="RNC140"/>
      <c r="RND140"/>
      <c r="RNE140"/>
      <c r="RNF140"/>
      <c r="RNG140"/>
      <c r="RNH140"/>
      <c r="RNI140"/>
      <c r="RNJ140"/>
      <c r="RNK140"/>
      <c r="RNL140"/>
      <c r="RNM140"/>
      <c r="RNN140"/>
      <c r="RNO140"/>
      <c r="RNP140"/>
      <c r="RNQ140"/>
      <c r="RNR140"/>
      <c r="RNS140"/>
      <c r="RNT140"/>
      <c r="RNU140"/>
      <c r="RNV140"/>
      <c r="RNW140"/>
      <c r="RNX140"/>
      <c r="RNY140"/>
      <c r="RNZ140"/>
      <c r="ROA140"/>
      <c r="ROB140"/>
      <c r="ROC140"/>
      <c r="ROD140"/>
      <c r="ROE140"/>
      <c r="ROF140"/>
      <c r="ROG140"/>
      <c r="ROH140"/>
      <c r="ROI140"/>
      <c r="ROJ140"/>
      <c r="ROK140"/>
      <c r="ROL140"/>
      <c r="ROM140"/>
      <c r="RON140"/>
      <c r="ROO140"/>
      <c r="ROP140"/>
      <c r="ROQ140"/>
      <c r="ROR140"/>
      <c r="ROS140"/>
      <c r="ROT140"/>
      <c r="ROU140"/>
      <c r="ROV140"/>
      <c r="ROW140"/>
      <c r="ROX140"/>
      <c r="ROY140"/>
      <c r="ROZ140"/>
      <c r="RPA140"/>
      <c r="RPB140"/>
      <c r="RPC140"/>
      <c r="RPD140"/>
      <c r="RPE140"/>
      <c r="RPF140"/>
      <c r="RPG140"/>
      <c r="RPH140"/>
      <c r="RPI140"/>
      <c r="RPJ140"/>
      <c r="RPK140"/>
      <c r="RPL140"/>
      <c r="RPM140"/>
      <c r="RPN140"/>
      <c r="RPO140"/>
      <c r="RPP140"/>
      <c r="RPQ140"/>
      <c r="RPR140"/>
      <c r="RPS140"/>
      <c r="RPT140"/>
      <c r="RPU140"/>
      <c r="RPV140"/>
      <c r="RPW140"/>
      <c r="RPX140"/>
      <c r="RPY140"/>
      <c r="RPZ140"/>
      <c r="RQA140"/>
      <c r="RQB140"/>
      <c r="RQC140"/>
      <c r="RQD140"/>
      <c r="RQE140"/>
      <c r="RQF140"/>
      <c r="RQG140"/>
      <c r="RQH140"/>
      <c r="RQI140"/>
      <c r="RQJ140"/>
      <c r="RQK140"/>
      <c r="RQL140"/>
      <c r="RQM140"/>
      <c r="RQN140"/>
      <c r="RQO140"/>
      <c r="RQP140"/>
      <c r="RQQ140"/>
      <c r="RQR140"/>
      <c r="RQS140"/>
      <c r="RQT140"/>
      <c r="RQU140"/>
      <c r="RQV140"/>
      <c r="RQW140"/>
      <c r="RQX140"/>
      <c r="RQY140"/>
      <c r="RQZ140"/>
      <c r="RRA140"/>
      <c r="RRB140"/>
      <c r="RRC140"/>
      <c r="RRD140"/>
      <c r="RRE140"/>
      <c r="RRF140"/>
      <c r="RRG140"/>
      <c r="RRH140"/>
      <c r="RRI140"/>
      <c r="RRJ140"/>
      <c r="RRK140"/>
      <c r="RRL140"/>
      <c r="RRM140"/>
      <c r="RRN140"/>
      <c r="RRO140"/>
      <c r="RRP140"/>
      <c r="RRQ140"/>
      <c r="RRR140"/>
      <c r="RRS140"/>
      <c r="RRT140"/>
      <c r="RRU140"/>
      <c r="RRV140"/>
      <c r="RRW140"/>
      <c r="RRX140"/>
      <c r="RRY140"/>
      <c r="RRZ140"/>
      <c r="RSA140"/>
      <c r="RSB140"/>
      <c r="RSC140"/>
      <c r="RSD140"/>
      <c r="RSE140"/>
      <c r="RSF140"/>
      <c r="RSG140"/>
      <c r="RSH140"/>
      <c r="RSI140"/>
      <c r="RSJ140"/>
      <c r="RSK140"/>
      <c r="RSL140"/>
      <c r="RSM140"/>
      <c r="RSN140"/>
      <c r="RSO140"/>
      <c r="RSP140"/>
      <c r="RSQ140"/>
      <c r="RSR140"/>
      <c r="RSS140"/>
      <c r="RST140"/>
      <c r="RSU140"/>
      <c r="RSV140"/>
      <c r="RSW140"/>
      <c r="RSX140"/>
      <c r="RSY140"/>
      <c r="RSZ140"/>
      <c r="RTA140"/>
      <c r="RTB140"/>
      <c r="RTC140"/>
      <c r="RTD140"/>
      <c r="RTE140"/>
      <c r="RTF140"/>
      <c r="RTG140"/>
      <c r="RTH140"/>
      <c r="RTI140"/>
      <c r="RTJ140"/>
      <c r="RTK140"/>
      <c r="RTL140"/>
      <c r="RTM140"/>
      <c r="RTN140"/>
      <c r="RTO140"/>
      <c r="RTP140"/>
      <c r="RTQ140"/>
      <c r="RTR140"/>
      <c r="RTS140"/>
      <c r="RTT140"/>
      <c r="RTU140"/>
      <c r="RTV140"/>
      <c r="RTW140"/>
      <c r="RTX140"/>
      <c r="RTY140"/>
      <c r="RTZ140"/>
      <c r="RUA140"/>
      <c r="RUB140"/>
      <c r="RUC140"/>
      <c r="RUD140"/>
      <c r="RUE140"/>
      <c r="RUF140"/>
      <c r="RUG140"/>
      <c r="RUH140"/>
      <c r="RUI140"/>
      <c r="RUJ140"/>
      <c r="RUK140"/>
      <c r="RUL140"/>
      <c r="RUM140"/>
      <c r="RUN140"/>
      <c r="RUO140"/>
      <c r="RUP140"/>
      <c r="RUQ140"/>
      <c r="RUR140"/>
      <c r="RUS140"/>
      <c r="RUT140"/>
      <c r="RUU140"/>
      <c r="RUV140"/>
      <c r="RUW140"/>
      <c r="RUX140"/>
      <c r="RUY140"/>
      <c r="RUZ140"/>
      <c r="RVA140"/>
      <c r="RVB140"/>
      <c r="RVC140"/>
      <c r="RVD140"/>
      <c r="RVE140"/>
      <c r="RVF140"/>
      <c r="RVG140"/>
      <c r="RVH140"/>
      <c r="RVI140"/>
      <c r="RVJ140"/>
      <c r="RVK140"/>
      <c r="RVL140"/>
      <c r="RVM140"/>
      <c r="RVN140"/>
      <c r="RVO140"/>
      <c r="RVP140"/>
      <c r="RVQ140"/>
      <c r="RVR140"/>
      <c r="RVS140"/>
      <c r="RVT140"/>
      <c r="RVU140"/>
      <c r="RVV140"/>
      <c r="RVW140"/>
      <c r="RVX140"/>
      <c r="RVY140"/>
      <c r="RVZ140"/>
      <c r="RWA140"/>
      <c r="RWB140"/>
      <c r="RWC140"/>
      <c r="RWD140"/>
      <c r="RWE140"/>
      <c r="RWF140"/>
      <c r="RWG140"/>
      <c r="RWH140"/>
      <c r="RWI140"/>
      <c r="RWJ140"/>
      <c r="RWK140"/>
      <c r="RWL140"/>
      <c r="RWM140"/>
      <c r="RWN140"/>
      <c r="RWO140"/>
      <c r="RWP140"/>
      <c r="RWQ140"/>
      <c r="RWR140"/>
      <c r="RWS140"/>
      <c r="RWT140"/>
      <c r="RWU140"/>
      <c r="RWV140"/>
      <c r="RWW140"/>
      <c r="RWX140"/>
      <c r="RWY140"/>
      <c r="RWZ140"/>
      <c r="RXA140"/>
      <c r="RXB140"/>
      <c r="RXC140"/>
      <c r="RXD140"/>
      <c r="RXE140"/>
      <c r="RXF140"/>
      <c r="RXG140"/>
      <c r="RXH140"/>
      <c r="RXI140"/>
      <c r="RXJ140"/>
      <c r="RXK140"/>
      <c r="RXL140"/>
      <c r="RXM140"/>
      <c r="RXN140"/>
      <c r="RXO140"/>
      <c r="RXP140"/>
      <c r="RXQ140"/>
      <c r="RXR140"/>
      <c r="RXS140"/>
      <c r="RXT140"/>
      <c r="RXU140"/>
      <c r="RXV140"/>
      <c r="RXW140"/>
      <c r="RXX140"/>
      <c r="RXY140"/>
      <c r="RXZ140"/>
      <c r="RYA140"/>
      <c r="RYB140"/>
      <c r="RYC140"/>
      <c r="RYD140"/>
      <c r="RYE140"/>
      <c r="RYF140"/>
      <c r="RYG140"/>
      <c r="RYH140"/>
      <c r="RYI140"/>
      <c r="RYJ140"/>
      <c r="RYK140"/>
      <c r="RYL140"/>
      <c r="RYM140"/>
      <c r="RYN140"/>
      <c r="RYO140"/>
      <c r="RYP140"/>
      <c r="RYQ140"/>
      <c r="RYR140"/>
      <c r="RYS140"/>
      <c r="RYT140"/>
      <c r="RYU140"/>
      <c r="RYV140"/>
      <c r="RYW140"/>
      <c r="RYX140"/>
      <c r="RYY140"/>
      <c r="RYZ140"/>
      <c r="RZA140"/>
      <c r="RZB140"/>
      <c r="RZC140"/>
      <c r="RZD140"/>
      <c r="RZE140"/>
      <c r="RZF140"/>
      <c r="RZG140"/>
      <c r="RZH140"/>
      <c r="RZI140"/>
      <c r="RZJ140"/>
      <c r="RZK140"/>
      <c r="RZL140"/>
      <c r="RZM140"/>
      <c r="RZN140"/>
      <c r="RZO140"/>
      <c r="RZP140"/>
      <c r="RZQ140"/>
      <c r="RZR140"/>
      <c r="RZS140"/>
      <c r="RZT140"/>
      <c r="RZU140"/>
      <c r="RZV140"/>
      <c r="RZW140"/>
      <c r="RZX140"/>
      <c r="RZY140"/>
      <c r="RZZ140"/>
      <c r="SAA140"/>
      <c r="SAB140"/>
      <c r="SAC140"/>
      <c r="SAD140"/>
      <c r="SAE140"/>
      <c r="SAF140"/>
      <c r="SAG140"/>
      <c r="SAH140"/>
      <c r="SAI140"/>
      <c r="SAJ140"/>
      <c r="SAK140"/>
      <c r="SAL140"/>
      <c r="SAM140"/>
      <c r="SAN140"/>
      <c r="SAO140"/>
      <c r="SAP140"/>
      <c r="SAQ140"/>
      <c r="SAR140"/>
      <c r="SAS140"/>
      <c r="SAT140"/>
      <c r="SAU140"/>
      <c r="SAV140"/>
      <c r="SAW140"/>
      <c r="SAX140"/>
      <c r="SAY140"/>
      <c r="SAZ140"/>
      <c r="SBA140"/>
      <c r="SBB140"/>
      <c r="SBC140"/>
      <c r="SBD140"/>
      <c r="SBE140"/>
      <c r="SBF140"/>
      <c r="SBG140"/>
      <c r="SBH140"/>
      <c r="SBI140"/>
      <c r="SBJ140"/>
      <c r="SBK140"/>
      <c r="SBL140"/>
      <c r="SBM140"/>
      <c r="SBN140"/>
      <c r="SBO140"/>
      <c r="SBP140"/>
      <c r="SBQ140"/>
      <c r="SBR140"/>
      <c r="SBS140"/>
      <c r="SBT140"/>
      <c r="SBU140"/>
      <c r="SBV140"/>
      <c r="SBW140"/>
      <c r="SBX140"/>
      <c r="SBY140"/>
      <c r="SBZ140"/>
      <c r="SCA140"/>
      <c r="SCB140"/>
      <c r="SCC140"/>
      <c r="SCD140"/>
      <c r="SCE140"/>
      <c r="SCF140"/>
      <c r="SCG140"/>
      <c r="SCH140"/>
      <c r="SCI140"/>
      <c r="SCJ140"/>
      <c r="SCK140"/>
      <c r="SCL140"/>
      <c r="SCM140"/>
      <c r="SCN140"/>
      <c r="SCO140"/>
      <c r="SCP140"/>
      <c r="SCQ140"/>
      <c r="SCR140"/>
      <c r="SCS140"/>
      <c r="SCT140"/>
      <c r="SCU140"/>
      <c r="SCV140"/>
      <c r="SCW140"/>
      <c r="SCX140"/>
      <c r="SCY140"/>
      <c r="SCZ140"/>
      <c r="SDA140"/>
      <c r="SDB140"/>
      <c r="SDC140"/>
      <c r="SDD140"/>
      <c r="SDE140"/>
      <c r="SDF140"/>
      <c r="SDG140"/>
      <c r="SDH140"/>
      <c r="SDI140"/>
      <c r="SDJ140"/>
      <c r="SDK140"/>
      <c r="SDL140"/>
      <c r="SDM140"/>
      <c r="SDN140"/>
      <c r="SDO140"/>
      <c r="SDP140"/>
      <c r="SDQ140"/>
      <c r="SDR140"/>
      <c r="SDS140"/>
      <c r="SDT140"/>
      <c r="SDU140"/>
      <c r="SDV140"/>
      <c r="SDW140"/>
      <c r="SDX140"/>
      <c r="SDY140"/>
      <c r="SDZ140"/>
      <c r="SEA140"/>
      <c r="SEB140"/>
      <c r="SEC140"/>
      <c r="SED140"/>
      <c r="SEE140"/>
      <c r="SEF140"/>
      <c r="SEG140"/>
      <c r="SEH140"/>
      <c r="SEI140"/>
      <c r="SEJ140"/>
      <c r="SEK140"/>
      <c r="SEL140"/>
      <c r="SEM140"/>
      <c r="SEN140"/>
      <c r="SEO140"/>
      <c r="SEP140"/>
      <c r="SEQ140"/>
      <c r="SER140"/>
      <c r="SES140"/>
      <c r="SET140"/>
      <c r="SEU140"/>
      <c r="SEV140"/>
      <c r="SEW140"/>
      <c r="SEX140"/>
      <c r="SEY140"/>
      <c r="SEZ140"/>
      <c r="SFA140"/>
      <c r="SFB140"/>
      <c r="SFC140"/>
      <c r="SFD140"/>
      <c r="SFE140"/>
      <c r="SFF140"/>
      <c r="SFG140"/>
      <c r="SFH140"/>
      <c r="SFI140"/>
      <c r="SFJ140"/>
      <c r="SFK140"/>
      <c r="SFL140"/>
      <c r="SFM140"/>
      <c r="SFN140"/>
      <c r="SFO140"/>
      <c r="SFP140"/>
      <c r="SFQ140"/>
      <c r="SFR140"/>
      <c r="SFS140"/>
      <c r="SFT140"/>
      <c r="SFU140"/>
      <c r="SFV140"/>
      <c r="SFW140"/>
      <c r="SFX140"/>
      <c r="SFY140"/>
      <c r="SFZ140"/>
      <c r="SGA140"/>
      <c r="SGB140"/>
      <c r="SGC140"/>
      <c r="SGD140"/>
      <c r="SGE140"/>
      <c r="SGF140"/>
      <c r="SGG140"/>
      <c r="SGH140"/>
      <c r="SGI140"/>
      <c r="SGJ140"/>
      <c r="SGK140"/>
      <c r="SGL140"/>
      <c r="SGM140"/>
      <c r="SGN140"/>
      <c r="SGO140"/>
      <c r="SGP140"/>
      <c r="SGQ140"/>
      <c r="SGR140"/>
      <c r="SGS140"/>
      <c r="SGT140"/>
      <c r="SGU140"/>
      <c r="SGV140"/>
      <c r="SGW140"/>
      <c r="SGX140"/>
      <c r="SGY140"/>
      <c r="SGZ140"/>
      <c r="SHA140"/>
      <c r="SHB140"/>
      <c r="SHC140"/>
      <c r="SHD140"/>
      <c r="SHE140"/>
      <c r="SHF140"/>
      <c r="SHG140"/>
      <c r="SHH140"/>
      <c r="SHI140"/>
      <c r="SHJ140"/>
      <c r="SHK140"/>
      <c r="SHL140"/>
      <c r="SHM140"/>
      <c r="SHN140"/>
      <c r="SHO140"/>
      <c r="SHP140"/>
      <c r="SHQ140"/>
      <c r="SHR140"/>
      <c r="SHS140"/>
      <c r="SHT140"/>
      <c r="SHU140"/>
      <c r="SHV140"/>
      <c r="SHW140"/>
      <c r="SHX140"/>
      <c r="SHY140"/>
      <c r="SHZ140"/>
      <c r="SIA140"/>
      <c r="SIB140"/>
      <c r="SIC140"/>
      <c r="SID140"/>
      <c r="SIE140"/>
      <c r="SIF140"/>
      <c r="SIG140"/>
      <c r="SIH140"/>
      <c r="SII140"/>
      <c r="SIJ140"/>
      <c r="SIK140"/>
      <c r="SIL140"/>
      <c r="SIM140"/>
      <c r="SIN140"/>
      <c r="SIO140"/>
      <c r="SIP140"/>
      <c r="SIQ140"/>
      <c r="SIR140"/>
      <c r="SIS140"/>
      <c r="SIT140"/>
      <c r="SIU140"/>
      <c r="SIV140"/>
      <c r="SIW140"/>
      <c r="SIX140"/>
      <c r="SIY140"/>
      <c r="SIZ140"/>
      <c r="SJA140"/>
      <c r="SJB140"/>
      <c r="SJC140"/>
      <c r="SJD140"/>
      <c r="SJE140"/>
      <c r="SJF140"/>
      <c r="SJG140"/>
      <c r="SJH140"/>
      <c r="SJI140"/>
      <c r="SJJ140"/>
      <c r="SJK140"/>
      <c r="SJL140"/>
      <c r="SJM140"/>
      <c r="SJN140"/>
      <c r="SJO140"/>
      <c r="SJP140"/>
      <c r="SJQ140"/>
      <c r="SJR140"/>
      <c r="SJS140"/>
      <c r="SJT140"/>
      <c r="SJU140"/>
      <c r="SJV140"/>
      <c r="SJW140"/>
      <c r="SJX140"/>
      <c r="SJY140"/>
      <c r="SJZ140"/>
      <c r="SKA140"/>
      <c r="SKB140"/>
      <c r="SKC140"/>
      <c r="SKD140"/>
      <c r="SKE140"/>
      <c r="SKF140"/>
      <c r="SKG140"/>
      <c r="SKH140"/>
      <c r="SKI140"/>
      <c r="SKJ140"/>
      <c r="SKK140"/>
      <c r="SKL140"/>
      <c r="SKM140"/>
      <c r="SKN140"/>
      <c r="SKO140"/>
      <c r="SKP140"/>
      <c r="SKQ140"/>
      <c r="SKR140"/>
      <c r="SKS140"/>
      <c r="SKT140"/>
      <c r="SKU140"/>
      <c r="SKV140"/>
      <c r="SKW140"/>
      <c r="SKX140"/>
      <c r="SKY140"/>
      <c r="SKZ140"/>
      <c r="SLA140"/>
      <c r="SLB140"/>
      <c r="SLC140"/>
      <c r="SLD140"/>
      <c r="SLE140"/>
      <c r="SLF140"/>
      <c r="SLG140"/>
      <c r="SLH140"/>
      <c r="SLI140"/>
      <c r="SLJ140"/>
      <c r="SLK140"/>
      <c r="SLL140"/>
      <c r="SLM140"/>
      <c r="SLN140"/>
      <c r="SLO140"/>
      <c r="SLP140"/>
      <c r="SLQ140"/>
      <c r="SLR140"/>
      <c r="SLS140"/>
      <c r="SLT140"/>
      <c r="SLU140"/>
      <c r="SLV140"/>
      <c r="SLW140"/>
      <c r="SLX140"/>
      <c r="SLY140"/>
      <c r="SLZ140"/>
      <c r="SMA140"/>
      <c r="SMB140"/>
      <c r="SMC140"/>
      <c r="SMD140"/>
      <c r="SME140"/>
      <c r="SMF140"/>
      <c r="SMG140"/>
      <c r="SMH140"/>
      <c r="SMI140"/>
      <c r="SMJ140"/>
      <c r="SMK140"/>
      <c r="SML140"/>
      <c r="SMM140"/>
      <c r="SMN140"/>
      <c r="SMO140"/>
      <c r="SMP140"/>
      <c r="SMQ140"/>
      <c r="SMR140"/>
      <c r="SMS140"/>
      <c r="SMT140"/>
      <c r="SMU140"/>
      <c r="SMV140"/>
      <c r="SMW140"/>
      <c r="SMX140"/>
      <c r="SMY140"/>
      <c r="SMZ140"/>
      <c r="SNA140"/>
      <c r="SNB140"/>
      <c r="SNC140"/>
      <c r="SND140"/>
      <c r="SNE140"/>
      <c r="SNF140"/>
      <c r="SNG140"/>
      <c r="SNH140"/>
      <c r="SNI140"/>
      <c r="SNJ140"/>
      <c r="SNK140"/>
      <c r="SNL140"/>
      <c r="SNM140"/>
      <c r="SNN140"/>
      <c r="SNO140"/>
      <c r="SNP140"/>
      <c r="SNQ140"/>
      <c r="SNR140"/>
      <c r="SNS140"/>
      <c r="SNT140"/>
      <c r="SNU140"/>
      <c r="SNV140"/>
      <c r="SNW140"/>
      <c r="SNX140"/>
      <c r="SNY140"/>
      <c r="SNZ140"/>
      <c r="SOA140"/>
      <c r="SOB140"/>
      <c r="SOC140"/>
      <c r="SOD140"/>
      <c r="SOE140"/>
      <c r="SOF140"/>
      <c r="SOG140"/>
      <c r="SOH140"/>
      <c r="SOI140"/>
      <c r="SOJ140"/>
      <c r="SOK140"/>
      <c r="SOL140"/>
      <c r="SOM140"/>
      <c r="SON140"/>
      <c r="SOO140"/>
      <c r="SOP140"/>
      <c r="SOQ140"/>
      <c r="SOR140"/>
      <c r="SOS140"/>
      <c r="SOT140"/>
      <c r="SOU140"/>
      <c r="SOV140"/>
      <c r="SOW140"/>
      <c r="SOX140"/>
      <c r="SOY140"/>
      <c r="SOZ140"/>
      <c r="SPA140"/>
      <c r="SPB140"/>
      <c r="SPC140"/>
      <c r="SPD140"/>
      <c r="SPE140"/>
      <c r="SPF140"/>
      <c r="SPG140"/>
      <c r="SPH140"/>
      <c r="SPI140"/>
      <c r="SPJ140"/>
      <c r="SPK140"/>
      <c r="SPL140"/>
      <c r="SPM140"/>
      <c r="SPN140"/>
      <c r="SPO140"/>
      <c r="SPP140"/>
      <c r="SPQ140"/>
      <c r="SPR140"/>
      <c r="SPS140"/>
      <c r="SPT140"/>
      <c r="SPU140"/>
      <c r="SPV140"/>
      <c r="SPW140"/>
      <c r="SPX140"/>
      <c r="SPY140"/>
      <c r="SPZ140"/>
      <c r="SQA140"/>
      <c r="SQB140"/>
      <c r="SQC140"/>
      <c r="SQD140"/>
      <c r="SQE140"/>
      <c r="SQF140"/>
      <c r="SQG140"/>
      <c r="SQH140"/>
      <c r="SQI140"/>
      <c r="SQJ140"/>
      <c r="SQK140"/>
      <c r="SQL140"/>
      <c r="SQM140"/>
      <c r="SQN140"/>
      <c r="SQO140"/>
      <c r="SQP140"/>
      <c r="SQQ140"/>
      <c r="SQR140"/>
      <c r="SQS140"/>
      <c r="SQT140"/>
      <c r="SQU140"/>
      <c r="SQV140"/>
      <c r="SQW140"/>
      <c r="SQX140"/>
      <c r="SQY140"/>
      <c r="SQZ140"/>
      <c r="SRA140"/>
      <c r="SRB140"/>
      <c r="SRC140"/>
      <c r="SRD140"/>
      <c r="SRE140"/>
      <c r="SRF140"/>
      <c r="SRG140"/>
      <c r="SRH140"/>
      <c r="SRI140"/>
      <c r="SRJ140"/>
      <c r="SRK140"/>
      <c r="SRL140"/>
      <c r="SRM140"/>
      <c r="SRN140"/>
      <c r="SRO140"/>
      <c r="SRP140"/>
      <c r="SRQ140"/>
      <c r="SRR140"/>
      <c r="SRS140"/>
      <c r="SRT140"/>
      <c r="SRU140"/>
      <c r="SRV140"/>
      <c r="SRW140"/>
      <c r="SRX140"/>
      <c r="SRY140"/>
      <c r="SRZ140"/>
      <c r="SSA140"/>
      <c r="SSB140"/>
      <c r="SSC140"/>
      <c r="SSD140"/>
      <c r="SSE140"/>
      <c r="SSF140"/>
      <c r="SSG140"/>
      <c r="SSH140"/>
      <c r="SSI140"/>
      <c r="SSJ140"/>
      <c r="SSK140"/>
      <c r="SSL140"/>
      <c r="SSM140"/>
      <c r="SSN140"/>
      <c r="SSO140"/>
      <c r="SSP140"/>
      <c r="SSQ140"/>
      <c r="SSR140"/>
      <c r="SSS140"/>
      <c r="SST140"/>
      <c r="SSU140"/>
      <c r="SSV140"/>
      <c r="SSW140"/>
      <c r="SSX140"/>
      <c r="SSY140"/>
      <c r="SSZ140"/>
      <c r="STA140"/>
      <c r="STB140"/>
      <c r="STC140"/>
      <c r="STD140"/>
      <c r="STE140"/>
      <c r="STF140"/>
      <c r="STG140"/>
      <c r="STH140"/>
      <c r="STI140"/>
      <c r="STJ140"/>
      <c r="STK140"/>
      <c r="STL140"/>
      <c r="STM140"/>
      <c r="STN140"/>
      <c r="STO140"/>
      <c r="STP140"/>
      <c r="STQ140"/>
      <c r="STR140"/>
      <c r="STS140"/>
      <c r="STT140"/>
      <c r="STU140"/>
      <c r="STV140"/>
      <c r="STW140"/>
      <c r="STX140"/>
      <c r="STY140"/>
      <c r="STZ140"/>
      <c r="SUA140"/>
      <c r="SUB140"/>
      <c r="SUC140"/>
      <c r="SUD140"/>
      <c r="SUE140"/>
      <c r="SUF140"/>
      <c r="SUG140"/>
      <c r="SUH140"/>
      <c r="SUI140"/>
      <c r="SUJ140"/>
      <c r="SUK140"/>
      <c r="SUL140"/>
      <c r="SUM140"/>
      <c r="SUN140"/>
      <c r="SUO140"/>
      <c r="SUP140"/>
      <c r="SUQ140"/>
      <c r="SUR140"/>
      <c r="SUS140"/>
      <c r="SUT140"/>
      <c r="SUU140"/>
      <c r="SUV140"/>
      <c r="SUW140"/>
      <c r="SUX140"/>
      <c r="SUY140"/>
      <c r="SUZ140"/>
      <c r="SVA140"/>
      <c r="SVB140"/>
      <c r="SVC140"/>
      <c r="SVD140"/>
      <c r="SVE140"/>
      <c r="SVF140"/>
      <c r="SVG140"/>
      <c r="SVH140"/>
      <c r="SVI140"/>
      <c r="SVJ140"/>
      <c r="SVK140"/>
      <c r="SVL140"/>
      <c r="SVM140"/>
      <c r="SVN140"/>
      <c r="SVO140"/>
      <c r="SVP140"/>
      <c r="SVQ140"/>
      <c r="SVR140"/>
      <c r="SVS140"/>
      <c r="SVT140"/>
      <c r="SVU140"/>
      <c r="SVV140"/>
      <c r="SVW140"/>
      <c r="SVX140"/>
      <c r="SVY140"/>
      <c r="SVZ140"/>
      <c r="SWA140"/>
      <c r="SWB140"/>
      <c r="SWC140"/>
      <c r="SWD140"/>
      <c r="SWE140"/>
      <c r="SWF140"/>
      <c r="SWG140"/>
      <c r="SWH140"/>
      <c r="SWI140"/>
      <c r="SWJ140"/>
      <c r="SWK140"/>
      <c r="SWL140"/>
      <c r="SWM140"/>
      <c r="SWN140"/>
      <c r="SWO140"/>
      <c r="SWP140"/>
      <c r="SWQ140"/>
      <c r="SWR140"/>
      <c r="SWS140"/>
      <c r="SWT140"/>
      <c r="SWU140"/>
      <c r="SWV140"/>
      <c r="SWW140"/>
      <c r="SWX140"/>
      <c r="SWY140"/>
      <c r="SWZ140"/>
      <c r="SXA140"/>
      <c r="SXB140"/>
      <c r="SXC140"/>
      <c r="SXD140"/>
      <c r="SXE140"/>
      <c r="SXF140"/>
      <c r="SXG140"/>
      <c r="SXH140"/>
      <c r="SXI140"/>
      <c r="SXJ140"/>
      <c r="SXK140"/>
      <c r="SXL140"/>
      <c r="SXM140"/>
      <c r="SXN140"/>
      <c r="SXO140"/>
      <c r="SXP140"/>
      <c r="SXQ140"/>
      <c r="SXR140"/>
      <c r="SXS140"/>
      <c r="SXT140"/>
      <c r="SXU140"/>
      <c r="SXV140"/>
      <c r="SXW140"/>
      <c r="SXX140"/>
      <c r="SXY140"/>
      <c r="SXZ140"/>
      <c r="SYA140"/>
      <c r="SYB140"/>
      <c r="SYC140"/>
      <c r="SYD140"/>
      <c r="SYE140"/>
      <c r="SYF140"/>
      <c r="SYG140"/>
      <c r="SYH140"/>
      <c r="SYI140"/>
      <c r="SYJ140"/>
      <c r="SYK140"/>
      <c r="SYL140"/>
      <c r="SYM140"/>
      <c r="SYN140"/>
      <c r="SYO140"/>
      <c r="SYP140"/>
      <c r="SYQ140"/>
      <c r="SYR140"/>
      <c r="SYS140"/>
      <c r="SYT140"/>
      <c r="SYU140"/>
      <c r="SYV140"/>
      <c r="SYW140"/>
      <c r="SYX140"/>
      <c r="SYY140"/>
      <c r="SYZ140"/>
      <c r="SZA140"/>
      <c r="SZB140"/>
      <c r="SZC140"/>
      <c r="SZD140"/>
      <c r="SZE140"/>
      <c r="SZF140"/>
      <c r="SZG140"/>
      <c r="SZH140"/>
      <c r="SZI140"/>
      <c r="SZJ140"/>
      <c r="SZK140"/>
      <c r="SZL140"/>
      <c r="SZM140"/>
      <c r="SZN140"/>
      <c r="SZO140"/>
      <c r="SZP140"/>
      <c r="SZQ140"/>
      <c r="SZR140"/>
      <c r="SZS140"/>
      <c r="SZT140"/>
      <c r="SZU140"/>
      <c r="SZV140"/>
      <c r="SZW140"/>
      <c r="SZX140"/>
      <c r="SZY140"/>
      <c r="SZZ140"/>
      <c r="TAA140"/>
      <c r="TAB140"/>
      <c r="TAC140"/>
      <c r="TAD140"/>
      <c r="TAE140"/>
      <c r="TAF140"/>
      <c r="TAG140"/>
      <c r="TAH140"/>
      <c r="TAI140"/>
      <c r="TAJ140"/>
      <c r="TAK140"/>
      <c r="TAL140"/>
      <c r="TAM140"/>
      <c r="TAN140"/>
      <c r="TAO140"/>
      <c r="TAP140"/>
      <c r="TAQ140"/>
      <c r="TAR140"/>
      <c r="TAS140"/>
      <c r="TAT140"/>
      <c r="TAU140"/>
      <c r="TAV140"/>
      <c r="TAW140"/>
      <c r="TAX140"/>
      <c r="TAY140"/>
      <c r="TAZ140"/>
      <c r="TBA140"/>
      <c r="TBB140"/>
      <c r="TBC140"/>
      <c r="TBD140"/>
      <c r="TBE140"/>
      <c r="TBF140"/>
      <c r="TBG140"/>
      <c r="TBH140"/>
      <c r="TBI140"/>
      <c r="TBJ140"/>
      <c r="TBK140"/>
      <c r="TBL140"/>
      <c r="TBM140"/>
      <c r="TBN140"/>
      <c r="TBO140"/>
      <c r="TBP140"/>
      <c r="TBQ140"/>
      <c r="TBR140"/>
      <c r="TBS140"/>
      <c r="TBT140"/>
      <c r="TBU140"/>
      <c r="TBV140"/>
      <c r="TBW140"/>
      <c r="TBX140"/>
      <c r="TBY140"/>
      <c r="TBZ140"/>
      <c r="TCA140"/>
      <c r="TCB140"/>
      <c r="TCC140"/>
      <c r="TCD140"/>
      <c r="TCE140"/>
      <c r="TCF140"/>
      <c r="TCG140"/>
      <c r="TCH140"/>
      <c r="TCI140"/>
      <c r="TCJ140"/>
      <c r="TCK140"/>
      <c r="TCL140"/>
      <c r="TCM140"/>
      <c r="TCN140"/>
      <c r="TCO140"/>
      <c r="TCP140"/>
      <c r="TCQ140"/>
      <c r="TCR140"/>
      <c r="TCS140"/>
      <c r="TCT140"/>
      <c r="TCU140"/>
      <c r="TCV140"/>
      <c r="TCW140"/>
      <c r="TCX140"/>
      <c r="TCY140"/>
      <c r="TCZ140"/>
      <c r="TDA140"/>
      <c r="TDB140"/>
      <c r="TDC140"/>
      <c r="TDD140"/>
      <c r="TDE140"/>
      <c r="TDF140"/>
      <c r="TDG140"/>
      <c r="TDH140"/>
      <c r="TDI140"/>
      <c r="TDJ140"/>
      <c r="TDK140"/>
      <c r="TDL140"/>
      <c r="TDM140"/>
      <c r="TDN140"/>
      <c r="TDO140"/>
      <c r="TDP140"/>
      <c r="TDQ140"/>
      <c r="TDR140"/>
      <c r="TDS140"/>
      <c r="TDT140"/>
      <c r="TDU140"/>
      <c r="TDV140"/>
      <c r="TDW140"/>
      <c r="TDX140"/>
      <c r="TDY140"/>
      <c r="TDZ140"/>
      <c r="TEA140"/>
      <c r="TEB140"/>
      <c r="TEC140"/>
      <c r="TED140"/>
      <c r="TEE140"/>
      <c r="TEF140"/>
      <c r="TEG140"/>
      <c r="TEH140"/>
      <c r="TEI140"/>
      <c r="TEJ140"/>
      <c r="TEK140"/>
      <c r="TEL140"/>
      <c r="TEM140"/>
      <c r="TEN140"/>
      <c r="TEO140"/>
      <c r="TEP140"/>
      <c r="TEQ140"/>
      <c r="TER140"/>
      <c r="TES140"/>
      <c r="TET140"/>
      <c r="TEU140"/>
      <c r="TEV140"/>
      <c r="TEW140"/>
      <c r="TEX140"/>
      <c r="TEY140"/>
      <c r="TEZ140"/>
      <c r="TFA140"/>
      <c r="TFB140"/>
      <c r="TFC140"/>
      <c r="TFD140"/>
      <c r="TFE140"/>
      <c r="TFF140"/>
      <c r="TFG140"/>
      <c r="TFH140"/>
      <c r="TFI140"/>
      <c r="TFJ140"/>
      <c r="TFK140"/>
      <c r="TFL140"/>
      <c r="TFM140"/>
      <c r="TFN140"/>
      <c r="TFO140"/>
      <c r="TFP140"/>
      <c r="TFQ140"/>
      <c r="TFR140"/>
      <c r="TFS140"/>
      <c r="TFT140"/>
      <c r="TFU140"/>
      <c r="TFV140"/>
      <c r="TFW140"/>
      <c r="TFX140"/>
      <c r="TFY140"/>
      <c r="TFZ140"/>
      <c r="TGA140"/>
      <c r="TGB140"/>
      <c r="TGC140"/>
      <c r="TGD140"/>
      <c r="TGE140"/>
      <c r="TGF140"/>
      <c r="TGG140"/>
      <c r="TGH140"/>
      <c r="TGI140"/>
      <c r="TGJ140"/>
      <c r="TGK140"/>
      <c r="TGL140"/>
      <c r="TGM140"/>
      <c r="TGN140"/>
      <c r="TGO140"/>
      <c r="TGP140"/>
      <c r="TGQ140"/>
      <c r="TGR140"/>
      <c r="TGS140"/>
      <c r="TGT140"/>
      <c r="TGU140"/>
      <c r="TGV140"/>
      <c r="TGW140"/>
      <c r="TGX140"/>
      <c r="TGY140"/>
      <c r="TGZ140"/>
      <c r="THA140"/>
      <c r="THB140"/>
      <c r="THC140"/>
      <c r="THD140"/>
      <c r="THE140"/>
      <c r="THF140"/>
      <c r="THG140"/>
      <c r="THH140"/>
      <c r="THI140"/>
      <c r="THJ140"/>
      <c r="THK140"/>
      <c r="THL140"/>
      <c r="THM140"/>
      <c r="THN140"/>
      <c r="THO140"/>
      <c r="THP140"/>
      <c r="THQ140"/>
      <c r="THR140"/>
      <c r="THS140"/>
      <c r="THT140"/>
      <c r="THU140"/>
      <c r="THV140"/>
      <c r="THW140"/>
      <c r="THX140"/>
      <c r="THY140"/>
      <c r="THZ140"/>
      <c r="TIA140"/>
      <c r="TIB140"/>
      <c r="TIC140"/>
      <c r="TID140"/>
      <c r="TIE140"/>
      <c r="TIF140"/>
      <c r="TIG140"/>
      <c r="TIH140"/>
      <c r="TII140"/>
      <c r="TIJ140"/>
      <c r="TIK140"/>
      <c r="TIL140"/>
      <c r="TIM140"/>
      <c r="TIN140"/>
      <c r="TIO140"/>
      <c r="TIP140"/>
      <c r="TIQ140"/>
      <c r="TIR140"/>
      <c r="TIS140"/>
      <c r="TIT140"/>
      <c r="TIU140"/>
      <c r="TIV140"/>
      <c r="TIW140"/>
      <c r="TIX140"/>
      <c r="TIY140"/>
      <c r="TIZ140"/>
      <c r="TJA140"/>
      <c r="TJB140"/>
      <c r="TJC140"/>
      <c r="TJD140"/>
      <c r="TJE140"/>
      <c r="TJF140"/>
      <c r="TJG140"/>
      <c r="TJH140"/>
      <c r="TJI140"/>
      <c r="TJJ140"/>
      <c r="TJK140"/>
      <c r="TJL140"/>
      <c r="TJM140"/>
      <c r="TJN140"/>
      <c r="TJO140"/>
      <c r="TJP140"/>
      <c r="TJQ140"/>
      <c r="TJR140"/>
      <c r="TJS140"/>
      <c r="TJT140"/>
      <c r="TJU140"/>
      <c r="TJV140"/>
      <c r="TJW140"/>
      <c r="TJX140"/>
      <c r="TJY140"/>
      <c r="TJZ140"/>
      <c r="TKA140"/>
      <c r="TKB140"/>
      <c r="TKC140"/>
      <c r="TKD140"/>
      <c r="TKE140"/>
      <c r="TKF140"/>
      <c r="TKG140"/>
      <c r="TKH140"/>
      <c r="TKI140"/>
      <c r="TKJ140"/>
      <c r="TKK140"/>
      <c r="TKL140"/>
      <c r="TKM140"/>
      <c r="TKN140"/>
      <c r="TKO140"/>
      <c r="TKP140"/>
      <c r="TKQ140"/>
      <c r="TKR140"/>
      <c r="TKS140"/>
      <c r="TKT140"/>
      <c r="TKU140"/>
      <c r="TKV140"/>
      <c r="TKW140"/>
      <c r="TKX140"/>
      <c r="TKY140"/>
      <c r="TKZ140"/>
      <c r="TLA140"/>
      <c r="TLB140"/>
      <c r="TLC140"/>
      <c r="TLD140"/>
      <c r="TLE140"/>
      <c r="TLF140"/>
      <c r="TLG140"/>
      <c r="TLH140"/>
      <c r="TLI140"/>
      <c r="TLJ140"/>
      <c r="TLK140"/>
      <c r="TLL140"/>
      <c r="TLM140"/>
      <c r="TLN140"/>
      <c r="TLO140"/>
      <c r="TLP140"/>
      <c r="TLQ140"/>
      <c r="TLR140"/>
      <c r="TLS140"/>
      <c r="TLT140"/>
      <c r="TLU140"/>
      <c r="TLV140"/>
      <c r="TLW140"/>
      <c r="TLX140"/>
      <c r="TLY140"/>
      <c r="TLZ140"/>
      <c r="TMA140"/>
      <c r="TMB140"/>
      <c r="TMC140"/>
      <c r="TMD140"/>
      <c r="TME140"/>
      <c r="TMF140"/>
      <c r="TMG140"/>
      <c r="TMH140"/>
      <c r="TMI140"/>
      <c r="TMJ140"/>
      <c r="TMK140"/>
      <c r="TML140"/>
      <c r="TMM140"/>
      <c r="TMN140"/>
      <c r="TMO140"/>
      <c r="TMP140"/>
      <c r="TMQ140"/>
      <c r="TMR140"/>
      <c r="TMS140"/>
      <c r="TMT140"/>
      <c r="TMU140"/>
      <c r="TMV140"/>
      <c r="TMW140"/>
      <c r="TMX140"/>
      <c r="TMY140"/>
      <c r="TMZ140"/>
      <c r="TNA140"/>
      <c r="TNB140"/>
      <c r="TNC140"/>
      <c r="TND140"/>
      <c r="TNE140"/>
      <c r="TNF140"/>
      <c r="TNG140"/>
      <c r="TNH140"/>
      <c r="TNI140"/>
      <c r="TNJ140"/>
      <c r="TNK140"/>
      <c r="TNL140"/>
      <c r="TNM140"/>
      <c r="TNN140"/>
      <c r="TNO140"/>
      <c r="TNP140"/>
      <c r="TNQ140"/>
      <c r="TNR140"/>
      <c r="TNS140"/>
      <c r="TNT140"/>
      <c r="TNU140"/>
      <c r="TNV140"/>
      <c r="TNW140"/>
      <c r="TNX140"/>
      <c r="TNY140"/>
      <c r="TNZ140"/>
      <c r="TOA140"/>
      <c r="TOB140"/>
      <c r="TOC140"/>
      <c r="TOD140"/>
      <c r="TOE140"/>
      <c r="TOF140"/>
      <c r="TOG140"/>
      <c r="TOH140"/>
      <c r="TOI140"/>
      <c r="TOJ140"/>
      <c r="TOK140"/>
      <c r="TOL140"/>
      <c r="TOM140"/>
      <c r="TON140"/>
      <c r="TOO140"/>
      <c r="TOP140"/>
      <c r="TOQ140"/>
      <c r="TOR140"/>
      <c r="TOS140"/>
      <c r="TOT140"/>
      <c r="TOU140"/>
      <c r="TOV140"/>
      <c r="TOW140"/>
      <c r="TOX140"/>
      <c r="TOY140"/>
      <c r="TOZ140"/>
      <c r="TPA140"/>
      <c r="TPB140"/>
      <c r="TPC140"/>
      <c r="TPD140"/>
      <c r="TPE140"/>
      <c r="TPF140"/>
      <c r="TPG140"/>
      <c r="TPH140"/>
      <c r="TPI140"/>
      <c r="TPJ140"/>
      <c r="TPK140"/>
      <c r="TPL140"/>
      <c r="TPM140"/>
      <c r="TPN140"/>
      <c r="TPO140"/>
      <c r="TPP140"/>
      <c r="TPQ140"/>
      <c r="TPR140"/>
      <c r="TPS140"/>
      <c r="TPT140"/>
      <c r="TPU140"/>
      <c r="TPV140"/>
      <c r="TPW140"/>
      <c r="TPX140"/>
      <c r="TPY140"/>
      <c r="TPZ140"/>
      <c r="TQA140"/>
      <c r="TQB140"/>
      <c r="TQC140"/>
      <c r="TQD140"/>
      <c r="TQE140"/>
      <c r="TQF140"/>
      <c r="TQG140"/>
      <c r="TQH140"/>
      <c r="TQI140"/>
      <c r="TQJ140"/>
      <c r="TQK140"/>
      <c r="TQL140"/>
      <c r="TQM140"/>
      <c r="TQN140"/>
      <c r="TQO140"/>
      <c r="TQP140"/>
      <c r="TQQ140"/>
      <c r="TQR140"/>
      <c r="TQS140"/>
      <c r="TQT140"/>
      <c r="TQU140"/>
      <c r="TQV140"/>
      <c r="TQW140"/>
      <c r="TQX140"/>
      <c r="TQY140"/>
      <c r="TQZ140"/>
      <c r="TRA140"/>
      <c r="TRB140"/>
      <c r="TRC140"/>
      <c r="TRD140"/>
      <c r="TRE140"/>
      <c r="TRF140"/>
      <c r="TRG140"/>
      <c r="TRH140"/>
      <c r="TRI140"/>
      <c r="TRJ140"/>
      <c r="TRK140"/>
      <c r="TRL140"/>
      <c r="TRM140"/>
      <c r="TRN140"/>
      <c r="TRO140"/>
      <c r="TRP140"/>
      <c r="TRQ140"/>
      <c r="TRR140"/>
      <c r="TRS140"/>
      <c r="TRT140"/>
      <c r="TRU140"/>
      <c r="TRV140"/>
      <c r="TRW140"/>
      <c r="TRX140"/>
      <c r="TRY140"/>
      <c r="TRZ140"/>
      <c r="TSA140"/>
      <c r="TSB140"/>
      <c r="TSC140"/>
      <c r="TSD140"/>
      <c r="TSE140"/>
      <c r="TSF140"/>
      <c r="TSG140"/>
      <c r="TSH140"/>
      <c r="TSI140"/>
      <c r="TSJ140"/>
      <c r="TSK140"/>
      <c r="TSL140"/>
      <c r="TSM140"/>
      <c r="TSN140"/>
      <c r="TSO140"/>
      <c r="TSP140"/>
      <c r="TSQ140"/>
      <c r="TSR140"/>
      <c r="TSS140"/>
      <c r="TST140"/>
      <c r="TSU140"/>
      <c r="TSV140"/>
      <c r="TSW140"/>
      <c r="TSX140"/>
      <c r="TSY140"/>
      <c r="TSZ140"/>
      <c r="TTA140"/>
      <c r="TTB140"/>
      <c r="TTC140"/>
      <c r="TTD140"/>
      <c r="TTE140"/>
      <c r="TTF140"/>
      <c r="TTG140"/>
      <c r="TTH140"/>
      <c r="TTI140"/>
      <c r="TTJ140"/>
      <c r="TTK140"/>
      <c r="TTL140"/>
      <c r="TTM140"/>
      <c r="TTN140"/>
      <c r="TTO140"/>
      <c r="TTP140"/>
      <c r="TTQ140"/>
      <c r="TTR140"/>
      <c r="TTS140"/>
      <c r="TTT140"/>
      <c r="TTU140"/>
      <c r="TTV140"/>
      <c r="TTW140"/>
      <c r="TTX140"/>
      <c r="TTY140"/>
      <c r="TTZ140"/>
      <c r="TUA140"/>
      <c r="TUB140"/>
      <c r="TUC140"/>
      <c r="TUD140"/>
      <c r="TUE140"/>
      <c r="TUF140"/>
      <c r="TUG140"/>
      <c r="TUH140"/>
      <c r="TUI140"/>
      <c r="TUJ140"/>
      <c r="TUK140"/>
      <c r="TUL140"/>
      <c r="TUM140"/>
      <c r="TUN140"/>
      <c r="TUO140"/>
      <c r="TUP140"/>
      <c r="TUQ140"/>
      <c r="TUR140"/>
      <c r="TUS140"/>
      <c r="TUT140"/>
      <c r="TUU140"/>
      <c r="TUV140"/>
      <c r="TUW140"/>
      <c r="TUX140"/>
      <c r="TUY140"/>
      <c r="TUZ140"/>
      <c r="TVA140"/>
      <c r="TVB140"/>
      <c r="TVC140"/>
      <c r="TVD140"/>
      <c r="TVE140"/>
      <c r="TVF140"/>
      <c r="TVG140"/>
      <c r="TVH140"/>
      <c r="TVI140"/>
      <c r="TVJ140"/>
      <c r="TVK140"/>
      <c r="TVL140"/>
      <c r="TVM140"/>
      <c r="TVN140"/>
      <c r="TVO140"/>
      <c r="TVP140"/>
      <c r="TVQ140"/>
      <c r="TVR140"/>
      <c r="TVS140"/>
      <c r="TVT140"/>
      <c r="TVU140"/>
      <c r="TVV140"/>
      <c r="TVW140"/>
      <c r="TVX140"/>
      <c r="TVY140"/>
      <c r="TVZ140"/>
      <c r="TWA140"/>
      <c r="TWB140"/>
      <c r="TWC140"/>
      <c r="TWD140"/>
      <c r="TWE140"/>
      <c r="TWF140"/>
      <c r="TWG140"/>
      <c r="TWH140"/>
      <c r="TWI140"/>
      <c r="TWJ140"/>
      <c r="TWK140"/>
      <c r="TWL140"/>
      <c r="TWM140"/>
      <c r="TWN140"/>
      <c r="TWO140"/>
      <c r="TWP140"/>
      <c r="TWQ140"/>
      <c r="TWR140"/>
      <c r="TWS140"/>
      <c r="TWT140"/>
      <c r="TWU140"/>
      <c r="TWV140"/>
      <c r="TWW140"/>
      <c r="TWX140"/>
      <c r="TWY140"/>
      <c r="TWZ140"/>
      <c r="TXA140"/>
      <c r="TXB140"/>
      <c r="TXC140"/>
      <c r="TXD140"/>
      <c r="TXE140"/>
      <c r="TXF140"/>
      <c r="TXG140"/>
      <c r="TXH140"/>
      <c r="TXI140"/>
      <c r="TXJ140"/>
      <c r="TXK140"/>
      <c r="TXL140"/>
      <c r="TXM140"/>
      <c r="TXN140"/>
      <c r="TXO140"/>
      <c r="TXP140"/>
      <c r="TXQ140"/>
      <c r="TXR140"/>
      <c r="TXS140"/>
      <c r="TXT140"/>
      <c r="TXU140"/>
      <c r="TXV140"/>
      <c r="TXW140"/>
      <c r="TXX140"/>
      <c r="TXY140"/>
      <c r="TXZ140"/>
      <c r="TYA140"/>
      <c r="TYB140"/>
      <c r="TYC140"/>
      <c r="TYD140"/>
      <c r="TYE140"/>
      <c r="TYF140"/>
      <c r="TYG140"/>
      <c r="TYH140"/>
      <c r="TYI140"/>
      <c r="TYJ140"/>
      <c r="TYK140"/>
      <c r="TYL140"/>
      <c r="TYM140"/>
      <c r="TYN140"/>
      <c r="TYO140"/>
      <c r="TYP140"/>
      <c r="TYQ140"/>
      <c r="TYR140"/>
      <c r="TYS140"/>
      <c r="TYT140"/>
      <c r="TYU140"/>
      <c r="TYV140"/>
      <c r="TYW140"/>
      <c r="TYX140"/>
      <c r="TYY140"/>
      <c r="TYZ140"/>
      <c r="TZA140"/>
      <c r="TZB140"/>
      <c r="TZC140"/>
      <c r="TZD140"/>
      <c r="TZE140"/>
      <c r="TZF140"/>
      <c r="TZG140"/>
      <c r="TZH140"/>
      <c r="TZI140"/>
      <c r="TZJ140"/>
      <c r="TZK140"/>
      <c r="TZL140"/>
      <c r="TZM140"/>
      <c r="TZN140"/>
      <c r="TZO140"/>
      <c r="TZP140"/>
      <c r="TZQ140"/>
      <c r="TZR140"/>
      <c r="TZS140"/>
      <c r="TZT140"/>
      <c r="TZU140"/>
      <c r="TZV140"/>
      <c r="TZW140"/>
      <c r="TZX140"/>
      <c r="TZY140"/>
      <c r="TZZ140"/>
      <c r="UAA140"/>
      <c r="UAB140"/>
      <c r="UAC140"/>
      <c r="UAD140"/>
      <c r="UAE140"/>
      <c r="UAF140"/>
      <c r="UAG140"/>
      <c r="UAH140"/>
      <c r="UAI140"/>
      <c r="UAJ140"/>
      <c r="UAK140"/>
      <c r="UAL140"/>
      <c r="UAM140"/>
      <c r="UAN140"/>
      <c r="UAO140"/>
      <c r="UAP140"/>
      <c r="UAQ140"/>
      <c r="UAR140"/>
      <c r="UAS140"/>
      <c r="UAT140"/>
      <c r="UAU140"/>
      <c r="UAV140"/>
      <c r="UAW140"/>
      <c r="UAX140"/>
      <c r="UAY140"/>
      <c r="UAZ140"/>
      <c r="UBA140"/>
      <c r="UBB140"/>
      <c r="UBC140"/>
      <c r="UBD140"/>
      <c r="UBE140"/>
      <c r="UBF140"/>
      <c r="UBG140"/>
      <c r="UBH140"/>
      <c r="UBI140"/>
      <c r="UBJ140"/>
      <c r="UBK140"/>
      <c r="UBL140"/>
      <c r="UBM140"/>
      <c r="UBN140"/>
      <c r="UBO140"/>
      <c r="UBP140"/>
      <c r="UBQ140"/>
      <c r="UBR140"/>
      <c r="UBS140"/>
      <c r="UBT140"/>
      <c r="UBU140"/>
      <c r="UBV140"/>
      <c r="UBW140"/>
      <c r="UBX140"/>
      <c r="UBY140"/>
      <c r="UBZ140"/>
      <c r="UCA140"/>
      <c r="UCB140"/>
      <c r="UCC140"/>
      <c r="UCD140"/>
      <c r="UCE140"/>
      <c r="UCF140"/>
      <c r="UCG140"/>
      <c r="UCH140"/>
      <c r="UCI140"/>
      <c r="UCJ140"/>
      <c r="UCK140"/>
      <c r="UCL140"/>
      <c r="UCM140"/>
      <c r="UCN140"/>
      <c r="UCO140"/>
      <c r="UCP140"/>
      <c r="UCQ140"/>
      <c r="UCR140"/>
      <c r="UCS140"/>
      <c r="UCT140"/>
      <c r="UCU140"/>
      <c r="UCV140"/>
      <c r="UCW140"/>
      <c r="UCX140"/>
      <c r="UCY140"/>
      <c r="UCZ140"/>
      <c r="UDA140"/>
      <c r="UDB140"/>
      <c r="UDC140"/>
      <c r="UDD140"/>
      <c r="UDE140"/>
      <c r="UDF140"/>
      <c r="UDG140"/>
      <c r="UDH140"/>
      <c r="UDI140"/>
      <c r="UDJ140"/>
      <c r="UDK140"/>
      <c r="UDL140"/>
      <c r="UDM140"/>
      <c r="UDN140"/>
      <c r="UDO140"/>
      <c r="UDP140"/>
      <c r="UDQ140"/>
      <c r="UDR140"/>
      <c r="UDS140"/>
      <c r="UDT140"/>
      <c r="UDU140"/>
      <c r="UDV140"/>
      <c r="UDW140"/>
      <c r="UDX140"/>
      <c r="UDY140"/>
      <c r="UDZ140"/>
      <c r="UEA140"/>
      <c r="UEB140"/>
      <c r="UEC140"/>
      <c r="UED140"/>
      <c r="UEE140"/>
      <c r="UEF140"/>
      <c r="UEG140"/>
      <c r="UEH140"/>
      <c r="UEI140"/>
      <c r="UEJ140"/>
      <c r="UEK140"/>
      <c r="UEL140"/>
      <c r="UEM140"/>
      <c r="UEN140"/>
      <c r="UEO140"/>
      <c r="UEP140"/>
      <c r="UEQ140"/>
      <c r="UER140"/>
      <c r="UES140"/>
      <c r="UET140"/>
      <c r="UEU140"/>
      <c r="UEV140"/>
      <c r="UEW140"/>
      <c r="UEX140"/>
      <c r="UEY140"/>
      <c r="UEZ140"/>
      <c r="UFA140"/>
      <c r="UFB140"/>
      <c r="UFC140"/>
      <c r="UFD140"/>
      <c r="UFE140"/>
      <c r="UFF140"/>
      <c r="UFG140"/>
      <c r="UFH140"/>
      <c r="UFI140"/>
      <c r="UFJ140"/>
      <c r="UFK140"/>
      <c r="UFL140"/>
      <c r="UFM140"/>
      <c r="UFN140"/>
      <c r="UFO140"/>
      <c r="UFP140"/>
      <c r="UFQ140"/>
      <c r="UFR140"/>
      <c r="UFS140"/>
      <c r="UFT140"/>
      <c r="UFU140"/>
      <c r="UFV140"/>
      <c r="UFW140"/>
      <c r="UFX140"/>
      <c r="UFY140"/>
      <c r="UFZ140"/>
      <c r="UGA140"/>
      <c r="UGB140"/>
      <c r="UGC140"/>
      <c r="UGD140"/>
      <c r="UGE140"/>
      <c r="UGF140"/>
      <c r="UGG140"/>
      <c r="UGH140"/>
      <c r="UGI140"/>
      <c r="UGJ140"/>
      <c r="UGK140"/>
      <c r="UGL140"/>
      <c r="UGM140"/>
      <c r="UGN140"/>
      <c r="UGO140"/>
      <c r="UGP140"/>
      <c r="UGQ140"/>
      <c r="UGR140"/>
      <c r="UGS140"/>
      <c r="UGT140"/>
      <c r="UGU140"/>
      <c r="UGV140"/>
      <c r="UGW140"/>
      <c r="UGX140"/>
      <c r="UGY140"/>
      <c r="UGZ140"/>
      <c r="UHA140"/>
      <c r="UHB140"/>
      <c r="UHC140"/>
      <c r="UHD140"/>
      <c r="UHE140"/>
      <c r="UHF140"/>
      <c r="UHG140"/>
      <c r="UHH140"/>
      <c r="UHI140"/>
      <c r="UHJ140"/>
      <c r="UHK140"/>
      <c r="UHL140"/>
      <c r="UHM140"/>
      <c r="UHN140"/>
      <c r="UHO140"/>
      <c r="UHP140"/>
      <c r="UHQ140"/>
      <c r="UHR140"/>
      <c r="UHS140"/>
      <c r="UHT140"/>
      <c r="UHU140"/>
      <c r="UHV140"/>
      <c r="UHW140"/>
      <c r="UHX140"/>
      <c r="UHY140"/>
      <c r="UHZ140"/>
      <c r="UIA140"/>
      <c r="UIB140"/>
      <c r="UIC140"/>
      <c r="UID140"/>
      <c r="UIE140"/>
      <c r="UIF140"/>
      <c r="UIG140"/>
      <c r="UIH140"/>
      <c r="UII140"/>
      <c r="UIJ140"/>
      <c r="UIK140"/>
      <c r="UIL140"/>
      <c r="UIM140"/>
      <c r="UIN140"/>
      <c r="UIO140"/>
      <c r="UIP140"/>
      <c r="UIQ140"/>
      <c r="UIR140"/>
      <c r="UIS140"/>
      <c r="UIT140"/>
      <c r="UIU140"/>
      <c r="UIV140"/>
      <c r="UIW140"/>
      <c r="UIX140"/>
      <c r="UIY140"/>
      <c r="UIZ140"/>
      <c r="UJA140"/>
      <c r="UJB140"/>
      <c r="UJC140"/>
      <c r="UJD140"/>
      <c r="UJE140"/>
      <c r="UJF140"/>
      <c r="UJG140"/>
      <c r="UJH140"/>
      <c r="UJI140"/>
      <c r="UJJ140"/>
      <c r="UJK140"/>
      <c r="UJL140"/>
      <c r="UJM140"/>
      <c r="UJN140"/>
      <c r="UJO140"/>
      <c r="UJP140"/>
      <c r="UJQ140"/>
      <c r="UJR140"/>
      <c r="UJS140"/>
      <c r="UJT140"/>
      <c r="UJU140"/>
      <c r="UJV140"/>
      <c r="UJW140"/>
      <c r="UJX140"/>
      <c r="UJY140"/>
      <c r="UJZ140"/>
      <c r="UKA140"/>
      <c r="UKB140"/>
      <c r="UKC140"/>
      <c r="UKD140"/>
      <c r="UKE140"/>
      <c r="UKF140"/>
      <c r="UKG140"/>
      <c r="UKH140"/>
      <c r="UKI140"/>
      <c r="UKJ140"/>
      <c r="UKK140"/>
      <c r="UKL140"/>
      <c r="UKM140"/>
      <c r="UKN140"/>
      <c r="UKO140"/>
      <c r="UKP140"/>
      <c r="UKQ140"/>
      <c r="UKR140"/>
      <c r="UKS140"/>
      <c r="UKT140"/>
      <c r="UKU140"/>
      <c r="UKV140"/>
      <c r="UKW140"/>
      <c r="UKX140"/>
      <c r="UKY140"/>
      <c r="UKZ140"/>
      <c r="ULA140"/>
      <c r="ULB140"/>
      <c r="ULC140"/>
      <c r="ULD140"/>
      <c r="ULE140"/>
      <c r="ULF140"/>
      <c r="ULG140"/>
      <c r="ULH140"/>
      <c r="ULI140"/>
      <c r="ULJ140"/>
      <c r="ULK140"/>
      <c r="ULL140"/>
      <c r="ULM140"/>
      <c r="ULN140"/>
      <c r="ULO140"/>
      <c r="ULP140"/>
      <c r="ULQ140"/>
      <c r="ULR140"/>
      <c r="ULS140"/>
      <c r="ULT140"/>
      <c r="ULU140"/>
      <c r="ULV140"/>
      <c r="ULW140"/>
      <c r="ULX140"/>
      <c r="ULY140"/>
      <c r="ULZ140"/>
      <c r="UMA140"/>
      <c r="UMB140"/>
      <c r="UMC140"/>
      <c r="UMD140"/>
      <c r="UME140"/>
      <c r="UMF140"/>
      <c r="UMG140"/>
      <c r="UMH140"/>
      <c r="UMI140"/>
      <c r="UMJ140"/>
      <c r="UMK140"/>
      <c r="UML140"/>
      <c r="UMM140"/>
      <c r="UMN140"/>
      <c r="UMO140"/>
      <c r="UMP140"/>
      <c r="UMQ140"/>
      <c r="UMR140"/>
      <c r="UMS140"/>
      <c r="UMT140"/>
      <c r="UMU140"/>
      <c r="UMV140"/>
      <c r="UMW140"/>
      <c r="UMX140"/>
      <c r="UMY140"/>
      <c r="UMZ140"/>
      <c r="UNA140"/>
      <c r="UNB140"/>
      <c r="UNC140"/>
      <c r="UND140"/>
      <c r="UNE140"/>
      <c r="UNF140"/>
      <c r="UNG140"/>
      <c r="UNH140"/>
      <c r="UNI140"/>
      <c r="UNJ140"/>
      <c r="UNK140"/>
      <c r="UNL140"/>
      <c r="UNM140"/>
      <c r="UNN140"/>
      <c r="UNO140"/>
      <c r="UNP140"/>
      <c r="UNQ140"/>
      <c r="UNR140"/>
      <c r="UNS140"/>
      <c r="UNT140"/>
      <c r="UNU140"/>
      <c r="UNV140"/>
      <c r="UNW140"/>
      <c r="UNX140"/>
      <c r="UNY140"/>
      <c r="UNZ140"/>
      <c r="UOA140"/>
      <c r="UOB140"/>
      <c r="UOC140"/>
      <c r="UOD140"/>
      <c r="UOE140"/>
      <c r="UOF140"/>
      <c r="UOG140"/>
      <c r="UOH140"/>
      <c r="UOI140"/>
      <c r="UOJ140"/>
      <c r="UOK140"/>
      <c r="UOL140"/>
      <c r="UOM140"/>
      <c r="UON140"/>
      <c r="UOO140"/>
      <c r="UOP140"/>
      <c r="UOQ140"/>
      <c r="UOR140"/>
      <c r="UOS140"/>
      <c r="UOT140"/>
      <c r="UOU140"/>
      <c r="UOV140"/>
      <c r="UOW140"/>
      <c r="UOX140"/>
      <c r="UOY140"/>
      <c r="UOZ140"/>
      <c r="UPA140"/>
      <c r="UPB140"/>
      <c r="UPC140"/>
      <c r="UPD140"/>
      <c r="UPE140"/>
      <c r="UPF140"/>
      <c r="UPG140"/>
      <c r="UPH140"/>
      <c r="UPI140"/>
      <c r="UPJ140"/>
      <c r="UPK140"/>
      <c r="UPL140"/>
      <c r="UPM140"/>
      <c r="UPN140"/>
      <c r="UPO140"/>
      <c r="UPP140"/>
      <c r="UPQ140"/>
      <c r="UPR140"/>
      <c r="UPS140"/>
      <c r="UPT140"/>
      <c r="UPU140"/>
      <c r="UPV140"/>
      <c r="UPW140"/>
      <c r="UPX140"/>
      <c r="UPY140"/>
      <c r="UPZ140"/>
      <c r="UQA140"/>
      <c r="UQB140"/>
      <c r="UQC140"/>
      <c r="UQD140"/>
      <c r="UQE140"/>
      <c r="UQF140"/>
      <c r="UQG140"/>
      <c r="UQH140"/>
      <c r="UQI140"/>
      <c r="UQJ140"/>
      <c r="UQK140"/>
      <c r="UQL140"/>
      <c r="UQM140"/>
      <c r="UQN140"/>
      <c r="UQO140"/>
      <c r="UQP140"/>
      <c r="UQQ140"/>
      <c r="UQR140"/>
      <c r="UQS140"/>
      <c r="UQT140"/>
      <c r="UQU140"/>
      <c r="UQV140"/>
      <c r="UQW140"/>
      <c r="UQX140"/>
      <c r="UQY140"/>
      <c r="UQZ140"/>
      <c r="URA140"/>
      <c r="URB140"/>
      <c r="URC140"/>
      <c r="URD140"/>
      <c r="URE140"/>
      <c r="URF140"/>
      <c r="URG140"/>
      <c r="URH140"/>
      <c r="URI140"/>
      <c r="URJ140"/>
      <c r="URK140"/>
      <c r="URL140"/>
      <c r="URM140"/>
      <c r="URN140"/>
      <c r="URO140"/>
      <c r="URP140"/>
      <c r="URQ140"/>
      <c r="URR140"/>
      <c r="URS140"/>
      <c r="URT140"/>
      <c r="URU140"/>
      <c r="URV140"/>
      <c r="URW140"/>
      <c r="URX140"/>
      <c r="URY140"/>
      <c r="URZ140"/>
      <c r="USA140"/>
      <c r="USB140"/>
      <c r="USC140"/>
      <c r="USD140"/>
      <c r="USE140"/>
      <c r="USF140"/>
      <c r="USG140"/>
      <c r="USH140"/>
      <c r="USI140"/>
      <c r="USJ140"/>
      <c r="USK140"/>
      <c r="USL140"/>
      <c r="USM140"/>
      <c r="USN140"/>
      <c r="USO140"/>
      <c r="USP140"/>
      <c r="USQ140"/>
      <c r="USR140"/>
      <c r="USS140"/>
      <c r="UST140"/>
      <c r="USU140"/>
      <c r="USV140"/>
      <c r="USW140"/>
      <c r="USX140"/>
      <c r="USY140"/>
      <c r="USZ140"/>
      <c r="UTA140"/>
      <c r="UTB140"/>
      <c r="UTC140"/>
      <c r="UTD140"/>
      <c r="UTE140"/>
      <c r="UTF140"/>
      <c r="UTG140"/>
      <c r="UTH140"/>
      <c r="UTI140"/>
      <c r="UTJ140"/>
      <c r="UTK140"/>
      <c r="UTL140"/>
      <c r="UTM140"/>
      <c r="UTN140"/>
      <c r="UTO140"/>
      <c r="UTP140"/>
      <c r="UTQ140"/>
      <c r="UTR140"/>
      <c r="UTS140"/>
      <c r="UTT140"/>
      <c r="UTU140"/>
      <c r="UTV140"/>
      <c r="UTW140"/>
      <c r="UTX140"/>
      <c r="UTY140"/>
      <c r="UTZ140"/>
      <c r="UUA140"/>
      <c r="UUB140"/>
      <c r="UUC140"/>
      <c r="UUD140"/>
      <c r="UUE140"/>
      <c r="UUF140"/>
      <c r="UUG140"/>
      <c r="UUH140"/>
      <c r="UUI140"/>
      <c r="UUJ140"/>
      <c r="UUK140"/>
      <c r="UUL140"/>
      <c r="UUM140"/>
      <c r="UUN140"/>
      <c r="UUO140"/>
      <c r="UUP140"/>
      <c r="UUQ140"/>
      <c r="UUR140"/>
      <c r="UUS140"/>
      <c r="UUT140"/>
      <c r="UUU140"/>
      <c r="UUV140"/>
      <c r="UUW140"/>
      <c r="UUX140"/>
      <c r="UUY140"/>
      <c r="UUZ140"/>
      <c r="UVA140"/>
      <c r="UVB140"/>
      <c r="UVC140"/>
      <c r="UVD140"/>
      <c r="UVE140"/>
      <c r="UVF140"/>
      <c r="UVG140"/>
      <c r="UVH140"/>
      <c r="UVI140"/>
      <c r="UVJ140"/>
      <c r="UVK140"/>
      <c r="UVL140"/>
      <c r="UVM140"/>
      <c r="UVN140"/>
      <c r="UVO140"/>
      <c r="UVP140"/>
      <c r="UVQ140"/>
      <c r="UVR140"/>
      <c r="UVS140"/>
      <c r="UVT140"/>
      <c r="UVU140"/>
      <c r="UVV140"/>
      <c r="UVW140"/>
      <c r="UVX140"/>
      <c r="UVY140"/>
      <c r="UVZ140"/>
      <c r="UWA140"/>
      <c r="UWB140"/>
      <c r="UWC140"/>
      <c r="UWD140"/>
      <c r="UWE140"/>
      <c r="UWF140"/>
      <c r="UWG140"/>
      <c r="UWH140"/>
      <c r="UWI140"/>
      <c r="UWJ140"/>
      <c r="UWK140"/>
      <c r="UWL140"/>
      <c r="UWM140"/>
      <c r="UWN140"/>
      <c r="UWO140"/>
      <c r="UWP140"/>
      <c r="UWQ140"/>
      <c r="UWR140"/>
      <c r="UWS140"/>
      <c r="UWT140"/>
      <c r="UWU140"/>
      <c r="UWV140"/>
      <c r="UWW140"/>
      <c r="UWX140"/>
      <c r="UWY140"/>
      <c r="UWZ140"/>
      <c r="UXA140"/>
      <c r="UXB140"/>
      <c r="UXC140"/>
      <c r="UXD140"/>
      <c r="UXE140"/>
      <c r="UXF140"/>
      <c r="UXG140"/>
      <c r="UXH140"/>
      <c r="UXI140"/>
      <c r="UXJ140"/>
      <c r="UXK140"/>
      <c r="UXL140"/>
      <c r="UXM140"/>
      <c r="UXN140"/>
      <c r="UXO140"/>
      <c r="UXP140"/>
      <c r="UXQ140"/>
      <c r="UXR140"/>
      <c r="UXS140"/>
      <c r="UXT140"/>
      <c r="UXU140"/>
      <c r="UXV140"/>
      <c r="UXW140"/>
      <c r="UXX140"/>
      <c r="UXY140"/>
      <c r="UXZ140"/>
      <c r="UYA140"/>
      <c r="UYB140"/>
      <c r="UYC140"/>
      <c r="UYD140"/>
      <c r="UYE140"/>
      <c r="UYF140"/>
      <c r="UYG140"/>
      <c r="UYH140"/>
      <c r="UYI140"/>
      <c r="UYJ140"/>
      <c r="UYK140"/>
      <c r="UYL140"/>
      <c r="UYM140"/>
      <c r="UYN140"/>
      <c r="UYO140"/>
      <c r="UYP140"/>
      <c r="UYQ140"/>
      <c r="UYR140"/>
      <c r="UYS140"/>
      <c r="UYT140"/>
      <c r="UYU140"/>
      <c r="UYV140"/>
      <c r="UYW140"/>
      <c r="UYX140"/>
      <c r="UYY140"/>
      <c r="UYZ140"/>
      <c r="UZA140"/>
      <c r="UZB140"/>
      <c r="UZC140"/>
      <c r="UZD140"/>
      <c r="UZE140"/>
      <c r="UZF140"/>
      <c r="UZG140"/>
      <c r="UZH140"/>
      <c r="UZI140"/>
      <c r="UZJ140"/>
      <c r="UZK140"/>
      <c r="UZL140"/>
      <c r="UZM140"/>
      <c r="UZN140"/>
      <c r="UZO140"/>
      <c r="UZP140"/>
      <c r="UZQ140"/>
      <c r="UZR140"/>
      <c r="UZS140"/>
      <c r="UZT140"/>
      <c r="UZU140"/>
      <c r="UZV140"/>
      <c r="UZW140"/>
      <c r="UZX140"/>
      <c r="UZY140"/>
      <c r="UZZ140"/>
      <c r="VAA140"/>
      <c r="VAB140"/>
      <c r="VAC140"/>
      <c r="VAD140"/>
      <c r="VAE140"/>
      <c r="VAF140"/>
      <c r="VAG140"/>
      <c r="VAH140"/>
      <c r="VAI140"/>
      <c r="VAJ140"/>
      <c r="VAK140"/>
      <c r="VAL140"/>
      <c r="VAM140"/>
      <c r="VAN140"/>
      <c r="VAO140"/>
      <c r="VAP140"/>
      <c r="VAQ140"/>
      <c r="VAR140"/>
      <c r="VAS140"/>
      <c r="VAT140"/>
      <c r="VAU140"/>
      <c r="VAV140"/>
      <c r="VAW140"/>
      <c r="VAX140"/>
      <c r="VAY140"/>
      <c r="VAZ140"/>
      <c r="VBA140"/>
      <c r="VBB140"/>
      <c r="VBC140"/>
      <c r="VBD140"/>
      <c r="VBE140"/>
      <c r="VBF140"/>
      <c r="VBG140"/>
      <c r="VBH140"/>
      <c r="VBI140"/>
      <c r="VBJ140"/>
      <c r="VBK140"/>
      <c r="VBL140"/>
      <c r="VBM140"/>
      <c r="VBN140"/>
      <c r="VBO140"/>
      <c r="VBP140"/>
      <c r="VBQ140"/>
      <c r="VBR140"/>
      <c r="VBS140"/>
      <c r="VBT140"/>
      <c r="VBU140"/>
      <c r="VBV140"/>
      <c r="VBW140"/>
      <c r="VBX140"/>
      <c r="VBY140"/>
      <c r="VBZ140"/>
      <c r="VCA140"/>
      <c r="VCB140"/>
      <c r="VCC140"/>
      <c r="VCD140"/>
      <c r="VCE140"/>
      <c r="VCF140"/>
      <c r="VCG140"/>
      <c r="VCH140"/>
      <c r="VCI140"/>
      <c r="VCJ140"/>
      <c r="VCK140"/>
      <c r="VCL140"/>
      <c r="VCM140"/>
      <c r="VCN140"/>
      <c r="VCO140"/>
      <c r="VCP140"/>
      <c r="VCQ140"/>
      <c r="VCR140"/>
      <c r="VCS140"/>
      <c r="VCT140"/>
      <c r="VCU140"/>
      <c r="VCV140"/>
      <c r="VCW140"/>
      <c r="VCX140"/>
      <c r="VCY140"/>
      <c r="VCZ140"/>
      <c r="VDA140"/>
      <c r="VDB140"/>
      <c r="VDC140"/>
      <c r="VDD140"/>
      <c r="VDE140"/>
      <c r="VDF140"/>
      <c r="VDG140"/>
      <c r="VDH140"/>
      <c r="VDI140"/>
      <c r="VDJ140"/>
      <c r="VDK140"/>
      <c r="VDL140"/>
      <c r="VDM140"/>
      <c r="VDN140"/>
      <c r="VDO140"/>
      <c r="VDP140"/>
      <c r="VDQ140"/>
      <c r="VDR140"/>
      <c r="VDS140"/>
      <c r="VDT140"/>
      <c r="VDU140"/>
      <c r="VDV140"/>
      <c r="VDW140"/>
      <c r="VDX140"/>
      <c r="VDY140"/>
      <c r="VDZ140"/>
      <c r="VEA140"/>
      <c r="VEB140"/>
      <c r="VEC140"/>
      <c r="VED140"/>
      <c r="VEE140"/>
      <c r="VEF140"/>
      <c r="VEG140"/>
      <c r="VEH140"/>
      <c r="VEI140"/>
      <c r="VEJ140"/>
      <c r="VEK140"/>
      <c r="VEL140"/>
      <c r="VEM140"/>
      <c r="VEN140"/>
      <c r="VEO140"/>
      <c r="VEP140"/>
      <c r="VEQ140"/>
      <c r="VER140"/>
      <c r="VES140"/>
      <c r="VET140"/>
      <c r="VEU140"/>
      <c r="VEV140"/>
      <c r="VEW140"/>
      <c r="VEX140"/>
      <c r="VEY140"/>
      <c r="VEZ140"/>
      <c r="VFA140"/>
      <c r="VFB140"/>
      <c r="VFC140"/>
      <c r="VFD140"/>
      <c r="VFE140"/>
      <c r="VFF140"/>
      <c r="VFG140"/>
      <c r="VFH140"/>
      <c r="VFI140"/>
      <c r="VFJ140"/>
      <c r="VFK140"/>
      <c r="VFL140"/>
      <c r="VFM140"/>
      <c r="VFN140"/>
      <c r="VFO140"/>
      <c r="VFP140"/>
      <c r="VFQ140"/>
      <c r="VFR140"/>
      <c r="VFS140"/>
      <c r="VFT140"/>
      <c r="VFU140"/>
      <c r="VFV140"/>
      <c r="VFW140"/>
      <c r="VFX140"/>
      <c r="VFY140"/>
      <c r="VFZ140"/>
      <c r="VGA140"/>
      <c r="VGB140"/>
      <c r="VGC140"/>
      <c r="VGD140"/>
      <c r="VGE140"/>
      <c r="VGF140"/>
      <c r="VGG140"/>
      <c r="VGH140"/>
      <c r="VGI140"/>
      <c r="VGJ140"/>
      <c r="VGK140"/>
      <c r="VGL140"/>
      <c r="VGM140"/>
      <c r="VGN140"/>
      <c r="VGO140"/>
      <c r="VGP140"/>
      <c r="VGQ140"/>
      <c r="VGR140"/>
      <c r="VGS140"/>
      <c r="VGT140"/>
      <c r="VGU140"/>
      <c r="VGV140"/>
      <c r="VGW140"/>
      <c r="VGX140"/>
      <c r="VGY140"/>
      <c r="VGZ140"/>
      <c r="VHA140"/>
      <c r="VHB140"/>
      <c r="VHC140"/>
      <c r="VHD140"/>
      <c r="VHE140"/>
      <c r="VHF140"/>
      <c r="VHG140"/>
      <c r="VHH140"/>
      <c r="VHI140"/>
      <c r="VHJ140"/>
      <c r="VHK140"/>
      <c r="VHL140"/>
      <c r="VHM140"/>
      <c r="VHN140"/>
      <c r="VHO140"/>
      <c r="VHP140"/>
      <c r="VHQ140"/>
      <c r="VHR140"/>
      <c r="VHS140"/>
      <c r="VHT140"/>
      <c r="VHU140"/>
      <c r="VHV140"/>
      <c r="VHW140"/>
      <c r="VHX140"/>
      <c r="VHY140"/>
      <c r="VHZ140"/>
      <c r="VIA140"/>
      <c r="VIB140"/>
      <c r="VIC140"/>
      <c r="VID140"/>
      <c r="VIE140"/>
      <c r="VIF140"/>
      <c r="VIG140"/>
      <c r="VIH140"/>
      <c r="VII140"/>
      <c r="VIJ140"/>
      <c r="VIK140"/>
      <c r="VIL140"/>
      <c r="VIM140"/>
      <c r="VIN140"/>
      <c r="VIO140"/>
      <c r="VIP140"/>
      <c r="VIQ140"/>
      <c r="VIR140"/>
      <c r="VIS140"/>
      <c r="VIT140"/>
      <c r="VIU140"/>
      <c r="VIV140"/>
      <c r="VIW140"/>
      <c r="VIX140"/>
      <c r="VIY140"/>
      <c r="VIZ140"/>
      <c r="VJA140"/>
      <c r="VJB140"/>
      <c r="VJC140"/>
      <c r="VJD140"/>
      <c r="VJE140"/>
      <c r="VJF140"/>
      <c r="VJG140"/>
      <c r="VJH140"/>
      <c r="VJI140"/>
      <c r="VJJ140"/>
      <c r="VJK140"/>
      <c r="VJL140"/>
      <c r="VJM140"/>
      <c r="VJN140"/>
      <c r="VJO140"/>
      <c r="VJP140"/>
      <c r="VJQ140"/>
      <c r="VJR140"/>
      <c r="VJS140"/>
      <c r="VJT140"/>
      <c r="VJU140"/>
      <c r="VJV140"/>
      <c r="VJW140"/>
      <c r="VJX140"/>
      <c r="VJY140"/>
      <c r="VJZ140"/>
      <c r="VKA140"/>
      <c r="VKB140"/>
      <c r="VKC140"/>
      <c r="VKD140"/>
      <c r="VKE140"/>
      <c r="VKF140"/>
      <c r="VKG140"/>
      <c r="VKH140"/>
      <c r="VKI140"/>
      <c r="VKJ140"/>
      <c r="VKK140"/>
      <c r="VKL140"/>
      <c r="VKM140"/>
      <c r="VKN140"/>
      <c r="VKO140"/>
      <c r="VKP140"/>
      <c r="VKQ140"/>
      <c r="VKR140"/>
      <c r="VKS140"/>
      <c r="VKT140"/>
      <c r="VKU140"/>
      <c r="VKV140"/>
      <c r="VKW140"/>
      <c r="VKX140"/>
      <c r="VKY140"/>
      <c r="VKZ140"/>
      <c r="VLA140"/>
      <c r="VLB140"/>
      <c r="VLC140"/>
      <c r="VLD140"/>
      <c r="VLE140"/>
      <c r="VLF140"/>
      <c r="VLG140"/>
      <c r="VLH140"/>
      <c r="VLI140"/>
      <c r="VLJ140"/>
      <c r="VLK140"/>
      <c r="VLL140"/>
      <c r="VLM140"/>
      <c r="VLN140"/>
      <c r="VLO140"/>
      <c r="VLP140"/>
      <c r="VLQ140"/>
      <c r="VLR140"/>
      <c r="VLS140"/>
      <c r="VLT140"/>
      <c r="VLU140"/>
      <c r="VLV140"/>
      <c r="VLW140"/>
      <c r="VLX140"/>
      <c r="VLY140"/>
      <c r="VLZ140"/>
      <c r="VMA140"/>
      <c r="VMB140"/>
      <c r="VMC140"/>
      <c r="VMD140"/>
      <c r="VME140"/>
      <c r="VMF140"/>
      <c r="VMG140"/>
      <c r="VMH140"/>
      <c r="VMI140"/>
      <c r="VMJ140"/>
      <c r="VMK140"/>
      <c r="VML140"/>
      <c r="VMM140"/>
      <c r="VMN140"/>
      <c r="VMO140"/>
      <c r="VMP140"/>
      <c r="VMQ140"/>
      <c r="VMR140"/>
      <c r="VMS140"/>
      <c r="VMT140"/>
      <c r="VMU140"/>
      <c r="VMV140"/>
      <c r="VMW140"/>
      <c r="VMX140"/>
      <c r="VMY140"/>
      <c r="VMZ140"/>
      <c r="VNA140"/>
      <c r="VNB140"/>
      <c r="VNC140"/>
      <c r="VND140"/>
      <c r="VNE140"/>
      <c r="VNF140"/>
      <c r="VNG140"/>
      <c r="VNH140"/>
      <c r="VNI140"/>
      <c r="VNJ140"/>
      <c r="VNK140"/>
      <c r="VNL140"/>
      <c r="VNM140"/>
      <c r="VNN140"/>
      <c r="VNO140"/>
      <c r="VNP140"/>
      <c r="VNQ140"/>
      <c r="VNR140"/>
      <c r="VNS140"/>
      <c r="VNT140"/>
      <c r="VNU140"/>
      <c r="VNV140"/>
      <c r="VNW140"/>
      <c r="VNX140"/>
      <c r="VNY140"/>
      <c r="VNZ140"/>
      <c r="VOA140"/>
      <c r="VOB140"/>
      <c r="VOC140"/>
      <c r="VOD140"/>
      <c r="VOE140"/>
      <c r="VOF140"/>
      <c r="VOG140"/>
      <c r="VOH140"/>
      <c r="VOI140"/>
      <c r="VOJ140"/>
      <c r="VOK140"/>
      <c r="VOL140"/>
      <c r="VOM140"/>
      <c r="VON140"/>
      <c r="VOO140"/>
      <c r="VOP140"/>
      <c r="VOQ140"/>
      <c r="VOR140"/>
      <c r="VOS140"/>
      <c r="VOT140"/>
      <c r="VOU140"/>
      <c r="VOV140"/>
      <c r="VOW140"/>
      <c r="VOX140"/>
      <c r="VOY140"/>
      <c r="VOZ140"/>
      <c r="VPA140"/>
      <c r="VPB140"/>
      <c r="VPC140"/>
      <c r="VPD140"/>
      <c r="VPE140"/>
      <c r="VPF140"/>
      <c r="VPG140"/>
      <c r="VPH140"/>
      <c r="VPI140"/>
      <c r="VPJ140"/>
      <c r="VPK140"/>
      <c r="VPL140"/>
      <c r="VPM140"/>
      <c r="VPN140"/>
      <c r="VPO140"/>
      <c r="VPP140"/>
      <c r="VPQ140"/>
      <c r="VPR140"/>
      <c r="VPS140"/>
      <c r="VPT140"/>
      <c r="VPU140"/>
      <c r="VPV140"/>
      <c r="VPW140"/>
      <c r="VPX140"/>
      <c r="VPY140"/>
      <c r="VPZ140"/>
      <c r="VQA140"/>
      <c r="VQB140"/>
      <c r="VQC140"/>
      <c r="VQD140"/>
      <c r="VQE140"/>
      <c r="VQF140"/>
      <c r="VQG140"/>
      <c r="VQH140"/>
      <c r="VQI140"/>
      <c r="VQJ140"/>
      <c r="VQK140"/>
      <c r="VQL140"/>
      <c r="VQM140"/>
      <c r="VQN140"/>
      <c r="VQO140"/>
      <c r="VQP140"/>
      <c r="VQQ140"/>
      <c r="VQR140"/>
      <c r="VQS140"/>
      <c r="VQT140"/>
      <c r="VQU140"/>
      <c r="VQV140"/>
      <c r="VQW140"/>
      <c r="VQX140"/>
      <c r="VQY140"/>
      <c r="VQZ140"/>
      <c r="VRA140"/>
      <c r="VRB140"/>
      <c r="VRC140"/>
      <c r="VRD140"/>
      <c r="VRE140"/>
      <c r="VRF140"/>
      <c r="VRG140"/>
      <c r="VRH140"/>
      <c r="VRI140"/>
      <c r="VRJ140"/>
      <c r="VRK140"/>
      <c r="VRL140"/>
      <c r="VRM140"/>
      <c r="VRN140"/>
      <c r="VRO140"/>
      <c r="VRP140"/>
      <c r="VRQ140"/>
      <c r="VRR140"/>
      <c r="VRS140"/>
      <c r="VRT140"/>
      <c r="VRU140"/>
      <c r="VRV140"/>
      <c r="VRW140"/>
      <c r="VRX140"/>
      <c r="VRY140"/>
      <c r="VRZ140"/>
      <c r="VSA140"/>
      <c r="VSB140"/>
      <c r="VSC140"/>
      <c r="VSD140"/>
      <c r="VSE140"/>
      <c r="VSF140"/>
      <c r="VSG140"/>
      <c r="VSH140"/>
      <c r="VSI140"/>
      <c r="VSJ140"/>
      <c r="VSK140"/>
      <c r="VSL140"/>
      <c r="VSM140"/>
      <c r="VSN140"/>
      <c r="VSO140"/>
      <c r="VSP140"/>
      <c r="VSQ140"/>
      <c r="VSR140"/>
      <c r="VSS140"/>
      <c r="VST140"/>
      <c r="VSU140"/>
      <c r="VSV140"/>
      <c r="VSW140"/>
      <c r="VSX140"/>
      <c r="VSY140"/>
      <c r="VSZ140"/>
      <c r="VTA140"/>
      <c r="VTB140"/>
      <c r="VTC140"/>
      <c r="VTD140"/>
      <c r="VTE140"/>
      <c r="VTF140"/>
      <c r="VTG140"/>
      <c r="VTH140"/>
      <c r="VTI140"/>
      <c r="VTJ140"/>
      <c r="VTK140"/>
      <c r="VTL140"/>
      <c r="VTM140"/>
      <c r="VTN140"/>
      <c r="VTO140"/>
      <c r="VTP140"/>
      <c r="VTQ140"/>
      <c r="VTR140"/>
      <c r="VTS140"/>
      <c r="VTT140"/>
      <c r="VTU140"/>
      <c r="VTV140"/>
      <c r="VTW140"/>
      <c r="VTX140"/>
      <c r="VTY140"/>
      <c r="VTZ140"/>
      <c r="VUA140"/>
      <c r="VUB140"/>
      <c r="VUC140"/>
      <c r="VUD140"/>
      <c r="VUE140"/>
      <c r="VUF140"/>
      <c r="VUG140"/>
      <c r="VUH140"/>
      <c r="VUI140"/>
      <c r="VUJ140"/>
      <c r="VUK140"/>
      <c r="VUL140"/>
      <c r="VUM140"/>
      <c r="VUN140"/>
      <c r="VUO140"/>
      <c r="VUP140"/>
      <c r="VUQ140"/>
      <c r="VUR140"/>
      <c r="VUS140"/>
      <c r="VUT140"/>
      <c r="VUU140"/>
      <c r="VUV140"/>
      <c r="VUW140"/>
      <c r="VUX140"/>
      <c r="VUY140"/>
      <c r="VUZ140"/>
      <c r="VVA140"/>
      <c r="VVB140"/>
      <c r="VVC140"/>
      <c r="VVD140"/>
      <c r="VVE140"/>
      <c r="VVF140"/>
      <c r="VVG140"/>
      <c r="VVH140"/>
      <c r="VVI140"/>
      <c r="VVJ140"/>
      <c r="VVK140"/>
      <c r="VVL140"/>
      <c r="VVM140"/>
      <c r="VVN140"/>
      <c r="VVO140"/>
      <c r="VVP140"/>
      <c r="VVQ140"/>
      <c r="VVR140"/>
      <c r="VVS140"/>
      <c r="VVT140"/>
      <c r="VVU140"/>
      <c r="VVV140"/>
      <c r="VVW140"/>
      <c r="VVX140"/>
      <c r="VVY140"/>
      <c r="VVZ140"/>
      <c r="VWA140"/>
      <c r="VWB140"/>
      <c r="VWC140"/>
      <c r="VWD140"/>
      <c r="VWE140"/>
      <c r="VWF140"/>
      <c r="VWG140"/>
      <c r="VWH140"/>
      <c r="VWI140"/>
      <c r="VWJ140"/>
      <c r="VWK140"/>
      <c r="VWL140"/>
      <c r="VWM140"/>
      <c r="VWN140"/>
      <c r="VWO140"/>
      <c r="VWP140"/>
      <c r="VWQ140"/>
      <c r="VWR140"/>
      <c r="VWS140"/>
      <c r="VWT140"/>
      <c r="VWU140"/>
      <c r="VWV140"/>
      <c r="VWW140"/>
      <c r="VWX140"/>
      <c r="VWY140"/>
      <c r="VWZ140"/>
      <c r="VXA140"/>
      <c r="VXB140"/>
      <c r="VXC140"/>
      <c r="VXD140"/>
      <c r="VXE140"/>
      <c r="VXF140"/>
      <c r="VXG140"/>
      <c r="VXH140"/>
      <c r="VXI140"/>
      <c r="VXJ140"/>
      <c r="VXK140"/>
      <c r="VXL140"/>
      <c r="VXM140"/>
      <c r="VXN140"/>
      <c r="VXO140"/>
      <c r="VXP140"/>
      <c r="VXQ140"/>
      <c r="VXR140"/>
      <c r="VXS140"/>
      <c r="VXT140"/>
      <c r="VXU140"/>
      <c r="VXV140"/>
      <c r="VXW140"/>
      <c r="VXX140"/>
      <c r="VXY140"/>
      <c r="VXZ140"/>
      <c r="VYA140"/>
      <c r="VYB140"/>
      <c r="VYC140"/>
      <c r="VYD140"/>
      <c r="VYE140"/>
      <c r="VYF140"/>
      <c r="VYG140"/>
      <c r="VYH140"/>
      <c r="VYI140"/>
      <c r="VYJ140"/>
      <c r="VYK140"/>
      <c r="VYL140"/>
      <c r="VYM140"/>
      <c r="VYN140"/>
      <c r="VYO140"/>
      <c r="VYP140"/>
      <c r="VYQ140"/>
      <c r="VYR140"/>
      <c r="VYS140"/>
      <c r="VYT140"/>
      <c r="VYU140"/>
      <c r="VYV140"/>
      <c r="VYW140"/>
      <c r="VYX140"/>
      <c r="VYY140"/>
      <c r="VYZ140"/>
      <c r="VZA140"/>
      <c r="VZB140"/>
      <c r="VZC140"/>
      <c r="VZD140"/>
      <c r="VZE140"/>
      <c r="VZF140"/>
      <c r="VZG140"/>
      <c r="VZH140"/>
      <c r="VZI140"/>
      <c r="VZJ140"/>
      <c r="VZK140"/>
      <c r="VZL140"/>
      <c r="VZM140"/>
      <c r="VZN140"/>
      <c r="VZO140"/>
      <c r="VZP140"/>
      <c r="VZQ140"/>
      <c r="VZR140"/>
      <c r="VZS140"/>
      <c r="VZT140"/>
      <c r="VZU140"/>
      <c r="VZV140"/>
      <c r="VZW140"/>
      <c r="VZX140"/>
      <c r="VZY140"/>
      <c r="VZZ140"/>
      <c r="WAA140"/>
      <c r="WAB140"/>
      <c r="WAC140"/>
      <c r="WAD140"/>
      <c r="WAE140"/>
      <c r="WAF140"/>
      <c r="WAG140"/>
      <c r="WAH140"/>
      <c r="WAI140"/>
      <c r="WAJ140"/>
      <c r="WAK140"/>
      <c r="WAL140"/>
      <c r="WAM140"/>
      <c r="WAN140"/>
      <c r="WAO140"/>
      <c r="WAP140"/>
      <c r="WAQ140"/>
      <c r="WAR140"/>
      <c r="WAS140"/>
      <c r="WAT140"/>
      <c r="WAU140"/>
      <c r="WAV140"/>
      <c r="WAW140"/>
      <c r="WAX140"/>
      <c r="WAY140"/>
      <c r="WAZ140"/>
      <c r="WBA140"/>
      <c r="WBB140"/>
      <c r="WBC140"/>
      <c r="WBD140"/>
      <c r="WBE140"/>
      <c r="WBF140"/>
      <c r="WBG140"/>
      <c r="WBH140"/>
      <c r="WBI140"/>
      <c r="WBJ140"/>
      <c r="WBK140"/>
      <c r="WBL140"/>
      <c r="WBM140"/>
      <c r="WBN140"/>
      <c r="WBO140"/>
      <c r="WBP140"/>
      <c r="WBQ140"/>
      <c r="WBR140"/>
      <c r="WBS140"/>
      <c r="WBT140"/>
      <c r="WBU140"/>
      <c r="WBV140"/>
      <c r="WBW140"/>
      <c r="WBX140"/>
      <c r="WBY140"/>
      <c r="WBZ140"/>
      <c r="WCA140"/>
      <c r="WCB140"/>
      <c r="WCC140"/>
      <c r="WCD140"/>
      <c r="WCE140"/>
      <c r="WCF140"/>
      <c r="WCG140"/>
      <c r="WCH140"/>
      <c r="WCI140"/>
      <c r="WCJ140"/>
      <c r="WCK140"/>
      <c r="WCL140"/>
      <c r="WCM140"/>
      <c r="WCN140"/>
      <c r="WCO140"/>
      <c r="WCP140"/>
      <c r="WCQ140"/>
      <c r="WCR140"/>
      <c r="WCS140"/>
      <c r="WCT140"/>
      <c r="WCU140"/>
      <c r="WCV140"/>
      <c r="WCW140"/>
      <c r="WCX140"/>
      <c r="WCY140"/>
      <c r="WCZ140"/>
      <c r="WDA140"/>
      <c r="WDB140"/>
      <c r="WDC140"/>
      <c r="WDD140"/>
      <c r="WDE140"/>
      <c r="WDF140"/>
      <c r="WDG140"/>
      <c r="WDH140"/>
      <c r="WDI140"/>
      <c r="WDJ140"/>
      <c r="WDK140"/>
      <c r="WDL140"/>
      <c r="WDM140"/>
      <c r="WDN140"/>
      <c r="WDO140"/>
      <c r="WDP140"/>
      <c r="WDQ140"/>
      <c r="WDR140"/>
      <c r="WDS140"/>
      <c r="WDT140"/>
      <c r="WDU140"/>
      <c r="WDV140"/>
      <c r="WDW140"/>
      <c r="WDX140"/>
      <c r="WDY140"/>
      <c r="WDZ140"/>
      <c r="WEA140"/>
      <c r="WEB140"/>
      <c r="WEC140"/>
      <c r="WED140"/>
      <c r="WEE140"/>
      <c r="WEF140"/>
      <c r="WEG140"/>
      <c r="WEH140"/>
      <c r="WEI140"/>
      <c r="WEJ140"/>
      <c r="WEK140"/>
      <c r="WEL140"/>
      <c r="WEM140"/>
      <c r="WEN140"/>
      <c r="WEO140"/>
      <c r="WEP140"/>
      <c r="WEQ140"/>
      <c r="WER140"/>
      <c r="WES140"/>
      <c r="WET140"/>
      <c r="WEU140"/>
      <c r="WEV140"/>
      <c r="WEW140"/>
      <c r="WEX140"/>
      <c r="WEY140"/>
      <c r="WEZ140"/>
      <c r="WFA140"/>
      <c r="WFB140"/>
      <c r="WFC140"/>
      <c r="WFD140"/>
      <c r="WFE140"/>
      <c r="WFF140"/>
      <c r="WFG140"/>
      <c r="WFH140"/>
      <c r="WFI140"/>
      <c r="WFJ140"/>
      <c r="WFK140"/>
      <c r="WFL140"/>
      <c r="WFM140"/>
      <c r="WFN140"/>
      <c r="WFO140"/>
      <c r="WFP140"/>
      <c r="WFQ140"/>
      <c r="WFR140"/>
      <c r="WFS140"/>
      <c r="WFT140"/>
      <c r="WFU140"/>
      <c r="WFV140"/>
      <c r="WFW140"/>
      <c r="WFX140"/>
      <c r="WFY140"/>
      <c r="WFZ140"/>
      <c r="WGA140"/>
      <c r="WGB140"/>
      <c r="WGC140"/>
      <c r="WGD140"/>
      <c r="WGE140"/>
      <c r="WGF140"/>
      <c r="WGG140"/>
      <c r="WGH140"/>
      <c r="WGI140"/>
      <c r="WGJ140"/>
      <c r="WGK140"/>
      <c r="WGL140"/>
      <c r="WGM140"/>
      <c r="WGN140"/>
      <c r="WGO140"/>
      <c r="WGP140"/>
      <c r="WGQ140"/>
      <c r="WGR140"/>
      <c r="WGS140"/>
      <c r="WGT140"/>
      <c r="WGU140"/>
      <c r="WGV140"/>
      <c r="WGW140"/>
      <c r="WGX140"/>
      <c r="WGY140"/>
      <c r="WGZ140"/>
      <c r="WHA140"/>
      <c r="WHB140"/>
      <c r="WHC140"/>
      <c r="WHD140"/>
      <c r="WHE140"/>
      <c r="WHF140"/>
      <c r="WHG140"/>
      <c r="WHH140"/>
      <c r="WHI140"/>
      <c r="WHJ140"/>
      <c r="WHK140"/>
      <c r="WHL140"/>
      <c r="WHM140"/>
      <c r="WHN140"/>
      <c r="WHO140"/>
      <c r="WHP140"/>
      <c r="WHQ140"/>
      <c r="WHR140"/>
      <c r="WHS140"/>
      <c r="WHT140"/>
      <c r="WHU140"/>
      <c r="WHV140"/>
      <c r="WHW140"/>
      <c r="WHX140"/>
      <c r="WHY140"/>
      <c r="WHZ140"/>
      <c r="WIA140"/>
      <c r="WIB140"/>
      <c r="WIC140"/>
      <c r="WID140"/>
      <c r="WIE140"/>
      <c r="WIF140"/>
      <c r="WIG140"/>
      <c r="WIH140"/>
      <c r="WII140"/>
      <c r="WIJ140"/>
      <c r="WIK140"/>
      <c r="WIL140"/>
      <c r="WIM140"/>
      <c r="WIN140"/>
      <c r="WIO140"/>
      <c r="WIP140"/>
      <c r="WIQ140"/>
      <c r="WIR140"/>
      <c r="WIS140"/>
      <c r="WIT140"/>
      <c r="WIU140"/>
      <c r="WIV140"/>
      <c r="WIW140"/>
      <c r="WIX140"/>
      <c r="WIY140"/>
      <c r="WIZ140"/>
      <c r="WJA140"/>
      <c r="WJB140"/>
      <c r="WJC140"/>
      <c r="WJD140"/>
      <c r="WJE140"/>
      <c r="WJF140"/>
      <c r="WJG140"/>
      <c r="WJH140"/>
      <c r="WJI140"/>
      <c r="WJJ140"/>
      <c r="WJK140"/>
      <c r="WJL140"/>
      <c r="WJM140"/>
      <c r="WJN140"/>
      <c r="WJO140"/>
      <c r="WJP140"/>
      <c r="WJQ140"/>
      <c r="WJR140"/>
      <c r="WJS140"/>
      <c r="WJT140"/>
      <c r="WJU140"/>
      <c r="WJV140"/>
      <c r="WJW140"/>
      <c r="WJX140"/>
      <c r="WJY140"/>
      <c r="WJZ140"/>
      <c r="WKA140"/>
      <c r="WKB140"/>
      <c r="WKC140"/>
      <c r="WKD140"/>
      <c r="WKE140"/>
      <c r="WKF140"/>
      <c r="WKG140"/>
      <c r="WKH140"/>
      <c r="WKI140"/>
      <c r="WKJ140"/>
      <c r="WKK140"/>
      <c r="WKL140"/>
      <c r="WKM140"/>
      <c r="WKN140"/>
      <c r="WKO140"/>
      <c r="WKP140"/>
      <c r="WKQ140"/>
      <c r="WKR140"/>
      <c r="WKS140"/>
      <c r="WKT140"/>
      <c r="WKU140"/>
      <c r="WKV140"/>
      <c r="WKW140"/>
      <c r="WKX140"/>
      <c r="WKY140"/>
      <c r="WKZ140"/>
      <c r="WLA140"/>
      <c r="WLB140"/>
      <c r="WLC140"/>
      <c r="WLD140"/>
      <c r="WLE140"/>
      <c r="WLF140"/>
      <c r="WLG140"/>
      <c r="WLH140"/>
      <c r="WLI140"/>
      <c r="WLJ140"/>
      <c r="WLK140"/>
      <c r="WLL140"/>
      <c r="WLM140"/>
      <c r="WLN140"/>
      <c r="WLO140"/>
      <c r="WLP140"/>
      <c r="WLQ140"/>
      <c r="WLR140"/>
      <c r="WLS140"/>
      <c r="WLT140"/>
      <c r="WLU140"/>
      <c r="WLV140"/>
      <c r="WLW140"/>
      <c r="WLX140"/>
      <c r="WLY140"/>
      <c r="WLZ140"/>
      <c r="WMA140"/>
      <c r="WMB140"/>
      <c r="WMC140"/>
      <c r="WMD140"/>
      <c r="WME140"/>
      <c r="WMF140"/>
      <c r="WMG140"/>
      <c r="WMH140"/>
      <c r="WMI140"/>
      <c r="WMJ140"/>
      <c r="WMK140"/>
      <c r="WML140"/>
      <c r="WMM140"/>
      <c r="WMN140"/>
      <c r="WMO140"/>
      <c r="WMP140"/>
      <c r="WMQ140"/>
      <c r="WMR140"/>
      <c r="WMS140"/>
      <c r="WMT140"/>
      <c r="WMU140"/>
      <c r="WMV140"/>
      <c r="WMW140"/>
      <c r="WMX140"/>
      <c r="WMY140"/>
      <c r="WMZ140"/>
      <c r="WNA140"/>
      <c r="WNB140"/>
      <c r="WNC140"/>
      <c r="WND140"/>
      <c r="WNE140"/>
      <c r="WNF140"/>
      <c r="WNG140"/>
      <c r="WNH140"/>
      <c r="WNI140"/>
      <c r="WNJ140"/>
      <c r="WNK140"/>
      <c r="WNL140"/>
      <c r="WNM140"/>
      <c r="WNN140"/>
      <c r="WNO140"/>
      <c r="WNP140"/>
      <c r="WNQ140"/>
      <c r="WNR140"/>
      <c r="WNS140"/>
      <c r="WNT140"/>
      <c r="WNU140"/>
      <c r="WNV140"/>
      <c r="WNW140"/>
      <c r="WNX140"/>
      <c r="WNY140"/>
      <c r="WNZ140"/>
      <c r="WOA140"/>
      <c r="WOB140"/>
      <c r="WOC140"/>
      <c r="WOD140"/>
      <c r="WOE140"/>
      <c r="WOF140"/>
      <c r="WOG140"/>
      <c r="WOH140"/>
      <c r="WOI140"/>
      <c r="WOJ140"/>
      <c r="WOK140"/>
      <c r="WOL140"/>
      <c r="WOM140"/>
      <c r="WON140"/>
      <c r="WOO140"/>
      <c r="WOP140"/>
      <c r="WOQ140"/>
      <c r="WOR140"/>
      <c r="WOS140"/>
      <c r="WOT140"/>
      <c r="WOU140"/>
      <c r="WOV140"/>
      <c r="WOW140"/>
      <c r="WOX140"/>
      <c r="WOY140"/>
      <c r="WOZ140"/>
      <c r="WPA140"/>
      <c r="WPB140"/>
      <c r="WPC140"/>
      <c r="WPD140"/>
      <c r="WPE140"/>
      <c r="WPF140"/>
      <c r="WPG140"/>
      <c r="WPH140"/>
      <c r="WPI140"/>
      <c r="WPJ140"/>
      <c r="WPK140"/>
      <c r="WPL140"/>
      <c r="WPM140"/>
      <c r="WPN140"/>
      <c r="WPO140"/>
      <c r="WPP140"/>
      <c r="WPQ140"/>
      <c r="WPR140"/>
      <c r="WPS140"/>
      <c r="WPT140"/>
      <c r="WPU140"/>
      <c r="WPV140"/>
      <c r="WPW140"/>
      <c r="WPX140"/>
      <c r="WPY140"/>
      <c r="WPZ140"/>
      <c r="WQA140"/>
      <c r="WQB140"/>
      <c r="WQC140"/>
      <c r="WQD140"/>
      <c r="WQE140"/>
      <c r="WQF140"/>
      <c r="WQG140"/>
      <c r="WQH140"/>
      <c r="WQI140"/>
      <c r="WQJ140"/>
      <c r="WQK140"/>
      <c r="WQL140"/>
      <c r="WQM140"/>
      <c r="WQN140"/>
      <c r="WQO140"/>
      <c r="WQP140"/>
      <c r="WQQ140"/>
      <c r="WQR140"/>
      <c r="WQS140"/>
      <c r="WQT140"/>
      <c r="WQU140"/>
      <c r="WQV140"/>
      <c r="WQW140"/>
      <c r="WQX140"/>
      <c r="WQY140"/>
      <c r="WQZ140"/>
      <c r="WRA140"/>
      <c r="WRB140"/>
      <c r="WRC140"/>
      <c r="WRD140"/>
      <c r="WRE140"/>
      <c r="WRF140"/>
      <c r="WRG140"/>
      <c r="WRH140"/>
      <c r="WRI140"/>
      <c r="WRJ140"/>
      <c r="WRK140"/>
      <c r="WRL140"/>
      <c r="WRM140"/>
      <c r="WRN140"/>
      <c r="WRO140"/>
      <c r="WRP140"/>
      <c r="WRQ140"/>
      <c r="WRR140"/>
      <c r="WRS140"/>
      <c r="WRT140"/>
      <c r="WRU140"/>
      <c r="WRV140"/>
      <c r="WRW140"/>
      <c r="WRX140"/>
      <c r="WRY140"/>
      <c r="WRZ140"/>
      <c r="WSA140"/>
      <c r="WSB140"/>
      <c r="WSC140"/>
      <c r="WSD140"/>
      <c r="WSE140"/>
      <c r="WSF140"/>
      <c r="WSG140"/>
      <c r="WSH140"/>
      <c r="WSI140"/>
      <c r="WSJ140"/>
      <c r="WSK140"/>
      <c r="WSL140"/>
      <c r="WSM140"/>
      <c r="WSN140"/>
      <c r="WSO140"/>
      <c r="WSP140"/>
      <c r="WSQ140"/>
      <c r="WSR140"/>
      <c r="WSS140"/>
      <c r="WST140"/>
      <c r="WSU140"/>
      <c r="WSV140"/>
      <c r="WSW140"/>
      <c r="WSX140"/>
      <c r="WSY140"/>
      <c r="WSZ140"/>
      <c r="WTA140"/>
      <c r="WTB140"/>
      <c r="WTC140"/>
      <c r="WTD140"/>
      <c r="WTE140"/>
      <c r="WTF140"/>
      <c r="WTG140"/>
      <c r="WTH140"/>
      <c r="WTI140"/>
      <c r="WTJ140"/>
      <c r="WTK140"/>
      <c r="WTL140"/>
      <c r="WTM140"/>
      <c r="WTN140"/>
      <c r="WTO140"/>
      <c r="WTP140"/>
      <c r="WTQ140"/>
      <c r="WTR140"/>
      <c r="WTS140"/>
      <c r="WTT140"/>
      <c r="WTU140"/>
      <c r="WTV140"/>
      <c r="WTW140"/>
      <c r="WTX140"/>
      <c r="WTY140"/>
      <c r="WTZ140"/>
      <c r="WUA140"/>
      <c r="WUB140"/>
      <c r="WUC140"/>
      <c r="WUD140"/>
      <c r="WUE140"/>
      <c r="WUF140"/>
      <c r="WUG140"/>
      <c r="WUH140"/>
      <c r="WUI140"/>
      <c r="WUJ140"/>
      <c r="WUK140"/>
      <c r="WUL140"/>
      <c r="WUM140"/>
      <c r="WUN140"/>
      <c r="WUO140"/>
      <c r="WUP140"/>
      <c r="WUQ140"/>
      <c r="WUR140"/>
      <c r="WUS140"/>
      <c r="WUT140"/>
      <c r="WUU140"/>
      <c r="WUV140"/>
      <c r="WUW140"/>
      <c r="WUX140"/>
      <c r="WUY140"/>
      <c r="WUZ140"/>
      <c r="WVA140"/>
      <c r="WVB140"/>
      <c r="WVC140"/>
      <c r="WVD140"/>
      <c r="WVE140"/>
      <c r="WVF140"/>
      <c r="WVG140"/>
      <c r="WVH140"/>
      <c r="WVI140"/>
      <c r="WVJ140"/>
      <c r="WVK140"/>
      <c r="WVL140"/>
      <c r="WVM140"/>
      <c r="WVN140"/>
      <c r="WVO140"/>
      <c r="WVP140"/>
      <c r="WVQ140"/>
      <c r="WVR140"/>
      <c r="WVS140"/>
      <c r="WVT140"/>
      <c r="WVU140"/>
      <c r="WVV140"/>
      <c r="WVW140"/>
      <c r="WVX140"/>
      <c r="WVY140"/>
      <c r="WVZ140"/>
      <c r="WWA140"/>
      <c r="WWB140"/>
      <c r="WWC140"/>
      <c r="WWD140"/>
      <c r="WWE140"/>
      <c r="WWF140"/>
      <c r="WWG140"/>
      <c r="WWH140"/>
      <c r="WWI140"/>
      <c r="WWJ140"/>
      <c r="WWK140"/>
      <c r="WWL140"/>
      <c r="WWM140"/>
      <c r="WWN140"/>
      <c r="WWO140"/>
      <c r="WWP140"/>
      <c r="WWQ140"/>
      <c r="WWR140"/>
      <c r="WWS140"/>
      <c r="WWT140"/>
      <c r="WWU140"/>
      <c r="WWV140"/>
      <c r="WWW140"/>
      <c r="WWX140"/>
      <c r="WWY140"/>
      <c r="WWZ140"/>
      <c r="WXA140"/>
      <c r="WXB140"/>
      <c r="WXC140"/>
      <c r="WXD140"/>
      <c r="WXE140"/>
      <c r="WXF140"/>
      <c r="WXG140"/>
      <c r="WXH140"/>
      <c r="WXI140"/>
      <c r="WXJ140"/>
      <c r="WXK140"/>
      <c r="WXL140"/>
      <c r="WXM140"/>
      <c r="WXN140"/>
      <c r="WXO140"/>
      <c r="WXP140"/>
      <c r="WXQ140"/>
      <c r="WXR140"/>
      <c r="WXS140"/>
      <c r="WXT140"/>
      <c r="WXU140"/>
      <c r="WXV140"/>
      <c r="WXW140"/>
      <c r="WXX140"/>
      <c r="WXY140"/>
      <c r="WXZ140"/>
      <c r="WYA140"/>
      <c r="WYB140"/>
      <c r="WYC140"/>
      <c r="WYD140"/>
      <c r="WYE140"/>
      <c r="WYF140"/>
      <c r="WYG140"/>
      <c r="WYH140"/>
      <c r="WYI140"/>
      <c r="WYJ140"/>
      <c r="WYK140"/>
      <c r="WYL140"/>
      <c r="WYM140"/>
      <c r="WYN140"/>
      <c r="WYO140"/>
      <c r="WYP140"/>
      <c r="WYQ140"/>
      <c r="WYR140"/>
      <c r="WYS140"/>
      <c r="WYT140"/>
      <c r="WYU140"/>
      <c r="WYV140"/>
      <c r="WYW140"/>
      <c r="WYX140"/>
      <c r="WYY140"/>
      <c r="WYZ140"/>
      <c r="WZA140"/>
      <c r="WZB140"/>
      <c r="WZC140"/>
      <c r="WZD140"/>
      <c r="WZE140"/>
      <c r="WZF140"/>
      <c r="WZG140"/>
      <c r="WZH140"/>
      <c r="WZI140"/>
      <c r="WZJ140"/>
      <c r="WZK140"/>
      <c r="WZL140"/>
      <c r="WZM140"/>
      <c r="WZN140"/>
      <c r="WZO140"/>
      <c r="WZP140"/>
      <c r="WZQ140"/>
      <c r="WZR140"/>
      <c r="WZS140"/>
      <c r="WZT140"/>
      <c r="WZU140"/>
      <c r="WZV140"/>
      <c r="WZW140"/>
      <c r="WZX140"/>
      <c r="WZY140"/>
      <c r="WZZ140"/>
      <c r="XAA140"/>
      <c r="XAB140"/>
      <c r="XAC140"/>
      <c r="XAD140"/>
      <c r="XAE140"/>
      <c r="XAF140"/>
      <c r="XAG140"/>
      <c r="XAH140"/>
      <c r="XAI140"/>
      <c r="XAJ140"/>
      <c r="XAK140"/>
      <c r="XAL140"/>
      <c r="XAM140"/>
      <c r="XAN140"/>
      <c r="XAO140"/>
      <c r="XAP140"/>
      <c r="XAQ140"/>
      <c r="XAR140"/>
      <c r="XAS140"/>
      <c r="XAT140"/>
      <c r="XAU140"/>
      <c r="XAV140"/>
      <c r="XAW140"/>
      <c r="XAX140"/>
      <c r="XAY140"/>
      <c r="XAZ140"/>
      <c r="XBA140"/>
      <c r="XBB140"/>
      <c r="XBC140"/>
      <c r="XBD140"/>
      <c r="XBE140"/>
      <c r="XBF140"/>
      <c r="XBG140"/>
      <c r="XBH140"/>
      <c r="XBI140"/>
      <c r="XBJ140"/>
      <c r="XBK140"/>
      <c r="XBL140"/>
      <c r="XBM140"/>
      <c r="XBN140"/>
      <c r="XBO140"/>
      <c r="XBP140"/>
      <c r="XBQ140"/>
      <c r="XBR140"/>
      <c r="XBS140"/>
      <c r="XBT140"/>
      <c r="XBU140"/>
      <c r="XBV140"/>
      <c r="XBW140"/>
      <c r="XBX140"/>
      <c r="XBY140"/>
      <c r="XBZ140"/>
      <c r="XCA140"/>
      <c r="XCB140"/>
      <c r="XCC140"/>
      <c r="XCD140"/>
      <c r="XCE140"/>
      <c r="XCF140"/>
      <c r="XCG140"/>
      <c r="XCH140"/>
      <c r="XCI140"/>
      <c r="XCJ140"/>
      <c r="XCK140"/>
      <c r="XCL140"/>
      <c r="XCM140"/>
      <c r="XCN140"/>
      <c r="XCO140"/>
      <c r="XCP140"/>
      <c r="XCQ140"/>
      <c r="XCR140"/>
      <c r="XCS140"/>
      <c r="XCT140"/>
      <c r="XCU140"/>
      <c r="XCV140"/>
      <c r="XCW140"/>
      <c r="XCX140"/>
      <c r="XCY140"/>
      <c r="XCZ140"/>
      <c r="XDA140"/>
      <c r="XDB140"/>
      <c r="XDC140"/>
      <c r="XDD140"/>
      <c r="XDE140"/>
      <c r="XDF140"/>
      <c r="XDG140"/>
      <c r="XDH140"/>
      <c r="XDI140"/>
      <c r="XDJ140"/>
      <c r="XDK140"/>
      <c r="XDL140"/>
      <c r="XDM140"/>
      <c r="XDN140"/>
      <c r="XDO140"/>
      <c r="XDP140"/>
      <c r="XDQ140"/>
      <c r="XDR140"/>
      <c r="XDS140"/>
      <c r="XDT140"/>
      <c r="XDU140"/>
      <c r="XDV140"/>
      <c r="XDW140"/>
      <c r="XDX140"/>
      <c r="XDY140"/>
      <c r="XDZ140"/>
      <c r="XEA140"/>
      <c r="XEB140"/>
      <c r="XEC140"/>
      <c r="XED140"/>
      <c r="XEE140"/>
      <c r="XEF140"/>
      <c r="XEG140"/>
      <c r="XEH140"/>
      <c r="XEI140"/>
      <c r="XEJ140"/>
      <c r="XEK140"/>
      <c r="XEL140"/>
      <c r="XEM140"/>
      <c r="XEN140"/>
      <c r="XEO140"/>
      <c r="XEP140"/>
      <c r="XEQ140"/>
      <c r="XER140"/>
      <c r="XES140"/>
      <c r="XET140"/>
      <c r="XEU140"/>
      <c r="XEV140"/>
      <c r="XEW140"/>
      <c r="XEX140"/>
      <c r="XEY140"/>
      <c r="XEZ140"/>
    </row>
    <row r="141" spans="1:16380" x14ac:dyDescent="0.2">
      <c r="A141" s="179"/>
      <c r="B141" s="1415"/>
      <c r="C141" s="1404"/>
      <c r="D141" s="1047"/>
      <c r="E141" s="728"/>
      <c r="F141" s="728"/>
      <c r="G141" s="1048"/>
      <c r="H141" s="1061"/>
      <c r="I141" s="179"/>
      <c r="J141" s="179"/>
      <c r="K141" s="179"/>
      <c r="L141" s="179"/>
      <c r="M141" s="179"/>
      <c r="N141" s="179"/>
      <c r="O141" s="179"/>
      <c r="P141" s="179"/>
      <c r="Q141" s="179"/>
      <c r="R141" s="179"/>
      <c r="S141" s="179"/>
      <c r="T141" s="179"/>
    </row>
    <row r="142" spans="1:16380" x14ac:dyDescent="0.2">
      <c r="A142" s="179"/>
      <c r="B142" s="1416"/>
      <c r="C142" s="1404"/>
      <c r="D142" s="1051"/>
      <c r="E142" s="1052"/>
      <c r="F142" s="1052"/>
      <c r="G142" s="1085"/>
      <c r="H142" s="1061"/>
      <c r="I142" s="179"/>
      <c r="J142" s="179"/>
      <c r="K142" s="179"/>
      <c r="L142" s="179"/>
      <c r="M142" s="179"/>
      <c r="N142" s="179"/>
      <c r="O142" s="179"/>
      <c r="P142" s="179"/>
      <c r="Q142" s="179"/>
      <c r="R142" s="179"/>
      <c r="S142" s="179"/>
      <c r="T142" s="179"/>
    </row>
    <row r="143" spans="1:16380" x14ac:dyDescent="0.2">
      <c r="A143" s="179"/>
      <c r="B143" s="1050" t="s">
        <v>204</v>
      </c>
      <c r="C143" s="1403" t="s">
        <v>368</v>
      </c>
      <c r="D143" s="1047">
        <v>1</v>
      </c>
      <c r="E143" s="728">
        <f>'Cellular+Conn. Build Calc'!D45</f>
        <v>0</v>
      </c>
      <c r="F143" s="728">
        <f>'Cellular+Conn. Build Calc'!E45</f>
        <v>0</v>
      </c>
      <c r="G143" s="1048" t="str">
        <f>'Part List '!C60</f>
        <v>CBRSOSD</v>
      </c>
      <c r="H143" s="1061">
        <f>F143*'Part List '!$J$6</f>
        <v>0</v>
      </c>
      <c r="I143" s="179"/>
      <c r="J143" s="179"/>
      <c r="K143" s="179"/>
      <c r="L143" s="179"/>
      <c r="M143" s="179"/>
      <c r="N143" s="179"/>
      <c r="O143" s="179"/>
      <c r="P143" s="179"/>
      <c r="Q143" s="179"/>
      <c r="R143" s="179"/>
      <c r="S143" s="179"/>
      <c r="T143" s="179"/>
    </row>
    <row r="144" spans="1:16380" x14ac:dyDescent="0.2">
      <c r="A144" s="179"/>
      <c r="B144" s="1415"/>
      <c r="C144" s="1404"/>
      <c r="D144" s="1047"/>
      <c r="E144" s="728"/>
      <c r="F144" s="728"/>
      <c r="G144" s="1048"/>
      <c r="H144" s="1061"/>
      <c r="I144" s="179"/>
      <c r="J144" s="179"/>
      <c r="K144" s="179"/>
      <c r="L144" s="179"/>
      <c r="M144" s="179"/>
      <c r="N144" s="179"/>
      <c r="O144" s="179"/>
      <c r="P144" s="179"/>
      <c r="Q144" s="179"/>
      <c r="R144" s="179"/>
      <c r="S144" s="179"/>
      <c r="T144" s="179"/>
    </row>
    <row r="145" spans="1:16380" x14ac:dyDescent="0.2">
      <c r="A145" s="179"/>
      <c r="B145" s="1416"/>
      <c r="C145" s="1404"/>
      <c r="D145" s="1051"/>
      <c r="E145" s="1052"/>
      <c r="F145" s="1052"/>
      <c r="G145" s="1085"/>
      <c r="H145" s="1085"/>
      <c r="I145" s="179"/>
      <c r="J145" s="179"/>
      <c r="K145" s="179"/>
      <c r="L145" s="179"/>
      <c r="M145" s="179"/>
      <c r="N145" s="179"/>
      <c r="O145" s="179"/>
      <c r="P145" s="179"/>
      <c r="Q145" s="179"/>
      <c r="R145" s="179"/>
      <c r="S145" s="179"/>
      <c r="T145" s="179"/>
    </row>
    <row r="146" spans="1:16380" ht="19" x14ac:dyDescent="0.2">
      <c r="A146" s="1053"/>
      <c r="B146" s="457"/>
      <c r="C146" s="1087" t="s">
        <v>93</v>
      </c>
      <c r="D146" s="458"/>
      <c r="E146" s="458"/>
      <c r="F146" s="459">
        <f>SUM(F137:F143)</f>
        <v>23776.2</v>
      </c>
      <c r="G146" s="458"/>
      <c r="H146" s="459">
        <f>SUM(H137:H145)</f>
        <v>11888.1</v>
      </c>
      <c r="I146" s="1053"/>
      <c r="J146" s="1053"/>
      <c r="K146" s="1053"/>
      <c r="L146" s="1053"/>
      <c r="M146" s="1053"/>
      <c r="N146" s="1053"/>
      <c r="O146" s="1053"/>
      <c r="P146" s="1053"/>
      <c r="Q146" s="1053"/>
      <c r="R146" s="1053"/>
      <c r="S146" s="1053"/>
      <c r="T146" s="1053"/>
      <c r="U146" s="420"/>
      <c r="V146" s="420"/>
      <c r="W146" s="420"/>
      <c r="X146" s="420"/>
      <c r="Y146" s="420"/>
      <c r="Z146" s="420"/>
      <c r="AA146" s="420"/>
      <c r="AB146" s="420"/>
      <c r="AC146" s="420"/>
      <c r="AD146" s="420"/>
      <c r="AE146" s="420"/>
      <c r="AF146" s="420"/>
      <c r="AG146" s="420"/>
      <c r="AH146" s="420"/>
      <c r="AI146" s="420"/>
      <c r="AJ146" s="420"/>
      <c r="AK146" s="420"/>
      <c r="AL146" s="420"/>
      <c r="AM146" s="420"/>
      <c r="AN146" s="420"/>
      <c r="AO146" s="420"/>
      <c r="AP146" s="420"/>
      <c r="AQ146" s="420"/>
      <c r="AR146" s="420"/>
      <c r="AS146" s="420"/>
      <c r="AT146" s="420"/>
      <c r="AU146" s="420"/>
      <c r="AV146" s="420"/>
      <c r="AW146" s="420"/>
      <c r="AX146" s="420"/>
      <c r="AY146" s="420"/>
      <c r="AZ146" s="420"/>
      <c r="BA146" s="420"/>
      <c r="BB146" s="420"/>
      <c r="BC146" s="420"/>
      <c r="BD146" s="420"/>
      <c r="BE146" s="420"/>
      <c r="BF146" s="420"/>
      <c r="BG146" s="420"/>
      <c r="BH146" s="420"/>
      <c r="BI146" s="420"/>
      <c r="BJ146" s="420"/>
      <c r="BK146" s="420"/>
      <c r="BL146" s="420"/>
      <c r="BM146" s="420"/>
      <c r="BN146" s="420"/>
      <c r="BO146" s="420"/>
      <c r="BP146" s="420"/>
      <c r="BQ146" s="420"/>
      <c r="BR146" s="420"/>
      <c r="BS146" s="420"/>
      <c r="BT146" s="420"/>
      <c r="BU146" s="420"/>
      <c r="BV146" s="420"/>
      <c r="BW146" s="420"/>
      <c r="BX146" s="420"/>
      <c r="BY146" s="420"/>
      <c r="BZ146" s="420"/>
      <c r="CA146" s="420"/>
      <c r="CB146" s="420"/>
      <c r="CC146" s="420"/>
      <c r="CD146" s="420"/>
      <c r="CE146" s="420"/>
      <c r="CF146" s="420"/>
      <c r="CG146" s="420"/>
      <c r="CH146" s="420"/>
      <c r="CI146" s="420"/>
      <c r="CJ146" s="420"/>
      <c r="CK146" s="420"/>
      <c r="CL146" s="420"/>
      <c r="CM146" s="420"/>
      <c r="CN146" s="420"/>
      <c r="CO146" s="420"/>
      <c r="CP146" s="420"/>
      <c r="CQ146" s="420"/>
      <c r="CR146" s="420"/>
      <c r="CS146" s="420"/>
      <c r="CT146" s="420"/>
      <c r="CU146" s="420"/>
      <c r="CV146" s="420"/>
      <c r="CW146" s="420"/>
      <c r="CX146" s="420"/>
      <c r="CY146" s="420"/>
      <c r="CZ146" s="420"/>
      <c r="DA146" s="420"/>
      <c r="DB146" s="420"/>
      <c r="DC146" s="420"/>
      <c r="DD146" s="420"/>
      <c r="DE146" s="420"/>
      <c r="DF146" s="420"/>
      <c r="DG146" s="420"/>
      <c r="DH146" s="420"/>
      <c r="DI146" s="420"/>
      <c r="DJ146" s="420"/>
      <c r="DK146" s="420"/>
      <c r="DL146" s="420"/>
      <c r="DM146" s="420"/>
      <c r="DN146" s="420"/>
      <c r="DO146" s="420"/>
      <c r="DP146" s="420"/>
      <c r="DQ146" s="420"/>
      <c r="DR146" s="420"/>
      <c r="DS146" s="420"/>
      <c r="DT146" s="420"/>
      <c r="DU146" s="420"/>
      <c r="DV146" s="420"/>
      <c r="DW146" s="420"/>
      <c r="DX146" s="420"/>
      <c r="DY146" s="420"/>
      <c r="DZ146" s="420"/>
      <c r="EA146" s="420"/>
      <c r="EB146" s="420"/>
      <c r="EC146" s="420"/>
      <c r="ED146" s="420"/>
      <c r="EE146" s="420"/>
      <c r="EF146" s="420"/>
      <c r="EG146" s="420"/>
      <c r="EH146" s="420"/>
      <c r="EI146" s="420"/>
      <c r="EJ146" s="420"/>
      <c r="EK146" s="420"/>
      <c r="EL146" s="420"/>
      <c r="EM146" s="420"/>
      <c r="EN146" s="420"/>
      <c r="EO146" s="420"/>
      <c r="EP146" s="420"/>
      <c r="EQ146" s="420"/>
      <c r="ER146" s="420"/>
      <c r="ES146" s="420"/>
      <c r="ET146" s="420"/>
      <c r="EU146" s="420"/>
      <c r="EV146" s="420"/>
      <c r="EW146" s="420"/>
      <c r="EX146" s="420"/>
      <c r="EY146" s="420"/>
      <c r="EZ146" s="420"/>
      <c r="FA146" s="420"/>
      <c r="FB146" s="420"/>
      <c r="FC146" s="420"/>
      <c r="FD146" s="420"/>
      <c r="FE146" s="420"/>
      <c r="FF146" s="420"/>
      <c r="FG146" s="420"/>
      <c r="FH146" s="420"/>
      <c r="FI146" s="420"/>
      <c r="FJ146" s="420"/>
      <c r="FK146" s="420"/>
      <c r="FL146" s="420"/>
      <c r="FM146" s="420"/>
      <c r="FN146" s="420"/>
      <c r="FO146" s="420"/>
      <c r="FP146" s="420"/>
      <c r="FQ146" s="420"/>
      <c r="FR146" s="420"/>
      <c r="FS146" s="420"/>
      <c r="FT146" s="420"/>
      <c r="FU146" s="420"/>
      <c r="FV146" s="420"/>
      <c r="FW146" s="420"/>
      <c r="FX146" s="420"/>
      <c r="FY146" s="420"/>
      <c r="FZ146" s="420"/>
      <c r="GA146" s="420"/>
      <c r="GB146" s="420"/>
      <c r="GC146" s="420"/>
      <c r="GD146" s="420"/>
      <c r="GE146" s="420"/>
      <c r="GF146" s="420"/>
      <c r="GG146" s="420"/>
      <c r="GH146" s="420"/>
      <c r="GI146" s="420"/>
      <c r="GJ146" s="420"/>
      <c r="GK146" s="420"/>
      <c r="GL146" s="420"/>
      <c r="GM146" s="420"/>
      <c r="GN146" s="420"/>
      <c r="GO146" s="420"/>
      <c r="GP146" s="420"/>
      <c r="GQ146" s="420"/>
      <c r="GR146" s="420"/>
      <c r="GS146" s="420"/>
      <c r="GT146" s="420"/>
      <c r="GU146" s="420"/>
      <c r="GV146" s="420"/>
      <c r="GW146" s="420"/>
      <c r="GX146" s="420"/>
      <c r="GY146" s="420"/>
      <c r="GZ146" s="420"/>
      <c r="HA146" s="420"/>
      <c r="HB146" s="420"/>
      <c r="HC146" s="420"/>
      <c r="HD146" s="420"/>
      <c r="HE146" s="420"/>
      <c r="HF146" s="420"/>
      <c r="HG146" s="420"/>
      <c r="HH146" s="420"/>
      <c r="HI146" s="420"/>
      <c r="HJ146" s="420"/>
      <c r="HK146" s="420"/>
      <c r="HL146" s="420"/>
      <c r="HM146" s="420"/>
      <c r="HN146" s="420"/>
      <c r="HO146" s="420"/>
      <c r="HP146" s="420"/>
      <c r="HQ146" s="420"/>
      <c r="HR146" s="420"/>
      <c r="HS146" s="420"/>
      <c r="HT146" s="420"/>
      <c r="HU146" s="420"/>
      <c r="HV146" s="420"/>
      <c r="HW146" s="420"/>
      <c r="HX146" s="420"/>
      <c r="HY146" s="420"/>
      <c r="HZ146" s="420"/>
      <c r="IA146" s="420"/>
      <c r="IB146" s="420"/>
      <c r="IC146" s="420"/>
      <c r="ID146" s="420"/>
      <c r="IE146" s="420"/>
      <c r="IF146" s="420"/>
      <c r="IG146" s="420"/>
      <c r="IH146" s="420"/>
      <c r="II146" s="420"/>
      <c r="IJ146" s="420"/>
      <c r="IK146" s="420"/>
      <c r="IL146" s="420"/>
      <c r="IM146" s="420"/>
      <c r="IN146" s="420"/>
      <c r="IO146" s="420"/>
      <c r="IP146" s="420"/>
      <c r="IQ146" s="420"/>
      <c r="IR146" s="420"/>
      <c r="IS146" s="420"/>
      <c r="IT146" s="420"/>
      <c r="IU146" s="420"/>
      <c r="IV146" s="420"/>
      <c r="IW146" s="420"/>
      <c r="IX146" s="420"/>
      <c r="IY146" s="420"/>
      <c r="IZ146" s="420"/>
      <c r="JA146" s="420"/>
      <c r="JB146" s="420"/>
      <c r="JC146" s="420"/>
      <c r="JD146" s="420"/>
      <c r="JE146" s="420"/>
      <c r="JF146" s="420"/>
      <c r="JG146" s="420"/>
      <c r="JH146" s="420"/>
      <c r="JI146" s="420"/>
      <c r="JJ146" s="420"/>
      <c r="JK146" s="420"/>
      <c r="JL146" s="420"/>
      <c r="JM146" s="420"/>
      <c r="JN146" s="420"/>
      <c r="JO146" s="420"/>
      <c r="JP146" s="420"/>
      <c r="JQ146" s="420"/>
      <c r="JR146" s="420"/>
      <c r="JS146" s="420"/>
      <c r="JT146" s="420"/>
      <c r="JU146" s="420"/>
      <c r="JV146" s="420"/>
      <c r="JW146" s="420"/>
      <c r="JX146" s="420"/>
      <c r="JY146" s="420"/>
      <c r="JZ146" s="420"/>
      <c r="KA146" s="420"/>
      <c r="KB146" s="420"/>
      <c r="KC146" s="420"/>
      <c r="KD146" s="420"/>
      <c r="KE146" s="420"/>
      <c r="KF146" s="420"/>
      <c r="KG146" s="420"/>
      <c r="KH146" s="420"/>
      <c r="KI146" s="420"/>
      <c r="KJ146" s="420"/>
      <c r="KK146" s="420"/>
      <c r="KL146" s="420"/>
      <c r="KM146" s="420"/>
      <c r="KN146" s="420"/>
      <c r="KO146" s="420"/>
      <c r="KP146" s="420"/>
      <c r="KQ146" s="420"/>
      <c r="KR146" s="420"/>
      <c r="KS146" s="420"/>
      <c r="KT146" s="420"/>
      <c r="KU146" s="420"/>
      <c r="KV146" s="420"/>
      <c r="KW146" s="420"/>
      <c r="KX146" s="420"/>
      <c r="KY146" s="420"/>
      <c r="KZ146" s="420"/>
      <c r="LA146" s="420"/>
      <c r="LB146" s="420"/>
      <c r="LC146" s="420"/>
      <c r="LD146" s="420"/>
      <c r="LE146" s="420"/>
      <c r="LF146" s="420"/>
      <c r="LG146" s="420"/>
      <c r="LH146" s="420"/>
      <c r="LI146" s="420"/>
      <c r="LJ146" s="420"/>
      <c r="LK146" s="420"/>
      <c r="LL146" s="420"/>
      <c r="LM146" s="420"/>
      <c r="LN146" s="420"/>
      <c r="LO146" s="420"/>
      <c r="LP146" s="420"/>
      <c r="LQ146" s="420"/>
      <c r="LR146" s="420"/>
      <c r="LS146" s="420"/>
      <c r="LT146" s="420"/>
      <c r="LU146" s="420"/>
      <c r="LV146" s="420"/>
      <c r="LW146" s="420"/>
      <c r="LX146" s="420"/>
      <c r="LY146" s="420"/>
      <c r="LZ146" s="420"/>
      <c r="MA146" s="420"/>
      <c r="MB146" s="420"/>
      <c r="MC146" s="420"/>
      <c r="MD146" s="420"/>
      <c r="ME146" s="420"/>
      <c r="MF146" s="420"/>
      <c r="MG146" s="420"/>
      <c r="MH146" s="420"/>
      <c r="MI146" s="420"/>
      <c r="MJ146" s="420"/>
      <c r="MK146" s="420"/>
      <c r="ML146" s="420"/>
      <c r="MM146" s="420"/>
      <c r="MN146" s="420"/>
      <c r="MO146" s="420"/>
      <c r="MP146" s="420"/>
      <c r="MQ146" s="420"/>
      <c r="MR146" s="420"/>
      <c r="MS146" s="420"/>
      <c r="MT146" s="420"/>
      <c r="MU146" s="420"/>
      <c r="MV146" s="420"/>
      <c r="MW146" s="420"/>
      <c r="MX146" s="420"/>
      <c r="MY146" s="420"/>
      <c r="MZ146" s="420"/>
      <c r="NA146" s="420"/>
      <c r="NB146" s="420"/>
      <c r="NC146" s="420"/>
      <c r="ND146" s="420"/>
      <c r="NE146" s="420"/>
      <c r="NF146" s="420"/>
      <c r="NG146" s="420"/>
      <c r="NH146" s="420"/>
      <c r="NI146" s="420"/>
      <c r="NJ146" s="420"/>
      <c r="NK146" s="420"/>
      <c r="NL146" s="420"/>
      <c r="NM146" s="420"/>
      <c r="NN146" s="420"/>
      <c r="NO146" s="420"/>
      <c r="NP146" s="420"/>
      <c r="NQ146" s="420"/>
      <c r="NR146" s="420"/>
      <c r="NS146" s="420"/>
      <c r="NT146" s="420"/>
      <c r="NU146" s="420"/>
      <c r="NV146" s="420"/>
      <c r="NW146" s="420"/>
      <c r="NX146" s="420"/>
      <c r="NY146" s="420"/>
      <c r="NZ146" s="420"/>
      <c r="OA146" s="420"/>
      <c r="OB146" s="420"/>
      <c r="OC146" s="420"/>
      <c r="OD146" s="420"/>
      <c r="OE146" s="420"/>
      <c r="OF146" s="420"/>
      <c r="OG146" s="420"/>
      <c r="OH146" s="420"/>
      <c r="OI146" s="420"/>
      <c r="OJ146" s="420"/>
      <c r="OK146" s="420"/>
      <c r="OL146" s="420"/>
      <c r="OM146" s="420"/>
      <c r="ON146" s="420"/>
      <c r="OO146" s="420"/>
      <c r="OP146" s="420"/>
      <c r="OQ146" s="420"/>
      <c r="OR146" s="420"/>
      <c r="OS146" s="420"/>
      <c r="OT146" s="420"/>
      <c r="OU146" s="420"/>
      <c r="OV146" s="420"/>
      <c r="OW146" s="420"/>
      <c r="OX146" s="420"/>
      <c r="OY146" s="420"/>
      <c r="OZ146" s="420"/>
      <c r="PA146" s="420"/>
      <c r="PB146" s="420"/>
      <c r="PC146" s="420"/>
      <c r="PD146" s="420"/>
      <c r="PE146" s="420"/>
      <c r="PF146" s="420"/>
      <c r="PG146" s="420"/>
      <c r="PH146" s="420"/>
      <c r="PI146" s="420"/>
      <c r="PJ146" s="420"/>
      <c r="PK146" s="420"/>
      <c r="PL146" s="420"/>
      <c r="PM146" s="420"/>
      <c r="PN146" s="420"/>
      <c r="PO146" s="420"/>
      <c r="PP146" s="420"/>
      <c r="PQ146" s="420"/>
      <c r="PR146" s="420"/>
      <c r="PS146" s="420"/>
      <c r="PT146" s="420"/>
      <c r="PU146" s="420"/>
      <c r="PV146" s="420"/>
      <c r="PW146" s="420"/>
      <c r="PX146" s="420"/>
      <c r="PY146" s="420"/>
      <c r="PZ146" s="420"/>
      <c r="QA146" s="420"/>
      <c r="QB146" s="420"/>
      <c r="QC146" s="420"/>
      <c r="QD146" s="420"/>
      <c r="QE146" s="420"/>
      <c r="QF146" s="420"/>
      <c r="QG146" s="420"/>
      <c r="QH146" s="420"/>
      <c r="QI146" s="420"/>
      <c r="QJ146" s="420"/>
      <c r="QK146" s="420"/>
      <c r="QL146" s="420"/>
      <c r="QM146" s="420"/>
      <c r="QN146" s="420"/>
      <c r="QO146" s="420"/>
      <c r="QP146" s="420"/>
      <c r="QQ146" s="420"/>
      <c r="QR146" s="420"/>
      <c r="QS146" s="420"/>
      <c r="QT146" s="420"/>
      <c r="QU146" s="420"/>
      <c r="QV146" s="420"/>
      <c r="QW146" s="420"/>
      <c r="QX146" s="420"/>
      <c r="QY146" s="420"/>
      <c r="QZ146" s="420"/>
      <c r="RA146" s="420"/>
      <c r="RB146" s="420"/>
      <c r="RC146" s="420"/>
      <c r="RD146" s="420"/>
      <c r="RE146" s="420"/>
      <c r="RF146" s="420"/>
      <c r="RG146" s="420"/>
      <c r="RH146" s="420"/>
      <c r="RI146" s="420"/>
      <c r="RJ146" s="420"/>
      <c r="RK146" s="420"/>
      <c r="RL146" s="420"/>
      <c r="RM146" s="420"/>
      <c r="RN146" s="420"/>
      <c r="RO146" s="420"/>
      <c r="RP146" s="420"/>
      <c r="RQ146" s="420"/>
      <c r="RR146" s="420"/>
      <c r="RS146" s="420"/>
      <c r="RT146" s="420"/>
      <c r="RU146" s="420"/>
      <c r="RV146" s="420"/>
      <c r="RW146" s="420"/>
      <c r="RX146" s="420"/>
      <c r="RY146" s="420"/>
      <c r="RZ146" s="420"/>
      <c r="SA146" s="420"/>
      <c r="SB146" s="420"/>
      <c r="SC146" s="420"/>
      <c r="SD146" s="420"/>
      <c r="SE146" s="420"/>
      <c r="SF146" s="420"/>
      <c r="SG146" s="420"/>
      <c r="SH146" s="420"/>
      <c r="SI146" s="420"/>
      <c r="SJ146" s="420"/>
      <c r="SK146" s="420"/>
      <c r="SL146" s="420"/>
      <c r="SM146" s="420"/>
      <c r="SN146" s="420"/>
      <c r="SO146" s="420"/>
      <c r="SP146" s="420"/>
      <c r="SQ146" s="420"/>
      <c r="SR146" s="420"/>
      <c r="SS146" s="420"/>
      <c r="ST146" s="420"/>
      <c r="SU146" s="420"/>
      <c r="SV146" s="420"/>
      <c r="SW146" s="420"/>
      <c r="SX146" s="420"/>
      <c r="SY146" s="420"/>
      <c r="SZ146" s="420"/>
      <c r="TA146" s="420"/>
      <c r="TB146" s="420"/>
      <c r="TC146" s="420"/>
      <c r="TD146" s="420"/>
      <c r="TE146" s="420"/>
      <c r="TF146" s="420"/>
      <c r="TG146" s="420"/>
      <c r="TH146" s="420"/>
      <c r="TI146" s="420"/>
      <c r="TJ146" s="420"/>
      <c r="TK146" s="420"/>
      <c r="TL146" s="420"/>
      <c r="TM146" s="420"/>
      <c r="TN146" s="420"/>
      <c r="TO146" s="420"/>
      <c r="TP146" s="420"/>
      <c r="TQ146" s="420"/>
      <c r="TR146" s="420"/>
      <c r="TS146" s="420"/>
      <c r="TT146" s="420"/>
      <c r="TU146" s="420"/>
      <c r="TV146" s="420"/>
      <c r="TW146" s="420"/>
      <c r="TX146" s="420"/>
      <c r="TY146" s="420"/>
      <c r="TZ146" s="420"/>
      <c r="UA146" s="420"/>
      <c r="UB146" s="420"/>
      <c r="UC146" s="420"/>
      <c r="UD146" s="420"/>
      <c r="UE146" s="420"/>
      <c r="UF146" s="420"/>
      <c r="UG146" s="420"/>
      <c r="UH146" s="420"/>
      <c r="UI146" s="420"/>
      <c r="UJ146" s="420"/>
      <c r="UK146" s="420"/>
      <c r="UL146" s="420"/>
      <c r="UM146" s="420"/>
      <c r="UN146" s="420"/>
      <c r="UO146" s="420"/>
      <c r="UP146" s="420"/>
      <c r="UQ146" s="420"/>
      <c r="UR146" s="420"/>
      <c r="US146" s="420"/>
      <c r="UT146" s="420"/>
      <c r="UU146" s="420"/>
      <c r="UV146" s="420"/>
      <c r="UW146" s="420"/>
      <c r="UX146" s="420"/>
      <c r="UY146" s="420"/>
      <c r="UZ146" s="420"/>
      <c r="VA146" s="420"/>
      <c r="VB146" s="420"/>
      <c r="VC146" s="420"/>
      <c r="VD146" s="420"/>
      <c r="VE146" s="420"/>
      <c r="VF146" s="420"/>
      <c r="VG146" s="420"/>
      <c r="VH146" s="420"/>
      <c r="VI146" s="420"/>
      <c r="VJ146" s="420"/>
      <c r="VK146" s="420"/>
      <c r="VL146" s="420"/>
      <c r="VM146" s="420"/>
      <c r="VN146" s="420"/>
      <c r="VO146" s="420"/>
      <c r="VP146" s="420"/>
      <c r="VQ146" s="420"/>
      <c r="VR146" s="420"/>
      <c r="VS146" s="420"/>
      <c r="VT146" s="420"/>
      <c r="VU146" s="420"/>
      <c r="VV146" s="420"/>
      <c r="VW146" s="420"/>
      <c r="VX146" s="420"/>
      <c r="VY146" s="420"/>
      <c r="VZ146" s="420"/>
      <c r="WA146" s="420"/>
      <c r="WB146" s="420"/>
      <c r="WC146" s="420"/>
      <c r="WD146" s="420"/>
      <c r="WE146" s="420"/>
      <c r="WF146" s="420"/>
      <c r="WG146" s="420"/>
      <c r="WH146" s="420"/>
      <c r="WI146" s="420"/>
      <c r="WJ146" s="420"/>
      <c r="WK146" s="420"/>
      <c r="WL146" s="420"/>
      <c r="WM146" s="420"/>
      <c r="WN146" s="420"/>
      <c r="WO146" s="420"/>
      <c r="WP146" s="420"/>
      <c r="WQ146" s="420"/>
      <c r="WR146" s="420"/>
      <c r="WS146" s="420"/>
      <c r="WT146" s="420"/>
      <c r="WU146" s="420"/>
      <c r="WV146" s="420"/>
      <c r="WW146" s="420"/>
      <c r="WX146" s="420"/>
      <c r="WY146" s="420"/>
      <c r="WZ146" s="420"/>
      <c r="XA146" s="420"/>
      <c r="XB146" s="420"/>
      <c r="XC146" s="420"/>
      <c r="XD146" s="420"/>
      <c r="XE146" s="420"/>
      <c r="XF146" s="420"/>
      <c r="XG146" s="420"/>
      <c r="XH146" s="420"/>
      <c r="XI146" s="420"/>
      <c r="XJ146" s="420"/>
      <c r="XK146" s="420"/>
      <c r="XL146" s="420"/>
      <c r="XM146" s="420"/>
      <c r="XN146" s="420"/>
      <c r="XO146" s="420"/>
      <c r="XP146" s="420"/>
      <c r="XQ146" s="420"/>
      <c r="XR146" s="420"/>
      <c r="XS146" s="420"/>
      <c r="XT146" s="420"/>
      <c r="XU146" s="420"/>
      <c r="XV146" s="420"/>
      <c r="XW146" s="420"/>
      <c r="XX146" s="420"/>
      <c r="XY146" s="420"/>
      <c r="XZ146" s="420"/>
      <c r="YA146" s="420"/>
      <c r="YB146" s="420"/>
      <c r="YC146" s="420"/>
      <c r="YD146" s="420"/>
      <c r="YE146" s="420"/>
      <c r="YF146" s="420"/>
      <c r="YG146" s="420"/>
      <c r="YH146" s="420"/>
      <c r="YI146" s="420"/>
      <c r="YJ146" s="420"/>
      <c r="YK146" s="420"/>
      <c r="YL146" s="420"/>
      <c r="YM146" s="420"/>
      <c r="YN146" s="420"/>
      <c r="YO146" s="420"/>
      <c r="YP146" s="420"/>
      <c r="YQ146" s="420"/>
      <c r="YR146" s="420"/>
      <c r="YS146" s="420"/>
      <c r="YT146" s="420"/>
      <c r="YU146" s="420"/>
      <c r="YV146" s="420"/>
      <c r="YW146" s="420"/>
      <c r="YX146" s="420"/>
      <c r="YY146" s="420"/>
      <c r="YZ146" s="420"/>
      <c r="ZA146" s="420"/>
      <c r="ZB146" s="420"/>
      <c r="ZC146" s="420"/>
      <c r="ZD146" s="420"/>
      <c r="ZE146" s="420"/>
      <c r="ZF146" s="420"/>
      <c r="ZG146" s="420"/>
      <c r="ZH146" s="420"/>
      <c r="ZI146" s="420"/>
      <c r="ZJ146" s="420"/>
      <c r="ZK146" s="420"/>
      <c r="ZL146" s="420"/>
      <c r="ZM146" s="420"/>
      <c r="ZN146" s="420"/>
      <c r="ZO146" s="420"/>
      <c r="ZP146" s="420"/>
      <c r="ZQ146" s="420"/>
      <c r="ZR146" s="420"/>
      <c r="ZS146" s="420"/>
      <c r="ZT146" s="420"/>
      <c r="ZU146" s="420"/>
      <c r="ZV146" s="420"/>
      <c r="ZW146" s="420"/>
      <c r="ZX146" s="420"/>
      <c r="ZY146" s="420"/>
      <c r="ZZ146" s="420"/>
      <c r="AAA146" s="420"/>
      <c r="AAB146" s="420"/>
      <c r="AAC146" s="420"/>
      <c r="AAD146" s="420"/>
      <c r="AAE146" s="420"/>
      <c r="AAF146" s="420"/>
      <c r="AAG146" s="420"/>
      <c r="AAH146" s="420"/>
      <c r="AAI146" s="420"/>
      <c r="AAJ146" s="420"/>
      <c r="AAK146" s="420"/>
      <c r="AAL146" s="420"/>
      <c r="AAM146" s="420"/>
      <c r="AAN146" s="420"/>
      <c r="AAO146" s="420"/>
      <c r="AAP146" s="420"/>
      <c r="AAQ146" s="420"/>
      <c r="AAR146" s="420"/>
      <c r="AAS146" s="420"/>
      <c r="AAT146" s="420"/>
      <c r="AAU146" s="420"/>
      <c r="AAV146" s="420"/>
      <c r="AAW146" s="420"/>
      <c r="AAX146" s="420"/>
      <c r="AAY146" s="420"/>
      <c r="AAZ146" s="420"/>
      <c r="ABA146" s="420"/>
      <c r="ABB146" s="420"/>
      <c r="ABC146" s="420"/>
      <c r="ABD146" s="420"/>
      <c r="ABE146" s="420"/>
      <c r="ABF146" s="420"/>
      <c r="ABG146" s="420"/>
      <c r="ABH146" s="420"/>
      <c r="ABI146" s="420"/>
      <c r="ABJ146" s="420"/>
      <c r="ABK146" s="420"/>
      <c r="ABL146" s="420"/>
      <c r="ABM146" s="420"/>
      <c r="ABN146" s="420"/>
      <c r="ABO146" s="420"/>
      <c r="ABP146" s="420"/>
      <c r="ABQ146" s="420"/>
      <c r="ABR146" s="420"/>
      <c r="ABS146" s="420"/>
      <c r="ABT146" s="420"/>
      <c r="ABU146" s="420"/>
      <c r="ABV146" s="420"/>
      <c r="ABW146" s="420"/>
      <c r="ABX146" s="420"/>
      <c r="ABY146" s="420"/>
      <c r="ABZ146" s="420"/>
      <c r="ACA146" s="420"/>
      <c r="ACB146" s="420"/>
      <c r="ACC146" s="420"/>
      <c r="ACD146" s="420"/>
      <c r="ACE146" s="420"/>
      <c r="ACF146" s="420"/>
      <c r="ACG146" s="420"/>
      <c r="ACH146" s="420"/>
      <c r="ACI146" s="420"/>
      <c r="ACJ146" s="420"/>
      <c r="ACK146" s="420"/>
      <c r="ACL146" s="420"/>
      <c r="ACM146" s="420"/>
      <c r="ACN146" s="420"/>
      <c r="ACO146" s="420"/>
      <c r="ACP146" s="420"/>
      <c r="ACQ146" s="420"/>
      <c r="ACR146" s="420"/>
      <c r="ACS146" s="420"/>
      <c r="ACT146" s="420"/>
      <c r="ACU146" s="420"/>
      <c r="ACV146" s="420"/>
      <c r="ACW146" s="420"/>
      <c r="ACX146" s="420"/>
      <c r="ACY146" s="420"/>
      <c r="ACZ146" s="420"/>
      <c r="ADA146" s="420"/>
      <c r="ADB146" s="420"/>
      <c r="ADC146" s="420"/>
      <c r="ADD146" s="420"/>
      <c r="ADE146" s="420"/>
      <c r="ADF146" s="420"/>
      <c r="ADG146" s="420"/>
      <c r="ADH146" s="420"/>
      <c r="ADI146" s="420"/>
      <c r="ADJ146" s="420"/>
      <c r="ADK146" s="420"/>
      <c r="ADL146" s="420"/>
      <c r="ADM146" s="420"/>
      <c r="ADN146" s="420"/>
      <c r="ADO146" s="420"/>
      <c r="ADP146" s="420"/>
      <c r="ADQ146" s="420"/>
      <c r="ADR146" s="420"/>
      <c r="ADS146" s="420"/>
      <c r="ADT146" s="420"/>
      <c r="ADU146" s="420"/>
      <c r="ADV146" s="420"/>
      <c r="ADW146" s="420"/>
      <c r="ADX146" s="420"/>
      <c r="ADY146" s="420"/>
      <c r="ADZ146" s="420"/>
      <c r="AEA146" s="420"/>
      <c r="AEB146" s="420"/>
      <c r="AEC146" s="420"/>
      <c r="AED146" s="420"/>
      <c r="AEE146" s="420"/>
      <c r="AEF146" s="420"/>
      <c r="AEG146" s="420"/>
      <c r="AEH146" s="420"/>
      <c r="AEI146" s="420"/>
      <c r="AEJ146" s="420"/>
      <c r="AEK146" s="420"/>
      <c r="AEL146" s="420"/>
      <c r="AEM146" s="420"/>
      <c r="AEN146" s="420"/>
      <c r="AEO146" s="420"/>
      <c r="AEP146" s="420"/>
      <c r="AEQ146" s="420"/>
      <c r="AER146" s="420"/>
      <c r="AES146" s="420"/>
      <c r="AET146" s="420"/>
      <c r="AEU146" s="420"/>
      <c r="AEV146" s="420"/>
      <c r="AEW146" s="420"/>
      <c r="AEX146" s="420"/>
      <c r="AEY146" s="420"/>
      <c r="AEZ146" s="420"/>
      <c r="AFA146" s="420"/>
      <c r="AFB146" s="420"/>
      <c r="AFC146" s="420"/>
      <c r="AFD146" s="420"/>
      <c r="AFE146" s="420"/>
      <c r="AFF146" s="420"/>
      <c r="AFG146" s="420"/>
      <c r="AFH146" s="420"/>
      <c r="AFI146" s="420"/>
      <c r="AFJ146" s="420"/>
      <c r="AFK146" s="420"/>
      <c r="AFL146" s="420"/>
      <c r="AFM146" s="420"/>
      <c r="AFN146" s="420"/>
      <c r="AFO146" s="420"/>
      <c r="AFP146" s="420"/>
      <c r="AFQ146" s="420"/>
      <c r="AFR146" s="420"/>
      <c r="AFS146" s="420"/>
      <c r="AFT146" s="420"/>
      <c r="AFU146" s="420"/>
      <c r="AFV146" s="420"/>
      <c r="AFW146" s="420"/>
      <c r="AFX146" s="420"/>
      <c r="AFY146" s="420"/>
      <c r="AFZ146" s="420"/>
      <c r="AGA146" s="420"/>
      <c r="AGB146" s="420"/>
      <c r="AGC146" s="420"/>
      <c r="AGD146" s="420"/>
      <c r="AGE146" s="420"/>
      <c r="AGF146" s="420"/>
      <c r="AGG146" s="420"/>
      <c r="AGH146" s="420"/>
      <c r="AGI146" s="420"/>
      <c r="AGJ146" s="420"/>
      <c r="AGK146" s="420"/>
      <c r="AGL146" s="420"/>
      <c r="AGM146" s="420"/>
      <c r="AGN146" s="420"/>
      <c r="AGO146" s="420"/>
      <c r="AGP146" s="420"/>
      <c r="AGQ146" s="420"/>
      <c r="AGR146" s="420"/>
      <c r="AGS146" s="420"/>
      <c r="AGT146" s="420"/>
      <c r="AGU146" s="420"/>
      <c r="AGV146" s="420"/>
      <c r="AGW146" s="420"/>
      <c r="AGX146" s="420"/>
      <c r="AGY146" s="420"/>
      <c r="AGZ146" s="420"/>
      <c r="AHA146" s="420"/>
      <c r="AHB146" s="420"/>
      <c r="AHC146" s="420"/>
      <c r="AHD146" s="420"/>
      <c r="AHE146" s="420"/>
      <c r="AHF146" s="420"/>
      <c r="AHG146" s="420"/>
      <c r="AHH146" s="420"/>
      <c r="AHI146" s="420"/>
      <c r="AHJ146" s="420"/>
      <c r="AHK146" s="420"/>
      <c r="AHL146" s="420"/>
      <c r="AHM146" s="420"/>
      <c r="AHN146" s="420"/>
      <c r="AHO146" s="420"/>
      <c r="AHP146" s="420"/>
      <c r="AHQ146" s="420"/>
      <c r="AHR146" s="420"/>
      <c r="AHS146" s="420"/>
      <c r="AHT146" s="420"/>
      <c r="AHU146" s="420"/>
      <c r="AHV146" s="420"/>
      <c r="AHW146" s="420"/>
      <c r="AHX146" s="420"/>
      <c r="AHY146" s="420"/>
      <c r="AHZ146" s="420"/>
      <c r="AIA146" s="420"/>
      <c r="AIB146" s="420"/>
      <c r="AIC146" s="420"/>
      <c r="AID146" s="420"/>
      <c r="AIE146" s="420"/>
      <c r="AIF146" s="420"/>
      <c r="AIG146" s="420"/>
      <c r="AIH146" s="420"/>
      <c r="AII146" s="420"/>
      <c r="AIJ146" s="420"/>
      <c r="AIK146" s="420"/>
      <c r="AIL146" s="420"/>
      <c r="AIM146" s="420"/>
      <c r="AIN146" s="420"/>
      <c r="AIO146" s="420"/>
      <c r="AIP146" s="420"/>
      <c r="AIQ146" s="420"/>
      <c r="AIR146" s="420"/>
      <c r="AIS146" s="420"/>
      <c r="AIT146" s="420"/>
      <c r="AIU146" s="420"/>
      <c r="AIV146" s="420"/>
      <c r="AIW146" s="420"/>
      <c r="AIX146" s="420"/>
      <c r="AIY146" s="420"/>
      <c r="AIZ146" s="420"/>
      <c r="AJA146" s="420"/>
      <c r="AJB146" s="420"/>
      <c r="AJC146" s="420"/>
      <c r="AJD146" s="420"/>
      <c r="AJE146" s="420"/>
      <c r="AJF146" s="420"/>
      <c r="AJG146" s="420"/>
      <c r="AJH146" s="420"/>
      <c r="AJI146" s="420"/>
      <c r="AJJ146" s="420"/>
      <c r="AJK146" s="420"/>
      <c r="AJL146" s="420"/>
      <c r="AJM146" s="420"/>
      <c r="AJN146" s="420"/>
      <c r="AJO146" s="420"/>
      <c r="AJP146" s="420"/>
      <c r="AJQ146" s="420"/>
      <c r="AJR146" s="420"/>
      <c r="AJS146" s="420"/>
      <c r="AJT146" s="420"/>
      <c r="AJU146" s="420"/>
      <c r="AJV146" s="420"/>
      <c r="AJW146" s="420"/>
      <c r="AJX146" s="420"/>
      <c r="AJY146" s="420"/>
      <c r="AJZ146" s="420"/>
      <c r="AKA146" s="420"/>
      <c r="AKB146" s="420"/>
      <c r="AKC146" s="420"/>
      <c r="AKD146" s="420"/>
      <c r="AKE146" s="420"/>
      <c r="AKF146" s="420"/>
      <c r="AKG146" s="420"/>
      <c r="AKH146" s="420"/>
      <c r="AKI146" s="420"/>
      <c r="AKJ146" s="420"/>
      <c r="AKK146" s="420"/>
      <c r="AKL146" s="420"/>
      <c r="AKM146" s="420"/>
      <c r="AKN146" s="420"/>
      <c r="AKO146" s="420"/>
      <c r="AKP146" s="420"/>
      <c r="AKQ146" s="420"/>
      <c r="AKR146" s="420"/>
      <c r="AKS146" s="420"/>
      <c r="AKT146" s="420"/>
      <c r="AKU146" s="420"/>
      <c r="AKV146" s="420"/>
      <c r="AKW146" s="420"/>
      <c r="AKX146" s="420"/>
      <c r="AKY146" s="420"/>
      <c r="AKZ146" s="420"/>
      <c r="ALA146" s="420"/>
      <c r="ALB146" s="420"/>
      <c r="ALC146" s="420"/>
      <c r="ALD146" s="420"/>
      <c r="ALE146" s="420"/>
      <c r="ALF146" s="420"/>
      <c r="ALG146" s="420"/>
      <c r="ALH146" s="420"/>
      <c r="ALI146" s="420"/>
      <c r="ALJ146" s="420"/>
      <c r="ALK146" s="420"/>
      <c r="ALL146" s="420"/>
      <c r="ALM146" s="420"/>
      <c r="ALN146" s="420"/>
      <c r="ALO146" s="420"/>
      <c r="ALP146" s="420"/>
      <c r="ALQ146" s="420"/>
      <c r="ALR146" s="420"/>
      <c r="ALS146" s="420"/>
      <c r="ALT146" s="420"/>
      <c r="ALU146" s="420"/>
      <c r="ALV146" s="420"/>
      <c r="ALW146" s="420"/>
      <c r="ALX146" s="420"/>
      <c r="ALY146" s="420"/>
      <c r="ALZ146" s="420"/>
      <c r="AMA146" s="420"/>
      <c r="AMB146" s="420"/>
      <c r="AMC146" s="420"/>
      <c r="AMD146" s="420"/>
      <c r="AME146" s="420"/>
      <c r="AMF146" s="420"/>
      <c r="AMG146" s="420"/>
      <c r="AMH146" s="420"/>
      <c r="AMI146" s="420"/>
      <c r="AMJ146" s="420"/>
      <c r="AMK146" s="420"/>
      <c r="AML146" s="420"/>
      <c r="AMM146" s="420"/>
      <c r="AMN146" s="420"/>
      <c r="AMO146" s="420"/>
      <c r="AMP146" s="420"/>
      <c r="AMQ146" s="420"/>
      <c r="AMR146" s="420"/>
      <c r="AMS146" s="420"/>
      <c r="AMT146" s="420"/>
      <c r="AMU146" s="420"/>
      <c r="AMV146" s="420"/>
      <c r="AMW146" s="420"/>
      <c r="AMX146" s="420"/>
      <c r="AMY146" s="420"/>
      <c r="AMZ146" s="420"/>
      <c r="ANA146" s="420"/>
      <c r="ANB146" s="420"/>
      <c r="ANC146" s="420"/>
      <c r="AND146" s="420"/>
      <c r="ANE146" s="420"/>
      <c r="ANF146" s="420"/>
      <c r="ANG146" s="420"/>
      <c r="ANH146" s="420"/>
      <c r="ANI146" s="420"/>
      <c r="ANJ146" s="420"/>
      <c r="ANK146" s="420"/>
      <c r="ANL146" s="420"/>
      <c r="ANM146" s="420"/>
      <c r="ANN146" s="420"/>
      <c r="ANO146" s="420"/>
      <c r="ANP146" s="420"/>
      <c r="ANQ146" s="420"/>
      <c r="ANR146" s="420"/>
      <c r="ANS146" s="420"/>
      <c r="ANT146" s="420"/>
      <c r="ANU146" s="420"/>
      <c r="ANV146" s="420"/>
      <c r="ANW146" s="420"/>
      <c r="ANX146" s="420"/>
      <c r="ANY146" s="420"/>
      <c r="ANZ146" s="420"/>
      <c r="AOA146" s="420"/>
      <c r="AOB146" s="420"/>
      <c r="AOC146" s="420"/>
      <c r="AOD146" s="420"/>
      <c r="AOE146" s="420"/>
      <c r="AOF146" s="420"/>
      <c r="AOG146" s="420"/>
      <c r="AOH146" s="420"/>
      <c r="AOI146" s="420"/>
      <c r="AOJ146" s="420"/>
      <c r="AOK146" s="420"/>
      <c r="AOL146" s="420"/>
      <c r="AOM146" s="420"/>
      <c r="AON146" s="420"/>
      <c r="AOO146" s="420"/>
      <c r="AOP146" s="420"/>
      <c r="AOQ146" s="420"/>
      <c r="AOR146" s="420"/>
      <c r="AOS146" s="420"/>
      <c r="AOT146" s="420"/>
      <c r="AOU146" s="420"/>
      <c r="AOV146" s="420"/>
      <c r="AOW146" s="420"/>
      <c r="AOX146" s="420"/>
      <c r="AOY146" s="420"/>
      <c r="AOZ146" s="420"/>
      <c r="APA146" s="420"/>
      <c r="APB146" s="420"/>
      <c r="APC146" s="420"/>
      <c r="APD146" s="420"/>
      <c r="APE146" s="420"/>
      <c r="APF146" s="420"/>
      <c r="APG146" s="420"/>
      <c r="APH146" s="420"/>
      <c r="API146" s="420"/>
      <c r="APJ146" s="420"/>
      <c r="APK146" s="420"/>
      <c r="APL146" s="420"/>
      <c r="APM146" s="420"/>
      <c r="APN146" s="420"/>
      <c r="APO146" s="420"/>
      <c r="APP146" s="420"/>
      <c r="APQ146" s="420"/>
      <c r="APR146" s="420"/>
      <c r="APS146" s="420"/>
      <c r="APT146" s="420"/>
      <c r="APU146" s="420"/>
      <c r="APV146" s="420"/>
      <c r="APW146" s="420"/>
      <c r="APX146" s="420"/>
      <c r="APY146" s="420"/>
      <c r="APZ146" s="420"/>
      <c r="AQA146" s="420"/>
      <c r="AQB146" s="420"/>
      <c r="AQC146" s="420"/>
      <c r="AQD146" s="420"/>
      <c r="AQE146" s="420"/>
      <c r="AQF146" s="420"/>
      <c r="AQG146" s="420"/>
      <c r="AQH146" s="420"/>
      <c r="AQI146" s="420"/>
      <c r="AQJ146" s="420"/>
      <c r="AQK146" s="420"/>
      <c r="AQL146" s="420"/>
      <c r="AQM146" s="420"/>
      <c r="AQN146" s="420"/>
      <c r="AQO146" s="420"/>
      <c r="AQP146" s="420"/>
      <c r="AQQ146" s="420"/>
      <c r="AQR146" s="420"/>
      <c r="AQS146" s="420"/>
      <c r="AQT146" s="420"/>
      <c r="AQU146" s="420"/>
      <c r="AQV146" s="420"/>
      <c r="AQW146" s="420"/>
      <c r="AQX146" s="420"/>
      <c r="AQY146" s="420"/>
      <c r="AQZ146" s="420"/>
      <c r="ARA146" s="420"/>
      <c r="ARB146" s="420"/>
      <c r="ARC146" s="420"/>
      <c r="ARD146" s="420"/>
      <c r="ARE146" s="420"/>
      <c r="ARF146" s="420"/>
      <c r="ARG146" s="420"/>
      <c r="ARH146" s="420"/>
      <c r="ARI146" s="420"/>
      <c r="ARJ146" s="420"/>
      <c r="ARK146" s="420"/>
      <c r="ARL146" s="420"/>
      <c r="ARM146" s="420"/>
      <c r="ARN146" s="420"/>
      <c r="ARO146" s="420"/>
      <c r="ARP146" s="420"/>
      <c r="ARQ146" s="420"/>
      <c r="ARR146" s="420"/>
      <c r="ARS146" s="420"/>
      <c r="ART146" s="420"/>
      <c r="ARU146" s="420"/>
      <c r="ARV146" s="420"/>
      <c r="ARW146" s="420"/>
      <c r="ARX146" s="420"/>
      <c r="ARY146" s="420"/>
      <c r="ARZ146" s="420"/>
      <c r="ASA146" s="420"/>
      <c r="ASB146" s="420"/>
      <c r="ASC146" s="420"/>
      <c r="ASD146" s="420"/>
      <c r="ASE146" s="420"/>
      <c r="ASF146" s="420"/>
      <c r="ASG146" s="420"/>
      <c r="ASH146" s="420"/>
      <c r="ASI146" s="420"/>
      <c r="ASJ146" s="420"/>
      <c r="ASK146" s="420"/>
      <c r="ASL146" s="420"/>
      <c r="ASM146" s="420"/>
      <c r="ASN146" s="420"/>
      <c r="ASO146" s="420"/>
      <c r="ASP146" s="420"/>
      <c r="ASQ146" s="420"/>
      <c r="ASR146" s="420"/>
      <c r="ASS146" s="420"/>
      <c r="AST146" s="420"/>
      <c r="ASU146" s="420"/>
      <c r="ASV146" s="420"/>
      <c r="ASW146" s="420"/>
      <c r="ASX146" s="420"/>
      <c r="ASY146" s="420"/>
      <c r="ASZ146" s="420"/>
      <c r="ATA146" s="420"/>
      <c r="ATB146" s="420"/>
      <c r="ATC146" s="420"/>
      <c r="ATD146" s="420"/>
      <c r="ATE146" s="420"/>
      <c r="ATF146" s="420"/>
      <c r="ATG146" s="420"/>
      <c r="ATH146" s="420"/>
      <c r="ATI146" s="420"/>
      <c r="ATJ146" s="420"/>
      <c r="ATK146" s="420"/>
      <c r="ATL146" s="420"/>
      <c r="ATM146" s="420"/>
      <c r="ATN146" s="420"/>
      <c r="ATO146" s="420"/>
      <c r="ATP146" s="420"/>
      <c r="ATQ146" s="420"/>
      <c r="ATR146" s="420"/>
      <c r="ATS146" s="420"/>
      <c r="ATT146" s="420"/>
      <c r="ATU146" s="420"/>
      <c r="ATV146" s="420"/>
      <c r="ATW146" s="420"/>
      <c r="ATX146" s="420"/>
      <c r="ATY146" s="420"/>
      <c r="ATZ146" s="420"/>
      <c r="AUA146" s="420"/>
      <c r="AUB146" s="420"/>
      <c r="AUC146" s="420"/>
      <c r="AUD146" s="420"/>
      <c r="AUE146" s="420"/>
      <c r="AUF146" s="420"/>
      <c r="AUG146" s="420"/>
      <c r="AUH146" s="420"/>
      <c r="AUI146" s="420"/>
      <c r="AUJ146" s="420"/>
      <c r="AUK146" s="420"/>
      <c r="AUL146" s="420"/>
      <c r="AUM146" s="420"/>
      <c r="AUN146" s="420"/>
      <c r="AUO146" s="420"/>
      <c r="AUP146" s="420"/>
      <c r="AUQ146" s="420"/>
      <c r="AUR146" s="420"/>
      <c r="AUS146" s="420"/>
      <c r="AUT146" s="420"/>
      <c r="AUU146" s="420"/>
      <c r="AUV146" s="420"/>
      <c r="AUW146" s="420"/>
      <c r="AUX146" s="420"/>
      <c r="AUY146" s="420"/>
      <c r="AUZ146" s="420"/>
      <c r="AVA146" s="420"/>
      <c r="AVB146" s="420"/>
      <c r="AVC146" s="420"/>
      <c r="AVD146" s="420"/>
      <c r="AVE146" s="420"/>
      <c r="AVF146" s="420"/>
      <c r="AVG146" s="420"/>
      <c r="AVH146" s="420"/>
      <c r="AVI146" s="420"/>
      <c r="AVJ146" s="420"/>
      <c r="AVK146" s="420"/>
      <c r="AVL146" s="420"/>
      <c r="AVM146" s="420"/>
      <c r="AVN146" s="420"/>
      <c r="AVO146" s="420"/>
      <c r="AVP146" s="420"/>
      <c r="AVQ146" s="420"/>
      <c r="AVR146" s="420"/>
      <c r="AVS146" s="420"/>
      <c r="AVT146" s="420"/>
      <c r="AVU146" s="420"/>
      <c r="AVV146" s="420"/>
      <c r="AVW146" s="420"/>
      <c r="AVX146" s="420"/>
      <c r="AVY146" s="420"/>
      <c r="AVZ146" s="420"/>
      <c r="AWA146" s="420"/>
      <c r="AWB146" s="420"/>
      <c r="AWC146" s="420"/>
      <c r="AWD146" s="420"/>
      <c r="AWE146" s="420"/>
      <c r="AWF146" s="420"/>
      <c r="AWG146" s="420"/>
      <c r="AWH146" s="420"/>
      <c r="AWI146" s="420"/>
      <c r="AWJ146" s="420"/>
      <c r="AWK146" s="420"/>
      <c r="AWL146" s="420"/>
      <c r="AWM146" s="420"/>
      <c r="AWN146" s="420"/>
      <c r="AWO146" s="420"/>
      <c r="AWP146" s="420"/>
      <c r="AWQ146" s="420"/>
      <c r="AWR146" s="420"/>
      <c r="AWS146" s="420"/>
      <c r="AWT146" s="420"/>
      <c r="AWU146" s="420"/>
      <c r="AWV146" s="420"/>
      <c r="AWW146" s="420"/>
      <c r="AWX146" s="420"/>
      <c r="AWY146" s="420"/>
      <c r="AWZ146" s="420"/>
      <c r="AXA146" s="420"/>
      <c r="AXB146" s="420"/>
      <c r="AXC146" s="420"/>
      <c r="AXD146" s="420"/>
      <c r="AXE146" s="420"/>
      <c r="AXF146" s="420"/>
      <c r="AXG146" s="420"/>
      <c r="AXH146" s="420"/>
      <c r="AXI146" s="420"/>
      <c r="AXJ146" s="420"/>
      <c r="AXK146" s="420"/>
      <c r="AXL146" s="420"/>
      <c r="AXM146" s="420"/>
      <c r="AXN146" s="420"/>
      <c r="AXO146" s="420"/>
      <c r="AXP146" s="420"/>
      <c r="AXQ146" s="420"/>
      <c r="AXR146" s="420"/>
      <c r="AXS146" s="420"/>
      <c r="AXT146" s="420"/>
      <c r="AXU146" s="420"/>
      <c r="AXV146" s="420"/>
      <c r="AXW146" s="420"/>
      <c r="AXX146" s="420"/>
      <c r="AXY146" s="420"/>
      <c r="AXZ146" s="420"/>
      <c r="AYA146" s="420"/>
      <c r="AYB146" s="420"/>
      <c r="AYC146" s="420"/>
      <c r="AYD146" s="420"/>
      <c r="AYE146" s="420"/>
      <c r="AYF146" s="420"/>
      <c r="AYG146" s="420"/>
      <c r="AYH146" s="420"/>
      <c r="AYI146" s="420"/>
      <c r="AYJ146" s="420"/>
      <c r="AYK146" s="420"/>
      <c r="AYL146" s="420"/>
      <c r="AYM146" s="420"/>
      <c r="AYN146" s="420"/>
      <c r="AYO146" s="420"/>
      <c r="AYP146" s="420"/>
      <c r="AYQ146" s="420"/>
      <c r="AYR146" s="420"/>
      <c r="AYS146" s="420"/>
      <c r="AYT146" s="420"/>
      <c r="AYU146" s="420"/>
      <c r="AYV146" s="420"/>
      <c r="AYW146" s="420"/>
      <c r="AYX146" s="420"/>
      <c r="AYY146" s="420"/>
      <c r="AYZ146" s="420"/>
      <c r="AZA146" s="420"/>
      <c r="AZB146" s="420"/>
      <c r="AZC146" s="420"/>
      <c r="AZD146" s="420"/>
      <c r="AZE146" s="420"/>
      <c r="AZF146" s="420"/>
      <c r="AZG146" s="420"/>
      <c r="AZH146" s="420"/>
      <c r="AZI146" s="420"/>
      <c r="AZJ146" s="420"/>
      <c r="AZK146" s="420"/>
      <c r="AZL146" s="420"/>
      <c r="AZM146" s="420"/>
      <c r="AZN146" s="420"/>
      <c r="AZO146" s="420"/>
      <c r="AZP146" s="420"/>
      <c r="AZQ146" s="420"/>
      <c r="AZR146" s="420"/>
      <c r="AZS146" s="420"/>
      <c r="AZT146" s="420"/>
      <c r="AZU146" s="420"/>
      <c r="AZV146" s="420"/>
      <c r="AZW146" s="420"/>
      <c r="AZX146" s="420"/>
      <c r="AZY146" s="420"/>
      <c r="AZZ146" s="420"/>
      <c r="BAA146" s="420"/>
      <c r="BAB146" s="420"/>
      <c r="BAC146" s="420"/>
      <c r="BAD146" s="420"/>
      <c r="BAE146" s="420"/>
      <c r="BAF146" s="420"/>
      <c r="BAG146" s="420"/>
      <c r="BAH146" s="420"/>
      <c r="BAI146" s="420"/>
      <c r="BAJ146" s="420"/>
      <c r="BAK146" s="420"/>
      <c r="BAL146" s="420"/>
      <c r="BAM146" s="420"/>
      <c r="BAN146" s="420"/>
      <c r="BAO146" s="420"/>
      <c r="BAP146" s="420"/>
      <c r="BAQ146" s="420"/>
      <c r="BAR146" s="420"/>
      <c r="BAS146" s="420"/>
      <c r="BAT146" s="420"/>
      <c r="BAU146" s="420"/>
      <c r="BAV146" s="420"/>
      <c r="BAW146" s="420"/>
      <c r="BAX146" s="420"/>
      <c r="BAY146" s="420"/>
      <c r="BAZ146" s="420"/>
      <c r="BBA146" s="420"/>
      <c r="BBB146" s="420"/>
      <c r="BBC146" s="420"/>
      <c r="BBD146" s="420"/>
      <c r="BBE146" s="420"/>
      <c r="BBF146" s="420"/>
      <c r="BBG146" s="420"/>
      <c r="BBH146" s="420"/>
      <c r="BBI146" s="420"/>
      <c r="BBJ146" s="420"/>
      <c r="BBK146" s="420"/>
      <c r="BBL146" s="420"/>
      <c r="BBM146" s="420"/>
      <c r="BBN146" s="420"/>
      <c r="BBO146" s="420"/>
      <c r="BBP146" s="420"/>
      <c r="BBQ146" s="420"/>
      <c r="BBR146" s="420"/>
      <c r="BBS146" s="420"/>
      <c r="BBT146" s="420"/>
      <c r="BBU146" s="420"/>
      <c r="BBV146" s="420"/>
      <c r="BBW146" s="420"/>
      <c r="BBX146" s="420"/>
      <c r="BBY146" s="420"/>
      <c r="BBZ146" s="420"/>
      <c r="BCA146" s="420"/>
      <c r="BCB146" s="420"/>
      <c r="BCC146" s="420"/>
      <c r="BCD146" s="420"/>
      <c r="BCE146" s="420"/>
      <c r="BCF146" s="420"/>
      <c r="BCG146" s="420"/>
      <c r="BCH146" s="420"/>
      <c r="BCI146" s="420"/>
      <c r="BCJ146" s="420"/>
      <c r="BCK146" s="420"/>
      <c r="BCL146" s="420"/>
      <c r="BCM146" s="420"/>
      <c r="BCN146" s="420"/>
      <c r="BCO146" s="420"/>
      <c r="BCP146" s="420"/>
      <c r="BCQ146" s="420"/>
      <c r="BCR146" s="420"/>
      <c r="BCS146" s="420"/>
      <c r="BCT146" s="420"/>
      <c r="BCU146" s="420"/>
      <c r="BCV146" s="420"/>
      <c r="BCW146" s="420"/>
      <c r="BCX146" s="420"/>
      <c r="BCY146" s="420"/>
      <c r="BCZ146" s="420"/>
      <c r="BDA146" s="420"/>
      <c r="BDB146" s="420"/>
      <c r="BDC146" s="420"/>
      <c r="BDD146" s="420"/>
      <c r="BDE146" s="420"/>
      <c r="BDF146" s="420"/>
      <c r="BDG146" s="420"/>
      <c r="BDH146" s="420"/>
      <c r="BDI146" s="420"/>
      <c r="BDJ146" s="420"/>
      <c r="BDK146" s="420"/>
      <c r="BDL146" s="420"/>
      <c r="BDM146" s="420"/>
      <c r="BDN146" s="420"/>
      <c r="BDO146" s="420"/>
      <c r="BDP146" s="420"/>
      <c r="BDQ146" s="420"/>
      <c r="BDR146" s="420"/>
      <c r="BDS146" s="420"/>
      <c r="BDT146" s="420"/>
      <c r="BDU146" s="420"/>
      <c r="BDV146" s="420"/>
      <c r="BDW146" s="420"/>
      <c r="BDX146" s="420"/>
      <c r="BDY146" s="420"/>
      <c r="BDZ146" s="420"/>
      <c r="BEA146" s="420"/>
      <c r="BEB146" s="420"/>
      <c r="BEC146" s="420"/>
      <c r="BED146" s="420"/>
      <c r="BEE146" s="420"/>
      <c r="BEF146" s="420"/>
      <c r="BEG146" s="420"/>
      <c r="BEH146" s="420"/>
      <c r="BEI146" s="420"/>
      <c r="BEJ146" s="420"/>
      <c r="BEK146" s="420"/>
      <c r="BEL146" s="420"/>
      <c r="BEM146" s="420"/>
      <c r="BEN146" s="420"/>
      <c r="BEO146" s="420"/>
      <c r="BEP146" s="420"/>
      <c r="BEQ146" s="420"/>
      <c r="BER146" s="420"/>
      <c r="BES146" s="420"/>
      <c r="BET146" s="420"/>
      <c r="BEU146" s="420"/>
      <c r="BEV146" s="420"/>
      <c r="BEW146" s="420"/>
      <c r="BEX146" s="420"/>
      <c r="BEY146" s="420"/>
      <c r="BEZ146" s="420"/>
      <c r="BFA146" s="420"/>
      <c r="BFB146" s="420"/>
      <c r="BFC146" s="420"/>
      <c r="BFD146" s="420"/>
      <c r="BFE146" s="420"/>
      <c r="BFF146" s="420"/>
      <c r="BFG146" s="420"/>
      <c r="BFH146" s="420"/>
      <c r="BFI146" s="420"/>
      <c r="BFJ146" s="420"/>
      <c r="BFK146" s="420"/>
      <c r="BFL146" s="420"/>
      <c r="BFM146" s="420"/>
      <c r="BFN146" s="420"/>
      <c r="BFO146" s="420"/>
      <c r="BFP146" s="420"/>
      <c r="BFQ146" s="420"/>
      <c r="BFR146" s="420"/>
      <c r="BFS146" s="420"/>
      <c r="BFT146" s="420"/>
      <c r="BFU146" s="420"/>
      <c r="BFV146" s="420"/>
      <c r="BFW146" s="420"/>
      <c r="BFX146" s="420"/>
      <c r="BFY146" s="420"/>
      <c r="BFZ146" s="420"/>
      <c r="BGA146" s="420"/>
      <c r="BGB146" s="420"/>
      <c r="BGC146" s="420"/>
      <c r="BGD146" s="420"/>
      <c r="BGE146" s="420"/>
      <c r="BGF146" s="420"/>
      <c r="BGG146" s="420"/>
      <c r="BGH146" s="420"/>
      <c r="BGI146" s="420"/>
      <c r="BGJ146" s="420"/>
      <c r="BGK146" s="420"/>
      <c r="BGL146" s="420"/>
      <c r="BGM146" s="420"/>
      <c r="BGN146" s="420"/>
      <c r="BGO146" s="420"/>
      <c r="BGP146" s="420"/>
      <c r="BGQ146" s="420"/>
      <c r="BGR146" s="420"/>
      <c r="BGS146" s="420"/>
      <c r="BGT146" s="420"/>
      <c r="BGU146" s="420"/>
      <c r="BGV146" s="420"/>
      <c r="BGW146" s="420"/>
      <c r="BGX146" s="420"/>
      <c r="BGY146" s="420"/>
      <c r="BGZ146" s="420"/>
      <c r="BHA146" s="420"/>
      <c r="BHB146" s="420"/>
      <c r="BHC146" s="420"/>
      <c r="BHD146" s="420"/>
      <c r="BHE146" s="420"/>
      <c r="BHF146" s="420"/>
      <c r="BHG146" s="420"/>
      <c r="BHH146" s="420"/>
      <c r="BHI146" s="420"/>
      <c r="BHJ146" s="420"/>
      <c r="BHK146" s="420"/>
      <c r="BHL146" s="420"/>
      <c r="BHM146" s="420"/>
      <c r="BHN146" s="420"/>
      <c r="BHO146" s="420"/>
      <c r="BHP146" s="420"/>
      <c r="BHQ146" s="420"/>
      <c r="BHR146" s="420"/>
      <c r="BHS146" s="420"/>
      <c r="BHT146" s="420"/>
      <c r="BHU146" s="420"/>
      <c r="BHV146" s="420"/>
      <c r="BHW146" s="420"/>
      <c r="BHX146" s="420"/>
      <c r="BHY146" s="420"/>
      <c r="BHZ146" s="420"/>
      <c r="BIA146" s="420"/>
      <c r="BIB146" s="420"/>
      <c r="BIC146" s="420"/>
      <c r="BID146" s="420"/>
      <c r="BIE146" s="420"/>
      <c r="BIF146" s="420"/>
      <c r="BIG146" s="420"/>
      <c r="BIH146" s="420"/>
      <c r="BII146" s="420"/>
      <c r="BIJ146" s="420"/>
      <c r="BIK146" s="420"/>
      <c r="BIL146" s="420"/>
      <c r="BIM146" s="420"/>
      <c r="BIN146" s="420"/>
      <c r="BIO146" s="420"/>
      <c r="BIP146" s="420"/>
      <c r="BIQ146" s="420"/>
      <c r="BIR146" s="420"/>
      <c r="BIS146" s="420"/>
      <c r="BIT146" s="420"/>
      <c r="BIU146" s="420"/>
      <c r="BIV146" s="420"/>
      <c r="BIW146" s="420"/>
      <c r="BIX146" s="420"/>
      <c r="BIY146" s="420"/>
      <c r="BIZ146" s="420"/>
      <c r="BJA146" s="420"/>
      <c r="BJB146" s="420"/>
      <c r="BJC146" s="420"/>
      <c r="BJD146" s="420"/>
      <c r="BJE146" s="420"/>
      <c r="BJF146" s="420"/>
      <c r="BJG146" s="420"/>
      <c r="BJH146" s="420"/>
      <c r="BJI146" s="420"/>
      <c r="BJJ146" s="420"/>
      <c r="BJK146" s="420"/>
      <c r="BJL146" s="420"/>
      <c r="BJM146" s="420"/>
      <c r="BJN146" s="420"/>
      <c r="BJO146" s="420"/>
      <c r="BJP146" s="420"/>
      <c r="BJQ146" s="420"/>
      <c r="BJR146" s="420"/>
      <c r="BJS146" s="420"/>
      <c r="BJT146" s="420"/>
      <c r="BJU146" s="420"/>
      <c r="BJV146" s="420"/>
      <c r="BJW146" s="420"/>
      <c r="BJX146" s="420"/>
      <c r="BJY146" s="420"/>
      <c r="BJZ146" s="420"/>
      <c r="BKA146" s="420"/>
      <c r="BKB146" s="420"/>
      <c r="BKC146" s="420"/>
      <c r="BKD146" s="420"/>
      <c r="BKE146" s="420"/>
      <c r="BKF146" s="420"/>
      <c r="BKG146" s="420"/>
      <c r="BKH146" s="420"/>
      <c r="BKI146" s="420"/>
      <c r="BKJ146" s="420"/>
      <c r="BKK146" s="420"/>
      <c r="BKL146" s="420"/>
      <c r="BKM146" s="420"/>
      <c r="BKN146" s="420"/>
      <c r="BKO146" s="420"/>
      <c r="BKP146" s="420"/>
      <c r="BKQ146" s="420"/>
      <c r="BKR146" s="420"/>
      <c r="BKS146" s="420"/>
      <c r="BKT146" s="420"/>
      <c r="BKU146" s="420"/>
      <c r="BKV146" s="420"/>
      <c r="BKW146" s="420"/>
      <c r="BKX146" s="420"/>
      <c r="BKY146" s="420"/>
      <c r="BKZ146" s="420"/>
      <c r="BLA146" s="420"/>
      <c r="BLB146" s="420"/>
      <c r="BLC146" s="420"/>
      <c r="BLD146" s="420"/>
      <c r="BLE146" s="420"/>
      <c r="BLF146" s="420"/>
      <c r="BLG146" s="420"/>
      <c r="BLH146" s="420"/>
      <c r="BLI146" s="420"/>
      <c r="BLJ146" s="420"/>
      <c r="BLK146" s="420"/>
      <c r="BLL146" s="420"/>
      <c r="BLM146" s="420"/>
      <c r="BLN146" s="420"/>
      <c r="BLO146" s="420"/>
      <c r="BLP146" s="420"/>
      <c r="BLQ146" s="420"/>
      <c r="BLR146" s="420"/>
      <c r="BLS146" s="420"/>
      <c r="BLT146" s="420"/>
      <c r="BLU146" s="420"/>
      <c r="BLV146" s="420"/>
      <c r="BLW146" s="420"/>
      <c r="BLX146" s="420"/>
      <c r="BLY146" s="420"/>
      <c r="BLZ146" s="420"/>
      <c r="BMA146" s="420"/>
      <c r="BMB146" s="420"/>
      <c r="BMC146" s="420"/>
      <c r="BMD146" s="420"/>
      <c r="BME146" s="420"/>
      <c r="BMF146" s="420"/>
      <c r="BMG146" s="420"/>
      <c r="BMH146" s="420"/>
      <c r="BMI146" s="420"/>
      <c r="BMJ146" s="420"/>
      <c r="BMK146" s="420"/>
      <c r="BML146" s="420"/>
      <c r="BMM146" s="420"/>
      <c r="BMN146" s="420"/>
      <c r="BMO146" s="420"/>
      <c r="BMP146" s="420"/>
      <c r="BMQ146" s="420"/>
      <c r="BMR146" s="420"/>
      <c r="BMS146" s="420"/>
      <c r="BMT146" s="420"/>
      <c r="BMU146" s="420"/>
      <c r="BMV146" s="420"/>
      <c r="BMW146" s="420"/>
      <c r="BMX146" s="420"/>
      <c r="BMY146" s="420"/>
      <c r="BMZ146" s="420"/>
      <c r="BNA146" s="420"/>
      <c r="BNB146" s="420"/>
      <c r="BNC146" s="420"/>
      <c r="BND146" s="420"/>
      <c r="BNE146" s="420"/>
      <c r="BNF146" s="420"/>
      <c r="BNG146" s="420"/>
      <c r="BNH146" s="420"/>
      <c r="BNI146" s="420"/>
      <c r="BNJ146" s="420"/>
      <c r="BNK146" s="420"/>
      <c r="BNL146" s="420"/>
      <c r="BNM146" s="420"/>
      <c r="BNN146" s="420"/>
      <c r="BNO146" s="420"/>
      <c r="BNP146" s="420"/>
      <c r="BNQ146" s="420"/>
      <c r="BNR146" s="420"/>
      <c r="BNS146" s="420"/>
      <c r="BNT146" s="420"/>
      <c r="BNU146" s="420"/>
      <c r="BNV146" s="420"/>
      <c r="BNW146" s="420"/>
      <c r="BNX146" s="420"/>
      <c r="BNY146" s="420"/>
      <c r="BNZ146" s="420"/>
      <c r="BOA146" s="420"/>
      <c r="BOB146" s="420"/>
      <c r="BOC146" s="420"/>
      <c r="BOD146" s="420"/>
      <c r="BOE146" s="420"/>
      <c r="BOF146" s="420"/>
      <c r="BOG146" s="420"/>
      <c r="BOH146" s="420"/>
      <c r="BOI146" s="420"/>
      <c r="BOJ146" s="420"/>
      <c r="BOK146" s="420"/>
      <c r="BOL146" s="420"/>
      <c r="BOM146" s="420"/>
      <c r="BON146" s="420"/>
      <c r="BOO146" s="420"/>
      <c r="BOP146" s="420"/>
      <c r="BOQ146" s="420"/>
      <c r="BOR146" s="420"/>
      <c r="BOS146" s="420"/>
      <c r="BOT146" s="420"/>
      <c r="BOU146" s="420"/>
      <c r="BOV146" s="420"/>
      <c r="BOW146" s="420"/>
      <c r="BOX146" s="420"/>
      <c r="BOY146" s="420"/>
      <c r="BOZ146" s="420"/>
      <c r="BPA146" s="420"/>
      <c r="BPB146" s="420"/>
      <c r="BPC146" s="420"/>
      <c r="BPD146" s="420"/>
      <c r="BPE146" s="420"/>
      <c r="BPF146" s="420"/>
      <c r="BPG146" s="420"/>
      <c r="BPH146" s="420"/>
      <c r="BPI146" s="420"/>
      <c r="BPJ146" s="420"/>
      <c r="BPK146" s="420"/>
      <c r="BPL146" s="420"/>
      <c r="BPM146" s="420"/>
      <c r="BPN146" s="420"/>
      <c r="BPO146" s="420"/>
      <c r="BPP146" s="420"/>
      <c r="BPQ146" s="420"/>
      <c r="BPR146" s="420"/>
      <c r="BPS146" s="420"/>
      <c r="BPT146" s="420"/>
      <c r="BPU146" s="420"/>
      <c r="BPV146" s="420"/>
      <c r="BPW146" s="420"/>
      <c r="BPX146" s="420"/>
      <c r="BPY146" s="420"/>
      <c r="BPZ146" s="420"/>
      <c r="BQA146" s="420"/>
      <c r="BQB146" s="420"/>
      <c r="BQC146" s="420"/>
      <c r="BQD146" s="420"/>
      <c r="BQE146" s="420"/>
      <c r="BQF146" s="420"/>
      <c r="BQG146" s="420"/>
      <c r="BQH146" s="420"/>
      <c r="BQI146" s="420"/>
      <c r="BQJ146" s="420"/>
      <c r="BQK146" s="420"/>
      <c r="BQL146" s="420"/>
      <c r="BQM146" s="420"/>
      <c r="BQN146" s="420"/>
      <c r="BQO146" s="420"/>
      <c r="BQP146" s="420"/>
      <c r="BQQ146" s="420"/>
      <c r="BQR146" s="420"/>
      <c r="BQS146" s="420"/>
      <c r="BQT146" s="420"/>
      <c r="BQU146" s="420"/>
      <c r="BQV146" s="420"/>
      <c r="BQW146" s="420"/>
      <c r="BQX146" s="420"/>
      <c r="BQY146" s="420"/>
      <c r="BQZ146" s="420"/>
      <c r="BRA146" s="420"/>
      <c r="BRB146" s="420"/>
      <c r="BRC146" s="420"/>
      <c r="BRD146" s="420"/>
      <c r="BRE146" s="420"/>
      <c r="BRF146" s="420"/>
      <c r="BRG146" s="420"/>
      <c r="BRH146" s="420"/>
      <c r="BRI146" s="420"/>
      <c r="BRJ146" s="420"/>
      <c r="BRK146" s="420"/>
      <c r="BRL146" s="420"/>
      <c r="BRM146" s="420"/>
      <c r="BRN146" s="420"/>
      <c r="BRO146" s="420"/>
      <c r="BRP146" s="420"/>
      <c r="BRQ146" s="420"/>
      <c r="BRR146" s="420"/>
      <c r="BRS146" s="420"/>
      <c r="BRT146" s="420"/>
      <c r="BRU146" s="420"/>
      <c r="BRV146" s="420"/>
      <c r="BRW146" s="420"/>
      <c r="BRX146" s="420"/>
      <c r="BRY146" s="420"/>
      <c r="BRZ146" s="420"/>
      <c r="BSA146" s="420"/>
      <c r="BSB146" s="420"/>
      <c r="BSC146" s="420"/>
      <c r="BSD146" s="420"/>
      <c r="BSE146" s="420"/>
      <c r="BSF146" s="420"/>
      <c r="BSG146" s="420"/>
      <c r="BSH146" s="420"/>
      <c r="BSI146" s="420"/>
      <c r="BSJ146" s="420"/>
      <c r="BSK146" s="420"/>
      <c r="BSL146" s="420"/>
      <c r="BSM146" s="420"/>
      <c r="BSN146" s="420"/>
      <c r="BSO146" s="420"/>
      <c r="BSP146" s="420"/>
      <c r="BSQ146" s="420"/>
      <c r="BSR146" s="420"/>
      <c r="BSS146" s="420"/>
      <c r="BST146" s="420"/>
      <c r="BSU146" s="420"/>
      <c r="BSV146" s="420"/>
      <c r="BSW146" s="420"/>
      <c r="BSX146" s="420"/>
      <c r="BSY146" s="420"/>
      <c r="BSZ146" s="420"/>
      <c r="BTA146" s="420"/>
      <c r="BTB146" s="420"/>
      <c r="BTC146" s="420"/>
      <c r="BTD146" s="420"/>
      <c r="BTE146" s="420"/>
      <c r="BTF146" s="420"/>
      <c r="BTG146" s="420"/>
      <c r="BTH146" s="420"/>
      <c r="BTI146" s="420"/>
      <c r="BTJ146" s="420"/>
      <c r="BTK146" s="420"/>
      <c r="BTL146" s="420"/>
      <c r="BTM146" s="420"/>
      <c r="BTN146" s="420"/>
      <c r="BTO146" s="420"/>
      <c r="BTP146" s="420"/>
      <c r="BTQ146" s="420"/>
      <c r="BTR146" s="420"/>
      <c r="BTS146" s="420"/>
      <c r="BTT146" s="420"/>
      <c r="BTU146" s="420"/>
      <c r="BTV146" s="420"/>
      <c r="BTW146" s="420"/>
      <c r="BTX146" s="420"/>
      <c r="BTY146" s="420"/>
      <c r="BTZ146" s="420"/>
      <c r="BUA146" s="420"/>
      <c r="BUB146" s="420"/>
      <c r="BUC146" s="420"/>
      <c r="BUD146" s="420"/>
      <c r="BUE146" s="420"/>
      <c r="BUF146" s="420"/>
      <c r="BUG146" s="420"/>
      <c r="BUH146" s="420"/>
      <c r="BUI146" s="420"/>
      <c r="BUJ146" s="420"/>
      <c r="BUK146" s="420"/>
      <c r="BUL146" s="420"/>
      <c r="BUM146" s="420"/>
      <c r="BUN146" s="420"/>
      <c r="BUO146" s="420"/>
      <c r="BUP146" s="420"/>
      <c r="BUQ146" s="420"/>
      <c r="BUR146" s="420"/>
      <c r="BUS146" s="420"/>
      <c r="BUT146" s="420"/>
      <c r="BUU146" s="420"/>
      <c r="BUV146" s="420"/>
      <c r="BUW146" s="420"/>
      <c r="BUX146" s="420"/>
      <c r="BUY146" s="420"/>
      <c r="BUZ146" s="420"/>
      <c r="BVA146" s="420"/>
      <c r="BVB146" s="420"/>
      <c r="BVC146" s="420"/>
      <c r="BVD146" s="420"/>
      <c r="BVE146" s="420"/>
      <c r="BVF146" s="420"/>
      <c r="BVG146" s="420"/>
      <c r="BVH146" s="420"/>
      <c r="BVI146" s="420"/>
      <c r="BVJ146" s="420"/>
      <c r="BVK146" s="420"/>
      <c r="BVL146" s="420"/>
      <c r="BVM146" s="420"/>
      <c r="BVN146" s="420"/>
      <c r="BVO146" s="420"/>
      <c r="BVP146" s="420"/>
      <c r="BVQ146" s="420"/>
      <c r="BVR146" s="420"/>
      <c r="BVS146" s="420"/>
      <c r="BVT146" s="420"/>
      <c r="BVU146" s="420"/>
      <c r="BVV146" s="420"/>
      <c r="BVW146" s="420"/>
      <c r="BVX146" s="420"/>
      <c r="BVY146" s="420"/>
      <c r="BVZ146" s="420"/>
      <c r="BWA146" s="420"/>
      <c r="BWB146" s="420"/>
      <c r="BWC146" s="420"/>
      <c r="BWD146" s="420"/>
      <c r="BWE146" s="420"/>
      <c r="BWF146" s="420"/>
      <c r="BWG146" s="420"/>
      <c r="BWH146" s="420"/>
      <c r="BWI146" s="420"/>
      <c r="BWJ146" s="420"/>
      <c r="BWK146" s="420"/>
      <c r="BWL146" s="420"/>
      <c r="BWM146" s="420"/>
      <c r="BWN146" s="420"/>
      <c r="BWO146" s="420"/>
      <c r="BWP146" s="420"/>
      <c r="BWQ146" s="420"/>
      <c r="BWR146" s="420"/>
      <c r="BWS146" s="420"/>
      <c r="BWT146" s="420"/>
      <c r="BWU146" s="420"/>
      <c r="BWV146" s="420"/>
      <c r="BWW146" s="420"/>
      <c r="BWX146" s="420"/>
      <c r="BWY146" s="420"/>
      <c r="BWZ146" s="420"/>
      <c r="BXA146" s="420"/>
      <c r="BXB146" s="420"/>
      <c r="BXC146" s="420"/>
      <c r="BXD146" s="420"/>
      <c r="BXE146" s="420"/>
      <c r="BXF146" s="420"/>
      <c r="BXG146" s="420"/>
      <c r="BXH146" s="420"/>
      <c r="BXI146" s="420"/>
      <c r="BXJ146" s="420"/>
      <c r="BXK146" s="420"/>
      <c r="BXL146" s="420"/>
      <c r="BXM146" s="420"/>
      <c r="BXN146" s="420"/>
      <c r="BXO146" s="420"/>
      <c r="BXP146" s="420"/>
      <c r="BXQ146" s="420"/>
      <c r="BXR146" s="420"/>
      <c r="BXS146" s="420"/>
      <c r="BXT146" s="420"/>
      <c r="BXU146" s="420"/>
      <c r="BXV146" s="420"/>
      <c r="BXW146" s="420"/>
      <c r="BXX146" s="420"/>
      <c r="BXY146" s="420"/>
      <c r="BXZ146" s="420"/>
      <c r="BYA146" s="420"/>
      <c r="BYB146" s="420"/>
      <c r="BYC146" s="420"/>
      <c r="BYD146" s="420"/>
      <c r="BYE146" s="420"/>
      <c r="BYF146" s="420"/>
      <c r="BYG146" s="420"/>
      <c r="BYH146" s="420"/>
      <c r="BYI146" s="420"/>
      <c r="BYJ146" s="420"/>
      <c r="BYK146" s="420"/>
      <c r="BYL146" s="420"/>
      <c r="BYM146" s="420"/>
      <c r="BYN146" s="420"/>
      <c r="BYO146" s="420"/>
      <c r="BYP146" s="420"/>
      <c r="BYQ146" s="420"/>
      <c r="BYR146" s="420"/>
      <c r="BYS146" s="420"/>
      <c r="BYT146" s="420"/>
      <c r="BYU146" s="420"/>
      <c r="BYV146" s="420"/>
      <c r="BYW146" s="420"/>
      <c r="BYX146" s="420"/>
      <c r="BYY146" s="420"/>
      <c r="BYZ146" s="420"/>
      <c r="BZA146" s="420"/>
      <c r="BZB146" s="420"/>
      <c r="BZC146" s="420"/>
      <c r="BZD146" s="420"/>
      <c r="BZE146" s="420"/>
      <c r="BZF146" s="420"/>
      <c r="BZG146" s="420"/>
      <c r="BZH146" s="420"/>
      <c r="BZI146" s="420"/>
      <c r="BZJ146" s="420"/>
      <c r="BZK146" s="420"/>
      <c r="BZL146" s="420"/>
      <c r="BZM146" s="420"/>
      <c r="BZN146" s="420"/>
      <c r="BZO146" s="420"/>
      <c r="BZP146" s="420"/>
      <c r="BZQ146" s="420"/>
      <c r="BZR146" s="420"/>
      <c r="BZS146" s="420"/>
      <c r="BZT146" s="420"/>
      <c r="BZU146" s="420"/>
      <c r="BZV146" s="420"/>
      <c r="BZW146" s="420"/>
      <c r="BZX146" s="420"/>
      <c r="BZY146" s="420"/>
      <c r="BZZ146" s="420"/>
      <c r="CAA146" s="420"/>
      <c r="CAB146" s="420"/>
      <c r="CAC146" s="420"/>
      <c r="CAD146" s="420"/>
      <c r="CAE146" s="420"/>
      <c r="CAF146" s="420"/>
      <c r="CAG146" s="420"/>
      <c r="CAH146" s="420"/>
      <c r="CAI146" s="420"/>
      <c r="CAJ146" s="420"/>
      <c r="CAK146" s="420"/>
      <c r="CAL146" s="420"/>
      <c r="CAM146" s="420"/>
      <c r="CAN146" s="420"/>
      <c r="CAO146" s="420"/>
      <c r="CAP146" s="420"/>
      <c r="CAQ146" s="420"/>
      <c r="CAR146" s="420"/>
      <c r="CAS146" s="420"/>
      <c r="CAT146" s="420"/>
      <c r="CAU146" s="420"/>
      <c r="CAV146" s="420"/>
      <c r="CAW146" s="420"/>
      <c r="CAX146" s="420"/>
      <c r="CAY146" s="420"/>
      <c r="CAZ146" s="420"/>
      <c r="CBA146" s="420"/>
      <c r="CBB146" s="420"/>
      <c r="CBC146" s="420"/>
      <c r="CBD146" s="420"/>
      <c r="CBE146" s="420"/>
      <c r="CBF146" s="420"/>
      <c r="CBG146" s="420"/>
      <c r="CBH146" s="420"/>
      <c r="CBI146" s="420"/>
      <c r="CBJ146" s="420"/>
      <c r="CBK146" s="420"/>
      <c r="CBL146" s="420"/>
      <c r="CBM146" s="420"/>
      <c r="CBN146" s="420"/>
      <c r="CBO146" s="420"/>
      <c r="CBP146" s="420"/>
      <c r="CBQ146" s="420"/>
      <c r="CBR146" s="420"/>
      <c r="CBS146" s="420"/>
      <c r="CBT146" s="420"/>
      <c r="CBU146" s="420"/>
      <c r="CBV146" s="420"/>
      <c r="CBW146" s="420"/>
      <c r="CBX146" s="420"/>
      <c r="CBY146" s="420"/>
      <c r="CBZ146" s="420"/>
      <c r="CCA146" s="420"/>
      <c r="CCB146" s="420"/>
      <c r="CCC146" s="420"/>
      <c r="CCD146" s="420"/>
      <c r="CCE146" s="420"/>
      <c r="CCF146" s="420"/>
      <c r="CCG146" s="420"/>
      <c r="CCH146" s="420"/>
      <c r="CCI146" s="420"/>
      <c r="CCJ146" s="420"/>
      <c r="CCK146" s="420"/>
      <c r="CCL146" s="420"/>
      <c r="CCM146" s="420"/>
      <c r="CCN146" s="420"/>
      <c r="CCO146" s="420"/>
      <c r="CCP146" s="420"/>
      <c r="CCQ146" s="420"/>
      <c r="CCR146" s="420"/>
      <c r="CCS146" s="420"/>
      <c r="CCT146" s="420"/>
      <c r="CCU146" s="420"/>
      <c r="CCV146" s="420"/>
      <c r="CCW146" s="420"/>
      <c r="CCX146" s="420"/>
      <c r="CCY146" s="420"/>
      <c r="CCZ146" s="420"/>
      <c r="CDA146" s="420"/>
      <c r="CDB146" s="420"/>
      <c r="CDC146" s="420"/>
      <c r="CDD146" s="420"/>
      <c r="CDE146" s="420"/>
      <c r="CDF146" s="420"/>
      <c r="CDG146" s="420"/>
      <c r="CDH146" s="420"/>
      <c r="CDI146" s="420"/>
      <c r="CDJ146" s="420"/>
      <c r="CDK146" s="420"/>
      <c r="CDL146" s="420"/>
      <c r="CDM146" s="420"/>
      <c r="CDN146" s="420"/>
      <c r="CDO146" s="420"/>
      <c r="CDP146" s="420"/>
      <c r="CDQ146" s="420"/>
      <c r="CDR146" s="420"/>
      <c r="CDS146" s="420"/>
      <c r="CDT146" s="420"/>
      <c r="CDU146" s="420"/>
      <c r="CDV146" s="420"/>
      <c r="CDW146" s="420"/>
      <c r="CDX146" s="420"/>
      <c r="CDY146" s="420"/>
      <c r="CDZ146" s="420"/>
      <c r="CEA146" s="420"/>
      <c r="CEB146" s="420"/>
      <c r="CEC146" s="420"/>
      <c r="CED146" s="420"/>
      <c r="CEE146" s="420"/>
      <c r="CEF146" s="420"/>
      <c r="CEG146" s="420"/>
      <c r="CEH146" s="420"/>
      <c r="CEI146" s="420"/>
      <c r="CEJ146" s="420"/>
      <c r="CEK146" s="420"/>
      <c r="CEL146" s="420"/>
      <c r="CEM146" s="420"/>
      <c r="CEN146" s="420"/>
      <c r="CEO146" s="420"/>
      <c r="CEP146" s="420"/>
      <c r="CEQ146" s="420"/>
      <c r="CER146" s="420"/>
      <c r="CES146" s="420"/>
      <c r="CET146" s="420"/>
      <c r="CEU146" s="420"/>
      <c r="CEV146" s="420"/>
      <c r="CEW146" s="420"/>
      <c r="CEX146" s="420"/>
      <c r="CEY146" s="420"/>
      <c r="CEZ146" s="420"/>
      <c r="CFA146" s="420"/>
      <c r="CFB146" s="420"/>
      <c r="CFC146" s="420"/>
      <c r="CFD146" s="420"/>
      <c r="CFE146" s="420"/>
      <c r="CFF146" s="420"/>
      <c r="CFG146" s="420"/>
      <c r="CFH146" s="420"/>
      <c r="CFI146" s="420"/>
      <c r="CFJ146" s="420"/>
      <c r="CFK146" s="420"/>
      <c r="CFL146" s="420"/>
      <c r="CFM146" s="420"/>
      <c r="CFN146" s="420"/>
      <c r="CFO146" s="420"/>
      <c r="CFP146" s="420"/>
      <c r="CFQ146" s="420"/>
      <c r="CFR146" s="420"/>
      <c r="CFS146" s="420"/>
      <c r="CFT146" s="420"/>
      <c r="CFU146" s="420"/>
      <c r="CFV146" s="420"/>
      <c r="CFW146" s="420"/>
      <c r="CFX146" s="420"/>
      <c r="CFY146" s="420"/>
      <c r="CFZ146" s="420"/>
      <c r="CGA146" s="420"/>
      <c r="CGB146" s="420"/>
      <c r="CGC146" s="420"/>
      <c r="CGD146" s="420"/>
      <c r="CGE146" s="420"/>
      <c r="CGF146" s="420"/>
      <c r="CGG146" s="420"/>
      <c r="CGH146" s="420"/>
      <c r="CGI146" s="420"/>
      <c r="CGJ146" s="420"/>
      <c r="CGK146" s="420"/>
      <c r="CGL146" s="420"/>
      <c r="CGM146" s="420"/>
      <c r="CGN146" s="420"/>
      <c r="CGO146" s="420"/>
      <c r="CGP146" s="420"/>
      <c r="CGQ146" s="420"/>
      <c r="CGR146" s="420"/>
      <c r="CGS146" s="420"/>
      <c r="CGT146" s="420"/>
      <c r="CGU146" s="420"/>
      <c r="CGV146" s="420"/>
      <c r="CGW146" s="420"/>
      <c r="CGX146" s="420"/>
      <c r="CGY146" s="420"/>
      <c r="CGZ146" s="420"/>
      <c r="CHA146" s="420"/>
      <c r="CHB146" s="420"/>
      <c r="CHC146" s="420"/>
      <c r="CHD146" s="420"/>
      <c r="CHE146" s="420"/>
      <c r="CHF146" s="420"/>
      <c r="CHG146" s="420"/>
      <c r="CHH146" s="420"/>
      <c r="CHI146" s="420"/>
      <c r="CHJ146" s="420"/>
      <c r="CHK146" s="420"/>
      <c r="CHL146" s="420"/>
      <c r="CHM146" s="420"/>
      <c r="CHN146" s="420"/>
      <c r="CHO146" s="420"/>
      <c r="CHP146" s="420"/>
      <c r="CHQ146" s="420"/>
      <c r="CHR146" s="420"/>
      <c r="CHS146" s="420"/>
      <c r="CHT146" s="420"/>
      <c r="CHU146" s="420"/>
      <c r="CHV146" s="420"/>
      <c r="CHW146" s="420"/>
      <c r="CHX146" s="420"/>
      <c r="CHY146" s="420"/>
      <c r="CHZ146" s="420"/>
      <c r="CIA146" s="420"/>
      <c r="CIB146" s="420"/>
      <c r="CIC146" s="420"/>
      <c r="CID146" s="420"/>
      <c r="CIE146" s="420"/>
      <c r="CIF146" s="420"/>
      <c r="CIG146" s="420"/>
      <c r="CIH146" s="420"/>
      <c r="CII146" s="420"/>
      <c r="CIJ146" s="420"/>
      <c r="CIK146" s="420"/>
      <c r="CIL146" s="420"/>
      <c r="CIM146" s="420"/>
      <c r="CIN146" s="420"/>
      <c r="CIO146" s="420"/>
      <c r="CIP146" s="420"/>
      <c r="CIQ146" s="420"/>
      <c r="CIR146" s="420"/>
      <c r="CIS146" s="420"/>
      <c r="CIT146" s="420"/>
      <c r="CIU146" s="420"/>
      <c r="CIV146" s="420"/>
      <c r="CIW146" s="420"/>
      <c r="CIX146" s="420"/>
      <c r="CIY146" s="420"/>
      <c r="CIZ146" s="420"/>
      <c r="CJA146" s="420"/>
      <c r="CJB146" s="420"/>
      <c r="CJC146" s="420"/>
      <c r="CJD146" s="420"/>
      <c r="CJE146" s="420"/>
      <c r="CJF146" s="420"/>
      <c r="CJG146" s="420"/>
      <c r="CJH146" s="420"/>
      <c r="CJI146" s="420"/>
      <c r="CJJ146" s="420"/>
      <c r="CJK146" s="420"/>
      <c r="CJL146" s="420"/>
      <c r="CJM146" s="420"/>
      <c r="CJN146" s="420"/>
      <c r="CJO146" s="420"/>
      <c r="CJP146" s="420"/>
      <c r="CJQ146" s="420"/>
      <c r="CJR146" s="420"/>
      <c r="CJS146" s="420"/>
      <c r="CJT146" s="420"/>
      <c r="CJU146" s="420"/>
      <c r="CJV146" s="420"/>
      <c r="CJW146" s="420"/>
      <c r="CJX146" s="420"/>
      <c r="CJY146" s="420"/>
      <c r="CJZ146" s="420"/>
      <c r="CKA146" s="420"/>
      <c r="CKB146" s="420"/>
      <c r="CKC146" s="420"/>
      <c r="CKD146" s="420"/>
      <c r="CKE146" s="420"/>
      <c r="CKF146" s="420"/>
      <c r="CKG146" s="420"/>
      <c r="CKH146" s="420"/>
      <c r="CKI146" s="420"/>
      <c r="CKJ146" s="420"/>
      <c r="CKK146" s="420"/>
      <c r="CKL146" s="420"/>
      <c r="CKM146" s="420"/>
      <c r="CKN146" s="420"/>
      <c r="CKO146" s="420"/>
      <c r="CKP146" s="420"/>
      <c r="CKQ146" s="420"/>
      <c r="CKR146" s="420"/>
      <c r="CKS146" s="420"/>
      <c r="CKT146" s="420"/>
      <c r="CKU146" s="420"/>
      <c r="CKV146" s="420"/>
      <c r="CKW146" s="420"/>
      <c r="CKX146" s="420"/>
      <c r="CKY146" s="420"/>
      <c r="CKZ146" s="420"/>
      <c r="CLA146" s="420"/>
      <c r="CLB146" s="420"/>
      <c r="CLC146" s="420"/>
      <c r="CLD146" s="420"/>
      <c r="CLE146" s="420"/>
      <c r="CLF146" s="420"/>
      <c r="CLG146" s="420"/>
      <c r="CLH146" s="420"/>
      <c r="CLI146" s="420"/>
      <c r="CLJ146" s="420"/>
      <c r="CLK146" s="420"/>
      <c r="CLL146" s="420"/>
      <c r="CLM146" s="420"/>
      <c r="CLN146" s="420"/>
      <c r="CLO146" s="420"/>
      <c r="CLP146" s="420"/>
      <c r="CLQ146" s="420"/>
      <c r="CLR146" s="420"/>
      <c r="CLS146" s="420"/>
      <c r="CLT146" s="420"/>
      <c r="CLU146" s="420"/>
      <c r="CLV146" s="420"/>
      <c r="CLW146" s="420"/>
      <c r="CLX146" s="420"/>
      <c r="CLY146" s="420"/>
      <c r="CLZ146" s="420"/>
      <c r="CMA146" s="420"/>
      <c r="CMB146" s="420"/>
      <c r="CMC146" s="420"/>
      <c r="CMD146" s="420"/>
      <c r="CME146" s="420"/>
      <c r="CMF146" s="420"/>
      <c r="CMG146" s="420"/>
      <c r="CMH146" s="420"/>
      <c r="CMI146" s="420"/>
      <c r="CMJ146" s="420"/>
      <c r="CMK146" s="420"/>
      <c r="CML146" s="420"/>
      <c r="CMM146" s="420"/>
      <c r="CMN146" s="420"/>
      <c r="CMO146" s="420"/>
      <c r="CMP146" s="420"/>
      <c r="CMQ146" s="420"/>
      <c r="CMR146" s="420"/>
      <c r="CMS146" s="420"/>
      <c r="CMT146" s="420"/>
      <c r="CMU146" s="420"/>
      <c r="CMV146" s="420"/>
      <c r="CMW146" s="420"/>
      <c r="CMX146" s="420"/>
      <c r="CMY146" s="420"/>
      <c r="CMZ146" s="420"/>
      <c r="CNA146" s="420"/>
      <c r="CNB146" s="420"/>
      <c r="CNC146" s="420"/>
      <c r="CND146" s="420"/>
      <c r="CNE146" s="420"/>
      <c r="CNF146" s="420"/>
      <c r="CNG146" s="420"/>
      <c r="CNH146" s="420"/>
      <c r="CNI146" s="420"/>
      <c r="CNJ146" s="420"/>
      <c r="CNK146" s="420"/>
      <c r="CNL146" s="420"/>
      <c r="CNM146" s="420"/>
      <c r="CNN146" s="420"/>
      <c r="CNO146" s="420"/>
      <c r="CNP146" s="420"/>
      <c r="CNQ146" s="420"/>
      <c r="CNR146" s="420"/>
      <c r="CNS146" s="420"/>
      <c r="CNT146" s="420"/>
      <c r="CNU146" s="420"/>
      <c r="CNV146" s="420"/>
      <c r="CNW146" s="420"/>
      <c r="CNX146" s="420"/>
      <c r="CNY146" s="420"/>
      <c r="CNZ146" s="420"/>
      <c r="COA146" s="420"/>
      <c r="COB146" s="420"/>
      <c r="COC146" s="420"/>
      <c r="COD146" s="420"/>
      <c r="COE146" s="420"/>
      <c r="COF146" s="420"/>
      <c r="COG146" s="420"/>
      <c r="COH146" s="420"/>
      <c r="COI146" s="420"/>
      <c r="COJ146" s="420"/>
      <c r="COK146" s="420"/>
      <c r="COL146" s="420"/>
      <c r="COM146" s="420"/>
      <c r="CON146" s="420"/>
      <c r="COO146" s="420"/>
      <c r="COP146" s="420"/>
      <c r="COQ146" s="420"/>
      <c r="COR146" s="420"/>
      <c r="COS146" s="420"/>
      <c r="COT146" s="420"/>
      <c r="COU146" s="420"/>
      <c r="COV146" s="420"/>
      <c r="COW146" s="420"/>
      <c r="COX146" s="420"/>
      <c r="COY146" s="420"/>
      <c r="COZ146" s="420"/>
      <c r="CPA146" s="420"/>
      <c r="CPB146" s="420"/>
      <c r="CPC146" s="420"/>
      <c r="CPD146" s="420"/>
      <c r="CPE146" s="420"/>
      <c r="CPF146" s="420"/>
      <c r="CPG146" s="420"/>
      <c r="CPH146" s="420"/>
      <c r="CPI146" s="420"/>
      <c r="CPJ146" s="420"/>
      <c r="CPK146" s="420"/>
      <c r="CPL146" s="420"/>
      <c r="CPM146" s="420"/>
      <c r="CPN146" s="420"/>
      <c r="CPO146" s="420"/>
      <c r="CPP146" s="420"/>
      <c r="CPQ146" s="420"/>
      <c r="CPR146" s="420"/>
      <c r="CPS146" s="420"/>
      <c r="CPT146" s="420"/>
      <c r="CPU146" s="420"/>
      <c r="CPV146" s="420"/>
      <c r="CPW146" s="420"/>
      <c r="CPX146" s="420"/>
      <c r="CPY146" s="420"/>
      <c r="CPZ146" s="420"/>
      <c r="CQA146" s="420"/>
      <c r="CQB146" s="420"/>
      <c r="CQC146" s="420"/>
      <c r="CQD146" s="420"/>
      <c r="CQE146" s="420"/>
      <c r="CQF146" s="420"/>
      <c r="CQG146" s="420"/>
      <c r="CQH146" s="420"/>
      <c r="CQI146" s="420"/>
      <c r="CQJ146" s="420"/>
      <c r="CQK146" s="420"/>
      <c r="CQL146" s="420"/>
      <c r="CQM146" s="420"/>
      <c r="CQN146" s="420"/>
      <c r="CQO146" s="420"/>
      <c r="CQP146" s="420"/>
      <c r="CQQ146" s="420"/>
      <c r="CQR146" s="420"/>
      <c r="CQS146" s="420"/>
      <c r="CQT146" s="420"/>
      <c r="CQU146" s="420"/>
      <c r="CQV146" s="420"/>
      <c r="CQW146" s="420"/>
      <c r="CQX146" s="420"/>
      <c r="CQY146" s="420"/>
      <c r="CQZ146" s="420"/>
      <c r="CRA146" s="420"/>
      <c r="CRB146" s="420"/>
      <c r="CRC146" s="420"/>
      <c r="CRD146" s="420"/>
      <c r="CRE146" s="420"/>
      <c r="CRF146" s="420"/>
      <c r="CRG146" s="420"/>
      <c r="CRH146" s="420"/>
      <c r="CRI146" s="420"/>
      <c r="CRJ146" s="420"/>
      <c r="CRK146" s="420"/>
      <c r="CRL146" s="420"/>
      <c r="CRM146" s="420"/>
      <c r="CRN146" s="420"/>
      <c r="CRO146" s="420"/>
      <c r="CRP146" s="420"/>
      <c r="CRQ146" s="420"/>
      <c r="CRR146" s="420"/>
      <c r="CRS146" s="420"/>
      <c r="CRT146" s="420"/>
      <c r="CRU146" s="420"/>
      <c r="CRV146" s="420"/>
      <c r="CRW146" s="420"/>
      <c r="CRX146" s="420"/>
      <c r="CRY146" s="420"/>
      <c r="CRZ146" s="420"/>
      <c r="CSA146" s="420"/>
      <c r="CSB146" s="420"/>
      <c r="CSC146" s="420"/>
      <c r="CSD146" s="420"/>
      <c r="CSE146" s="420"/>
      <c r="CSF146" s="420"/>
      <c r="CSG146" s="420"/>
      <c r="CSH146" s="420"/>
      <c r="CSI146" s="420"/>
      <c r="CSJ146" s="420"/>
      <c r="CSK146" s="420"/>
      <c r="CSL146" s="420"/>
      <c r="CSM146" s="420"/>
      <c r="CSN146" s="420"/>
      <c r="CSO146" s="420"/>
      <c r="CSP146" s="420"/>
      <c r="CSQ146" s="420"/>
      <c r="CSR146" s="420"/>
      <c r="CSS146" s="420"/>
      <c r="CST146" s="420"/>
      <c r="CSU146" s="420"/>
      <c r="CSV146" s="420"/>
      <c r="CSW146" s="420"/>
      <c r="CSX146" s="420"/>
      <c r="CSY146" s="420"/>
      <c r="CSZ146" s="420"/>
      <c r="CTA146" s="420"/>
      <c r="CTB146" s="420"/>
      <c r="CTC146" s="420"/>
      <c r="CTD146" s="420"/>
      <c r="CTE146" s="420"/>
      <c r="CTF146" s="420"/>
      <c r="CTG146" s="420"/>
      <c r="CTH146" s="420"/>
      <c r="CTI146" s="420"/>
      <c r="CTJ146" s="420"/>
      <c r="CTK146" s="420"/>
      <c r="CTL146" s="420"/>
      <c r="CTM146" s="420"/>
      <c r="CTN146" s="420"/>
      <c r="CTO146" s="420"/>
      <c r="CTP146" s="420"/>
      <c r="CTQ146" s="420"/>
      <c r="CTR146" s="420"/>
      <c r="CTS146" s="420"/>
      <c r="CTT146" s="420"/>
      <c r="CTU146" s="420"/>
      <c r="CTV146" s="420"/>
      <c r="CTW146" s="420"/>
      <c r="CTX146" s="420"/>
      <c r="CTY146" s="420"/>
      <c r="CTZ146" s="420"/>
      <c r="CUA146" s="420"/>
      <c r="CUB146" s="420"/>
      <c r="CUC146" s="420"/>
      <c r="CUD146" s="420"/>
      <c r="CUE146" s="420"/>
      <c r="CUF146" s="420"/>
      <c r="CUG146" s="420"/>
      <c r="CUH146" s="420"/>
      <c r="CUI146" s="420"/>
      <c r="CUJ146" s="420"/>
      <c r="CUK146" s="420"/>
      <c r="CUL146" s="420"/>
      <c r="CUM146" s="420"/>
      <c r="CUN146" s="420"/>
      <c r="CUO146" s="420"/>
      <c r="CUP146" s="420"/>
      <c r="CUQ146" s="420"/>
      <c r="CUR146" s="420"/>
      <c r="CUS146" s="420"/>
      <c r="CUT146" s="420"/>
      <c r="CUU146" s="420"/>
      <c r="CUV146" s="420"/>
      <c r="CUW146" s="420"/>
      <c r="CUX146" s="420"/>
      <c r="CUY146" s="420"/>
      <c r="CUZ146" s="420"/>
      <c r="CVA146" s="420"/>
      <c r="CVB146" s="420"/>
      <c r="CVC146" s="420"/>
      <c r="CVD146" s="420"/>
      <c r="CVE146" s="420"/>
      <c r="CVF146" s="420"/>
      <c r="CVG146" s="420"/>
      <c r="CVH146" s="420"/>
      <c r="CVI146" s="420"/>
      <c r="CVJ146" s="420"/>
      <c r="CVK146" s="420"/>
      <c r="CVL146" s="420"/>
      <c r="CVM146" s="420"/>
      <c r="CVN146" s="420"/>
      <c r="CVO146" s="420"/>
      <c r="CVP146" s="420"/>
      <c r="CVQ146" s="420"/>
      <c r="CVR146" s="420"/>
      <c r="CVS146" s="420"/>
      <c r="CVT146" s="420"/>
      <c r="CVU146" s="420"/>
      <c r="CVV146" s="420"/>
      <c r="CVW146" s="420"/>
      <c r="CVX146" s="420"/>
      <c r="CVY146" s="420"/>
      <c r="CVZ146" s="420"/>
      <c r="CWA146" s="420"/>
      <c r="CWB146" s="420"/>
      <c r="CWC146" s="420"/>
      <c r="CWD146" s="420"/>
      <c r="CWE146" s="420"/>
      <c r="CWF146" s="420"/>
      <c r="CWG146" s="420"/>
      <c r="CWH146" s="420"/>
      <c r="CWI146" s="420"/>
      <c r="CWJ146" s="420"/>
      <c r="CWK146" s="420"/>
      <c r="CWL146" s="420"/>
      <c r="CWM146" s="420"/>
      <c r="CWN146" s="420"/>
      <c r="CWO146" s="420"/>
      <c r="CWP146" s="420"/>
      <c r="CWQ146" s="420"/>
      <c r="CWR146" s="420"/>
      <c r="CWS146" s="420"/>
      <c r="CWT146" s="420"/>
      <c r="CWU146" s="420"/>
      <c r="CWV146" s="420"/>
      <c r="CWW146" s="420"/>
      <c r="CWX146" s="420"/>
      <c r="CWY146" s="420"/>
      <c r="CWZ146" s="420"/>
      <c r="CXA146" s="420"/>
      <c r="CXB146" s="420"/>
      <c r="CXC146" s="420"/>
      <c r="CXD146" s="420"/>
      <c r="CXE146" s="420"/>
      <c r="CXF146" s="420"/>
      <c r="CXG146" s="420"/>
      <c r="CXH146" s="420"/>
      <c r="CXI146" s="420"/>
      <c r="CXJ146" s="420"/>
      <c r="CXK146" s="420"/>
      <c r="CXL146" s="420"/>
      <c r="CXM146" s="420"/>
      <c r="CXN146" s="420"/>
      <c r="CXO146" s="420"/>
      <c r="CXP146" s="420"/>
      <c r="CXQ146" s="420"/>
      <c r="CXR146" s="420"/>
      <c r="CXS146" s="420"/>
      <c r="CXT146" s="420"/>
      <c r="CXU146" s="420"/>
      <c r="CXV146" s="420"/>
      <c r="CXW146" s="420"/>
      <c r="CXX146" s="420"/>
      <c r="CXY146" s="420"/>
      <c r="CXZ146" s="420"/>
      <c r="CYA146" s="420"/>
      <c r="CYB146" s="420"/>
      <c r="CYC146" s="420"/>
      <c r="CYD146" s="420"/>
      <c r="CYE146" s="420"/>
      <c r="CYF146" s="420"/>
      <c r="CYG146" s="420"/>
      <c r="CYH146" s="420"/>
      <c r="CYI146" s="420"/>
      <c r="CYJ146" s="420"/>
      <c r="CYK146" s="420"/>
      <c r="CYL146" s="420"/>
      <c r="CYM146" s="420"/>
      <c r="CYN146" s="420"/>
      <c r="CYO146" s="420"/>
      <c r="CYP146" s="420"/>
      <c r="CYQ146" s="420"/>
      <c r="CYR146" s="420"/>
      <c r="CYS146" s="420"/>
      <c r="CYT146" s="420"/>
      <c r="CYU146" s="420"/>
      <c r="CYV146" s="420"/>
      <c r="CYW146" s="420"/>
      <c r="CYX146" s="420"/>
      <c r="CYY146" s="420"/>
      <c r="CYZ146" s="420"/>
      <c r="CZA146" s="420"/>
      <c r="CZB146" s="420"/>
      <c r="CZC146" s="420"/>
      <c r="CZD146" s="420"/>
      <c r="CZE146" s="420"/>
      <c r="CZF146" s="420"/>
      <c r="CZG146" s="420"/>
      <c r="CZH146" s="420"/>
      <c r="CZI146" s="420"/>
      <c r="CZJ146" s="420"/>
      <c r="CZK146" s="420"/>
      <c r="CZL146" s="420"/>
      <c r="CZM146" s="420"/>
      <c r="CZN146" s="420"/>
      <c r="CZO146" s="420"/>
      <c r="CZP146" s="420"/>
      <c r="CZQ146" s="420"/>
      <c r="CZR146" s="420"/>
      <c r="CZS146" s="420"/>
      <c r="CZT146" s="420"/>
      <c r="CZU146" s="420"/>
      <c r="CZV146" s="420"/>
      <c r="CZW146" s="420"/>
      <c r="CZX146" s="420"/>
      <c r="CZY146" s="420"/>
      <c r="CZZ146" s="420"/>
      <c r="DAA146" s="420"/>
      <c r="DAB146" s="420"/>
      <c r="DAC146" s="420"/>
      <c r="DAD146" s="420"/>
      <c r="DAE146" s="420"/>
      <c r="DAF146" s="420"/>
      <c r="DAG146" s="420"/>
      <c r="DAH146" s="420"/>
      <c r="DAI146" s="420"/>
      <c r="DAJ146" s="420"/>
      <c r="DAK146" s="420"/>
      <c r="DAL146" s="420"/>
      <c r="DAM146" s="420"/>
      <c r="DAN146" s="420"/>
      <c r="DAO146" s="420"/>
      <c r="DAP146" s="420"/>
      <c r="DAQ146" s="420"/>
      <c r="DAR146" s="420"/>
      <c r="DAS146" s="420"/>
      <c r="DAT146" s="420"/>
      <c r="DAU146" s="420"/>
      <c r="DAV146" s="420"/>
      <c r="DAW146" s="420"/>
      <c r="DAX146" s="420"/>
      <c r="DAY146" s="420"/>
      <c r="DAZ146" s="420"/>
      <c r="DBA146" s="420"/>
      <c r="DBB146" s="420"/>
      <c r="DBC146" s="420"/>
      <c r="DBD146" s="420"/>
      <c r="DBE146" s="420"/>
      <c r="DBF146" s="420"/>
      <c r="DBG146" s="420"/>
      <c r="DBH146" s="420"/>
      <c r="DBI146" s="420"/>
      <c r="DBJ146" s="420"/>
      <c r="DBK146" s="420"/>
      <c r="DBL146" s="420"/>
      <c r="DBM146" s="420"/>
      <c r="DBN146" s="420"/>
      <c r="DBO146" s="420"/>
      <c r="DBP146" s="420"/>
      <c r="DBQ146" s="420"/>
      <c r="DBR146" s="420"/>
      <c r="DBS146" s="420"/>
      <c r="DBT146" s="420"/>
      <c r="DBU146" s="420"/>
      <c r="DBV146" s="420"/>
      <c r="DBW146" s="420"/>
      <c r="DBX146" s="420"/>
      <c r="DBY146" s="420"/>
      <c r="DBZ146" s="420"/>
      <c r="DCA146" s="420"/>
      <c r="DCB146" s="420"/>
      <c r="DCC146" s="420"/>
      <c r="DCD146" s="420"/>
      <c r="DCE146" s="420"/>
      <c r="DCF146" s="420"/>
      <c r="DCG146" s="420"/>
      <c r="DCH146" s="420"/>
      <c r="DCI146" s="420"/>
      <c r="DCJ146" s="420"/>
      <c r="DCK146" s="420"/>
      <c r="DCL146" s="420"/>
      <c r="DCM146" s="420"/>
      <c r="DCN146" s="420"/>
      <c r="DCO146" s="420"/>
      <c r="DCP146" s="420"/>
      <c r="DCQ146" s="420"/>
      <c r="DCR146" s="420"/>
      <c r="DCS146" s="420"/>
      <c r="DCT146" s="420"/>
      <c r="DCU146" s="420"/>
      <c r="DCV146" s="420"/>
      <c r="DCW146" s="420"/>
      <c r="DCX146" s="420"/>
      <c r="DCY146" s="420"/>
      <c r="DCZ146" s="420"/>
      <c r="DDA146" s="420"/>
      <c r="DDB146" s="420"/>
      <c r="DDC146" s="420"/>
      <c r="DDD146" s="420"/>
      <c r="DDE146" s="420"/>
      <c r="DDF146" s="420"/>
      <c r="DDG146" s="420"/>
      <c r="DDH146" s="420"/>
      <c r="DDI146" s="420"/>
      <c r="DDJ146" s="420"/>
      <c r="DDK146" s="420"/>
      <c r="DDL146" s="420"/>
      <c r="DDM146" s="420"/>
      <c r="DDN146" s="420"/>
      <c r="DDO146" s="420"/>
      <c r="DDP146" s="420"/>
      <c r="DDQ146" s="420"/>
      <c r="DDR146" s="420"/>
      <c r="DDS146" s="420"/>
      <c r="DDT146" s="420"/>
      <c r="DDU146" s="420"/>
      <c r="DDV146" s="420"/>
      <c r="DDW146" s="420"/>
      <c r="DDX146" s="420"/>
      <c r="DDY146" s="420"/>
      <c r="DDZ146" s="420"/>
      <c r="DEA146" s="420"/>
      <c r="DEB146" s="420"/>
      <c r="DEC146" s="420"/>
      <c r="DED146" s="420"/>
      <c r="DEE146" s="420"/>
      <c r="DEF146" s="420"/>
      <c r="DEG146" s="420"/>
      <c r="DEH146" s="420"/>
      <c r="DEI146" s="420"/>
      <c r="DEJ146" s="420"/>
      <c r="DEK146" s="420"/>
      <c r="DEL146" s="420"/>
      <c r="DEM146" s="420"/>
      <c r="DEN146" s="420"/>
      <c r="DEO146" s="420"/>
      <c r="DEP146" s="420"/>
      <c r="DEQ146" s="420"/>
      <c r="DER146" s="420"/>
      <c r="DES146" s="420"/>
      <c r="DET146" s="420"/>
      <c r="DEU146" s="420"/>
      <c r="DEV146" s="420"/>
      <c r="DEW146" s="420"/>
      <c r="DEX146" s="420"/>
      <c r="DEY146" s="420"/>
      <c r="DEZ146" s="420"/>
      <c r="DFA146" s="420"/>
      <c r="DFB146" s="420"/>
      <c r="DFC146" s="420"/>
      <c r="DFD146" s="420"/>
      <c r="DFE146" s="420"/>
      <c r="DFF146" s="420"/>
      <c r="DFG146" s="420"/>
      <c r="DFH146" s="420"/>
      <c r="DFI146" s="420"/>
      <c r="DFJ146" s="420"/>
      <c r="DFK146" s="420"/>
      <c r="DFL146" s="420"/>
      <c r="DFM146" s="420"/>
      <c r="DFN146" s="420"/>
      <c r="DFO146" s="420"/>
      <c r="DFP146" s="420"/>
      <c r="DFQ146" s="420"/>
      <c r="DFR146" s="420"/>
      <c r="DFS146" s="420"/>
      <c r="DFT146" s="420"/>
      <c r="DFU146" s="420"/>
      <c r="DFV146" s="420"/>
      <c r="DFW146" s="420"/>
      <c r="DFX146" s="420"/>
      <c r="DFY146" s="420"/>
      <c r="DFZ146" s="420"/>
      <c r="DGA146" s="420"/>
      <c r="DGB146" s="420"/>
      <c r="DGC146" s="420"/>
      <c r="DGD146" s="420"/>
      <c r="DGE146" s="420"/>
      <c r="DGF146" s="420"/>
      <c r="DGG146" s="420"/>
      <c r="DGH146" s="420"/>
      <c r="DGI146" s="420"/>
      <c r="DGJ146" s="420"/>
      <c r="DGK146" s="420"/>
      <c r="DGL146" s="420"/>
      <c r="DGM146" s="420"/>
      <c r="DGN146" s="420"/>
      <c r="DGO146" s="420"/>
      <c r="DGP146" s="420"/>
      <c r="DGQ146" s="420"/>
      <c r="DGR146" s="420"/>
      <c r="DGS146" s="420"/>
      <c r="DGT146" s="420"/>
      <c r="DGU146" s="420"/>
      <c r="DGV146" s="420"/>
      <c r="DGW146" s="420"/>
      <c r="DGX146" s="420"/>
      <c r="DGY146" s="420"/>
      <c r="DGZ146" s="420"/>
      <c r="DHA146" s="420"/>
      <c r="DHB146" s="420"/>
      <c r="DHC146" s="420"/>
      <c r="DHD146" s="420"/>
      <c r="DHE146" s="420"/>
      <c r="DHF146" s="420"/>
      <c r="DHG146" s="420"/>
      <c r="DHH146" s="420"/>
      <c r="DHI146" s="420"/>
      <c r="DHJ146" s="420"/>
      <c r="DHK146" s="420"/>
      <c r="DHL146" s="420"/>
      <c r="DHM146" s="420"/>
      <c r="DHN146" s="420"/>
      <c r="DHO146" s="420"/>
      <c r="DHP146" s="420"/>
      <c r="DHQ146" s="420"/>
      <c r="DHR146" s="420"/>
      <c r="DHS146" s="420"/>
      <c r="DHT146" s="420"/>
      <c r="DHU146" s="420"/>
      <c r="DHV146" s="420"/>
      <c r="DHW146" s="420"/>
      <c r="DHX146" s="420"/>
      <c r="DHY146" s="420"/>
      <c r="DHZ146" s="420"/>
      <c r="DIA146" s="420"/>
      <c r="DIB146" s="420"/>
      <c r="DIC146" s="420"/>
      <c r="DID146" s="420"/>
      <c r="DIE146" s="420"/>
      <c r="DIF146" s="420"/>
      <c r="DIG146" s="420"/>
      <c r="DIH146" s="420"/>
      <c r="DII146" s="420"/>
      <c r="DIJ146" s="420"/>
      <c r="DIK146" s="420"/>
      <c r="DIL146" s="420"/>
      <c r="DIM146" s="420"/>
      <c r="DIN146" s="420"/>
      <c r="DIO146" s="420"/>
      <c r="DIP146" s="420"/>
      <c r="DIQ146" s="420"/>
      <c r="DIR146" s="420"/>
      <c r="DIS146" s="420"/>
      <c r="DIT146" s="420"/>
      <c r="DIU146" s="420"/>
      <c r="DIV146" s="420"/>
      <c r="DIW146" s="420"/>
      <c r="DIX146" s="420"/>
      <c r="DIY146" s="420"/>
      <c r="DIZ146" s="420"/>
      <c r="DJA146" s="420"/>
      <c r="DJB146" s="420"/>
      <c r="DJC146" s="420"/>
      <c r="DJD146" s="420"/>
      <c r="DJE146" s="420"/>
      <c r="DJF146" s="420"/>
      <c r="DJG146" s="420"/>
      <c r="DJH146" s="420"/>
      <c r="DJI146" s="420"/>
      <c r="DJJ146" s="420"/>
      <c r="DJK146" s="420"/>
      <c r="DJL146" s="420"/>
      <c r="DJM146" s="420"/>
      <c r="DJN146" s="420"/>
      <c r="DJO146" s="420"/>
      <c r="DJP146" s="420"/>
      <c r="DJQ146" s="420"/>
      <c r="DJR146" s="420"/>
      <c r="DJS146" s="420"/>
      <c r="DJT146" s="420"/>
      <c r="DJU146" s="420"/>
      <c r="DJV146" s="420"/>
      <c r="DJW146" s="420"/>
      <c r="DJX146" s="420"/>
      <c r="DJY146" s="420"/>
      <c r="DJZ146" s="420"/>
      <c r="DKA146" s="420"/>
      <c r="DKB146" s="420"/>
      <c r="DKC146" s="420"/>
      <c r="DKD146" s="420"/>
      <c r="DKE146" s="420"/>
      <c r="DKF146" s="420"/>
      <c r="DKG146" s="420"/>
      <c r="DKH146" s="420"/>
      <c r="DKI146" s="420"/>
      <c r="DKJ146" s="420"/>
      <c r="DKK146" s="420"/>
      <c r="DKL146" s="420"/>
      <c r="DKM146" s="420"/>
      <c r="DKN146" s="420"/>
      <c r="DKO146" s="420"/>
      <c r="DKP146" s="420"/>
      <c r="DKQ146" s="420"/>
      <c r="DKR146" s="420"/>
      <c r="DKS146" s="420"/>
      <c r="DKT146" s="420"/>
      <c r="DKU146" s="420"/>
      <c r="DKV146" s="420"/>
      <c r="DKW146" s="420"/>
      <c r="DKX146" s="420"/>
      <c r="DKY146" s="420"/>
      <c r="DKZ146" s="420"/>
      <c r="DLA146" s="420"/>
      <c r="DLB146" s="420"/>
      <c r="DLC146" s="420"/>
      <c r="DLD146" s="420"/>
      <c r="DLE146" s="420"/>
      <c r="DLF146" s="420"/>
      <c r="DLG146" s="420"/>
      <c r="DLH146" s="420"/>
      <c r="DLI146" s="420"/>
      <c r="DLJ146" s="420"/>
      <c r="DLK146" s="420"/>
      <c r="DLL146" s="420"/>
      <c r="DLM146" s="420"/>
      <c r="DLN146" s="420"/>
      <c r="DLO146" s="420"/>
      <c r="DLP146" s="420"/>
      <c r="DLQ146" s="420"/>
      <c r="DLR146" s="420"/>
      <c r="DLS146" s="420"/>
      <c r="DLT146" s="420"/>
      <c r="DLU146" s="420"/>
      <c r="DLV146" s="420"/>
      <c r="DLW146" s="420"/>
      <c r="DLX146" s="420"/>
      <c r="DLY146" s="420"/>
      <c r="DLZ146" s="420"/>
      <c r="DMA146" s="420"/>
      <c r="DMB146" s="420"/>
      <c r="DMC146" s="420"/>
      <c r="DMD146" s="420"/>
      <c r="DME146" s="420"/>
      <c r="DMF146" s="420"/>
      <c r="DMG146" s="420"/>
      <c r="DMH146" s="420"/>
      <c r="DMI146" s="420"/>
      <c r="DMJ146" s="420"/>
      <c r="DMK146" s="420"/>
      <c r="DML146" s="420"/>
      <c r="DMM146" s="420"/>
      <c r="DMN146" s="420"/>
      <c r="DMO146" s="420"/>
      <c r="DMP146" s="420"/>
      <c r="DMQ146" s="420"/>
      <c r="DMR146" s="420"/>
      <c r="DMS146" s="420"/>
      <c r="DMT146" s="420"/>
      <c r="DMU146" s="420"/>
      <c r="DMV146" s="420"/>
      <c r="DMW146" s="420"/>
      <c r="DMX146" s="420"/>
      <c r="DMY146" s="420"/>
      <c r="DMZ146" s="420"/>
      <c r="DNA146" s="420"/>
      <c r="DNB146" s="420"/>
      <c r="DNC146" s="420"/>
      <c r="DND146" s="420"/>
      <c r="DNE146" s="420"/>
      <c r="DNF146" s="420"/>
      <c r="DNG146" s="420"/>
      <c r="DNH146" s="420"/>
      <c r="DNI146" s="420"/>
      <c r="DNJ146" s="420"/>
      <c r="DNK146" s="420"/>
      <c r="DNL146" s="420"/>
      <c r="DNM146" s="420"/>
      <c r="DNN146" s="420"/>
      <c r="DNO146" s="420"/>
      <c r="DNP146" s="420"/>
      <c r="DNQ146" s="420"/>
      <c r="DNR146" s="420"/>
      <c r="DNS146" s="420"/>
      <c r="DNT146" s="420"/>
      <c r="DNU146" s="420"/>
      <c r="DNV146" s="420"/>
      <c r="DNW146" s="420"/>
      <c r="DNX146" s="420"/>
      <c r="DNY146" s="420"/>
      <c r="DNZ146" s="420"/>
      <c r="DOA146" s="420"/>
      <c r="DOB146" s="420"/>
      <c r="DOC146" s="420"/>
      <c r="DOD146" s="420"/>
      <c r="DOE146" s="420"/>
      <c r="DOF146" s="420"/>
      <c r="DOG146" s="420"/>
      <c r="DOH146" s="420"/>
      <c r="DOI146" s="420"/>
      <c r="DOJ146" s="420"/>
      <c r="DOK146" s="420"/>
      <c r="DOL146" s="420"/>
      <c r="DOM146" s="420"/>
      <c r="DON146" s="420"/>
      <c r="DOO146" s="420"/>
      <c r="DOP146" s="420"/>
      <c r="DOQ146" s="420"/>
      <c r="DOR146" s="420"/>
      <c r="DOS146" s="420"/>
      <c r="DOT146" s="420"/>
      <c r="DOU146" s="420"/>
      <c r="DOV146" s="420"/>
      <c r="DOW146" s="420"/>
      <c r="DOX146" s="420"/>
      <c r="DOY146" s="420"/>
      <c r="DOZ146" s="420"/>
      <c r="DPA146" s="420"/>
      <c r="DPB146" s="420"/>
      <c r="DPC146" s="420"/>
      <c r="DPD146" s="420"/>
      <c r="DPE146" s="420"/>
      <c r="DPF146" s="420"/>
      <c r="DPG146" s="420"/>
      <c r="DPH146" s="420"/>
      <c r="DPI146" s="420"/>
      <c r="DPJ146" s="420"/>
      <c r="DPK146" s="420"/>
      <c r="DPL146" s="420"/>
      <c r="DPM146" s="420"/>
      <c r="DPN146" s="420"/>
      <c r="DPO146" s="420"/>
      <c r="DPP146" s="420"/>
      <c r="DPQ146" s="420"/>
      <c r="DPR146" s="420"/>
      <c r="DPS146" s="420"/>
      <c r="DPT146" s="420"/>
      <c r="DPU146" s="420"/>
      <c r="DPV146" s="420"/>
      <c r="DPW146" s="420"/>
      <c r="DPX146" s="420"/>
      <c r="DPY146" s="420"/>
      <c r="DPZ146" s="420"/>
      <c r="DQA146" s="420"/>
      <c r="DQB146" s="420"/>
      <c r="DQC146" s="420"/>
      <c r="DQD146" s="420"/>
      <c r="DQE146" s="420"/>
      <c r="DQF146" s="420"/>
      <c r="DQG146" s="420"/>
      <c r="DQH146" s="420"/>
      <c r="DQI146" s="420"/>
      <c r="DQJ146" s="420"/>
      <c r="DQK146" s="420"/>
      <c r="DQL146" s="420"/>
      <c r="DQM146" s="420"/>
      <c r="DQN146" s="420"/>
      <c r="DQO146" s="420"/>
      <c r="DQP146" s="420"/>
      <c r="DQQ146" s="420"/>
      <c r="DQR146" s="420"/>
      <c r="DQS146" s="420"/>
      <c r="DQT146" s="420"/>
      <c r="DQU146" s="420"/>
      <c r="DQV146" s="420"/>
      <c r="DQW146" s="420"/>
      <c r="DQX146" s="420"/>
      <c r="DQY146" s="420"/>
      <c r="DQZ146" s="420"/>
      <c r="DRA146" s="420"/>
      <c r="DRB146" s="420"/>
      <c r="DRC146" s="420"/>
      <c r="DRD146" s="420"/>
      <c r="DRE146" s="420"/>
      <c r="DRF146" s="420"/>
      <c r="DRG146" s="420"/>
      <c r="DRH146" s="420"/>
      <c r="DRI146" s="420"/>
      <c r="DRJ146" s="420"/>
      <c r="DRK146" s="420"/>
      <c r="DRL146" s="420"/>
      <c r="DRM146" s="420"/>
      <c r="DRN146" s="420"/>
      <c r="DRO146" s="420"/>
      <c r="DRP146" s="420"/>
      <c r="DRQ146" s="420"/>
      <c r="DRR146" s="420"/>
      <c r="DRS146" s="420"/>
      <c r="DRT146" s="420"/>
      <c r="DRU146" s="420"/>
      <c r="DRV146" s="420"/>
      <c r="DRW146" s="420"/>
      <c r="DRX146" s="420"/>
      <c r="DRY146" s="420"/>
      <c r="DRZ146" s="420"/>
      <c r="DSA146" s="420"/>
      <c r="DSB146" s="420"/>
      <c r="DSC146" s="420"/>
      <c r="DSD146" s="420"/>
      <c r="DSE146" s="420"/>
      <c r="DSF146" s="420"/>
      <c r="DSG146" s="420"/>
      <c r="DSH146" s="420"/>
      <c r="DSI146" s="420"/>
      <c r="DSJ146" s="420"/>
      <c r="DSK146" s="420"/>
      <c r="DSL146" s="420"/>
      <c r="DSM146" s="420"/>
      <c r="DSN146" s="420"/>
      <c r="DSO146" s="420"/>
      <c r="DSP146" s="420"/>
      <c r="DSQ146" s="420"/>
      <c r="DSR146" s="420"/>
      <c r="DSS146" s="420"/>
      <c r="DST146" s="420"/>
      <c r="DSU146" s="420"/>
      <c r="DSV146" s="420"/>
      <c r="DSW146" s="420"/>
      <c r="DSX146" s="420"/>
      <c r="DSY146" s="420"/>
      <c r="DSZ146" s="420"/>
      <c r="DTA146" s="420"/>
      <c r="DTB146" s="420"/>
      <c r="DTC146" s="420"/>
      <c r="DTD146" s="420"/>
      <c r="DTE146" s="420"/>
      <c r="DTF146" s="420"/>
      <c r="DTG146" s="420"/>
      <c r="DTH146" s="420"/>
      <c r="DTI146" s="420"/>
      <c r="DTJ146" s="420"/>
      <c r="DTK146" s="420"/>
      <c r="DTL146" s="420"/>
      <c r="DTM146" s="420"/>
      <c r="DTN146" s="420"/>
      <c r="DTO146" s="420"/>
      <c r="DTP146" s="420"/>
      <c r="DTQ146" s="420"/>
      <c r="DTR146" s="420"/>
      <c r="DTS146" s="420"/>
      <c r="DTT146" s="420"/>
      <c r="DTU146" s="420"/>
      <c r="DTV146" s="420"/>
      <c r="DTW146" s="420"/>
      <c r="DTX146" s="420"/>
      <c r="DTY146" s="420"/>
      <c r="DTZ146" s="420"/>
      <c r="DUA146" s="420"/>
      <c r="DUB146" s="420"/>
      <c r="DUC146" s="420"/>
      <c r="DUD146" s="420"/>
      <c r="DUE146" s="420"/>
      <c r="DUF146" s="420"/>
      <c r="DUG146" s="420"/>
      <c r="DUH146" s="420"/>
      <c r="DUI146" s="420"/>
      <c r="DUJ146" s="420"/>
      <c r="DUK146" s="420"/>
      <c r="DUL146" s="420"/>
      <c r="DUM146" s="420"/>
      <c r="DUN146" s="420"/>
      <c r="DUO146" s="420"/>
      <c r="DUP146" s="420"/>
      <c r="DUQ146" s="420"/>
      <c r="DUR146" s="420"/>
      <c r="DUS146" s="420"/>
      <c r="DUT146" s="420"/>
      <c r="DUU146" s="420"/>
      <c r="DUV146" s="420"/>
      <c r="DUW146" s="420"/>
      <c r="DUX146" s="420"/>
      <c r="DUY146" s="420"/>
      <c r="DUZ146" s="420"/>
      <c r="DVA146" s="420"/>
      <c r="DVB146" s="420"/>
      <c r="DVC146" s="420"/>
      <c r="DVD146" s="420"/>
      <c r="DVE146" s="420"/>
      <c r="DVF146" s="420"/>
      <c r="DVG146" s="420"/>
      <c r="DVH146" s="420"/>
      <c r="DVI146" s="420"/>
      <c r="DVJ146" s="420"/>
      <c r="DVK146" s="420"/>
      <c r="DVL146" s="420"/>
      <c r="DVM146" s="420"/>
      <c r="DVN146" s="420"/>
      <c r="DVO146" s="420"/>
      <c r="DVP146" s="420"/>
      <c r="DVQ146" s="420"/>
      <c r="DVR146" s="420"/>
      <c r="DVS146" s="420"/>
      <c r="DVT146" s="420"/>
      <c r="DVU146" s="420"/>
      <c r="DVV146" s="420"/>
      <c r="DVW146" s="420"/>
      <c r="DVX146" s="420"/>
      <c r="DVY146" s="420"/>
      <c r="DVZ146" s="420"/>
      <c r="DWA146" s="420"/>
      <c r="DWB146" s="420"/>
      <c r="DWC146" s="420"/>
      <c r="DWD146" s="420"/>
      <c r="DWE146" s="420"/>
      <c r="DWF146" s="420"/>
      <c r="DWG146" s="420"/>
      <c r="DWH146" s="420"/>
      <c r="DWI146" s="420"/>
      <c r="DWJ146" s="420"/>
      <c r="DWK146" s="420"/>
      <c r="DWL146" s="420"/>
      <c r="DWM146" s="420"/>
      <c r="DWN146" s="420"/>
      <c r="DWO146" s="420"/>
      <c r="DWP146" s="420"/>
      <c r="DWQ146" s="420"/>
      <c r="DWR146" s="420"/>
      <c r="DWS146" s="420"/>
      <c r="DWT146" s="420"/>
      <c r="DWU146" s="420"/>
      <c r="DWV146" s="420"/>
      <c r="DWW146" s="420"/>
      <c r="DWX146" s="420"/>
      <c r="DWY146" s="420"/>
      <c r="DWZ146" s="420"/>
      <c r="DXA146" s="420"/>
      <c r="DXB146" s="420"/>
      <c r="DXC146" s="420"/>
      <c r="DXD146" s="420"/>
      <c r="DXE146" s="420"/>
      <c r="DXF146" s="420"/>
      <c r="DXG146" s="420"/>
      <c r="DXH146" s="420"/>
      <c r="DXI146" s="420"/>
      <c r="DXJ146" s="420"/>
      <c r="DXK146" s="420"/>
      <c r="DXL146" s="420"/>
      <c r="DXM146" s="420"/>
      <c r="DXN146" s="420"/>
      <c r="DXO146" s="420"/>
      <c r="DXP146" s="420"/>
      <c r="DXQ146" s="420"/>
      <c r="DXR146" s="420"/>
      <c r="DXS146" s="420"/>
      <c r="DXT146" s="420"/>
      <c r="DXU146" s="420"/>
      <c r="DXV146" s="420"/>
      <c r="DXW146" s="420"/>
      <c r="DXX146" s="420"/>
      <c r="DXY146" s="420"/>
      <c r="DXZ146" s="420"/>
      <c r="DYA146" s="420"/>
      <c r="DYB146" s="420"/>
      <c r="DYC146" s="420"/>
      <c r="DYD146" s="420"/>
      <c r="DYE146" s="420"/>
      <c r="DYF146" s="420"/>
      <c r="DYG146" s="420"/>
      <c r="DYH146" s="420"/>
      <c r="DYI146" s="420"/>
      <c r="DYJ146" s="420"/>
      <c r="DYK146" s="420"/>
      <c r="DYL146" s="420"/>
      <c r="DYM146" s="420"/>
      <c r="DYN146" s="420"/>
      <c r="DYO146" s="420"/>
      <c r="DYP146" s="420"/>
      <c r="DYQ146" s="420"/>
      <c r="DYR146" s="420"/>
      <c r="DYS146" s="420"/>
      <c r="DYT146" s="420"/>
      <c r="DYU146" s="420"/>
      <c r="DYV146" s="420"/>
      <c r="DYW146" s="420"/>
      <c r="DYX146" s="420"/>
      <c r="DYY146" s="420"/>
      <c r="DYZ146" s="420"/>
      <c r="DZA146" s="420"/>
      <c r="DZB146" s="420"/>
      <c r="DZC146" s="420"/>
      <c r="DZD146" s="420"/>
      <c r="DZE146" s="420"/>
      <c r="DZF146" s="420"/>
      <c r="DZG146" s="420"/>
      <c r="DZH146" s="420"/>
      <c r="DZI146" s="420"/>
      <c r="DZJ146" s="420"/>
      <c r="DZK146" s="420"/>
      <c r="DZL146" s="420"/>
      <c r="DZM146" s="420"/>
      <c r="DZN146" s="420"/>
      <c r="DZO146" s="420"/>
      <c r="DZP146" s="420"/>
      <c r="DZQ146" s="420"/>
      <c r="DZR146" s="420"/>
      <c r="DZS146" s="420"/>
      <c r="DZT146" s="420"/>
      <c r="DZU146" s="420"/>
      <c r="DZV146" s="420"/>
      <c r="DZW146" s="420"/>
      <c r="DZX146" s="420"/>
      <c r="DZY146" s="420"/>
      <c r="DZZ146" s="420"/>
      <c r="EAA146" s="420"/>
      <c r="EAB146" s="420"/>
      <c r="EAC146" s="420"/>
      <c r="EAD146" s="420"/>
      <c r="EAE146" s="420"/>
      <c r="EAF146" s="420"/>
      <c r="EAG146" s="420"/>
      <c r="EAH146" s="420"/>
      <c r="EAI146" s="420"/>
      <c r="EAJ146" s="420"/>
      <c r="EAK146" s="420"/>
      <c r="EAL146" s="420"/>
      <c r="EAM146" s="420"/>
      <c r="EAN146" s="420"/>
      <c r="EAO146" s="420"/>
      <c r="EAP146" s="420"/>
      <c r="EAQ146" s="420"/>
      <c r="EAR146" s="420"/>
      <c r="EAS146" s="420"/>
      <c r="EAT146" s="420"/>
      <c r="EAU146" s="420"/>
      <c r="EAV146" s="420"/>
      <c r="EAW146" s="420"/>
      <c r="EAX146" s="420"/>
      <c r="EAY146" s="420"/>
      <c r="EAZ146" s="420"/>
      <c r="EBA146" s="420"/>
      <c r="EBB146" s="420"/>
      <c r="EBC146" s="420"/>
      <c r="EBD146" s="420"/>
      <c r="EBE146" s="420"/>
      <c r="EBF146" s="420"/>
      <c r="EBG146" s="420"/>
      <c r="EBH146" s="420"/>
      <c r="EBI146" s="420"/>
      <c r="EBJ146" s="420"/>
      <c r="EBK146" s="420"/>
      <c r="EBL146" s="420"/>
      <c r="EBM146" s="420"/>
      <c r="EBN146" s="420"/>
      <c r="EBO146" s="420"/>
      <c r="EBP146" s="420"/>
      <c r="EBQ146" s="420"/>
      <c r="EBR146" s="420"/>
      <c r="EBS146" s="420"/>
      <c r="EBT146" s="420"/>
      <c r="EBU146" s="420"/>
      <c r="EBV146" s="420"/>
      <c r="EBW146" s="420"/>
      <c r="EBX146" s="420"/>
      <c r="EBY146" s="420"/>
      <c r="EBZ146" s="420"/>
      <c r="ECA146" s="420"/>
      <c r="ECB146" s="420"/>
      <c r="ECC146" s="420"/>
      <c r="ECD146" s="420"/>
      <c r="ECE146" s="420"/>
      <c r="ECF146" s="420"/>
      <c r="ECG146" s="420"/>
      <c r="ECH146" s="420"/>
      <c r="ECI146" s="420"/>
      <c r="ECJ146" s="420"/>
      <c r="ECK146" s="420"/>
      <c r="ECL146" s="420"/>
      <c r="ECM146" s="420"/>
      <c r="ECN146" s="420"/>
      <c r="ECO146" s="420"/>
      <c r="ECP146" s="420"/>
      <c r="ECQ146" s="420"/>
      <c r="ECR146" s="420"/>
      <c r="ECS146" s="420"/>
      <c r="ECT146" s="420"/>
      <c r="ECU146" s="420"/>
      <c r="ECV146" s="420"/>
      <c r="ECW146" s="420"/>
      <c r="ECX146" s="420"/>
      <c r="ECY146" s="420"/>
      <c r="ECZ146" s="420"/>
      <c r="EDA146" s="420"/>
      <c r="EDB146" s="420"/>
      <c r="EDC146" s="420"/>
      <c r="EDD146" s="420"/>
      <c r="EDE146" s="420"/>
      <c r="EDF146" s="420"/>
      <c r="EDG146" s="420"/>
      <c r="EDH146" s="420"/>
      <c r="EDI146" s="420"/>
      <c r="EDJ146" s="420"/>
      <c r="EDK146" s="420"/>
      <c r="EDL146" s="420"/>
      <c r="EDM146" s="420"/>
      <c r="EDN146" s="420"/>
      <c r="EDO146" s="420"/>
      <c r="EDP146" s="420"/>
      <c r="EDQ146" s="420"/>
      <c r="EDR146" s="420"/>
      <c r="EDS146" s="420"/>
      <c r="EDT146" s="420"/>
      <c r="EDU146" s="420"/>
      <c r="EDV146" s="420"/>
      <c r="EDW146" s="420"/>
      <c r="EDX146" s="420"/>
      <c r="EDY146" s="420"/>
      <c r="EDZ146" s="420"/>
      <c r="EEA146" s="420"/>
      <c r="EEB146" s="420"/>
      <c r="EEC146" s="420"/>
      <c r="EED146" s="420"/>
      <c r="EEE146" s="420"/>
      <c r="EEF146" s="420"/>
      <c r="EEG146" s="420"/>
      <c r="EEH146" s="420"/>
      <c r="EEI146" s="420"/>
      <c r="EEJ146" s="420"/>
      <c r="EEK146" s="420"/>
      <c r="EEL146" s="420"/>
      <c r="EEM146" s="420"/>
      <c r="EEN146" s="420"/>
      <c r="EEO146" s="420"/>
      <c r="EEP146" s="420"/>
      <c r="EEQ146" s="420"/>
      <c r="EER146" s="420"/>
      <c r="EES146" s="420"/>
      <c r="EET146" s="420"/>
      <c r="EEU146" s="420"/>
      <c r="EEV146" s="420"/>
      <c r="EEW146" s="420"/>
      <c r="EEX146" s="420"/>
      <c r="EEY146" s="420"/>
      <c r="EEZ146" s="420"/>
      <c r="EFA146" s="420"/>
      <c r="EFB146" s="420"/>
      <c r="EFC146" s="420"/>
      <c r="EFD146" s="420"/>
      <c r="EFE146" s="420"/>
      <c r="EFF146" s="420"/>
      <c r="EFG146" s="420"/>
      <c r="EFH146" s="420"/>
      <c r="EFI146" s="420"/>
      <c r="EFJ146" s="420"/>
      <c r="EFK146" s="420"/>
      <c r="EFL146" s="420"/>
      <c r="EFM146" s="420"/>
      <c r="EFN146" s="420"/>
      <c r="EFO146" s="420"/>
      <c r="EFP146" s="420"/>
      <c r="EFQ146" s="420"/>
      <c r="EFR146" s="420"/>
      <c r="EFS146" s="420"/>
      <c r="EFT146" s="420"/>
      <c r="EFU146" s="420"/>
      <c r="EFV146" s="420"/>
      <c r="EFW146" s="420"/>
      <c r="EFX146" s="420"/>
      <c r="EFY146" s="420"/>
      <c r="EFZ146" s="420"/>
      <c r="EGA146" s="420"/>
      <c r="EGB146" s="420"/>
      <c r="EGC146" s="420"/>
      <c r="EGD146" s="420"/>
      <c r="EGE146" s="420"/>
      <c r="EGF146" s="420"/>
      <c r="EGG146" s="420"/>
      <c r="EGH146" s="420"/>
      <c r="EGI146" s="420"/>
      <c r="EGJ146" s="420"/>
      <c r="EGK146" s="420"/>
      <c r="EGL146" s="420"/>
      <c r="EGM146" s="420"/>
      <c r="EGN146" s="420"/>
      <c r="EGO146" s="420"/>
      <c r="EGP146" s="420"/>
      <c r="EGQ146" s="420"/>
      <c r="EGR146" s="420"/>
      <c r="EGS146" s="420"/>
      <c r="EGT146" s="420"/>
      <c r="EGU146" s="420"/>
      <c r="EGV146" s="420"/>
      <c r="EGW146" s="420"/>
      <c r="EGX146" s="420"/>
      <c r="EGY146" s="420"/>
      <c r="EGZ146" s="420"/>
      <c r="EHA146" s="420"/>
      <c r="EHB146" s="420"/>
      <c r="EHC146" s="420"/>
      <c r="EHD146" s="420"/>
      <c r="EHE146" s="420"/>
      <c r="EHF146" s="420"/>
      <c r="EHG146" s="420"/>
      <c r="EHH146" s="420"/>
      <c r="EHI146" s="420"/>
      <c r="EHJ146" s="420"/>
      <c r="EHK146" s="420"/>
      <c r="EHL146" s="420"/>
      <c r="EHM146" s="420"/>
      <c r="EHN146" s="420"/>
      <c r="EHO146" s="420"/>
      <c r="EHP146" s="420"/>
      <c r="EHQ146" s="420"/>
      <c r="EHR146" s="420"/>
      <c r="EHS146" s="420"/>
      <c r="EHT146" s="420"/>
      <c r="EHU146" s="420"/>
      <c r="EHV146" s="420"/>
      <c r="EHW146" s="420"/>
      <c r="EHX146" s="420"/>
      <c r="EHY146" s="420"/>
      <c r="EHZ146" s="420"/>
      <c r="EIA146" s="420"/>
      <c r="EIB146" s="420"/>
      <c r="EIC146" s="420"/>
      <c r="EID146" s="420"/>
      <c r="EIE146" s="420"/>
      <c r="EIF146" s="420"/>
      <c r="EIG146" s="420"/>
      <c r="EIH146" s="420"/>
      <c r="EII146" s="420"/>
      <c r="EIJ146" s="420"/>
      <c r="EIK146" s="420"/>
      <c r="EIL146" s="420"/>
      <c r="EIM146" s="420"/>
      <c r="EIN146" s="420"/>
      <c r="EIO146" s="420"/>
      <c r="EIP146" s="420"/>
      <c r="EIQ146" s="420"/>
      <c r="EIR146" s="420"/>
      <c r="EIS146" s="420"/>
      <c r="EIT146" s="420"/>
      <c r="EIU146" s="420"/>
      <c r="EIV146" s="420"/>
      <c r="EIW146" s="420"/>
      <c r="EIX146" s="420"/>
      <c r="EIY146" s="420"/>
      <c r="EIZ146" s="420"/>
      <c r="EJA146" s="420"/>
      <c r="EJB146" s="420"/>
      <c r="EJC146" s="420"/>
      <c r="EJD146" s="420"/>
      <c r="EJE146" s="420"/>
      <c r="EJF146" s="420"/>
      <c r="EJG146" s="420"/>
      <c r="EJH146" s="420"/>
      <c r="EJI146" s="420"/>
      <c r="EJJ146" s="420"/>
      <c r="EJK146" s="420"/>
      <c r="EJL146" s="420"/>
      <c r="EJM146" s="420"/>
      <c r="EJN146" s="420"/>
      <c r="EJO146" s="420"/>
      <c r="EJP146" s="420"/>
      <c r="EJQ146" s="420"/>
      <c r="EJR146" s="420"/>
      <c r="EJS146" s="420"/>
      <c r="EJT146" s="420"/>
      <c r="EJU146" s="420"/>
      <c r="EJV146" s="420"/>
      <c r="EJW146" s="420"/>
      <c r="EJX146" s="420"/>
      <c r="EJY146" s="420"/>
      <c r="EJZ146" s="420"/>
      <c r="EKA146" s="420"/>
      <c r="EKB146" s="420"/>
      <c r="EKC146" s="420"/>
      <c r="EKD146" s="420"/>
      <c r="EKE146" s="420"/>
      <c r="EKF146" s="420"/>
      <c r="EKG146" s="420"/>
      <c r="EKH146" s="420"/>
      <c r="EKI146" s="420"/>
      <c r="EKJ146" s="420"/>
      <c r="EKK146" s="420"/>
      <c r="EKL146" s="420"/>
      <c r="EKM146" s="420"/>
      <c r="EKN146" s="420"/>
      <c r="EKO146" s="420"/>
      <c r="EKP146" s="420"/>
      <c r="EKQ146" s="420"/>
      <c r="EKR146" s="420"/>
      <c r="EKS146" s="420"/>
      <c r="EKT146" s="420"/>
      <c r="EKU146" s="420"/>
      <c r="EKV146" s="420"/>
      <c r="EKW146" s="420"/>
      <c r="EKX146" s="420"/>
      <c r="EKY146" s="420"/>
      <c r="EKZ146" s="420"/>
      <c r="ELA146" s="420"/>
      <c r="ELB146" s="420"/>
      <c r="ELC146" s="420"/>
      <c r="ELD146" s="420"/>
      <c r="ELE146" s="420"/>
      <c r="ELF146" s="420"/>
      <c r="ELG146" s="420"/>
      <c r="ELH146" s="420"/>
      <c r="ELI146" s="420"/>
      <c r="ELJ146" s="420"/>
      <c r="ELK146" s="420"/>
      <c r="ELL146" s="420"/>
      <c r="ELM146" s="420"/>
      <c r="ELN146" s="420"/>
      <c r="ELO146" s="420"/>
      <c r="ELP146" s="420"/>
      <c r="ELQ146" s="420"/>
      <c r="ELR146" s="420"/>
      <c r="ELS146" s="420"/>
      <c r="ELT146" s="420"/>
      <c r="ELU146" s="420"/>
      <c r="ELV146" s="420"/>
      <c r="ELW146" s="420"/>
      <c r="ELX146" s="420"/>
      <c r="ELY146" s="420"/>
      <c r="ELZ146" s="420"/>
      <c r="EMA146" s="420"/>
      <c r="EMB146" s="420"/>
      <c r="EMC146" s="420"/>
      <c r="EMD146" s="420"/>
      <c r="EME146" s="420"/>
      <c r="EMF146" s="420"/>
      <c r="EMG146" s="420"/>
      <c r="EMH146" s="420"/>
      <c r="EMI146" s="420"/>
      <c r="EMJ146" s="420"/>
      <c r="EMK146" s="420"/>
      <c r="EML146" s="420"/>
      <c r="EMM146" s="420"/>
      <c r="EMN146" s="420"/>
      <c r="EMO146" s="420"/>
      <c r="EMP146" s="420"/>
      <c r="EMQ146" s="420"/>
      <c r="EMR146" s="420"/>
      <c r="EMS146" s="420"/>
      <c r="EMT146" s="420"/>
      <c r="EMU146" s="420"/>
      <c r="EMV146" s="420"/>
      <c r="EMW146" s="420"/>
      <c r="EMX146" s="420"/>
      <c r="EMY146" s="420"/>
      <c r="EMZ146" s="420"/>
      <c r="ENA146" s="420"/>
      <c r="ENB146" s="420"/>
      <c r="ENC146" s="420"/>
      <c r="END146" s="420"/>
      <c r="ENE146" s="420"/>
      <c r="ENF146" s="420"/>
      <c r="ENG146" s="420"/>
      <c r="ENH146" s="420"/>
      <c r="ENI146" s="420"/>
      <c r="ENJ146" s="420"/>
      <c r="ENK146" s="420"/>
      <c r="ENL146" s="420"/>
      <c r="ENM146" s="420"/>
      <c r="ENN146" s="420"/>
      <c r="ENO146" s="420"/>
      <c r="ENP146" s="420"/>
      <c r="ENQ146" s="420"/>
      <c r="ENR146" s="420"/>
      <c r="ENS146" s="420"/>
      <c r="ENT146" s="420"/>
      <c r="ENU146" s="420"/>
      <c r="ENV146" s="420"/>
      <c r="ENW146" s="420"/>
      <c r="ENX146" s="420"/>
      <c r="ENY146" s="420"/>
      <c r="ENZ146" s="420"/>
      <c r="EOA146" s="420"/>
      <c r="EOB146" s="420"/>
      <c r="EOC146" s="420"/>
      <c r="EOD146" s="420"/>
      <c r="EOE146" s="420"/>
      <c r="EOF146" s="420"/>
      <c r="EOG146" s="420"/>
      <c r="EOH146" s="420"/>
      <c r="EOI146" s="420"/>
      <c r="EOJ146" s="420"/>
      <c r="EOK146" s="420"/>
      <c r="EOL146" s="420"/>
      <c r="EOM146" s="420"/>
      <c r="EON146" s="420"/>
      <c r="EOO146" s="420"/>
      <c r="EOP146" s="420"/>
      <c r="EOQ146" s="420"/>
      <c r="EOR146" s="420"/>
      <c r="EOS146" s="420"/>
      <c r="EOT146" s="420"/>
      <c r="EOU146" s="420"/>
      <c r="EOV146" s="420"/>
      <c r="EOW146" s="420"/>
      <c r="EOX146" s="420"/>
      <c r="EOY146" s="420"/>
      <c r="EOZ146" s="420"/>
      <c r="EPA146" s="420"/>
      <c r="EPB146" s="420"/>
      <c r="EPC146" s="420"/>
      <c r="EPD146" s="420"/>
      <c r="EPE146" s="420"/>
      <c r="EPF146" s="420"/>
      <c r="EPG146" s="420"/>
      <c r="EPH146" s="420"/>
      <c r="EPI146" s="420"/>
      <c r="EPJ146" s="420"/>
      <c r="EPK146" s="420"/>
      <c r="EPL146" s="420"/>
      <c r="EPM146" s="420"/>
      <c r="EPN146" s="420"/>
      <c r="EPO146" s="420"/>
      <c r="EPP146" s="420"/>
      <c r="EPQ146" s="420"/>
      <c r="EPR146" s="420"/>
      <c r="EPS146" s="420"/>
      <c r="EPT146" s="420"/>
      <c r="EPU146" s="420"/>
      <c r="EPV146" s="420"/>
      <c r="EPW146" s="420"/>
      <c r="EPX146" s="420"/>
      <c r="EPY146" s="420"/>
      <c r="EPZ146" s="420"/>
      <c r="EQA146" s="420"/>
      <c r="EQB146" s="420"/>
      <c r="EQC146" s="420"/>
      <c r="EQD146" s="420"/>
      <c r="EQE146" s="420"/>
      <c r="EQF146" s="420"/>
      <c r="EQG146" s="420"/>
      <c r="EQH146" s="420"/>
      <c r="EQI146" s="420"/>
      <c r="EQJ146" s="420"/>
      <c r="EQK146" s="420"/>
      <c r="EQL146" s="420"/>
      <c r="EQM146" s="420"/>
      <c r="EQN146" s="420"/>
      <c r="EQO146" s="420"/>
      <c r="EQP146" s="420"/>
      <c r="EQQ146" s="420"/>
      <c r="EQR146" s="420"/>
      <c r="EQS146" s="420"/>
      <c r="EQT146" s="420"/>
      <c r="EQU146" s="420"/>
      <c r="EQV146" s="420"/>
      <c r="EQW146" s="420"/>
      <c r="EQX146" s="420"/>
      <c r="EQY146" s="420"/>
      <c r="EQZ146" s="420"/>
      <c r="ERA146" s="420"/>
      <c r="ERB146" s="420"/>
      <c r="ERC146" s="420"/>
      <c r="ERD146" s="420"/>
      <c r="ERE146" s="420"/>
      <c r="ERF146" s="420"/>
      <c r="ERG146" s="420"/>
      <c r="ERH146" s="420"/>
      <c r="ERI146" s="420"/>
      <c r="ERJ146" s="420"/>
      <c r="ERK146" s="420"/>
      <c r="ERL146" s="420"/>
      <c r="ERM146" s="420"/>
      <c r="ERN146" s="420"/>
      <c r="ERO146" s="420"/>
      <c r="ERP146" s="420"/>
      <c r="ERQ146" s="420"/>
      <c r="ERR146" s="420"/>
      <c r="ERS146" s="420"/>
      <c r="ERT146" s="420"/>
      <c r="ERU146" s="420"/>
      <c r="ERV146" s="420"/>
      <c r="ERW146" s="420"/>
      <c r="ERX146" s="420"/>
      <c r="ERY146" s="420"/>
      <c r="ERZ146" s="420"/>
      <c r="ESA146" s="420"/>
      <c r="ESB146" s="420"/>
      <c r="ESC146" s="420"/>
      <c r="ESD146" s="420"/>
      <c r="ESE146" s="420"/>
      <c r="ESF146" s="420"/>
      <c r="ESG146" s="420"/>
      <c r="ESH146" s="420"/>
      <c r="ESI146" s="420"/>
      <c r="ESJ146" s="420"/>
      <c r="ESK146" s="420"/>
      <c r="ESL146" s="420"/>
      <c r="ESM146" s="420"/>
      <c r="ESN146" s="420"/>
      <c r="ESO146" s="420"/>
      <c r="ESP146" s="420"/>
      <c r="ESQ146" s="420"/>
      <c r="ESR146" s="420"/>
      <c r="ESS146" s="420"/>
      <c r="EST146" s="420"/>
      <c r="ESU146" s="420"/>
      <c r="ESV146" s="420"/>
      <c r="ESW146" s="420"/>
      <c r="ESX146" s="420"/>
      <c r="ESY146" s="420"/>
      <c r="ESZ146" s="420"/>
      <c r="ETA146" s="420"/>
      <c r="ETB146" s="420"/>
      <c r="ETC146" s="420"/>
      <c r="ETD146" s="420"/>
      <c r="ETE146" s="420"/>
      <c r="ETF146" s="420"/>
      <c r="ETG146" s="420"/>
      <c r="ETH146" s="420"/>
      <c r="ETI146" s="420"/>
      <c r="ETJ146" s="420"/>
      <c r="ETK146" s="420"/>
      <c r="ETL146" s="420"/>
      <c r="ETM146" s="420"/>
      <c r="ETN146" s="420"/>
      <c r="ETO146" s="420"/>
      <c r="ETP146" s="420"/>
      <c r="ETQ146" s="420"/>
      <c r="ETR146" s="420"/>
      <c r="ETS146" s="420"/>
      <c r="ETT146" s="420"/>
      <c r="ETU146" s="420"/>
      <c r="ETV146" s="420"/>
      <c r="ETW146" s="420"/>
      <c r="ETX146" s="420"/>
      <c r="ETY146" s="420"/>
      <c r="ETZ146" s="420"/>
      <c r="EUA146" s="420"/>
      <c r="EUB146" s="420"/>
      <c r="EUC146" s="420"/>
      <c r="EUD146" s="420"/>
      <c r="EUE146" s="420"/>
      <c r="EUF146" s="420"/>
      <c r="EUG146" s="420"/>
      <c r="EUH146" s="420"/>
      <c r="EUI146" s="420"/>
      <c r="EUJ146" s="420"/>
      <c r="EUK146" s="420"/>
      <c r="EUL146" s="420"/>
      <c r="EUM146" s="420"/>
      <c r="EUN146" s="420"/>
      <c r="EUO146" s="420"/>
      <c r="EUP146" s="420"/>
      <c r="EUQ146" s="420"/>
      <c r="EUR146" s="420"/>
      <c r="EUS146" s="420"/>
      <c r="EUT146" s="420"/>
      <c r="EUU146" s="420"/>
      <c r="EUV146" s="420"/>
      <c r="EUW146" s="420"/>
      <c r="EUX146" s="420"/>
      <c r="EUY146" s="420"/>
      <c r="EUZ146" s="420"/>
      <c r="EVA146" s="420"/>
      <c r="EVB146" s="420"/>
      <c r="EVC146" s="420"/>
      <c r="EVD146" s="420"/>
      <c r="EVE146" s="420"/>
      <c r="EVF146" s="420"/>
      <c r="EVG146" s="420"/>
      <c r="EVH146" s="420"/>
      <c r="EVI146" s="420"/>
      <c r="EVJ146" s="420"/>
      <c r="EVK146" s="420"/>
      <c r="EVL146" s="420"/>
      <c r="EVM146" s="420"/>
      <c r="EVN146" s="420"/>
      <c r="EVO146" s="420"/>
      <c r="EVP146" s="420"/>
      <c r="EVQ146" s="420"/>
      <c r="EVR146" s="420"/>
      <c r="EVS146" s="420"/>
      <c r="EVT146" s="420"/>
      <c r="EVU146" s="420"/>
      <c r="EVV146" s="420"/>
      <c r="EVW146" s="420"/>
      <c r="EVX146" s="420"/>
      <c r="EVY146" s="420"/>
      <c r="EVZ146" s="420"/>
      <c r="EWA146" s="420"/>
      <c r="EWB146" s="420"/>
      <c r="EWC146" s="420"/>
      <c r="EWD146" s="420"/>
      <c r="EWE146" s="420"/>
      <c r="EWF146" s="420"/>
      <c r="EWG146" s="420"/>
      <c r="EWH146" s="420"/>
      <c r="EWI146" s="420"/>
      <c r="EWJ146" s="420"/>
      <c r="EWK146" s="420"/>
      <c r="EWL146" s="420"/>
      <c r="EWM146" s="420"/>
      <c r="EWN146" s="420"/>
      <c r="EWO146" s="420"/>
      <c r="EWP146" s="420"/>
      <c r="EWQ146" s="420"/>
      <c r="EWR146" s="420"/>
      <c r="EWS146" s="420"/>
      <c r="EWT146" s="420"/>
      <c r="EWU146" s="420"/>
      <c r="EWV146" s="420"/>
      <c r="EWW146" s="420"/>
      <c r="EWX146" s="420"/>
      <c r="EWY146" s="420"/>
      <c r="EWZ146" s="420"/>
      <c r="EXA146" s="420"/>
      <c r="EXB146" s="420"/>
      <c r="EXC146" s="420"/>
      <c r="EXD146" s="420"/>
      <c r="EXE146" s="420"/>
      <c r="EXF146" s="420"/>
      <c r="EXG146" s="420"/>
      <c r="EXH146" s="420"/>
      <c r="EXI146" s="420"/>
      <c r="EXJ146" s="420"/>
      <c r="EXK146" s="420"/>
      <c r="EXL146" s="420"/>
      <c r="EXM146" s="420"/>
      <c r="EXN146" s="420"/>
      <c r="EXO146" s="420"/>
      <c r="EXP146" s="420"/>
      <c r="EXQ146" s="420"/>
      <c r="EXR146" s="420"/>
      <c r="EXS146" s="420"/>
      <c r="EXT146" s="420"/>
      <c r="EXU146" s="420"/>
      <c r="EXV146" s="420"/>
      <c r="EXW146" s="420"/>
      <c r="EXX146" s="420"/>
      <c r="EXY146" s="420"/>
      <c r="EXZ146" s="420"/>
      <c r="EYA146" s="420"/>
      <c r="EYB146" s="420"/>
      <c r="EYC146" s="420"/>
      <c r="EYD146" s="420"/>
      <c r="EYE146" s="420"/>
      <c r="EYF146" s="420"/>
      <c r="EYG146" s="420"/>
      <c r="EYH146" s="420"/>
      <c r="EYI146" s="420"/>
      <c r="EYJ146" s="420"/>
      <c r="EYK146" s="420"/>
      <c r="EYL146" s="420"/>
      <c r="EYM146" s="420"/>
      <c r="EYN146" s="420"/>
      <c r="EYO146" s="420"/>
      <c r="EYP146" s="420"/>
      <c r="EYQ146" s="420"/>
      <c r="EYR146" s="420"/>
      <c r="EYS146" s="420"/>
      <c r="EYT146" s="420"/>
      <c r="EYU146" s="420"/>
      <c r="EYV146" s="420"/>
      <c r="EYW146" s="420"/>
      <c r="EYX146" s="420"/>
      <c r="EYY146" s="420"/>
      <c r="EYZ146" s="420"/>
      <c r="EZA146" s="420"/>
      <c r="EZB146" s="420"/>
      <c r="EZC146" s="420"/>
      <c r="EZD146" s="420"/>
      <c r="EZE146" s="420"/>
      <c r="EZF146" s="420"/>
      <c r="EZG146" s="420"/>
      <c r="EZH146" s="420"/>
      <c r="EZI146" s="420"/>
      <c r="EZJ146" s="420"/>
      <c r="EZK146" s="420"/>
      <c r="EZL146" s="420"/>
      <c r="EZM146" s="420"/>
      <c r="EZN146" s="420"/>
      <c r="EZO146" s="420"/>
      <c r="EZP146" s="420"/>
      <c r="EZQ146" s="420"/>
      <c r="EZR146" s="420"/>
      <c r="EZS146" s="420"/>
      <c r="EZT146" s="420"/>
      <c r="EZU146" s="420"/>
      <c r="EZV146" s="420"/>
      <c r="EZW146" s="420"/>
      <c r="EZX146" s="420"/>
      <c r="EZY146" s="420"/>
      <c r="EZZ146" s="420"/>
      <c r="FAA146" s="420"/>
      <c r="FAB146" s="420"/>
      <c r="FAC146" s="420"/>
      <c r="FAD146" s="420"/>
      <c r="FAE146" s="420"/>
      <c r="FAF146" s="420"/>
      <c r="FAG146" s="420"/>
      <c r="FAH146" s="420"/>
      <c r="FAI146" s="420"/>
      <c r="FAJ146" s="420"/>
      <c r="FAK146" s="420"/>
      <c r="FAL146" s="420"/>
      <c r="FAM146" s="420"/>
      <c r="FAN146" s="420"/>
      <c r="FAO146" s="420"/>
      <c r="FAP146" s="420"/>
      <c r="FAQ146" s="420"/>
      <c r="FAR146" s="420"/>
      <c r="FAS146" s="420"/>
      <c r="FAT146" s="420"/>
      <c r="FAU146" s="420"/>
      <c r="FAV146" s="420"/>
      <c r="FAW146" s="420"/>
      <c r="FAX146" s="420"/>
      <c r="FAY146" s="420"/>
      <c r="FAZ146" s="420"/>
      <c r="FBA146" s="420"/>
      <c r="FBB146" s="420"/>
      <c r="FBC146" s="420"/>
      <c r="FBD146" s="420"/>
      <c r="FBE146" s="420"/>
      <c r="FBF146" s="420"/>
      <c r="FBG146" s="420"/>
      <c r="FBH146" s="420"/>
      <c r="FBI146" s="420"/>
      <c r="FBJ146" s="420"/>
      <c r="FBK146" s="420"/>
      <c r="FBL146" s="420"/>
      <c r="FBM146" s="420"/>
      <c r="FBN146" s="420"/>
      <c r="FBO146" s="420"/>
      <c r="FBP146" s="420"/>
      <c r="FBQ146" s="420"/>
      <c r="FBR146" s="420"/>
      <c r="FBS146" s="420"/>
      <c r="FBT146" s="420"/>
      <c r="FBU146" s="420"/>
      <c r="FBV146" s="420"/>
      <c r="FBW146" s="420"/>
      <c r="FBX146" s="420"/>
      <c r="FBY146" s="420"/>
      <c r="FBZ146" s="420"/>
      <c r="FCA146" s="420"/>
      <c r="FCB146" s="420"/>
      <c r="FCC146" s="420"/>
      <c r="FCD146" s="420"/>
      <c r="FCE146" s="420"/>
      <c r="FCF146" s="420"/>
      <c r="FCG146" s="420"/>
      <c r="FCH146" s="420"/>
      <c r="FCI146" s="420"/>
      <c r="FCJ146" s="420"/>
      <c r="FCK146" s="420"/>
      <c r="FCL146" s="420"/>
      <c r="FCM146" s="420"/>
      <c r="FCN146" s="420"/>
      <c r="FCO146" s="420"/>
      <c r="FCP146" s="420"/>
      <c r="FCQ146" s="420"/>
      <c r="FCR146" s="420"/>
      <c r="FCS146" s="420"/>
      <c r="FCT146" s="420"/>
      <c r="FCU146" s="420"/>
      <c r="FCV146" s="420"/>
      <c r="FCW146" s="420"/>
      <c r="FCX146" s="420"/>
      <c r="FCY146" s="420"/>
      <c r="FCZ146" s="420"/>
      <c r="FDA146" s="420"/>
      <c r="FDB146" s="420"/>
      <c r="FDC146" s="420"/>
      <c r="FDD146" s="420"/>
      <c r="FDE146" s="420"/>
      <c r="FDF146" s="420"/>
      <c r="FDG146" s="420"/>
      <c r="FDH146" s="420"/>
      <c r="FDI146" s="420"/>
      <c r="FDJ146" s="420"/>
      <c r="FDK146" s="420"/>
      <c r="FDL146" s="420"/>
      <c r="FDM146" s="420"/>
      <c r="FDN146" s="420"/>
      <c r="FDO146" s="420"/>
      <c r="FDP146" s="420"/>
      <c r="FDQ146" s="420"/>
      <c r="FDR146" s="420"/>
      <c r="FDS146" s="420"/>
      <c r="FDT146" s="420"/>
      <c r="FDU146" s="420"/>
      <c r="FDV146" s="420"/>
      <c r="FDW146" s="420"/>
      <c r="FDX146" s="420"/>
      <c r="FDY146" s="420"/>
      <c r="FDZ146" s="420"/>
      <c r="FEA146" s="420"/>
      <c r="FEB146" s="420"/>
      <c r="FEC146" s="420"/>
      <c r="FED146" s="420"/>
      <c r="FEE146" s="420"/>
      <c r="FEF146" s="420"/>
      <c r="FEG146" s="420"/>
      <c r="FEH146" s="420"/>
      <c r="FEI146" s="420"/>
      <c r="FEJ146" s="420"/>
      <c r="FEK146" s="420"/>
      <c r="FEL146" s="420"/>
      <c r="FEM146" s="420"/>
      <c r="FEN146" s="420"/>
      <c r="FEO146" s="420"/>
      <c r="FEP146" s="420"/>
      <c r="FEQ146" s="420"/>
      <c r="FER146" s="420"/>
      <c r="FES146" s="420"/>
      <c r="FET146" s="420"/>
      <c r="FEU146" s="420"/>
      <c r="FEV146" s="420"/>
      <c r="FEW146" s="420"/>
      <c r="FEX146" s="420"/>
      <c r="FEY146" s="420"/>
      <c r="FEZ146" s="420"/>
      <c r="FFA146" s="420"/>
      <c r="FFB146" s="420"/>
      <c r="FFC146" s="420"/>
      <c r="FFD146" s="420"/>
      <c r="FFE146" s="420"/>
      <c r="FFF146" s="420"/>
      <c r="FFG146" s="420"/>
      <c r="FFH146" s="420"/>
      <c r="FFI146" s="420"/>
      <c r="FFJ146" s="420"/>
      <c r="FFK146" s="420"/>
      <c r="FFL146" s="420"/>
      <c r="FFM146" s="420"/>
      <c r="FFN146" s="420"/>
      <c r="FFO146" s="420"/>
      <c r="FFP146" s="420"/>
      <c r="FFQ146" s="420"/>
      <c r="FFR146" s="420"/>
      <c r="FFS146" s="420"/>
      <c r="FFT146" s="420"/>
      <c r="FFU146" s="420"/>
      <c r="FFV146" s="420"/>
      <c r="FFW146" s="420"/>
      <c r="FFX146" s="420"/>
      <c r="FFY146" s="420"/>
      <c r="FFZ146" s="420"/>
      <c r="FGA146" s="420"/>
      <c r="FGB146" s="420"/>
      <c r="FGC146" s="420"/>
      <c r="FGD146" s="420"/>
      <c r="FGE146" s="420"/>
      <c r="FGF146" s="420"/>
      <c r="FGG146" s="420"/>
      <c r="FGH146" s="420"/>
      <c r="FGI146" s="420"/>
      <c r="FGJ146" s="420"/>
      <c r="FGK146" s="420"/>
      <c r="FGL146" s="420"/>
      <c r="FGM146" s="420"/>
      <c r="FGN146" s="420"/>
      <c r="FGO146" s="420"/>
      <c r="FGP146" s="420"/>
      <c r="FGQ146" s="420"/>
      <c r="FGR146" s="420"/>
      <c r="FGS146" s="420"/>
      <c r="FGT146" s="420"/>
      <c r="FGU146" s="420"/>
      <c r="FGV146" s="420"/>
      <c r="FGW146" s="420"/>
      <c r="FGX146" s="420"/>
      <c r="FGY146" s="420"/>
      <c r="FGZ146" s="420"/>
      <c r="FHA146" s="420"/>
      <c r="FHB146" s="420"/>
      <c r="FHC146" s="420"/>
      <c r="FHD146" s="420"/>
      <c r="FHE146" s="420"/>
      <c r="FHF146" s="420"/>
      <c r="FHG146" s="420"/>
      <c r="FHH146" s="420"/>
      <c r="FHI146" s="420"/>
      <c r="FHJ146" s="420"/>
      <c r="FHK146" s="420"/>
      <c r="FHL146" s="420"/>
      <c r="FHM146" s="420"/>
      <c r="FHN146" s="420"/>
      <c r="FHO146" s="420"/>
      <c r="FHP146" s="420"/>
      <c r="FHQ146" s="420"/>
      <c r="FHR146" s="420"/>
      <c r="FHS146" s="420"/>
      <c r="FHT146" s="420"/>
      <c r="FHU146" s="420"/>
      <c r="FHV146" s="420"/>
      <c r="FHW146" s="420"/>
      <c r="FHX146" s="420"/>
      <c r="FHY146" s="420"/>
      <c r="FHZ146" s="420"/>
      <c r="FIA146" s="420"/>
      <c r="FIB146" s="420"/>
      <c r="FIC146" s="420"/>
      <c r="FID146" s="420"/>
      <c r="FIE146" s="420"/>
      <c r="FIF146" s="420"/>
      <c r="FIG146" s="420"/>
      <c r="FIH146" s="420"/>
      <c r="FII146" s="420"/>
      <c r="FIJ146" s="420"/>
      <c r="FIK146" s="420"/>
      <c r="FIL146" s="420"/>
      <c r="FIM146" s="420"/>
      <c r="FIN146" s="420"/>
      <c r="FIO146" s="420"/>
      <c r="FIP146" s="420"/>
      <c r="FIQ146" s="420"/>
      <c r="FIR146" s="420"/>
      <c r="FIS146" s="420"/>
      <c r="FIT146" s="420"/>
      <c r="FIU146" s="420"/>
      <c r="FIV146" s="420"/>
      <c r="FIW146" s="420"/>
      <c r="FIX146" s="420"/>
      <c r="FIY146" s="420"/>
      <c r="FIZ146" s="420"/>
      <c r="FJA146" s="420"/>
      <c r="FJB146" s="420"/>
      <c r="FJC146" s="420"/>
      <c r="FJD146" s="420"/>
      <c r="FJE146" s="420"/>
      <c r="FJF146" s="420"/>
      <c r="FJG146" s="420"/>
      <c r="FJH146" s="420"/>
      <c r="FJI146" s="420"/>
      <c r="FJJ146" s="420"/>
      <c r="FJK146" s="420"/>
      <c r="FJL146" s="420"/>
      <c r="FJM146" s="420"/>
      <c r="FJN146" s="420"/>
      <c r="FJO146" s="420"/>
      <c r="FJP146" s="420"/>
      <c r="FJQ146" s="420"/>
      <c r="FJR146" s="420"/>
      <c r="FJS146" s="420"/>
      <c r="FJT146" s="420"/>
      <c r="FJU146" s="420"/>
      <c r="FJV146" s="420"/>
      <c r="FJW146" s="420"/>
      <c r="FJX146" s="420"/>
      <c r="FJY146" s="420"/>
      <c r="FJZ146" s="420"/>
      <c r="FKA146" s="420"/>
      <c r="FKB146" s="420"/>
      <c r="FKC146" s="420"/>
      <c r="FKD146" s="420"/>
      <c r="FKE146" s="420"/>
      <c r="FKF146" s="420"/>
      <c r="FKG146" s="420"/>
      <c r="FKH146" s="420"/>
      <c r="FKI146" s="420"/>
      <c r="FKJ146" s="420"/>
      <c r="FKK146" s="420"/>
      <c r="FKL146" s="420"/>
      <c r="FKM146" s="420"/>
      <c r="FKN146" s="420"/>
      <c r="FKO146" s="420"/>
      <c r="FKP146" s="420"/>
      <c r="FKQ146" s="420"/>
      <c r="FKR146" s="420"/>
      <c r="FKS146" s="420"/>
      <c r="FKT146" s="420"/>
      <c r="FKU146" s="420"/>
      <c r="FKV146" s="420"/>
      <c r="FKW146" s="420"/>
      <c r="FKX146" s="420"/>
      <c r="FKY146" s="420"/>
      <c r="FKZ146" s="420"/>
      <c r="FLA146" s="420"/>
      <c r="FLB146" s="420"/>
      <c r="FLC146" s="420"/>
      <c r="FLD146" s="420"/>
      <c r="FLE146" s="420"/>
      <c r="FLF146" s="420"/>
      <c r="FLG146" s="420"/>
      <c r="FLH146" s="420"/>
      <c r="FLI146" s="420"/>
      <c r="FLJ146" s="420"/>
      <c r="FLK146" s="420"/>
      <c r="FLL146" s="420"/>
      <c r="FLM146" s="420"/>
      <c r="FLN146" s="420"/>
      <c r="FLO146" s="420"/>
      <c r="FLP146" s="420"/>
      <c r="FLQ146" s="420"/>
      <c r="FLR146" s="420"/>
      <c r="FLS146" s="420"/>
      <c r="FLT146" s="420"/>
      <c r="FLU146" s="420"/>
      <c r="FLV146" s="420"/>
      <c r="FLW146" s="420"/>
      <c r="FLX146" s="420"/>
      <c r="FLY146" s="420"/>
      <c r="FLZ146" s="420"/>
      <c r="FMA146" s="420"/>
      <c r="FMB146" s="420"/>
      <c r="FMC146" s="420"/>
      <c r="FMD146" s="420"/>
      <c r="FME146" s="420"/>
      <c r="FMF146" s="420"/>
      <c r="FMG146" s="420"/>
      <c r="FMH146" s="420"/>
      <c r="FMI146" s="420"/>
      <c r="FMJ146" s="420"/>
      <c r="FMK146" s="420"/>
      <c r="FML146" s="420"/>
      <c r="FMM146" s="420"/>
      <c r="FMN146" s="420"/>
      <c r="FMO146" s="420"/>
      <c r="FMP146" s="420"/>
      <c r="FMQ146" s="420"/>
      <c r="FMR146" s="420"/>
      <c r="FMS146" s="420"/>
      <c r="FMT146" s="420"/>
      <c r="FMU146" s="420"/>
      <c r="FMV146" s="420"/>
      <c r="FMW146" s="420"/>
      <c r="FMX146" s="420"/>
      <c r="FMY146" s="420"/>
      <c r="FMZ146" s="420"/>
      <c r="FNA146" s="420"/>
      <c r="FNB146" s="420"/>
      <c r="FNC146" s="420"/>
      <c r="FND146" s="420"/>
      <c r="FNE146" s="420"/>
      <c r="FNF146" s="420"/>
      <c r="FNG146" s="420"/>
      <c r="FNH146" s="420"/>
      <c r="FNI146" s="420"/>
      <c r="FNJ146" s="420"/>
      <c r="FNK146" s="420"/>
      <c r="FNL146" s="420"/>
      <c r="FNM146" s="420"/>
      <c r="FNN146" s="420"/>
      <c r="FNO146" s="420"/>
      <c r="FNP146" s="420"/>
      <c r="FNQ146" s="420"/>
      <c r="FNR146" s="420"/>
      <c r="FNS146" s="420"/>
      <c r="FNT146" s="420"/>
      <c r="FNU146" s="420"/>
      <c r="FNV146" s="420"/>
      <c r="FNW146" s="420"/>
      <c r="FNX146" s="420"/>
      <c r="FNY146" s="420"/>
      <c r="FNZ146" s="420"/>
      <c r="FOA146" s="420"/>
      <c r="FOB146" s="420"/>
      <c r="FOC146" s="420"/>
      <c r="FOD146" s="420"/>
      <c r="FOE146" s="420"/>
      <c r="FOF146" s="420"/>
      <c r="FOG146" s="420"/>
      <c r="FOH146" s="420"/>
      <c r="FOI146" s="420"/>
      <c r="FOJ146" s="420"/>
      <c r="FOK146" s="420"/>
      <c r="FOL146" s="420"/>
      <c r="FOM146" s="420"/>
      <c r="FON146" s="420"/>
      <c r="FOO146" s="420"/>
      <c r="FOP146" s="420"/>
      <c r="FOQ146" s="420"/>
      <c r="FOR146" s="420"/>
      <c r="FOS146" s="420"/>
      <c r="FOT146" s="420"/>
      <c r="FOU146" s="420"/>
      <c r="FOV146" s="420"/>
      <c r="FOW146" s="420"/>
      <c r="FOX146" s="420"/>
      <c r="FOY146" s="420"/>
      <c r="FOZ146" s="420"/>
      <c r="FPA146" s="420"/>
      <c r="FPB146" s="420"/>
      <c r="FPC146" s="420"/>
      <c r="FPD146" s="420"/>
      <c r="FPE146" s="420"/>
      <c r="FPF146" s="420"/>
      <c r="FPG146" s="420"/>
      <c r="FPH146" s="420"/>
      <c r="FPI146" s="420"/>
      <c r="FPJ146" s="420"/>
      <c r="FPK146" s="420"/>
      <c r="FPL146" s="420"/>
      <c r="FPM146" s="420"/>
      <c r="FPN146" s="420"/>
      <c r="FPO146" s="420"/>
      <c r="FPP146" s="420"/>
      <c r="FPQ146" s="420"/>
      <c r="FPR146" s="420"/>
      <c r="FPS146" s="420"/>
      <c r="FPT146" s="420"/>
      <c r="FPU146" s="420"/>
      <c r="FPV146" s="420"/>
      <c r="FPW146" s="420"/>
      <c r="FPX146" s="420"/>
      <c r="FPY146" s="420"/>
      <c r="FPZ146" s="420"/>
      <c r="FQA146" s="420"/>
      <c r="FQB146" s="420"/>
      <c r="FQC146" s="420"/>
      <c r="FQD146" s="420"/>
      <c r="FQE146" s="420"/>
      <c r="FQF146" s="420"/>
      <c r="FQG146" s="420"/>
      <c r="FQH146" s="420"/>
      <c r="FQI146" s="420"/>
      <c r="FQJ146" s="420"/>
      <c r="FQK146" s="420"/>
      <c r="FQL146" s="420"/>
      <c r="FQM146" s="420"/>
      <c r="FQN146" s="420"/>
      <c r="FQO146" s="420"/>
      <c r="FQP146" s="420"/>
      <c r="FQQ146" s="420"/>
      <c r="FQR146" s="420"/>
      <c r="FQS146" s="420"/>
      <c r="FQT146" s="420"/>
      <c r="FQU146" s="420"/>
      <c r="FQV146" s="420"/>
      <c r="FQW146" s="420"/>
      <c r="FQX146" s="420"/>
      <c r="FQY146" s="420"/>
      <c r="FQZ146" s="420"/>
      <c r="FRA146" s="420"/>
      <c r="FRB146" s="420"/>
      <c r="FRC146" s="420"/>
      <c r="FRD146" s="420"/>
      <c r="FRE146" s="420"/>
      <c r="FRF146" s="420"/>
      <c r="FRG146" s="420"/>
      <c r="FRH146" s="420"/>
      <c r="FRI146" s="420"/>
      <c r="FRJ146" s="420"/>
      <c r="FRK146" s="420"/>
      <c r="FRL146" s="420"/>
      <c r="FRM146" s="420"/>
      <c r="FRN146" s="420"/>
      <c r="FRO146" s="420"/>
      <c r="FRP146" s="420"/>
      <c r="FRQ146" s="420"/>
      <c r="FRR146" s="420"/>
      <c r="FRS146" s="420"/>
      <c r="FRT146" s="420"/>
      <c r="FRU146" s="420"/>
      <c r="FRV146" s="420"/>
      <c r="FRW146" s="420"/>
      <c r="FRX146" s="420"/>
      <c r="FRY146" s="420"/>
      <c r="FRZ146" s="420"/>
      <c r="FSA146" s="420"/>
      <c r="FSB146" s="420"/>
      <c r="FSC146" s="420"/>
      <c r="FSD146" s="420"/>
      <c r="FSE146" s="420"/>
      <c r="FSF146" s="420"/>
      <c r="FSG146" s="420"/>
      <c r="FSH146" s="420"/>
      <c r="FSI146" s="420"/>
      <c r="FSJ146" s="420"/>
      <c r="FSK146" s="420"/>
      <c r="FSL146" s="420"/>
      <c r="FSM146" s="420"/>
      <c r="FSN146" s="420"/>
      <c r="FSO146" s="420"/>
      <c r="FSP146" s="420"/>
      <c r="FSQ146" s="420"/>
      <c r="FSR146" s="420"/>
      <c r="FSS146" s="420"/>
      <c r="FST146" s="420"/>
      <c r="FSU146" s="420"/>
      <c r="FSV146" s="420"/>
      <c r="FSW146" s="420"/>
      <c r="FSX146" s="420"/>
      <c r="FSY146" s="420"/>
      <c r="FSZ146" s="420"/>
      <c r="FTA146" s="420"/>
      <c r="FTB146" s="420"/>
      <c r="FTC146" s="420"/>
      <c r="FTD146" s="420"/>
      <c r="FTE146" s="420"/>
      <c r="FTF146" s="420"/>
      <c r="FTG146" s="420"/>
      <c r="FTH146" s="420"/>
      <c r="FTI146" s="420"/>
      <c r="FTJ146" s="420"/>
      <c r="FTK146" s="420"/>
      <c r="FTL146" s="420"/>
      <c r="FTM146" s="420"/>
      <c r="FTN146" s="420"/>
      <c r="FTO146" s="420"/>
      <c r="FTP146" s="420"/>
      <c r="FTQ146" s="420"/>
      <c r="FTR146" s="420"/>
      <c r="FTS146" s="420"/>
      <c r="FTT146" s="420"/>
      <c r="FTU146" s="420"/>
      <c r="FTV146" s="420"/>
      <c r="FTW146" s="420"/>
      <c r="FTX146" s="420"/>
      <c r="FTY146" s="420"/>
      <c r="FTZ146" s="420"/>
      <c r="FUA146" s="420"/>
      <c r="FUB146" s="420"/>
      <c r="FUC146" s="420"/>
      <c r="FUD146" s="420"/>
      <c r="FUE146" s="420"/>
      <c r="FUF146" s="420"/>
      <c r="FUG146" s="420"/>
      <c r="FUH146" s="420"/>
      <c r="FUI146" s="420"/>
      <c r="FUJ146" s="420"/>
      <c r="FUK146" s="420"/>
      <c r="FUL146" s="420"/>
      <c r="FUM146" s="420"/>
      <c r="FUN146" s="420"/>
      <c r="FUO146" s="420"/>
      <c r="FUP146" s="420"/>
      <c r="FUQ146" s="420"/>
      <c r="FUR146" s="420"/>
      <c r="FUS146" s="420"/>
      <c r="FUT146" s="420"/>
      <c r="FUU146" s="420"/>
      <c r="FUV146" s="420"/>
      <c r="FUW146" s="420"/>
      <c r="FUX146" s="420"/>
      <c r="FUY146" s="420"/>
      <c r="FUZ146" s="420"/>
      <c r="FVA146" s="420"/>
      <c r="FVB146" s="420"/>
      <c r="FVC146" s="420"/>
      <c r="FVD146" s="420"/>
      <c r="FVE146" s="420"/>
      <c r="FVF146" s="420"/>
      <c r="FVG146" s="420"/>
      <c r="FVH146" s="420"/>
      <c r="FVI146" s="420"/>
      <c r="FVJ146" s="420"/>
      <c r="FVK146" s="420"/>
      <c r="FVL146" s="420"/>
      <c r="FVM146" s="420"/>
      <c r="FVN146" s="420"/>
      <c r="FVO146" s="420"/>
      <c r="FVP146" s="420"/>
      <c r="FVQ146" s="420"/>
      <c r="FVR146" s="420"/>
      <c r="FVS146" s="420"/>
      <c r="FVT146" s="420"/>
      <c r="FVU146" s="420"/>
      <c r="FVV146" s="420"/>
      <c r="FVW146" s="420"/>
      <c r="FVX146" s="420"/>
      <c r="FVY146" s="420"/>
      <c r="FVZ146" s="420"/>
      <c r="FWA146" s="420"/>
      <c r="FWB146" s="420"/>
      <c r="FWC146" s="420"/>
      <c r="FWD146" s="420"/>
      <c r="FWE146" s="420"/>
      <c r="FWF146" s="420"/>
      <c r="FWG146" s="420"/>
      <c r="FWH146" s="420"/>
      <c r="FWI146" s="420"/>
      <c r="FWJ146" s="420"/>
      <c r="FWK146" s="420"/>
      <c r="FWL146" s="420"/>
      <c r="FWM146" s="420"/>
      <c r="FWN146" s="420"/>
      <c r="FWO146" s="420"/>
      <c r="FWP146" s="420"/>
      <c r="FWQ146" s="420"/>
      <c r="FWR146" s="420"/>
      <c r="FWS146" s="420"/>
      <c r="FWT146" s="420"/>
      <c r="FWU146" s="420"/>
      <c r="FWV146" s="420"/>
      <c r="FWW146" s="420"/>
      <c r="FWX146" s="420"/>
      <c r="FWY146" s="420"/>
      <c r="FWZ146" s="420"/>
      <c r="FXA146" s="420"/>
      <c r="FXB146" s="420"/>
      <c r="FXC146" s="420"/>
      <c r="FXD146" s="420"/>
      <c r="FXE146" s="420"/>
      <c r="FXF146" s="420"/>
      <c r="FXG146" s="420"/>
      <c r="FXH146" s="420"/>
      <c r="FXI146" s="420"/>
      <c r="FXJ146" s="420"/>
      <c r="FXK146" s="420"/>
      <c r="FXL146" s="420"/>
      <c r="FXM146" s="420"/>
      <c r="FXN146" s="420"/>
      <c r="FXO146" s="420"/>
      <c r="FXP146" s="420"/>
      <c r="FXQ146" s="420"/>
      <c r="FXR146" s="420"/>
      <c r="FXS146" s="420"/>
      <c r="FXT146" s="420"/>
      <c r="FXU146" s="420"/>
      <c r="FXV146" s="420"/>
      <c r="FXW146" s="420"/>
      <c r="FXX146" s="420"/>
      <c r="FXY146" s="420"/>
      <c r="FXZ146" s="420"/>
      <c r="FYA146" s="420"/>
      <c r="FYB146" s="420"/>
      <c r="FYC146" s="420"/>
      <c r="FYD146" s="420"/>
      <c r="FYE146" s="420"/>
      <c r="FYF146" s="420"/>
      <c r="FYG146" s="420"/>
      <c r="FYH146" s="420"/>
      <c r="FYI146" s="420"/>
      <c r="FYJ146" s="420"/>
      <c r="FYK146" s="420"/>
      <c r="FYL146" s="420"/>
      <c r="FYM146" s="420"/>
      <c r="FYN146" s="420"/>
      <c r="FYO146" s="420"/>
      <c r="FYP146" s="420"/>
      <c r="FYQ146" s="420"/>
      <c r="FYR146" s="420"/>
      <c r="FYS146" s="420"/>
      <c r="FYT146" s="420"/>
      <c r="FYU146" s="420"/>
      <c r="FYV146" s="420"/>
      <c r="FYW146" s="420"/>
      <c r="FYX146" s="420"/>
      <c r="FYY146" s="420"/>
      <c r="FYZ146" s="420"/>
      <c r="FZA146" s="420"/>
      <c r="FZB146" s="420"/>
      <c r="FZC146" s="420"/>
      <c r="FZD146" s="420"/>
      <c r="FZE146" s="420"/>
      <c r="FZF146" s="420"/>
      <c r="FZG146" s="420"/>
      <c r="FZH146" s="420"/>
      <c r="FZI146" s="420"/>
      <c r="FZJ146" s="420"/>
      <c r="FZK146" s="420"/>
      <c r="FZL146" s="420"/>
      <c r="FZM146" s="420"/>
      <c r="FZN146" s="420"/>
      <c r="FZO146" s="420"/>
      <c r="FZP146" s="420"/>
      <c r="FZQ146" s="420"/>
      <c r="FZR146" s="420"/>
      <c r="FZS146" s="420"/>
      <c r="FZT146" s="420"/>
      <c r="FZU146" s="420"/>
      <c r="FZV146" s="420"/>
      <c r="FZW146" s="420"/>
      <c r="FZX146" s="420"/>
      <c r="FZY146" s="420"/>
      <c r="FZZ146" s="420"/>
      <c r="GAA146" s="420"/>
      <c r="GAB146" s="420"/>
      <c r="GAC146" s="420"/>
      <c r="GAD146" s="420"/>
      <c r="GAE146" s="420"/>
      <c r="GAF146" s="420"/>
      <c r="GAG146" s="420"/>
      <c r="GAH146" s="420"/>
      <c r="GAI146" s="420"/>
      <c r="GAJ146" s="420"/>
      <c r="GAK146" s="420"/>
      <c r="GAL146" s="420"/>
      <c r="GAM146" s="420"/>
      <c r="GAN146" s="420"/>
      <c r="GAO146" s="420"/>
      <c r="GAP146" s="420"/>
      <c r="GAQ146" s="420"/>
      <c r="GAR146" s="420"/>
      <c r="GAS146" s="420"/>
      <c r="GAT146" s="420"/>
      <c r="GAU146" s="420"/>
      <c r="GAV146" s="420"/>
      <c r="GAW146" s="420"/>
      <c r="GAX146" s="420"/>
      <c r="GAY146" s="420"/>
      <c r="GAZ146" s="420"/>
      <c r="GBA146" s="420"/>
      <c r="GBB146" s="420"/>
      <c r="GBC146" s="420"/>
      <c r="GBD146" s="420"/>
      <c r="GBE146" s="420"/>
      <c r="GBF146" s="420"/>
      <c r="GBG146" s="420"/>
      <c r="GBH146" s="420"/>
      <c r="GBI146" s="420"/>
      <c r="GBJ146" s="420"/>
      <c r="GBK146" s="420"/>
      <c r="GBL146" s="420"/>
      <c r="GBM146" s="420"/>
      <c r="GBN146" s="420"/>
      <c r="GBO146" s="420"/>
      <c r="GBP146" s="420"/>
      <c r="GBQ146" s="420"/>
      <c r="GBR146" s="420"/>
      <c r="GBS146" s="420"/>
      <c r="GBT146" s="420"/>
      <c r="GBU146" s="420"/>
      <c r="GBV146" s="420"/>
      <c r="GBW146" s="420"/>
      <c r="GBX146" s="420"/>
      <c r="GBY146" s="420"/>
      <c r="GBZ146" s="420"/>
      <c r="GCA146" s="420"/>
      <c r="GCB146" s="420"/>
      <c r="GCC146" s="420"/>
      <c r="GCD146" s="420"/>
      <c r="GCE146" s="420"/>
      <c r="GCF146" s="420"/>
      <c r="GCG146" s="420"/>
      <c r="GCH146" s="420"/>
      <c r="GCI146" s="420"/>
      <c r="GCJ146" s="420"/>
      <c r="GCK146" s="420"/>
      <c r="GCL146" s="420"/>
      <c r="GCM146" s="420"/>
      <c r="GCN146" s="420"/>
      <c r="GCO146" s="420"/>
      <c r="GCP146" s="420"/>
      <c r="GCQ146" s="420"/>
      <c r="GCR146" s="420"/>
      <c r="GCS146" s="420"/>
      <c r="GCT146" s="420"/>
      <c r="GCU146" s="420"/>
      <c r="GCV146" s="420"/>
      <c r="GCW146" s="420"/>
      <c r="GCX146" s="420"/>
      <c r="GCY146" s="420"/>
      <c r="GCZ146" s="420"/>
      <c r="GDA146" s="420"/>
      <c r="GDB146" s="420"/>
      <c r="GDC146" s="420"/>
      <c r="GDD146" s="420"/>
      <c r="GDE146" s="420"/>
      <c r="GDF146" s="420"/>
      <c r="GDG146" s="420"/>
      <c r="GDH146" s="420"/>
      <c r="GDI146" s="420"/>
      <c r="GDJ146" s="420"/>
      <c r="GDK146" s="420"/>
      <c r="GDL146" s="420"/>
      <c r="GDM146" s="420"/>
      <c r="GDN146" s="420"/>
      <c r="GDO146" s="420"/>
      <c r="GDP146" s="420"/>
      <c r="GDQ146" s="420"/>
      <c r="GDR146" s="420"/>
      <c r="GDS146" s="420"/>
      <c r="GDT146" s="420"/>
      <c r="GDU146" s="420"/>
      <c r="GDV146" s="420"/>
      <c r="GDW146" s="420"/>
      <c r="GDX146" s="420"/>
      <c r="GDY146" s="420"/>
      <c r="GDZ146" s="420"/>
      <c r="GEA146" s="420"/>
      <c r="GEB146" s="420"/>
      <c r="GEC146" s="420"/>
      <c r="GED146" s="420"/>
      <c r="GEE146" s="420"/>
      <c r="GEF146" s="420"/>
      <c r="GEG146" s="420"/>
      <c r="GEH146" s="420"/>
      <c r="GEI146" s="420"/>
      <c r="GEJ146" s="420"/>
      <c r="GEK146" s="420"/>
      <c r="GEL146" s="420"/>
      <c r="GEM146" s="420"/>
      <c r="GEN146" s="420"/>
      <c r="GEO146" s="420"/>
      <c r="GEP146" s="420"/>
      <c r="GEQ146" s="420"/>
      <c r="GER146" s="420"/>
      <c r="GES146" s="420"/>
      <c r="GET146" s="420"/>
      <c r="GEU146" s="420"/>
      <c r="GEV146" s="420"/>
      <c r="GEW146" s="420"/>
      <c r="GEX146" s="420"/>
      <c r="GEY146" s="420"/>
      <c r="GEZ146" s="420"/>
      <c r="GFA146" s="420"/>
      <c r="GFB146" s="420"/>
      <c r="GFC146" s="420"/>
      <c r="GFD146" s="420"/>
      <c r="GFE146" s="420"/>
      <c r="GFF146" s="420"/>
      <c r="GFG146" s="420"/>
      <c r="GFH146" s="420"/>
      <c r="GFI146" s="420"/>
      <c r="GFJ146" s="420"/>
      <c r="GFK146" s="420"/>
      <c r="GFL146" s="420"/>
      <c r="GFM146" s="420"/>
      <c r="GFN146" s="420"/>
      <c r="GFO146" s="420"/>
      <c r="GFP146" s="420"/>
      <c r="GFQ146" s="420"/>
      <c r="GFR146" s="420"/>
      <c r="GFS146" s="420"/>
      <c r="GFT146" s="420"/>
      <c r="GFU146" s="420"/>
      <c r="GFV146" s="420"/>
      <c r="GFW146" s="420"/>
      <c r="GFX146" s="420"/>
      <c r="GFY146" s="420"/>
      <c r="GFZ146" s="420"/>
      <c r="GGA146" s="420"/>
      <c r="GGB146" s="420"/>
      <c r="GGC146" s="420"/>
      <c r="GGD146" s="420"/>
      <c r="GGE146" s="420"/>
      <c r="GGF146" s="420"/>
      <c r="GGG146" s="420"/>
      <c r="GGH146" s="420"/>
      <c r="GGI146" s="420"/>
      <c r="GGJ146" s="420"/>
      <c r="GGK146" s="420"/>
      <c r="GGL146" s="420"/>
      <c r="GGM146" s="420"/>
      <c r="GGN146" s="420"/>
      <c r="GGO146" s="420"/>
      <c r="GGP146" s="420"/>
      <c r="GGQ146" s="420"/>
      <c r="GGR146" s="420"/>
      <c r="GGS146" s="420"/>
      <c r="GGT146" s="420"/>
      <c r="GGU146" s="420"/>
      <c r="GGV146" s="420"/>
      <c r="GGW146" s="420"/>
      <c r="GGX146" s="420"/>
      <c r="GGY146" s="420"/>
      <c r="GGZ146" s="420"/>
      <c r="GHA146" s="420"/>
      <c r="GHB146" s="420"/>
      <c r="GHC146" s="420"/>
      <c r="GHD146" s="420"/>
      <c r="GHE146" s="420"/>
      <c r="GHF146" s="420"/>
      <c r="GHG146" s="420"/>
      <c r="GHH146" s="420"/>
      <c r="GHI146" s="420"/>
      <c r="GHJ146" s="420"/>
      <c r="GHK146" s="420"/>
      <c r="GHL146" s="420"/>
      <c r="GHM146" s="420"/>
      <c r="GHN146" s="420"/>
      <c r="GHO146" s="420"/>
      <c r="GHP146" s="420"/>
      <c r="GHQ146" s="420"/>
      <c r="GHR146" s="420"/>
      <c r="GHS146" s="420"/>
      <c r="GHT146" s="420"/>
      <c r="GHU146" s="420"/>
      <c r="GHV146" s="420"/>
      <c r="GHW146" s="420"/>
      <c r="GHX146" s="420"/>
      <c r="GHY146" s="420"/>
      <c r="GHZ146" s="420"/>
      <c r="GIA146" s="420"/>
      <c r="GIB146" s="420"/>
      <c r="GIC146" s="420"/>
      <c r="GID146" s="420"/>
      <c r="GIE146" s="420"/>
      <c r="GIF146" s="420"/>
      <c r="GIG146" s="420"/>
      <c r="GIH146" s="420"/>
      <c r="GII146" s="420"/>
      <c r="GIJ146" s="420"/>
      <c r="GIK146" s="420"/>
      <c r="GIL146" s="420"/>
      <c r="GIM146" s="420"/>
      <c r="GIN146" s="420"/>
      <c r="GIO146" s="420"/>
      <c r="GIP146" s="420"/>
      <c r="GIQ146" s="420"/>
      <c r="GIR146" s="420"/>
      <c r="GIS146" s="420"/>
      <c r="GIT146" s="420"/>
      <c r="GIU146" s="420"/>
      <c r="GIV146" s="420"/>
      <c r="GIW146" s="420"/>
      <c r="GIX146" s="420"/>
      <c r="GIY146" s="420"/>
      <c r="GIZ146" s="420"/>
      <c r="GJA146" s="420"/>
      <c r="GJB146" s="420"/>
      <c r="GJC146" s="420"/>
      <c r="GJD146" s="420"/>
      <c r="GJE146" s="420"/>
      <c r="GJF146" s="420"/>
      <c r="GJG146" s="420"/>
      <c r="GJH146" s="420"/>
      <c r="GJI146" s="420"/>
      <c r="GJJ146" s="420"/>
      <c r="GJK146" s="420"/>
      <c r="GJL146" s="420"/>
      <c r="GJM146" s="420"/>
      <c r="GJN146" s="420"/>
      <c r="GJO146" s="420"/>
      <c r="GJP146" s="420"/>
      <c r="GJQ146" s="420"/>
      <c r="GJR146" s="420"/>
      <c r="GJS146" s="420"/>
      <c r="GJT146" s="420"/>
      <c r="GJU146" s="420"/>
      <c r="GJV146" s="420"/>
      <c r="GJW146" s="420"/>
      <c r="GJX146" s="420"/>
      <c r="GJY146" s="420"/>
      <c r="GJZ146" s="420"/>
      <c r="GKA146" s="420"/>
      <c r="GKB146" s="420"/>
      <c r="GKC146" s="420"/>
      <c r="GKD146" s="420"/>
      <c r="GKE146" s="420"/>
      <c r="GKF146" s="420"/>
      <c r="GKG146" s="420"/>
      <c r="GKH146" s="420"/>
      <c r="GKI146" s="420"/>
      <c r="GKJ146" s="420"/>
      <c r="GKK146" s="420"/>
      <c r="GKL146" s="420"/>
      <c r="GKM146" s="420"/>
      <c r="GKN146" s="420"/>
      <c r="GKO146" s="420"/>
      <c r="GKP146" s="420"/>
      <c r="GKQ146" s="420"/>
      <c r="GKR146" s="420"/>
      <c r="GKS146" s="420"/>
      <c r="GKT146" s="420"/>
      <c r="GKU146" s="420"/>
      <c r="GKV146" s="420"/>
      <c r="GKW146" s="420"/>
      <c r="GKX146" s="420"/>
      <c r="GKY146" s="420"/>
      <c r="GKZ146" s="420"/>
      <c r="GLA146" s="420"/>
      <c r="GLB146" s="420"/>
      <c r="GLC146" s="420"/>
      <c r="GLD146" s="420"/>
      <c r="GLE146" s="420"/>
      <c r="GLF146" s="420"/>
      <c r="GLG146" s="420"/>
      <c r="GLH146" s="420"/>
      <c r="GLI146" s="420"/>
      <c r="GLJ146" s="420"/>
      <c r="GLK146" s="420"/>
      <c r="GLL146" s="420"/>
      <c r="GLM146" s="420"/>
      <c r="GLN146" s="420"/>
      <c r="GLO146" s="420"/>
      <c r="GLP146" s="420"/>
      <c r="GLQ146" s="420"/>
      <c r="GLR146" s="420"/>
      <c r="GLS146" s="420"/>
      <c r="GLT146" s="420"/>
      <c r="GLU146" s="420"/>
      <c r="GLV146" s="420"/>
      <c r="GLW146" s="420"/>
      <c r="GLX146" s="420"/>
      <c r="GLY146" s="420"/>
      <c r="GLZ146" s="420"/>
      <c r="GMA146" s="420"/>
      <c r="GMB146" s="420"/>
      <c r="GMC146" s="420"/>
      <c r="GMD146" s="420"/>
      <c r="GME146" s="420"/>
      <c r="GMF146" s="420"/>
      <c r="GMG146" s="420"/>
      <c r="GMH146" s="420"/>
      <c r="GMI146" s="420"/>
      <c r="GMJ146" s="420"/>
      <c r="GMK146" s="420"/>
      <c r="GML146" s="420"/>
      <c r="GMM146" s="420"/>
      <c r="GMN146" s="420"/>
      <c r="GMO146" s="420"/>
      <c r="GMP146" s="420"/>
      <c r="GMQ146" s="420"/>
      <c r="GMR146" s="420"/>
      <c r="GMS146" s="420"/>
      <c r="GMT146" s="420"/>
      <c r="GMU146" s="420"/>
      <c r="GMV146" s="420"/>
      <c r="GMW146" s="420"/>
      <c r="GMX146" s="420"/>
      <c r="GMY146" s="420"/>
      <c r="GMZ146" s="420"/>
      <c r="GNA146" s="420"/>
      <c r="GNB146" s="420"/>
      <c r="GNC146" s="420"/>
      <c r="GND146" s="420"/>
      <c r="GNE146" s="420"/>
      <c r="GNF146" s="420"/>
      <c r="GNG146" s="420"/>
      <c r="GNH146" s="420"/>
      <c r="GNI146" s="420"/>
      <c r="GNJ146" s="420"/>
      <c r="GNK146" s="420"/>
      <c r="GNL146" s="420"/>
      <c r="GNM146" s="420"/>
      <c r="GNN146" s="420"/>
      <c r="GNO146" s="420"/>
      <c r="GNP146" s="420"/>
      <c r="GNQ146" s="420"/>
      <c r="GNR146" s="420"/>
      <c r="GNS146" s="420"/>
      <c r="GNT146" s="420"/>
      <c r="GNU146" s="420"/>
      <c r="GNV146" s="420"/>
      <c r="GNW146" s="420"/>
      <c r="GNX146" s="420"/>
      <c r="GNY146" s="420"/>
      <c r="GNZ146" s="420"/>
      <c r="GOA146" s="420"/>
      <c r="GOB146" s="420"/>
      <c r="GOC146" s="420"/>
      <c r="GOD146" s="420"/>
      <c r="GOE146" s="420"/>
      <c r="GOF146" s="420"/>
      <c r="GOG146" s="420"/>
      <c r="GOH146" s="420"/>
      <c r="GOI146" s="420"/>
      <c r="GOJ146" s="420"/>
      <c r="GOK146" s="420"/>
      <c r="GOL146" s="420"/>
      <c r="GOM146" s="420"/>
      <c r="GON146" s="420"/>
      <c r="GOO146" s="420"/>
      <c r="GOP146" s="420"/>
      <c r="GOQ146" s="420"/>
      <c r="GOR146" s="420"/>
      <c r="GOS146" s="420"/>
      <c r="GOT146" s="420"/>
      <c r="GOU146" s="420"/>
      <c r="GOV146" s="420"/>
      <c r="GOW146" s="420"/>
      <c r="GOX146" s="420"/>
      <c r="GOY146" s="420"/>
      <c r="GOZ146" s="420"/>
      <c r="GPA146" s="420"/>
      <c r="GPB146" s="420"/>
      <c r="GPC146" s="420"/>
      <c r="GPD146" s="420"/>
      <c r="GPE146" s="420"/>
      <c r="GPF146" s="420"/>
      <c r="GPG146" s="420"/>
      <c r="GPH146" s="420"/>
      <c r="GPI146" s="420"/>
      <c r="GPJ146" s="420"/>
      <c r="GPK146" s="420"/>
      <c r="GPL146" s="420"/>
      <c r="GPM146" s="420"/>
      <c r="GPN146" s="420"/>
      <c r="GPO146" s="420"/>
      <c r="GPP146" s="420"/>
      <c r="GPQ146" s="420"/>
      <c r="GPR146" s="420"/>
      <c r="GPS146" s="420"/>
      <c r="GPT146" s="420"/>
      <c r="GPU146" s="420"/>
      <c r="GPV146" s="420"/>
      <c r="GPW146" s="420"/>
      <c r="GPX146" s="420"/>
      <c r="GPY146" s="420"/>
      <c r="GPZ146" s="420"/>
      <c r="GQA146" s="420"/>
      <c r="GQB146" s="420"/>
      <c r="GQC146" s="420"/>
      <c r="GQD146" s="420"/>
      <c r="GQE146" s="420"/>
      <c r="GQF146" s="420"/>
      <c r="GQG146" s="420"/>
      <c r="GQH146" s="420"/>
      <c r="GQI146" s="420"/>
      <c r="GQJ146" s="420"/>
      <c r="GQK146" s="420"/>
      <c r="GQL146" s="420"/>
      <c r="GQM146" s="420"/>
      <c r="GQN146" s="420"/>
      <c r="GQO146" s="420"/>
      <c r="GQP146" s="420"/>
      <c r="GQQ146" s="420"/>
      <c r="GQR146" s="420"/>
      <c r="GQS146" s="420"/>
      <c r="GQT146" s="420"/>
      <c r="GQU146" s="420"/>
      <c r="GQV146" s="420"/>
      <c r="GQW146" s="420"/>
      <c r="GQX146" s="420"/>
      <c r="GQY146" s="420"/>
      <c r="GQZ146" s="420"/>
      <c r="GRA146" s="420"/>
      <c r="GRB146" s="420"/>
      <c r="GRC146" s="420"/>
      <c r="GRD146" s="420"/>
      <c r="GRE146" s="420"/>
      <c r="GRF146" s="420"/>
      <c r="GRG146" s="420"/>
      <c r="GRH146" s="420"/>
      <c r="GRI146" s="420"/>
      <c r="GRJ146" s="420"/>
      <c r="GRK146" s="420"/>
      <c r="GRL146" s="420"/>
      <c r="GRM146" s="420"/>
      <c r="GRN146" s="420"/>
      <c r="GRO146" s="420"/>
      <c r="GRP146" s="420"/>
      <c r="GRQ146" s="420"/>
      <c r="GRR146" s="420"/>
      <c r="GRS146" s="420"/>
      <c r="GRT146" s="420"/>
      <c r="GRU146" s="420"/>
      <c r="GRV146" s="420"/>
      <c r="GRW146" s="420"/>
      <c r="GRX146" s="420"/>
      <c r="GRY146" s="420"/>
      <c r="GRZ146" s="420"/>
      <c r="GSA146" s="420"/>
      <c r="GSB146" s="420"/>
      <c r="GSC146" s="420"/>
      <c r="GSD146" s="420"/>
      <c r="GSE146" s="420"/>
      <c r="GSF146" s="420"/>
      <c r="GSG146" s="420"/>
      <c r="GSH146" s="420"/>
      <c r="GSI146" s="420"/>
      <c r="GSJ146" s="420"/>
      <c r="GSK146" s="420"/>
      <c r="GSL146" s="420"/>
      <c r="GSM146" s="420"/>
      <c r="GSN146" s="420"/>
      <c r="GSO146" s="420"/>
      <c r="GSP146" s="420"/>
      <c r="GSQ146" s="420"/>
      <c r="GSR146" s="420"/>
      <c r="GSS146" s="420"/>
      <c r="GST146" s="420"/>
      <c r="GSU146" s="420"/>
      <c r="GSV146" s="420"/>
      <c r="GSW146" s="420"/>
      <c r="GSX146" s="420"/>
      <c r="GSY146" s="420"/>
      <c r="GSZ146" s="420"/>
      <c r="GTA146" s="420"/>
      <c r="GTB146" s="420"/>
      <c r="GTC146" s="420"/>
      <c r="GTD146" s="420"/>
      <c r="GTE146" s="420"/>
      <c r="GTF146" s="420"/>
      <c r="GTG146" s="420"/>
      <c r="GTH146" s="420"/>
      <c r="GTI146" s="420"/>
      <c r="GTJ146" s="420"/>
      <c r="GTK146" s="420"/>
      <c r="GTL146" s="420"/>
      <c r="GTM146" s="420"/>
      <c r="GTN146" s="420"/>
      <c r="GTO146" s="420"/>
      <c r="GTP146" s="420"/>
      <c r="GTQ146" s="420"/>
      <c r="GTR146" s="420"/>
      <c r="GTS146" s="420"/>
      <c r="GTT146" s="420"/>
      <c r="GTU146" s="420"/>
      <c r="GTV146" s="420"/>
      <c r="GTW146" s="420"/>
      <c r="GTX146" s="420"/>
      <c r="GTY146" s="420"/>
      <c r="GTZ146" s="420"/>
      <c r="GUA146" s="420"/>
      <c r="GUB146" s="420"/>
      <c r="GUC146" s="420"/>
      <c r="GUD146" s="420"/>
      <c r="GUE146" s="420"/>
      <c r="GUF146" s="420"/>
      <c r="GUG146" s="420"/>
      <c r="GUH146" s="420"/>
      <c r="GUI146" s="420"/>
      <c r="GUJ146" s="420"/>
      <c r="GUK146" s="420"/>
      <c r="GUL146" s="420"/>
      <c r="GUM146" s="420"/>
      <c r="GUN146" s="420"/>
      <c r="GUO146" s="420"/>
      <c r="GUP146" s="420"/>
      <c r="GUQ146" s="420"/>
      <c r="GUR146" s="420"/>
      <c r="GUS146" s="420"/>
      <c r="GUT146" s="420"/>
      <c r="GUU146" s="420"/>
      <c r="GUV146" s="420"/>
      <c r="GUW146" s="420"/>
      <c r="GUX146" s="420"/>
      <c r="GUY146" s="420"/>
      <c r="GUZ146" s="420"/>
      <c r="GVA146" s="420"/>
      <c r="GVB146" s="420"/>
      <c r="GVC146" s="420"/>
      <c r="GVD146" s="420"/>
      <c r="GVE146" s="420"/>
      <c r="GVF146" s="420"/>
      <c r="GVG146" s="420"/>
      <c r="GVH146" s="420"/>
      <c r="GVI146" s="420"/>
      <c r="GVJ146" s="420"/>
      <c r="GVK146" s="420"/>
      <c r="GVL146" s="420"/>
      <c r="GVM146" s="420"/>
      <c r="GVN146" s="420"/>
      <c r="GVO146" s="420"/>
      <c r="GVP146" s="420"/>
      <c r="GVQ146" s="420"/>
      <c r="GVR146" s="420"/>
      <c r="GVS146" s="420"/>
      <c r="GVT146" s="420"/>
      <c r="GVU146" s="420"/>
      <c r="GVV146" s="420"/>
      <c r="GVW146" s="420"/>
      <c r="GVX146" s="420"/>
      <c r="GVY146" s="420"/>
      <c r="GVZ146" s="420"/>
      <c r="GWA146" s="420"/>
      <c r="GWB146" s="420"/>
      <c r="GWC146" s="420"/>
      <c r="GWD146" s="420"/>
      <c r="GWE146" s="420"/>
      <c r="GWF146" s="420"/>
      <c r="GWG146" s="420"/>
      <c r="GWH146" s="420"/>
      <c r="GWI146" s="420"/>
      <c r="GWJ146" s="420"/>
      <c r="GWK146" s="420"/>
      <c r="GWL146" s="420"/>
      <c r="GWM146" s="420"/>
      <c r="GWN146" s="420"/>
      <c r="GWO146" s="420"/>
      <c r="GWP146" s="420"/>
      <c r="GWQ146" s="420"/>
      <c r="GWR146" s="420"/>
      <c r="GWS146" s="420"/>
      <c r="GWT146" s="420"/>
      <c r="GWU146" s="420"/>
      <c r="GWV146" s="420"/>
      <c r="GWW146" s="420"/>
      <c r="GWX146" s="420"/>
      <c r="GWY146" s="420"/>
      <c r="GWZ146" s="420"/>
      <c r="GXA146" s="420"/>
      <c r="GXB146" s="420"/>
      <c r="GXC146" s="420"/>
      <c r="GXD146" s="420"/>
      <c r="GXE146" s="420"/>
      <c r="GXF146" s="420"/>
      <c r="GXG146" s="420"/>
      <c r="GXH146" s="420"/>
      <c r="GXI146" s="420"/>
      <c r="GXJ146" s="420"/>
      <c r="GXK146" s="420"/>
      <c r="GXL146" s="420"/>
      <c r="GXM146" s="420"/>
      <c r="GXN146" s="420"/>
      <c r="GXO146" s="420"/>
      <c r="GXP146" s="420"/>
      <c r="GXQ146" s="420"/>
      <c r="GXR146" s="420"/>
      <c r="GXS146" s="420"/>
      <c r="GXT146" s="420"/>
      <c r="GXU146" s="420"/>
      <c r="GXV146" s="420"/>
      <c r="GXW146" s="420"/>
      <c r="GXX146" s="420"/>
      <c r="GXY146" s="420"/>
      <c r="GXZ146" s="420"/>
      <c r="GYA146" s="420"/>
      <c r="GYB146" s="420"/>
      <c r="GYC146" s="420"/>
      <c r="GYD146" s="420"/>
      <c r="GYE146" s="420"/>
      <c r="GYF146" s="420"/>
      <c r="GYG146" s="420"/>
      <c r="GYH146" s="420"/>
      <c r="GYI146" s="420"/>
      <c r="GYJ146" s="420"/>
      <c r="GYK146" s="420"/>
      <c r="GYL146" s="420"/>
      <c r="GYM146" s="420"/>
      <c r="GYN146" s="420"/>
      <c r="GYO146" s="420"/>
      <c r="GYP146" s="420"/>
      <c r="GYQ146" s="420"/>
      <c r="GYR146" s="420"/>
      <c r="GYS146" s="420"/>
      <c r="GYT146" s="420"/>
      <c r="GYU146" s="420"/>
      <c r="GYV146" s="420"/>
      <c r="GYW146" s="420"/>
      <c r="GYX146" s="420"/>
      <c r="GYY146" s="420"/>
      <c r="GYZ146" s="420"/>
      <c r="GZA146" s="420"/>
      <c r="GZB146" s="420"/>
      <c r="GZC146" s="420"/>
      <c r="GZD146" s="420"/>
      <c r="GZE146" s="420"/>
      <c r="GZF146" s="420"/>
      <c r="GZG146" s="420"/>
      <c r="GZH146" s="420"/>
      <c r="GZI146" s="420"/>
      <c r="GZJ146" s="420"/>
      <c r="GZK146" s="420"/>
      <c r="GZL146" s="420"/>
      <c r="GZM146" s="420"/>
      <c r="GZN146" s="420"/>
      <c r="GZO146" s="420"/>
      <c r="GZP146" s="420"/>
      <c r="GZQ146" s="420"/>
      <c r="GZR146" s="420"/>
      <c r="GZS146" s="420"/>
      <c r="GZT146" s="420"/>
      <c r="GZU146" s="420"/>
      <c r="GZV146" s="420"/>
      <c r="GZW146" s="420"/>
      <c r="GZX146" s="420"/>
      <c r="GZY146" s="420"/>
      <c r="GZZ146" s="420"/>
      <c r="HAA146" s="420"/>
      <c r="HAB146" s="420"/>
      <c r="HAC146" s="420"/>
      <c r="HAD146" s="420"/>
      <c r="HAE146" s="420"/>
      <c r="HAF146" s="420"/>
      <c r="HAG146" s="420"/>
      <c r="HAH146" s="420"/>
      <c r="HAI146" s="420"/>
      <c r="HAJ146" s="420"/>
      <c r="HAK146" s="420"/>
      <c r="HAL146" s="420"/>
      <c r="HAM146" s="420"/>
      <c r="HAN146" s="420"/>
      <c r="HAO146" s="420"/>
      <c r="HAP146" s="420"/>
      <c r="HAQ146" s="420"/>
      <c r="HAR146" s="420"/>
      <c r="HAS146" s="420"/>
      <c r="HAT146" s="420"/>
      <c r="HAU146" s="420"/>
      <c r="HAV146" s="420"/>
      <c r="HAW146" s="420"/>
      <c r="HAX146" s="420"/>
      <c r="HAY146" s="420"/>
      <c r="HAZ146" s="420"/>
      <c r="HBA146" s="420"/>
      <c r="HBB146" s="420"/>
      <c r="HBC146" s="420"/>
      <c r="HBD146" s="420"/>
      <c r="HBE146" s="420"/>
      <c r="HBF146" s="420"/>
      <c r="HBG146" s="420"/>
      <c r="HBH146" s="420"/>
      <c r="HBI146" s="420"/>
      <c r="HBJ146" s="420"/>
      <c r="HBK146" s="420"/>
      <c r="HBL146" s="420"/>
      <c r="HBM146" s="420"/>
      <c r="HBN146" s="420"/>
      <c r="HBO146" s="420"/>
      <c r="HBP146" s="420"/>
      <c r="HBQ146" s="420"/>
      <c r="HBR146" s="420"/>
      <c r="HBS146" s="420"/>
      <c r="HBT146" s="420"/>
      <c r="HBU146" s="420"/>
      <c r="HBV146" s="420"/>
      <c r="HBW146" s="420"/>
      <c r="HBX146" s="420"/>
      <c r="HBY146" s="420"/>
      <c r="HBZ146" s="420"/>
      <c r="HCA146" s="420"/>
      <c r="HCB146" s="420"/>
      <c r="HCC146" s="420"/>
      <c r="HCD146" s="420"/>
      <c r="HCE146" s="420"/>
      <c r="HCF146" s="420"/>
      <c r="HCG146" s="420"/>
      <c r="HCH146" s="420"/>
      <c r="HCI146" s="420"/>
      <c r="HCJ146" s="420"/>
      <c r="HCK146" s="420"/>
      <c r="HCL146" s="420"/>
      <c r="HCM146" s="420"/>
      <c r="HCN146" s="420"/>
      <c r="HCO146" s="420"/>
      <c r="HCP146" s="420"/>
      <c r="HCQ146" s="420"/>
      <c r="HCR146" s="420"/>
      <c r="HCS146" s="420"/>
      <c r="HCT146" s="420"/>
      <c r="HCU146" s="420"/>
      <c r="HCV146" s="420"/>
      <c r="HCW146" s="420"/>
      <c r="HCX146" s="420"/>
      <c r="HCY146" s="420"/>
      <c r="HCZ146" s="420"/>
      <c r="HDA146" s="420"/>
      <c r="HDB146" s="420"/>
      <c r="HDC146" s="420"/>
      <c r="HDD146" s="420"/>
      <c r="HDE146" s="420"/>
      <c r="HDF146" s="420"/>
      <c r="HDG146" s="420"/>
      <c r="HDH146" s="420"/>
      <c r="HDI146" s="420"/>
      <c r="HDJ146" s="420"/>
      <c r="HDK146" s="420"/>
      <c r="HDL146" s="420"/>
      <c r="HDM146" s="420"/>
      <c r="HDN146" s="420"/>
      <c r="HDO146" s="420"/>
      <c r="HDP146" s="420"/>
      <c r="HDQ146" s="420"/>
      <c r="HDR146" s="420"/>
      <c r="HDS146" s="420"/>
      <c r="HDT146" s="420"/>
      <c r="HDU146" s="420"/>
      <c r="HDV146" s="420"/>
      <c r="HDW146" s="420"/>
      <c r="HDX146" s="420"/>
      <c r="HDY146" s="420"/>
      <c r="HDZ146" s="420"/>
      <c r="HEA146" s="420"/>
      <c r="HEB146" s="420"/>
      <c r="HEC146" s="420"/>
      <c r="HED146" s="420"/>
      <c r="HEE146" s="420"/>
      <c r="HEF146" s="420"/>
      <c r="HEG146" s="420"/>
      <c r="HEH146" s="420"/>
      <c r="HEI146" s="420"/>
      <c r="HEJ146" s="420"/>
      <c r="HEK146" s="420"/>
      <c r="HEL146" s="420"/>
      <c r="HEM146" s="420"/>
      <c r="HEN146" s="420"/>
      <c r="HEO146" s="420"/>
      <c r="HEP146" s="420"/>
      <c r="HEQ146" s="420"/>
      <c r="HER146" s="420"/>
      <c r="HES146" s="420"/>
      <c r="HET146" s="420"/>
      <c r="HEU146" s="420"/>
      <c r="HEV146" s="420"/>
      <c r="HEW146" s="420"/>
      <c r="HEX146" s="420"/>
      <c r="HEY146" s="420"/>
      <c r="HEZ146" s="420"/>
      <c r="HFA146" s="420"/>
      <c r="HFB146" s="420"/>
      <c r="HFC146" s="420"/>
      <c r="HFD146" s="420"/>
      <c r="HFE146" s="420"/>
      <c r="HFF146" s="420"/>
      <c r="HFG146" s="420"/>
      <c r="HFH146" s="420"/>
      <c r="HFI146" s="420"/>
      <c r="HFJ146" s="420"/>
      <c r="HFK146" s="420"/>
      <c r="HFL146" s="420"/>
      <c r="HFM146" s="420"/>
      <c r="HFN146" s="420"/>
      <c r="HFO146" s="420"/>
      <c r="HFP146" s="420"/>
      <c r="HFQ146" s="420"/>
      <c r="HFR146" s="420"/>
      <c r="HFS146" s="420"/>
      <c r="HFT146" s="420"/>
      <c r="HFU146" s="420"/>
      <c r="HFV146" s="420"/>
      <c r="HFW146" s="420"/>
      <c r="HFX146" s="420"/>
      <c r="HFY146" s="420"/>
      <c r="HFZ146" s="420"/>
      <c r="HGA146" s="420"/>
      <c r="HGB146" s="420"/>
      <c r="HGC146" s="420"/>
      <c r="HGD146" s="420"/>
      <c r="HGE146" s="420"/>
      <c r="HGF146" s="420"/>
      <c r="HGG146" s="420"/>
      <c r="HGH146" s="420"/>
      <c r="HGI146" s="420"/>
      <c r="HGJ146" s="420"/>
      <c r="HGK146" s="420"/>
      <c r="HGL146" s="420"/>
      <c r="HGM146" s="420"/>
      <c r="HGN146" s="420"/>
      <c r="HGO146" s="420"/>
      <c r="HGP146" s="420"/>
      <c r="HGQ146" s="420"/>
      <c r="HGR146" s="420"/>
      <c r="HGS146" s="420"/>
      <c r="HGT146" s="420"/>
      <c r="HGU146" s="420"/>
      <c r="HGV146" s="420"/>
      <c r="HGW146" s="420"/>
      <c r="HGX146" s="420"/>
      <c r="HGY146" s="420"/>
      <c r="HGZ146" s="420"/>
      <c r="HHA146" s="420"/>
      <c r="HHB146" s="420"/>
      <c r="HHC146" s="420"/>
      <c r="HHD146" s="420"/>
      <c r="HHE146" s="420"/>
      <c r="HHF146" s="420"/>
      <c r="HHG146" s="420"/>
      <c r="HHH146" s="420"/>
      <c r="HHI146" s="420"/>
      <c r="HHJ146" s="420"/>
      <c r="HHK146" s="420"/>
      <c r="HHL146" s="420"/>
      <c r="HHM146" s="420"/>
      <c r="HHN146" s="420"/>
      <c r="HHO146" s="420"/>
      <c r="HHP146" s="420"/>
      <c r="HHQ146" s="420"/>
      <c r="HHR146" s="420"/>
      <c r="HHS146" s="420"/>
      <c r="HHT146" s="420"/>
      <c r="HHU146" s="420"/>
      <c r="HHV146" s="420"/>
      <c r="HHW146" s="420"/>
      <c r="HHX146" s="420"/>
      <c r="HHY146" s="420"/>
      <c r="HHZ146" s="420"/>
      <c r="HIA146" s="420"/>
      <c r="HIB146" s="420"/>
      <c r="HIC146" s="420"/>
      <c r="HID146" s="420"/>
      <c r="HIE146" s="420"/>
      <c r="HIF146" s="420"/>
      <c r="HIG146" s="420"/>
      <c r="HIH146" s="420"/>
      <c r="HII146" s="420"/>
      <c r="HIJ146" s="420"/>
      <c r="HIK146" s="420"/>
      <c r="HIL146" s="420"/>
      <c r="HIM146" s="420"/>
      <c r="HIN146" s="420"/>
      <c r="HIO146" s="420"/>
      <c r="HIP146" s="420"/>
      <c r="HIQ146" s="420"/>
      <c r="HIR146" s="420"/>
      <c r="HIS146" s="420"/>
      <c r="HIT146" s="420"/>
      <c r="HIU146" s="420"/>
      <c r="HIV146" s="420"/>
      <c r="HIW146" s="420"/>
      <c r="HIX146" s="420"/>
      <c r="HIY146" s="420"/>
      <c r="HIZ146" s="420"/>
      <c r="HJA146" s="420"/>
      <c r="HJB146" s="420"/>
      <c r="HJC146" s="420"/>
      <c r="HJD146" s="420"/>
      <c r="HJE146" s="420"/>
      <c r="HJF146" s="420"/>
      <c r="HJG146" s="420"/>
      <c r="HJH146" s="420"/>
      <c r="HJI146" s="420"/>
      <c r="HJJ146" s="420"/>
      <c r="HJK146" s="420"/>
      <c r="HJL146" s="420"/>
      <c r="HJM146" s="420"/>
      <c r="HJN146" s="420"/>
      <c r="HJO146" s="420"/>
      <c r="HJP146" s="420"/>
      <c r="HJQ146" s="420"/>
      <c r="HJR146" s="420"/>
      <c r="HJS146" s="420"/>
      <c r="HJT146" s="420"/>
      <c r="HJU146" s="420"/>
      <c r="HJV146" s="420"/>
      <c r="HJW146" s="420"/>
      <c r="HJX146" s="420"/>
      <c r="HJY146" s="420"/>
      <c r="HJZ146" s="420"/>
      <c r="HKA146" s="420"/>
      <c r="HKB146" s="420"/>
      <c r="HKC146" s="420"/>
      <c r="HKD146" s="420"/>
      <c r="HKE146" s="420"/>
      <c r="HKF146" s="420"/>
      <c r="HKG146" s="420"/>
      <c r="HKH146" s="420"/>
      <c r="HKI146" s="420"/>
      <c r="HKJ146" s="420"/>
      <c r="HKK146" s="420"/>
      <c r="HKL146" s="420"/>
      <c r="HKM146" s="420"/>
      <c r="HKN146" s="420"/>
      <c r="HKO146" s="420"/>
      <c r="HKP146" s="420"/>
      <c r="HKQ146" s="420"/>
      <c r="HKR146" s="420"/>
      <c r="HKS146" s="420"/>
      <c r="HKT146" s="420"/>
      <c r="HKU146" s="420"/>
      <c r="HKV146" s="420"/>
      <c r="HKW146" s="420"/>
      <c r="HKX146" s="420"/>
      <c r="HKY146" s="420"/>
      <c r="HKZ146" s="420"/>
      <c r="HLA146" s="420"/>
      <c r="HLB146" s="420"/>
      <c r="HLC146" s="420"/>
      <c r="HLD146" s="420"/>
      <c r="HLE146" s="420"/>
      <c r="HLF146" s="420"/>
      <c r="HLG146" s="420"/>
      <c r="HLH146" s="420"/>
      <c r="HLI146" s="420"/>
      <c r="HLJ146" s="420"/>
      <c r="HLK146" s="420"/>
      <c r="HLL146" s="420"/>
      <c r="HLM146" s="420"/>
      <c r="HLN146" s="420"/>
      <c r="HLO146" s="420"/>
      <c r="HLP146" s="420"/>
      <c r="HLQ146" s="420"/>
      <c r="HLR146" s="420"/>
      <c r="HLS146" s="420"/>
      <c r="HLT146" s="420"/>
      <c r="HLU146" s="420"/>
      <c r="HLV146" s="420"/>
      <c r="HLW146" s="420"/>
      <c r="HLX146" s="420"/>
      <c r="HLY146" s="420"/>
      <c r="HLZ146" s="420"/>
      <c r="HMA146" s="420"/>
      <c r="HMB146" s="420"/>
      <c r="HMC146" s="420"/>
      <c r="HMD146" s="420"/>
      <c r="HME146" s="420"/>
      <c r="HMF146" s="420"/>
      <c r="HMG146" s="420"/>
      <c r="HMH146" s="420"/>
      <c r="HMI146" s="420"/>
      <c r="HMJ146" s="420"/>
      <c r="HMK146" s="420"/>
      <c r="HML146" s="420"/>
      <c r="HMM146" s="420"/>
      <c r="HMN146" s="420"/>
      <c r="HMO146" s="420"/>
      <c r="HMP146" s="420"/>
      <c r="HMQ146" s="420"/>
      <c r="HMR146" s="420"/>
      <c r="HMS146" s="420"/>
      <c r="HMT146" s="420"/>
      <c r="HMU146" s="420"/>
      <c r="HMV146" s="420"/>
      <c r="HMW146" s="420"/>
      <c r="HMX146" s="420"/>
      <c r="HMY146" s="420"/>
      <c r="HMZ146" s="420"/>
      <c r="HNA146" s="420"/>
      <c r="HNB146" s="420"/>
      <c r="HNC146" s="420"/>
      <c r="HND146" s="420"/>
      <c r="HNE146" s="420"/>
      <c r="HNF146" s="420"/>
      <c r="HNG146" s="420"/>
      <c r="HNH146" s="420"/>
      <c r="HNI146" s="420"/>
      <c r="HNJ146" s="420"/>
      <c r="HNK146" s="420"/>
      <c r="HNL146" s="420"/>
      <c r="HNM146" s="420"/>
      <c r="HNN146" s="420"/>
      <c r="HNO146" s="420"/>
      <c r="HNP146" s="420"/>
      <c r="HNQ146" s="420"/>
      <c r="HNR146" s="420"/>
      <c r="HNS146" s="420"/>
      <c r="HNT146" s="420"/>
      <c r="HNU146" s="420"/>
      <c r="HNV146" s="420"/>
      <c r="HNW146" s="420"/>
      <c r="HNX146" s="420"/>
      <c r="HNY146" s="420"/>
      <c r="HNZ146" s="420"/>
      <c r="HOA146" s="420"/>
      <c r="HOB146" s="420"/>
      <c r="HOC146" s="420"/>
      <c r="HOD146" s="420"/>
      <c r="HOE146" s="420"/>
      <c r="HOF146" s="420"/>
      <c r="HOG146" s="420"/>
      <c r="HOH146" s="420"/>
      <c r="HOI146" s="420"/>
      <c r="HOJ146" s="420"/>
      <c r="HOK146" s="420"/>
      <c r="HOL146" s="420"/>
      <c r="HOM146" s="420"/>
      <c r="HON146" s="420"/>
      <c r="HOO146" s="420"/>
      <c r="HOP146" s="420"/>
      <c r="HOQ146" s="420"/>
      <c r="HOR146" s="420"/>
      <c r="HOS146" s="420"/>
      <c r="HOT146" s="420"/>
      <c r="HOU146" s="420"/>
      <c r="HOV146" s="420"/>
      <c r="HOW146" s="420"/>
      <c r="HOX146" s="420"/>
      <c r="HOY146" s="420"/>
      <c r="HOZ146" s="420"/>
      <c r="HPA146" s="420"/>
      <c r="HPB146" s="420"/>
      <c r="HPC146" s="420"/>
      <c r="HPD146" s="420"/>
      <c r="HPE146" s="420"/>
      <c r="HPF146" s="420"/>
      <c r="HPG146" s="420"/>
      <c r="HPH146" s="420"/>
      <c r="HPI146" s="420"/>
      <c r="HPJ146" s="420"/>
      <c r="HPK146" s="420"/>
      <c r="HPL146" s="420"/>
      <c r="HPM146" s="420"/>
      <c r="HPN146" s="420"/>
      <c r="HPO146" s="420"/>
      <c r="HPP146" s="420"/>
      <c r="HPQ146" s="420"/>
      <c r="HPR146" s="420"/>
      <c r="HPS146" s="420"/>
      <c r="HPT146" s="420"/>
      <c r="HPU146" s="420"/>
      <c r="HPV146" s="420"/>
      <c r="HPW146" s="420"/>
      <c r="HPX146" s="420"/>
      <c r="HPY146" s="420"/>
      <c r="HPZ146" s="420"/>
      <c r="HQA146" s="420"/>
      <c r="HQB146" s="420"/>
      <c r="HQC146" s="420"/>
      <c r="HQD146" s="420"/>
      <c r="HQE146" s="420"/>
      <c r="HQF146" s="420"/>
      <c r="HQG146" s="420"/>
      <c r="HQH146" s="420"/>
      <c r="HQI146" s="420"/>
      <c r="HQJ146" s="420"/>
      <c r="HQK146" s="420"/>
      <c r="HQL146" s="420"/>
      <c r="HQM146" s="420"/>
      <c r="HQN146" s="420"/>
      <c r="HQO146" s="420"/>
      <c r="HQP146" s="420"/>
      <c r="HQQ146" s="420"/>
      <c r="HQR146" s="420"/>
      <c r="HQS146" s="420"/>
      <c r="HQT146" s="420"/>
      <c r="HQU146" s="420"/>
      <c r="HQV146" s="420"/>
      <c r="HQW146" s="420"/>
      <c r="HQX146" s="420"/>
      <c r="HQY146" s="420"/>
      <c r="HQZ146" s="420"/>
      <c r="HRA146" s="420"/>
      <c r="HRB146" s="420"/>
      <c r="HRC146" s="420"/>
      <c r="HRD146" s="420"/>
      <c r="HRE146" s="420"/>
      <c r="HRF146" s="420"/>
      <c r="HRG146" s="420"/>
      <c r="HRH146" s="420"/>
      <c r="HRI146" s="420"/>
      <c r="HRJ146" s="420"/>
      <c r="HRK146" s="420"/>
      <c r="HRL146" s="420"/>
      <c r="HRM146" s="420"/>
      <c r="HRN146" s="420"/>
      <c r="HRO146" s="420"/>
      <c r="HRP146" s="420"/>
      <c r="HRQ146" s="420"/>
      <c r="HRR146" s="420"/>
      <c r="HRS146" s="420"/>
      <c r="HRT146" s="420"/>
      <c r="HRU146" s="420"/>
      <c r="HRV146" s="420"/>
      <c r="HRW146" s="420"/>
      <c r="HRX146" s="420"/>
      <c r="HRY146" s="420"/>
      <c r="HRZ146" s="420"/>
      <c r="HSA146" s="420"/>
      <c r="HSB146" s="420"/>
      <c r="HSC146" s="420"/>
      <c r="HSD146" s="420"/>
      <c r="HSE146" s="420"/>
      <c r="HSF146" s="420"/>
      <c r="HSG146" s="420"/>
      <c r="HSH146" s="420"/>
      <c r="HSI146" s="420"/>
      <c r="HSJ146" s="420"/>
      <c r="HSK146" s="420"/>
      <c r="HSL146" s="420"/>
      <c r="HSM146" s="420"/>
      <c r="HSN146" s="420"/>
      <c r="HSO146" s="420"/>
      <c r="HSP146" s="420"/>
      <c r="HSQ146" s="420"/>
      <c r="HSR146" s="420"/>
      <c r="HSS146" s="420"/>
      <c r="HST146" s="420"/>
      <c r="HSU146" s="420"/>
      <c r="HSV146" s="420"/>
      <c r="HSW146" s="420"/>
      <c r="HSX146" s="420"/>
      <c r="HSY146" s="420"/>
      <c r="HSZ146" s="420"/>
      <c r="HTA146" s="420"/>
      <c r="HTB146" s="420"/>
      <c r="HTC146" s="420"/>
      <c r="HTD146" s="420"/>
      <c r="HTE146" s="420"/>
      <c r="HTF146" s="420"/>
      <c r="HTG146" s="420"/>
      <c r="HTH146" s="420"/>
      <c r="HTI146" s="420"/>
      <c r="HTJ146" s="420"/>
      <c r="HTK146" s="420"/>
      <c r="HTL146" s="420"/>
      <c r="HTM146" s="420"/>
      <c r="HTN146" s="420"/>
      <c r="HTO146" s="420"/>
      <c r="HTP146" s="420"/>
      <c r="HTQ146" s="420"/>
      <c r="HTR146" s="420"/>
      <c r="HTS146" s="420"/>
      <c r="HTT146" s="420"/>
      <c r="HTU146" s="420"/>
      <c r="HTV146" s="420"/>
      <c r="HTW146" s="420"/>
      <c r="HTX146" s="420"/>
      <c r="HTY146" s="420"/>
      <c r="HTZ146" s="420"/>
      <c r="HUA146" s="420"/>
      <c r="HUB146" s="420"/>
      <c r="HUC146" s="420"/>
      <c r="HUD146" s="420"/>
      <c r="HUE146" s="420"/>
      <c r="HUF146" s="420"/>
      <c r="HUG146" s="420"/>
      <c r="HUH146" s="420"/>
      <c r="HUI146" s="420"/>
      <c r="HUJ146" s="420"/>
      <c r="HUK146" s="420"/>
      <c r="HUL146" s="420"/>
      <c r="HUM146" s="420"/>
      <c r="HUN146" s="420"/>
      <c r="HUO146" s="420"/>
      <c r="HUP146" s="420"/>
      <c r="HUQ146" s="420"/>
      <c r="HUR146" s="420"/>
      <c r="HUS146" s="420"/>
      <c r="HUT146" s="420"/>
      <c r="HUU146" s="420"/>
      <c r="HUV146" s="420"/>
      <c r="HUW146" s="420"/>
      <c r="HUX146" s="420"/>
      <c r="HUY146" s="420"/>
      <c r="HUZ146" s="420"/>
      <c r="HVA146" s="420"/>
      <c r="HVB146" s="420"/>
      <c r="HVC146" s="420"/>
      <c r="HVD146" s="420"/>
      <c r="HVE146" s="420"/>
      <c r="HVF146" s="420"/>
      <c r="HVG146" s="420"/>
      <c r="HVH146" s="420"/>
      <c r="HVI146" s="420"/>
      <c r="HVJ146" s="420"/>
      <c r="HVK146" s="420"/>
      <c r="HVL146" s="420"/>
      <c r="HVM146" s="420"/>
      <c r="HVN146" s="420"/>
      <c r="HVO146" s="420"/>
      <c r="HVP146" s="420"/>
      <c r="HVQ146" s="420"/>
      <c r="HVR146" s="420"/>
      <c r="HVS146" s="420"/>
      <c r="HVT146" s="420"/>
      <c r="HVU146" s="420"/>
      <c r="HVV146" s="420"/>
      <c r="HVW146" s="420"/>
      <c r="HVX146" s="420"/>
      <c r="HVY146" s="420"/>
      <c r="HVZ146" s="420"/>
      <c r="HWA146" s="420"/>
      <c r="HWB146" s="420"/>
      <c r="HWC146" s="420"/>
      <c r="HWD146" s="420"/>
      <c r="HWE146" s="420"/>
      <c r="HWF146" s="420"/>
      <c r="HWG146" s="420"/>
      <c r="HWH146" s="420"/>
      <c r="HWI146" s="420"/>
      <c r="HWJ146" s="420"/>
      <c r="HWK146" s="420"/>
      <c r="HWL146" s="420"/>
      <c r="HWM146" s="420"/>
      <c r="HWN146" s="420"/>
      <c r="HWO146" s="420"/>
      <c r="HWP146" s="420"/>
      <c r="HWQ146" s="420"/>
      <c r="HWR146" s="420"/>
      <c r="HWS146" s="420"/>
      <c r="HWT146" s="420"/>
      <c r="HWU146" s="420"/>
      <c r="HWV146" s="420"/>
      <c r="HWW146" s="420"/>
      <c r="HWX146" s="420"/>
      <c r="HWY146" s="420"/>
      <c r="HWZ146" s="420"/>
      <c r="HXA146" s="420"/>
      <c r="HXB146" s="420"/>
      <c r="HXC146" s="420"/>
      <c r="HXD146" s="420"/>
      <c r="HXE146" s="420"/>
      <c r="HXF146" s="420"/>
      <c r="HXG146" s="420"/>
      <c r="HXH146" s="420"/>
      <c r="HXI146" s="420"/>
      <c r="HXJ146" s="420"/>
      <c r="HXK146" s="420"/>
      <c r="HXL146" s="420"/>
      <c r="HXM146" s="420"/>
      <c r="HXN146" s="420"/>
      <c r="HXO146" s="420"/>
      <c r="HXP146" s="420"/>
      <c r="HXQ146" s="420"/>
      <c r="HXR146" s="420"/>
      <c r="HXS146" s="420"/>
      <c r="HXT146" s="420"/>
      <c r="HXU146" s="420"/>
      <c r="HXV146" s="420"/>
      <c r="HXW146" s="420"/>
      <c r="HXX146" s="420"/>
      <c r="HXY146" s="420"/>
      <c r="HXZ146" s="420"/>
      <c r="HYA146" s="420"/>
      <c r="HYB146" s="420"/>
      <c r="HYC146" s="420"/>
      <c r="HYD146" s="420"/>
      <c r="HYE146" s="420"/>
      <c r="HYF146" s="420"/>
      <c r="HYG146" s="420"/>
      <c r="HYH146" s="420"/>
      <c r="HYI146" s="420"/>
      <c r="HYJ146" s="420"/>
      <c r="HYK146" s="420"/>
      <c r="HYL146" s="420"/>
      <c r="HYM146" s="420"/>
      <c r="HYN146" s="420"/>
      <c r="HYO146" s="420"/>
      <c r="HYP146" s="420"/>
      <c r="HYQ146" s="420"/>
      <c r="HYR146" s="420"/>
      <c r="HYS146" s="420"/>
      <c r="HYT146" s="420"/>
      <c r="HYU146" s="420"/>
      <c r="HYV146" s="420"/>
      <c r="HYW146" s="420"/>
      <c r="HYX146" s="420"/>
      <c r="HYY146" s="420"/>
      <c r="HYZ146" s="420"/>
      <c r="HZA146" s="420"/>
      <c r="HZB146" s="420"/>
      <c r="HZC146" s="420"/>
      <c r="HZD146" s="420"/>
      <c r="HZE146" s="420"/>
      <c r="HZF146" s="420"/>
      <c r="HZG146" s="420"/>
      <c r="HZH146" s="420"/>
      <c r="HZI146" s="420"/>
      <c r="HZJ146" s="420"/>
      <c r="HZK146" s="420"/>
      <c r="HZL146" s="420"/>
      <c r="HZM146" s="420"/>
      <c r="HZN146" s="420"/>
      <c r="HZO146" s="420"/>
      <c r="HZP146" s="420"/>
      <c r="HZQ146" s="420"/>
      <c r="HZR146" s="420"/>
      <c r="HZS146" s="420"/>
      <c r="HZT146" s="420"/>
      <c r="HZU146" s="420"/>
      <c r="HZV146" s="420"/>
      <c r="HZW146" s="420"/>
      <c r="HZX146" s="420"/>
      <c r="HZY146" s="420"/>
      <c r="HZZ146" s="420"/>
      <c r="IAA146" s="420"/>
      <c r="IAB146" s="420"/>
      <c r="IAC146" s="420"/>
      <c r="IAD146" s="420"/>
      <c r="IAE146" s="420"/>
      <c r="IAF146" s="420"/>
      <c r="IAG146" s="420"/>
      <c r="IAH146" s="420"/>
      <c r="IAI146" s="420"/>
      <c r="IAJ146" s="420"/>
      <c r="IAK146" s="420"/>
      <c r="IAL146" s="420"/>
      <c r="IAM146" s="420"/>
      <c r="IAN146" s="420"/>
      <c r="IAO146" s="420"/>
      <c r="IAP146" s="420"/>
      <c r="IAQ146" s="420"/>
      <c r="IAR146" s="420"/>
      <c r="IAS146" s="420"/>
      <c r="IAT146" s="420"/>
      <c r="IAU146" s="420"/>
      <c r="IAV146" s="420"/>
      <c r="IAW146" s="420"/>
      <c r="IAX146" s="420"/>
      <c r="IAY146" s="420"/>
      <c r="IAZ146" s="420"/>
      <c r="IBA146" s="420"/>
      <c r="IBB146" s="420"/>
      <c r="IBC146" s="420"/>
      <c r="IBD146" s="420"/>
      <c r="IBE146" s="420"/>
      <c r="IBF146" s="420"/>
      <c r="IBG146" s="420"/>
      <c r="IBH146" s="420"/>
      <c r="IBI146" s="420"/>
      <c r="IBJ146" s="420"/>
      <c r="IBK146" s="420"/>
      <c r="IBL146" s="420"/>
      <c r="IBM146" s="420"/>
      <c r="IBN146" s="420"/>
      <c r="IBO146" s="420"/>
      <c r="IBP146" s="420"/>
      <c r="IBQ146" s="420"/>
      <c r="IBR146" s="420"/>
      <c r="IBS146" s="420"/>
      <c r="IBT146" s="420"/>
      <c r="IBU146" s="420"/>
      <c r="IBV146" s="420"/>
      <c r="IBW146" s="420"/>
      <c r="IBX146" s="420"/>
      <c r="IBY146" s="420"/>
      <c r="IBZ146" s="420"/>
      <c r="ICA146" s="420"/>
      <c r="ICB146" s="420"/>
      <c r="ICC146" s="420"/>
      <c r="ICD146" s="420"/>
      <c r="ICE146" s="420"/>
      <c r="ICF146" s="420"/>
      <c r="ICG146" s="420"/>
      <c r="ICH146" s="420"/>
      <c r="ICI146" s="420"/>
      <c r="ICJ146" s="420"/>
      <c r="ICK146" s="420"/>
      <c r="ICL146" s="420"/>
      <c r="ICM146" s="420"/>
      <c r="ICN146" s="420"/>
      <c r="ICO146" s="420"/>
      <c r="ICP146" s="420"/>
      <c r="ICQ146" s="420"/>
      <c r="ICR146" s="420"/>
      <c r="ICS146" s="420"/>
      <c r="ICT146" s="420"/>
      <c r="ICU146" s="420"/>
      <c r="ICV146" s="420"/>
      <c r="ICW146" s="420"/>
      <c r="ICX146" s="420"/>
      <c r="ICY146" s="420"/>
      <c r="ICZ146" s="420"/>
      <c r="IDA146" s="420"/>
      <c r="IDB146" s="420"/>
      <c r="IDC146" s="420"/>
      <c r="IDD146" s="420"/>
      <c r="IDE146" s="420"/>
      <c r="IDF146" s="420"/>
      <c r="IDG146" s="420"/>
      <c r="IDH146" s="420"/>
      <c r="IDI146" s="420"/>
      <c r="IDJ146" s="420"/>
      <c r="IDK146" s="420"/>
      <c r="IDL146" s="420"/>
      <c r="IDM146" s="420"/>
      <c r="IDN146" s="420"/>
      <c r="IDO146" s="420"/>
      <c r="IDP146" s="420"/>
      <c r="IDQ146" s="420"/>
      <c r="IDR146" s="420"/>
      <c r="IDS146" s="420"/>
      <c r="IDT146" s="420"/>
      <c r="IDU146" s="420"/>
      <c r="IDV146" s="420"/>
      <c r="IDW146" s="420"/>
      <c r="IDX146" s="420"/>
      <c r="IDY146" s="420"/>
      <c r="IDZ146" s="420"/>
      <c r="IEA146" s="420"/>
      <c r="IEB146" s="420"/>
      <c r="IEC146" s="420"/>
      <c r="IED146" s="420"/>
      <c r="IEE146" s="420"/>
      <c r="IEF146" s="420"/>
      <c r="IEG146" s="420"/>
      <c r="IEH146" s="420"/>
      <c r="IEI146" s="420"/>
      <c r="IEJ146" s="420"/>
      <c r="IEK146" s="420"/>
      <c r="IEL146" s="420"/>
      <c r="IEM146" s="420"/>
      <c r="IEN146" s="420"/>
      <c r="IEO146" s="420"/>
      <c r="IEP146" s="420"/>
      <c r="IEQ146" s="420"/>
      <c r="IER146" s="420"/>
      <c r="IES146" s="420"/>
      <c r="IET146" s="420"/>
      <c r="IEU146" s="420"/>
      <c r="IEV146" s="420"/>
      <c r="IEW146" s="420"/>
      <c r="IEX146" s="420"/>
      <c r="IEY146" s="420"/>
      <c r="IEZ146" s="420"/>
      <c r="IFA146" s="420"/>
      <c r="IFB146" s="420"/>
      <c r="IFC146" s="420"/>
      <c r="IFD146" s="420"/>
      <c r="IFE146" s="420"/>
      <c r="IFF146" s="420"/>
      <c r="IFG146" s="420"/>
      <c r="IFH146" s="420"/>
      <c r="IFI146" s="420"/>
      <c r="IFJ146" s="420"/>
      <c r="IFK146" s="420"/>
      <c r="IFL146" s="420"/>
      <c r="IFM146" s="420"/>
      <c r="IFN146" s="420"/>
      <c r="IFO146" s="420"/>
      <c r="IFP146" s="420"/>
      <c r="IFQ146" s="420"/>
      <c r="IFR146" s="420"/>
      <c r="IFS146" s="420"/>
      <c r="IFT146" s="420"/>
      <c r="IFU146" s="420"/>
      <c r="IFV146" s="420"/>
      <c r="IFW146" s="420"/>
      <c r="IFX146" s="420"/>
      <c r="IFY146" s="420"/>
      <c r="IFZ146" s="420"/>
      <c r="IGA146" s="420"/>
      <c r="IGB146" s="420"/>
      <c r="IGC146" s="420"/>
      <c r="IGD146" s="420"/>
      <c r="IGE146" s="420"/>
      <c r="IGF146" s="420"/>
      <c r="IGG146" s="420"/>
      <c r="IGH146" s="420"/>
      <c r="IGI146" s="420"/>
      <c r="IGJ146" s="420"/>
      <c r="IGK146" s="420"/>
      <c r="IGL146" s="420"/>
      <c r="IGM146" s="420"/>
      <c r="IGN146" s="420"/>
      <c r="IGO146" s="420"/>
      <c r="IGP146" s="420"/>
      <c r="IGQ146" s="420"/>
      <c r="IGR146" s="420"/>
      <c r="IGS146" s="420"/>
      <c r="IGT146" s="420"/>
      <c r="IGU146" s="420"/>
      <c r="IGV146" s="420"/>
      <c r="IGW146" s="420"/>
      <c r="IGX146" s="420"/>
      <c r="IGY146" s="420"/>
      <c r="IGZ146" s="420"/>
      <c r="IHA146" s="420"/>
      <c r="IHB146" s="420"/>
      <c r="IHC146" s="420"/>
      <c r="IHD146" s="420"/>
      <c r="IHE146" s="420"/>
      <c r="IHF146" s="420"/>
      <c r="IHG146" s="420"/>
      <c r="IHH146" s="420"/>
      <c r="IHI146" s="420"/>
      <c r="IHJ146" s="420"/>
      <c r="IHK146" s="420"/>
      <c r="IHL146" s="420"/>
      <c r="IHM146" s="420"/>
      <c r="IHN146" s="420"/>
      <c r="IHO146" s="420"/>
      <c r="IHP146" s="420"/>
      <c r="IHQ146" s="420"/>
      <c r="IHR146" s="420"/>
      <c r="IHS146" s="420"/>
      <c r="IHT146" s="420"/>
      <c r="IHU146" s="420"/>
      <c r="IHV146" s="420"/>
      <c r="IHW146" s="420"/>
      <c r="IHX146" s="420"/>
      <c r="IHY146" s="420"/>
      <c r="IHZ146" s="420"/>
      <c r="IIA146" s="420"/>
      <c r="IIB146" s="420"/>
      <c r="IIC146" s="420"/>
      <c r="IID146" s="420"/>
      <c r="IIE146" s="420"/>
      <c r="IIF146" s="420"/>
      <c r="IIG146" s="420"/>
      <c r="IIH146" s="420"/>
      <c r="III146" s="420"/>
      <c r="IIJ146" s="420"/>
      <c r="IIK146" s="420"/>
      <c r="IIL146" s="420"/>
      <c r="IIM146" s="420"/>
      <c r="IIN146" s="420"/>
      <c r="IIO146" s="420"/>
      <c r="IIP146" s="420"/>
      <c r="IIQ146" s="420"/>
      <c r="IIR146" s="420"/>
      <c r="IIS146" s="420"/>
      <c r="IIT146" s="420"/>
      <c r="IIU146" s="420"/>
      <c r="IIV146" s="420"/>
      <c r="IIW146" s="420"/>
      <c r="IIX146" s="420"/>
      <c r="IIY146" s="420"/>
      <c r="IIZ146" s="420"/>
      <c r="IJA146" s="420"/>
      <c r="IJB146" s="420"/>
      <c r="IJC146" s="420"/>
      <c r="IJD146" s="420"/>
      <c r="IJE146" s="420"/>
      <c r="IJF146" s="420"/>
      <c r="IJG146" s="420"/>
      <c r="IJH146" s="420"/>
      <c r="IJI146" s="420"/>
      <c r="IJJ146" s="420"/>
      <c r="IJK146" s="420"/>
      <c r="IJL146" s="420"/>
      <c r="IJM146" s="420"/>
      <c r="IJN146" s="420"/>
      <c r="IJO146" s="420"/>
      <c r="IJP146" s="420"/>
      <c r="IJQ146" s="420"/>
      <c r="IJR146" s="420"/>
      <c r="IJS146" s="420"/>
      <c r="IJT146" s="420"/>
      <c r="IJU146" s="420"/>
      <c r="IJV146" s="420"/>
      <c r="IJW146" s="420"/>
      <c r="IJX146" s="420"/>
      <c r="IJY146" s="420"/>
      <c r="IJZ146" s="420"/>
      <c r="IKA146" s="420"/>
      <c r="IKB146" s="420"/>
      <c r="IKC146" s="420"/>
      <c r="IKD146" s="420"/>
      <c r="IKE146" s="420"/>
      <c r="IKF146" s="420"/>
      <c r="IKG146" s="420"/>
      <c r="IKH146" s="420"/>
      <c r="IKI146" s="420"/>
      <c r="IKJ146" s="420"/>
      <c r="IKK146" s="420"/>
      <c r="IKL146" s="420"/>
      <c r="IKM146" s="420"/>
      <c r="IKN146" s="420"/>
      <c r="IKO146" s="420"/>
      <c r="IKP146" s="420"/>
      <c r="IKQ146" s="420"/>
      <c r="IKR146" s="420"/>
      <c r="IKS146" s="420"/>
      <c r="IKT146" s="420"/>
      <c r="IKU146" s="420"/>
      <c r="IKV146" s="420"/>
      <c r="IKW146" s="420"/>
      <c r="IKX146" s="420"/>
      <c r="IKY146" s="420"/>
      <c r="IKZ146" s="420"/>
      <c r="ILA146" s="420"/>
      <c r="ILB146" s="420"/>
      <c r="ILC146" s="420"/>
      <c r="ILD146" s="420"/>
      <c r="ILE146" s="420"/>
      <c r="ILF146" s="420"/>
      <c r="ILG146" s="420"/>
      <c r="ILH146" s="420"/>
      <c r="ILI146" s="420"/>
      <c r="ILJ146" s="420"/>
      <c r="ILK146" s="420"/>
      <c r="ILL146" s="420"/>
      <c r="ILM146" s="420"/>
      <c r="ILN146" s="420"/>
      <c r="ILO146" s="420"/>
      <c r="ILP146" s="420"/>
      <c r="ILQ146" s="420"/>
      <c r="ILR146" s="420"/>
      <c r="ILS146" s="420"/>
      <c r="ILT146" s="420"/>
      <c r="ILU146" s="420"/>
      <c r="ILV146" s="420"/>
      <c r="ILW146" s="420"/>
      <c r="ILX146" s="420"/>
      <c r="ILY146" s="420"/>
      <c r="ILZ146" s="420"/>
      <c r="IMA146" s="420"/>
      <c r="IMB146" s="420"/>
      <c r="IMC146" s="420"/>
      <c r="IMD146" s="420"/>
      <c r="IME146" s="420"/>
      <c r="IMF146" s="420"/>
      <c r="IMG146" s="420"/>
      <c r="IMH146" s="420"/>
      <c r="IMI146" s="420"/>
      <c r="IMJ146" s="420"/>
      <c r="IMK146" s="420"/>
      <c r="IML146" s="420"/>
      <c r="IMM146" s="420"/>
      <c r="IMN146" s="420"/>
      <c r="IMO146" s="420"/>
      <c r="IMP146" s="420"/>
      <c r="IMQ146" s="420"/>
      <c r="IMR146" s="420"/>
      <c r="IMS146" s="420"/>
      <c r="IMT146" s="420"/>
      <c r="IMU146" s="420"/>
      <c r="IMV146" s="420"/>
      <c r="IMW146" s="420"/>
      <c r="IMX146" s="420"/>
      <c r="IMY146" s="420"/>
      <c r="IMZ146" s="420"/>
      <c r="INA146" s="420"/>
      <c r="INB146" s="420"/>
      <c r="INC146" s="420"/>
      <c r="IND146" s="420"/>
      <c r="INE146" s="420"/>
      <c r="INF146" s="420"/>
      <c r="ING146" s="420"/>
      <c r="INH146" s="420"/>
      <c r="INI146" s="420"/>
      <c r="INJ146" s="420"/>
      <c r="INK146" s="420"/>
      <c r="INL146" s="420"/>
      <c r="INM146" s="420"/>
      <c r="INN146" s="420"/>
      <c r="INO146" s="420"/>
      <c r="INP146" s="420"/>
      <c r="INQ146" s="420"/>
      <c r="INR146" s="420"/>
      <c r="INS146" s="420"/>
      <c r="INT146" s="420"/>
      <c r="INU146" s="420"/>
      <c r="INV146" s="420"/>
      <c r="INW146" s="420"/>
      <c r="INX146" s="420"/>
      <c r="INY146" s="420"/>
      <c r="INZ146" s="420"/>
      <c r="IOA146" s="420"/>
      <c r="IOB146" s="420"/>
      <c r="IOC146" s="420"/>
      <c r="IOD146" s="420"/>
      <c r="IOE146" s="420"/>
      <c r="IOF146" s="420"/>
      <c r="IOG146" s="420"/>
      <c r="IOH146" s="420"/>
      <c r="IOI146" s="420"/>
      <c r="IOJ146" s="420"/>
      <c r="IOK146" s="420"/>
      <c r="IOL146" s="420"/>
      <c r="IOM146" s="420"/>
      <c r="ION146" s="420"/>
      <c r="IOO146" s="420"/>
      <c r="IOP146" s="420"/>
      <c r="IOQ146" s="420"/>
      <c r="IOR146" s="420"/>
      <c r="IOS146" s="420"/>
      <c r="IOT146" s="420"/>
      <c r="IOU146" s="420"/>
      <c r="IOV146" s="420"/>
      <c r="IOW146" s="420"/>
      <c r="IOX146" s="420"/>
      <c r="IOY146" s="420"/>
      <c r="IOZ146" s="420"/>
      <c r="IPA146" s="420"/>
      <c r="IPB146" s="420"/>
      <c r="IPC146" s="420"/>
      <c r="IPD146" s="420"/>
      <c r="IPE146" s="420"/>
      <c r="IPF146" s="420"/>
      <c r="IPG146" s="420"/>
      <c r="IPH146" s="420"/>
      <c r="IPI146" s="420"/>
      <c r="IPJ146" s="420"/>
      <c r="IPK146" s="420"/>
      <c r="IPL146" s="420"/>
      <c r="IPM146" s="420"/>
      <c r="IPN146" s="420"/>
      <c r="IPO146" s="420"/>
      <c r="IPP146" s="420"/>
      <c r="IPQ146" s="420"/>
      <c r="IPR146" s="420"/>
      <c r="IPS146" s="420"/>
      <c r="IPT146" s="420"/>
      <c r="IPU146" s="420"/>
      <c r="IPV146" s="420"/>
      <c r="IPW146" s="420"/>
      <c r="IPX146" s="420"/>
      <c r="IPY146" s="420"/>
      <c r="IPZ146" s="420"/>
      <c r="IQA146" s="420"/>
      <c r="IQB146" s="420"/>
      <c r="IQC146" s="420"/>
      <c r="IQD146" s="420"/>
      <c r="IQE146" s="420"/>
      <c r="IQF146" s="420"/>
      <c r="IQG146" s="420"/>
      <c r="IQH146" s="420"/>
      <c r="IQI146" s="420"/>
      <c r="IQJ146" s="420"/>
      <c r="IQK146" s="420"/>
      <c r="IQL146" s="420"/>
      <c r="IQM146" s="420"/>
      <c r="IQN146" s="420"/>
      <c r="IQO146" s="420"/>
      <c r="IQP146" s="420"/>
      <c r="IQQ146" s="420"/>
      <c r="IQR146" s="420"/>
      <c r="IQS146" s="420"/>
      <c r="IQT146" s="420"/>
      <c r="IQU146" s="420"/>
      <c r="IQV146" s="420"/>
      <c r="IQW146" s="420"/>
      <c r="IQX146" s="420"/>
      <c r="IQY146" s="420"/>
      <c r="IQZ146" s="420"/>
      <c r="IRA146" s="420"/>
      <c r="IRB146" s="420"/>
      <c r="IRC146" s="420"/>
      <c r="IRD146" s="420"/>
      <c r="IRE146" s="420"/>
      <c r="IRF146" s="420"/>
      <c r="IRG146" s="420"/>
      <c r="IRH146" s="420"/>
      <c r="IRI146" s="420"/>
      <c r="IRJ146" s="420"/>
      <c r="IRK146" s="420"/>
      <c r="IRL146" s="420"/>
      <c r="IRM146" s="420"/>
      <c r="IRN146" s="420"/>
      <c r="IRO146" s="420"/>
      <c r="IRP146" s="420"/>
      <c r="IRQ146" s="420"/>
      <c r="IRR146" s="420"/>
      <c r="IRS146" s="420"/>
      <c r="IRT146" s="420"/>
      <c r="IRU146" s="420"/>
      <c r="IRV146" s="420"/>
      <c r="IRW146" s="420"/>
      <c r="IRX146" s="420"/>
      <c r="IRY146" s="420"/>
      <c r="IRZ146" s="420"/>
      <c r="ISA146" s="420"/>
      <c r="ISB146" s="420"/>
      <c r="ISC146" s="420"/>
      <c r="ISD146" s="420"/>
      <c r="ISE146" s="420"/>
      <c r="ISF146" s="420"/>
      <c r="ISG146" s="420"/>
      <c r="ISH146" s="420"/>
      <c r="ISI146" s="420"/>
      <c r="ISJ146" s="420"/>
      <c r="ISK146" s="420"/>
      <c r="ISL146" s="420"/>
      <c r="ISM146" s="420"/>
      <c r="ISN146" s="420"/>
      <c r="ISO146" s="420"/>
      <c r="ISP146" s="420"/>
      <c r="ISQ146" s="420"/>
      <c r="ISR146" s="420"/>
      <c r="ISS146" s="420"/>
      <c r="IST146" s="420"/>
      <c r="ISU146" s="420"/>
      <c r="ISV146" s="420"/>
      <c r="ISW146" s="420"/>
      <c r="ISX146" s="420"/>
      <c r="ISY146" s="420"/>
      <c r="ISZ146" s="420"/>
      <c r="ITA146" s="420"/>
      <c r="ITB146" s="420"/>
      <c r="ITC146" s="420"/>
      <c r="ITD146" s="420"/>
      <c r="ITE146" s="420"/>
      <c r="ITF146" s="420"/>
      <c r="ITG146" s="420"/>
      <c r="ITH146" s="420"/>
      <c r="ITI146" s="420"/>
      <c r="ITJ146" s="420"/>
      <c r="ITK146" s="420"/>
      <c r="ITL146" s="420"/>
      <c r="ITM146" s="420"/>
      <c r="ITN146" s="420"/>
      <c r="ITO146" s="420"/>
      <c r="ITP146" s="420"/>
      <c r="ITQ146" s="420"/>
      <c r="ITR146" s="420"/>
      <c r="ITS146" s="420"/>
      <c r="ITT146" s="420"/>
      <c r="ITU146" s="420"/>
      <c r="ITV146" s="420"/>
      <c r="ITW146" s="420"/>
      <c r="ITX146" s="420"/>
      <c r="ITY146" s="420"/>
      <c r="ITZ146" s="420"/>
      <c r="IUA146" s="420"/>
      <c r="IUB146" s="420"/>
      <c r="IUC146" s="420"/>
      <c r="IUD146" s="420"/>
      <c r="IUE146" s="420"/>
      <c r="IUF146" s="420"/>
      <c r="IUG146" s="420"/>
      <c r="IUH146" s="420"/>
      <c r="IUI146" s="420"/>
      <c r="IUJ146" s="420"/>
      <c r="IUK146" s="420"/>
      <c r="IUL146" s="420"/>
      <c r="IUM146" s="420"/>
      <c r="IUN146" s="420"/>
      <c r="IUO146" s="420"/>
      <c r="IUP146" s="420"/>
      <c r="IUQ146" s="420"/>
      <c r="IUR146" s="420"/>
      <c r="IUS146" s="420"/>
      <c r="IUT146" s="420"/>
      <c r="IUU146" s="420"/>
      <c r="IUV146" s="420"/>
      <c r="IUW146" s="420"/>
      <c r="IUX146" s="420"/>
      <c r="IUY146" s="420"/>
      <c r="IUZ146" s="420"/>
      <c r="IVA146" s="420"/>
      <c r="IVB146" s="420"/>
      <c r="IVC146" s="420"/>
      <c r="IVD146" s="420"/>
      <c r="IVE146" s="420"/>
      <c r="IVF146" s="420"/>
      <c r="IVG146" s="420"/>
      <c r="IVH146" s="420"/>
      <c r="IVI146" s="420"/>
      <c r="IVJ146" s="420"/>
      <c r="IVK146" s="420"/>
      <c r="IVL146" s="420"/>
      <c r="IVM146" s="420"/>
      <c r="IVN146" s="420"/>
      <c r="IVO146" s="420"/>
      <c r="IVP146" s="420"/>
      <c r="IVQ146" s="420"/>
      <c r="IVR146" s="420"/>
      <c r="IVS146" s="420"/>
      <c r="IVT146" s="420"/>
      <c r="IVU146" s="420"/>
      <c r="IVV146" s="420"/>
      <c r="IVW146" s="420"/>
      <c r="IVX146" s="420"/>
      <c r="IVY146" s="420"/>
      <c r="IVZ146" s="420"/>
      <c r="IWA146" s="420"/>
      <c r="IWB146" s="420"/>
      <c r="IWC146" s="420"/>
      <c r="IWD146" s="420"/>
      <c r="IWE146" s="420"/>
      <c r="IWF146" s="420"/>
      <c r="IWG146" s="420"/>
      <c r="IWH146" s="420"/>
      <c r="IWI146" s="420"/>
      <c r="IWJ146" s="420"/>
      <c r="IWK146" s="420"/>
      <c r="IWL146" s="420"/>
      <c r="IWM146" s="420"/>
      <c r="IWN146" s="420"/>
      <c r="IWO146" s="420"/>
      <c r="IWP146" s="420"/>
      <c r="IWQ146" s="420"/>
      <c r="IWR146" s="420"/>
      <c r="IWS146" s="420"/>
      <c r="IWT146" s="420"/>
      <c r="IWU146" s="420"/>
      <c r="IWV146" s="420"/>
      <c r="IWW146" s="420"/>
      <c r="IWX146" s="420"/>
      <c r="IWY146" s="420"/>
      <c r="IWZ146" s="420"/>
      <c r="IXA146" s="420"/>
      <c r="IXB146" s="420"/>
      <c r="IXC146" s="420"/>
      <c r="IXD146" s="420"/>
      <c r="IXE146" s="420"/>
      <c r="IXF146" s="420"/>
      <c r="IXG146" s="420"/>
      <c r="IXH146" s="420"/>
      <c r="IXI146" s="420"/>
      <c r="IXJ146" s="420"/>
      <c r="IXK146" s="420"/>
      <c r="IXL146" s="420"/>
      <c r="IXM146" s="420"/>
      <c r="IXN146" s="420"/>
      <c r="IXO146" s="420"/>
      <c r="IXP146" s="420"/>
      <c r="IXQ146" s="420"/>
      <c r="IXR146" s="420"/>
      <c r="IXS146" s="420"/>
      <c r="IXT146" s="420"/>
      <c r="IXU146" s="420"/>
      <c r="IXV146" s="420"/>
      <c r="IXW146" s="420"/>
      <c r="IXX146" s="420"/>
      <c r="IXY146" s="420"/>
      <c r="IXZ146" s="420"/>
      <c r="IYA146" s="420"/>
      <c r="IYB146" s="420"/>
      <c r="IYC146" s="420"/>
      <c r="IYD146" s="420"/>
      <c r="IYE146" s="420"/>
      <c r="IYF146" s="420"/>
      <c r="IYG146" s="420"/>
      <c r="IYH146" s="420"/>
      <c r="IYI146" s="420"/>
      <c r="IYJ146" s="420"/>
      <c r="IYK146" s="420"/>
      <c r="IYL146" s="420"/>
      <c r="IYM146" s="420"/>
      <c r="IYN146" s="420"/>
      <c r="IYO146" s="420"/>
      <c r="IYP146" s="420"/>
      <c r="IYQ146" s="420"/>
      <c r="IYR146" s="420"/>
      <c r="IYS146" s="420"/>
      <c r="IYT146" s="420"/>
      <c r="IYU146" s="420"/>
      <c r="IYV146" s="420"/>
      <c r="IYW146" s="420"/>
      <c r="IYX146" s="420"/>
      <c r="IYY146" s="420"/>
      <c r="IYZ146" s="420"/>
      <c r="IZA146" s="420"/>
      <c r="IZB146" s="420"/>
      <c r="IZC146" s="420"/>
      <c r="IZD146" s="420"/>
      <c r="IZE146" s="420"/>
      <c r="IZF146" s="420"/>
      <c r="IZG146" s="420"/>
      <c r="IZH146" s="420"/>
      <c r="IZI146" s="420"/>
      <c r="IZJ146" s="420"/>
      <c r="IZK146" s="420"/>
      <c r="IZL146" s="420"/>
      <c r="IZM146" s="420"/>
      <c r="IZN146" s="420"/>
      <c r="IZO146" s="420"/>
      <c r="IZP146" s="420"/>
      <c r="IZQ146" s="420"/>
      <c r="IZR146" s="420"/>
      <c r="IZS146" s="420"/>
      <c r="IZT146" s="420"/>
      <c r="IZU146" s="420"/>
      <c r="IZV146" s="420"/>
      <c r="IZW146" s="420"/>
      <c r="IZX146" s="420"/>
      <c r="IZY146" s="420"/>
      <c r="IZZ146" s="420"/>
      <c r="JAA146" s="420"/>
      <c r="JAB146" s="420"/>
      <c r="JAC146" s="420"/>
      <c r="JAD146" s="420"/>
      <c r="JAE146" s="420"/>
      <c r="JAF146" s="420"/>
      <c r="JAG146" s="420"/>
      <c r="JAH146" s="420"/>
      <c r="JAI146" s="420"/>
      <c r="JAJ146" s="420"/>
      <c r="JAK146" s="420"/>
      <c r="JAL146" s="420"/>
      <c r="JAM146" s="420"/>
      <c r="JAN146" s="420"/>
      <c r="JAO146" s="420"/>
      <c r="JAP146" s="420"/>
      <c r="JAQ146" s="420"/>
      <c r="JAR146" s="420"/>
      <c r="JAS146" s="420"/>
      <c r="JAT146" s="420"/>
      <c r="JAU146" s="420"/>
      <c r="JAV146" s="420"/>
      <c r="JAW146" s="420"/>
      <c r="JAX146" s="420"/>
      <c r="JAY146" s="420"/>
      <c r="JAZ146" s="420"/>
      <c r="JBA146" s="420"/>
      <c r="JBB146" s="420"/>
      <c r="JBC146" s="420"/>
      <c r="JBD146" s="420"/>
      <c r="JBE146" s="420"/>
      <c r="JBF146" s="420"/>
      <c r="JBG146" s="420"/>
      <c r="JBH146" s="420"/>
      <c r="JBI146" s="420"/>
      <c r="JBJ146" s="420"/>
      <c r="JBK146" s="420"/>
      <c r="JBL146" s="420"/>
      <c r="JBM146" s="420"/>
      <c r="JBN146" s="420"/>
      <c r="JBO146" s="420"/>
      <c r="JBP146" s="420"/>
      <c r="JBQ146" s="420"/>
      <c r="JBR146" s="420"/>
      <c r="JBS146" s="420"/>
      <c r="JBT146" s="420"/>
      <c r="JBU146" s="420"/>
      <c r="JBV146" s="420"/>
      <c r="JBW146" s="420"/>
      <c r="JBX146" s="420"/>
      <c r="JBY146" s="420"/>
      <c r="JBZ146" s="420"/>
      <c r="JCA146" s="420"/>
      <c r="JCB146" s="420"/>
      <c r="JCC146" s="420"/>
      <c r="JCD146" s="420"/>
      <c r="JCE146" s="420"/>
      <c r="JCF146" s="420"/>
      <c r="JCG146" s="420"/>
      <c r="JCH146" s="420"/>
      <c r="JCI146" s="420"/>
      <c r="JCJ146" s="420"/>
      <c r="JCK146" s="420"/>
      <c r="JCL146" s="420"/>
      <c r="JCM146" s="420"/>
      <c r="JCN146" s="420"/>
      <c r="JCO146" s="420"/>
      <c r="JCP146" s="420"/>
      <c r="JCQ146" s="420"/>
      <c r="JCR146" s="420"/>
      <c r="JCS146" s="420"/>
      <c r="JCT146" s="420"/>
      <c r="JCU146" s="420"/>
      <c r="JCV146" s="420"/>
      <c r="JCW146" s="420"/>
      <c r="JCX146" s="420"/>
      <c r="JCY146" s="420"/>
      <c r="JCZ146" s="420"/>
      <c r="JDA146" s="420"/>
      <c r="JDB146" s="420"/>
      <c r="JDC146" s="420"/>
      <c r="JDD146" s="420"/>
      <c r="JDE146" s="420"/>
      <c r="JDF146" s="420"/>
      <c r="JDG146" s="420"/>
      <c r="JDH146" s="420"/>
      <c r="JDI146" s="420"/>
      <c r="JDJ146" s="420"/>
      <c r="JDK146" s="420"/>
      <c r="JDL146" s="420"/>
      <c r="JDM146" s="420"/>
      <c r="JDN146" s="420"/>
      <c r="JDO146" s="420"/>
      <c r="JDP146" s="420"/>
      <c r="JDQ146" s="420"/>
      <c r="JDR146" s="420"/>
      <c r="JDS146" s="420"/>
      <c r="JDT146" s="420"/>
      <c r="JDU146" s="420"/>
      <c r="JDV146" s="420"/>
      <c r="JDW146" s="420"/>
      <c r="JDX146" s="420"/>
      <c r="JDY146" s="420"/>
      <c r="JDZ146" s="420"/>
      <c r="JEA146" s="420"/>
      <c r="JEB146" s="420"/>
      <c r="JEC146" s="420"/>
      <c r="JED146" s="420"/>
      <c r="JEE146" s="420"/>
      <c r="JEF146" s="420"/>
      <c r="JEG146" s="420"/>
      <c r="JEH146" s="420"/>
      <c r="JEI146" s="420"/>
      <c r="JEJ146" s="420"/>
      <c r="JEK146" s="420"/>
      <c r="JEL146" s="420"/>
      <c r="JEM146" s="420"/>
      <c r="JEN146" s="420"/>
      <c r="JEO146" s="420"/>
      <c r="JEP146" s="420"/>
      <c r="JEQ146" s="420"/>
      <c r="JER146" s="420"/>
      <c r="JES146" s="420"/>
      <c r="JET146" s="420"/>
      <c r="JEU146" s="420"/>
      <c r="JEV146" s="420"/>
      <c r="JEW146" s="420"/>
      <c r="JEX146" s="420"/>
      <c r="JEY146" s="420"/>
      <c r="JEZ146" s="420"/>
      <c r="JFA146" s="420"/>
      <c r="JFB146" s="420"/>
      <c r="JFC146" s="420"/>
      <c r="JFD146" s="420"/>
      <c r="JFE146" s="420"/>
      <c r="JFF146" s="420"/>
      <c r="JFG146" s="420"/>
      <c r="JFH146" s="420"/>
      <c r="JFI146" s="420"/>
      <c r="JFJ146" s="420"/>
      <c r="JFK146" s="420"/>
      <c r="JFL146" s="420"/>
      <c r="JFM146" s="420"/>
      <c r="JFN146" s="420"/>
      <c r="JFO146" s="420"/>
      <c r="JFP146" s="420"/>
      <c r="JFQ146" s="420"/>
      <c r="JFR146" s="420"/>
      <c r="JFS146" s="420"/>
      <c r="JFT146" s="420"/>
      <c r="JFU146" s="420"/>
      <c r="JFV146" s="420"/>
      <c r="JFW146" s="420"/>
      <c r="JFX146" s="420"/>
      <c r="JFY146" s="420"/>
      <c r="JFZ146" s="420"/>
      <c r="JGA146" s="420"/>
      <c r="JGB146" s="420"/>
      <c r="JGC146" s="420"/>
      <c r="JGD146" s="420"/>
      <c r="JGE146" s="420"/>
      <c r="JGF146" s="420"/>
      <c r="JGG146" s="420"/>
      <c r="JGH146" s="420"/>
      <c r="JGI146" s="420"/>
      <c r="JGJ146" s="420"/>
      <c r="JGK146" s="420"/>
      <c r="JGL146" s="420"/>
      <c r="JGM146" s="420"/>
      <c r="JGN146" s="420"/>
      <c r="JGO146" s="420"/>
      <c r="JGP146" s="420"/>
      <c r="JGQ146" s="420"/>
      <c r="JGR146" s="420"/>
      <c r="JGS146" s="420"/>
      <c r="JGT146" s="420"/>
      <c r="JGU146" s="420"/>
      <c r="JGV146" s="420"/>
      <c r="JGW146" s="420"/>
      <c r="JGX146" s="420"/>
      <c r="JGY146" s="420"/>
      <c r="JGZ146" s="420"/>
      <c r="JHA146" s="420"/>
      <c r="JHB146" s="420"/>
      <c r="JHC146" s="420"/>
      <c r="JHD146" s="420"/>
      <c r="JHE146" s="420"/>
      <c r="JHF146" s="420"/>
      <c r="JHG146" s="420"/>
      <c r="JHH146" s="420"/>
      <c r="JHI146" s="420"/>
      <c r="JHJ146" s="420"/>
      <c r="JHK146" s="420"/>
      <c r="JHL146" s="420"/>
      <c r="JHM146" s="420"/>
      <c r="JHN146" s="420"/>
      <c r="JHO146" s="420"/>
      <c r="JHP146" s="420"/>
      <c r="JHQ146" s="420"/>
      <c r="JHR146" s="420"/>
      <c r="JHS146" s="420"/>
      <c r="JHT146" s="420"/>
      <c r="JHU146" s="420"/>
      <c r="JHV146" s="420"/>
      <c r="JHW146" s="420"/>
      <c r="JHX146" s="420"/>
      <c r="JHY146" s="420"/>
      <c r="JHZ146" s="420"/>
      <c r="JIA146" s="420"/>
      <c r="JIB146" s="420"/>
      <c r="JIC146" s="420"/>
      <c r="JID146" s="420"/>
      <c r="JIE146" s="420"/>
      <c r="JIF146" s="420"/>
      <c r="JIG146" s="420"/>
      <c r="JIH146" s="420"/>
      <c r="JII146" s="420"/>
      <c r="JIJ146" s="420"/>
      <c r="JIK146" s="420"/>
      <c r="JIL146" s="420"/>
      <c r="JIM146" s="420"/>
      <c r="JIN146" s="420"/>
      <c r="JIO146" s="420"/>
      <c r="JIP146" s="420"/>
      <c r="JIQ146" s="420"/>
      <c r="JIR146" s="420"/>
      <c r="JIS146" s="420"/>
      <c r="JIT146" s="420"/>
      <c r="JIU146" s="420"/>
      <c r="JIV146" s="420"/>
      <c r="JIW146" s="420"/>
      <c r="JIX146" s="420"/>
      <c r="JIY146" s="420"/>
      <c r="JIZ146" s="420"/>
      <c r="JJA146" s="420"/>
      <c r="JJB146" s="420"/>
      <c r="JJC146" s="420"/>
      <c r="JJD146" s="420"/>
      <c r="JJE146" s="420"/>
      <c r="JJF146" s="420"/>
      <c r="JJG146" s="420"/>
      <c r="JJH146" s="420"/>
      <c r="JJI146" s="420"/>
      <c r="JJJ146" s="420"/>
      <c r="JJK146" s="420"/>
      <c r="JJL146" s="420"/>
      <c r="JJM146" s="420"/>
      <c r="JJN146" s="420"/>
      <c r="JJO146" s="420"/>
      <c r="JJP146" s="420"/>
      <c r="JJQ146" s="420"/>
      <c r="JJR146" s="420"/>
      <c r="JJS146" s="420"/>
      <c r="JJT146" s="420"/>
      <c r="JJU146" s="420"/>
      <c r="JJV146" s="420"/>
      <c r="JJW146" s="420"/>
      <c r="JJX146" s="420"/>
      <c r="JJY146" s="420"/>
      <c r="JJZ146" s="420"/>
      <c r="JKA146" s="420"/>
      <c r="JKB146" s="420"/>
      <c r="JKC146" s="420"/>
      <c r="JKD146" s="420"/>
      <c r="JKE146" s="420"/>
      <c r="JKF146" s="420"/>
      <c r="JKG146" s="420"/>
      <c r="JKH146" s="420"/>
      <c r="JKI146" s="420"/>
      <c r="JKJ146" s="420"/>
      <c r="JKK146" s="420"/>
      <c r="JKL146" s="420"/>
      <c r="JKM146" s="420"/>
      <c r="JKN146" s="420"/>
      <c r="JKO146" s="420"/>
      <c r="JKP146" s="420"/>
      <c r="JKQ146" s="420"/>
      <c r="JKR146" s="420"/>
      <c r="JKS146" s="420"/>
      <c r="JKT146" s="420"/>
      <c r="JKU146" s="420"/>
      <c r="JKV146" s="420"/>
      <c r="JKW146" s="420"/>
      <c r="JKX146" s="420"/>
      <c r="JKY146" s="420"/>
      <c r="JKZ146" s="420"/>
      <c r="JLA146" s="420"/>
      <c r="JLB146" s="420"/>
      <c r="JLC146" s="420"/>
      <c r="JLD146" s="420"/>
      <c r="JLE146" s="420"/>
      <c r="JLF146" s="420"/>
      <c r="JLG146" s="420"/>
      <c r="JLH146" s="420"/>
      <c r="JLI146" s="420"/>
      <c r="JLJ146" s="420"/>
      <c r="JLK146" s="420"/>
      <c r="JLL146" s="420"/>
      <c r="JLM146" s="420"/>
      <c r="JLN146" s="420"/>
      <c r="JLO146" s="420"/>
      <c r="JLP146" s="420"/>
      <c r="JLQ146" s="420"/>
      <c r="JLR146" s="420"/>
      <c r="JLS146" s="420"/>
      <c r="JLT146" s="420"/>
      <c r="JLU146" s="420"/>
      <c r="JLV146" s="420"/>
      <c r="JLW146" s="420"/>
      <c r="JLX146" s="420"/>
      <c r="JLY146" s="420"/>
      <c r="JLZ146" s="420"/>
      <c r="JMA146" s="420"/>
      <c r="JMB146" s="420"/>
      <c r="JMC146" s="420"/>
      <c r="JMD146" s="420"/>
      <c r="JME146" s="420"/>
      <c r="JMF146" s="420"/>
      <c r="JMG146" s="420"/>
      <c r="JMH146" s="420"/>
      <c r="JMI146" s="420"/>
      <c r="JMJ146" s="420"/>
      <c r="JMK146" s="420"/>
      <c r="JML146" s="420"/>
      <c r="JMM146" s="420"/>
      <c r="JMN146" s="420"/>
      <c r="JMO146" s="420"/>
      <c r="JMP146" s="420"/>
      <c r="JMQ146" s="420"/>
      <c r="JMR146" s="420"/>
      <c r="JMS146" s="420"/>
      <c r="JMT146" s="420"/>
      <c r="JMU146" s="420"/>
      <c r="JMV146" s="420"/>
      <c r="JMW146" s="420"/>
      <c r="JMX146" s="420"/>
      <c r="JMY146" s="420"/>
      <c r="JMZ146" s="420"/>
      <c r="JNA146" s="420"/>
      <c r="JNB146" s="420"/>
      <c r="JNC146" s="420"/>
      <c r="JND146" s="420"/>
      <c r="JNE146" s="420"/>
      <c r="JNF146" s="420"/>
      <c r="JNG146" s="420"/>
      <c r="JNH146" s="420"/>
      <c r="JNI146" s="420"/>
      <c r="JNJ146" s="420"/>
      <c r="JNK146" s="420"/>
      <c r="JNL146" s="420"/>
      <c r="JNM146" s="420"/>
      <c r="JNN146" s="420"/>
      <c r="JNO146" s="420"/>
      <c r="JNP146" s="420"/>
      <c r="JNQ146" s="420"/>
      <c r="JNR146" s="420"/>
      <c r="JNS146" s="420"/>
      <c r="JNT146" s="420"/>
      <c r="JNU146" s="420"/>
      <c r="JNV146" s="420"/>
      <c r="JNW146" s="420"/>
      <c r="JNX146" s="420"/>
      <c r="JNY146" s="420"/>
      <c r="JNZ146" s="420"/>
      <c r="JOA146" s="420"/>
      <c r="JOB146" s="420"/>
      <c r="JOC146" s="420"/>
      <c r="JOD146" s="420"/>
      <c r="JOE146" s="420"/>
      <c r="JOF146" s="420"/>
      <c r="JOG146" s="420"/>
      <c r="JOH146" s="420"/>
      <c r="JOI146" s="420"/>
      <c r="JOJ146" s="420"/>
      <c r="JOK146" s="420"/>
      <c r="JOL146" s="420"/>
      <c r="JOM146" s="420"/>
      <c r="JON146" s="420"/>
      <c r="JOO146" s="420"/>
      <c r="JOP146" s="420"/>
      <c r="JOQ146" s="420"/>
      <c r="JOR146" s="420"/>
      <c r="JOS146" s="420"/>
      <c r="JOT146" s="420"/>
      <c r="JOU146" s="420"/>
      <c r="JOV146" s="420"/>
      <c r="JOW146" s="420"/>
      <c r="JOX146" s="420"/>
      <c r="JOY146" s="420"/>
      <c r="JOZ146" s="420"/>
      <c r="JPA146" s="420"/>
      <c r="JPB146" s="420"/>
      <c r="JPC146" s="420"/>
      <c r="JPD146" s="420"/>
      <c r="JPE146" s="420"/>
      <c r="JPF146" s="420"/>
      <c r="JPG146" s="420"/>
      <c r="JPH146" s="420"/>
      <c r="JPI146" s="420"/>
      <c r="JPJ146" s="420"/>
      <c r="JPK146" s="420"/>
      <c r="JPL146" s="420"/>
      <c r="JPM146" s="420"/>
      <c r="JPN146" s="420"/>
      <c r="JPO146" s="420"/>
      <c r="JPP146" s="420"/>
      <c r="JPQ146" s="420"/>
      <c r="JPR146" s="420"/>
      <c r="JPS146" s="420"/>
      <c r="JPT146" s="420"/>
      <c r="JPU146" s="420"/>
      <c r="JPV146" s="420"/>
      <c r="JPW146" s="420"/>
      <c r="JPX146" s="420"/>
      <c r="JPY146" s="420"/>
      <c r="JPZ146" s="420"/>
      <c r="JQA146" s="420"/>
      <c r="JQB146" s="420"/>
      <c r="JQC146" s="420"/>
      <c r="JQD146" s="420"/>
      <c r="JQE146" s="420"/>
      <c r="JQF146" s="420"/>
      <c r="JQG146" s="420"/>
      <c r="JQH146" s="420"/>
      <c r="JQI146" s="420"/>
      <c r="JQJ146" s="420"/>
      <c r="JQK146" s="420"/>
      <c r="JQL146" s="420"/>
      <c r="JQM146" s="420"/>
      <c r="JQN146" s="420"/>
      <c r="JQO146" s="420"/>
      <c r="JQP146" s="420"/>
      <c r="JQQ146" s="420"/>
      <c r="JQR146" s="420"/>
      <c r="JQS146" s="420"/>
      <c r="JQT146" s="420"/>
      <c r="JQU146" s="420"/>
      <c r="JQV146" s="420"/>
      <c r="JQW146" s="420"/>
      <c r="JQX146" s="420"/>
      <c r="JQY146" s="420"/>
      <c r="JQZ146" s="420"/>
      <c r="JRA146" s="420"/>
      <c r="JRB146" s="420"/>
      <c r="JRC146" s="420"/>
      <c r="JRD146" s="420"/>
      <c r="JRE146" s="420"/>
      <c r="JRF146" s="420"/>
      <c r="JRG146" s="420"/>
      <c r="JRH146" s="420"/>
      <c r="JRI146" s="420"/>
      <c r="JRJ146" s="420"/>
      <c r="JRK146" s="420"/>
      <c r="JRL146" s="420"/>
      <c r="JRM146" s="420"/>
      <c r="JRN146" s="420"/>
      <c r="JRO146" s="420"/>
      <c r="JRP146" s="420"/>
      <c r="JRQ146" s="420"/>
      <c r="JRR146" s="420"/>
      <c r="JRS146" s="420"/>
      <c r="JRT146" s="420"/>
      <c r="JRU146" s="420"/>
      <c r="JRV146" s="420"/>
      <c r="JRW146" s="420"/>
      <c r="JRX146" s="420"/>
      <c r="JRY146" s="420"/>
      <c r="JRZ146" s="420"/>
      <c r="JSA146" s="420"/>
      <c r="JSB146" s="420"/>
      <c r="JSC146" s="420"/>
      <c r="JSD146" s="420"/>
      <c r="JSE146" s="420"/>
      <c r="JSF146" s="420"/>
      <c r="JSG146" s="420"/>
      <c r="JSH146" s="420"/>
      <c r="JSI146" s="420"/>
      <c r="JSJ146" s="420"/>
      <c r="JSK146" s="420"/>
      <c r="JSL146" s="420"/>
      <c r="JSM146" s="420"/>
      <c r="JSN146" s="420"/>
      <c r="JSO146" s="420"/>
      <c r="JSP146" s="420"/>
      <c r="JSQ146" s="420"/>
      <c r="JSR146" s="420"/>
      <c r="JSS146" s="420"/>
      <c r="JST146" s="420"/>
      <c r="JSU146" s="420"/>
      <c r="JSV146" s="420"/>
      <c r="JSW146" s="420"/>
      <c r="JSX146" s="420"/>
      <c r="JSY146" s="420"/>
      <c r="JSZ146" s="420"/>
      <c r="JTA146" s="420"/>
      <c r="JTB146" s="420"/>
      <c r="JTC146" s="420"/>
      <c r="JTD146" s="420"/>
      <c r="JTE146" s="420"/>
      <c r="JTF146" s="420"/>
      <c r="JTG146" s="420"/>
      <c r="JTH146" s="420"/>
      <c r="JTI146" s="420"/>
      <c r="JTJ146" s="420"/>
      <c r="JTK146" s="420"/>
      <c r="JTL146" s="420"/>
      <c r="JTM146" s="420"/>
      <c r="JTN146" s="420"/>
      <c r="JTO146" s="420"/>
      <c r="JTP146" s="420"/>
      <c r="JTQ146" s="420"/>
      <c r="JTR146" s="420"/>
      <c r="JTS146" s="420"/>
      <c r="JTT146" s="420"/>
      <c r="JTU146" s="420"/>
      <c r="JTV146" s="420"/>
      <c r="JTW146" s="420"/>
      <c r="JTX146" s="420"/>
      <c r="JTY146" s="420"/>
      <c r="JTZ146" s="420"/>
      <c r="JUA146" s="420"/>
      <c r="JUB146" s="420"/>
      <c r="JUC146" s="420"/>
      <c r="JUD146" s="420"/>
      <c r="JUE146" s="420"/>
      <c r="JUF146" s="420"/>
      <c r="JUG146" s="420"/>
      <c r="JUH146" s="420"/>
      <c r="JUI146" s="420"/>
      <c r="JUJ146" s="420"/>
      <c r="JUK146" s="420"/>
      <c r="JUL146" s="420"/>
      <c r="JUM146" s="420"/>
      <c r="JUN146" s="420"/>
      <c r="JUO146" s="420"/>
      <c r="JUP146" s="420"/>
      <c r="JUQ146" s="420"/>
      <c r="JUR146" s="420"/>
      <c r="JUS146" s="420"/>
      <c r="JUT146" s="420"/>
      <c r="JUU146" s="420"/>
      <c r="JUV146" s="420"/>
      <c r="JUW146" s="420"/>
      <c r="JUX146" s="420"/>
      <c r="JUY146" s="420"/>
      <c r="JUZ146" s="420"/>
      <c r="JVA146" s="420"/>
      <c r="JVB146" s="420"/>
      <c r="JVC146" s="420"/>
      <c r="JVD146" s="420"/>
      <c r="JVE146" s="420"/>
      <c r="JVF146" s="420"/>
      <c r="JVG146" s="420"/>
      <c r="JVH146" s="420"/>
      <c r="JVI146" s="420"/>
      <c r="JVJ146" s="420"/>
      <c r="JVK146" s="420"/>
      <c r="JVL146" s="420"/>
      <c r="JVM146" s="420"/>
      <c r="JVN146" s="420"/>
      <c r="JVO146" s="420"/>
      <c r="JVP146" s="420"/>
      <c r="JVQ146" s="420"/>
      <c r="JVR146" s="420"/>
      <c r="JVS146" s="420"/>
      <c r="JVT146" s="420"/>
      <c r="JVU146" s="420"/>
      <c r="JVV146" s="420"/>
      <c r="JVW146" s="420"/>
      <c r="JVX146" s="420"/>
      <c r="JVY146" s="420"/>
      <c r="JVZ146" s="420"/>
      <c r="JWA146" s="420"/>
      <c r="JWB146" s="420"/>
      <c r="JWC146" s="420"/>
      <c r="JWD146" s="420"/>
      <c r="JWE146" s="420"/>
      <c r="JWF146" s="420"/>
      <c r="JWG146" s="420"/>
      <c r="JWH146" s="420"/>
      <c r="JWI146" s="420"/>
      <c r="JWJ146" s="420"/>
      <c r="JWK146" s="420"/>
      <c r="JWL146" s="420"/>
      <c r="JWM146" s="420"/>
      <c r="JWN146" s="420"/>
      <c r="JWO146" s="420"/>
      <c r="JWP146" s="420"/>
      <c r="JWQ146" s="420"/>
      <c r="JWR146" s="420"/>
      <c r="JWS146" s="420"/>
      <c r="JWT146" s="420"/>
      <c r="JWU146" s="420"/>
      <c r="JWV146" s="420"/>
      <c r="JWW146" s="420"/>
      <c r="JWX146" s="420"/>
      <c r="JWY146" s="420"/>
      <c r="JWZ146" s="420"/>
      <c r="JXA146" s="420"/>
      <c r="JXB146" s="420"/>
      <c r="JXC146" s="420"/>
      <c r="JXD146" s="420"/>
      <c r="JXE146" s="420"/>
      <c r="JXF146" s="420"/>
      <c r="JXG146" s="420"/>
      <c r="JXH146" s="420"/>
      <c r="JXI146" s="420"/>
      <c r="JXJ146" s="420"/>
      <c r="JXK146" s="420"/>
      <c r="JXL146" s="420"/>
      <c r="JXM146" s="420"/>
      <c r="JXN146" s="420"/>
      <c r="JXO146" s="420"/>
      <c r="JXP146" s="420"/>
      <c r="JXQ146" s="420"/>
      <c r="JXR146" s="420"/>
      <c r="JXS146" s="420"/>
      <c r="JXT146" s="420"/>
      <c r="JXU146" s="420"/>
      <c r="JXV146" s="420"/>
      <c r="JXW146" s="420"/>
      <c r="JXX146" s="420"/>
      <c r="JXY146" s="420"/>
      <c r="JXZ146" s="420"/>
      <c r="JYA146" s="420"/>
      <c r="JYB146" s="420"/>
      <c r="JYC146" s="420"/>
      <c r="JYD146" s="420"/>
      <c r="JYE146" s="420"/>
      <c r="JYF146" s="420"/>
      <c r="JYG146" s="420"/>
      <c r="JYH146" s="420"/>
      <c r="JYI146" s="420"/>
      <c r="JYJ146" s="420"/>
      <c r="JYK146" s="420"/>
      <c r="JYL146" s="420"/>
      <c r="JYM146" s="420"/>
      <c r="JYN146" s="420"/>
      <c r="JYO146" s="420"/>
      <c r="JYP146" s="420"/>
      <c r="JYQ146" s="420"/>
      <c r="JYR146" s="420"/>
      <c r="JYS146" s="420"/>
      <c r="JYT146" s="420"/>
      <c r="JYU146" s="420"/>
      <c r="JYV146" s="420"/>
      <c r="JYW146" s="420"/>
      <c r="JYX146" s="420"/>
      <c r="JYY146" s="420"/>
      <c r="JYZ146" s="420"/>
      <c r="JZA146" s="420"/>
      <c r="JZB146" s="420"/>
      <c r="JZC146" s="420"/>
      <c r="JZD146" s="420"/>
      <c r="JZE146" s="420"/>
      <c r="JZF146" s="420"/>
      <c r="JZG146" s="420"/>
      <c r="JZH146" s="420"/>
      <c r="JZI146" s="420"/>
      <c r="JZJ146" s="420"/>
      <c r="JZK146" s="420"/>
      <c r="JZL146" s="420"/>
      <c r="JZM146" s="420"/>
      <c r="JZN146" s="420"/>
      <c r="JZO146" s="420"/>
      <c r="JZP146" s="420"/>
      <c r="JZQ146" s="420"/>
      <c r="JZR146" s="420"/>
      <c r="JZS146" s="420"/>
      <c r="JZT146" s="420"/>
      <c r="JZU146" s="420"/>
      <c r="JZV146" s="420"/>
      <c r="JZW146" s="420"/>
      <c r="JZX146" s="420"/>
      <c r="JZY146" s="420"/>
      <c r="JZZ146" s="420"/>
      <c r="KAA146" s="420"/>
      <c r="KAB146" s="420"/>
      <c r="KAC146" s="420"/>
      <c r="KAD146" s="420"/>
      <c r="KAE146" s="420"/>
      <c r="KAF146" s="420"/>
      <c r="KAG146" s="420"/>
      <c r="KAH146" s="420"/>
      <c r="KAI146" s="420"/>
      <c r="KAJ146" s="420"/>
      <c r="KAK146" s="420"/>
      <c r="KAL146" s="420"/>
      <c r="KAM146" s="420"/>
      <c r="KAN146" s="420"/>
      <c r="KAO146" s="420"/>
      <c r="KAP146" s="420"/>
      <c r="KAQ146" s="420"/>
      <c r="KAR146" s="420"/>
      <c r="KAS146" s="420"/>
      <c r="KAT146" s="420"/>
      <c r="KAU146" s="420"/>
      <c r="KAV146" s="420"/>
      <c r="KAW146" s="420"/>
      <c r="KAX146" s="420"/>
      <c r="KAY146" s="420"/>
      <c r="KAZ146" s="420"/>
      <c r="KBA146" s="420"/>
      <c r="KBB146" s="420"/>
      <c r="KBC146" s="420"/>
      <c r="KBD146" s="420"/>
      <c r="KBE146" s="420"/>
      <c r="KBF146" s="420"/>
      <c r="KBG146" s="420"/>
      <c r="KBH146" s="420"/>
      <c r="KBI146" s="420"/>
      <c r="KBJ146" s="420"/>
      <c r="KBK146" s="420"/>
      <c r="KBL146" s="420"/>
      <c r="KBM146" s="420"/>
      <c r="KBN146" s="420"/>
      <c r="KBO146" s="420"/>
      <c r="KBP146" s="420"/>
      <c r="KBQ146" s="420"/>
      <c r="KBR146" s="420"/>
      <c r="KBS146" s="420"/>
      <c r="KBT146" s="420"/>
      <c r="KBU146" s="420"/>
      <c r="KBV146" s="420"/>
      <c r="KBW146" s="420"/>
      <c r="KBX146" s="420"/>
      <c r="KBY146" s="420"/>
      <c r="KBZ146" s="420"/>
      <c r="KCA146" s="420"/>
      <c r="KCB146" s="420"/>
      <c r="KCC146" s="420"/>
      <c r="KCD146" s="420"/>
      <c r="KCE146" s="420"/>
      <c r="KCF146" s="420"/>
      <c r="KCG146" s="420"/>
      <c r="KCH146" s="420"/>
      <c r="KCI146" s="420"/>
      <c r="KCJ146" s="420"/>
      <c r="KCK146" s="420"/>
      <c r="KCL146" s="420"/>
      <c r="KCM146" s="420"/>
      <c r="KCN146" s="420"/>
      <c r="KCO146" s="420"/>
      <c r="KCP146" s="420"/>
      <c r="KCQ146" s="420"/>
      <c r="KCR146" s="420"/>
      <c r="KCS146" s="420"/>
      <c r="KCT146" s="420"/>
      <c r="KCU146" s="420"/>
      <c r="KCV146" s="420"/>
      <c r="KCW146" s="420"/>
      <c r="KCX146" s="420"/>
      <c r="KCY146" s="420"/>
      <c r="KCZ146" s="420"/>
      <c r="KDA146" s="420"/>
      <c r="KDB146" s="420"/>
      <c r="KDC146" s="420"/>
      <c r="KDD146" s="420"/>
      <c r="KDE146" s="420"/>
      <c r="KDF146" s="420"/>
      <c r="KDG146" s="420"/>
      <c r="KDH146" s="420"/>
      <c r="KDI146" s="420"/>
      <c r="KDJ146" s="420"/>
      <c r="KDK146" s="420"/>
      <c r="KDL146" s="420"/>
      <c r="KDM146" s="420"/>
      <c r="KDN146" s="420"/>
      <c r="KDO146" s="420"/>
      <c r="KDP146" s="420"/>
      <c r="KDQ146" s="420"/>
      <c r="KDR146" s="420"/>
      <c r="KDS146" s="420"/>
      <c r="KDT146" s="420"/>
      <c r="KDU146" s="420"/>
      <c r="KDV146" s="420"/>
      <c r="KDW146" s="420"/>
      <c r="KDX146" s="420"/>
      <c r="KDY146" s="420"/>
      <c r="KDZ146" s="420"/>
      <c r="KEA146" s="420"/>
      <c r="KEB146" s="420"/>
      <c r="KEC146" s="420"/>
      <c r="KED146" s="420"/>
      <c r="KEE146" s="420"/>
      <c r="KEF146" s="420"/>
      <c r="KEG146" s="420"/>
      <c r="KEH146" s="420"/>
      <c r="KEI146" s="420"/>
      <c r="KEJ146" s="420"/>
      <c r="KEK146" s="420"/>
      <c r="KEL146" s="420"/>
      <c r="KEM146" s="420"/>
      <c r="KEN146" s="420"/>
      <c r="KEO146" s="420"/>
      <c r="KEP146" s="420"/>
      <c r="KEQ146" s="420"/>
      <c r="KER146" s="420"/>
      <c r="KES146" s="420"/>
      <c r="KET146" s="420"/>
      <c r="KEU146" s="420"/>
      <c r="KEV146" s="420"/>
      <c r="KEW146" s="420"/>
      <c r="KEX146" s="420"/>
      <c r="KEY146" s="420"/>
      <c r="KEZ146" s="420"/>
      <c r="KFA146" s="420"/>
      <c r="KFB146" s="420"/>
      <c r="KFC146" s="420"/>
      <c r="KFD146" s="420"/>
      <c r="KFE146" s="420"/>
      <c r="KFF146" s="420"/>
      <c r="KFG146" s="420"/>
      <c r="KFH146" s="420"/>
      <c r="KFI146" s="420"/>
      <c r="KFJ146" s="420"/>
      <c r="KFK146" s="420"/>
      <c r="KFL146" s="420"/>
      <c r="KFM146" s="420"/>
      <c r="KFN146" s="420"/>
      <c r="KFO146" s="420"/>
      <c r="KFP146" s="420"/>
      <c r="KFQ146" s="420"/>
      <c r="KFR146" s="420"/>
      <c r="KFS146" s="420"/>
      <c r="KFT146" s="420"/>
      <c r="KFU146" s="420"/>
      <c r="KFV146" s="420"/>
      <c r="KFW146" s="420"/>
      <c r="KFX146" s="420"/>
      <c r="KFY146" s="420"/>
      <c r="KFZ146" s="420"/>
      <c r="KGA146" s="420"/>
      <c r="KGB146" s="420"/>
      <c r="KGC146" s="420"/>
      <c r="KGD146" s="420"/>
      <c r="KGE146" s="420"/>
      <c r="KGF146" s="420"/>
      <c r="KGG146" s="420"/>
      <c r="KGH146" s="420"/>
      <c r="KGI146" s="420"/>
      <c r="KGJ146" s="420"/>
      <c r="KGK146" s="420"/>
      <c r="KGL146" s="420"/>
      <c r="KGM146" s="420"/>
      <c r="KGN146" s="420"/>
      <c r="KGO146" s="420"/>
      <c r="KGP146" s="420"/>
      <c r="KGQ146" s="420"/>
      <c r="KGR146" s="420"/>
      <c r="KGS146" s="420"/>
      <c r="KGT146" s="420"/>
      <c r="KGU146" s="420"/>
      <c r="KGV146" s="420"/>
      <c r="KGW146" s="420"/>
      <c r="KGX146" s="420"/>
      <c r="KGY146" s="420"/>
      <c r="KGZ146" s="420"/>
      <c r="KHA146" s="420"/>
      <c r="KHB146" s="420"/>
      <c r="KHC146" s="420"/>
      <c r="KHD146" s="420"/>
      <c r="KHE146" s="420"/>
      <c r="KHF146" s="420"/>
      <c r="KHG146" s="420"/>
      <c r="KHH146" s="420"/>
      <c r="KHI146" s="420"/>
      <c r="KHJ146" s="420"/>
      <c r="KHK146" s="420"/>
      <c r="KHL146" s="420"/>
      <c r="KHM146" s="420"/>
      <c r="KHN146" s="420"/>
      <c r="KHO146" s="420"/>
      <c r="KHP146" s="420"/>
      <c r="KHQ146" s="420"/>
      <c r="KHR146" s="420"/>
      <c r="KHS146" s="420"/>
      <c r="KHT146" s="420"/>
      <c r="KHU146" s="420"/>
      <c r="KHV146" s="420"/>
      <c r="KHW146" s="420"/>
      <c r="KHX146" s="420"/>
      <c r="KHY146" s="420"/>
      <c r="KHZ146" s="420"/>
      <c r="KIA146" s="420"/>
      <c r="KIB146" s="420"/>
      <c r="KIC146" s="420"/>
      <c r="KID146" s="420"/>
      <c r="KIE146" s="420"/>
      <c r="KIF146" s="420"/>
      <c r="KIG146" s="420"/>
      <c r="KIH146" s="420"/>
      <c r="KII146" s="420"/>
      <c r="KIJ146" s="420"/>
      <c r="KIK146" s="420"/>
      <c r="KIL146" s="420"/>
      <c r="KIM146" s="420"/>
      <c r="KIN146" s="420"/>
      <c r="KIO146" s="420"/>
      <c r="KIP146" s="420"/>
      <c r="KIQ146" s="420"/>
      <c r="KIR146" s="420"/>
      <c r="KIS146" s="420"/>
      <c r="KIT146" s="420"/>
      <c r="KIU146" s="420"/>
      <c r="KIV146" s="420"/>
      <c r="KIW146" s="420"/>
      <c r="KIX146" s="420"/>
      <c r="KIY146" s="420"/>
      <c r="KIZ146" s="420"/>
      <c r="KJA146" s="420"/>
      <c r="KJB146" s="420"/>
      <c r="KJC146" s="420"/>
      <c r="KJD146" s="420"/>
      <c r="KJE146" s="420"/>
      <c r="KJF146" s="420"/>
      <c r="KJG146" s="420"/>
      <c r="KJH146" s="420"/>
      <c r="KJI146" s="420"/>
      <c r="KJJ146" s="420"/>
      <c r="KJK146" s="420"/>
      <c r="KJL146" s="420"/>
      <c r="KJM146" s="420"/>
      <c r="KJN146" s="420"/>
      <c r="KJO146" s="420"/>
      <c r="KJP146" s="420"/>
      <c r="KJQ146" s="420"/>
      <c r="KJR146" s="420"/>
      <c r="KJS146" s="420"/>
      <c r="KJT146" s="420"/>
      <c r="KJU146" s="420"/>
      <c r="KJV146" s="420"/>
      <c r="KJW146" s="420"/>
      <c r="KJX146" s="420"/>
      <c r="KJY146" s="420"/>
      <c r="KJZ146" s="420"/>
      <c r="KKA146" s="420"/>
      <c r="KKB146" s="420"/>
      <c r="KKC146" s="420"/>
      <c r="KKD146" s="420"/>
      <c r="KKE146" s="420"/>
      <c r="KKF146" s="420"/>
      <c r="KKG146" s="420"/>
      <c r="KKH146" s="420"/>
      <c r="KKI146" s="420"/>
      <c r="KKJ146" s="420"/>
      <c r="KKK146" s="420"/>
      <c r="KKL146" s="420"/>
      <c r="KKM146" s="420"/>
      <c r="KKN146" s="420"/>
      <c r="KKO146" s="420"/>
      <c r="KKP146" s="420"/>
      <c r="KKQ146" s="420"/>
      <c r="KKR146" s="420"/>
      <c r="KKS146" s="420"/>
      <c r="KKT146" s="420"/>
      <c r="KKU146" s="420"/>
      <c r="KKV146" s="420"/>
      <c r="KKW146" s="420"/>
      <c r="KKX146" s="420"/>
      <c r="KKY146" s="420"/>
      <c r="KKZ146" s="420"/>
      <c r="KLA146" s="420"/>
      <c r="KLB146" s="420"/>
      <c r="KLC146" s="420"/>
      <c r="KLD146" s="420"/>
      <c r="KLE146" s="420"/>
      <c r="KLF146" s="420"/>
      <c r="KLG146" s="420"/>
      <c r="KLH146" s="420"/>
      <c r="KLI146" s="420"/>
      <c r="KLJ146" s="420"/>
      <c r="KLK146" s="420"/>
      <c r="KLL146" s="420"/>
      <c r="KLM146" s="420"/>
      <c r="KLN146" s="420"/>
      <c r="KLO146" s="420"/>
      <c r="KLP146" s="420"/>
      <c r="KLQ146" s="420"/>
      <c r="KLR146" s="420"/>
      <c r="KLS146" s="420"/>
      <c r="KLT146" s="420"/>
      <c r="KLU146" s="420"/>
      <c r="KLV146" s="420"/>
      <c r="KLW146" s="420"/>
      <c r="KLX146" s="420"/>
      <c r="KLY146" s="420"/>
      <c r="KLZ146" s="420"/>
      <c r="KMA146" s="420"/>
      <c r="KMB146" s="420"/>
      <c r="KMC146" s="420"/>
      <c r="KMD146" s="420"/>
      <c r="KME146" s="420"/>
      <c r="KMF146" s="420"/>
      <c r="KMG146" s="420"/>
      <c r="KMH146" s="420"/>
      <c r="KMI146" s="420"/>
      <c r="KMJ146" s="420"/>
      <c r="KMK146" s="420"/>
      <c r="KML146" s="420"/>
      <c r="KMM146" s="420"/>
      <c r="KMN146" s="420"/>
      <c r="KMO146" s="420"/>
      <c r="KMP146" s="420"/>
      <c r="KMQ146" s="420"/>
      <c r="KMR146" s="420"/>
      <c r="KMS146" s="420"/>
      <c r="KMT146" s="420"/>
      <c r="KMU146" s="420"/>
      <c r="KMV146" s="420"/>
      <c r="KMW146" s="420"/>
      <c r="KMX146" s="420"/>
      <c r="KMY146" s="420"/>
      <c r="KMZ146" s="420"/>
      <c r="KNA146" s="420"/>
      <c r="KNB146" s="420"/>
      <c r="KNC146" s="420"/>
      <c r="KND146" s="420"/>
      <c r="KNE146" s="420"/>
      <c r="KNF146" s="420"/>
      <c r="KNG146" s="420"/>
      <c r="KNH146" s="420"/>
      <c r="KNI146" s="420"/>
      <c r="KNJ146" s="420"/>
      <c r="KNK146" s="420"/>
      <c r="KNL146" s="420"/>
      <c r="KNM146" s="420"/>
      <c r="KNN146" s="420"/>
      <c r="KNO146" s="420"/>
      <c r="KNP146" s="420"/>
      <c r="KNQ146" s="420"/>
      <c r="KNR146" s="420"/>
      <c r="KNS146" s="420"/>
      <c r="KNT146" s="420"/>
      <c r="KNU146" s="420"/>
      <c r="KNV146" s="420"/>
      <c r="KNW146" s="420"/>
      <c r="KNX146" s="420"/>
      <c r="KNY146" s="420"/>
      <c r="KNZ146" s="420"/>
      <c r="KOA146" s="420"/>
      <c r="KOB146" s="420"/>
      <c r="KOC146" s="420"/>
      <c r="KOD146" s="420"/>
      <c r="KOE146" s="420"/>
      <c r="KOF146" s="420"/>
      <c r="KOG146" s="420"/>
      <c r="KOH146" s="420"/>
      <c r="KOI146" s="420"/>
      <c r="KOJ146" s="420"/>
      <c r="KOK146" s="420"/>
      <c r="KOL146" s="420"/>
      <c r="KOM146" s="420"/>
      <c r="KON146" s="420"/>
      <c r="KOO146" s="420"/>
      <c r="KOP146" s="420"/>
      <c r="KOQ146" s="420"/>
      <c r="KOR146" s="420"/>
      <c r="KOS146" s="420"/>
      <c r="KOT146" s="420"/>
      <c r="KOU146" s="420"/>
      <c r="KOV146" s="420"/>
      <c r="KOW146" s="420"/>
      <c r="KOX146" s="420"/>
      <c r="KOY146" s="420"/>
      <c r="KOZ146" s="420"/>
      <c r="KPA146" s="420"/>
      <c r="KPB146" s="420"/>
      <c r="KPC146" s="420"/>
      <c r="KPD146" s="420"/>
      <c r="KPE146" s="420"/>
      <c r="KPF146" s="420"/>
      <c r="KPG146" s="420"/>
      <c r="KPH146" s="420"/>
      <c r="KPI146" s="420"/>
      <c r="KPJ146" s="420"/>
      <c r="KPK146" s="420"/>
      <c r="KPL146" s="420"/>
      <c r="KPM146" s="420"/>
      <c r="KPN146" s="420"/>
      <c r="KPO146" s="420"/>
      <c r="KPP146" s="420"/>
      <c r="KPQ146" s="420"/>
      <c r="KPR146" s="420"/>
      <c r="KPS146" s="420"/>
      <c r="KPT146" s="420"/>
      <c r="KPU146" s="420"/>
      <c r="KPV146" s="420"/>
      <c r="KPW146" s="420"/>
      <c r="KPX146" s="420"/>
      <c r="KPY146" s="420"/>
      <c r="KPZ146" s="420"/>
      <c r="KQA146" s="420"/>
      <c r="KQB146" s="420"/>
      <c r="KQC146" s="420"/>
      <c r="KQD146" s="420"/>
      <c r="KQE146" s="420"/>
      <c r="KQF146" s="420"/>
      <c r="KQG146" s="420"/>
      <c r="KQH146" s="420"/>
      <c r="KQI146" s="420"/>
      <c r="KQJ146" s="420"/>
      <c r="KQK146" s="420"/>
      <c r="KQL146" s="420"/>
      <c r="KQM146" s="420"/>
      <c r="KQN146" s="420"/>
      <c r="KQO146" s="420"/>
      <c r="KQP146" s="420"/>
      <c r="KQQ146" s="420"/>
      <c r="KQR146" s="420"/>
      <c r="KQS146" s="420"/>
      <c r="KQT146" s="420"/>
      <c r="KQU146" s="420"/>
      <c r="KQV146" s="420"/>
      <c r="KQW146" s="420"/>
      <c r="KQX146" s="420"/>
      <c r="KQY146" s="420"/>
      <c r="KQZ146" s="420"/>
      <c r="KRA146" s="420"/>
      <c r="KRB146" s="420"/>
      <c r="KRC146" s="420"/>
      <c r="KRD146" s="420"/>
      <c r="KRE146" s="420"/>
      <c r="KRF146" s="420"/>
      <c r="KRG146" s="420"/>
      <c r="KRH146" s="420"/>
      <c r="KRI146" s="420"/>
      <c r="KRJ146" s="420"/>
      <c r="KRK146" s="420"/>
      <c r="KRL146" s="420"/>
      <c r="KRM146" s="420"/>
      <c r="KRN146" s="420"/>
      <c r="KRO146" s="420"/>
      <c r="KRP146" s="420"/>
      <c r="KRQ146" s="420"/>
      <c r="KRR146" s="420"/>
      <c r="KRS146" s="420"/>
      <c r="KRT146" s="420"/>
      <c r="KRU146" s="420"/>
      <c r="KRV146" s="420"/>
      <c r="KRW146" s="420"/>
      <c r="KRX146" s="420"/>
      <c r="KRY146" s="420"/>
      <c r="KRZ146" s="420"/>
      <c r="KSA146" s="420"/>
      <c r="KSB146" s="420"/>
      <c r="KSC146" s="420"/>
      <c r="KSD146" s="420"/>
      <c r="KSE146" s="420"/>
      <c r="KSF146" s="420"/>
      <c r="KSG146" s="420"/>
      <c r="KSH146" s="420"/>
      <c r="KSI146" s="420"/>
      <c r="KSJ146" s="420"/>
      <c r="KSK146" s="420"/>
      <c r="KSL146" s="420"/>
      <c r="KSM146" s="420"/>
      <c r="KSN146" s="420"/>
      <c r="KSO146" s="420"/>
      <c r="KSP146" s="420"/>
      <c r="KSQ146" s="420"/>
      <c r="KSR146" s="420"/>
      <c r="KSS146" s="420"/>
      <c r="KST146" s="420"/>
      <c r="KSU146" s="420"/>
      <c r="KSV146" s="420"/>
      <c r="KSW146" s="420"/>
      <c r="KSX146" s="420"/>
      <c r="KSY146" s="420"/>
      <c r="KSZ146" s="420"/>
      <c r="KTA146" s="420"/>
      <c r="KTB146" s="420"/>
      <c r="KTC146" s="420"/>
      <c r="KTD146" s="420"/>
      <c r="KTE146" s="420"/>
      <c r="KTF146" s="420"/>
      <c r="KTG146" s="420"/>
      <c r="KTH146" s="420"/>
      <c r="KTI146" s="420"/>
      <c r="KTJ146" s="420"/>
      <c r="KTK146" s="420"/>
      <c r="KTL146" s="420"/>
      <c r="KTM146" s="420"/>
      <c r="KTN146" s="420"/>
      <c r="KTO146" s="420"/>
      <c r="KTP146" s="420"/>
      <c r="KTQ146" s="420"/>
      <c r="KTR146" s="420"/>
      <c r="KTS146" s="420"/>
      <c r="KTT146" s="420"/>
      <c r="KTU146" s="420"/>
      <c r="KTV146" s="420"/>
      <c r="KTW146" s="420"/>
      <c r="KTX146" s="420"/>
      <c r="KTY146" s="420"/>
      <c r="KTZ146" s="420"/>
      <c r="KUA146" s="420"/>
      <c r="KUB146" s="420"/>
      <c r="KUC146" s="420"/>
      <c r="KUD146" s="420"/>
      <c r="KUE146" s="420"/>
      <c r="KUF146" s="420"/>
      <c r="KUG146" s="420"/>
      <c r="KUH146" s="420"/>
      <c r="KUI146" s="420"/>
      <c r="KUJ146" s="420"/>
      <c r="KUK146" s="420"/>
      <c r="KUL146" s="420"/>
      <c r="KUM146" s="420"/>
      <c r="KUN146" s="420"/>
      <c r="KUO146" s="420"/>
      <c r="KUP146" s="420"/>
      <c r="KUQ146" s="420"/>
      <c r="KUR146" s="420"/>
      <c r="KUS146" s="420"/>
      <c r="KUT146" s="420"/>
      <c r="KUU146" s="420"/>
      <c r="KUV146" s="420"/>
      <c r="KUW146" s="420"/>
      <c r="KUX146" s="420"/>
      <c r="KUY146" s="420"/>
      <c r="KUZ146" s="420"/>
      <c r="KVA146" s="420"/>
      <c r="KVB146" s="420"/>
      <c r="KVC146" s="420"/>
      <c r="KVD146" s="420"/>
      <c r="KVE146" s="420"/>
      <c r="KVF146" s="420"/>
      <c r="KVG146" s="420"/>
      <c r="KVH146" s="420"/>
      <c r="KVI146" s="420"/>
      <c r="KVJ146" s="420"/>
      <c r="KVK146" s="420"/>
      <c r="KVL146" s="420"/>
      <c r="KVM146" s="420"/>
      <c r="KVN146" s="420"/>
      <c r="KVO146" s="420"/>
      <c r="KVP146" s="420"/>
      <c r="KVQ146" s="420"/>
      <c r="KVR146" s="420"/>
      <c r="KVS146" s="420"/>
      <c r="KVT146" s="420"/>
      <c r="KVU146" s="420"/>
      <c r="KVV146" s="420"/>
      <c r="KVW146" s="420"/>
      <c r="KVX146" s="420"/>
      <c r="KVY146" s="420"/>
      <c r="KVZ146" s="420"/>
      <c r="KWA146" s="420"/>
      <c r="KWB146" s="420"/>
      <c r="KWC146" s="420"/>
      <c r="KWD146" s="420"/>
      <c r="KWE146" s="420"/>
      <c r="KWF146" s="420"/>
      <c r="KWG146" s="420"/>
      <c r="KWH146" s="420"/>
      <c r="KWI146" s="420"/>
      <c r="KWJ146" s="420"/>
      <c r="KWK146" s="420"/>
      <c r="KWL146" s="420"/>
      <c r="KWM146" s="420"/>
      <c r="KWN146" s="420"/>
      <c r="KWO146" s="420"/>
      <c r="KWP146" s="420"/>
      <c r="KWQ146" s="420"/>
      <c r="KWR146" s="420"/>
      <c r="KWS146" s="420"/>
      <c r="KWT146" s="420"/>
      <c r="KWU146" s="420"/>
      <c r="KWV146" s="420"/>
      <c r="KWW146" s="420"/>
      <c r="KWX146" s="420"/>
      <c r="KWY146" s="420"/>
      <c r="KWZ146" s="420"/>
      <c r="KXA146" s="420"/>
      <c r="KXB146" s="420"/>
      <c r="KXC146" s="420"/>
      <c r="KXD146" s="420"/>
      <c r="KXE146" s="420"/>
      <c r="KXF146" s="420"/>
      <c r="KXG146" s="420"/>
      <c r="KXH146" s="420"/>
      <c r="KXI146" s="420"/>
      <c r="KXJ146" s="420"/>
      <c r="KXK146" s="420"/>
      <c r="KXL146" s="420"/>
      <c r="KXM146" s="420"/>
      <c r="KXN146" s="420"/>
      <c r="KXO146" s="420"/>
      <c r="KXP146" s="420"/>
      <c r="KXQ146" s="420"/>
      <c r="KXR146" s="420"/>
      <c r="KXS146" s="420"/>
      <c r="KXT146" s="420"/>
      <c r="KXU146" s="420"/>
      <c r="KXV146" s="420"/>
      <c r="KXW146" s="420"/>
      <c r="KXX146" s="420"/>
      <c r="KXY146" s="420"/>
      <c r="KXZ146" s="420"/>
      <c r="KYA146" s="420"/>
      <c r="KYB146" s="420"/>
      <c r="KYC146" s="420"/>
      <c r="KYD146" s="420"/>
      <c r="KYE146" s="420"/>
      <c r="KYF146" s="420"/>
      <c r="KYG146" s="420"/>
      <c r="KYH146" s="420"/>
      <c r="KYI146" s="420"/>
      <c r="KYJ146" s="420"/>
      <c r="KYK146" s="420"/>
      <c r="KYL146" s="420"/>
      <c r="KYM146" s="420"/>
      <c r="KYN146" s="420"/>
      <c r="KYO146" s="420"/>
      <c r="KYP146" s="420"/>
      <c r="KYQ146" s="420"/>
      <c r="KYR146" s="420"/>
      <c r="KYS146" s="420"/>
      <c r="KYT146" s="420"/>
      <c r="KYU146" s="420"/>
      <c r="KYV146" s="420"/>
      <c r="KYW146" s="420"/>
      <c r="KYX146" s="420"/>
      <c r="KYY146" s="420"/>
      <c r="KYZ146" s="420"/>
      <c r="KZA146" s="420"/>
      <c r="KZB146" s="420"/>
      <c r="KZC146" s="420"/>
      <c r="KZD146" s="420"/>
      <c r="KZE146" s="420"/>
      <c r="KZF146" s="420"/>
      <c r="KZG146" s="420"/>
      <c r="KZH146" s="420"/>
      <c r="KZI146" s="420"/>
      <c r="KZJ146" s="420"/>
      <c r="KZK146" s="420"/>
      <c r="KZL146" s="420"/>
      <c r="KZM146" s="420"/>
      <c r="KZN146" s="420"/>
      <c r="KZO146" s="420"/>
      <c r="KZP146" s="420"/>
      <c r="KZQ146" s="420"/>
      <c r="KZR146" s="420"/>
      <c r="KZS146" s="420"/>
      <c r="KZT146" s="420"/>
      <c r="KZU146" s="420"/>
      <c r="KZV146" s="420"/>
      <c r="KZW146" s="420"/>
      <c r="KZX146" s="420"/>
      <c r="KZY146" s="420"/>
      <c r="KZZ146" s="420"/>
      <c r="LAA146" s="420"/>
      <c r="LAB146" s="420"/>
      <c r="LAC146" s="420"/>
      <c r="LAD146" s="420"/>
      <c r="LAE146" s="420"/>
      <c r="LAF146" s="420"/>
      <c r="LAG146" s="420"/>
      <c r="LAH146" s="420"/>
      <c r="LAI146" s="420"/>
      <c r="LAJ146" s="420"/>
      <c r="LAK146" s="420"/>
      <c r="LAL146" s="420"/>
      <c r="LAM146" s="420"/>
      <c r="LAN146" s="420"/>
      <c r="LAO146" s="420"/>
      <c r="LAP146" s="420"/>
      <c r="LAQ146" s="420"/>
      <c r="LAR146" s="420"/>
      <c r="LAS146" s="420"/>
      <c r="LAT146" s="420"/>
      <c r="LAU146" s="420"/>
      <c r="LAV146" s="420"/>
      <c r="LAW146" s="420"/>
      <c r="LAX146" s="420"/>
      <c r="LAY146" s="420"/>
      <c r="LAZ146" s="420"/>
      <c r="LBA146" s="420"/>
      <c r="LBB146" s="420"/>
      <c r="LBC146" s="420"/>
      <c r="LBD146" s="420"/>
      <c r="LBE146" s="420"/>
      <c r="LBF146" s="420"/>
      <c r="LBG146" s="420"/>
      <c r="LBH146" s="420"/>
      <c r="LBI146" s="420"/>
      <c r="LBJ146" s="420"/>
      <c r="LBK146" s="420"/>
      <c r="LBL146" s="420"/>
      <c r="LBM146" s="420"/>
      <c r="LBN146" s="420"/>
      <c r="LBO146" s="420"/>
      <c r="LBP146" s="420"/>
      <c r="LBQ146" s="420"/>
      <c r="LBR146" s="420"/>
      <c r="LBS146" s="420"/>
      <c r="LBT146" s="420"/>
      <c r="LBU146" s="420"/>
      <c r="LBV146" s="420"/>
      <c r="LBW146" s="420"/>
      <c r="LBX146" s="420"/>
      <c r="LBY146" s="420"/>
      <c r="LBZ146" s="420"/>
      <c r="LCA146" s="420"/>
      <c r="LCB146" s="420"/>
      <c r="LCC146" s="420"/>
      <c r="LCD146" s="420"/>
      <c r="LCE146" s="420"/>
      <c r="LCF146" s="420"/>
      <c r="LCG146" s="420"/>
      <c r="LCH146" s="420"/>
      <c r="LCI146" s="420"/>
      <c r="LCJ146" s="420"/>
      <c r="LCK146" s="420"/>
      <c r="LCL146" s="420"/>
      <c r="LCM146" s="420"/>
      <c r="LCN146" s="420"/>
      <c r="LCO146" s="420"/>
      <c r="LCP146" s="420"/>
      <c r="LCQ146" s="420"/>
      <c r="LCR146" s="420"/>
      <c r="LCS146" s="420"/>
      <c r="LCT146" s="420"/>
      <c r="LCU146" s="420"/>
      <c r="LCV146" s="420"/>
      <c r="LCW146" s="420"/>
      <c r="LCX146" s="420"/>
      <c r="LCY146" s="420"/>
      <c r="LCZ146" s="420"/>
      <c r="LDA146" s="420"/>
      <c r="LDB146" s="420"/>
      <c r="LDC146" s="420"/>
      <c r="LDD146" s="420"/>
      <c r="LDE146" s="420"/>
      <c r="LDF146" s="420"/>
      <c r="LDG146" s="420"/>
      <c r="LDH146" s="420"/>
      <c r="LDI146" s="420"/>
      <c r="LDJ146" s="420"/>
      <c r="LDK146" s="420"/>
      <c r="LDL146" s="420"/>
      <c r="LDM146" s="420"/>
      <c r="LDN146" s="420"/>
      <c r="LDO146" s="420"/>
      <c r="LDP146" s="420"/>
      <c r="LDQ146" s="420"/>
      <c r="LDR146" s="420"/>
      <c r="LDS146" s="420"/>
      <c r="LDT146" s="420"/>
      <c r="LDU146" s="420"/>
      <c r="LDV146" s="420"/>
      <c r="LDW146" s="420"/>
      <c r="LDX146" s="420"/>
      <c r="LDY146" s="420"/>
      <c r="LDZ146" s="420"/>
      <c r="LEA146" s="420"/>
      <c r="LEB146" s="420"/>
      <c r="LEC146" s="420"/>
      <c r="LED146" s="420"/>
      <c r="LEE146" s="420"/>
      <c r="LEF146" s="420"/>
      <c r="LEG146" s="420"/>
      <c r="LEH146" s="420"/>
      <c r="LEI146" s="420"/>
      <c r="LEJ146" s="420"/>
      <c r="LEK146" s="420"/>
      <c r="LEL146" s="420"/>
      <c r="LEM146" s="420"/>
      <c r="LEN146" s="420"/>
      <c r="LEO146" s="420"/>
      <c r="LEP146" s="420"/>
      <c r="LEQ146" s="420"/>
      <c r="LER146" s="420"/>
      <c r="LES146" s="420"/>
      <c r="LET146" s="420"/>
      <c r="LEU146" s="420"/>
      <c r="LEV146" s="420"/>
      <c r="LEW146" s="420"/>
      <c r="LEX146" s="420"/>
      <c r="LEY146" s="420"/>
      <c r="LEZ146" s="420"/>
      <c r="LFA146" s="420"/>
      <c r="LFB146" s="420"/>
      <c r="LFC146" s="420"/>
      <c r="LFD146" s="420"/>
      <c r="LFE146" s="420"/>
      <c r="LFF146" s="420"/>
      <c r="LFG146" s="420"/>
      <c r="LFH146" s="420"/>
      <c r="LFI146" s="420"/>
      <c r="LFJ146" s="420"/>
      <c r="LFK146" s="420"/>
      <c r="LFL146" s="420"/>
      <c r="LFM146" s="420"/>
      <c r="LFN146" s="420"/>
      <c r="LFO146" s="420"/>
      <c r="LFP146" s="420"/>
      <c r="LFQ146" s="420"/>
      <c r="LFR146" s="420"/>
      <c r="LFS146" s="420"/>
      <c r="LFT146" s="420"/>
      <c r="LFU146" s="420"/>
      <c r="LFV146" s="420"/>
      <c r="LFW146" s="420"/>
      <c r="LFX146" s="420"/>
      <c r="LFY146" s="420"/>
      <c r="LFZ146" s="420"/>
      <c r="LGA146" s="420"/>
      <c r="LGB146" s="420"/>
      <c r="LGC146" s="420"/>
      <c r="LGD146" s="420"/>
      <c r="LGE146" s="420"/>
      <c r="LGF146" s="420"/>
      <c r="LGG146" s="420"/>
      <c r="LGH146" s="420"/>
      <c r="LGI146" s="420"/>
      <c r="LGJ146" s="420"/>
      <c r="LGK146" s="420"/>
      <c r="LGL146" s="420"/>
      <c r="LGM146" s="420"/>
      <c r="LGN146" s="420"/>
      <c r="LGO146" s="420"/>
      <c r="LGP146" s="420"/>
      <c r="LGQ146" s="420"/>
      <c r="LGR146" s="420"/>
      <c r="LGS146" s="420"/>
      <c r="LGT146" s="420"/>
      <c r="LGU146" s="420"/>
      <c r="LGV146" s="420"/>
      <c r="LGW146" s="420"/>
      <c r="LGX146" s="420"/>
      <c r="LGY146" s="420"/>
      <c r="LGZ146" s="420"/>
      <c r="LHA146" s="420"/>
      <c r="LHB146" s="420"/>
      <c r="LHC146" s="420"/>
      <c r="LHD146" s="420"/>
      <c r="LHE146" s="420"/>
      <c r="LHF146" s="420"/>
      <c r="LHG146" s="420"/>
      <c r="LHH146" s="420"/>
      <c r="LHI146" s="420"/>
      <c r="LHJ146" s="420"/>
      <c r="LHK146" s="420"/>
      <c r="LHL146" s="420"/>
      <c r="LHM146" s="420"/>
      <c r="LHN146" s="420"/>
      <c r="LHO146" s="420"/>
      <c r="LHP146" s="420"/>
      <c r="LHQ146" s="420"/>
      <c r="LHR146" s="420"/>
      <c r="LHS146" s="420"/>
      <c r="LHT146" s="420"/>
      <c r="LHU146" s="420"/>
      <c r="LHV146" s="420"/>
      <c r="LHW146" s="420"/>
      <c r="LHX146" s="420"/>
      <c r="LHY146" s="420"/>
      <c r="LHZ146" s="420"/>
      <c r="LIA146" s="420"/>
      <c r="LIB146" s="420"/>
      <c r="LIC146" s="420"/>
      <c r="LID146" s="420"/>
      <c r="LIE146" s="420"/>
      <c r="LIF146" s="420"/>
      <c r="LIG146" s="420"/>
      <c r="LIH146" s="420"/>
      <c r="LII146" s="420"/>
      <c r="LIJ146" s="420"/>
      <c r="LIK146" s="420"/>
      <c r="LIL146" s="420"/>
      <c r="LIM146" s="420"/>
      <c r="LIN146" s="420"/>
      <c r="LIO146" s="420"/>
      <c r="LIP146" s="420"/>
      <c r="LIQ146" s="420"/>
      <c r="LIR146" s="420"/>
      <c r="LIS146" s="420"/>
      <c r="LIT146" s="420"/>
      <c r="LIU146" s="420"/>
      <c r="LIV146" s="420"/>
      <c r="LIW146" s="420"/>
      <c r="LIX146" s="420"/>
      <c r="LIY146" s="420"/>
      <c r="LIZ146" s="420"/>
      <c r="LJA146" s="420"/>
      <c r="LJB146" s="420"/>
      <c r="LJC146" s="420"/>
      <c r="LJD146" s="420"/>
      <c r="LJE146" s="420"/>
      <c r="LJF146" s="420"/>
      <c r="LJG146" s="420"/>
      <c r="LJH146" s="420"/>
      <c r="LJI146" s="420"/>
      <c r="LJJ146" s="420"/>
      <c r="LJK146" s="420"/>
      <c r="LJL146" s="420"/>
      <c r="LJM146" s="420"/>
      <c r="LJN146" s="420"/>
      <c r="LJO146" s="420"/>
      <c r="LJP146" s="420"/>
      <c r="LJQ146" s="420"/>
      <c r="LJR146" s="420"/>
      <c r="LJS146" s="420"/>
      <c r="LJT146" s="420"/>
      <c r="LJU146" s="420"/>
      <c r="LJV146" s="420"/>
      <c r="LJW146" s="420"/>
      <c r="LJX146" s="420"/>
      <c r="LJY146" s="420"/>
      <c r="LJZ146" s="420"/>
      <c r="LKA146" s="420"/>
      <c r="LKB146" s="420"/>
      <c r="LKC146" s="420"/>
      <c r="LKD146" s="420"/>
      <c r="LKE146" s="420"/>
      <c r="LKF146" s="420"/>
      <c r="LKG146" s="420"/>
      <c r="LKH146" s="420"/>
      <c r="LKI146" s="420"/>
      <c r="LKJ146" s="420"/>
      <c r="LKK146" s="420"/>
      <c r="LKL146" s="420"/>
      <c r="LKM146" s="420"/>
      <c r="LKN146" s="420"/>
      <c r="LKO146" s="420"/>
      <c r="LKP146" s="420"/>
      <c r="LKQ146" s="420"/>
      <c r="LKR146" s="420"/>
      <c r="LKS146" s="420"/>
      <c r="LKT146" s="420"/>
      <c r="LKU146" s="420"/>
      <c r="LKV146" s="420"/>
      <c r="LKW146" s="420"/>
      <c r="LKX146" s="420"/>
      <c r="LKY146" s="420"/>
      <c r="LKZ146" s="420"/>
      <c r="LLA146" s="420"/>
      <c r="LLB146" s="420"/>
      <c r="LLC146" s="420"/>
      <c r="LLD146" s="420"/>
      <c r="LLE146" s="420"/>
      <c r="LLF146" s="420"/>
      <c r="LLG146" s="420"/>
      <c r="LLH146" s="420"/>
      <c r="LLI146" s="420"/>
      <c r="LLJ146" s="420"/>
      <c r="LLK146" s="420"/>
      <c r="LLL146" s="420"/>
      <c r="LLM146" s="420"/>
      <c r="LLN146" s="420"/>
      <c r="LLO146" s="420"/>
      <c r="LLP146" s="420"/>
      <c r="LLQ146" s="420"/>
      <c r="LLR146" s="420"/>
      <c r="LLS146" s="420"/>
      <c r="LLT146" s="420"/>
      <c r="LLU146" s="420"/>
      <c r="LLV146" s="420"/>
      <c r="LLW146" s="420"/>
      <c r="LLX146" s="420"/>
      <c r="LLY146" s="420"/>
      <c r="LLZ146" s="420"/>
      <c r="LMA146" s="420"/>
      <c r="LMB146" s="420"/>
      <c r="LMC146" s="420"/>
      <c r="LMD146" s="420"/>
      <c r="LME146" s="420"/>
      <c r="LMF146" s="420"/>
      <c r="LMG146" s="420"/>
      <c r="LMH146" s="420"/>
      <c r="LMI146" s="420"/>
      <c r="LMJ146" s="420"/>
      <c r="LMK146" s="420"/>
      <c r="LML146" s="420"/>
      <c r="LMM146" s="420"/>
      <c r="LMN146" s="420"/>
      <c r="LMO146" s="420"/>
      <c r="LMP146" s="420"/>
      <c r="LMQ146" s="420"/>
      <c r="LMR146" s="420"/>
      <c r="LMS146" s="420"/>
      <c r="LMT146" s="420"/>
      <c r="LMU146" s="420"/>
      <c r="LMV146" s="420"/>
      <c r="LMW146" s="420"/>
      <c r="LMX146" s="420"/>
      <c r="LMY146" s="420"/>
      <c r="LMZ146" s="420"/>
      <c r="LNA146" s="420"/>
      <c r="LNB146" s="420"/>
      <c r="LNC146" s="420"/>
      <c r="LND146" s="420"/>
      <c r="LNE146" s="420"/>
      <c r="LNF146" s="420"/>
      <c r="LNG146" s="420"/>
      <c r="LNH146" s="420"/>
      <c r="LNI146" s="420"/>
      <c r="LNJ146" s="420"/>
      <c r="LNK146" s="420"/>
      <c r="LNL146" s="420"/>
      <c r="LNM146" s="420"/>
      <c r="LNN146" s="420"/>
      <c r="LNO146" s="420"/>
      <c r="LNP146" s="420"/>
      <c r="LNQ146" s="420"/>
      <c r="LNR146" s="420"/>
      <c r="LNS146" s="420"/>
      <c r="LNT146" s="420"/>
      <c r="LNU146" s="420"/>
      <c r="LNV146" s="420"/>
      <c r="LNW146" s="420"/>
      <c r="LNX146" s="420"/>
      <c r="LNY146" s="420"/>
      <c r="LNZ146" s="420"/>
      <c r="LOA146" s="420"/>
      <c r="LOB146" s="420"/>
      <c r="LOC146" s="420"/>
      <c r="LOD146" s="420"/>
      <c r="LOE146" s="420"/>
      <c r="LOF146" s="420"/>
      <c r="LOG146" s="420"/>
      <c r="LOH146" s="420"/>
      <c r="LOI146" s="420"/>
      <c r="LOJ146" s="420"/>
      <c r="LOK146" s="420"/>
      <c r="LOL146" s="420"/>
      <c r="LOM146" s="420"/>
      <c r="LON146" s="420"/>
      <c r="LOO146" s="420"/>
      <c r="LOP146" s="420"/>
      <c r="LOQ146" s="420"/>
      <c r="LOR146" s="420"/>
      <c r="LOS146" s="420"/>
      <c r="LOT146" s="420"/>
      <c r="LOU146" s="420"/>
      <c r="LOV146" s="420"/>
      <c r="LOW146" s="420"/>
      <c r="LOX146" s="420"/>
      <c r="LOY146" s="420"/>
      <c r="LOZ146" s="420"/>
      <c r="LPA146" s="420"/>
      <c r="LPB146" s="420"/>
      <c r="LPC146" s="420"/>
      <c r="LPD146" s="420"/>
      <c r="LPE146" s="420"/>
      <c r="LPF146" s="420"/>
      <c r="LPG146" s="420"/>
      <c r="LPH146" s="420"/>
      <c r="LPI146" s="420"/>
      <c r="LPJ146" s="420"/>
      <c r="LPK146" s="420"/>
      <c r="LPL146" s="420"/>
      <c r="LPM146" s="420"/>
      <c r="LPN146" s="420"/>
      <c r="LPO146" s="420"/>
      <c r="LPP146" s="420"/>
      <c r="LPQ146" s="420"/>
      <c r="LPR146" s="420"/>
      <c r="LPS146" s="420"/>
      <c r="LPT146" s="420"/>
      <c r="LPU146" s="420"/>
      <c r="LPV146" s="420"/>
      <c r="LPW146" s="420"/>
      <c r="LPX146" s="420"/>
      <c r="LPY146" s="420"/>
      <c r="LPZ146" s="420"/>
      <c r="LQA146" s="420"/>
      <c r="LQB146" s="420"/>
      <c r="LQC146" s="420"/>
      <c r="LQD146" s="420"/>
      <c r="LQE146" s="420"/>
      <c r="LQF146" s="420"/>
      <c r="LQG146" s="420"/>
      <c r="LQH146" s="420"/>
      <c r="LQI146" s="420"/>
      <c r="LQJ146" s="420"/>
      <c r="LQK146" s="420"/>
      <c r="LQL146" s="420"/>
      <c r="LQM146" s="420"/>
      <c r="LQN146" s="420"/>
      <c r="LQO146" s="420"/>
      <c r="LQP146" s="420"/>
      <c r="LQQ146" s="420"/>
      <c r="LQR146" s="420"/>
      <c r="LQS146" s="420"/>
      <c r="LQT146" s="420"/>
      <c r="LQU146" s="420"/>
      <c r="LQV146" s="420"/>
      <c r="LQW146" s="420"/>
      <c r="LQX146" s="420"/>
      <c r="LQY146" s="420"/>
      <c r="LQZ146" s="420"/>
      <c r="LRA146" s="420"/>
      <c r="LRB146" s="420"/>
      <c r="LRC146" s="420"/>
      <c r="LRD146" s="420"/>
      <c r="LRE146" s="420"/>
      <c r="LRF146" s="420"/>
      <c r="LRG146" s="420"/>
      <c r="LRH146" s="420"/>
      <c r="LRI146" s="420"/>
      <c r="LRJ146" s="420"/>
      <c r="LRK146" s="420"/>
      <c r="LRL146" s="420"/>
      <c r="LRM146" s="420"/>
      <c r="LRN146" s="420"/>
      <c r="LRO146" s="420"/>
      <c r="LRP146" s="420"/>
      <c r="LRQ146" s="420"/>
      <c r="LRR146" s="420"/>
      <c r="LRS146" s="420"/>
      <c r="LRT146" s="420"/>
      <c r="LRU146" s="420"/>
      <c r="LRV146" s="420"/>
      <c r="LRW146" s="420"/>
      <c r="LRX146" s="420"/>
      <c r="LRY146" s="420"/>
      <c r="LRZ146" s="420"/>
      <c r="LSA146" s="420"/>
      <c r="LSB146" s="420"/>
      <c r="LSC146" s="420"/>
      <c r="LSD146" s="420"/>
      <c r="LSE146" s="420"/>
      <c r="LSF146" s="420"/>
      <c r="LSG146" s="420"/>
      <c r="LSH146" s="420"/>
      <c r="LSI146" s="420"/>
      <c r="LSJ146" s="420"/>
      <c r="LSK146" s="420"/>
      <c r="LSL146" s="420"/>
      <c r="LSM146" s="420"/>
      <c r="LSN146" s="420"/>
      <c r="LSO146" s="420"/>
      <c r="LSP146" s="420"/>
      <c r="LSQ146" s="420"/>
      <c r="LSR146" s="420"/>
      <c r="LSS146" s="420"/>
      <c r="LST146" s="420"/>
      <c r="LSU146" s="420"/>
      <c r="LSV146" s="420"/>
      <c r="LSW146" s="420"/>
      <c r="LSX146" s="420"/>
      <c r="LSY146" s="420"/>
      <c r="LSZ146" s="420"/>
      <c r="LTA146" s="420"/>
      <c r="LTB146" s="420"/>
      <c r="LTC146" s="420"/>
      <c r="LTD146" s="420"/>
      <c r="LTE146" s="420"/>
      <c r="LTF146" s="420"/>
      <c r="LTG146" s="420"/>
      <c r="LTH146" s="420"/>
      <c r="LTI146" s="420"/>
      <c r="LTJ146" s="420"/>
      <c r="LTK146" s="420"/>
      <c r="LTL146" s="420"/>
      <c r="LTM146" s="420"/>
      <c r="LTN146" s="420"/>
      <c r="LTO146" s="420"/>
      <c r="LTP146" s="420"/>
      <c r="LTQ146" s="420"/>
      <c r="LTR146" s="420"/>
      <c r="LTS146" s="420"/>
      <c r="LTT146" s="420"/>
      <c r="LTU146" s="420"/>
      <c r="LTV146" s="420"/>
      <c r="LTW146" s="420"/>
      <c r="LTX146" s="420"/>
      <c r="LTY146" s="420"/>
      <c r="LTZ146" s="420"/>
      <c r="LUA146" s="420"/>
      <c r="LUB146" s="420"/>
      <c r="LUC146" s="420"/>
      <c r="LUD146" s="420"/>
      <c r="LUE146" s="420"/>
      <c r="LUF146" s="420"/>
      <c r="LUG146" s="420"/>
      <c r="LUH146" s="420"/>
      <c r="LUI146" s="420"/>
      <c r="LUJ146" s="420"/>
      <c r="LUK146" s="420"/>
      <c r="LUL146" s="420"/>
      <c r="LUM146" s="420"/>
      <c r="LUN146" s="420"/>
      <c r="LUO146" s="420"/>
      <c r="LUP146" s="420"/>
      <c r="LUQ146" s="420"/>
      <c r="LUR146" s="420"/>
      <c r="LUS146" s="420"/>
      <c r="LUT146" s="420"/>
      <c r="LUU146" s="420"/>
      <c r="LUV146" s="420"/>
      <c r="LUW146" s="420"/>
      <c r="LUX146" s="420"/>
      <c r="LUY146" s="420"/>
      <c r="LUZ146" s="420"/>
      <c r="LVA146" s="420"/>
      <c r="LVB146" s="420"/>
      <c r="LVC146" s="420"/>
      <c r="LVD146" s="420"/>
      <c r="LVE146" s="420"/>
      <c r="LVF146" s="420"/>
      <c r="LVG146" s="420"/>
      <c r="LVH146" s="420"/>
      <c r="LVI146" s="420"/>
      <c r="LVJ146" s="420"/>
      <c r="LVK146" s="420"/>
      <c r="LVL146" s="420"/>
      <c r="LVM146" s="420"/>
      <c r="LVN146" s="420"/>
      <c r="LVO146" s="420"/>
      <c r="LVP146" s="420"/>
      <c r="LVQ146" s="420"/>
      <c r="LVR146" s="420"/>
      <c r="LVS146" s="420"/>
      <c r="LVT146" s="420"/>
      <c r="LVU146" s="420"/>
      <c r="LVV146" s="420"/>
      <c r="LVW146" s="420"/>
      <c r="LVX146" s="420"/>
      <c r="LVY146" s="420"/>
      <c r="LVZ146" s="420"/>
      <c r="LWA146" s="420"/>
      <c r="LWB146" s="420"/>
      <c r="LWC146" s="420"/>
      <c r="LWD146" s="420"/>
      <c r="LWE146" s="420"/>
      <c r="LWF146" s="420"/>
      <c r="LWG146" s="420"/>
      <c r="LWH146" s="420"/>
      <c r="LWI146" s="420"/>
      <c r="LWJ146" s="420"/>
      <c r="LWK146" s="420"/>
      <c r="LWL146" s="420"/>
      <c r="LWM146" s="420"/>
      <c r="LWN146" s="420"/>
      <c r="LWO146" s="420"/>
      <c r="LWP146" s="420"/>
      <c r="LWQ146" s="420"/>
      <c r="LWR146" s="420"/>
      <c r="LWS146" s="420"/>
      <c r="LWT146" s="420"/>
      <c r="LWU146" s="420"/>
      <c r="LWV146" s="420"/>
      <c r="LWW146" s="420"/>
      <c r="LWX146" s="420"/>
      <c r="LWY146" s="420"/>
      <c r="LWZ146" s="420"/>
      <c r="LXA146" s="420"/>
      <c r="LXB146" s="420"/>
      <c r="LXC146" s="420"/>
      <c r="LXD146" s="420"/>
      <c r="LXE146" s="420"/>
      <c r="LXF146" s="420"/>
      <c r="LXG146" s="420"/>
      <c r="LXH146" s="420"/>
      <c r="LXI146" s="420"/>
      <c r="LXJ146" s="420"/>
      <c r="LXK146" s="420"/>
      <c r="LXL146" s="420"/>
      <c r="LXM146" s="420"/>
      <c r="LXN146" s="420"/>
      <c r="LXO146" s="420"/>
      <c r="LXP146" s="420"/>
      <c r="LXQ146" s="420"/>
      <c r="LXR146" s="420"/>
      <c r="LXS146" s="420"/>
      <c r="LXT146" s="420"/>
      <c r="LXU146" s="420"/>
      <c r="LXV146" s="420"/>
      <c r="LXW146" s="420"/>
      <c r="LXX146" s="420"/>
      <c r="LXY146" s="420"/>
      <c r="LXZ146" s="420"/>
      <c r="LYA146" s="420"/>
      <c r="LYB146" s="420"/>
      <c r="LYC146" s="420"/>
      <c r="LYD146" s="420"/>
      <c r="LYE146" s="420"/>
      <c r="LYF146" s="420"/>
      <c r="LYG146" s="420"/>
      <c r="LYH146" s="420"/>
      <c r="LYI146" s="420"/>
      <c r="LYJ146" s="420"/>
      <c r="LYK146" s="420"/>
      <c r="LYL146" s="420"/>
      <c r="LYM146" s="420"/>
      <c r="LYN146" s="420"/>
      <c r="LYO146" s="420"/>
      <c r="LYP146" s="420"/>
      <c r="LYQ146" s="420"/>
      <c r="LYR146" s="420"/>
      <c r="LYS146" s="420"/>
      <c r="LYT146" s="420"/>
      <c r="LYU146" s="420"/>
      <c r="LYV146" s="420"/>
      <c r="LYW146" s="420"/>
      <c r="LYX146" s="420"/>
      <c r="LYY146" s="420"/>
      <c r="LYZ146" s="420"/>
      <c r="LZA146" s="420"/>
      <c r="LZB146" s="420"/>
      <c r="LZC146" s="420"/>
      <c r="LZD146" s="420"/>
      <c r="LZE146" s="420"/>
      <c r="LZF146" s="420"/>
      <c r="LZG146" s="420"/>
      <c r="LZH146" s="420"/>
      <c r="LZI146" s="420"/>
      <c r="LZJ146" s="420"/>
      <c r="LZK146" s="420"/>
      <c r="LZL146" s="420"/>
      <c r="LZM146" s="420"/>
      <c r="LZN146" s="420"/>
      <c r="LZO146" s="420"/>
      <c r="LZP146" s="420"/>
      <c r="LZQ146" s="420"/>
      <c r="LZR146" s="420"/>
      <c r="LZS146" s="420"/>
      <c r="LZT146" s="420"/>
      <c r="LZU146" s="420"/>
      <c r="LZV146" s="420"/>
      <c r="LZW146" s="420"/>
      <c r="LZX146" s="420"/>
      <c r="LZY146" s="420"/>
      <c r="LZZ146" s="420"/>
      <c r="MAA146" s="420"/>
      <c r="MAB146" s="420"/>
      <c r="MAC146" s="420"/>
      <c r="MAD146" s="420"/>
      <c r="MAE146" s="420"/>
      <c r="MAF146" s="420"/>
      <c r="MAG146" s="420"/>
      <c r="MAH146" s="420"/>
      <c r="MAI146" s="420"/>
      <c r="MAJ146" s="420"/>
      <c r="MAK146" s="420"/>
      <c r="MAL146" s="420"/>
      <c r="MAM146" s="420"/>
      <c r="MAN146" s="420"/>
      <c r="MAO146" s="420"/>
      <c r="MAP146" s="420"/>
      <c r="MAQ146" s="420"/>
      <c r="MAR146" s="420"/>
      <c r="MAS146" s="420"/>
      <c r="MAT146" s="420"/>
      <c r="MAU146" s="420"/>
      <c r="MAV146" s="420"/>
      <c r="MAW146" s="420"/>
      <c r="MAX146" s="420"/>
      <c r="MAY146" s="420"/>
      <c r="MAZ146" s="420"/>
      <c r="MBA146" s="420"/>
      <c r="MBB146" s="420"/>
      <c r="MBC146" s="420"/>
      <c r="MBD146" s="420"/>
      <c r="MBE146" s="420"/>
      <c r="MBF146" s="420"/>
      <c r="MBG146" s="420"/>
      <c r="MBH146" s="420"/>
      <c r="MBI146" s="420"/>
      <c r="MBJ146" s="420"/>
      <c r="MBK146" s="420"/>
      <c r="MBL146" s="420"/>
      <c r="MBM146" s="420"/>
      <c r="MBN146" s="420"/>
      <c r="MBO146" s="420"/>
      <c r="MBP146" s="420"/>
      <c r="MBQ146" s="420"/>
      <c r="MBR146" s="420"/>
      <c r="MBS146" s="420"/>
      <c r="MBT146" s="420"/>
      <c r="MBU146" s="420"/>
      <c r="MBV146" s="420"/>
      <c r="MBW146" s="420"/>
      <c r="MBX146" s="420"/>
      <c r="MBY146" s="420"/>
      <c r="MBZ146" s="420"/>
      <c r="MCA146" s="420"/>
      <c r="MCB146" s="420"/>
      <c r="MCC146" s="420"/>
      <c r="MCD146" s="420"/>
      <c r="MCE146" s="420"/>
      <c r="MCF146" s="420"/>
      <c r="MCG146" s="420"/>
      <c r="MCH146" s="420"/>
      <c r="MCI146" s="420"/>
      <c r="MCJ146" s="420"/>
      <c r="MCK146" s="420"/>
      <c r="MCL146" s="420"/>
      <c r="MCM146" s="420"/>
      <c r="MCN146" s="420"/>
      <c r="MCO146" s="420"/>
      <c r="MCP146" s="420"/>
      <c r="MCQ146" s="420"/>
      <c r="MCR146" s="420"/>
      <c r="MCS146" s="420"/>
      <c r="MCT146" s="420"/>
      <c r="MCU146" s="420"/>
      <c r="MCV146" s="420"/>
      <c r="MCW146" s="420"/>
      <c r="MCX146" s="420"/>
      <c r="MCY146" s="420"/>
      <c r="MCZ146" s="420"/>
      <c r="MDA146" s="420"/>
      <c r="MDB146" s="420"/>
      <c r="MDC146" s="420"/>
      <c r="MDD146" s="420"/>
      <c r="MDE146" s="420"/>
      <c r="MDF146" s="420"/>
      <c r="MDG146" s="420"/>
      <c r="MDH146" s="420"/>
      <c r="MDI146" s="420"/>
      <c r="MDJ146" s="420"/>
      <c r="MDK146" s="420"/>
      <c r="MDL146" s="420"/>
      <c r="MDM146" s="420"/>
      <c r="MDN146" s="420"/>
      <c r="MDO146" s="420"/>
      <c r="MDP146" s="420"/>
      <c r="MDQ146" s="420"/>
      <c r="MDR146" s="420"/>
      <c r="MDS146" s="420"/>
      <c r="MDT146" s="420"/>
      <c r="MDU146" s="420"/>
      <c r="MDV146" s="420"/>
      <c r="MDW146" s="420"/>
      <c r="MDX146" s="420"/>
      <c r="MDY146" s="420"/>
      <c r="MDZ146" s="420"/>
      <c r="MEA146" s="420"/>
      <c r="MEB146" s="420"/>
      <c r="MEC146" s="420"/>
      <c r="MED146" s="420"/>
      <c r="MEE146" s="420"/>
      <c r="MEF146" s="420"/>
      <c r="MEG146" s="420"/>
      <c r="MEH146" s="420"/>
      <c r="MEI146" s="420"/>
      <c r="MEJ146" s="420"/>
      <c r="MEK146" s="420"/>
      <c r="MEL146" s="420"/>
      <c r="MEM146" s="420"/>
      <c r="MEN146" s="420"/>
      <c r="MEO146" s="420"/>
      <c r="MEP146" s="420"/>
      <c r="MEQ146" s="420"/>
      <c r="MER146" s="420"/>
      <c r="MES146" s="420"/>
      <c r="MET146" s="420"/>
      <c r="MEU146" s="420"/>
      <c r="MEV146" s="420"/>
      <c r="MEW146" s="420"/>
      <c r="MEX146" s="420"/>
      <c r="MEY146" s="420"/>
      <c r="MEZ146" s="420"/>
      <c r="MFA146" s="420"/>
      <c r="MFB146" s="420"/>
      <c r="MFC146" s="420"/>
      <c r="MFD146" s="420"/>
      <c r="MFE146" s="420"/>
      <c r="MFF146" s="420"/>
      <c r="MFG146" s="420"/>
      <c r="MFH146" s="420"/>
      <c r="MFI146" s="420"/>
      <c r="MFJ146" s="420"/>
      <c r="MFK146" s="420"/>
      <c r="MFL146" s="420"/>
      <c r="MFM146" s="420"/>
      <c r="MFN146" s="420"/>
      <c r="MFO146" s="420"/>
      <c r="MFP146" s="420"/>
      <c r="MFQ146" s="420"/>
      <c r="MFR146" s="420"/>
      <c r="MFS146" s="420"/>
      <c r="MFT146" s="420"/>
      <c r="MFU146" s="420"/>
      <c r="MFV146" s="420"/>
      <c r="MFW146" s="420"/>
      <c r="MFX146" s="420"/>
      <c r="MFY146" s="420"/>
      <c r="MFZ146" s="420"/>
      <c r="MGA146" s="420"/>
      <c r="MGB146" s="420"/>
      <c r="MGC146" s="420"/>
      <c r="MGD146" s="420"/>
      <c r="MGE146" s="420"/>
      <c r="MGF146" s="420"/>
      <c r="MGG146" s="420"/>
      <c r="MGH146" s="420"/>
      <c r="MGI146" s="420"/>
      <c r="MGJ146" s="420"/>
      <c r="MGK146" s="420"/>
      <c r="MGL146" s="420"/>
      <c r="MGM146" s="420"/>
      <c r="MGN146" s="420"/>
      <c r="MGO146" s="420"/>
      <c r="MGP146" s="420"/>
      <c r="MGQ146" s="420"/>
      <c r="MGR146" s="420"/>
      <c r="MGS146" s="420"/>
      <c r="MGT146" s="420"/>
      <c r="MGU146" s="420"/>
      <c r="MGV146" s="420"/>
      <c r="MGW146" s="420"/>
      <c r="MGX146" s="420"/>
      <c r="MGY146" s="420"/>
      <c r="MGZ146" s="420"/>
      <c r="MHA146" s="420"/>
      <c r="MHB146" s="420"/>
      <c r="MHC146" s="420"/>
      <c r="MHD146" s="420"/>
      <c r="MHE146" s="420"/>
      <c r="MHF146" s="420"/>
      <c r="MHG146" s="420"/>
      <c r="MHH146" s="420"/>
      <c r="MHI146" s="420"/>
      <c r="MHJ146" s="420"/>
      <c r="MHK146" s="420"/>
      <c r="MHL146" s="420"/>
      <c r="MHM146" s="420"/>
      <c r="MHN146" s="420"/>
      <c r="MHO146" s="420"/>
      <c r="MHP146" s="420"/>
      <c r="MHQ146" s="420"/>
      <c r="MHR146" s="420"/>
      <c r="MHS146" s="420"/>
      <c r="MHT146" s="420"/>
      <c r="MHU146" s="420"/>
      <c r="MHV146" s="420"/>
      <c r="MHW146" s="420"/>
      <c r="MHX146" s="420"/>
      <c r="MHY146" s="420"/>
      <c r="MHZ146" s="420"/>
      <c r="MIA146" s="420"/>
      <c r="MIB146" s="420"/>
      <c r="MIC146" s="420"/>
      <c r="MID146" s="420"/>
      <c r="MIE146" s="420"/>
      <c r="MIF146" s="420"/>
      <c r="MIG146" s="420"/>
      <c r="MIH146" s="420"/>
      <c r="MII146" s="420"/>
      <c r="MIJ146" s="420"/>
      <c r="MIK146" s="420"/>
      <c r="MIL146" s="420"/>
      <c r="MIM146" s="420"/>
      <c r="MIN146" s="420"/>
      <c r="MIO146" s="420"/>
      <c r="MIP146" s="420"/>
      <c r="MIQ146" s="420"/>
      <c r="MIR146" s="420"/>
      <c r="MIS146" s="420"/>
      <c r="MIT146" s="420"/>
      <c r="MIU146" s="420"/>
      <c r="MIV146" s="420"/>
      <c r="MIW146" s="420"/>
      <c r="MIX146" s="420"/>
      <c r="MIY146" s="420"/>
      <c r="MIZ146" s="420"/>
      <c r="MJA146" s="420"/>
      <c r="MJB146" s="420"/>
      <c r="MJC146" s="420"/>
      <c r="MJD146" s="420"/>
      <c r="MJE146" s="420"/>
      <c r="MJF146" s="420"/>
      <c r="MJG146" s="420"/>
      <c r="MJH146" s="420"/>
      <c r="MJI146" s="420"/>
      <c r="MJJ146" s="420"/>
      <c r="MJK146" s="420"/>
      <c r="MJL146" s="420"/>
      <c r="MJM146" s="420"/>
      <c r="MJN146" s="420"/>
      <c r="MJO146" s="420"/>
      <c r="MJP146" s="420"/>
      <c r="MJQ146" s="420"/>
      <c r="MJR146" s="420"/>
      <c r="MJS146" s="420"/>
      <c r="MJT146" s="420"/>
      <c r="MJU146" s="420"/>
      <c r="MJV146" s="420"/>
      <c r="MJW146" s="420"/>
      <c r="MJX146" s="420"/>
      <c r="MJY146" s="420"/>
      <c r="MJZ146" s="420"/>
      <c r="MKA146" s="420"/>
      <c r="MKB146" s="420"/>
      <c r="MKC146" s="420"/>
      <c r="MKD146" s="420"/>
      <c r="MKE146" s="420"/>
      <c r="MKF146" s="420"/>
      <c r="MKG146" s="420"/>
      <c r="MKH146" s="420"/>
      <c r="MKI146" s="420"/>
      <c r="MKJ146" s="420"/>
      <c r="MKK146" s="420"/>
      <c r="MKL146" s="420"/>
      <c r="MKM146" s="420"/>
      <c r="MKN146" s="420"/>
      <c r="MKO146" s="420"/>
      <c r="MKP146" s="420"/>
      <c r="MKQ146" s="420"/>
      <c r="MKR146" s="420"/>
      <c r="MKS146" s="420"/>
      <c r="MKT146" s="420"/>
      <c r="MKU146" s="420"/>
      <c r="MKV146" s="420"/>
      <c r="MKW146" s="420"/>
      <c r="MKX146" s="420"/>
      <c r="MKY146" s="420"/>
      <c r="MKZ146" s="420"/>
      <c r="MLA146" s="420"/>
      <c r="MLB146" s="420"/>
      <c r="MLC146" s="420"/>
      <c r="MLD146" s="420"/>
      <c r="MLE146" s="420"/>
      <c r="MLF146" s="420"/>
      <c r="MLG146" s="420"/>
      <c r="MLH146" s="420"/>
      <c r="MLI146" s="420"/>
      <c r="MLJ146" s="420"/>
      <c r="MLK146" s="420"/>
      <c r="MLL146" s="420"/>
      <c r="MLM146" s="420"/>
      <c r="MLN146" s="420"/>
      <c r="MLO146" s="420"/>
      <c r="MLP146" s="420"/>
      <c r="MLQ146" s="420"/>
      <c r="MLR146" s="420"/>
      <c r="MLS146" s="420"/>
      <c r="MLT146" s="420"/>
      <c r="MLU146" s="420"/>
      <c r="MLV146" s="420"/>
      <c r="MLW146" s="420"/>
      <c r="MLX146" s="420"/>
      <c r="MLY146" s="420"/>
      <c r="MLZ146" s="420"/>
      <c r="MMA146" s="420"/>
      <c r="MMB146" s="420"/>
      <c r="MMC146" s="420"/>
      <c r="MMD146" s="420"/>
      <c r="MME146" s="420"/>
      <c r="MMF146" s="420"/>
      <c r="MMG146" s="420"/>
      <c r="MMH146" s="420"/>
      <c r="MMI146" s="420"/>
      <c r="MMJ146" s="420"/>
      <c r="MMK146" s="420"/>
      <c r="MML146" s="420"/>
      <c r="MMM146" s="420"/>
      <c r="MMN146" s="420"/>
      <c r="MMO146" s="420"/>
      <c r="MMP146" s="420"/>
      <c r="MMQ146" s="420"/>
      <c r="MMR146" s="420"/>
      <c r="MMS146" s="420"/>
      <c r="MMT146" s="420"/>
      <c r="MMU146" s="420"/>
      <c r="MMV146" s="420"/>
      <c r="MMW146" s="420"/>
      <c r="MMX146" s="420"/>
      <c r="MMY146" s="420"/>
      <c r="MMZ146" s="420"/>
      <c r="MNA146" s="420"/>
      <c r="MNB146" s="420"/>
      <c r="MNC146" s="420"/>
      <c r="MND146" s="420"/>
      <c r="MNE146" s="420"/>
      <c r="MNF146" s="420"/>
      <c r="MNG146" s="420"/>
      <c r="MNH146" s="420"/>
      <c r="MNI146" s="420"/>
      <c r="MNJ146" s="420"/>
      <c r="MNK146" s="420"/>
      <c r="MNL146" s="420"/>
      <c r="MNM146" s="420"/>
      <c r="MNN146" s="420"/>
      <c r="MNO146" s="420"/>
      <c r="MNP146" s="420"/>
      <c r="MNQ146" s="420"/>
      <c r="MNR146" s="420"/>
      <c r="MNS146" s="420"/>
      <c r="MNT146" s="420"/>
      <c r="MNU146" s="420"/>
      <c r="MNV146" s="420"/>
      <c r="MNW146" s="420"/>
      <c r="MNX146" s="420"/>
      <c r="MNY146" s="420"/>
      <c r="MNZ146" s="420"/>
      <c r="MOA146" s="420"/>
      <c r="MOB146" s="420"/>
      <c r="MOC146" s="420"/>
      <c r="MOD146" s="420"/>
      <c r="MOE146" s="420"/>
      <c r="MOF146" s="420"/>
      <c r="MOG146" s="420"/>
      <c r="MOH146" s="420"/>
      <c r="MOI146" s="420"/>
      <c r="MOJ146" s="420"/>
      <c r="MOK146" s="420"/>
      <c r="MOL146" s="420"/>
      <c r="MOM146" s="420"/>
      <c r="MON146" s="420"/>
      <c r="MOO146" s="420"/>
      <c r="MOP146" s="420"/>
      <c r="MOQ146" s="420"/>
      <c r="MOR146" s="420"/>
      <c r="MOS146" s="420"/>
      <c r="MOT146" s="420"/>
      <c r="MOU146" s="420"/>
      <c r="MOV146" s="420"/>
      <c r="MOW146" s="420"/>
      <c r="MOX146" s="420"/>
      <c r="MOY146" s="420"/>
      <c r="MOZ146" s="420"/>
      <c r="MPA146" s="420"/>
      <c r="MPB146" s="420"/>
      <c r="MPC146" s="420"/>
      <c r="MPD146" s="420"/>
      <c r="MPE146" s="420"/>
      <c r="MPF146" s="420"/>
      <c r="MPG146" s="420"/>
      <c r="MPH146" s="420"/>
      <c r="MPI146" s="420"/>
      <c r="MPJ146" s="420"/>
      <c r="MPK146" s="420"/>
      <c r="MPL146" s="420"/>
      <c r="MPM146" s="420"/>
      <c r="MPN146" s="420"/>
      <c r="MPO146" s="420"/>
      <c r="MPP146" s="420"/>
      <c r="MPQ146" s="420"/>
      <c r="MPR146" s="420"/>
      <c r="MPS146" s="420"/>
      <c r="MPT146" s="420"/>
      <c r="MPU146" s="420"/>
      <c r="MPV146" s="420"/>
      <c r="MPW146" s="420"/>
      <c r="MPX146" s="420"/>
      <c r="MPY146" s="420"/>
      <c r="MPZ146" s="420"/>
      <c r="MQA146" s="420"/>
      <c r="MQB146" s="420"/>
      <c r="MQC146" s="420"/>
      <c r="MQD146" s="420"/>
      <c r="MQE146" s="420"/>
      <c r="MQF146" s="420"/>
      <c r="MQG146" s="420"/>
      <c r="MQH146" s="420"/>
      <c r="MQI146" s="420"/>
      <c r="MQJ146" s="420"/>
      <c r="MQK146" s="420"/>
      <c r="MQL146" s="420"/>
      <c r="MQM146" s="420"/>
      <c r="MQN146" s="420"/>
      <c r="MQO146" s="420"/>
      <c r="MQP146" s="420"/>
      <c r="MQQ146" s="420"/>
      <c r="MQR146" s="420"/>
      <c r="MQS146" s="420"/>
      <c r="MQT146" s="420"/>
      <c r="MQU146" s="420"/>
      <c r="MQV146" s="420"/>
      <c r="MQW146" s="420"/>
      <c r="MQX146" s="420"/>
      <c r="MQY146" s="420"/>
      <c r="MQZ146" s="420"/>
      <c r="MRA146" s="420"/>
      <c r="MRB146" s="420"/>
      <c r="MRC146" s="420"/>
      <c r="MRD146" s="420"/>
      <c r="MRE146" s="420"/>
      <c r="MRF146" s="420"/>
      <c r="MRG146" s="420"/>
      <c r="MRH146" s="420"/>
      <c r="MRI146" s="420"/>
      <c r="MRJ146" s="420"/>
      <c r="MRK146" s="420"/>
      <c r="MRL146" s="420"/>
      <c r="MRM146" s="420"/>
      <c r="MRN146" s="420"/>
      <c r="MRO146" s="420"/>
      <c r="MRP146" s="420"/>
      <c r="MRQ146" s="420"/>
      <c r="MRR146" s="420"/>
      <c r="MRS146" s="420"/>
      <c r="MRT146" s="420"/>
      <c r="MRU146" s="420"/>
      <c r="MRV146" s="420"/>
      <c r="MRW146" s="420"/>
      <c r="MRX146" s="420"/>
      <c r="MRY146" s="420"/>
      <c r="MRZ146" s="420"/>
      <c r="MSA146" s="420"/>
      <c r="MSB146" s="420"/>
      <c r="MSC146" s="420"/>
      <c r="MSD146" s="420"/>
      <c r="MSE146" s="420"/>
      <c r="MSF146" s="420"/>
      <c r="MSG146" s="420"/>
      <c r="MSH146" s="420"/>
      <c r="MSI146" s="420"/>
      <c r="MSJ146" s="420"/>
      <c r="MSK146" s="420"/>
      <c r="MSL146" s="420"/>
      <c r="MSM146" s="420"/>
      <c r="MSN146" s="420"/>
      <c r="MSO146" s="420"/>
      <c r="MSP146" s="420"/>
      <c r="MSQ146" s="420"/>
      <c r="MSR146" s="420"/>
      <c r="MSS146" s="420"/>
      <c r="MST146" s="420"/>
      <c r="MSU146" s="420"/>
      <c r="MSV146" s="420"/>
      <c r="MSW146" s="420"/>
      <c r="MSX146" s="420"/>
      <c r="MSY146" s="420"/>
      <c r="MSZ146" s="420"/>
      <c r="MTA146" s="420"/>
      <c r="MTB146" s="420"/>
      <c r="MTC146" s="420"/>
      <c r="MTD146" s="420"/>
      <c r="MTE146" s="420"/>
      <c r="MTF146" s="420"/>
      <c r="MTG146" s="420"/>
      <c r="MTH146" s="420"/>
      <c r="MTI146" s="420"/>
      <c r="MTJ146" s="420"/>
      <c r="MTK146" s="420"/>
      <c r="MTL146" s="420"/>
      <c r="MTM146" s="420"/>
      <c r="MTN146" s="420"/>
      <c r="MTO146" s="420"/>
      <c r="MTP146" s="420"/>
      <c r="MTQ146" s="420"/>
      <c r="MTR146" s="420"/>
      <c r="MTS146" s="420"/>
      <c r="MTT146" s="420"/>
      <c r="MTU146" s="420"/>
      <c r="MTV146" s="420"/>
      <c r="MTW146" s="420"/>
      <c r="MTX146" s="420"/>
      <c r="MTY146" s="420"/>
      <c r="MTZ146" s="420"/>
      <c r="MUA146" s="420"/>
      <c r="MUB146" s="420"/>
      <c r="MUC146" s="420"/>
      <c r="MUD146" s="420"/>
      <c r="MUE146" s="420"/>
      <c r="MUF146" s="420"/>
      <c r="MUG146" s="420"/>
      <c r="MUH146" s="420"/>
      <c r="MUI146" s="420"/>
      <c r="MUJ146" s="420"/>
      <c r="MUK146" s="420"/>
      <c r="MUL146" s="420"/>
      <c r="MUM146" s="420"/>
      <c r="MUN146" s="420"/>
      <c r="MUO146" s="420"/>
      <c r="MUP146" s="420"/>
      <c r="MUQ146" s="420"/>
      <c r="MUR146" s="420"/>
      <c r="MUS146" s="420"/>
      <c r="MUT146" s="420"/>
      <c r="MUU146" s="420"/>
      <c r="MUV146" s="420"/>
      <c r="MUW146" s="420"/>
      <c r="MUX146" s="420"/>
      <c r="MUY146" s="420"/>
      <c r="MUZ146" s="420"/>
      <c r="MVA146" s="420"/>
      <c r="MVB146" s="420"/>
      <c r="MVC146" s="420"/>
      <c r="MVD146" s="420"/>
      <c r="MVE146" s="420"/>
      <c r="MVF146" s="420"/>
      <c r="MVG146" s="420"/>
      <c r="MVH146" s="420"/>
      <c r="MVI146" s="420"/>
      <c r="MVJ146" s="420"/>
      <c r="MVK146" s="420"/>
      <c r="MVL146" s="420"/>
      <c r="MVM146" s="420"/>
      <c r="MVN146" s="420"/>
      <c r="MVO146" s="420"/>
      <c r="MVP146" s="420"/>
      <c r="MVQ146" s="420"/>
      <c r="MVR146" s="420"/>
      <c r="MVS146" s="420"/>
      <c r="MVT146" s="420"/>
      <c r="MVU146" s="420"/>
      <c r="MVV146" s="420"/>
      <c r="MVW146" s="420"/>
      <c r="MVX146" s="420"/>
      <c r="MVY146" s="420"/>
      <c r="MVZ146" s="420"/>
      <c r="MWA146" s="420"/>
      <c r="MWB146" s="420"/>
      <c r="MWC146" s="420"/>
      <c r="MWD146" s="420"/>
      <c r="MWE146" s="420"/>
      <c r="MWF146" s="420"/>
      <c r="MWG146" s="420"/>
      <c r="MWH146" s="420"/>
      <c r="MWI146" s="420"/>
      <c r="MWJ146" s="420"/>
      <c r="MWK146" s="420"/>
      <c r="MWL146" s="420"/>
      <c r="MWM146" s="420"/>
      <c r="MWN146" s="420"/>
      <c r="MWO146" s="420"/>
      <c r="MWP146" s="420"/>
      <c r="MWQ146" s="420"/>
      <c r="MWR146" s="420"/>
      <c r="MWS146" s="420"/>
      <c r="MWT146" s="420"/>
      <c r="MWU146" s="420"/>
      <c r="MWV146" s="420"/>
      <c r="MWW146" s="420"/>
      <c r="MWX146" s="420"/>
      <c r="MWY146" s="420"/>
      <c r="MWZ146" s="420"/>
      <c r="MXA146" s="420"/>
      <c r="MXB146" s="420"/>
      <c r="MXC146" s="420"/>
      <c r="MXD146" s="420"/>
      <c r="MXE146" s="420"/>
      <c r="MXF146" s="420"/>
      <c r="MXG146" s="420"/>
      <c r="MXH146" s="420"/>
      <c r="MXI146" s="420"/>
      <c r="MXJ146" s="420"/>
      <c r="MXK146" s="420"/>
      <c r="MXL146" s="420"/>
      <c r="MXM146" s="420"/>
      <c r="MXN146" s="420"/>
      <c r="MXO146" s="420"/>
      <c r="MXP146" s="420"/>
      <c r="MXQ146" s="420"/>
      <c r="MXR146" s="420"/>
      <c r="MXS146" s="420"/>
      <c r="MXT146" s="420"/>
      <c r="MXU146" s="420"/>
      <c r="MXV146" s="420"/>
      <c r="MXW146" s="420"/>
      <c r="MXX146" s="420"/>
      <c r="MXY146" s="420"/>
      <c r="MXZ146" s="420"/>
      <c r="MYA146" s="420"/>
      <c r="MYB146" s="420"/>
      <c r="MYC146" s="420"/>
      <c r="MYD146" s="420"/>
      <c r="MYE146" s="420"/>
      <c r="MYF146" s="420"/>
      <c r="MYG146" s="420"/>
      <c r="MYH146" s="420"/>
      <c r="MYI146" s="420"/>
      <c r="MYJ146" s="420"/>
      <c r="MYK146" s="420"/>
      <c r="MYL146" s="420"/>
      <c r="MYM146" s="420"/>
      <c r="MYN146" s="420"/>
      <c r="MYO146" s="420"/>
      <c r="MYP146" s="420"/>
      <c r="MYQ146" s="420"/>
      <c r="MYR146" s="420"/>
      <c r="MYS146" s="420"/>
      <c r="MYT146" s="420"/>
      <c r="MYU146" s="420"/>
      <c r="MYV146" s="420"/>
      <c r="MYW146" s="420"/>
      <c r="MYX146" s="420"/>
      <c r="MYY146" s="420"/>
      <c r="MYZ146" s="420"/>
      <c r="MZA146" s="420"/>
      <c r="MZB146" s="420"/>
      <c r="MZC146" s="420"/>
      <c r="MZD146" s="420"/>
      <c r="MZE146" s="420"/>
      <c r="MZF146" s="420"/>
      <c r="MZG146" s="420"/>
      <c r="MZH146" s="420"/>
      <c r="MZI146" s="420"/>
      <c r="MZJ146" s="420"/>
      <c r="MZK146" s="420"/>
      <c r="MZL146" s="420"/>
      <c r="MZM146" s="420"/>
      <c r="MZN146" s="420"/>
      <c r="MZO146" s="420"/>
      <c r="MZP146" s="420"/>
      <c r="MZQ146" s="420"/>
      <c r="MZR146" s="420"/>
      <c r="MZS146" s="420"/>
      <c r="MZT146" s="420"/>
      <c r="MZU146" s="420"/>
      <c r="MZV146" s="420"/>
      <c r="MZW146" s="420"/>
      <c r="MZX146" s="420"/>
      <c r="MZY146" s="420"/>
      <c r="MZZ146" s="420"/>
      <c r="NAA146" s="420"/>
      <c r="NAB146" s="420"/>
      <c r="NAC146" s="420"/>
      <c r="NAD146" s="420"/>
      <c r="NAE146" s="420"/>
      <c r="NAF146" s="420"/>
      <c r="NAG146" s="420"/>
      <c r="NAH146" s="420"/>
      <c r="NAI146" s="420"/>
      <c r="NAJ146" s="420"/>
      <c r="NAK146" s="420"/>
      <c r="NAL146" s="420"/>
      <c r="NAM146" s="420"/>
      <c r="NAN146" s="420"/>
      <c r="NAO146" s="420"/>
      <c r="NAP146" s="420"/>
      <c r="NAQ146" s="420"/>
      <c r="NAR146" s="420"/>
      <c r="NAS146" s="420"/>
      <c r="NAT146" s="420"/>
      <c r="NAU146" s="420"/>
      <c r="NAV146" s="420"/>
      <c r="NAW146" s="420"/>
      <c r="NAX146" s="420"/>
      <c r="NAY146" s="420"/>
      <c r="NAZ146" s="420"/>
      <c r="NBA146" s="420"/>
      <c r="NBB146" s="420"/>
      <c r="NBC146" s="420"/>
      <c r="NBD146" s="420"/>
      <c r="NBE146" s="420"/>
      <c r="NBF146" s="420"/>
      <c r="NBG146" s="420"/>
      <c r="NBH146" s="420"/>
      <c r="NBI146" s="420"/>
      <c r="NBJ146" s="420"/>
      <c r="NBK146" s="420"/>
      <c r="NBL146" s="420"/>
      <c r="NBM146" s="420"/>
      <c r="NBN146" s="420"/>
      <c r="NBO146" s="420"/>
      <c r="NBP146" s="420"/>
      <c r="NBQ146" s="420"/>
      <c r="NBR146" s="420"/>
      <c r="NBS146" s="420"/>
      <c r="NBT146" s="420"/>
      <c r="NBU146" s="420"/>
      <c r="NBV146" s="420"/>
      <c r="NBW146" s="420"/>
      <c r="NBX146" s="420"/>
      <c r="NBY146" s="420"/>
      <c r="NBZ146" s="420"/>
      <c r="NCA146" s="420"/>
      <c r="NCB146" s="420"/>
      <c r="NCC146" s="420"/>
      <c r="NCD146" s="420"/>
      <c r="NCE146" s="420"/>
      <c r="NCF146" s="420"/>
      <c r="NCG146" s="420"/>
      <c r="NCH146" s="420"/>
      <c r="NCI146" s="420"/>
      <c r="NCJ146" s="420"/>
      <c r="NCK146" s="420"/>
      <c r="NCL146" s="420"/>
      <c r="NCM146" s="420"/>
      <c r="NCN146" s="420"/>
      <c r="NCO146" s="420"/>
      <c r="NCP146" s="420"/>
      <c r="NCQ146" s="420"/>
      <c r="NCR146" s="420"/>
      <c r="NCS146" s="420"/>
      <c r="NCT146" s="420"/>
      <c r="NCU146" s="420"/>
      <c r="NCV146" s="420"/>
      <c r="NCW146" s="420"/>
      <c r="NCX146" s="420"/>
      <c r="NCY146" s="420"/>
      <c r="NCZ146" s="420"/>
      <c r="NDA146" s="420"/>
      <c r="NDB146" s="420"/>
      <c r="NDC146" s="420"/>
      <c r="NDD146" s="420"/>
      <c r="NDE146" s="420"/>
      <c r="NDF146" s="420"/>
      <c r="NDG146" s="420"/>
      <c r="NDH146" s="420"/>
      <c r="NDI146" s="420"/>
      <c r="NDJ146" s="420"/>
      <c r="NDK146" s="420"/>
      <c r="NDL146" s="420"/>
      <c r="NDM146" s="420"/>
      <c r="NDN146" s="420"/>
      <c r="NDO146" s="420"/>
      <c r="NDP146" s="420"/>
      <c r="NDQ146" s="420"/>
      <c r="NDR146" s="420"/>
      <c r="NDS146" s="420"/>
      <c r="NDT146" s="420"/>
      <c r="NDU146" s="420"/>
      <c r="NDV146" s="420"/>
      <c r="NDW146" s="420"/>
      <c r="NDX146" s="420"/>
      <c r="NDY146" s="420"/>
      <c r="NDZ146" s="420"/>
      <c r="NEA146" s="420"/>
      <c r="NEB146" s="420"/>
      <c r="NEC146" s="420"/>
      <c r="NED146" s="420"/>
      <c r="NEE146" s="420"/>
      <c r="NEF146" s="420"/>
      <c r="NEG146" s="420"/>
      <c r="NEH146" s="420"/>
      <c r="NEI146" s="420"/>
      <c r="NEJ146" s="420"/>
      <c r="NEK146" s="420"/>
      <c r="NEL146" s="420"/>
      <c r="NEM146" s="420"/>
      <c r="NEN146" s="420"/>
      <c r="NEO146" s="420"/>
      <c r="NEP146" s="420"/>
      <c r="NEQ146" s="420"/>
      <c r="NER146" s="420"/>
      <c r="NES146" s="420"/>
      <c r="NET146" s="420"/>
      <c r="NEU146" s="420"/>
      <c r="NEV146" s="420"/>
      <c r="NEW146" s="420"/>
      <c r="NEX146" s="420"/>
      <c r="NEY146" s="420"/>
      <c r="NEZ146" s="420"/>
      <c r="NFA146" s="420"/>
      <c r="NFB146" s="420"/>
      <c r="NFC146" s="420"/>
      <c r="NFD146" s="420"/>
      <c r="NFE146" s="420"/>
      <c r="NFF146" s="420"/>
      <c r="NFG146" s="420"/>
      <c r="NFH146" s="420"/>
      <c r="NFI146" s="420"/>
      <c r="NFJ146" s="420"/>
      <c r="NFK146" s="420"/>
      <c r="NFL146" s="420"/>
      <c r="NFM146" s="420"/>
      <c r="NFN146" s="420"/>
      <c r="NFO146" s="420"/>
      <c r="NFP146" s="420"/>
      <c r="NFQ146" s="420"/>
      <c r="NFR146" s="420"/>
      <c r="NFS146" s="420"/>
      <c r="NFT146" s="420"/>
      <c r="NFU146" s="420"/>
      <c r="NFV146" s="420"/>
      <c r="NFW146" s="420"/>
      <c r="NFX146" s="420"/>
      <c r="NFY146" s="420"/>
      <c r="NFZ146" s="420"/>
      <c r="NGA146" s="420"/>
      <c r="NGB146" s="420"/>
      <c r="NGC146" s="420"/>
      <c r="NGD146" s="420"/>
      <c r="NGE146" s="420"/>
      <c r="NGF146" s="420"/>
      <c r="NGG146" s="420"/>
      <c r="NGH146" s="420"/>
      <c r="NGI146" s="420"/>
      <c r="NGJ146" s="420"/>
      <c r="NGK146" s="420"/>
      <c r="NGL146" s="420"/>
      <c r="NGM146" s="420"/>
      <c r="NGN146" s="420"/>
      <c r="NGO146" s="420"/>
      <c r="NGP146" s="420"/>
      <c r="NGQ146" s="420"/>
      <c r="NGR146" s="420"/>
      <c r="NGS146" s="420"/>
      <c r="NGT146" s="420"/>
      <c r="NGU146" s="420"/>
      <c r="NGV146" s="420"/>
      <c r="NGW146" s="420"/>
      <c r="NGX146" s="420"/>
      <c r="NGY146" s="420"/>
      <c r="NGZ146" s="420"/>
      <c r="NHA146" s="420"/>
      <c r="NHB146" s="420"/>
      <c r="NHC146" s="420"/>
      <c r="NHD146" s="420"/>
      <c r="NHE146" s="420"/>
      <c r="NHF146" s="420"/>
      <c r="NHG146" s="420"/>
      <c r="NHH146" s="420"/>
      <c r="NHI146" s="420"/>
      <c r="NHJ146" s="420"/>
      <c r="NHK146" s="420"/>
      <c r="NHL146" s="420"/>
      <c r="NHM146" s="420"/>
      <c r="NHN146" s="420"/>
      <c r="NHO146" s="420"/>
      <c r="NHP146" s="420"/>
      <c r="NHQ146" s="420"/>
      <c r="NHR146" s="420"/>
      <c r="NHS146" s="420"/>
      <c r="NHT146" s="420"/>
      <c r="NHU146" s="420"/>
      <c r="NHV146" s="420"/>
      <c r="NHW146" s="420"/>
      <c r="NHX146" s="420"/>
      <c r="NHY146" s="420"/>
      <c r="NHZ146" s="420"/>
      <c r="NIA146" s="420"/>
      <c r="NIB146" s="420"/>
      <c r="NIC146" s="420"/>
      <c r="NID146" s="420"/>
      <c r="NIE146" s="420"/>
      <c r="NIF146" s="420"/>
      <c r="NIG146" s="420"/>
      <c r="NIH146" s="420"/>
      <c r="NII146" s="420"/>
      <c r="NIJ146" s="420"/>
      <c r="NIK146" s="420"/>
      <c r="NIL146" s="420"/>
      <c r="NIM146" s="420"/>
      <c r="NIN146" s="420"/>
      <c r="NIO146" s="420"/>
      <c r="NIP146" s="420"/>
      <c r="NIQ146" s="420"/>
      <c r="NIR146" s="420"/>
      <c r="NIS146" s="420"/>
      <c r="NIT146" s="420"/>
      <c r="NIU146" s="420"/>
      <c r="NIV146" s="420"/>
      <c r="NIW146" s="420"/>
      <c r="NIX146" s="420"/>
      <c r="NIY146" s="420"/>
      <c r="NIZ146" s="420"/>
      <c r="NJA146" s="420"/>
      <c r="NJB146" s="420"/>
      <c r="NJC146" s="420"/>
      <c r="NJD146" s="420"/>
      <c r="NJE146" s="420"/>
      <c r="NJF146" s="420"/>
      <c r="NJG146" s="420"/>
      <c r="NJH146" s="420"/>
      <c r="NJI146" s="420"/>
      <c r="NJJ146" s="420"/>
      <c r="NJK146" s="420"/>
      <c r="NJL146" s="420"/>
      <c r="NJM146" s="420"/>
      <c r="NJN146" s="420"/>
      <c r="NJO146" s="420"/>
      <c r="NJP146" s="420"/>
      <c r="NJQ146" s="420"/>
      <c r="NJR146" s="420"/>
      <c r="NJS146" s="420"/>
      <c r="NJT146" s="420"/>
      <c r="NJU146" s="420"/>
      <c r="NJV146" s="420"/>
      <c r="NJW146" s="420"/>
      <c r="NJX146" s="420"/>
      <c r="NJY146" s="420"/>
      <c r="NJZ146" s="420"/>
      <c r="NKA146" s="420"/>
      <c r="NKB146" s="420"/>
      <c r="NKC146" s="420"/>
      <c r="NKD146" s="420"/>
      <c r="NKE146" s="420"/>
      <c r="NKF146" s="420"/>
      <c r="NKG146" s="420"/>
      <c r="NKH146" s="420"/>
      <c r="NKI146" s="420"/>
      <c r="NKJ146" s="420"/>
      <c r="NKK146" s="420"/>
      <c r="NKL146" s="420"/>
      <c r="NKM146" s="420"/>
      <c r="NKN146" s="420"/>
      <c r="NKO146" s="420"/>
      <c r="NKP146" s="420"/>
      <c r="NKQ146" s="420"/>
      <c r="NKR146" s="420"/>
      <c r="NKS146" s="420"/>
      <c r="NKT146" s="420"/>
      <c r="NKU146" s="420"/>
      <c r="NKV146" s="420"/>
      <c r="NKW146" s="420"/>
      <c r="NKX146" s="420"/>
      <c r="NKY146" s="420"/>
      <c r="NKZ146" s="420"/>
      <c r="NLA146" s="420"/>
      <c r="NLB146" s="420"/>
      <c r="NLC146" s="420"/>
      <c r="NLD146" s="420"/>
      <c r="NLE146" s="420"/>
      <c r="NLF146" s="420"/>
      <c r="NLG146" s="420"/>
      <c r="NLH146" s="420"/>
      <c r="NLI146" s="420"/>
      <c r="NLJ146" s="420"/>
      <c r="NLK146" s="420"/>
      <c r="NLL146" s="420"/>
      <c r="NLM146" s="420"/>
      <c r="NLN146" s="420"/>
      <c r="NLO146" s="420"/>
      <c r="NLP146" s="420"/>
      <c r="NLQ146" s="420"/>
      <c r="NLR146" s="420"/>
      <c r="NLS146" s="420"/>
      <c r="NLT146" s="420"/>
      <c r="NLU146" s="420"/>
      <c r="NLV146" s="420"/>
      <c r="NLW146" s="420"/>
      <c r="NLX146" s="420"/>
      <c r="NLY146" s="420"/>
      <c r="NLZ146" s="420"/>
      <c r="NMA146" s="420"/>
      <c r="NMB146" s="420"/>
      <c r="NMC146" s="420"/>
      <c r="NMD146" s="420"/>
      <c r="NME146" s="420"/>
      <c r="NMF146" s="420"/>
      <c r="NMG146" s="420"/>
      <c r="NMH146" s="420"/>
      <c r="NMI146" s="420"/>
      <c r="NMJ146" s="420"/>
      <c r="NMK146" s="420"/>
      <c r="NML146" s="420"/>
      <c r="NMM146" s="420"/>
      <c r="NMN146" s="420"/>
      <c r="NMO146" s="420"/>
      <c r="NMP146" s="420"/>
      <c r="NMQ146" s="420"/>
      <c r="NMR146" s="420"/>
      <c r="NMS146" s="420"/>
      <c r="NMT146" s="420"/>
      <c r="NMU146" s="420"/>
      <c r="NMV146" s="420"/>
      <c r="NMW146" s="420"/>
      <c r="NMX146" s="420"/>
      <c r="NMY146" s="420"/>
      <c r="NMZ146" s="420"/>
      <c r="NNA146" s="420"/>
      <c r="NNB146" s="420"/>
      <c r="NNC146" s="420"/>
      <c r="NND146" s="420"/>
      <c r="NNE146" s="420"/>
      <c r="NNF146" s="420"/>
      <c r="NNG146" s="420"/>
      <c r="NNH146" s="420"/>
      <c r="NNI146" s="420"/>
      <c r="NNJ146" s="420"/>
      <c r="NNK146" s="420"/>
      <c r="NNL146" s="420"/>
      <c r="NNM146" s="420"/>
      <c r="NNN146" s="420"/>
      <c r="NNO146" s="420"/>
      <c r="NNP146" s="420"/>
      <c r="NNQ146" s="420"/>
      <c r="NNR146" s="420"/>
      <c r="NNS146" s="420"/>
      <c r="NNT146" s="420"/>
      <c r="NNU146" s="420"/>
      <c r="NNV146" s="420"/>
      <c r="NNW146" s="420"/>
      <c r="NNX146" s="420"/>
      <c r="NNY146" s="420"/>
      <c r="NNZ146" s="420"/>
      <c r="NOA146" s="420"/>
      <c r="NOB146" s="420"/>
      <c r="NOC146" s="420"/>
      <c r="NOD146" s="420"/>
      <c r="NOE146" s="420"/>
      <c r="NOF146" s="420"/>
      <c r="NOG146" s="420"/>
      <c r="NOH146" s="420"/>
      <c r="NOI146" s="420"/>
      <c r="NOJ146" s="420"/>
      <c r="NOK146" s="420"/>
      <c r="NOL146" s="420"/>
      <c r="NOM146" s="420"/>
      <c r="NON146" s="420"/>
      <c r="NOO146" s="420"/>
      <c r="NOP146" s="420"/>
      <c r="NOQ146" s="420"/>
      <c r="NOR146" s="420"/>
      <c r="NOS146" s="420"/>
      <c r="NOT146" s="420"/>
      <c r="NOU146" s="420"/>
      <c r="NOV146" s="420"/>
      <c r="NOW146" s="420"/>
      <c r="NOX146" s="420"/>
      <c r="NOY146" s="420"/>
      <c r="NOZ146" s="420"/>
      <c r="NPA146" s="420"/>
      <c r="NPB146" s="420"/>
      <c r="NPC146" s="420"/>
      <c r="NPD146" s="420"/>
      <c r="NPE146" s="420"/>
      <c r="NPF146" s="420"/>
      <c r="NPG146" s="420"/>
      <c r="NPH146" s="420"/>
      <c r="NPI146" s="420"/>
      <c r="NPJ146" s="420"/>
      <c r="NPK146" s="420"/>
      <c r="NPL146" s="420"/>
      <c r="NPM146" s="420"/>
      <c r="NPN146" s="420"/>
      <c r="NPO146" s="420"/>
      <c r="NPP146" s="420"/>
      <c r="NPQ146" s="420"/>
      <c r="NPR146" s="420"/>
      <c r="NPS146" s="420"/>
      <c r="NPT146" s="420"/>
      <c r="NPU146" s="420"/>
      <c r="NPV146" s="420"/>
      <c r="NPW146" s="420"/>
      <c r="NPX146" s="420"/>
      <c r="NPY146" s="420"/>
      <c r="NPZ146" s="420"/>
      <c r="NQA146" s="420"/>
      <c r="NQB146" s="420"/>
      <c r="NQC146" s="420"/>
      <c r="NQD146" s="420"/>
      <c r="NQE146" s="420"/>
      <c r="NQF146" s="420"/>
      <c r="NQG146" s="420"/>
      <c r="NQH146" s="420"/>
      <c r="NQI146" s="420"/>
      <c r="NQJ146" s="420"/>
      <c r="NQK146" s="420"/>
      <c r="NQL146" s="420"/>
      <c r="NQM146" s="420"/>
      <c r="NQN146" s="420"/>
      <c r="NQO146" s="420"/>
      <c r="NQP146" s="420"/>
      <c r="NQQ146" s="420"/>
      <c r="NQR146" s="420"/>
      <c r="NQS146" s="420"/>
      <c r="NQT146" s="420"/>
      <c r="NQU146" s="420"/>
      <c r="NQV146" s="420"/>
      <c r="NQW146" s="420"/>
      <c r="NQX146" s="420"/>
      <c r="NQY146" s="420"/>
      <c r="NQZ146" s="420"/>
      <c r="NRA146" s="420"/>
      <c r="NRB146" s="420"/>
      <c r="NRC146" s="420"/>
      <c r="NRD146" s="420"/>
      <c r="NRE146" s="420"/>
      <c r="NRF146" s="420"/>
      <c r="NRG146" s="420"/>
      <c r="NRH146" s="420"/>
      <c r="NRI146" s="420"/>
      <c r="NRJ146" s="420"/>
      <c r="NRK146" s="420"/>
      <c r="NRL146" s="420"/>
      <c r="NRM146" s="420"/>
      <c r="NRN146" s="420"/>
      <c r="NRO146" s="420"/>
      <c r="NRP146" s="420"/>
      <c r="NRQ146" s="420"/>
      <c r="NRR146" s="420"/>
      <c r="NRS146" s="420"/>
      <c r="NRT146" s="420"/>
      <c r="NRU146" s="420"/>
      <c r="NRV146" s="420"/>
      <c r="NRW146" s="420"/>
      <c r="NRX146" s="420"/>
      <c r="NRY146" s="420"/>
      <c r="NRZ146" s="420"/>
      <c r="NSA146" s="420"/>
      <c r="NSB146" s="420"/>
      <c r="NSC146" s="420"/>
      <c r="NSD146" s="420"/>
      <c r="NSE146" s="420"/>
      <c r="NSF146" s="420"/>
      <c r="NSG146" s="420"/>
      <c r="NSH146" s="420"/>
      <c r="NSI146" s="420"/>
      <c r="NSJ146" s="420"/>
      <c r="NSK146" s="420"/>
      <c r="NSL146" s="420"/>
      <c r="NSM146" s="420"/>
      <c r="NSN146" s="420"/>
      <c r="NSO146" s="420"/>
      <c r="NSP146" s="420"/>
      <c r="NSQ146" s="420"/>
      <c r="NSR146" s="420"/>
      <c r="NSS146" s="420"/>
      <c r="NST146" s="420"/>
      <c r="NSU146" s="420"/>
      <c r="NSV146" s="420"/>
      <c r="NSW146" s="420"/>
      <c r="NSX146" s="420"/>
      <c r="NSY146" s="420"/>
      <c r="NSZ146" s="420"/>
      <c r="NTA146" s="420"/>
      <c r="NTB146" s="420"/>
      <c r="NTC146" s="420"/>
      <c r="NTD146" s="420"/>
      <c r="NTE146" s="420"/>
      <c r="NTF146" s="420"/>
      <c r="NTG146" s="420"/>
      <c r="NTH146" s="420"/>
      <c r="NTI146" s="420"/>
      <c r="NTJ146" s="420"/>
      <c r="NTK146" s="420"/>
      <c r="NTL146" s="420"/>
      <c r="NTM146" s="420"/>
      <c r="NTN146" s="420"/>
      <c r="NTO146" s="420"/>
      <c r="NTP146" s="420"/>
      <c r="NTQ146" s="420"/>
      <c r="NTR146" s="420"/>
      <c r="NTS146" s="420"/>
      <c r="NTT146" s="420"/>
      <c r="NTU146" s="420"/>
      <c r="NTV146" s="420"/>
      <c r="NTW146" s="420"/>
      <c r="NTX146" s="420"/>
      <c r="NTY146" s="420"/>
      <c r="NTZ146" s="420"/>
      <c r="NUA146" s="420"/>
      <c r="NUB146" s="420"/>
      <c r="NUC146" s="420"/>
      <c r="NUD146" s="420"/>
      <c r="NUE146" s="420"/>
      <c r="NUF146" s="420"/>
      <c r="NUG146" s="420"/>
      <c r="NUH146" s="420"/>
      <c r="NUI146" s="420"/>
      <c r="NUJ146" s="420"/>
      <c r="NUK146" s="420"/>
      <c r="NUL146" s="420"/>
      <c r="NUM146" s="420"/>
      <c r="NUN146" s="420"/>
      <c r="NUO146" s="420"/>
      <c r="NUP146" s="420"/>
      <c r="NUQ146" s="420"/>
      <c r="NUR146" s="420"/>
      <c r="NUS146" s="420"/>
      <c r="NUT146" s="420"/>
      <c r="NUU146" s="420"/>
      <c r="NUV146" s="420"/>
      <c r="NUW146" s="420"/>
      <c r="NUX146" s="420"/>
      <c r="NUY146" s="420"/>
      <c r="NUZ146" s="420"/>
      <c r="NVA146" s="420"/>
      <c r="NVB146" s="420"/>
      <c r="NVC146" s="420"/>
      <c r="NVD146" s="420"/>
      <c r="NVE146" s="420"/>
      <c r="NVF146" s="420"/>
      <c r="NVG146" s="420"/>
      <c r="NVH146" s="420"/>
      <c r="NVI146" s="420"/>
      <c r="NVJ146" s="420"/>
      <c r="NVK146" s="420"/>
      <c r="NVL146" s="420"/>
      <c r="NVM146" s="420"/>
      <c r="NVN146" s="420"/>
      <c r="NVO146" s="420"/>
      <c r="NVP146" s="420"/>
      <c r="NVQ146" s="420"/>
      <c r="NVR146" s="420"/>
      <c r="NVS146" s="420"/>
      <c r="NVT146" s="420"/>
      <c r="NVU146" s="420"/>
      <c r="NVV146" s="420"/>
      <c r="NVW146" s="420"/>
      <c r="NVX146" s="420"/>
      <c r="NVY146" s="420"/>
      <c r="NVZ146" s="420"/>
      <c r="NWA146" s="420"/>
      <c r="NWB146" s="420"/>
      <c r="NWC146" s="420"/>
      <c r="NWD146" s="420"/>
      <c r="NWE146" s="420"/>
      <c r="NWF146" s="420"/>
      <c r="NWG146" s="420"/>
      <c r="NWH146" s="420"/>
      <c r="NWI146" s="420"/>
      <c r="NWJ146" s="420"/>
      <c r="NWK146" s="420"/>
      <c r="NWL146" s="420"/>
      <c r="NWM146" s="420"/>
      <c r="NWN146" s="420"/>
      <c r="NWO146" s="420"/>
      <c r="NWP146" s="420"/>
      <c r="NWQ146" s="420"/>
      <c r="NWR146" s="420"/>
      <c r="NWS146" s="420"/>
      <c r="NWT146" s="420"/>
      <c r="NWU146" s="420"/>
      <c r="NWV146" s="420"/>
      <c r="NWW146" s="420"/>
      <c r="NWX146" s="420"/>
      <c r="NWY146" s="420"/>
      <c r="NWZ146" s="420"/>
      <c r="NXA146" s="420"/>
      <c r="NXB146" s="420"/>
      <c r="NXC146" s="420"/>
      <c r="NXD146" s="420"/>
      <c r="NXE146" s="420"/>
      <c r="NXF146" s="420"/>
      <c r="NXG146" s="420"/>
      <c r="NXH146" s="420"/>
      <c r="NXI146" s="420"/>
      <c r="NXJ146" s="420"/>
      <c r="NXK146" s="420"/>
      <c r="NXL146" s="420"/>
      <c r="NXM146" s="420"/>
      <c r="NXN146" s="420"/>
      <c r="NXO146" s="420"/>
      <c r="NXP146" s="420"/>
      <c r="NXQ146" s="420"/>
      <c r="NXR146" s="420"/>
      <c r="NXS146" s="420"/>
      <c r="NXT146" s="420"/>
      <c r="NXU146" s="420"/>
      <c r="NXV146" s="420"/>
      <c r="NXW146" s="420"/>
      <c r="NXX146" s="420"/>
      <c r="NXY146" s="420"/>
      <c r="NXZ146" s="420"/>
      <c r="NYA146" s="420"/>
      <c r="NYB146" s="420"/>
      <c r="NYC146" s="420"/>
      <c r="NYD146" s="420"/>
      <c r="NYE146" s="420"/>
      <c r="NYF146" s="420"/>
      <c r="NYG146" s="420"/>
      <c r="NYH146" s="420"/>
      <c r="NYI146" s="420"/>
      <c r="NYJ146" s="420"/>
      <c r="NYK146" s="420"/>
      <c r="NYL146" s="420"/>
      <c r="NYM146" s="420"/>
      <c r="NYN146" s="420"/>
      <c r="NYO146" s="420"/>
      <c r="NYP146" s="420"/>
      <c r="NYQ146" s="420"/>
      <c r="NYR146" s="420"/>
      <c r="NYS146" s="420"/>
      <c r="NYT146" s="420"/>
      <c r="NYU146" s="420"/>
      <c r="NYV146" s="420"/>
      <c r="NYW146" s="420"/>
      <c r="NYX146" s="420"/>
      <c r="NYY146" s="420"/>
      <c r="NYZ146" s="420"/>
      <c r="NZA146" s="420"/>
      <c r="NZB146" s="420"/>
      <c r="NZC146" s="420"/>
      <c r="NZD146" s="420"/>
      <c r="NZE146" s="420"/>
      <c r="NZF146" s="420"/>
      <c r="NZG146" s="420"/>
      <c r="NZH146" s="420"/>
      <c r="NZI146" s="420"/>
      <c r="NZJ146" s="420"/>
      <c r="NZK146" s="420"/>
      <c r="NZL146" s="420"/>
      <c r="NZM146" s="420"/>
      <c r="NZN146" s="420"/>
      <c r="NZO146" s="420"/>
      <c r="NZP146" s="420"/>
      <c r="NZQ146" s="420"/>
      <c r="NZR146" s="420"/>
      <c r="NZS146" s="420"/>
      <c r="NZT146" s="420"/>
      <c r="NZU146" s="420"/>
      <c r="NZV146" s="420"/>
      <c r="NZW146" s="420"/>
      <c r="NZX146" s="420"/>
      <c r="NZY146" s="420"/>
      <c r="NZZ146" s="420"/>
      <c r="OAA146" s="420"/>
      <c r="OAB146" s="420"/>
      <c r="OAC146" s="420"/>
      <c r="OAD146" s="420"/>
      <c r="OAE146" s="420"/>
      <c r="OAF146" s="420"/>
      <c r="OAG146" s="420"/>
      <c r="OAH146" s="420"/>
      <c r="OAI146" s="420"/>
      <c r="OAJ146" s="420"/>
      <c r="OAK146" s="420"/>
      <c r="OAL146" s="420"/>
      <c r="OAM146" s="420"/>
      <c r="OAN146" s="420"/>
      <c r="OAO146" s="420"/>
      <c r="OAP146" s="420"/>
      <c r="OAQ146" s="420"/>
      <c r="OAR146" s="420"/>
      <c r="OAS146" s="420"/>
      <c r="OAT146" s="420"/>
      <c r="OAU146" s="420"/>
      <c r="OAV146" s="420"/>
      <c r="OAW146" s="420"/>
      <c r="OAX146" s="420"/>
      <c r="OAY146" s="420"/>
      <c r="OAZ146" s="420"/>
      <c r="OBA146" s="420"/>
      <c r="OBB146" s="420"/>
      <c r="OBC146" s="420"/>
      <c r="OBD146" s="420"/>
      <c r="OBE146" s="420"/>
      <c r="OBF146" s="420"/>
      <c r="OBG146" s="420"/>
      <c r="OBH146" s="420"/>
      <c r="OBI146" s="420"/>
      <c r="OBJ146" s="420"/>
      <c r="OBK146" s="420"/>
      <c r="OBL146" s="420"/>
      <c r="OBM146" s="420"/>
      <c r="OBN146" s="420"/>
      <c r="OBO146" s="420"/>
      <c r="OBP146" s="420"/>
      <c r="OBQ146" s="420"/>
      <c r="OBR146" s="420"/>
      <c r="OBS146" s="420"/>
      <c r="OBT146" s="420"/>
      <c r="OBU146" s="420"/>
      <c r="OBV146" s="420"/>
      <c r="OBW146" s="420"/>
      <c r="OBX146" s="420"/>
      <c r="OBY146" s="420"/>
      <c r="OBZ146" s="420"/>
      <c r="OCA146" s="420"/>
      <c r="OCB146" s="420"/>
      <c r="OCC146" s="420"/>
      <c r="OCD146" s="420"/>
      <c r="OCE146" s="420"/>
      <c r="OCF146" s="420"/>
      <c r="OCG146" s="420"/>
      <c r="OCH146" s="420"/>
      <c r="OCI146" s="420"/>
      <c r="OCJ146" s="420"/>
      <c r="OCK146" s="420"/>
      <c r="OCL146" s="420"/>
      <c r="OCM146" s="420"/>
      <c r="OCN146" s="420"/>
      <c r="OCO146" s="420"/>
      <c r="OCP146" s="420"/>
      <c r="OCQ146" s="420"/>
      <c r="OCR146" s="420"/>
      <c r="OCS146" s="420"/>
      <c r="OCT146" s="420"/>
      <c r="OCU146" s="420"/>
      <c r="OCV146" s="420"/>
      <c r="OCW146" s="420"/>
      <c r="OCX146" s="420"/>
      <c r="OCY146" s="420"/>
      <c r="OCZ146" s="420"/>
      <c r="ODA146" s="420"/>
      <c r="ODB146" s="420"/>
      <c r="ODC146" s="420"/>
      <c r="ODD146" s="420"/>
      <c r="ODE146" s="420"/>
      <c r="ODF146" s="420"/>
      <c r="ODG146" s="420"/>
      <c r="ODH146" s="420"/>
      <c r="ODI146" s="420"/>
      <c r="ODJ146" s="420"/>
      <c r="ODK146" s="420"/>
      <c r="ODL146" s="420"/>
      <c r="ODM146" s="420"/>
      <c r="ODN146" s="420"/>
      <c r="ODO146" s="420"/>
      <c r="ODP146" s="420"/>
      <c r="ODQ146" s="420"/>
      <c r="ODR146" s="420"/>
      <c r="ODS146" s="420"/>
      <c r="ODT146" s="420"/>
      <c r="ODU146" s="420"/>
      <c r="ODV146" s="420"/>
      <c r="ODW146" s="420"/>
      <c r="ODX146" s="420"/>
      <c r="ODY146" s="420"/>
      <c r="ODZ146" s="420"/>
      <c r="OEA146" s="420"/>
      <c r="OEB146" s="420"/>
      <c r="OEC146" s="420"/>
      <c r="OED146" s="420"/>
      <c r="OEE146" s="420"/>
      <c r="OEF146" s="420"/>
      <c r="OEG146" s="420"/>
      <c r="OEH146" s="420"/>
      <c r="OEI146" s="420"/>
      <c r="OEJ146" s="420"/>
      <c r="OEK146" s="420"/>
      <c r="OEL146" s="420"/>
      <c r="OEM146" s="420"/>
      <c r="OEN146" s="420"/>
      <c r="OEO146" s="420"/>
      <c r="OEP146" s="420"/>
      <c r="OEQ146" s="420"/>
      <c r="OER146" s="420"/>
      <c r="OES146" s="420"/>
      <c r="OET146" s="420"/>
      <c r="OEU146" s="420"/>
      <c r="OEV146" s="420"/>
      <c r="OEW146" s="420"/>
      <c r="OEX146" s="420"/>
      <c r="OEY146" s="420"/>
      <c r="OEZ146" s="420"/>
      <c r="OFA146" s="420"/>
      <c r="OFB146" s="420"/>
      <c r="OFC146" s="420"/>
      <c r="OFD146" s="420"/>
      <c r="OFE146" s="420"/>
      <c r="OFF146" s="420"/>
      <c r="OFG146" s="420"/>
      <c r="OFH146" s="420"/>
      <c r="OFI146" s="420"/>
      <c r="OFJ146" s="420"/>
      <c r="OFK146" s="420"/>
      <c r="OFL146" s="420"/>
      <c r="OFM146" s="420"/>
      <c r="OFN146" s="420"/>
      <c r="OFO146" s="420"/>
      <c r="OFP146" s="420"/>
      <c r="OFQ146" s="420"/>
      <c r="OFR146" s="420"/>
      <c r="OFS146" s="420"/>
      <c r="OFT146" s="420"/>
      <c r="OFU146" s="420"/>
      <c r="OFV146" s="420"/>
      <c r="OFW146" s="420"/>
      <c r="OFX146" s="420"/>
      <c r="OFY146" s="420"/>
      <c r="OFZ146" s="420"/>
      <c r="OGA146" s="420"/>
      <c r="OGB146" s="420"/>
      <c r="OGC146" s="420"/>
      <c r="OGD146" s="420"/>
      <c r="OGE146" s="420"/>
      <c r="OGF146" s="420"/>
      <c r="OGG146" s="420"/>
      <c r="OGH146" s="420"/>
      <c r="OGI146" s="420"/>
      <c r="OGJ146" s="420"/>
      <c r="OGK146" s="420"/>
      <c r="OGL146" s="420"/>
      <c r="OGM146" s="420"/>
      <c r="OGN146" s="420"/>
      <c r="OGO146" s="420"/>
      <c r="OGP146" s="420"/>
      <c r="OGQ146" s="420"/>
      <c r="OGR146" s="420"/>
      <c r="OGS146" s="420"/>
      <c r="OGT146" s="420"/>
      <c r="OGU146" s="420"/>
      <c r="OGV146" s="420"/>
      <c r="OGW146" s="420"/>
      <c r="OGX146" s="420"/>
      <c r="OGY146" s="420"/>
      <c r="OGZ146" s="420"/>
      <c r="OHA146" s="420"/>
      <c r="OHB146" s="420"/>
      <c r="OHC146" s="420"/>
      <c r="OHD146" s="420"/>
      <c r="OHE146" s="420"/>
      <c r="OHF146" s="420"/>
      <c r="OHG146" s="420"/>
      <c r="OHH146" s="420"/>
      <c r="OHI146" s="420"/>
      <c r="OHJ146" s="420"/>
      <c r="OHK146" s="420"/>
      <c r="OHL146" s="420"/>
      <c r="OHM146" s="420"/>
      <c r="OHN146" s="420"/>
      <c r="OHO146" s="420"/>
      <c r="OHP146" s="420"/>
      <c r="OHQ146" s="420"/>
      <c r="OHR146" s="420"/>
      <c r="OHS146" s="420"/>
      <c r="OHT146" s="420"/>
      <c r="OHU146" s="420"/>
      <c r="OHV146" s="420"/>
      <c r="OHW146" s="420"/>
      <c r="OHX146" s="420"/>
      <c r="OHY146" s="420"/>
      <c r="OHZ146" s="420"/>
      <c r="OIA146" s="420"/>
      <c r="OIB146" s="420"/>
      <c r="OIC146" s="420"/>
      <c r="OID146" s="420"/>
      <c r="OIE146" s="420"/>
      <c r="OIF146" s="420"/>
      <c r="OIG146" s="420"/>
      <c r="OIH146" s="420"/>
      <c r="OII146" s="420"/>
      <c r="OIJ146" s="420"/>
      <c r="OIK146" s="420"/>
      <c r="OIL146" s="420"/>
      <c r="OIM146" s="420"/>
      <c r="OIN146" s="420"/>
      <c r="OIO146" s="420"/>
      <c r="OIP146" s="420"/>
      <c r="OIQ146" s="420"/>
      <c r="OIR146" s="420"/>
      <c r="OIS146" s="420"/>
      <c r="OIT146" s="420"/>
      <c r="OIU146" s="420"/>
      <c r="OIV146" s="420"/>
      <c r="OIW146" s="420"/>
      <c r="OIX146" s="420"/>
      <c r="OIY146" s="420"/>
      <c r="OIZ146" s="420"/>
      <c r="OJA146" s="420"/>
      <c r="OJB146" s="420"/>
      <c r="OJC146" s="420"/>
      <c r="OJD146" s="420"/>
      <c r="OJE146" s="420"/>
      <c r="OJF146" s="420"/>
      <c r="OJG146" s="420"/>
      <c r="OJH146" s="420"/>
      <c r="OJI146" s="420"/>
      <c r="OJJ146" s="420"/>
      <c r="OJK146" s="420"/>
      <c r="OJL146" s="420"/>
      <c r="OJM146" s="420"/>
      <c r="OJN146" s="420"/>
      <c r="OJO146" s="420"/>
      <c r="OJP146" s="420"/>
      <c r="OJQ146" s="420"/>
      <c r="OJR146" s="420"/>
      <c r="OJS146" s="420"/>
      <c r="OJT146" s="420"/>
      <c r="OJU146" s="420"/>
      <c r="OJV146" s="420"/>
      <c r="OJW146" s="420"/>
      <c r="OJX146" s="420"/>
      <c r="OJY146" s="420"/>
      <c r="OJZ146" s="420"/>
      <c r="OKA146" s="420"/>
      <c r="OKB146" s="420"/>
      <c r="OKC146" s="420"/>
      <c r="OKD146" s="420"/>
      <c r="OKE146" s="420"/>
      <c r="OKF146" s="420"/>
      <c r="OKG146" s="420"/>
      <c r="OKH146" s="420"/>
      <c r="OKI146" s="420"/>
      <c r="OKJ146" s="420"/>
      <c r="OKK146" s="420"/>
      <c r="OKL146" s="420"/>
      <c r="OKM146" s="420"/>
      <c r="OKN146" s="420"/>
      <c r="OKO146" s="420"/>
      <c r="OKP146" s="420"/>
      <c r="OKQ146" s="420"/>
      <c r="OKR146" s="420"/>
      <c r="OKS146" s="420"/>
      <c r="OKT146" s="420"/>
      <c r="OKU146" s="420"/>
      <c r="OKV146" s="420"/>
      <c r="OKW146" s="420"/>
      <c r="OKX146" s="420"/>
      <c r="OKY146" s="420"/>
      <c r="OKZ146" s="420"/>
      <c r="OLA146" s="420"/>
      <c r="OLB146" s="420"/>
      <c r="OLC146" s="420"/>
      <c r="OLD146" s="420"/>
      <c r="OLE146" s="420"/>
      <c r="OLF146" s="420"/>
      <c r="OLG146" s="420"/>
      <c r="OLH146" s="420"/>
      <c r="OLI146" s="420"/>
      <c r="OLJ146" s="420"/>
      <c r="OLK146" s="420"/>
      <c r="OLL146" s="420"/>
      <c r="OLM146" s="420"/>
      <c r="OLN146" s="420"/>
      <c r="OLO146" s="420"/>
      <c r="OLP146" s="420"/>
      <c r="OLQ146" s="420"/>
      <c r="OLR146" s="420"/>
      <c r="OLS146" s="420"/>
      <c r="OLT146" s="420"/>
      <c r="OLU146" s="420"/>
      <c r="OLV146" s="420"/>
      <c r="OLW146" s="420"/>
      <c r="OLX146" s="420"/>
      <c r="OLY146" s="420"/>
      <c r="OLZ146" s="420"/>
      <c r="OMA146" s="420"/>
      <c r="OMB146" s="420"/>
      <c r="OMC146" s="420"/>
      <c r="OMD146" s="420"/>
      <c r="OME146" s="420"/>
      <c r="OMF146" s="420"/>
      <c r="OMG146" s="420"/>
      <c r="OMH146" s="420"/>
      <c r="OMI146" s="420"/>
      <c r="OMJ146" s="420"/>
      <c r="OMK146" s="420"/>
      <c r="OML146" s="420"/>
      <c r="OMM146" s="420"/>
      <c r="OMN146" s="420"/>
      <c r="OMO146" s="420"/>
      <c r="OMP146" s="420"/>
      <c r="OMQ146" s="420"/>
      <c r="OMR146" s="420"/>
      <c r="OMS146" s="420"/>
      <c r="OMT146" s="420"/>
      <c r="OMU146" s="420"/>
      <c r="OMV146" s="420"/>
      <c r="OMW146" s="420"/>
      <c r="OMX146" s="420"/>
      <c r="OMY146" s="420"/>
      <c r="OMZ146" s="420"/>
      <c r="ONA146" s="420"/>
      <c r="ONB146" s="420"/>
      <c r="ONC146" s="420"/>
      <c r="OND146" s="420"/>
      <c r="ONE146" s="420"/>
      <c r="ONF146" s="420"/>
      <c r="ONG146" s="420"/>
      <c r="ONH146" s="420"/>
      <c r="ONI146" s="420"/>
      <c r="ONJ146" s="420"/>
      <c r="ONK146" s="420"/>
      <c r="ONL146" s="420"/>
      <c r="ONM146" s="420"/>
      <c r="ONN146" s="420"/>
      <c r="ONO146" s="420"/>
      <c r="ONP146" s="420"/>
      <c r="ONQ146" s="420"/>
      <c r="ONR146" s="420"/>
      <c r="ONS146" s="420"/>
      <c r="ONT146" s="420"/>
      <c r="ONU146" s="420"/>
      <c r="ONV146" s="420"/>
      <c r="ONW146" s="420"/>
      <c r="ONX146" s="420"/>
      <c r="ONY146" s="420"/>
      <c r="ONZ146" s="420"/>
      <c r="OOA146" s="420"/>
      <c r="OOB146" s="420"/>
      <c r="OOC146" s="420"/>
      <c r="OOD146" s="420"/>
      <c r="OOE146" s="420"/>
      <c r="OOF146" s="420"/>
      <c r="OOG146" s="420"/>
      <c r="OOH146" s="420"/>
      <c r="OOI146" s="420"/>
      <c r="OOJ146" s="420"/>
      <c r="OOK146" s="420"/>
      <c r="OOL146" s="420"/>
      <c r="OOM146" s="420"/>
      <c r="OON146" s="420"/>
      <c r="OOO146" s="420"/>
      <c r="OOP146" s="420"/>
      <c r="OOQ146" s="420"/>
      <c r="OOR146" s="420"/>
      <c r="OOS146" s="420"/>
      <c r="OOT146" s="420"/>
      <c r="OOU146" s="420"/>
      <c r="OOV146" s="420"/>
      <c r="OOW146" s="420"/>
      <c r="OOX146" s="420"/>
      <c r="OOY146" s="420"/>
      <c r="OOZ146" s="420"/>
      <c r="OPA146" s="420"/>
      <c r="OPB146" s="420"/>
      <c r="OPC146" s="420"/>
      <c r="OPD146" s="420"/>
      <c r="OPE146" s="420"/>
      <c r="OPF146" s="420"/>
      <c r="OPG146" s="420"/>
      <c r="OPH146" s="420"/>
      <c r="OPI146" s="420"/>
      <c r="OPJ146" s="420"/>
      <c r="OPK146" s="420"/>
      <c r="OPL146" s="420"/>
      <c r="OPM146" s="420"/>
      <c r="OPN146" s="420"/>
      <c r="OPO146" s="420"/>
      <c r="OPP146" s="420"/>
      <c r="OPQ146" s="420"/>
      <c r="OPR146" s="420"/>
      <c r="OPS146" s="420"/>
      <c r="OPT146" s="420"/>
      <c r="OPU146" s="420"/>
      <c r="OPV146" s="420"/>
      <c r="OPW146" s="420"/>
      <c r="OPX146" s="420"/>
      <c r="OPY146" s="420"/>
      <c r="OPZ146" s="420"/>
      <c r="OQA146" s="420"/>
      <c r="OQB146" s="420"/>
      <c r="OQC146" s="420"/>
      <c r="OQD146" s="420"/>
      <c r="OQE146" s="420"/>
      <c r="OQF146" s="420"/>
      <c r="OQG146" s="420"/>
      <c r="OQH146" s="420"/>
      <c r="OQI146" s="420"/>
      <c r="OQJ146" s="420"/>
      <c r="OQK146" s="420"/>
      <c r="OQL146" s="420"/>
      <c r="OQM146" s="420"/>
      <c r="OQN146" s="420"/>
      <c r="OQO146" s="420"/>
      <c r="OQP146" s="420"/>
      <c r="OQQ146" s="420"/>
      <c r="OQR146" s="420"/>
      <c r="OQS146" s="420"/>
      <c r="OQT146" s="420"/>
      <c r="OQU146" s="420"/>
      <c r="OQV146" s="420"/>
      <c r="OQW146" s="420"/>
      <c r="OQX146" s="420"/>
      <c r="OQY146" s="420"/>
      <c r="OQZ146" s="420"/>
      <c r="ORA146" s="420"/>
      <c r="ORB146" s="420"/>
      <c r="ORC146" s="420"/>
      <c r="ORD146" s="420"/>
      <c r="ORE146" s="420"/>
      <c r="ORF146" s="420"/>
      <c r="ORG146" s="420"/>
      <c r="ORH146" s="420"/>
      <c r="ORI146" s="420"/>
      <c r="ORJ146" s="420"/>
      <c r="ORK146" s="420"/>
      <c r="ORL146" s="420"/>
      <c r="ORM146" s="420"/>
      <c r="ORN146" s="420"/>
      <c r="ORO146" s="420"/>
      <c r="ORP146" s="420"/>
      <c r="ORQ146" s="420"/>
      <c r="ORR146" s="420"/>
      <c r="ORS146" s="420"/>
      <c r="ORT146" s="420"/>
      <c r="ORU146" s="420"/>
      <c r="ORV146" s="420"/>
      <c r="ORW146" s="420"/>
      <c r="ORX146" s="420"/>
      <c r="ORY146" s="420"/>
      <c r="ORZ146" s="420"/>
      <c r="OSA146" s="420"/>
      <c r="OSB146" s="420"/>
      <c r="OSC146" s="420"/>
      <c r="OSD146" s="420"/>
      <c r="OSE146" s="420"/>
      <c r="OSF146" s="420"/>
      <c r="OSG146" s="420"/>
      <c r="OSH146" s="420"/>
      <c r="OSI146" s="420"/>
      <c r="OSJ146" s="420"/>
      <c r="OSK146" s="420"/>
      <c r="OSL146" s="420"/>
      <c r="OSM146" s="420"/>
      <c r="OSN146" s="420"/>
      <c r="OSO146" s="420"/>
      <c r="OSP146" s="420"/>
      <c r="OSQ146" s="420"/>
      <c r="OSR146" s="420"/>
      <c r="OSS146" s="420"/>
      <c r="OST146" s="420"/>
      <c r="OSU146" s="420"/>
      <c r="OSV146" s="420"/>
      <c r="OSW146" s="420"/>
      <c r="OSX146" s="420"/>
      <c r="OSY146" s="420"/>
      <c r="OSZ146" s="420"/>
      <c r="OTA146" s="420"/>
      <c r="OTB146" s="420"/>
      <c r="OTC146" s="420"/>
      <c r="OTD146" s="420"/>
      <c r="OTE146" s="420"/>
      <c r="OTF146" s="420"/>
      <c r="OTG146" s="420"/>
      <c r="OTH146" s="420"/>
      <c r="OTI146" s="420"/>
      <c r="OTJ146" s="420"/>
      <c r="OTK146" s="420"/>
      <c r="OTL146" s="420"/>
      <c r="OTM146" s="420"/>
      <c r="OTN146" s="420"/>
      <c r="OTO146" s="420"/>
      <c r="OTP146" s="420"/>
      <c r="OTQ146" s="420"/>
      <c r="OTR146" s="420"/>
      <c r="OTS146" s="420"/>
      <c r="OTT146" s="420"/>
      <c r="OTU146" s="420"/>
      <c r="OTV146" s="420"/>
      <c r="OTW146" s="420"/>
      <c r="OTX146" s="420"/>
      <c r="OTY146" s="420"/>
      <c r="OTZ146" s="420"/>
      <c r="OUA146" s="420"/>
      <c r="OUB146" s="420"/>
      <c r="OUC146" s="420"/>
      <c r="OUD146" s="420"/>
      <c r="OUE146" s="420"/>
      <c r="OUF146" s="420"/>
      <c r="OUG146" s="420"/>
      <c r="OUH146" s="420"/>
      <c r="OUI146" s="420"/>
      <c r="OUJ146" s="420"/>
      <c r="OUK146" s="420"/>
      <c r="OUL146" s="420"/>
      <c r="OUM146" s="420"/>
      <c r="OUN146" s="420"/>
      <c r="OUO146" s="420"/>
      <c r="OUP146" s="420"/>
      <c r="OUQ146" s="420"/>
      <c r="OUR146" s="420"/>
      <c r="OUS146" s="420"/>
      <c r="OUT146" s="420"/>
      <c r="OUU146" s="420"/>
      <c r="OUV146" s="420"/>
      <c r="OUW146" s="420"/>
      <c r="OUX146" s="420"/>
      <c r="OUY146" s="420"/>
      <c r="OUZ146" s="420"/>
      <c r="OVA146" s="420"/>
      <c r="OVB146" s="420"/>
      <c r="OVC146" s="420"/>
      <c r="OVD146" s="420"/>
      <c r="OVE146" s="420"/>
      <c r="OVF146" s="420"/>
      <c r="OVG146" s="420"/>
      <c r="OVH146" s="420"/>
      <c r="OVI146" s="420"/>
      <c r="OVJ146" s="420"/>
      <c r="OVK146" s="420"/>
      <c r="OVL146" s="420"/>
      <c r="OVM146" s="420"/>
      <c r="OVN146" s="420"/>
      <c r="OVO146" s="420"/>
      <c r="OVP146" s="420"/>
      <c r="OVQ146" s="420"/>
      <c r="OVR146" s="420"/>
      <c r="OVS146" s="420"/>
      <c r="OVT146" s="420"/>
      <c r="OVU146" s="420"/>
      <c r="OVV146" s="420"/>
      <c r="OVW146" s="420"/>
      <c r="OVX146" s="420"/>
      <c r="OVY146" s="420"/>
      <c r="OVZ146" s="420"/>
      <c r="OWA146" s="420"/>
      <c r="OWB146" s="420"/>
      <c r="OWC146" s="420"/>
      <c r="OWD146" s="420"/>
      <c r="OWE146" s="420"/>
      <c r="OWF146" s="420"/>
      <c r="OWG146" s="420"/>
      <c r="OWH146" s="420"/>
      <c r="OWI146" s="420"/>
      <c r="OWJ146" s="420"/>
      <c r="OWK146" s="420"/>
      <c r="OWL146" s="420"/>
      <c r="OWM146" s="420"/>
      <c r="OWN146" s="420"/>
      <c r="OWO146" s="420"/>
      <c r="OWP146" s="420"/>
      <c r="OWQ146" s="420"/>
      <c r="OWR146" s="420"/>
      <c r="OWS146" s="420"/>
      <c r="OWT146" s="420"/>
      <c r="OWU146" s="420"/>
      <c r="OWV146" s="420"/>
      <c r="OWW146" s="420"/>
      <c r="OWX146" s="420"/>
      <c r="OWY146" s="420"/>
      <c r="OWZ146" s="420"/>
      <c r="OXA146" s="420"/>
      <c r="OXB146" s="420"/>
      <c r="OXC146" s="420"/>
      <c r="OXD146" s="420"/>
      <c r="OXE146" s="420"/>
      <c r="OXF146" s="420"/>
      <c r="OXG146" s="420"/>
      <c r="OXH146" s="420"/>
      <c r="OXI146" s="420"/>
      <c r="OXJ146" s="420"/>
      <c r="OXK146" s="420"/>
      <c r="OXL146" s="420"/>
      <c r="OXM146" s="420"/>
      <c r="OXN146" s="420"/>
      <c r="OXO146" s="420"/>
      <c r="OXP146" s="420"/>
      <c r="OXQ146" s="420"/>
      <c r="OXR146" s="420"/>
      <c r="OXS146" s="420"/>
      <c r="OXT146" s="420"/>
      <c r="OXU146" s="420"/>
      <c r="OXV146" s="420"/>
      <c r="OXW146" s="420"/>
      <c r="OXX146" s="420"/>
      <c r="OXY146" s="420"/>
      <c r="OXZ146" s="420"/>
      <c r="OYA146" s="420"/>
      <c r="OYB146" s="420"/>
      <c r="OYC146" s="420"/>
      <c r="OYD146" s="420"/>
      <c r="OYE146" s="420"/>
      <c r="OYF146" s="420"/>
      <c r="OYG146" s="420"/>
      <c r="OYH146" s="420"/>
      <c r="OYI146" s="420"/>
      <c r="OYJ146" s="420"/>
      <c r="OYK146" s="420"/>
      <c r="OYL146" s="420"/>
      <c r="OYM146" s="420"/>
      <c r="OYN146" s="420"/>
      <c r="OYO146" s="420"/>
      <c r="OYP146" s="420"/>
      <c r="OYQ146" s="420"/>
      <c r="OYR146" s="420"/>
      <c r="OYS146" s="420"/>
      <c r="OYT146" s="420"/>
      <c r="OYU146" s="420"/>
      <c r="OYV146" s="420"/>
      <c r="OYW146" s="420"/>
      <c r="OYX146" s="420"/>
      <c r="OYY146" s="420"/>
      <c r="OYZ146" s="420"/>
      <c r="OZA146" s="420"/>
      <c r="OZB146" s="420"/>
      <c r="OZC146" s="420"/>
      <c r="OZD146" s="420"/>
      <c r="OZE146" s="420"/>
      <c r="OZF146" s="420"/>
      <c r="OZG146" s="420"/>
      <c r="OZH146" s="420"/>
      <c r="OZI146" s="420"/>
      <c r="OZJ146" s="420"/>
      <c r="OZK146" s="420"/>
      <c r="OZL146" s="420"/>
      <c r="OZM146" s="420"/>
      <c r="OZN146" s="420"/>
      <c r="OZO146" s="420"/>
      <c r="OZP146" s="420"/>
      <c r="OZQ146" s="420"/>
      <c r="OZR146" s="420"/>
      <c r="OZS146" s="420"/>
      <c r="OZT146" s="420"/>
      <c r="OZU146" s="420"/>
      <c r="OZV146" s="420"/>
      <c r="OZW146" s="420"/>
      <c r="OZX146" s="420"/>
      <c r="OZY146" s="420"/>
      <c r="OZZ146" s="420"/>
      <c r="PAA146" s="420"/>
      <c r="PAB146" s="420"/>
      <c r="PAC146" s="420"/>
      <c r="PAD146" s="420"/>
      <c r="PAE146" s="420"/>
      <c r="PAF146" s="420"/>
      <c r="PAG146" s="420"/>
      <c r="PAH146" s="420"/>
      <c r="PAI146" s="420"/>
      <c r="PAJ146" s="420"/>
      <c r="PAK146" s="420"/>
      <c r="PAL146" s="420"/>
      <c r="PAM146" s="420"/>
      <c r="PAN146" s="420"/>
      <c r="PAO146" s="420"/>
      <c r="PAP146" s="420"/>
      <c r="PAQ146" s="420"/>
      <c r="PAR146" s="420"/>
      <c r="PAS146" s="420"/>
      <c r="PAT146" s="420"/>
      <c r="PAU146" s="420"/>
      <c r="PAV146" s="420"/>
      <c r="PAW146" s="420"/>
      <c r="PAX146" s="420"/>
      <c r="PAY146" s="420"/>
      <c r="PAZ146" s="420"/>
      <c r="PBA146" s="420"/>
      <c r="PBB146" s="420"/>
      <c r="PBC146" s="420"/>
      <c r="PBD146" s="420"/>
      <c r="PBE146" s="420"/>
      <c r="PBF146" s="420"/>
      <c r="PBG146" s="420"/>
      <c r="PBH146" s="420"/>
      <c r="PBI146" s="420"/>
      <c r="PBJ146" s="420"/>
      <c r="PBK146" s="420"/>
      <c r="PBL146" s="420"/>
      <c r="PBM146" s="420"/>
      <c r="PBN146" s="420"/>
      <c r="PBO146" s="420"/>
      <c r="PBP146" s="420"/>
      <c r="PBQ146" s="420"/>
      <c r="PBR146" s="420"/>
      <c r="PBS146" s="420"/>
      <c r="PBT146" s="420"/>
      <c r="PBU146" s="420"/>
      <c r="PBV146" s="420"/>
      <c r="PBW146" s="420"/>
      <c r="PBX146" s="420"/>
      <c r="PBY146" s="420"/>
      <c r="PBZ146" s="420"/>
      <c r="PCA146" s="420"/>
      <c r="PCB146" s="420"/>
      <c r="PCC146" s="420"/>
      <c r="PCD146" s="420"/>
      <c r="PCE146" s="420"/>
      <c r="PCF146" s="420"/>
      <c r="PCG146" s="420"/>
      <c r="PCH146" s="420"/>
      <c r="PCI146" s="420"/>
      <c r="PCJ146" s="420"/>
      <c r="PCK146" s="420"/>
      <c r="PCL146" s="420"/>
      <c r="PCM146" s="420"/>
      <c r="PCN146" s="420"/>
      <c r="PCO146" s="420"/>
      <c r="PCP146" s="420"/>
      <c r="PCQ146" s="420"/>
      <c r="PCR146" s="420"/>
      <c r="PCS146" s="420"/>
      <c r="PCT146" s="420"/>
      <c r="PCU146" s="420"/>
      <c r="PCV146" s="420"/>
      <c r="PCW146" s="420"/>
      <c r="PCX146" s="420"/>
      <c r="PCY146" s="420"/>
      <c r="PCZ146" s="420"/>
      <c r="PDA146" s="420"/>
      <c r="PDB146" s="420"/>
      <c r="PDC146" s="420"/>
      <c r="PDD146" s="420"/>
      <c r="PDE146" s="420"/>
      <c r="PDF146" s="420"/>
      <c r="PDG146" s="420"/>
      <c r="PDH146" s="420"/>
      <c r="PDI146" s="420"/>
      <c r="PDJ146" s="420"/>
      <c r="PDK146" s="420"/>
      <c r="PDL146" s="420"/>
      <c r="PDM146" s="420"/>
      <c r="PDN146" s="420"/>
      <c r="PDO146" s="420"/>
      <c r="PDP146" s="420"/>
      <c r="PDQ146" s="420"/>
      <c r="PDR146" s="420"/>
      <c r="PDS146" s="420"/>
      <c r="PDT146" s="420"/>
      <c r="PDU146" s="420"/>
      <c r="PDV146" s="420"/>
      <c r="PDW146" s="420"/>
      <c r="PDX146" s="420"/>
      <c r="PDY146" s="420"/>
      <c r="PDZ146" s="420"/>
      <c r="PEA146" s="420"/>
      <c r="PEB146" s="420"/>
      <c r="PEC146" s="420"/>
      <c r="PED146" s="420"/>
      <c r="PEE146" s="420"/>
      <c r="PEF146" s="420"/>
      <c r="PEG146" s="420"/>
      <c r="PEH146" s="420"/>
      <c r="PEI146" s="420"/>
      <c r="PEJ146" s="420"/>
      <c r="PEK146" s="420"/>
      <c r="PEL146" s="420"/>
      <c r="PEM146" s="420"/>
      <c r="PEN146" s="420"/>
      <c r="PEO146" s="420"/>
      <c r="PEP146" s="420"/>
      <c r="PEQ146" s="420"/>
      <c r="PER146" s="420"/>
      <c r="PES146" s="420"/>
      <c r="PET146" s="420"/>
      <c r="PEU146" s="420"/>
      <c r="PEV146" s="420"/>
      <c r="PEW146" s="420"/>
      <c r="PEX146" s="420"/>
      <c r="PEY146" s="420"/>
      <c r="PEZ146" s="420"/>
      <c r="PFA146" s="420"/>
      <c r="PFB146" s="420"/>
      <c r="PFC146" s="420"/>
      <c r="PFD146" s="420"/>
      <c r="PFE146" s="420"/>
      <c r="PFF146" s="420"/>
      <c r="PFG146" s="420"/>
      <c r="PFH146" s="420"/>
      <c r="PFI146" s="420"/>
      <c r="PFJ146" s="420"/>
      <c r="PFK146" s="420"/>
      <c r="PFL146" s="420"/>
      <c r="PFM146" s="420"/>
      <c r="PFN146" s="420"/>
      <c r="PFO146" s="420"/>
      <c r="PFP146" s="420"/>
      <c r="PFQ146" s="420"/>
      <c r="PFR146" s="420"/>
      <c r="PFS146" s="420"/>
      <c r="PFT146" s="420"/>
      <c r="PFU146" s="420"/>
      <c r="PFV146" s="420"/>
      <c r="PFW146" s="420"/>
      <c r="PFX146" s="420"/>
      <c r="PFY146" s="420"/>
      <c r="PFZ146" s="420"/>
      <c r="PGA146" s="420"/>
      <c r="PGB146" s="420"/>
      <c r="PGC146" s="420"/>
      <c r="PGD146" s="420"/>
      <c r="PGE146" s="420"/>
      <c r="PGF146" s="420"/>
      <c r="PGG146" s="420"/>
      <c r="PGH146" s="420"/>
      <c r="PGI146" s="420"/>
      <c r="PGJ146" s="420"/>
      <c r="PGK146" s="420"/>
      <c r="PGL146" s="420"/>
      <c r="PGM146" s="420"/>
      <c r="PGN146" s="420"/>
      <c r="PGO146" s="420"/>
      <c r="PGP146" s="420"/>
      <c r="PGQ146" s="420"/>
      <c r="PGR146" s="420"/>
      <c r="PGS146" s="420"/>
      <c r="PGT146" s="420"/>
      <c r="PGU146" s="420"/>
      <c r="PGV146" s="420"/>
      <c r="PGW146" s="420"/>
      <c r="PGX146" s="420"/>
      <c r="PGY146" s="420"/>
      <c r="PGZ146" s="420"/>
      <c r="PHA146" s="420"/>
      <c r="PHB146" s="420"/>
      <c r="PHC146" s="420"/>
      <c r="PHD146" s="420"/>
      <c r="PHE146" s="420"/>
      <c r="PHF146" s="420"/>
      <c r="PHG146" s="420"/>
      <c r="PHH146" s="420"/>
      <c r="PHI146" s="420"/>
      <c r="PHJ146" s="420"/>
      <c r="PHK146" s="420"/>
      <c r="PHL146" s="420"/>
      <c r="PHM146" s="420"/>
      <c r="PHN146" s="420"/>
      <c r="PHO146" s="420"/>
      <c r="PHP146" s="420"/>
      <c r="PHQ146" s="420"/>
      <c r="PHR146" s="420"/>
      <c r="PHS146" s="420"/>
      <c r="PHT146" s="420"/>
      <c r="PHU146" s="420"/>
      <c r="PHV146" s="420"/>
      <c r="PHW146" s="420"/>
      <c r="PHX146" s="420"/>
      <c r="PHY146" s="420"/>
      <c r="PHZ146" s="420"/>
      <c r="PIA146" s="420"/>
      <c r="PIB146" s="420"/>
      <c r="PIC146" s="420"/>
      <c r="PID146" s="420"/>
      <c r="PIE146" s="420"/>
      <c r="PIF146" s="420"/>
      <c r="PIG146" s="420"/>
      <c r="PIH146" s="420"/>
      <c r="PII146" s="420"/>
      <c r="PIJ146" s="420"/>
      <c r="PIK146" s="420"/>
      <c r="PIL146" s="420"/>
      <c r="PIM146" s="420"/>
      <c r="PIN146" s="420"/>
      <c r="PIO146" s="420"/>
      <c r="PIP146" s="420"/>
      <c r="PIQ146" s="420"/>
      <c r="PIR146" s="420"/>
      <c r="PIS146" s="420"/>
      <c r="PIT146" s="420"/>
      <c r="PIU146" s="420"/>
      <c r="PIV146" s="420"/>
      <c r="PIW146" s="420"/>
      <c r="PIX146" s="420"/>
      <c r="PIY146" s="420"/>
      <c r="PIZ146" s="420"/>
      <c r="PJA146" s="420"/>
      <c r="PJB146" s="420"/>
      <c r="PJC146" s="420"/>
      <c r="PJD146" s="420"/>
      <c r="PJE146" s="420"/>
      <c r="PJF146" s="420"/>
      <c r="PJG146" s="420"/>
      <c r="PJH146" s="420"/>
      <c r="PJI146" s="420"/>
      <c r="PJJ146" s="420"/>
      <c r="PJK146" s="420"/>
      <c r="PJL146" s="420"/>
      <c r="PJM146" s="420"/>
      <c r="PJN146" s="420"/>
      <c r="PJO146" s="420"/>
      <c r="PJP146" s="420"/>
      <c r="PJQ146" s="420"/>
      <c r="PJR146" s="420"/>
      <c r="PJS146" s="420"/>
      <c r="PJT146" s="420"/>
      <c r="PJU146" s="420"/>
      <c r="PJV146" s="420"/>
      <c r="PJW146" s="420"/>
      <c r="PJX146" s="420"/>
      <c r="PJY146" s="420"/>
      <c r="PJZ146" s="420"/>
      <c r="PKA146" s="420"/>
      <c r="PKB146" s="420"/>
      <c r="PKC146" s="420"/>
      <c r="PKD146" s="420"/>
      <c r="PKE146" s="420"/>
      <c r="PKF146" s="420"/>
      <c r="PKG146" s="420"/>
      <c r="PKH146" s="420"/>
      <c r="PKI146" s="420"/>
      <c r="PKJ146" s="420"/>
      <c r="PKK146" s="420"/>
      <c r="PKL146" s="420"/>
      <c r="PKM146" s="420"/>
      <c r="PKN146" s="420"/>
      <c r="PKO146" s="420"/>
      <c r="PKP146" s="420"/>
      <c r="PKQ146" s="420"/>
      <c r="PKR146" s="420"/>
      <c r="PKS146" s="420"/>
      <c r="PKT146" s="420"/>
      <c r="PKU146" s="420"/>
      <c r="PKV146" s="420"/>
      <c r="PKW146" s="420"/>
      <c r="PKX146" s="420"/>
      <c r="PKY146" s="420"/>
      <c r="PKZ146" s="420"/>
      <c r="PLA146" s="420"/>
      <c r="PLB146" s="420"/>
      <c r="PLC146" s="420"/>
      <c r="PLD146" s="420"/>
      <c r="PLE146" s="420"/>
      <c r="PLF146" s="420"/>
      <c r="PLG146" s="420"/>
      <c r="PLH146" s="420"/>
      <c r="PLI146" s="420"/>
      <c r="PLJ146" s="420"/>
      <c r="PLK146" s="420"/>
      <c r="PLL146" s="420"/>
      <c r="PLM146" s="420"/>
      <c r="PLN146" s="420"/>
      <c r="PLO146" s="420"/>
      <c r="PLP146" s="420"/>
      <c r="PLQ146" s="420"/>
      <c r="PLR146" s="420"/>
      <c r="PLS146" s="420"/>
      <c r="PLT146" s="420"/>
      <c r="PLU146" s="420"/>
      <c r="PLV146" s="420"/>
      <c r="PLW146" s="420"/>
      <c r="PLX146" s="420"/>
      <c r="PLY146" s="420"/>
      <c r="PLZ146" s="420"/>
      <c r="PMA146" s="420"/>
      <c r="PMB146" s="420"/>
      <c r="PMC146" s="420"/>
      <c r="PMD146" s="420"/>
      <c r="PME146" s="420"/>
      <c r="PMF146" s="420"/>
      <c r="PMG146" s="420"/>
      <c r="PMH146" s="420"/>
      <c r="PMI146" s="420"/>
      <c r="PMJ146" s="420"/>
      <c r="PMK146" s="420"/>
      <c r="PML146" s="420"/>
      <c r="PMM146" s="420"/>
      <c r="PMN146" s="420"/>
      <c r="PMO146" s="420"/>
      <c r="PMP146" s="420"/>
      <c r="PMQ146" s="420"/>
      <c r="PMR146" s="420"/>
      <c r="PMS146" s="420"/>
      <c r="PMT146" s="420"/>
      <c r="PMU146" s="420"/>
      <c r="PMV146" s="420"/>
      <c r="PMW146" s="420"/>
      <c r="PMX146" s="420"/>
      <c r="PMY146" s="420"/>
      <c r="PMZ146" s="420"/>
      <c r="PNA146" s="420"/>
      <c r="PNB146" s="420"/>
      <c r="PNC146" s="420"/>
      <c r="PND146" s="420"/>
      <c r="PNE146" s="420"/>
      <c r="PNF146" s="420"/>
      <c r="PNG146" s="420"/>
      <c r="PNH146" s="420"/>
      <c r="PNI146" s="420"/>
      <c r="PNJ146" s="420"/>
      <c r="PNK146" s="420"/>
      <c r="PNL146" s="420"/>
      <c r="PNM146" s="420"/>
      <c r="PNN146" s="420"/>
      <c r="PNO146" s="420"/>
      <c r="PNP146" s="420"/>
      <c r="PNQ146" s="420"/>
      <c r="PNR146" s="420"/>
      <c r="PNS146" s="420"/>
      <c r="PNT146" s="420"/>
      <c r="PNU146" s="420"/>
      <c r="PNV146" s="420"/>
      <c r="PNW146" s="420"/>
      <c r="PNX146" s="420"/>
      <c r="PNY146" s="420"/>
      <c r="PNZ146" s="420"/>
      <c r="POA146" s="420"/>
      <c r="POB146" s="420"/>
      <c r="POC146" s="420"/>
      <c r="POD146" s="420"/>
      <c r="POE146" s="420"/>
      <c r="POF146" s="420"/>
      <c r="POG146" s="420"/>
      <c r="POH146" s="420"/>
      <c r="POI146" s="420"/>
      <c r="POJ146" s="420"/>
      <c r="POK146" s="420"/>
      <c r="POL146" s="420"/>
      <c r="POM146" s="420"/>
      <c r="PON146" s="420"/>
      <c r="POO146" s="420"/>
      <c r="POP146" s="420"/>
      <c r="POQ146" s="420"/>
      <c r="POR146" s="420"/>
      <c r="POS146" s="420"/>
      <c r="POT146" s="420"/>
      <c r="POU146" s="420"/>
      <c r="POV146" s="420"/>
      <c r="POW146" s="420"/>
      <c r="POX146" s="420"/>
      <c r="POY146" s="420"/>
      <c r="POZ146" s="420"/>
      <c r="PPA146" s="420"/>
      <c r="PPB146" s="420"/>
      <c r="PPC146" s="420"/>
      <c r="PPD146" s="420"/>
      <c r="PPE146" s="420"/>
      <c r="PPF146" s="420"/>
      <c r="PPG146" s="420"/>
      <c r="PPH146" s="420"/>
      <c r="PPI146" s="420"/>
      <c r="PPJ146" s="420"/>
      <c r="PPK146" s="420"/>
      <c r="PPL146" s="420"/>
      <c r="PPM146" s="420"/>
      <c r="PPN146" s="420"/>
      <c r="PPO146" s="420"/>
      <c r="PPP146" s="420"/>
      <c r="PPQ146" s="420"/>
      <c r="PPR146" s="420"/>
      <c r="PPS146" s="420"/>
      <c r="PPT146" s="420"/>
      <c r="PPU146" s="420"/>
      <c r="PPV146" s="420"/>
      <c r="PPW146" s="420"/>
      <c r="PPX146" s="420"/>
      <c r="PPY146" s="420"/>
      <c r="PPZ146" s="420"/>
      <c r="PQA146" s="420"/>
      <c r="PQB146" s="420"/>
      <c r="PQC146" s="420"/>
      <c r="PQD146" s="420"/>
      <c r="PQE146" s="420"/>
      <c r="PQF146" s="420"/>
      <c r="PQG146" s="420"/>
      <c r="PQH146" s="420"/>
      <c r="PQI146" s="420"/>
      <c r="PQJ146" s="420"/>
      <c r="PQK146" s="420"/>
      <c r="PQL146" s="420"/>
      <c r="PQM146" s="420"/>
      <c r="PQN146" s="420"/>
      <c r="PQO146" s="420"/>
      <c r="PQP146" s="420"/>
      <c r="PQQ146" s="420"/>
      <c r="PQR146" s="420"/>
      <c r="PQS146" s="420"/>
      <c r="PQT146" s="420"/>
      <c r="PQU146" s="420"/>
      <c r="PQV146" s="420"/>
      <c r="PQW146" s="420"/>
      <c r="PQX146" s="420"/>
      <c r="PQY146" s="420"/>
      <c r="PQZ146" s="420"/>
      <c r="PRA146" s="420"/>
      <c r="PRB146" s="420"/>
      <c r="PRC146" s="420"/>
      <c r="PRD146" s="420"/>
      <c r="PRE146" s="420"/>
      <c r="PRF146" s="420"/>
      <c r="PRG146" s="420"/>
      <c r="PRH146" s="420"/>
      <c r="PRI146" s="420"/>
      <c r="PRJ146" s="420"/>
      <c r="PRK146" s="420"/>
      <c r="PRL146" s="420"/>
      <c r="PRM146" s="420"/>
      <c r="PRN146" s="420"/>
      <c r="PRO146" s="420"/>
      <c r="PRP146" s="420"/>
      <c r="PRQ146" s="420"/>
      <c r="PRR146" s="420"/>
      <c r="PRS146" s="420"/>
      <c r="PRT146" s="420"/>
      <c r="PRU146" s="420"/>
      <c r="PRV146" s="420"/>
      <c r="PRW146" s="420"/>
      <c r="PRX146" s="420"/>
      <c r="PRY146" s="420"/>
      <c r="PRZ146" s="420"/>
      <c r="PSA146" s="420"/>
      <c r="PSB146" s="420"/>
      <c r="PSC146" s="420"/>
      <c r="PSD146" s="420"/>
      <c r="PSE146" s="420"/>
      <c r="PSF146" s="420"/>
      <c r="PSG146" s="420"/>
      <c r="PSH146" s="420"/>
      <c r="PSI146" s="420"/>
      <c r="PSJ146" s="420"/>
      <c r="PSK146" s="420"/>
      <c r="PSL146" s="420"/>
      <c r="PSM146" s="420"/>
      <c r="PSN146" s="420"/>
      <c r="PSO146" s="420"/>
      <c r="PSP146" s="420"/>
      <c r="PSQ146" s="420"/>
      <c r="PSR146" s="420"/>
      <c r="PSS146" s="420"/>
      <c r="PST146" s="420"/>
      <c r="PSU146" s="420"/>
      <c r="PSV146" s="420"/>
      <c r="PSW146" s="420"/>
      <c r="PSX146" s="420"/>
      <c r="PSY146" s="420"/>
      <c r="PSZ146" s="420"/>
      <c r="PTA146" s="420"/>
      <c r="PTB146" s="420"/>
      <c r="PTC146" s="420"/>
      <c r="PTD146" s="420"/>
      <c r="PTE146" s="420"/>
      <c r="PTF146" s="420"/>
      <c r="PTG146" s="420"/>
      <c r="PTH146" s="420"/>
      <c r="PTI146" s="420"/>
      <c r="PTJ146" s="420"/>
      <c r="PTK146" s="420"/>
      <c r="PTL146" s="420"/>
      <c r="PTM146" s="420"/>
      <c r="PTN146" s="420"/>
      <c r="PTO146" s="420"/>
      <c r="PTP146" s="420"/>
      <c r="PTQ146" s="420"/>
      <c r="PTR146" s="420"/>
      <c r="PTS146" s="420"/>
      <c r="PTT146" s="420"/>
      <c r="PTU146" s="420"/>
      <c r="PTV146" s="420"/>
      <c r="PTW146" s="420"/>
      <c r="PTX146" s="420"/>
      <c r="PTY146" s="420"/>
      <c r="PTZ146" s="420"/>
      <c r="PUA146" s="420"/>
      <c r="PUB146" s="420"/>
      <c r="PUC146" s="420"/>
      <c r="PUD146" s="420"/>
      <c r="PUE146" s="420"/>
      <c r="PUF146" s="420"/>
      <c r="PUG146" s="420"/>
      <c r="PUH146" s="420"/>
      <c r="PUI146" s="420"/>
      <c r="PUJ146" s="420"/>
      <c r="PUK146" s="420"/>
      <c r="PUL146" s="420"/>
      <c r="PUM146" s="420"/>
      <c r="PUN146" s="420"/>
      <c r="PUO146" s="420"/>
      <c r="PUP146" s="420"/>
      <c r="PUQ146" s="420"/>
      <c r="PUR146" s="420"/>
      <c r="PUS146" s="420"/>
      <c r="PUT146" s="420"/>
      <c r="PUU146" s="420"/>
      <c r="PUV146" s="420"/>
      <c r="PUW146" s="420"/>
      <c r="PUX146" s="420"/>
      <c r="PUY146" s="420"/>
      <c r="PUZ146" s="420"/>
      <c r="PVA146" s="420"/>
      <c r="PVB146" s="420"/>
      <c r="PVC146" s="420"/>
      <c r="PVD146" s="420"/>
      <c r="PVE146" s="420"/>
      <c r="PVF146" s="420"/>
      <c r="PVG146" s="420"/>
      <c r="PVH146" s="420"/>
      <c r="PVI146" s="420"/>
      <c r="PVJ146" s="420"/>
      <c r="PVK146" s="420"/>
      <c r="PVL146" s="420"/>
      <c r="PVM146" s="420"/>
      <c r="PVN146" s="420"/>
      <c r="PVO146" s="420"/>
      <c r="PVP146" s="420"/>
      <c r="PVQ146" s="420"/>
      <c r="PVR146" s="420"/>
      <c r="PVS146" s="420"/>
      <c r="PVT146" s="420"/>
      <c r="PVU146" s="420"/>
      <c r="PVV146" s="420"/>
      <c r="PVW146" s="420"/>
      <c r="PVX146" s="420"/>
      <c r="PVY146" s="420"/>
      <c r="PVZ146" s="420"/>
      <c r="PWA146" s="420"/>
      <c r="PWB146" s="420"/>
      <c r="PWC146" s="420"/>
      <c r="PWD146" s="420"/>
      <c r="PWE146" s="420"/>
      <c r="PWF146" s="420"/>
      <c r="PWG146" s="420"/>
      <c r="PWH146" s="420"/>
      <c r="PWI146" s="420"/>
      <c r="PWJ146" s="420"/>
      <c r="PWK146" s="420"/>
      <c r="PWL146" s="420"/>
      <c r="PWM146" s="420"/>
      <c r="PWN146" s="420"/>
      <c r="PWO146" s="420"/>
      <c r="PWP146" s="420"/>
      <c r="PWQ146" s="420"/>
      <c r="PWR146" s="420"/>
      <c r="PWS146" s="420"/>
      <c r="PWT146" s="420"/>
      <c r="PWU146" s="420"/>
      <c r="PWV146" s="420"/>
      <c r="PWW146" s="420"/>
      <c r="PWX146" s="420"/>
      <c r="PWY146" s="420"/>
      <c r="PWZ146" s="420"/>
      <c r="PXA146" s="420"/>
      <c r="PXB146" s="420"/>
      <c r="PXC146" s="420"/>
      <c r="PXD146" s="420"/>
      <c r="PXE146" s="420"/>
      <c r="PXF146" s="420"/>
      <c r="PXG146" s="420"/>
      <c r="PXH146" s="420"/>
      <c r="PXI146" s="420"/>
      <c r="PXJ146" s="420"/>
      <c r="PXK146" s="420"/>
      <c r="PXL146" s="420"/>
      <c r="PXM146" s="420"/>
      <c r="PXN146" s="420"/>
      <c r="PXO146" s="420"/>
      <c r="PXP146" s="420"/>
      <c r="PXQ146" s="420"/>
      <c r="PXR146" s="420"/>
      <c r="PXS146" s="420"/>
      <c r="PXT146" s="420"/>
      <c r="PXU146" s="420"/>
      <c r="PXV146" s="420"/>
      <c r="PXW146" s="420"/>
      <c r="PXX146" s="420"/>
      <c r="PXY146" s="420"/>
      <c r="PXZ146" s="420"/>
      <c r="PYA146" s="420"/>
      <c r="PYB146" s="420"/>
      <c r="PYC146" s="420"/>
      <c r="PYD146" s="420"/>
      <c r="PYE146" s="420"/>
      <c r="PYF146" s="420"/>
      <c r="PYG146" s="420"/>
      <c r="PYH146" s="420"/>
      <c r="PYI146" s="420"/>
      <c r="PYJ146" s="420"/>
      <c r="PYK146" s="420"/>
      <c r="PYL146" s="420"/>
      <c r="PYM146" s="420"/>
      <c r="PYN146" s="420"/>
      <c r="PYO146" s="420"/>
      <c r="PYP146" s="420"/>
      <c r="PYQ146" s="420"/>
      <c r="PYR146" s="420"/>
      <c r="PYS146" s="420"/>
      <c r="PYT146" s="420"/>
      <c r="PYU146" s="420"/>
      <c r="PYV146" s="420"/>
      <c r="PYW146" s="420"/>
      <c r="PYX146" s="420"/>
      <c r="PYY146" s="420"/>
      <c r="PYZ146" s="420"/>
      <c r="PZA146" s="420"/>
      <c r="PZB146" s="420"/>
      <c r="PZC146" s="420"/>
      <c r="PZD146" s="420"/>
      <c r="PZE146" s="420"/>
      <c r="PZF146" s="420"/>
      <c r="PZG146" s="420"/>
      <c r="PZH146" s="420"/>
      <c r="PZI146" s="420"/>
      <c r="PZJ146" s="420"/>
      <c r="PZK146" s="420"/>
      <c r="PZL146" s="420"/>
      <c r="PZM146" s="420"/>
      <c r="PZN146" s="420"/>
      <c r="PZO146" s="420"/>
      <c r="PZP146" s="420"/>
      <c r="PZQ146" s="420"/>
      <c r="PZR146" s="420"/>
      <c r="PZS146" s="420"/>
      <c r="PZT146" s="420"/>
      <c r="PZU146" s="420"/>
      <c r="PZV146" s="420"/>
      <c r="PZW146" s="420"/>
      <c r="PZX146" s="420"/>
      <c r="PZY146" s="420"/>
      <c r="PZZ146" s="420"/>
      <c r="QAA146" s="420"/>
      <c r="QAB146" s="420"/>
      <c r="QAC146" s="420"/>
      <c r="QAD146" s="420"/>
      <c r="QAE146" s="420"/>
      <c r="QAF146" s="420"/>
      <c r="QAG146" s="420"/>
      <c r="QAH146" s="420"/>
      <c r="QAI146" s="420"/>
      <c r="QAJ146" s="420"/>
      <c r="QAK146" s="420"/>
      <c r="QAL146" s="420"/>
      <c r="QAM146" s="420"/>
      <c r="QAN146" s="420"/>
      <c r="QAO146" s="420"/>
      <c r="QAP146" s="420"/>
      <c r="QAQ146" s="420"/>
      <c r="QAR146" s="420"/>
      <c r="QAS146" s="420"/>
      <c r="QAT146" s="420"/>
      <c r="QAU146" s="420"/>
      <c r="QAV146" s="420"/>
      <c r="QAW146" s="420"/>
      <c r="QAX146" s="420"/>
      <c r="QAY146" s="420"/>
      <c r="QAZ146" s="420"/>
      <c r="QBA146" s="420"/>
      <c r="QBB146" s="420"/>
      <c r="QBC146" s="420"/>
      <c r="QBD146" s="420"/>
      <c r="QBE146" s="420"/>
      <c r="QBF146" s="420"/>
      <c r="QBG146" s="420"/>
      <c r="QBH146" s="420"/>
      <c r="QBI146" s="420"/>
      <c r="QBJ146" s="420"/>
      <c r="QBK146" s="420"/>
      <c r="QBL146" s="420"/>
      <c r="QBM146" s="420"/>
      <c r="QBN146" s="420"/>
      <c r="QBO146" s="420"/>
      <c r="QBP146" s="420"/>
      <c r="QBQ146" s="420"/>
      <c r="QBR146" s="420"/>
      <c r="QBS146" s="420"/>
      <c r="QBT146" s="420"/>
      <c r="QBU146" s="420"/>
      <c r="QBV146" s="420"/>
      <c r="QBW146" s="420"/>
      <c r="QBX146" s="420"/>
      <c r="QBY146" s="420"/>
      <c r="QBZ146" s="420"/>
      <c r="QCA146" s="420"/>
      <c r="QCB146" s="420"/>
      <c r="QCC146" s="420"/>
      <c r="QCD146" s="420"/>
      <c r="QCE146" s="420"/>
      <c r="QCF146" s="420"/>
      <c r="QCG146" s="420"/>
      <c r="QCH146" s="420"/>
      <c r="QCI146" s="420"/>
      <c r="QCJ146" s="420"/>
      <c r="QCK146" s="420"/>
      <c r="QCL146" s="420"/>
      <c r="QCM146" s="420"/>
      <c r="QCN146" s="420"/>
      <c r="QCO146" s="420"/>
      <c r="QCP146" s="420"/>
      <c r="QCQ146" s="420"/>
      <c r="QCR146" s="420"/>
      <c r="QCS146" s="420"/>
      <c r="QCT146" s="420"/>
      <c r="QCU146" s="420"/>
      <c r="QCV146" s="420"/>
      <c r="QCW146" s="420"/>
      <c r="QCX146" s="420"/>
      <c r="QCY146" s="420"/>
      <c r="QCZ146" s="420"/>
      <c r="QDA146" s="420"/>
      <c r="QDB146" s="420"/>
      <c r="QDC146" s="420"/>
      <c r="QDD146" s="420"/>
      <c r="QDE146" s="420"/>
      <c r="QDF146" s="420"/>
      <c r="QDG146" s="420"/>
      <c r="QDH146" s="420"/>
      <c r="QDI146" s="420"/>
      <c r="QDJ146" s="420"/>
      <c r="QDK146" s="420"/>
      <c r="QDL146" s="420"/>
      <c r="QDM146" s="420"/>
      <c r="QDN146" s="420"/>
      <c r="QDO146" s="420"/>
      <c r="QDP146" s="420"/>
      <c r="QDQ146" s="420"/>
      <c r="QDR146" s="420"/>
      <c r="QDS146" s="420"/>
      <c r="QDT146" s="420"/>
      <c r="QDU146" s="420"/>
      <c r="QDV146" s="420"/>
      <c r="QDW146" s="420"/>
      <c r="QDX146" s="420"/>
      <c r="QDY146" s="420"/>
      <c r="QDZ146" s="420"/>
      <c r="QEA146" s="420"/>
      <c r="QEB146" s="420"/>
      <c r="QEC146" s="420"/>
      <c r="QED146" s="420"/>
      <c r="QEE146" s="420"/>
      <c r="QEF146" s="420"/>
      <c r="QEG146" s="420"/>
      <c r="QEH146" s="420"/>
      <c r="QEI146" s="420"/>
      <c r="QEJ146" s="420"/>
      <c r="QEK146" s="420"/>
      <c r="QEL146" s="420"/>
      <c r="QEM146" s="420"/>
      <c r="QEN146" s="420"/>
      <c r="QEO146" s="420"/>
      <c r="QEP146" s="420"/>
      <c r="QEQ146" s="420"/>
      <c r="QER146" s="420"/>
      <c r="QES146" s="420"/>
      <c r="QET146" s="420"/>
      <c r="QEU146" s="420"/>
      <c r="QEV146" s="420"/>
      <c r="QEW146" s="420"/>
      <c r="QEX146" s="420"/>
      <c r="QEY146" s="420"/>
      <c r="QEZ146" s="420"/>
      <c r="QFA146" s="420"/>
      <c r="QFB146" s="420"/>
      <c r="QFC146" s="420"/>
      <c r="QFD146" s="420"/>
      <c r="QFE146" s="420"/>
      <c r="QFF146" s="420"/>
      <c r="QFG146" s="420"/>
      <c r="QFH146" s="420"/>
      <c r="QFI146" s="420"/>
      <c r="QFJ146" s="420"/>
      <c r="QFK146" s="420"/>
      <c r="QFL146" s="420"/>
      <c r="QFM146" s="420"/>
      <c r="QFN146" s="420"/>
      <c r="QFO146" s="420"/>
      <c r="QFP146" s="420"/>
      <c r="QFQ146" s="420"/>
      <c r="QFR146" s="420"/>
      <c r="QFS146" s="420"/>
      <c r="QFT146" s="420"/>
      <c r="QFU146" s="420"/>
      <c r="QFV146" s="420"/>
      <c r="QFW146" s="420"/>
      <c r="QFX146" s="420"/>
      <c r="QFY146" s="420"/>
      <c r="QFZ146" s="420"/>
      <c r="QGA146" s="420"/>
      <c r="QGB146" s="420"/>
      <c r="QGC146" s="420"/>
      <c r="QGD146" s="420"/>
      <c r="QGE146" s="420"/>
      <c r="QGF146" s="420"/>
      <c r="QGG146" s="420"/>
      <c r="QGH146" s="420"/>
      <c r="QGI146" s="420"/>
      <c r="QGJ146" s="420"/>
      <c r="QGK146" s="420"/>
      <c r="QGL146" s="420"/>
      <c r="QGM146" s="420"/>
      <c r="QGN146" s="420"/>
      <c r="QGO146" s="420"/>
      <c r="QGP146" s="420"/>
      <c r="QGQ146" s="420"/>
      <c r="QGR146" s="420"/>
      <c r="QGS146" s="420"/>
      <c r="QGT146" s="420"/>
      <c r="QGU146" s="420"/>
      <c r="QGV146" s="420"/>
      <c r="QGW146" s="420"/>
      <c r="QGX146" s="420"/>
      <c r="QGY146" s="420"/>
      <c r="QGZ146" s="420"/>
      <c r="QHA146" s="420"/>
      <c r="QHB146" s="420"/>
      <c r="QHC146" s="420"/>
      <c r="QHD146" s="420"/>
      <c r="QHE146" s="420"/>
      <c r="QHF146" s="420"/>
      <c r="QHG146" s="420"/>
      <c r="QHH146" s="420"/>
      <c r="QHI146" s="420"/>
      <c r="QHJ146" s="420"/>
      <c r="QHK146" s="420"/>
      <c r="QHL146" s="420"/>
      <c r="QHM146" s="420"/>
      <c r="QHN146" s="420"/>
      <c r="QHO146" s="420"/>
      <c r="QHP146" s="420"/>
      <c r="QHQ146" s="420"/>
      <c r="QHR146" s="420"/>
      <c r="QHS146" s="420"/>
      <c r="QHT146" s="420"/>
      <c r="QHU146" s="420"/>
      <c r="QHV146" s="420"/>
      <c r="QHW146" s="420"/>
      <c r="QHX146" s="420"/>
      <c r="QHY146" s="420"/>
      <c r="QHZ146" s="420"/>
      <c r="QIA146" s="420"/>
      <c r="QIB146" s="420"/>
      <c r="QIC146" s="420"/>
      <c r="QID146" s="420"/>
      <c r="QIE146" s="420"/>
      <c r="QIF146" s="420"/>
      <c r="QIG146" s="420"/>
      <c r="QIH146" s="420"/>
      <c r="QII146" s="420"/>
      <c r="QIJ146" s="420"/>
      <c r="QIK146" s="420"/>
      <c r="QIL146" s="420"/>
      <c r="QIM146" s="420"/>
      <c r="QIN146" s="420"/>
      <c r="QIO146" s="420"/>
      <c r="QIP146" s="420"/>
      <c r="QIQ146" s="420"/>
      <c r="QIR146" s="420"/>
      <c r="QIS146" s="420"/>
      <c r="QIT146" s="420"/>
      <c r="QIU146" s="420"/>
      <c r="QIV146" s="420"/>
      <c r="QIW146" s="420"/>
      <c r="QIX146" s="420"/>
      <c r="QIY146" s="420"/>
      <c r="QIZ146" s="420"/>
      <c r="QJA146" s="420"/>
      <c r="QJB146" s="420"/>
      <c r="QJC146" s="420"/>
      <c r="QJD146" s="420"/>
      <c r="QJE146" s="420"/>
      <c r="QJF146" s="420"/>
      <c r="QJG146" s="420"/>
      <c r="QJH146" s="420"/>
      <c r="QJI146" s="420"/>
      <c r="QJJ146" s="420"/>
      <c r="QJK146" s="420"/>
      <c r="QJL146" s="420"/>
      <c r="QJM146" s="420"/>
      <c r="QJN146" s="420"/>
      <c r="QJO146" s="420"/>
      <c r="QJP146" s="420"/>
      <c r="QJQ146" s="420"/>
      <c r="QJR146" s="420"/>
      <c r="QJS146" s="420"/>
      <c r="QJT146" s="420"/>
      <c r="QJU146" s="420"/>
      <c r="QJV146" s="420"/>
      <c r="QJW146" s="420"/>
      <c r="QJX146" s="420"/>
      <c r="QJY146" s="420"/>
      <c r="QJZ146" s="420"/>
      <c r="QKA146" s="420"/>
      <c r="QKB146" s="420"/>
      <c r="QKC146" s="420"/>
      <c r="QKD146" s="420"/>
      <c r="QKE146" s="420"/>
      <c r="QKF146" s="420"/>
      <c r="QKG146" s="420"/>
      <c r="QKH146" s="420"/>
      <c r="QKI146" s="420"/>
      <c r="QKJ146" s="420"/>
      <c r="QKK146" s="420"/>
      <c r="QKL146" s="420"/>
      <c r="QKM146" s="420"/>
      <c r="QKN146" s="420"/>
      <c r="QKO146" s="420"/>
      <c r="QKP146" s="420"/>
      <c r="QKQ146" s="420"/>
      <c r="QKR146" s="420"/>
      <c r="QKS146" s="420"/>
      <c r="QKT146" s="420"/>
      <c r="QKU146" s="420"/>
      <c r="QKV146" s="420"/>
      <c r="QKW146" s="420"/>
      <c r="QKX146" s="420"/>
      <c r="QKY146" s="420"/>
      <c r="QKZ146" s="420"/>
      <c r="QLA146" s="420"/>
      <c r="QLB146" s="420"/>
      <c r="QLC146" s="420"/>
      <c r="QLD146" s="420"/>
      <c r="QLE146" s="420"/>
      <c r="QLF146" s="420"/>
      <c r="QLG146" s="420"/>
      <c r="QLH146" s="420"/>
      <c r="QLI146" s="420"/>
      <c r="QLJ146" s="420"/>
      <c r="QLK146" s="420"/>
      <c r="QLL146" s="420"/>
      <c r="QLM146" s="420"/>
      <c r="QLN146" s="420"/>
      <c r="QLO146" s="420"/>
      <c r="QLP146" s="420"/>
      <c r="QLQ146" s="420"/>
      <c r="QLR146" s="420"/>
      <c r="QLS146" s="420"/>
      <c r="QLT146" s="420"/>
      <c r="QLU146" s="420"/>
      <c r="QLV146" s="420"/>
      <c r="QLW146" s="420"/>
      <c r="QLX146" s="420"/>
      <c r="QLY146" s="420"/>
      <c r="QLZ146" s="420"/>
      <c r="QMA146" s="420"/>
      <c r="QMB146" s="420"/>
      <c r="QMC146" s="420"/>
      <c r="QMD146" s="420"/>
      <c r="QME146" s="420"/>
      <c r="QMF146" s="420"/>
      <c r="QMG146" s="420"/>
      <c r="QMH146" s="420"/>
      <c r="QMI146" s="420"/>
      <c r="QMJ146" s="420"/>
      <c r="QMK146" s="420"/>
      <c r="QML146" s="420"/>
      <c r="QMM146" s="420"/>
      <c r="QMN146" s="420"/>
      <c r="QMO146" s="420"/>
      <c r="QMP146" s="420"/>
      <c r="QMQ146" s="420"/>
      <c r="QMR146" s="420"/>
      <c r="QMS146" s="420"/>
      <c r="QMT146" s="420"/>
      <c r="QMU146" s="420"/>
      <c r="QMV146" s="420"/>
      <c r="QMW146" s="420"/>
      <c r="QMX146" s="420"/>
      <c r="QMY146" s="420"/>
      <c r="QMZ146" s="420"/>
      <c r="QNA146" s="420"/>
      <c r="QNB146" s="420"/>
      <c r="QNC146" s="420"/>
      <c r="QND146" s="420"/>
      <c r="QNE146" s="420"/>
      <c r="QNF146" s="420"/>
      <c r="QNG146" s="420"/>
      <c r="QNH146" s="420"/>
      <c r="QNI146" s="420"/>
      <c r="QNJ146" s="420"/>
      <c r="QNK146" s="420"/>
      <c r="QNL146" s="420"/>
      <c r="QNM146" s="420"/>
      <c r="QNN146" s="420"/>
      <c r="QNO146" s="420"/>
      <c r="QNP146" s="420"/>
      <c r="QNQ146" s="420"/>
      <c r="QNR146" s="420"/>
      <c r="QNS146" s="420"/>
      <c r="QNT146" s="420"/>
      <c r="QNU146" s="420"/>
      <c r="QNV146" s="420"/>
      <c r="QNW146" s="420"/>
      <c r="QNX146" s="420"/>
      <c r="QNY146" s="420"/>
      <c r="QNZ146" s="420"/>
      <c r="QOA146" s="420"/>
      <c r="QOB146" s="420"/>
      <c r="QOC146" s="420"/>
      <c r="QOD146" s="420"/>
      <c r="QOE146" s="420"/>
      <c r="QOF146" s="420"/>
      <c r="QOG146" s="420"/>
      <c r="QOH146" s="420"/>
      <c r="QOI146" s="420"/>
      <c r="QOJ146" s="420"/>
      <c r="QOK146" s="420"/>
      <c r="QOL146" s="420"/>
      <c r="QOM146" s="420"/>
      <c r="QON146" s="420"/>
      <c r="QOO146" s="420"/>
      <c r="QOP146" s="420"/>
      <c r="QOQ146" s="420"/>
      <c r="QOR146" s="420"/>
      <c r="QOS146" s="420"/>
      <c r="QOT146" s="420"/>
      <c r="QOU146" s="420"/>
      <c r="QOV146" s="420"/>
      <c r="QOW146" s="420"/>
      <c r="QOX146" s="420"/>
      <c r="QOY146" s="420"/>
      <c r="QOZ146" s="420"/>
      <c r="QPA146" s="420"/>
      <c r="QPB146" s="420"/>
      <c r="QPC146" s="420"/>
      <c r="QPD146" s="420"/>
      <c r="QPE146" s="420"/>
      <c r="QPF146" s="420"/>
      <c r="QPG146" s="420"/>
      <c r="QPH146" s="420"/>
      <c r="QPI146" s="420"/>
      <c r="QPJ146" s="420"/>
      <c r="QPK146" s="420"/>
      <c r="QPL146" s="420"/>
      <c r="QPM146" s="420"/>
      <c r="QPN146" s="420"/>
      <c r="QPO146" s="420"/>
      <c r="QPP146" s="420"/>
      <c r="QPQ146" s="420"/>
      <c r="QPR146" s="420"/>
      <c r="QPS146" s="420"/>
      <c r="QPT146" s="420"/>
      <c r="QPU146" s="420"/>
      <c r="QPV146" s="420"/>
      <c r="QPW146" s="420"/>
      <c r="QPX146" s="420"/>
      <c r="QPY146" s="420"/>
      <c r="QPZ146" s="420"/>
      <c r="QQA146" s="420"/>
      <c r="QQB146" s="420"/>
      <c r="QQC146" s="420"/>
      <c r="QQD146" s="420"/>
      <c r="QQE146" s="420"/>
      <c r="QQF146" s="420"/>
      <c r="QQG146" s="420"/>
      <c r="QQH146" s="420"/>
      <c r="QQI146" s="420"/>
      <c r="QQJ146" s="420"/>
      <c r="QQK146" s="420"/>
      <c r="QQL146" s="420"/>
      <c r="QQM146" s="420"/>
      <c r="QQN146" s="420"/>
      <c r="QQO146" s="420"/>
      <c r="QQP146" s="420"/>
      <c r="QQQ146" s="420"/>
      <c r="QQR146" s="420"/>
      <c r="QQS146" s="420"/>
      <c r="QQT146" s="420"/>
      <c r="QQU146" s="420"/>
      <c r="QQV146" s="420"/>
      <c r="QQW146" s="420"/>
      <c r="QQX146" s="420"/>
      <c r="QQY146" s="420"/>
      <c r="QQZ146" s="420"/>
      <c r="QRA146" s="420"/>
      <c r="QRB146" s="420"/>
      <c r="QRC146" s="420"/>
      <c r="QRD146" s="420"/>
      <c r="QRE146" s="420"/>
      <c r="QRF146" s="420"/>
      <c r="QRG146" s="420"/>
      <c r="QRH146" s="420"/>
      <c r="QRI146" s="420"/>
      <c r="QRJ146" s="420"/>
      <c r="QRK146" s="420"/>
      <c r="QRL146" s="420"/>
      <c r="QRM146" s="420"/>
      <c r="QRN146" s="420"/>
      <c r="QRO146" s="420"/>
      <c r="QRP146" s="420"/>
      <c r="QRQ146" s="420"/>
      <c r="QRR146" s="420"/>
      <c r="QRS146" s="420"/>
      <c r="QRT146" s="420"/>
      <c r="QRU146" s="420"/>
      <c r="QRV146" s="420"/>
      <c r="QRW146" s="420"/>
      <c r="QRX146" s="420"/>
      <c r="QRY146" s="420"/>
      <c r="QRZ146" s="420"/>
      <c r="QSA146" s="420"/>
      <c r="QSB146" s="420"/>
      <c r="QSC146" s="420"/>
      <c r="QSD146" s="420"/>
      <c r="QSE146" s="420"/>
      <c r="QSF146" s="420"/>
      <c r="QSG146" s="420"/>
      <c r="QSH146" s="420"/>
      <c r="QSI146" s="420"/>
      <c r="QSJ146" s="420"/>
      <c r="QSK146" s="420"/>
      <c r="QSL146" s="420"/>
      <c r="QSM146" s="420"/>
      <c r="QSN146" s="420"/>
      <c r="QSO146" s="420"/>
      <c r="QSP146" s="420"/>
      <c r="QSQ146" s="420"/>
      <c r="QSR146" s="420"/>
      <c r="QSS146" s="420"/>
      <c r="QST146" s="420"/>
      <c r="QSU146" s="420"/>
      <c r="QSV146" s="420"/>
      <c r="QSW146" s="420"/>
      <c r="QSX146" s="420"/>
      <c r="QSY146" s="420"/>
      <c r="QSZ146" s="420"/>
      <c r="QTA146" s="420"/>
      <c r="QTB146" s="420"/>
      <c r="QTC146" s="420"/>
      <c r="QTD146" s="420"/>
      <c r="QTE146" s="420"/>
      <c r="QTF146" s="420"/>
      <c r="QTG146" s="420"/>
      <c r="QTH146" s="420"/>
      <c r="QTI146" s="420"/>
      <c r="QTJ146" s="420"/>
      <c r="QTK146" s="420"/>
      <c r="QTL146" s="420"/>
      <c r="QTM146" s="420"/>
      <c r="QTN146" s="420"/>
      <c r="QTO146" s="420"/>
      <c r="QTP146" s="420"/>
      <c r="QTQ146" s="420"/>
      <c r="QTR146" s="420"/>
      <c r="QTS146" s="420"/>
      <c r="QTT146" s="420"/>
      <c r="QTU146" s="420"/>
      <c r="QTV146" s="420"/>
      <c r="QTW146" s="420"/>
      <c r="QTX146" s="420"/>
      <c r="QTY146" s="420"/>
      <c r="QTZ146" s="420"/>
      <c r="QUA146" s="420"/>
      <c r="QUB146" s="420"/>
      <c r="QUC146" s="420"/>
      <c r="QUD146" s="420"/>
      <c r="QUE146" s="420"/>
      <c r="QUF146" s="420"/>
      <c r="QUG146" s="420"/>
      <c r="QUH146" s="420"/>
      <c r="QUI146" s="420"/>
      <c r="QUJ146" s="420"/>
      <c r="QUK146" s="420"/>
      <c r="QUL146" s="420"/>
      <c r="QUM146" s="420"/>
      <c r="QUN146" s="420"/>
      <c r="QUO146" s="420"/>
      <c r="QUP146" s="420"/>
      <c r="QUQ146" s="420"/>
      <c r="QUR146" s="420"/>
      <c r="QUS146" s="420"/>
      <c r="QUT146" s="420"/>
      <c r="QUU146" s="420"/>
      <c r="QUV146" s="420"/>
      <c r="QUW146" s="420"/>
      <c r="QUX146" s="420"/>
      <c r="QUY146" s="420"/>
      <c r="QUZ146" s="420"/>
      <c r="QVA146" s="420"/>
      <c r="QVB146" s="420"/>
      <c r="QVC146" s="420"/>
      <c r="QVD146" s="420"/>
      <c r="QVE146" s="420"/>
      <c r="QVF146" s="420"/>
      <c r="QVG146" s="420"/>
      <c r="QVH146" s="420"/>
      <c r="QVI146" s="420"/>
      <c r="QVJ146" s="420"/>
      <c r="QVK146" s="420"/>
      <c r="QVL146" s="420"/>
      <c r="QVM146" s="420"/>
      <c r="QVN146" s="420"/>
      <c r="QVO146" s="420"/>
      <c r="QVP146" s="420"/>
      <c r="QVQ146" s="420"/>
      <c r="QVR146" s="420"/>
      <c r="QVS146" s="420"/>
      <c r="QVT146" s="420"/>
      <c r="QVU146" s="420"/>
      <c r="QVV146" s="420"/>
      <c r="QVW146" s="420"/>
      <c r="QVX146" s="420"/>
      <c r="QVY146" s="420"/>
      <c r="QVZ146" s="420"/>
      <c r="QWA146" s="420"/>
      <c r="QWB146" s="420"/>
      <c r="QWC146" s="420"/>
      <c r="QWD146" s="420"/>
      <c r="QWE146" s="420"/>
      <c r="QWF146" s="420"/>
      <c r="QWG146" s="420"/>
      <c r="QWH146" s="420"/>
      <c r="QWI146" s="420"/>
      <c r="QWJ146" s="420"/>
      <c r="QWK146" s="420"/>
      <c r="QWL146" s="420"/>
      <c r="QWM146" s="420"/>
      <c r="QWN146" s="420"/>
      <c r="QWO146" s="420"/>
      <c r="QWP146" s="420"/>
      <c r="QWQ146" s="420"/>
      <c r="QWR146" s="420"/>
      <c r="QWS146" s="420"/>
      <c r="QWT146" s="420"/>
      <c r="QWU146" s="420"/>
      <c r="QWV146" s="420"/>
      <c r="QWW146" s="420"/>
      <c r="QWX146" s="420"/>
      <c r="QWY146" s="420"/>
      <c r="QWZ146" s="420"/>
      <c r="QXA146" s="420"/>
      <c r="QXB146" s="420"/>
      <c r="QXC146" s="420"/>
      <c r="QXD146" s="420"/>
      <c r="QXE146" s="420"/>
      <c r="QXF146" s="420"/>
      <c r="QXG146" s="420"/>
      <c r="QXH146" s="420"/>
      <c r="QXI146" s="420"/>
      <c r="QXJ146" s="420"/>
      <c r="QXK146" s="420"/>
      <c r="QXL146" s="420"/>
      <c r="QXM146" s="420"/>
      <c r="QXN146" s="420"/>
      <c r="QXO146" s="420"/>
      <c r="QXP146" s="420"/>
      <c r="QXQ146" s="420"/>
      <c r="QXR146" s="420"/>
      <c r="QXS146" s="420"/>
      <c r="QXT146" s="420"/>
      <c r="QXU146" s="420"/>
      <c r="QXV146" s="420"/>
      <c r="QXW146" s="420"/>
      <c r="QXX146" s="420"/>
      <c r="QXY146" s="420"/>
      <c r="QXZ146" s="420"/>
      <c r="QYA146" s="420"/>
      <c r="QYB146" s="420"/>
      <c r="QYC146" s="420"/>
      <c r="QYD146" s="420"/>
      <c r="QYE146" s="420"/>
      <c r="QYF146" s="420"/>
      <c r="QYG146" s="420"/>
      <c r="QYH146" s="420"/>
      <c r="QYI146" s="420"/>
      <c r="QYJ146" s="420"/>
      <c r="QYK146" s="420"/>
      <c r="QYL146" s="420"/>
      <c r="QYM146" s="420"/>
      <c r="QYN146" s="420"/>
      <c r="QYO146" s="420"/>
      <c r="QYP146" s="420"/>
      <c r="QYQ146" s="420"/>
      <c r="QYR146" s="420"/>
      <c r="QYS146" s="420"/>
      <c r="QYT146" s="420"/>
      <c r="QYU146" s="420"/>
      <c r="QYV146" s="420"/>
      <c r="QYW146" s="420"/>
      <c r="QYX146" s="420"/>
      <c r="QYY146" s="420"/>
      <c r="QYZ146" s="420"/>
      <c r="QZA146" s="420"/>
      <c r="QZB146" s="420"/>
      <c r="QZC146" s="420"/>
      <c r="QZD146" s="420"/>
      <c r="QZE146" s="420"/>
      <c r="QZF146" s="420"/>
      <c r="QZG146" s="420"/>
      <c r="QZH146" s="420"/>
      <c r="QZI146" s="420"/>
      <c r="QZJ146" s="420"/>
      <c r="QZK146" s="420"/>
      <c r="QZL146" s="420"/>
      <c r="QZM146" s="420"/>
      <c r="QZN146" s="420"/>
      <c r="QZO146" s="420"/>
      <c r="QZP146" s="420"/>
      <c r="QZQ146" s="420"/>
      <c r="QZR146" s="420"/>
      <c r="QZS146" s="420"/>
      <c r="QZT146" s="420"/>
      <c r="QZU146" s="420"/>
      <c r="QZV146" s="420"/>
      <c r="QZW146" s="420"/>
      <c r="QZX146" s="420"/>
      <c r="QZY146" s="420"/>
      <c r="QZZ146" s="420"/>
      <c r="RAA146" s="420"/>
      <c r="RAB146" s="420"/>
      <c r="RAC146" s="420"/>
      <c r="RAD146" s="420"/>
      <c r="RAE146" s="420"/>
      <c r="RAF146" s="420"/>
      <c r="RAG146" s="420"/>
      <c r="RAH146" s="420"/>
      <c r="RAI146" s="420"/>
      <c r="RAJ146" s="420"/>
      <c r="RAK146" s="420"/>
      <c r="RAL146" s="420"/>
      <c r="RAM146" s="420"/>
      <c r="RAN146" s="420"/>
      <c r="RAO146" s="420"/>
      <c r="RAP146" s="420"/>
      <c r="RAQ146" s="420"/>
      <c r="RAR146" s="420"/>
      <c r="RAS146" s="420"/>
      <c r="RAT146" s="420"/>
      <c r="RAU146" s="420"/>
      <c r="RAV146" s="420"/>
      <c r="RAW146" s="420"/>
      <c r="RAX146" s="420"/>
      <c r="RAY146" s="420"/>
      <c r="RAZ146" s="420"/>
      <c r="RBA146" s="420"/>
      <c r="RBB146" s="420"/>
      <c r="RBC146" s="420"/>
      <c r="RBD146" s="420"/>
      <c r="RBE146" s="420"/>
      <c r="RBF146" s="420"/>
      <c r="RBG146" s="420"/>
      <c r="RBH146" s="420"/>
      <c r="RBI146" s="420"/>
      <c r="RBJ146" s="420"/>
      <c r="RBK146" s="420"/>
      <c r="RBL146" s="420"/>
      <c r="RBM146" s="420"/>
      <c r="RBN146" s="420"/>
      <c r="RBO146" s="420"/>
      <c r="RBP146" s="420"/>
      <c r="RBQ146" s="420"/>
      <c r="RBR146" s="420"/>
      <c r="RBS146" s="420"/>
      <c r="RBT146" s="420"/>
      <c r="RBU146" s="420"/>
      <c r="RBV146" s="420"/>
      <c r="RBW146" s="420"/>
      <c r="RBX146" s="420"/>
      <c r="RBY146" s="420"/>
      <c r="RBZ146" s="420"/>
      <c r="RCA146" s="420"/>
      <c r="RCB146" s="420"/>
      <c r="RCC146" s="420"/>
      <c r="RCD146" s="420"/>
      <c r="RCE146" s="420"/>
      <c r="RCF146" s="420"/>
      <c r="RCG146" s="420"/>
      <c r="RCH146" s="420"/>
      <c r="RCI146" s="420"/>
      <c r="RCJ146" s="420"/>
      <c r="RCK146" s="420"/>
      <c r="RCL146" s="420"/>
      <c r="RCM146" s="420"/>
      <c r="RCN146" s="420"/>
      <c r="RCO146" s="420"/>
      <c r="RCP146" s="420"/>
      <c r="RCQ146" s="420"/>
      <c r="RCR146" s="420"/>
      <c r="RCS146" s="420"/>
      <c r="RCT146" s="420"/>
      <c r="RCU146" s="420"/>
      <c r="RCV146" s="420"/>
      <c r="RCW146" s="420"/>
      <c r="RCX146" s="420"/>
      <c r="RCY146" s="420"/>
      <c r="RCZ146" s="420"/>
      <c r="RDA146" s="420"/>
      <c r="RDB146" s="420"/>
      <c r="RDC146" s="420"/>
      <c r="RDD146" s="420"/>
      <c r="RDE146" s="420"/>
      <c r="RDF146" s="420"/>
      <c r="RDG146" s="420"/>
      <c r="RDH146" s="420"/>
      <c r="RDI146" s="420"/>
      <c r="RDJ146" s="420"/>
      <c r="RDK146" s="420"/>
      <c r="RDL146" s="420"/>
      <c r="RDM146" s="420"/>
      <c r="RDN146" s="420"/>
      <c r="RDO146" s="420"/>
      <c r="RDP146" s="420"/>
      <c r="RDQ146" s="420"/>
      <c r="RDR146" s="420"/>
      <c r="RDS146" s="420"/>
      <c r="RDT146" s="420"/>
      <c r="RDU146" s="420"/>
      <c r="RDV146" s="420"/>
      <c r="RDW146" s="420"/>
      <c r="RDX146" s="420"/>
      <c r="RDY146" s="420"/>
      <c r="RDZ146" s="420"/>
      <c r="REA146" s="420"/>
      <c r="REB146" s="420"/>
      <c r="REC146" s="420"/>
      <c r="RED146" s="420"/>
      <c r="REE146" s="420"/>
      <c r="REF146" s="420"/>
      <c r="REG146" s="420"/>
      <c r="REH146" s="420"/>
      <c r="REI146" s="420"/>
      <c r="REJ146" s="420"/>
      <c r="REK146" s="420"/>
      <c r="REL146" s="420"/>
      <c r="REM146" s="420"/>
      <c r="REN146" s="420"/>
      <c r="REO146" s="420"/>
      <c r="REP146" s="420"/>
      <c r="REQ146" s="420"/>
      <c r="RER146" s="420"/>
      <c r="RES146" s="420"/>
      <c r="RET146" s="420"/>
      <c r="REU146" s="420"/>
      <c r="REV146" s="420"/>
      <c r="REW146" s="420"/>
      <c r="REX146" s="420"/>
      <c r="REY146" s="420"/>
      <c r="REZ146" s="420"/>
      <c r="RFA146" s="420"/>
      <c r="RFB146" s="420"/>
      <c r="RFC146" s="420"/>
      <c r="RFD146" s="420"/>
      <c r="RFE146" s="420"/>
      <c r="RFF146" s="420"/>
      <c r="RFG146" s="420"/>
      <c r="RFH146" s="420"/>
      <c r="RFI146" s="420"/>
      <c r="RFJ146" s="420"/>
      <c r="RFK146" s="420"/>
      <c r="RFL146" s="420"/>
      <c r="RFM146" s="420"/>
      <c r="RFN146" s="420"/>
      <c r="RFO146" s="420"/>
      <c r="RFP146" s="420"/>
      <c r="RFQ146" s="420"/>
      <c r="RFR146" s="420"/>
      <c r="RFS146" s="420"/>
      <c r="RFT146" s="420"/>
      <c r="RFU146" s="420"/>
      <c r="RFV146" s="420"/>
      <c r="RFW146" s="420"/>
      <c r="RFX146" s="420"/>
      <c r="RFY146" s="420"/>
      <c r="RFZ146" s="420"/>
      <c r="RGA146" s="420"/>
      <c r="RGB146" s="420"/>
      <c r="RGC146" s="420"/>
      <c r="RGD146" s="420"/>
      <c r="RGE146" s="420"/>
      <c r="RGF146" s="420"/>
      <c r="RGG146" s="420"/>
      <c r="RGH146" s="420"/>
      <c r="RGI146" s="420"/>
      <c r="RGJ146" s="420"/>
      <c r="RGK146" s="420"/>
      <c r="RGL146" s="420"/>
      <c r="RGM146" s="420"/>
      <c r="RGN146" s="420"/>
      <c r="RGO146" s="420"/>
      <c r="RGP146" s="420"/>
      <c r="RGQ146" s="420"/>
      <c r="RGR146" s="420"/>
      <c r="RGS146" s="420"/>
      <c r="RGT146" s="420"/>
      <c r="RGU146" s="420"/>
      <c r="RGV146" s="420"/>
      <c r="RGW146" s="420"/>
      <c r="RGX146" s="420"/>
      <c r="RGY146" s="420"/>
      <c r="RGZ146" s="420"/>
      <c r="RHA146" s="420"/>
      <c r="RHB146" s="420"/>
      <c r="RHC146" s="420"/>
      <c r="RHD146" s="420"/>
      <c r="RHE146" s="420"/>
      <c r="RHF146" s="420"/>
      <c r="RHG146" s="420"/>
      <c r="RHH146" s="420"/>
      <c r="RHI146" s="420"/>
      <c r="RHJ146" s="420"/>
      <c r="RHK146" s="420"/>
      <c r="RHL146" s="420"/>
      <c r="RHM146" s="420"/>
      <c r="RHN146" s="420"/>
      <c r="RHO146" s="420"/>
      <c r="RHP146" s="420"/>
      <c r="RHQ146" s="420"/>
      <c r="RHR146" s="420"/>
      <c r="RHS146" s="420"/>
      <c r="RHT146" s="420"/>
      <c r="RHU146" s="420"/>
      <c r="RHV146" s="420"/>
      <c r="RHW146" s="420"/>
      <c r="RHX146" s="420"/>
      <c r="RHY146" s="420"/>
      <c r="RHZ146" s="420"/>
      <c r="RIA146" s="420"/>
      <c r="RIB146" s="420"/>
      <c r="RIC146" s="420"/>
      <c r="RID146" s="420"/>
      <c r="RIE146" s="420"/>
      <c r="RIF146" s="420"/>
      <c r="RIG146" s="420"/>
      <c r="RIH146" s="420"/>
      <c r="RII146" s="420"/>
      <c r="RIJ146" s="420"/>
      <c r="RIK146" s="420"/>
      <c r="RIL146" s="420"/>
      <c r="RIM146" s="420"/>
      <c r="RIN146" s="420"/>
      <c r="RIO146" s="420"/>
      <c r="RIP146" s="420"/>
      <c r="RIQ146" s="420"/>
      <c r="RIR146" s="420"/>
      <c r="RIS146" s="420"/>
      <c r="RIT146" s="420"/>
      <c r="RIU146" s="420"/>
      <c r="RIV146" s="420"/>
      <c r="RIW146" s="420"/>
      <c r="RIX146" s="420"/>
      <c r="RIY146" s="420"/>
      <c r="RIZ146" s="420"/>
      <c r="RJA146" s="420"/>
      <c r="RJB146" s="420"/>
      <c r="RJC146" s="420"/>
      <c r="RJD146" s="420"/>
      <c r="RJE146" s="420"/>
      <c r="RJF146" s="420"/>
      <c r="RJG146" s="420"/>
      <c r="RJH146" s="420"/>
      <c r="RJI146" s="420"/>
      <c r="RJJ146" s="420"/>
      <c r="RJK146" s="420"/>
      <c r="RJL146" s="420"/>
      <c r="RJM146" s="420"/>
      <c r="RJN146" s="420"/>
      <c r="RJO146" s="420"/>
      <c r="RJP146" s="420"/>
      <c r="RJQ146" s="420"/>
      <c r="RJR146" s="420"/>
      <c r="RJS146" s="420"/>
      <c r="RJT146" s="420"/>
      <c r="RJU146" s="420"/>
      <c r="RJV146" s="420"/>
      <c r="RJW146" s="420"/>
      <c r="RJX146" s="420"/>
      <c r="RJY146" s="420"/>
      <c r="RJZ146" s="420"/>
      <c r="RKA146" s="420"/>
      <c r="RKB146" s="420"/>
      <c r="RKC146" s="420"/>
      <c r="RKD146" s="420"/>
      <c r="RKE146" s="420"/>
      <c r="RKF146" s="420"/>
      <c r="RKG146" s="420"/>
      <c r="RKH146" s="420"/>
      <c r="RKI146" s="420"/>
      <c r="RKJ146" s="420"/>
      <c r="RKK146" s="420"/>
      <c r="RKL146" s="420"/>
      <c r="RKM146" s="420"/>
      <c r="RKN146" s="420"/>
      <c r="RKO146" s="420"/>
      <c r="RKP146" s="420"/>
      <c r="RKQ146" s="420"/>
      <c r="RKR146" s="420"/>
      <c r="RKS146" s="420"/>
      <c r="RKT146" s="420"/>
      <c r="RKU146" s="420"/>
      <c r="RKV146" s="420"/>
      <c r="RKW146" s="420"/>
      <c r="RKX146" s="420"/>
      <c r="RKY146" s="420"/>
      <c r="RKZ146" s="420"/>
      <c r="RLA146" s="420"/>
      <c r="RLB146" s="420"/>
      <c r="RLC146" s="420"/>
      <c r="RLD146" s="420"/>
      <c r="RLE146" s="420"/>
      <c r="RLF146" s="420"/>
      <c r="RLG146" s="420"/>
      <c r="RLH146" s="420"/>
      <c r="RLI146" s="420"/>
      <c r="RLJ146" s="420"/>
      <c r="RLK146" s="420"/>
      <c r="RLL146" s="420"/>
      <c r="RLM146" s="420"/>
      <c r="RLN146" s="420"/>
      <c r="RLO146" s="420"/>
      <c r="RLP146" s="420"/>
      <c r="RLQ146" s="420"/>
      <c r="RLR146" s="420"/>
      <c r="RLS146" s="420"/>
      <c r="RLT146" s="420"/>
      <c r="RLU146" s="420"/>
      <c r="RLV146" s="420"/>
      <c r="RLW146" s="420"/>
      <c r="RLX146" s="420"/>
      <c r="RLY146" s="420"/>
      <c r="RLZ146" s="420"/>
      <c r="RMA146" s="420"/>
      <c r="RMB146" s="420"/>
      <c r="RMC146" s="420"/>
      <c r="RMD146" s="420"/>
      <c r="RME146" s="420"/>
      <c r="RMF146" s="420"/>
      <c r="RMG146" s="420"/>
      <c r="RMH146" s="420"/>
      <c r="RMI146" s="420"/>
      <c r="RMJ146" s="420"/>
      <c r="RMK146" s="420"/>
      <c r="RML146" s="420"/>
      <c r="RMM146" s="420"/>
      <c r="RMN146" s="420"/>
      <c r="RMO146" s="420"/>
      <c r="RMP146" s="420"/>
      <c r="RMQ146" s="420"/>
      <c r="RMR146" s="420"/>
      <c r="RMS146" s="420"/>
      <c r="RMT146" s="420"/>
      <c r="RMU146" s="420"/>
      <c r="RMV146" s="420"/>
      <c r="RMW146" s="420"/>
      <c r="RMX146" s="420"/>
      <c r="RMY146" s="420"/>
      <c r="RMZ146" s="420"/>
      <c r="RNA146" s="420"/>
      <c r="RNB146" s="420"/>
      <c r="RNC146" s="420"/>
      <c r="RND146" s="420"/>
      <c r="RNE146" s="420"/>
      <c r="RNF146" s="420"/>
      <c r="RNG146" s="420"/>
      <c r="RNH146" s="420"/>
      <c r="RNI146" s="420"/>
      <c r="RNJ146" s="420"/>
      <c r="RNK146" s="420"/>
      <c r="RNL146" s="420"/>
      <c r="RNM146" s="420"/>
      <c r="RNN146" s="420"/>
      <c r="RNO146" s="420"/>
      <c r="RNP146" s="420"/>
      <c r="RNQ146" s="420"/>
      <c r="RNR146" s="420"/>
      <c r="RNS146" s="420"/>
      <c r="RNT146" s="420"/>
      <c r="RNU146" s="420"/>
      <c r="RNV146" s="420"/>
      <c r="RNW146" s="420"/>
      <c r="RNX146" s="420"/>
      <c r="RNY146" s="420"/>
      <c r="RNZ146" s="420"/>
      <c r="ROA146" s="420"/>
      <c r="ROB146" s="420"/>
      <c r="ROC146" s="420"/>
      <c r="ROD146" s="420"/>
      <c r="ROE146" s="420"/>
      <c r="ROF146" s="420"/>
      <c r="ROG146" s="420"/>
      <c r="ROH146" s="420"/>
      <c r="ROI146" s="420"/>
      <c r="ROJ146" s="420"/>
      <c r="ROK146" s="420"/>
      <c r="ROL146" s="420"/>
      <c r="ROM146" s="420"/>
      <c r="RON146" s="420"/>
      <c r="ROO146" s="420"/>
      <c r="ROP146" s="420"/>
      <c r="ROQ146" s="420"/>
      <c r="ROR146" s="420"/>
      <c r="ROS146" s="420"/>
      <c r="ROT146" s="420"/>
      <c r="ROU146" s="420"/>
      <c r="ROV146" s="420"/>
      <c r="ROW146" s="420"/>
      <c r="ROX146" s="420"/>
      <c r="ROY146" s="420"/>
      <c r="ROZ146" s="420"/>
      <c r="RPA146" s="420"/>
      <c r="RPB146" s="420"/>
      <c r="RPC146" s="420"/>
      <c r="RPD146" s="420"/>
      <c r="RPE146" s="420"/>
      <c r="RPF146" s="420"/>
      <c r="RPG146" s="420"/>
      <c r="RPH146" s="420"/>
      <c r="RPI146" s="420"/>
      <c r="RPJ146" s="420"/>
      <c r="RPK146" s="420"/>
      <c r="RPL146" s="420"/>
      <c r="RPM146" s="420"/>
      <c r="RPN146" s="420"/>
      <c r="RPO146" s="420"/>
      <c r="RPP146" s="420"/>
      <c r="RPQ146" s="420"/>
      <c r="RPR146" s="420"/>
      <c r="RPS146" s="420"/>
      <c r="RPT146" s="420"/>
      <c r="RPU146" s="420"/>
      <c r="RPV146" s="420"/>
      <c r="RPW146" s="420"/>
      <c r="RPX146" s="420"/>
      <c r="RPY146" s="420"/>
      <c r="RPZ146" s="420"/>
      <c r="RQA146" s="420"/>
      <c r="RQB146" s="420"/>
      <c r="RQC146" s="420"/>
      <c r="RQD146" s="420"/>
      <c r="RQE146" s="420"/>
      <c r="RQF146" s="420"/>
      <c r="RQG146" s="420"/>
      <c r="RQH146" s="420"/>
      <c r="RQI146" s="420"/>
      <c r="RQJ146" s="420"/>
      <c r="RQK146" s="420"/>
      <c r="RQL146" s="420"/>
      <c r="RQM146" s="420"/>
      <c r="RQN146" s="420"/>
      <c r="RQO146" s="420"/>
      <c r="RQP146" s="420"/>
      <c r="RQQ146" s="420"/>
      <c r="RQR146" s="420"/>
      <c r="RQS146" s="420"/>
      <c r="RQT146" s="420"/>
      <c r="RQU146" s="420"/>
      <c r="RQV146" s="420"/>
      <c r="RQW146" s="420"/>
      <c r="RQX146" s="420"/>
      <c r="RQY146" s="420"/>
      <c r="RQZ146" s="420"/>
      <c r="RRA146" s="420"/>
      <c r="RRB146" s="420"/>
      <c r="RRC146" s="420"/>
      <c r="RRD146" s="420"/>
      <c r="RRE146" s="420"/>
      <c r="RRF146" s="420"/>
      <c r="RRG146" s="420"/>
      <c r="RRH146" s="420"/>
      <c r="RRI146" s="420"/>
      <c r="RRJ146" s="420"/>
      <c r="RRK146" s="420"/>
      <c r="RRL146" s="420"/>
      <c r="RRM146" s="420"/>
      <c r="RRN146" s="420"/>
      <c r="RRO146" s="420"/>
      <c r="RRP146" s="420"/>
      <c r="RRQ146" s="420"/>
      <c r="RRR146" s="420"/>
      <c r="RRS146" s="420"/>
      <c r="RRT146" s="420"/>
      <c r="RRU146" s="420"/>
      <c r="RRV146" s="420"/>
      <c r="RRW146" s="420"/>
      <c r="RRX146" s="420"/>
      <c r="RRY146" s="420"/>
      <c r="RRZ146" s="420"/>
      <c r="RSA146" s="420"/>
      <c r="RSB146" s="420"/>
      <c r="RSC146" s="420"/>
      <c r="RSD146" s="420"/>
      <c r="RSE146" s="420"/>
      <c r="RSF146" s="420"/>
      <c r="RSG146" s="420"/>
      <c r="RSH146" s="420"/>
      <c r="RSI146" s="420"/>
      <c r="RSJ146" s="420"/>
      <c r="RSK146" s="420"/>
      <c r="RSL146" s="420"/>
      <c r="RSM146" s="420"/>
      <c r="RSN146" s="420"/>
      <c r="RSO146" s="420"/>
      <c r="RSP146" s="420"/>
      <c r="RSQ146" s="420"/>
      <c r="RSR146" s="420"/>
      <c r="RSS146" s="420"/>
      <c r="RST146" s="420"/>
      <c r="RSU146" s="420"/>
      <c r="RSV146" s="420"/>
      <c r="RSW146" s="420"/>
      <c r="RSX146" s="420"/>
      <c r="RSY146" s="420"/>
      <c r="RSZ146" s="420"/>
      <c r="RTA146" s="420"/>
      <c r="RTB146" s="420"/>
      <c r="RTC146" s="420"/>
      <c r="RTD146" s="420"/>
      <c r="RTE146" s="420"/>
      <c r="RTF146" s="420"/>
      <c r="RTG146" s="420"/>
      <c r="RTH146" s="420"/>
      <c r="RTI146" s="420"/>
      <c r="RTJ146" s="420"/>
      <c r="RTK146" s="420"/>
      <c r="RTL146" s="420"/>
      <c r="RTM146" s="420"/>
      <c r="RTN146" s="420"/>
      <c r="RTO146" s="420"/>
      <c r="RTP146" s="420"/>
      <c r="RTQ146" s="420"/>
      <c r="RTR146" s="420"/>
      <c r="RTS146" s="420"/>
      <c r="RTT146" s="420"/>
      <c r="RTU146" s="420"/>
      <c r="RTV146" s="420"/>
      <c r="RTW146" s="420"/>
      <c r="RTX146" s="420"/>
      <c r="RTY146" s="420"/>
      <c r="RTZ146" s="420"/>
      <c r="RUA146" s="420"/>
      <c r="RUB146" s="420"/>
      <c r="RUC146" s="420"/>
      <c r="RUD146" s="420"/>
      <c r="RUE146" s="420"/>
      <c r="RUF146" s="420"/>
      <c r="RUG146" s="420"/>
      <c r="RUH146" s="420"/>
      <c r="RUI146" s="420"/>
      <c r="RUJ146" s="420"/>
      <c r="RUK146" s="420"/>
      <c r="RUL146" s="420"/>
      <c r="RUM146" s="420"/>
      <c r="RUN146" s="420"/>
      <c r="RUO146" s="420"/>
      <c r="RUP146" s="420"/>
      <c r="RUQ146" s="420"/>
      <c r="RUR146" s="420"/>
      <c r="RUS146" s="420"/>
      <c r="RUT146" s="420"/>
      <c r="RUU146" s="420"/>
      <c r="RUV146" s="420"/>
      <c r="RUW146" s="420"/>
      <c r="RUX146" s="420"/>
      <c r="RUY146" s="420"/>
      <c r="RUZ146" s="420"/>
      <c r="RVA146" s="420"/>
      <c r="RVB146" s="420"/>
      <c r="RVC146" s="420"/>
      <c r="RVD146" s="420"/>
      <c r="RVE146" s="420"/>
      <c r="RVF146" s="420"/>
      <c r="RVG146" s="420"/>
      <c r="RVH146" s="420"/>
      <c r="RVI146" s="420"/>
      <c r="RVJ146" s="420"/>
      <c r="RVK146" s="420"/>
      <c r="RVL146" s="420"/>
      <c r="RVM146" s="420"/>
      <c r="RVN146" s="420"/>
      <c r="RVO146" s="420"/>
      <c r="RVP146" s="420"/>
      <c r="RVQ146" s="420"/>
      <c r="RVR146" s="420"/>
      <c r="RVS146" s="420"/>
      <c r="RVT146" s="420"/>
      <c r="RVU146" s="420"/>
      <c r="RVV146" s="420"/>
      <c r="RVW146" s="420"/>
      <c r="RVX146" s="420"/>
      <c r="RVY146" s="420"/>
      <c r="RVZ146" s="420"/>
      <c r="RWA146" s="420"/>
      <c r="RWB146" s="420"/>
      <c r="RWC146" s="420"/>
      <c r="RWD146" s="420"/>
      <c r="RWE146" s="420"/>
      <c r="RWF146" s="420"/>
      <c r="RWG146" s="420"/>
      <c r="RWH146" s="420"/>
      <c r="RWI146" s="420"/>
      <c r="RWJ146" s="420"/>
      <c r="RWK146" s="420"/>
      <c r="RWL146" s="420"/>
      <c r="RWM146" s="420"/>
      <c r="RWN146" s="420"/>
      <c r="RWO146" s="420"/>
      <c r="RWP146" s="420"/>
      <c r="RWQ146" s="420"/>
      <c r="RWR146" s="420"/>
      <c r="RWS146" s="420"/>
      <c r="RWT146" s="420"/>
      <c r="RWU146" s="420"/>
      <c r="RWV146" s="420"/>
      <c r="RWW146" s="420"/>
      <c r="RWX146" s="420"/>
      <c r="RWY146" s="420"/>
      <c r="RWZ146" s="420"/>
      <c r="RXA146" s="420"/>
      <c r="RXB146" s="420"/>
      <c r="RXC146" s="420"/>
      <c r="RXD146" s="420"/>
      <c r="RXE146" s="420"/>
      <c r="RXF146" s="420"/>
      <c r="RXG146" s="420"/>
      <c r="RXH146" s="420"/>
      <c r="RXI146" s="420"/>
      <c r="RXJ146" s="420"/>
      <c r="RXK146" s="420"/>
      <c r="RXL146" s="420"/>
      <c r="RXM146" s="420"/>
      <c r="RXN146" s="420"/>
      <c r="RXO146" s="420"/>
      <c r="RXP146" s="420"/>
      <c r="RXQ146" s="420"/>
      <c r="RXR146" s="420"/>
      <c r="RXS146" s="420"/>
      <c r="RXT146" s="420"/>
      <c r="RXU146" s="420"/>
      <c r="RXV146" s="420"/>
      <c r="RXW146" s="420"/>
      <c r="RXX146" s="420"/>
      <c r="RXY146" s="420"/>
      <c r="RXZ146" s="420"/>
      <c r="RYA146" s="420"/>
      <c r="RYB146" s="420"/>
      <c r="RYC146" s="420"/>
      <c r="RYD146" s="420"/>
      <c r="RYE146" s="420"/>
      <c r="RYF146" s="420"/>
      <c r="RYG146" s="420"/>
      <c r="RYH146" s="420"/>
      <c r="RYI146" s="420"/>
      <c r="RYJ146" s="420"/>
      <c r="RYK146" s="420"/>
      <c r="RYL146" s="420"/>
      <c r="RYM146" s="420"/>
      <c r="RYN146" s="420"/>
      <c r="RYO146" s="420"/>
      <c r="RYP146" s="420"/>
      <c r="RYQ146" s="420"/>
      <c r="RYR146" s="420"/>
      <c r="RYS146" s="420"/>
      <c r="RYT146" s="420"/>
      <c r="RYU146" s="420"/>
      <c r="RYV146" s="420"/>
      <c r="RYW146" s="420"/>
      <c r="RYX146" s="420"/>
      <c r="RYY146" s="420"/>
      <c r="RYZ146" s="420"/>
      <c r="RZA146" s="420"/>
      <c r="RZB146" s="420"/>
      <c r="RZC146" s="420"/>
      <c r="RZD146" s="420"/>
      <c r="RZE146" s="420"/>
      <c r="RZF146" s="420"/>
      <c r="RZG146" s="420"/>
      <c r="RZH146" s="420"/>
      <c r="RZI146" s="420"/>
      <c r="RZJ146" s="420"/>
      <c r="RZK146" s="420"/>
      <c r="RZL146" s="420"/>
      <c r="RZM146" s="420"/>
      <c r="RZN146" s="420"/>
      <c r="RZO146" s="420"/>
      <c r="RZP146" s="420"/>
      <c r="RZQ146" s="420"/>
      <c r="RZR146" s="420"/>
      <c r="RZS146" s="420"/>
      <c r="RZT146" s="420"/>
      <c r="RZU146" s="420"/>
      <c r="RZV146" s="420"/>
      <c r="RZW146" s="420"/>
      <c r="RZX146" s="420"/>
      <c r="RZY146" s="420"/>
      <c r="RZZ146" s="420"/>
      <c r="SAA146" s="420"/>
      <c r="SAB146" s="420"/>
      <c r="SAC146" s="420"/>
      <c r="SAD146" s="420"/>
      <c r="SAE146" s="420"/>
      <c r="SAF146" s="420"/>
      <c r="SAG146" s="420"/>
      <c r="SAH146" s="420"/>
      <c r="SAI146" s="420"/>
      <c r="SAJ146" s="420"/>
      <c r="SAK146" s="420"/>
      <c r="SAL146" s="420"/>
      <c r="SAM146" s="420"/>
      <c r="SAN146" s="420"/>
      <c r="SAO146" s="420"/>
      <c r="SAP146" s="420"/>
      <c r="SAQ146" s="420"/>
      <c r="SAR146" s="420"/>
      <c r="SAS146" s="420"/>
      <c r="SAT146" s="420"/>
      <c r="SAU146" s="420"/>
      <c r="SAV146" s="420"/>
      <c r="SAW146" s="420"/>
      <c r="SAX146" s="420"/>
      <c r="SAY146" s="420"/>
      <c r="SAZ146" s="420"/>
      <c r="SBA146" s="420"/>
      <c r="SBB146" s="420"/>
      <c r="SBC146" s="420"/>
      <c r="SBD146" s="420"/>
      <c r="SBE146" s="420"/>
      <c r="SBF146" s="420"/>
      <c r="SBG146" s="420"/>
      <c r="SBH146" s="420"/>
      <c r="SBI146" s="420"/>
      <c r="SBJ146" s="420"/>
      <c r="SBK146" s="420"/>
      <c r="SBL146" s="420"/>
      <c r="SBM146" s="420"/>
      <c r="SBN146" s="420"/>
      <c r="SBO146" s="420"/>
      <c r="SBP146" s="420"/>
      <c r="SBQ146" s="420"/>
      <c r="SBR146" s="420"/>
      <c r="SBS146" s="420"/>
      <c r="SBT146" s="420"/>
      <c r="SBU146" s="420"/>
      <c r="SBV146" s="420"/>
      <c r="SBW146" s="420"/>
      <c r="SBX146" s="420"/>
      <c r="SBY146" s="420"/>
      <c r="SBZ146" s="420"/>
      <c r="SCA146" s="420"/>
      <c r="SCB146" s="420"/>
      <c r="SCC146" s="420"/>
      <c r="SCD146" s="420"/>
      <c r="SCE146" s="420"/>
      <c r="SCF146" s="420"/>
      <c r="SCG146" s="420"/>
      <c r="SCH146" s="420"/>
      <c r="SCI146" s="420"/>
      <c r="SCJ146" s="420"/>
      <c r="SCK146" s="420"/>
      <c r="SCL146" s="420"/>
      <c r="SCM146" s="420"/>
      <c r="SCN146" s="420"/>
      <c r="SCO146" s="420"/>
      <c r="SCP146" s="420"/>
      <c r="SCQ146" s="420"/>
      <c r="SCR146" s="420"/>
      <c r="SCS146" s="420"/>
      <c r="SCT146" s="420"/>
      <c r="SCU146" s="420"/>
      <c r="SCV146" s="420"/>
      <c r="SCW146" s="420"/>
      <c r="SCX146" s="420"/>
      <c r="SCY146" s="420"/>
      <c r="SCZ146" s="420"/>
      <c r="SDA146" s="420"/>
      <c r="SDB146" s="420"/>
      <c r="SDC146" s="420"/>
      <c r="SDD146" s="420"/>
      <c r="SDE146" s="420"/>
      <c r="SDF146" s="420"/>
      <c r="SDG146" s="420"/>
      <c r="SDH146" s="420"/>
      <c r="SDI146" s="420"/>
      <c r="SDJ146" s="420"/>
      <c r="SDK146" s="420"/>
      <c r="SDL146" s="420"/>
      <c r="SDM146" s="420"/>
      <c r="SDN146" s="420"/>
      <c r="SDO146" s="420"/>
      <c r="SDP146" s="420"/>
      <c r="SDQ146" s="420"/>
      <c r="SDR146" s="420"/>
      <c r="SDS146" s="420"/>
      <c r="SDT146" s="420"/>
      <c r="SDU146" s="420"/>
      <c r="SDV146" s="420"/>
      <c r="SDW146" s="420"/>
      <c r="SDX146" s="420"/>
      <c r="SDY146" s="420"/>
      <c r="SDZ146" s="420"/>
      <c r="SEA146" s="420"/>
      <c r="SEB146" s="420"/>
      <c r="SEC146" s="420"/>
      <c r="SED146" s="420"/>
      <c r="SEE146" s="420"/>
      <c r="SEF146" s="420"/>
      <c r="SEG146" s="420"/>
      <c r="SEH146" s="420"/>
      <c r="SEI146" s="420"/>
      <c r="SEJ146" s="420"/>
      <c r="SEK146" s="420"/>
      <c r="SEL146" s="420"/>
      <c r="SEM146" s="420"/>
      <c r="SEN146" s="420"/>
      <c r="SEO146" s="420"/>
      <c r="SEP146" s="420"/>
      <c r="SEQ146" s="420"/>
      <c r="SER146" s="420"/>
      <c r="SES146" s="420"/>
      <c r="SET146" s="420"/>
      <c r="SEU146" s="420"/>
      <c r="SEV146" s="420"/>
      <c r="SEW146" s="420"/>
      <c r="SEX146" s="420"/>
      <c r="SEY146" s="420"/>
      <c r="SEZ146" s="420"/>
      <c r="SFA146" s="420"/>
      <c r="SFB146" s="420"/>
      <c r="SFC146" s="420"/>
      <c r="SFD146" s="420"/>
      <c r="SFE146" s="420"/>
      <c r="SFF146" s="420"/>
      <c r="SFG146" s="420"/>
      <c r="SFH146" s="420"/>
      <c r="SFI146" s="420"/>
      <c r="SFJ146" s="420"/>
      <c r="SFK146" s="420"/>
      <c r="SFL146" s="420"/>
      <c r="SFM146" s="420"/>
      <c r="SFN146" s="420"/>
      <c r="SFO146" s="420"/>
      <c r="SFP146" s="420"/>
      <c r="SFQ146" s="420"/>
      <c r="SFR146" s="420"/>
      <c r="SFS146" s="420"/>
      <c r="SFT146" s="420"/>
      <c r="SFU146" s="420"/>
      <c r="SFV146" s="420"/>
      <c r="SFW146" s="420"/>
      <c r="SFX146" s="420"/>
      <c r="SFY146" s="420"/>
      <c r="SFZ146" s="420"/>
      <c r="SGA146" s="420"/>
      <c r="SGB146" s="420"/>
      <c r="SGC146" s="420"/>
      <c r="SGD146" s="420"/>
      <c r="SGE146" s="420"/>
      <c r="SGF146" s="420"/>
      <c r="SGG146" s="420"/>
      <c r="SGH146" s="420"/>
      <c r="SGI146" s="420"/>
      <c r="SGJ146" s="420"/>
      <c r="SGK146" s="420"/>
      <c r="SGL146" s="420"/>
      <c r="SGM146" s="420"/>
      <c r="SGN146" s="420"/>
      <c r="SGO146" s="420"/>
      <c r="SGP146" s="420"/>
      <c r="SGQ146" s="420"/>
      <c r="SGR146" s="420"/>
      <c r="SGS146" s="420"/>
      <c r="SGT146" s="420"/>
      <c r="SGU146" s="420"/>
      <c r="SGV146" s="420"/>
      <c r="SGW146" s="420"/>
      <c r="SGX146" s="420"/>
      <c r="SGY146" s="420"/>
      <c r="SGZ146" s="420"/>
      <c r="SHA146" s="420"/>
      <c r="SHB146" s="420"/>
      <c r="SHC146" s="420"/>
      <c r="SHD146" s="420"/>
      <c r="SHE146" s="420"/>
      <c r="SHF146" s="420"/>
      <c r="SHG146" s="420"/>
      <c r="SHH146" s="420"/>
      <c r="SHI146" s="420"/>
      <c r="SHJ146" s="420"/>
      <c r="SHK146" s="420"/>
      <c r="SHL146" s="420"/>
      <c r="SHM146" s="420"/>
      <c r="SHN146" s="420"/>
      <c r="SHO146" s="420"/>
      <c r="SHP146" s="420"/>
      <c r="SHQ146" s="420"/>
      <c r="SHR146" s="420"/>
      <c r="SHS146" s="420"/>
      <c r="SHT146" s="420"/>
      <c r="SHU146" s="420"/>
      <c r="SHV146" s="420"/>
      <c r="SHW146" s="420"/>
      <c r="SHX146" s="420"/>
      <c r="SHY146" s="420"/>
      <c r="SHZ146" s="420"/>
      <c r="SIA146" s="420"/>
      <c r="SIB146" s="420"/>
      <c r="SIC146" s="420"/>
      <c r="SID146" s="420"/>
      <c r="SIE146" s="420"/>
      <c r="SIF146" s="420"/>
      <c r="SIG146" s="420"/>
      <c r="SIH146" s="420"/>
      <c r="SII146" s="420"/>
      <c r="SIJ146" s="420"/>
      <c r="SIK146" s="420"/>
      <c r="SIL146" s="420"/>
      <c r="SIM146" s="420"/>
      <c r="SIN146" s="420"/>
      <c r="SIO146" s="420"/>
      <c r="SIP146" s="420"/>
      <c r="SIQ146" s="420"/>
      <c r="SIR146" s="420"/>
      <c r="SIS146" s="420"/>
      <c r="SIT146" s="420"/>
      <c r="SIU146" s="420"/>
      <c r="SIV146" s="420"/>
      <c r="SIW146" s="420"/>
      <c r="SIX146" s="420"/>
      <c r="SIY146" s="420"/>
      <c r="SIZ146" s="420"/>
      <c r="SJA146" s="420"/>
      <c r="SJB146" s="420"/>
      <c r="SJC146" s="420"/>
      <c r="SJD146" s="420"/>
      <c r="SJE146" s="420"/>
      <c r="SJF146" s="420"/>
      <c r="SJG146" s="420"/>
      <c r="SJH146" s="420"/>
      <c r="SJI146" s="420"/>
      <c r="SJJ146" s="420"/>
      <c r="SJK146" s="420"/>
      <c r="SJL146" s="420"/>
      <c r="SJM146" s="420"/>
      <c r="SJN146" s="420"/>
      <c r="SJO146" s="420"/>
      <c r="SJP146" s="420"/>
      <c r="SJQ146" s="420"/>
      <c r="SJR146" s="420"/>
      <c r="SJS146" s="420"/>
      <c r="SJT146" s="420"/>
      <c r="SJU146" s="420"/>
      <c r="SJV146" s="420"/>
      <c r="SJW146" s="420"/>
      <c r="SJX146" s="420"/>
      <c r="SJY146" s="420"/>
      <c r="SJZ146" s="420"/>
      <c r="SKA146" s="420"/>
      <c r="SKB146" s="420"/>
      <c r="SKC146" s="420"/>
      <c r="SKD146" s="420"/>
      <c r="SKE146" s="420"/>
      <c r="SKF146" s="420"/>
      <c r="SKG146" s="420"/>
      <c r="SKH146" s="420"/>
      <c r="SKI146" s="420"/>
      <c r="SKJ146" s="420"/>
      <c r="SKK146" s="420"/>
      <c r="SKL146" s="420"/>
      <c r="SKM146" s="420"/>
      <c r="SKN146" s="420"/>
      <c r="SKO146" s="420"/>
      <c r="SKP146" s="420"/>
      <c r="SKQ146" s="420"/>
      <c r="SKR146" s="420"/>
      <c r="SKS146" s="420"/>
      <c r="SKT146" s="420"/>
      <c r="SKU146" s="420"/>
      <c r="SKV146" s="420"/>
      <c r="SKW146" s="420"/>
      <c r="SKX146" s="420"/>
      <c r="SKY146" s="420"/>
      <c r="SKZ146" s="420"/>
      <c r="SLA146" s="420"/>
      <c r="SLB146" s="420"/>
      <c r="SLC146" s="420"/>
      <c r="SLD146" s="420"/>
      <c r="SLE146" s="420"/>
      <c r="SLF146" s="420"/>
      <c r="SLG146" s="420"/>
      <c r="SLH146" s="420"/>
      <c r="SLI146" s="420"/>
      <c r="SLJ146" s="420"/>
      <c r="SLK146" s="420"/>
      <c r="SLL146" s="420"/>
      <c r="SLM146" s="420"/>
      <c r="SLN146" s="420"/>
      <c r="SLO146" s="420"/>
      <c r="SLP146" s="420"/>
      <c r="SLQ146" s="420"/>
      <c r="SLR146" s="420"/>
      <c r="SLS146" s="420"/>
      <c r="SLT146" s="420"/>
      <c r="SLU146" s="420"/>
      <c r="SLV146" s="420"/>
      <c r="SLW146" s="420"/>
      <c r="SLX146" s="420"/>
      <c r="SLY146" s="420"/>
      <c r="SLZ146" s="420"/>
      <c r="SMA146" s="420"/>
      <c r="SMB146" s="420"/>
      <c r="SMC146" s="420"/>
      <c r="SMD146" s="420"/>
      <c r="SME146" s="420"/>
      <c r="SMF146" s="420"/>
      <c r="SMG146" s="420"/>
      <c r="SMH146" s="420"/>
      <c r="SMI146" s="420"/>
      <c r="SMJ146" s="420"/>
      <c r="SMK146" s="420"/>
      <c r="SML146" s="420"/>
      <c r="SMM146" s="420"/>
      <c r="SMN146" s="420"/>
      <c r="SMO146" s="420"/>
      <c r="SMP146" s="420"/>
      <c r="SMQ146" s="420"/>
      <c r="SMR146" s="420"/>
      <c r="SMS146" s="420"/>
      <c r="SMT146" s="420"/>
      <c r="SMU146" s="420"/>
      <c r="SMV146" s="420"/>
      <c r="SMW146" s="420"/>
      <c r="SMX146" s="420"/>
      <c r="SMY146" s="420"/>
      <c r="SMZ146" s="420"/>
      <c r="SNA146" s="420"/>
      <c r="SNB146" s="420"/>
      <c r="SNC146" s="420"/>
      <c r="SND146" s="420"/>
      <c r="SNE146" s="420"/>
      <c r="SNF146" s="420"/>
      <c r="SNG146" s="420"/>
      <c r="SNH146" s="420"/>
      <c r="SNI146" s="420"/>
      <c r="SNJ146" s="420"/>
      <c r="SNK146" s="420"/>
      <c r="SNL146" s="420"/>
      <c r="SNM146" s="420"/>
      <c r="SNN146" s="420"/>
      <c r="SNO146" s="420"/>
      <c r="SNP146" s="420"/>
      <c r="SNQ146" s="420"/>
      <c r="SNR146" s="420"/>
      <c r="SNS146" s="420"/>
      <c r="SNT146" s="420"/>
      <c r="SNU146" s="420"/>
      <c r="SNV146" s="420"/>
      <c r="SNW146" s="420"/>
      <c r="SNX146" s="420"/>
      <c r="SNY146" s="420"/>
      <c r="SNZ146" s="420"/>
      <c r="SOA146" s="420"/>
      <c r="SOB146" s="420"/>
      <c r="SOC146" s="420"/>
      <c r="SOD146" s="420"/>
      <c r="SOE146" s="420"/>
      <c r="SOF146" s="420"/>
      <c r="SOG146" s="420"/>
      <c r="SOH146" s="420"/>
      <c r="SOI146" s="420"/>
      <c r="SOJ146" s="420"/>
      <c r="SOK146" s="420"/>
      <c r="SOL146" s="420"/>
      <c r="SOM146" s="420"/>
      <c r="SON146" s="420"/>
      <c r="SOO146" s="420"/>
      <c r="SOP146" s="420"/>
      <c r="SOQ146" s="420"/>
      <c r="SOR146" s="420"/>
      <c r="SOS146" s="420"/>
      <c r="SOT146" s="420"/>
      <c r="SOU146" s="420"/>
      <c r="SOV146" s="420"/>
      <c r="SOW146" s="420"/>
      <c r="SOX146" s="420"/>
      <c r="SOY146" s="420"/>
      <c r="SOZ146" s="420"/>
      <c r="SPA146" s="420"/>
      <c r="SPB146" s="420"/>
      <c r="SPC146" s="420"/>
      <c r="SPD146" s="420"/>
      <c r="SPE146" s="420"/>
      <c r="SPF146" s="420"/>
      <c r="SPG146" s="420"/>
      <c r="SPH146" s="420"/>
      <c r="SPI146" s="420"/>
      <c r="SPJ146" s="420"/>
      <c r="SPK146" s="420"/>
      <c r="SPL146" s="420"/>
      <c r="SPM146" s="420"/>
      <c r="SPN146" s="420"/>
      <c r="SPO146" s="420"/>
      <c r="SPP146" s="420"/>
      <c r="SPQ146" s="420"/>
      <c r="SPR146" s="420"/>
      <c r="SPS146" s="420"/>
      <c r="SPT146" s="420"/>
      <c r="SPU146" s="420"/>
      <c r="SPV146" s="420"/>
      <c r="SPW146" s="420"/>
      <c r="SPX146" s="420"/>
      <c r="SPY146" s="420"/>
      <c r="SPZ146" s="420"/>
      <c r="SQA146" s="420"/>
      <c r="SQB146" s="420"/>
      <c r="SQC146" s="420"/>
      <c r="SQD146" s="420"/>
      <c r="SQE146" s="420"/>
      <c r="SQF146" s="420"/>
      <c r="SQG146" s="420"/>
      <c r="SQH146" s="420"/>
      <c r="SQI146" s="420"/>
      <c r="SQJ146" s="420"/>
      <c r="SQK146" s="420"/>
      <c r="SQL146" s="420"/>
      <c r="SQM146" s="420"/>
      <c r="SQN146" s="420"/>
      <c r="SQO146" s="420"/>
      <c r="SQP146" s="420"/>
      <c r="SQQ146" s="420"/>
      <c r="SQR146" s="420"/>
      <c r="SQS146" s="420"/>
      <c r="SQT146" s="420"/>
      <c r="SQU146" s="420"/>
      <c r="SQV146" s="420"/>
      <c r="SQW146" s="420"/>
      <c r="SQX146" s="420"/>
      <c r="SQY146" s="420"/>
      <c r="SQZ146" s="420"/>
      <c r="SRA146" s="420"/>
      <c r="SRB146" s="420"/>
      <c r="SRC146" s="420"/>
      <c r="SRD146" s="420"/>
      <c r="SRE146" s="420"/>
      <c r="SRF146" s="420"/>
      <c r="SRG146" s="420"/>
      <c r="SRH146" s="420"/>
      <c r="SRI146" s="420"/>
      <c r="SRJ146" s="420"/>
      <c r="SRK146" s="420"/>
      <c r="SRL146" s="420"/>
      <c r="SRM146" s="420"/>
      <c r="SRN146" s="420"/>
      <c r="SRO146" s="420"/>
      <c r="SRP146" s="420"/>
      <c r="SRQ146" s="420"/>
      <c r="SRR146" s="420"/>
      <c r="SRS146" s="420"/>
      <c r="SRT146" s="420"/>
      <c r="SRU146" s="420"/>
      <c r="SRV146" s="420"/>
      <c r="SRW146" s="420"/>
      <c r="SRX146" s="420"/>
      <c r="SRY146" s="420"/>
      <c r="SRZ146" s="420"/>
      <c r="SSA146" s="420"/>
      <c r="SSB146" s="420"/>
      <c r="SSC146" s="420"/>
      <c r="SSD146" s="420"/>
      <c r="SSE146" s="420"/>
      <c r="SSF146" s="420"/>
      <c r="SSG146" s="420"/>
      <c r="SSH146" s="420"/>
      <c r="SSI146" s="420"/>
      <c r="SSJ146" s="420"/>
      <c r="SSK146" s="420"/>
      <c r="SSL146" s="420"/>
      <c r="SSM146" s="420"/>
      <c r="SSN146" s="420"/>
      <c r="SSO146" s="420"/>
      <c r="SSP146" s="420"/>
      <c r="SSQ146" s="420"/>
      <c r="SSR146" s="420"/>
      <c r="SSS146" s="420"/>
      <c r="SST146" s="420"/>
      <c r="SSU146" s="420"/>
      <c r="SSV146" s="420"/>
      <c r="SSW146" s="420"/>
      <c r="SSX146" s="420"/>
      <c r="SSY146" s="420"/>
      <c r="SSZ146" s="420"/>
      <c r="STA146" s="420"/>
      <c r="STB146" s="420"/>
      <c r="STC146" s="420"/>
      <c r="STD146" s="420"/>
      <c r="STE146" s="420"/>
      <c r="STF146" s="420"/>
      <c r="STG146" s="420"/>
      <c r="STH146" s="420"/>
      <c r="STI146" s="420"/>
      <c r="STJ146" s="420"/>
      <c r="STK146" s="420"/>
      <c r="STL146" s="420"/>
      <c r="STM146" s="420"/>
      <c r="STN146" s="420"/>
      <c r="STO146" s="420"/>
      <c r="STP146" s="420"/>
      <c r="STQ146" s="420"/>
      <c r="STR146" s="420"/>
      <c r="STS146" s="420"/>
      <c r="STT146" s="420"/>
      <c r="STU146" s="420"/>
      <c r="STV146" s="420"/>
      <c r="STW146" s="420"/>
      <c r="STX146" s="420"/>
      <c r="STY146" s="420"/>
      <c r="STZ146" s="420"/>
      <c r="SUA146" s="420"/>
      <c r="SUB146" s="420"/>
      <c r="SUC146" s="420"/>
      <c r="SUD146" s="420"/>
      <c r="SUE146" s="420"/>
      <c r="SUF146" s="420"/>
      <c r="SUG146" s="420"/>
      <c r="SUH146" s="420"/>
      <c r="SUI146" s="420"/>
      <c r="SUJ146" s="420"/>
      <c r="SUK146" s="420"/>
      <c r="SUL146" s="420"/>
      <c r="SUM146" s="420"/>
      <c r="SUN146" s="420"/>
      <c r="SUO146" s="420"/>
      <c r="SUP146" s="420"/>
      <c r="SUQ146" s="420"/>
      <c r="SUR146" s="420"/>
      <c r="SUS146" s="420"/>
      <c r="SUT146" s="420"/>
      <c r="SUU146" s="420"/>
      <c r="SUV146" s="420"/>
      <c r="SUW146" s="420"/>
      <c r="SUX146" s="420"/>
      <c r="SUY146" s="420"/>
      <c r="SUZ146" s="420"/>
      <c r="SVA146" s="420"/>
      <c r="SVB146" s="420"/>
      <c r="SVC146" s="420"/>
      <c r="SVD146" s="420"/>
      <c r="SVE146" s="420"/>
      <c r="SVF146" s="420"/>
      <c r="SVG146" s="420"/>
      <c r="SVH146" s="420"/>
      <c r="SVI146" s="420"/>
      <c r="SVJ146" s="420"/>
      <c r="SVK146" s="420"/>
      <c r="SVL146" s="420"/>
      <c r="SVM146" s="420"/>
      <c r="SVN146" s="420"/>
      <c r="SVO146" s="420"/>
      <c r="SVP146" s="420"/>
      <c r="SVQ146" s="420"/>
      <c r="SVR146" s="420"/>
      <c r="SVS146" s="420"/>
      <c r="SVT146" s="420"/>
      <c r="SVU146" s="420"/>
      <c r="SVV146" s="420"/>
      <c r="SVW146" s="420"/>
      <c r="SVX146" s="420"/>
      <c r="SVY146" s="420"/>
      <c r="SVZ146" s="420"/>
      <c r="SWA146" s="420"/>
      <c r="SWB146" s="420"/>
      <c r="SWC146" s="420"/>
      <c r="SWD146" s="420"/>
      <c r="SWE146" s="420"/>
      <c r="SWF146" s="420"/>
      <c r="SWG146" s="420"/>
      <c r="SWH146" s="420"/>
      <c r="SWI146" s="420"/>
      <c r="SWJ146" s="420"/>
      <c r="SWK146" s="420"/>
      <c r="SWL146" s="420"/>
      <c r="SWM146" s="420"/>
      <c r="SWN146" s="420"/>
      <c r="SWO146" s="420"/>
      <c r="SWP146" s="420"/>
      <c r="SWQ146" s="420"/>
      <c r="SWR146" s="420"/>
      <c r="SWS146" s="420"/>
      <c r="SWT146" s="420"/>
      <c r="SWU146" s="420"/>
      <c r="SWV146" s="420"/>
      <c r="SWW146" s="420"/>
      <c r="SWX146" s="420"/>
      <c r="SWY146" s="420"/>
      <c r="SWZ146" s="420"/>
      <c r="SXA146" s="420"/>
      <c r="SXB146" s="420"/>
      <c r="SXC146" s="420"/>
      <c r="SXD146" s="420"/>
      <c r="SXE146" s="420"/>
      <c r="SXF146" s="420"/>
      <c r="SXG146" s="420"/>
      <c r="SXH146" s="420"/>
      <c r="SXI146" s="420"/>
      <c r="SXJ146" s="420"/>
      <c r="SXK146" s="420"/>
      <c r="SXL146" s="420"/>
      <c r="SXM146" s="420"/>
      <c r="SXN146" s="420"/>
      <c r="SXO146" s="420"/>
      <c r="SXP146" s="420"/>
      <c r="SXQ146" s="420"/>
      <c r="SXR146" s="420"/>
      <c r="SXS146" s="420"/>
      <c r="SXT146" s="420"/>
      <c r="SXU146" s="420"/>
      <c r="SXV146" s="420"/>
      <c r="SXW146" s="420"/>
      <c r="SXX146" s="420"/>
      <c r="SXY146" s="420"/>
      <c r="SXZ146" s="420"/>
      <c r="SYA146" s="420"/>
      <c r="SYB146" s="420"/>
      <c r="SYC146" s="420"/>
      <c r="SYD146" s="420"/>
      <c r="SYE146" s="420"/>
      <c r="SYF146" s="420"/>
      <c r="SYG146" s="420"/>
      <c r="SYH146" s="420"/>
      <c r="SYI146" s="420"/>
      <c r="SYJ146" s="420"/>
      <c r="SYK146" s="420"/>
      <c r="SYL146" s="420"/>
      <c r="SYM146" s="420"/>
      <c r="SYN146" s="420"/>
      <c r="SYO146" s="420"/>
      <c r="SYP146" s="420"/>
      <c r="SYQ146" s="420"/>
      <c r="SYR146" s="420"/>
      <c r="SYS146" s="420"/>
      <c r="SYT146" s="420"/>
      <c r="SYU146" s="420"/>
      <c r="SYV146" s="420"/>
      <c r="SYW146" s="420"/>
      <c r="SYX146" s="420"/>
      <c r="SYY146" s="420"/>
      <c r="SYZ146" s="420"/>
      <c r="SZA146" s="420"/>
      <c r="SZB146" s="420"/>
      <c r="SZC146" s="420"/>
      <c r="SZD146" s="420"/>
      <c r="SZE146" s="420"/>
      <c r="SZF146" s="420"/>
      <c r="SZG146" s="420"/>
      <c r="SZH146" s="420"/>
      <c r="SZI146" s="420"/>
      <c r="SZJ146" s="420"/>
      <c r="SZK146" s="420"/>
      <c r="SZL146" s="420"/>
      <c r="SZM146" s="420"/>
      <c r="SZN146" s="420"/>
      <c r="SZO146" s="420"/>
      <c r="SZP146" s="420"/>
      <c r="SZQ146" s="420"/>
      <c r="SZR146" s="420"/>
      <c r="SZS146" s="420"/>
      <c r="SZT146" s="420"/>
      <c r="SZU146" s="420"/>
      <c r="SZV146" s="420"/>
      <c r="SZW146" s="420"/>
      <c r="SZX146" s="420"/>
      <c r="SZY146" s="420"/>
      <c r="SZZ146" s="420"/>
      <c r="TAA146" s="420"/>
      <c r="TAB146" s="420"/>
      <c r="TAC146" s="420"/>
      <c r="TAD146" s="420"/>
      <c r="TAE146" s="420"/>
      <c r="TAF146" s="420"/>
      <c r="TAG146" s="420"/>
      <c r="TAH146" s="420"/>
      <c r="TAI146" s="420"/>
      <c r="TAJ146" s="420"/>
      <c r="TAK146" s="420"/>
      <c r="TAL146" s="420"/>
      <c r="TAM146" s="420"/>
      <c r="TAN146" s="420"/>
      <c r="TAO146" s="420"/>
      <c r="TAP146" s="420"/>
      <c r="TAQ146" s="420"/>
      <c r="TAR146" s="420"/>
      <c r="TAS146" s="420"/>
      <c r="TAT146" s="420"/>
      <c r="TAU146" s="420"/>
      <c r="TAV146" s="420"/>
      <c r="TAW146" s="420"/>
      <c r="TAX146" s="420"/>
      <c r="TAY146" s="420"/>
      <c r="TAZ146" s="420"/>
      <c r="TBA146" s="420"/>
      <c r="TBB146" s="420"/>
      <c r="TBC146" s="420"/>
      <c r="TBD146" s="420"/>
      <c r="TBE146" s="420"/>
      <c r="TBF146" s="420"/>
      <c r="TBG146" s="420"/>
      <c r="TBH146" s="420"/>
      <c r="TBI146" s="420"/>
      <c r="TBJ146" s="420"/>
      <c r="TBK146" s="420"/>
      <c r="TBL146" s="420"/>
      <c r="TBM146" s="420"/>
      <c r="TBN146" s="420"/>
      <c r="TBO146" s="420"/>
      <c r="TBP146" s="420"/>
      <c r="TBQ146" s="420"/>
      <c r="TBR146" s="420"/>
      <c r="TBS146" s="420"/>
      <c r="TBT146" s="420"/>
      <c r="TBU146" s="420"/>
      <c r="TBV146" s="420"/>
      <c r="TBW146" s="420"/>
      <c r="TBX146" s="420"/>
      <c r="TBY146" s="420"/>
      <c r="TBZ146" s="420"/>
      <c r="TCA146" s="420"/>
      <c r="TCB146" s="420"/>
      <c r="TCC146" s="420"/>
      <c r="TCD146" s="420"/>
      <c r="TCE146" s="420"/>
      <c r="TCF146" s="420"/>
      <c r="TCG146" s="420"/>
      <c r="TCH146" s="420"/>
      <c r="TCI146" s="420"/>
      <c r="TCJ146" s="420"/>
      <c r="TCK146" s="420"/>
      <c r="TCL146" s="420"/>
      <c r="TCM146" s="420"/>
      <c r="TCN146" s="420"/>
      <c r="TCO146" s="420"/>
      <c r="TCP146" s="420"/>
      <c r="TCQ146" s="420"/>
      <c r="TCR146" s="420"/>
      <c r="TCS146" s="420"/>
      <c r="TCT146" s="420"/>
      <c r="TCU146" s="420"/>
      <c r="TCV146" s="420"/>
      <c r="TCW146" s="420"/>
      <c r="TCX146" s="420"/>
      <c r="TCY146" s="420"/>
      <c r="TCZ146" s="420"/>
      <c r="TDA146" s="420"/>
      <c r="TDB146" s="420"/>
      <c r="TDC146" s="420"/>
      <c r="TDD146" s="420"/>
      <c r="TDE146" s="420"/>
      <c r="TDF146" s="420"/>
      <c r="TDG146" s="420"/>
      <c r="TDH146" s="420"/>
      <c r="TDI146" s="420"/>
      <c r="TDJ146" s="420"/>
      <c r="TDK146" s="420"/>
      <c r="TDL146" s="420"/>
      <c r="TDM146" s="420"/>
      <c r="TDN146" s="420"/>
      <c r="TDO146" s="420"/>
      <c r="TDP146" s="420"/>
      <c r="TDQ146" s="420"/>
      <c r="TDR146" s="420"/>
      <c r="TDS146" s="420"/>
      <c r="TDT146" s="420"/>
      <c r="TDU146" s="420"/>
      <c r="TDV146" s="420"/>
      <c r="TDW146" s="420"/>
      <c r="TDX146" s="420"/>
      <c r="TDY146" s="420"/>
      <c r="TDZ146" s="420"/>
      <c r="TEA146" s="420"/>
      <c r="TEB146" s="420"/>
      <c r="TEC146" s="420"/>
      <c r="TED146" s="420"/>
      <c r="TEE146" s="420"/>
      <c r="TEF146" s="420"/>
      <c r="TEG146" s="420"/>
      <c r="TEH146" s="420"/>
      <c r="TEI146" s="420"/>
      <c r="TEJ146" s="420"/>
      <c r="TEK146" s="420"/>
      <c r="TEL146" s="420"/>
      <c r="TEM146" s="420"/>
      <c r="TEN146" s="420"/>
      <c r="TEO146" s="420"/>
      <c r="TEP146" s="420"/>
      <c r="TEQ146" s="420"/>
      <c r="TER146" s="420"/>
      <c r="TES146" s="420"/>
      <c r="TET146" s="420"/>
      <c r="TEU146" s="420"/>
      <c r="TEV146" s="420"/>
      <c r="TEW146" s="420"/>
      <c r="TEX146" s="420"/>
      <c r="TEY146" s="420"/>
      <c r="TEZ146" s="420"/>
      <c r="TFA146" s="420"/>
      <c r="TFB146" s="420"/>
      <c r="TFC146" s="420"/>
      <c r="TFD146" s="420"/>
      <c r="TFE146" s="420"/>
      <c r="TFF146" s="420"/>
      <c r="TFG146" s="420"/>
      <c r="TFH146" s="420"/>
      <c r="TFI146" s="420"/>
      <c r="TFJ146" s="420"/>
      <c r="TFK146" s="420"/>
      <c r="TFL146" s="420"/>
      <c r="TFM146" s="420"/>
      <c r="TFN146" s="420"/>
      <c r="TFO146" s="420"/>
      <c r="TFP146" s="420"/>
      <c r="TFQ146" s="420"/>
      <c r="TFR146" s="420"/>
      <c r="TFS146" s="420"/>
      <c r="TFT146" s="420"/>
      <c r="TFU146" s="420"/>
      <c r="TFV146" s="420"/>
      <c r="TFW146" s="420"/>
      <c r="TFX146" s="420"/>
      <c r="TFY146" s="420"/>
      <c r="TFZ146" s="420"/>
      <c r="TGA146" s="420"/>
      <c r="TGB146" s="420"/>
      <c r="TGC146" s="420"/>
      <c r="TGD146" s="420"/>
      <c r="TGE146" s="420"/>
      <c r="TGF146" s="420"/>
      <c r="TGG146" s="420"/>
      <c r="TGH146" s="420"/>
      <c r="TGI146" s="420"/>
      <c r="TGJ146" s="420"/>
      <c r="TGK146" s="420"/>
      <c r="TGL146" s="420"/>
      <c r="TGM146" s="420"/>
      <c r="TGN146" s="420"/>
      <c r="TGO146" s="420"/>
      <c r="TGP146" s="420"/>
      <c r="TGQ146" s="420"/>
      <c r="TGR146" s="420"/>
      <c r="TGS146" s="420"/>
      <c r="TGT146" s="420"/>
      <c r="TGU146" s="420"/>
      <c r="TGV146" s="420"/>
      <c r="TGW146" s="420"/>
      <c r="TGX146" s="420"/>
      <c r="TGY146" s="420"/>
      <c r="TGZ146" s="420"/>
      <c r="THA146" s="420"/>
      <c r="THB146" s="420"/>
      <c r="THC146" s="420"/>
      <c r="THD146" s="420"/>
      <c r="THE146" s="420"/>
      <c r="THF146" s="420"/>
      <c r="THG146" s="420"/>
      <c r="THH146" s="420"/>
      <c r="THI146" s="420"/>
      <c r="THJ146" s="420"/>
      <c r="THK146" s="420"/>
      <c r="THL146" s="420"/>
      <c r="THM146" s="420"/>
      <c r="THN146" s="420"/>
      <c r="THO146" s="420"/>
      <c r="THP146" s="420"/>
      <c r="THQ146" s="420"/>
      <c r="THR146" s="420"/>
      <c r="THS146" s="420"/>
      <c r="THT146" s="420"/>
      <c r="THU146" s="420"/>
      <c r="THV146" s="420"/>
      <c r="THW146" s="420"/>
      <c r="THX146" s="420"/>
      <c r="THY146" s="420"/>
      <c r="THZ146" s="420"/>
      <c r="TIA146" s="420"/>
      <c r="TIB146" s="420"/>
      <c r="TIC146" s="420"/>
      <c r="TID146" s="420"/>
      <c r="TIE146" s="420"/>
      <c r="TIF146" s="420"/>
      <c r="TIG146" s="420"/>
      <c r="TIH146" s="420"/>
      <c r="TII146" s="420"/>
      <c r="TIJ146" s="420"/>
      <c r="TIK146" s="420"/>
      <c r="TIL146" s="420"/>
      <c r="TIM146" s="420"/>
      <c r="TIN146" s="420"/>
      <c r="TIO146" s="420"/>
      <c r="TIP146" s="420"/>
      <c r="TIQ146" s="420"/>
      <c r="TIR146" s="420"/>
      <c r="TIS146" s="420"/>
      <c r="TIT146" s="420"/>
      <c r="TIU146" s="420"/>
      <c r="TIV146" s="420"/>
      <c r="TIW146" s="420"/>
      <c r="TIX146" s="420"/>
      <c r="TIY146" s="420"/>
      <c r="TIZ146" s="420"/>
      <c r="TJA146" s="420"/>
      <c r="TJB146" s="420"/>
      <c r="TJC146" s="420"/>
      <c r="TJD146" s="420"/>
      <c r="TJE146" s="420"/>
      <c r="TJF146" s="420"/>
      <c r="TJG146" s="420"/>
      <c r="TJH146" s="420"/>
      <c r="TJI146" s="420"/>
      <c r="TJJ146" s="420"/>
      <c r="TJK146" s="420"/>
      <c r="TJL146" s="420"/>
      <c r="TJM146" s="420"/>
      <c r="TJN146" s="420"/>
      <c r="TJO146" s="420"/>
      <c r="TJP146" s="420"/>
      <c r="TJQ146" s="420"/>
      <c r="TJR146" s="420"/>
      <c r="TJS146" s="420"/>
      <c r="TJT146" s="420"/>
      <c r="TJU146" s="420"/>
      <c r="TJV146" s="420"/>
      <c r="TJW146" s="420"/>
      <c r="TJX146" s="420"/>
      <c r="TJY146" s="420"/>
      <c r="TJZ146" s="420"/>
      <c r="TKA146" s="420"/>
      <c r="TKB146" s="420"/>
      <c r="TKC146" s="420"/>
      <c r="TKD146" s="420"/>
      <c r="TKE146" s="420"/>
      <c r="TKF146" s="420"/>
      <c r="TKG146" s="420"/>
      <c r="TKH146" s="420"/>
      <c r="TKI146" s="420"/>
      <c r="TKJ146" s="420"/>
      <c r="TKK146" s="420"/>
      <c r="TKL146" s="420"/>
      <c r="TKM146" s="420"/>
      <c r="TKN146" s="420"/>
      <c r="TKO146" s="420"/>
      <c r="TKP146" s="420"/>
      <c r="TKQ146" s="420"/>
      <c r="TKR146" s="420"/>
      <c r="TKS146" s="420"/>
      <c r="TKT146" s="420"/>
      <c r="TKU146" s="420"/>
      <c r="TKV146" s="420"/>
      <c r="TKW146" s="420"/>
      <c r="TKX146" s="420"/>
      <c r="TKY146" s="420"/>
      <c r="TKZ146" s="420"/>
      <c r="TLA146" s="420"/>
      <c r="TLB146" s="420"/>
      <c r="TLC146" s="420"/>
      <c r="TLD146" s="420"/>
      <c r="TLE146" s="420"/>
      <c r="TLF146" s="420"/>
      <c r="TLG146" s="420"/>
      <c r="TLH146" s="420"/>
      <c r="TLI146" s="420"/>
      <c r="TLJ146" s="420"/>
      <c r="TLK146" s="420"/>
      <c r="TLL146" s="420"/>
      <c r="TLM146" s="420"/>
      <c r="TLN146" s="420"/>
      <c r="TLO146" s="420"/>
      <c r="TLP146" s="420"/>
      <c r="TLQ146" s="420"/>
      <c r="TLR146" s="420"/>
      <c r="TLS146" s="420"/>
      <c r="TLT146" s="420"/>
      <c r="TLU146" s="420"/>
      <c r="TLV146" s="420"/>
      <c r="TLW146" s="420"/>
      <c r="TLX146" s="420"/>
      <c r="TLY146" s="420"/>
      <c r="TLZ146" s="420"/>
      <c r="TMA146" s="420"/>
      <c r="TMB146" s="420"/>
      <c r="TMC146" s="420"/>
      <c r="TMD146" s="420"/>
      <c r="TME146" s="420"/>
      <c r="TMF146" s="420"/>
      <c r="TMG146" s="420"/>
      <c r="TMH146" s="420"/>
      <c r="TMI146" s="420"/>
      <c r="TMJ146" s="420"/>
      <c r="TMK146" s="420"/>
      <c r="TML146" s="420"/>
      <c r="TMM146" s="420"/>
      <c r="TMN146" s="420"/>
      <c r="TMO146" s="420"/>
      <c r="TMP146" s="420"/>
      <c r="TMQ146" s="420"/>
      <c r="TMR146" s="420"/>
      <c r="TMS146" s="420"/>
      <c r="TMT146" s="420"/>
      <c r="TMU146" s="420"/>
      <c r="TMV146" s="420"/>
      <c r="TMW146" s="420"/>
      <c r="TMX146" s="420"/>
      <c r="TMY146" s="420"/>
      <c r="TMZ146" s="420"/>
      <c r="TNA146" s="420"/>
      <c r="TNB146" s="420"/>
      <c r="TNC146" s="420"/>
      <c r="TND146" s="420"/>
      <c r="TNE146" s="420"/>
      <c r="TNF146" s="420"/>
      <c r="TNG146" s="420"/>
      <c r="TNH146" s="420"/>
      <c r="TNI146" s="420"/>
      <c r="TNJ146" s="420"/>
      <c r="TNK146" s="420"/>
      <c r="TNL146" s="420"/>
      <c r="TNM146" s="420"/>
      <c r="TNN146" s="420"/>
      <c r="TNO146" s="420"/>
      <c r="TNP146" s="420"/>
      <c r="TNQ146" s="420"/>
      <c r="TNR146" s="420"/>
      <c r="TNS146" s="420"/>
      <c r="TNT146" s="420"/>
      <c r="TNU146" s="420"/>
      <c r="TNV146" s="420"/>
      <c r="TNW146" s="420"/>
      <c r="TNX146" s="420"/>
      <c r="TNY146" s="420"/>
      <c r="TNZ146" s="420"/>
      <c r="TOA146" s="420"/>
      <c r="TOB146" s="420"/>
      <c r="TOC146" s="420"/>
      <c r="TOD146" s="420"/>
      <c r="TOE146" s="420"/>
      <c r="TOF146" s="420"/>
      <c r="TOG146" s="420"/>
      <c r="TOH146" s="420"/>
      <c r="TOI146" s="420"/>
      <c r="TOJ146" s="420"/>
      <c r="TOK146" s="420"/>
      <c r="TOL146" s="420"/>
      <c r="TOM146" s="420"/>
      <c r="TON146" s="420"/>
      <c r="TOO146" s="420"/>
      <c r="TOP146" s="420"/>
      <c r="TOQ146" s="420"/>
      <c r="TOR146" s="420"/>
      <c r="TOS146" s="420"/>
      <c r="TOT146" s="420"/>
      <c r="TOU146" s="420"/>
      <c r="TOV146" s="420"/>
      <c r="TOW146" s="420"/>
      <c r="TOX146" s="420"/>
      <c r="TOY146" s="420"/>
      <c r="TOZ146" s="420"/>
      <c r="TPA146" s="420"/>
      <c r="TPB146" s="420"/>
      <c r="TPC146" s="420"/>
      <c r="TPD146" s="420"/>
      <c r="TPE146" s="420"/>
      <c r="TPF146" s="420"/>
      <c r="TPG146" s="420"/>
      <c r="TPH146" s="420"/>
      <c r="TPI146" s="420"/>
      <c r="TPJ146" s="420"/>
      <c r="TPK146" s="420"/>
      <c r="TPL146" s="420"/>
      <c r="TPM146" s="420"/>
      <c r="TPN146" s="420"/>
      <c r="TPO146" s="420"/>
      <c r="TPP146" s="420"/>
      <c r="TPQ146" s="420"/>
      <c r="TPR146" s="420"/>
      <c r="TPS146" s="420"/>
      <c r="TPT146" s="420"/>
      <c r="TPU146" s="420"/>
      <c r="TPV146" s="420"/>
      <c r="TPW146" s="420"/>
      <c r="TPX146" s="420"/>
      <c r="TPY146" s="420"/>
      <c r="TPZ146" s="420"/>
      <c r="TQA146" s="420"/>
      <c r="TQB146" s="420"/>
      <c r="TQC146" s="420"/>
      <c r="TQD146" s="420"/>
      <c r="TQE146" s="420"/>
      <c r="TQF146" s="420"/>
      <c r="TQG146" s="420"/>
      <c r="TQH146" s="420"/>
      <c r="TQI146" s="420"/>
      <c r="TQJ146" s="420"/>
      <c r="TQK146" s="420"/>
      <c r="TQL146" s="420"/>
      <c r="TQM146" s="420"/>
      <c r="TQN146" s="420"/>
      <c r="TQO146" s="420"/>
      <c r="TQP146" s="420"/>
      <c r="TQQ146" s="420"/>
      <c r="TQR146" s="420"/>
      <c r="TQS146" s="420"/>
      <c r="TQT146" s="420"/>
      <c r="TQU146" s="420"/>
      <c r="TQV146" s="420"/>
      <c r="TQW146" s="420"/>
      <c r="TQX146" s="420"/>
      <c r="TQY146" s="420"/>
      <c r="TQZ146" s="420"/>
      <c r="TRA146" s="420"/>
      <c r="TRB146" s="420"/>
      <c r="TRC146" s="420"/>
      <c r="TRD146" s="420"/>
      <c r="TRE146" s="420"/>
      <c r="TRF146" s="420"/>
      <c r="TRG146" s="420"/>
      <c r="TRH146" s="420"/>
      <c r="TRI146" s="420"/>
      <c r="TRJ146" s="420"/>
      <c r="TRK146" s="420"/>
      <c r="TRL146" s="420"/>
      <c r="TRM146" s="420"/>
      <c r="TRN146" s="420"/>
      <c r="TRO146" s="420"/>
      <c r="TRP146" s="420"/>
      <c r="TRQ146" s="420"/>
      <c r="TRR146" s="420"/>
      <c r="TRS146" s="420"/>
      <c r="TRT146" s="420"/>
      <c r="TRU146" s="420"/>
      <c r="TRV146" s="420"/>
      <c r="TRW146" s="420"/>
      <c r="TRX146" s="420"/>
      <c r="TRY146" s="420"/>
      <c r="TRZ146" s="420"/>
      <c r="TSA146" s="420"/>
      <c r="TSB146" s="420"/>
      <c r="TSC146" s="420"/>
      <c r="TSD146" s="420"/>
      <c r="TSE146" s="420"/>
      <c r="TSF146" s="420"/>
      <c r="TSG146" s="420"/>
      <c r="TSH146" s="420"/>
      <c r="TSI146" s="420"/>
      <c r="TSJ146" s="420"/>
      <c r="TSK146" s="420"/>
      <c r="TSL146" s="420"/>
      <c r="TSM146" s="420"/>
      <c r="TSN146" s="420"/>
      <c r="TSO146" s="420"/>
      <c r="TSP146" s="420"/>
      <c r="TSQ146" s="420"/>
      <c r="TSR146" s="420"/>
      <c r="TSS146" s="420"/>
      <c r="TST146" s="420"/>
      <c r="TSU146" s="420"/>
      <c r="TSV146" s="420"/>
      <c r="TSW146" s="420"/>
      <c r="TSX146" s="420"/>
      <c r="TSY146" s="420"/>
      <c r="TSZ146" s="420"/>
      <c r="TTA146" s="420"/>
      <c r="TTB146" s="420"/>
      <c r="TTC146" s="420"/>
      <c r="TTD146" s="420"/>
      <c r="TTE146" s="420"/>
      <c r="TTF146" s="420"/>
      <c r="TTG146" s="420"/>
      <c r="TTH146" s="420"/>
      <c r="TTI146" s="420"/>
      <c r="TTJ146" s="420"/>
      <c r="TTK146" s="420"/>
      <c r="TTL146" s="420"/>
      <c r="TTM146" s="420"/>
      <c r="TTN146" s="420"/>
      <c r="TTO146" s="420"/>
      <c r="TTP146" s="420"/>
      <c r="TTQ146" s="420"/>
      <c r="TTR146" s="420"/>
      <c r="TTS146" s="420"/>
      <c r="TTT146" s="420"/>
      <c r="TTU146" s="420"/>
      <c r="TTV146" s="420"/>
      <c r="TTW146" s="420"/>
      <c r="TTX146" s="420"/>
      <c r="TTY146" s="420"/>
      <c r="TTZ146" s="420"/>
      <c r="TUA146" s="420"/>
      <c r="TUB146" s="420"/>
      <c r="TUC146" s="420"/>
      <c r="TUD146" s="420"/>
      <c r="TUE146" s="420"/>
      <c r="TUF146" s="420"/>
      <c r="TUG146" s="420"/>
      <c r="TUH146" s="420"/>
      <c r="TUI146" s="420"/>
      <c r="TUJ146" s="420"/>
      <c r="TUK146" s="420"/>
      <c r="TUL146" s="420"/>
      <c r="TUM146" s="420"/>
      <c r="TUN146" s="420"/>
      <c r="TUO146" s="420"/>
      <c r="TUP146" s="420"/>
      <c r="TUQ146" s="420"/>
      <c r="TUR146" s="420"/>
      <c r="TUS146" s="420"/>
      <c r="TUT146" s="420"/>
      <c r="TUU146" s="420"/>
      <c r="TUV146" s="420"/>
      <c r="TUW146" s="420"/>
      <c r="TUX146" s="420"/>
      <c r="TUY146" s="420"/>
      <c r="TUZ146" s="420"/>
      <c r="TVA146" s="420"/>
      <c r="TVB146" s="420"/>
      <c r="TVC146" s="420"/>
      <c r="TVD146" s="420"/>
      <c r="TVE146" s="420"/>
      <c r="TVF146" s="420"/>
      <c r="TVG146" s="420"/>
      <c r="TVH146" s="420"/>
      <c r="TVI146" s="420"/>
      <c r="TVJ146" s="420"/>
      <c r="TVK146" s="420"/>
      <c r="TVL146" s="420"/>
      <c r="TVM146" s="420"/>
      <c r="TVN146" s="420"/>
      <c r="TVO146" s="420"/>
      <c r="TVP146" s="420"/>
      <c r="TVQ146" s="420"/>
      <c r="TVR146" s="420"/>
      <c r="TVS146" s="420"/>
      <c r="TVT146" s="420"/>
      <c r="TVU146" s="420"/>
      <c r="TVV146" s="420"/>
      <c r="TVW146" s="420"/>
      <c r="TVX146" s="420"/>
      <c r="TVY146" s="420"/>
      <c r="TVZ146" s="420"/>
      <c r="TWA146" s="420"/>
      <c r="TWB146" s="420"/>
      <c r="TWC146" s="420"/>
      <c r="TWD146" s="420"/>
      <c r="TWE146" s="420"/>
      <c r="TWF146" s="420"/>
      <c r="TWG146" s="420"/>
      <c r="TWH146" s="420"/>
      <c r="TWI146" s="420"/>
      <c r="TWJ146" s="420"/>
      <c r="TWK146" s="420"/>
      <c r="TWL146" s="420"/>
      <c r="TWM146" s="420"/>
      <c r="TWN146" s="420"/>
      <c r="TWO146" s="420"/>
      <c r="TWP146" s="420"/>
      <c r="TWQ146" s="420"/>
      <c r="TWR146" s="420"/>
      <c r="TWS146" s="420"/>
      <c r="TWT146" s="420"/>
      <c r="TWU146" s="420"/>
      <c r="TWV146" s="420"/>
      <c r="TWW146" s="420"/>
      <c r="TWX146" s="420"/>
      <c r="TWY146" s="420"/>
      <c r="TWZ146" s="420"/>
      <c r="TXA146" s="420"/>
      <c r="TXB146" s="420"/>
      <c r="TXC146" s="420"/>
      <c r="TXD146" s="420"/>
      <c r="TXE146" s="420"/>
      <c r="TXF146" s="420"/>
      <c r="TXG146" s="420"/>
      <c r="TXH146" s="420"/>
      <c r="TXI146" s="420"/>
      <c r="TXJ146" s="420"/>
      <c r="TXK146" s="420"/>
      <c r="TXL146" s="420"/>
      <c r="TXM146" s="420"/>
      <c r="TXN146" s="420"/>
      <c r="TXO146" s="420"/>
      <c r="TXP146" s="420"/>
      <c r="TXQ146" s="420"/>
      <c r="TXR146" s="420"/>
      <c r="TXS146" s="420"/>
      <c r="TXT146" s="420"/>
      <c r="TXU146" s="420"/>
      <c r="TXV146" s="420"/>
      <c r="TXW146" s="420"/>
      <c r="TXX146" s="420"/>
      <c r="TXY146" s="420"/>
      <c r="TXZ146" s="420"/>
      <c r="TYA146" s="420"/>
      <c r="TYB146" s="420"/>
      <c r="TYC146" s="420"/>
      <c r="TYD146" s="420"/>
      <c r="TYE146" s="420"/>
      <c r="TYF146" s="420"/>
      <c r="TYG146" s="420"/>
      <c r="TYH146" s="420"/>
      <c r="TYI146" s="420"/>
      <c r="TYJ146" s="420"/>
      <c r="TYK146" s="420"/>
      <c r="TYL146" s="420"/>
      <c r="TYM146" s="420"/>
      <c r="TYN146" s="420"/>
      <c r="TYO146" s="420"/>
      <c r="TYP146" s="420"/>
      <c r="TYQ146" s="420"/>
      <c r="TYR146" s="420"/>
      <c r="TYS146" s="420"/>
      <c r="TYT146" s="420"/>
      <c r="TYU146" s="420"/>
      <c r="TYV146" s="420"/>
      <c r="TYW146" s="420"/>
      <c r="TYX146" s="420"/>
      <c r="TYY146" s="420"/>
      <c r="TYZ146" s="420"/>
      <c r="TZA146" s="420"/>
      <c r="TZB146" s="420"/>
      <c r="TZC146" s="420"/>
      <c r="TZD146" s="420"/>
      <c r="TZE146" s="420"/>
      <c r="TZF146" s="420"/>
      <c r="TZG146" s="420"/>
      <c r="TZH146" s="420"/>
      <c r="TZI146" s="420"/>
      <c r="TZJ146" s="420"/>
      <c r="TZK146" s="420"/>
      <c r="TZL146" s="420"/>
      <c r="TZM146" s="420"/>
      <c r="TZN146" s="420"/>
      <c r="TZO146" s="420"/>
      <c r="TZP146" s="420"/>
      <c r="TZQ146" s="420"/>
      <c r="TZR146" s="420"/>
      <c r="TZS146" s="420"/>
      <c r="TZT146" s="420"/>
      <c r="TZU146" s="420"/>
      <c r="TZV146" s="420"/>
      <c r="TZW146" s="420"/>
      <c r="TZX146" s="420"/>
      <c r="TZY146" s="420"/>
      <c r="TZZ146" s="420"/>
      <c r="UAA146" s="420"/>
      <c r="UAB146" s="420"/>
      <c r="UAC146" s="420"/>
      <c r="UAD146" s="420"/>
      <c r="UAE146" s="420"/>
      <c r="UAF146" s="420"/>
      <c r="UAG146" s="420"/>
      <c r="UAH146" s="420"/>
      <c r="UAI146" s="420"/>
      <c r="UAJ146" s="420"/>
      <c r="UAK146" s="420"/>
      <c r="UAL146" s="420"/>
      <c r="UAM146" s="420"/>
      <c r="UAN146" s="420"/>
      <c r="UAO146" s="420"/>
      <c r="UAP146" s="420"/>
      <c r="UAQ146" s="420"/>
      <c r="UAR146" s="420"/>
      <c r="UAS146" s="420"/>
      <c r="UAT146" s="420"/>
      <c r="UAU146" s="420"/>
      <c r="UAV146" s="420"/>
      <c r="UAW146" s="420"/>
      <c r="UAX146" s="420"/>
      <c r="UAY146" s="420"/>
      <c r="UAZ146" s="420"/>
      <c r="UBA146" s="420"/>
      <c r="UBB146" s="420"/>
      <c r="UBC146" s="420"/>
      <c r="UBD146" s="420"/>
      <c r="UBE146" s="420"/>
      <c r="UBF146" s="420"/>
      <c r="UBG146" s="420"/>
      <c r="UBH146" s="420"/>
      <c r="UBI146" s="420"/>
      <c r="UBJ146" s="420"/>
      <c r="UBK146" s="420"/>
      <c r="UBL146" s="420"/>
      <c r="UBM146" s="420"/>
      <c r="UBN146" s="420"/>
      <c r="UBO146" s="420"/>
      <c r="UBP146" s="420"/>
      <c r="UBQ146" s="420"/>
      <c r="UBR146" s="420"/>
      <c r="UBS146" s="420"/>
      <c r="UBT146" s="420"/>
      <c r="UBU146" s="420"/>
      <c r="UBV146" s="420"/>
      <c r="UBW146" s="420"/>
      <c r="UBX146" s="420"/>
      <c r="UBY146" s="420"/>
      <c r="UBZ146" s="420"/>
      <c r="UCA146" s="420"/>
      <c r="UCB146" s="420"/>
      <c r="UCC146" s="420"/>
      <c r="UCD146" s="420"/>
      <c r="UCE146" s="420"/>
      <c r="UCF146" s="420"/>
      <c r="UCG146" s="420"/>
      <c r="UCH146" s="420"/>
      <c r="UCI146" s="420"/>
      <c r="UCJ146" s="420"/>
      <c r="UCK146" s="420"/>
      <c r="UCL146" s="420"/>
      <c r="UCM146" s="420"/>
      <c r="UCN146" s="420"/>
      <c r="UCO146" s="420"/>
      <c r="UCP146" s="420"/>
      <c r="UCQ146" s="420"/>
      <c r="UCR146" s="420"/>
      <c r="UCS146" s="420"/>
      <c r="UCT146" s="420"/>
      <c r="UCU146" s="420"/>
      <c r="UCV146" s="420"/>
      <c r="UCW146" s="420"/>
      <c r="UCX146" s="420"/>
      <c r="UCY146" s="420"/>
      <c r="UCZ146" s="420"/>
      <c r="UDA146" s="420"/>
      <c r="UDB146" s="420"/>
      <c r="UDC146" s="420"/>
      <c r="UDD146" s="420"/>
      <c r="UDE146" s="420"/>
      <c r="UDF146" s="420"/>
      <c r="UDG146" s="420"/>
      <c r="UDH146" s="420"/>
      <c r="UDI146" s="420"/>
      <c r="UDJ146" s="420"/>
      <c r="UDK146" s="420"/>
      <c r="UDL146" s="420"/>
      <c r="UDM146" s="420"/>
      <c r="UDN146" s="420"/>
      <c r="UDO146" s="420"/>
      <c r="UDP146" s="420"/>
      <c r="UDQ146" s="420"/>
      <c r="UDR146" s="420"/>
      <c r="UDS146" s="420"/>
      <c r="UDT146" s="420"/>
      <c r="UDU146" s="420"/>
      <c r="UDV146" s="420"/>
      <c r="UDW146" s="420"/>
      <c r="UDX146" s="420"/>
      <c r="UDY146" s="420"/>
      <c r="UDZ146" s="420"/>
      <c r="UEA146" s="420"/>
      <c r="UEB146" s="420"/>
      <c r="UEC146" s="420"/>
      <c r="UED146" s="420"/>
      <c r="UEE146" s="420"/>
      <c r="UEF146" s="420"/>
      <c r="UEG146" s="420"/>
      <c r="UEH146" s="420"/>
      <c r="UEI146" s="420"/>
      <c r="UEJ146" s="420"/>
      <c r="UEK146" s="420"/>
      <c r="UEL146" s="420"/>
      <c r="UEM146" s="420"/>
      <c r="UEN146" s="420"/>
      <c r="UEO146" s="420"/>
      <c r="UEP146" s="420"/>
      <c r="UEQ146" s="420"/>
      <c r="UER146" s="420"/>
      <c r="UES146" s="420"/>
      <c r="UET146" s="420"/>
      <c r="UEU146" s="420"/>
      <c r="UEV146" s="420"/>
      <c r="UEW146" s="420"/>
      <c r="UEX146" s="420"/>
      <c r="UEY146" s="420"/>
      <c r="UEZ146" s="420"/>
      <c r="UFA146" s="420"/>
      <c r="UFB146" s="420"/>
      <c r="UFC146" s="420"/>
      <c r="UFD146" s="420"/>
      <c r="UFE146" s="420"/>
      <c r="UFF146" s="420"/>
      <c r="UFG146" s="420"/>
      <c r="UFH146" s="420"/>
      <c r="UFI146" s="420"/>
      <c r="UFJ146" s="420"/>
      <c r="UFK146" s="420"/>
      <c r="UFL146" s="420"/>
      <c r="UFM146" s="420"/>
      <c r="UFN146" s="420"/>
      <c r="UFO146" s="420"/>
      <c r="UFP146" s="420"/>
      <c r="UFQ146" s="420"/>
      <c r="UFR146" s="420"/>
      <c r="UFS146" s="420"/>
      <c r="UFT146" s="420"/>
      <c r="UFU146" s="420"/>
      <c r="UFV146" s="420"/>
      <c r="UFW146" s="420"/>
      <c r="UFX146" s="420"/>
      <c r="UFY146" s="420"/>
      <c r="UFZ146" s="420"/>
      <c r="UGA146" s="420"/>
      <c r="UGB146" s="420"/>
      <c r="UGC146" s="420"/>
      <c r="UGD146" s="420"/>
      <c r="UGE146" s="420"/>
      <c r="UGF146" s="420"/>
      <c r="UGG146" s="420"/>
      <c r="UGH146" s="420"/>
      <c r="UGI146" s="420"/>
      <c r="UGJ146" s="420"/>
      <c r="UGK146" s="420"/>
      <c r="UGL146" s="420"/>
      <c r="UGM146" s="420"/>
      <c r="UGN146" s="420"/>
      <c r="UGO146" s="420"/>
      <c r="UGP146" s="420"/>
      <c r="UGQ146" s="420"/>
      <c r="UGR146" s="420"/>
      <c r="UGS146" s="420"/>
      <c r="UGT146" s="420"/>
      <c r="UGU146" s="420"/>
      <c r="UGV146" s="420"/>
      <c r="UGW146" s="420"/>
      <c r="UGX146" s="420"/>
      <c r="UGY146" s="420"/>
      <c r="UGZ146" s="420"/>
      <c r="UHA146" s="420"/>
      <c r="UHB146" s="420"/>
      <c r="UHC146" s="420"/>
      <c r="UHD146" s="420"/>
      <c r="UHE146" s="420"/>
      <c r="UHF146" s="420"/>
      <c r="UHG146" s="420"/>
      <c r="UHH146" s="420"/>
      <c r="UHI146" s="420"/>
      <c r="UHJ146" s="420"/>
      <c r="UHK146" s="420"/>
      <c r="UHL146" s="420"/>
      <c r="UHM146" s="420"/>
      <c r="UHN146" s="420"/>
      <c r="UHO146" s="420"/>
      <c r="UHP146" s="420"/>
      <c r="UHQ146" s="420"/>
      <c r="UHR146" s="420"/>
      <c r="UHS146" s="420"/>
      <c r="UHT146" s="420"/>
      <c r="UHU146" s="420"/>
      <c r="UHV146" s="420"/>
      <c r="UHW146" s="420"/>
      <c r="UHX146" s="420"/>
      <c r="UHY146" s="420"/>
      <c r="UHZ146" s="420"/>
      <c r="UIA146" s="420"/>
      <c r="UIB146" s="420"/>
      <c r="UIC146" s="420"/>
      <c r="UID146" s="420"/>
      <c r="UIE146" s="420"/>
      <c r="UIF146" s="420"/>
      <c r="UIG146" s="420"/>
      <c r="UIH146" s="420"/>
      <c r="UII146" s="420"/>
      <c r="UIJ146" s="420"/>
      <c r="UIK146" s="420"/>
      <c r="UIL146" s="420"/>
      <c r="UIM146" s="420"/>
      <c r="UIN146" s="420"/>
      <c r="UIO146" s="420"/>
      <c r="UIP146" s="420"/>
      <c r="UIQ146" s="420"/>
      <c r="UIR146" s="420"/>
      <c r="UIS146" s="420"/>
      <c r="UIT146" s="420"/>
      <c r="UIU146" s="420"/>
      <c r="UIV146" s="420"/>
      <c r="UIW146" s="420"/>
      <c r="UIX146" s="420"/>
      <c r="UIY146" s="420"/>
      <c r="UIZ146" s="420"/>
      <c r="UJA146" s="420"/>
      <c r="UJB146" s="420"/>
      <c r="UJC146" s="420"/>
      <c r="UJD146" s="420"/>
      <c r="UJE146" s="420"/>
      <c r="UJF146" s="420"/>
      <c r="UJG146" s="420"/>
      <c r="UJH146" s="420"/>
      <c r="UJI146" s="420"/>
      <c r="UJJ146" s="420"/>
      <c r="UJK146" s="420"/>
      <c r="UJL146" s="420"/>
      <c r="UJM146" s="420"/>
      <c r="UJN146" s="420"/>
      <c r="UJO146" s="420"/>
      <c r="UJP146" s="420"/>
      <c r="UJQ146" s="420"/>
      <c r="UJR146" s="420"/>
      <c r="UJS146" s="420"/>
      <c r="UJT146" s="420"/>
      <c r="UJU146" s="420"/>
      <c r="UJV146" s="420"/>
      <c r="UJW146" s="420"/>
      <c r="UJX146" s="420"/>
      <c r="UJY146" s="420"/>
      <c r="UJZ146" s="420"/>
      <c r="UKA146" s="420"/>
      <c r="UKB146" s="420"/>
      <c r="UKC146" s="420"/>
      <c r="UKD146" s="420"/>
      <c r="UKE146" s="420"/>
      <c r="UKF146" s="420"/>
      <c r="UKG146" s="420"/>
      <c r="UKH146" s="420"/>
      <c r="UKI146" s="420"/>
      <c r="UKJ146" s="420"/>
      <c r="UKK146" s="420"/>
      <c r="UKL146" s="420"/>
      <c r="UKM146" s="420"/>
      <c r="UKN146" s="420"/>
      <c r="UKO146" s="420"/>
      <c r="UKP146" s="420"/>
      <c r="UKQ146" s="420"/>
      <c r="UKR146" s="420"/>
      <c r="UKS146" s="420"/>
      <c r="UKT146" s="420"/>
      <c r="UKU146" s="420"/>
      <c r="UKV146" s="420"/>
      <c r="UKW146" s="420"/>
      <c r="UKX146" s="420"/>
      <c r="UKY146" s="420"/>
      <c r="UKZ146" s="420"/>
      <c r="ULA146" s="420"/>
      <c r="ULB146" s="420"/>
      <c r="ULC146" s="420"/>
      <c r="ULD146" s="420"/>
      <c r="ULE146" s="420"/>
      <c r="ULF146" s="420"/>
      <c r="ULG146" s="420"/>
      <c r="ULH146" s="420"/>
      <c r="ULI146" s="420"/>
      <c r="ULJ146" s="420"/>
      <c r="ULK146" s="420"/>
      <c r="ULL146" s="420"/>
      <c r="ULM146" s="420"/>
      <c r="ULN146" s="420"/>
      <c r="ULO146" s="420"/>
      <c r="ULP146" s="420"/>
      <c r="ULQ146" s="420"/>
      <c r="ULR146" s="420"/>
      <c r="ULS146" s="420"/>
      <c r="ULT146" s="420"/>
      <c r="ULU146" s="420"/>
      <c r="ULV146" s="420"/>
      <c r="ULW146" s="420"/>
      <c r="ULX146" s="420"/>
      <c r="ULY146" s="420"/>
      <c r="ULZ146" s="420"/>
      <c r="UMA146" s="420"/>
      <c r="UMB146" s="420"/>
      <c r="UMC146" s="420"/>
      <c r="UMD146" s="420"/>
      <c r="UME146" s="420"/>
      <c r="UMF146" s="420"/>
      <c r="UMG146" s="420"/>
      <c r="UMH146" s="420"/>
      <c r="UMI146" s="420"/>
      <c r="UMJ146" s="420"/>
      <c r="UMK146" s="420"/>
      <c r="UML146" s="420"/>
      <c r="UMM146" s="420"/>
      <c r="UMN146" s="420"/>
      <c r="UMO146" s="420"/>
      <c r="UMP146" s="420"/>
      <c r="UMQ146" s="420"/>
      <c r="UMR146" s="420"/>
      <c r="UMS146" s="420"/>
      <c r="UMT146" s="420"/>
      <c r="UMU146" s="420"/>
      <c r="UMV146" s="420"/>
      <c r="UMW146" s="420"/>
      <c r="UMX146" s="420"/>
      <c r="UMY146" s="420"/>
      <c r="UMZ146" s="420"/>
      <c r="UNA146" s="420"/>
      <c r="UNB146" s="420"/>
      <c r="UNC146" s="420"/>
      <c r="UND146" s="420"/>
      <c r="UNE146" s="420"/>
      <c r="UNF146" s="420"/>
      <c r="UNG146" s="420"/>
      <c r="UNH146" s="420"/>
      <c r="UNI146" s="420"/>
      <c r="UNJ146" s="420"/>
      <c r="UNK146" s="420"/>
      <c r="UNL146" s="420"/>
      <c r="UNM146" s="420"/>
      <c r="UNN146" s="420"/>
      <c r="UNO146" s="420"/>
      <c r="UNP146" s="420"/>
      <c r="UNQ146" s="420"/>
      <c r="UNR146" s="420"/>
      <c r="UNS146" s="420"/>
      <c r="UNT146" s="420"/>
      <c r="UNU146" s="420"/>
      <c r="UNV146" s="420"/>
      <c r="UNW146" s="420"/>
      <c r="UNX146" s="420"/>
      <c r="UNY146" s="420"/>
      <c r="UNZ146" s="420"/>
      <c r="UOA146" s="420"/>
      <c r="UOB146" s="420"/>
      <c r="UOC146" s="420"/>
      <c r="UOD146" s="420"/>
      <c r="UOE146" s="420"/>
      <c r="UOF146" s="420"/>
      <c r="UOG146" s="420"/>
      <c r="UOH146" s="420"/>
      <c r="UOI146" s="420"/>
      <c r="UOJ146" s="420"/>
      <c r="UOK146" s="420"/>
      <c r="UOL146" s="420"/>
      <c r="UOM146" s="420"/>
      <c r="UON146" s="420"/>
      <c r="UOO146" s="420"/>
      <c r="UOP146" s="420"/>
      <c r="UOQ146" s="420"/>
      <c r="UOR146" s="420"/>
      <c r="UOS146" s="420"/>
      <c r="UOT146" s="420"/>
      <c r="UOU146" s="420"/>
      <c r="UOV146" s="420"/>
      <c r="UOW146" s="420"/>
      <c r="UOX146" s="420"/>
      <c r="UOY146" s="420"/>
      <c r="UOZ146" s="420"/>
      <c r="UPA146" s="420"/>
      <c r="UPB146" s="420"/>
      <c r="UPC146" s="420"/>
      <c r="UPD146" s="420"/>
      <c r="UPE146" s="420"/>
      <c r="UPF146" s="420"/>
      <c r="UPG146" s="420"/>
      <c r="UPH146" s="420"/>
      <c r="UPI146" s="420"/>
      <c r="UPJ146" s="420"/>
      <c r="UPK146" s="420"/>
      <c r="UPL146" s="420"/>
      <c r="UPM146" s="420"/>
      <c r="UPN146" s="420"/>
      <c r="UPO146" s="420"/>
      <c r="UPP146" s="420"/>
      <c r="UPQ146" s="420"/>
      <c r="UPR146" s="420"/>
      <c r="UPS146" s="420"/>
      <c r="UPT146" s="420"/>
      <c r="UPU146" s="420"/>
      <c r="UPV146" s="420"/>
      <c r="UPW146" s="420"/>
      <c r="UPX146" s="420"/>
      <c r="UPY146" s="420"/>
      <c r="UPZ146" s="420"/>
      <c r="UQA146" s="420"/>
      <c r="UQB146" s="420"/>
      <c r="UQC146" s="420"/>
      <c r="UQD146" s="420"/>
      <c r="UQE146" s="420"/>
      <c r="UQF146" s="420"/>
      <c r="UQG146" s="420"/>
      <c r="UQH146" s="420"/>
      <c r="UQI146" s="420"/>
      <c r="UQJ146" s="420"/>
      <c r="UQK146" s="420"/>
      <c r="UQL146" s="420"/>
      <c r="UQM146" s="420"/>
      <c r="UQN146" s="420"/>
      <c r="UQO146" s="420"/>
      <c r="UQP146" s="420"/>
      <c r="UQQ146" s="420"/>
      <c r="UQR146" s="420"/>
      <c r="UQS146" s="420"/>
      <c r="UQT146" s="420"/>
      <c r="UQU146" s="420"/>
      <c r="UQV146" s="420"/>
      <c r="UQW146" s="420"/>
      <c r="UQX146" s="420"/>
      <c r="UQY146" s="420"/>
      <c r="UQZ146" s="420"/>
      <c r="URA146" s="420"/>
      <c r="URB146" s="420"/>
      <c r="URC146" s="420"/>
      <c r="URD146" s="420"/>
      <c r="URE146" s="420"/>
      <c r="URF146" s="420"/>
      <c r="URG146" s="420"/>
      <c r="URH146" s="420"/>
      <c r="URI146" s="420"/>
      <c r="URJ146" s="420"/>
      <c r="URK146" s="420"/>
      <c r="URL146" s="420"/>
      <c r="URM146" s="420"/>
      <c r="URN146" s="420"/>
      <c r="URO146" s="420"/>
      <c r="URP146" s="420"/>
      <c r="URQ146" s="420"/>
      <c r="URR146" s="420"/>
      <c r="URS146" s="420"/>
      <c r="URT146" s="420"/>
      <c r="URU146" s="420"/>
      <c r="URV146" s="420"/>
      <c r="URW146" s="420"/>
      <c r="URX146" s="420"/>
      <c r="URY146" s="420"/>
      <c r="URZ146" s="420"/>
      <c r="USA146" s="420"/>
      <c r="USB146" s="420"/>
      <c r="USC146" s="420"/>
      <c r="USD146" s="420"/>
      <c r="USE146" s="420"/>
      <c r="USF146" s="420"/>
      <c r="USG146" s="420"/>
      <c r="USH146" s="420"/>
      <c r="USI146" s="420"/>
      <c r="USJ146" s="420"/>
      <c r="USK146" s="420"/>
      <c r="USL146" s="420"/>
      <c r="USM146" s="420"/>
      <c r="USN146" s="420"/>
      <c r="USO146" s="420"/>
      <c r="USP146" s="420"/>
      <c r="USQ146" s="420"/>
      <c r="USR146" s="420"/>
      <c r="USS146" s="420"/>
      <c r="UST146" s="420"/>
      <c r="USU146" s="420"/>
      <c r="USV146" s="420"/>
      <c r="USW146" s="420"/>
      <c r="USX146" s="420"/>
      <c r="USY146" s="420"/>
      <c r="USZ146" s="420"/>
      <c r="UTA146" s="420"/>
      <c r="UTB146" s="420"/>
      <c r="UTC146" s="420"/>
      <c r="UTD146" s="420"/>
      <c r="UTE146" s="420"/>
      <c r="UTF146" s="420"/>
      <c r="UTG146" s="420"/>
      <c r="UTH146" s="420"/>
      <c r="UTI146" s="420"/>
      <c r="UTJ146" s="420"/>
      <c r="UTK146" s="420"/>
      <c r="UTL146" s="420"/>
      <c r="UTM146" s="420"/>
      <c r="UTN146" s="420"/>
      <c r="UTO146" s="420"/>
      <c r="UTP146" s="420"/>
      <c r="UTQ146" s="420"/>
      <c r="UTR146" s="420"/>
      <c r="UTS146" s="420"/>
      <c r="UTT146" s="420"/>
      <c r="UTU146" s="420"/>
      <c r="UTV146" s="420"/>
      <c r="UTW146" s="420"/>
      <c r="UTX146" s="420"/>
      <c r="UTY146" s="420"/>
      <c r="UTZ146" s="420"/>
      <c r="UUA146" s="420"/>
      <c r="UUB146" s="420"/>
      <c r="UUC146" s="420"/>
      <c r="UUD146" s="420"/>
      <c r="UUE146" s="420"/>
      <c r="UUF146" s="420"/>
      <c r="UUG146" s="420"/>
      <c r="UUH146" s="420"/>
      <c r="UUI146" s="420"/>
      <c r="UUJ146" s="420"/>
      <c r="UUK146" s="420"/>
      <c r="UUL146" s="420"/>
      <c r="UUM146" s="420"/>
      <c r="UUN146" s="420"/>
      <c r="UUO146" s="420"/>
      <c r="UUP146" s="420"/>
      <c r="UUQ146" s="420"/>
      <c r="UUR146" s="420"/>
      <c r="UUS146" s="420"/>
      <c r="UUT146" s="420"/>
      <c r="UUU146" s="420"/>
      <c r="UUV146" s="420"/>
      <c r="UUW146" s="420"/>
      <c r="UUX146" s="420"/>
      <c r="UUY146" s="420"/>
      <c r="UUZ146" s="420"/>
      <c r="UVA146" s="420"/>
      <c r="UVB146" s="420"/>
      <c r="UVC146" s="420"/>
      <c r="UVD146" s="420"/>
      <c r="UVE146" s="420"/>
      <c r="UVF146" s="420"/>
      <c r="UVG146" s="420"/>
      <c r="UVH146" s="420"/>
      <c r="UVI146" s="420"/>
      <c r="UVJ146" s="420"/>
      <c r="UVK146" s="420"/>
      <c r="UVL146" s="420"/>
      <c r="UVM146" s="420"/>
      <c r="UVN146" s="420"/>
      <c r="UVO146" s="420"/>
      <c r="UVP146" s="420"/>
      <c r="UVQ146" s="420"/>
      <c r="UVR146" s="420"/>
      <c r="UVS146" s="420"/>
      <c r="UVT146" s="420"/>
      <c r="UVU146" s="420"/>
      <c r="UVV146" s="420"/>
      <c r="UVW146" s="420"/>
      <c r="UVX146" s="420"/>
      <c r="UVY146" s="420"/>
      <c r="UVZ146" s="420"/>
      <c r="UWA146" s="420"/>
      <c r="UWB146" s="420"/>
      <c r="UWC146" s="420"/>
      <c r="UWD146" s="420"/>
      <c r="UWE146" s="420"/>
      <c r="UWF146" s="420"/>
      <c r="UWG146" s="420"/>
      <c r="UWH146" s="420"/>
      <c r="UWI146" s="420"/>
      <c r="UWJ146" s="420"/>
      <c r="UWK146" s="420"/>
      <c r="UWL146" s="420"/>
      <c r="UWM146" s="420"/>
      <c r="UWN146" s="420"/>
      <c r="UWO146" s="420"/>
      <c r="UWP146" s="420"/>
      <c r="UWQ146" s="420"/>
      <c r="UWR146" s="420"/>
      <c r="UWS146" s="420"/>
      <c r="UWT146" s="420"/>
      <c r="UWU146" s="420"/>
      <c r="UWV146" s="420"/>
      <c r="UWW146" s="420"/>
      <c r="UWX146" s="420"/>
      <c r="UWY146" s="420"/>
      <c r="UWZ146" s="420"/>
      <c r="UXA146" s="420"/>
      <c r="UXB146" s="420"/>
      <c r="UXC146" s="420"/>
      <c r="UXD146" s="420"/>
      <c r="UXE146" s="420"/>
      <c r="UXF146" s="420"/>
      <c r="UXG146" s="420"/>
      <c r="UXH146" s="420"/>
      <c r="UXI146" s="420"/>
      <c r="UXJ146" s="420"/>
      <c r="UXK146" s="420"/>
      <c r="UXL146" s="420"/>
      <c r="UXM146" s="420"/>
      <c r="UXN146" s="420"/>
      <c r="UXO146" s="420"/>
      <c r="UXP146" s="420"/>
      <c r="UXQ146" s="420"/>
      <c r="UXR146" s="420"/>
      <c r="UXS146" s="420"/>
      <c r="UXT146" s="420"/>
      <c r="UXU146" s="420"/>
      <c r="UXV146" s="420"/>
      <c r="UXW146" s="420"/>
      <c r="UXX146" s="420"/>
      <c r="UXY146" s="420"/>
      <c r="UXZ146" s="420"/>
      <c r="UYA146" s="420"/>
      <c r="UYB146" s="420"/>
      <c r="UYC146" s="420"/>
      <c r="UYD146" s="420"/>
      <c r="UYE146" s="420"/>
      <c r="UYF146" s="420"/>
      <c r="UYG146" s="420"/>
      <c r="UYH146" s="420"/>
      <c r="UYI146" s="420"/>
      <c r="UYJ146" s="420"/>
      <c r="UYK146" s="420"/>
      <c r="UYL146" s="420"/>
      <c r="UYM146" s="420"/>
      <c r="UYN146" s="420"/>
      <c r="UYO146" s="420"/>
      <c r="UYP146" s="420"/>
      <c r="UYQ146" s="420"/>
      <c r="UYR146" s="420"/>
      <c r="UYS146" s="420"/>
      <c r="UYT146" s="420"/>
      <c r="UYU146" s="420"/>
      <c r="UYV146" s="420"/>
      <c r="UYW146" s="420"/>
      <c r="UYX146" s="420"/>
      <c r="UYY146" s="420"/>
      <c r="UYZ146" s="420"/>
      <c r="UZA146" s="420"/>
      <c r="UZB146" s="420"/>
      <c r="UZC146" s="420"/>
      <c r="UZD146" s="420"/>
      <c r="UZE146" s="420"/>
      <c r="UZF146" s="420"/>
      <c r="UZG146" s="420"/>
      <c r="UZH146" s="420"/>
      <c r="UZI146" s="420"/>
      <c r="UZJ146" s="420"/>
      <c r="UZK146" s="420"/>
      <c r="UZL146" s="420"/>
      <c r="UZM146" s="420"/>
      <c r="UZN146" s="420"/>
      <c r="UZO146" s="420"/>
      <c r="UZP146" s="420"/>
      <c r="UZQ146" s="420"/>
      <c r="UZR146" s="420"/>
      <c r="UZS146" s="420"/>
      <c r="UZT146" s="420"/>
      <c r="UZU146" s="420"/>
      <c r="UZV146" s="420"/>
      <c r="UZW146" s="420"/>
      <c r="UZX146" s="420"/>
      <c r="UZY146" s="420"/>
      <c r="UZZ146" s="420"/>
      <c r="VAA146" s="420"/>
      <c r="VAB146" s="420"/>
      <c r="VAC146" s="420"/>
      <c r="VAD146" s="420"/>
      <c r="VAE146" s="420"/>
      <c r="VAF146" s="420"/>
      <c r="VAG146" s="420"/>
      <c r="VAH146" s="420"/>
      <c r="VAI146" s="420"/>
      <c r="VAJ146" s="420"/>
      <c r="VAK146" s="420"/>
      <c r="VAL146" s="420"/>
      <c r="VAM146" s="420"/>
      <c r="VAN146" s="420"/>
      <c r="VAO146" s="420"/>
      <c r="VAP146" s="420"/>
      <c r="VAQ146" s="420"/>
      <c r="VAR146" s="420"/>
      <c r="VAS146" s="420"/>
      <c r="VAT146" s="420"/>
      <c r="VAU146" s="420"/>
      <c r="VAV146" s="420"/>
      <c r="VAW146" s="420"/>
      <c r="VAX146" s="420"/>
      <c r="VAY146" s="420"/>
      <c r="VAZ146" s="420"/>
      <c r="VBA146" s="420"/>
      <c r="VBB146" s="420"/>
      <c r="VBC146" s="420"/>
      <c r="VBD146" s="420"/>
      <c r="VBE146" s="420"/>
      <c r="VBF146" s="420"/>
      <c r="VBG146" s="420"/>
      <c r="VBH146" s="420"/>
      <c r="VBI146" s="420"/>
      <c r="VBJ146" s="420"/>
      <c r="VBK146" s="420"/>
      <c r="VBL146" s="420"/>
      <c r="VBM146" s="420"/>
      <c r="VBN146" s="420"/>
      <c r="VBO146" s="420"/>
      <c r="VBP146" s="420"/>
      <c r="VBQ146" s="420"/>
      <c r="VBR146" s="420"/>
      <c r="VBS146" s="420"/>
      <c r="VBT146" s="420"/>
      <c r="VBU146" s="420"/>
      <c r="VBV146" s="420"/>
      <c r="VBW146" s="420"/>
      <c r="VBX146" s="420"/>
      <c r="VBY146" s="420"/>
      <c r="VBZ146" s="420"/>
      <c r="VCA146" s="420"/>
      <c r="VCB146" s="420"/>
      <c r="VCC146" s="420"/>
      <c r="VCD146" s="420"/>
      <c r="VCE146" s="420"/>
      <c r="VCF146" s="420"/>
      <c r="VCG146" s="420"/>
      <c r="VCH146" s="420"/>
      <c r="VCI146" s="420"/>
      <c r="VCJ146" s="420"/>
      <c r="VCK146" s="420"/>
      <c r="VCL146" s="420"/>
      <c r="VCM146" s="420"/>
      <c r="VCN146" s="420"/>
      <c r="VCO146" s="420"/>
      <c r="VCP146" s="420"/>
      <c r="VCQ146" s="420"/>
      <c r="VCR146" s="420"/>
      <c r="VCS146" s="420"/>
      <c r="VCT146" s="420"/>
      <c r="VCU146" s="420"/>
      <c r="VCV146" s="420"/>
      <c r="VCW146" s="420"/>
      <c r="VCX146" s="420"/>
      <c r="VCY146" s="420"/>
      <c r="VCZ146" s="420"/>
      <c r="VDA146" s="420"/>
      <c r="VDB146" s="420"/>
      <c r="VDC146" s="420"/>
      <c r="VDD146" s="420"/>
      <c r="VDE146" s="420"/>
      <c r="VDF146" s="420"/>
      <c r="VDG146" s="420"/>
      <c r="VDH146" s="420"/>
      <c r="VDI146" s="420"/>
      <c r="VDJ146" s="420"/>
      <c r="VDK146" s="420"/>
      <c r="VDL146" s="420"/>
      <c r="VDM146" s="420"/>
      <c r="VDN146" s="420"/>
      <c r="VDO146" s="420"/>
      <c r="VDP146" s="420"/>
      <c r="VDQ146" s="420"/>
      <c r="VDR146" s="420"/>
      <c r="VDS146" s="420"/>
      <c r="VDT146" s="420"/>
      <c r="VDU146" s="420"/>
      <c r="VDV146" s="420"/>
      <c r="VDW146" s="420"/>
      <c r="VDX146" s="420"/>
      <c r="VDY146" s="420"/>
      <c r="VDZ146" s="420"/>
      <c r="VEA146" s="420"/>
      <c r="VEB146" s="420"/>
      <c r="VEC146" s="420"/>
      <c r="VED146" s="420"/>
      <c r="VEE146" s="420"/>
      <c r="VEF146" s="420"/>
      <c r="VEG146" s="420"/>
      <c r="VEH146" s="420"/>
      <c r="VEI146" s="420"/>
      <c r="VEJ146" s="420"/>
      <c r="VEK146" s="420"/>
      <c r="VEL146" s="420"/>
      <c r="VEM146" s="420"/>
      <c r="VEN146" s="420"/>
      <c r="VEO146" s="420"/>
      <c r="VEP146" s="420"/>
      <c r="VEQ146" s="420"/>
      <c r="VER146" s="420"/>
      <c r="VES146" s="420"/>
      <c r="VET146" s="420"/>
      <c r="VEU146" s="420"/>
      <c r="VEV146" s="420"/>
      <c r="VEW146" s="420"/>
      <c r="VEX146" s="420"/>
      <c r="VEY146" s="420"/>
      <c r="VEZ146" s="420"/>
      <c r="VFA146" s="420"/>
      <c r="VFB146" s="420"/>
      <c r="VFC146" s="420"/>
      <c r="VFD146" s="420"/>
      <c r="VFE146" s="420"/>
      <c r="VFF146" s="420"/>
      <c r="VFG146" s="420"/>
      <c r="VFH146" s="420"/>
      <c r="VFI146" s="420"/>
      <c r="VFJ146" s="420"/>
      <c r="VFK146" s="420"/>
      <c r="VFL146" s="420"/>
      <c r="VFM146" s="420"/>
      <c r="VFN146" s="420"/>
      <c r="VFO146" s="420"/>
      <c r="VFP146" s="420"/>
      <c r="VFQ146" s="420"/>
      <c r="VFR146" s="420"/>
      <c r="VFS146" s="420"/>
      <c r="VFT146" s="420"/>
      <c r="VFU146" s="420"/>
      <c r="VFV146" s="420"/>
      <c r="VFW146" s="420"/>
      <c r="VFX146" s="420"/>
      <c r="VFY146" s="420"/>
      <c r="VFZ146" s="420"/>
      <c r="VGA146" s="420"/>
      <c r="VGB146" s="420"/>
      <c r="VGC146" s="420"/>
      <c r="VGD146" s="420"/>
      <c r="VGE146" s="420"/>
      <c r="VGF146" s="420"/>
      <c r="VGG146" s="420"/>
      <c r="VGH146" s="420"/>
      <c r="VGI146" s="420"/>
      <c r="VGJ146" s="420"/>
      <c r="VGK146" s="420"/>
      <c r="VGL146" s="420"/>
      <c r="VGM146" s="420"/>
      <c r="VGN146" s="420"/>
      <c r="VGO146" s="420"/>
      <c r="VGP146" s="420"/>
      <c r="VGQ146" s="420"/>
      <c r="VGR146" s="420"/>
      <c r="VGS146" s="420"/>
      <c r="VGT146" s="420"/>
      <c r="VGU146" s="420"/>
      <c r="VGV146" s="420"/>
      <c r="VGW146" s="420"/>
      <c r="VGX146" s="420"/>
      <c r="VGY146" s="420"/>
      <c r="VGZ146" s="420"/>
      <c r="VHA146" s="420"/>
      <c r="VHB146" s="420"/>
      <c r="VHC146" s="420"/>
      <c r="VHD146" s="420"/>
      <c r="VHE146" s="420"/>
      <c r="VHF146" s="420"/>
      <c r="VHG146" s="420"/>
      <c r="VHH146" s="420"/>
      <c r="VHI146" s="420"/>
      <c r="VHJ146" s="420"/>
      <c r="VHK146" s="420"/>
      <c r="VHL146" s="420"/>
      <c r="VHM146" s="420"/>
      <c r="VHN146" s="420"/>
      <c r="VHO146" s="420"/>
      <c r="VHP146" s="420"/>
      <c r="VHQ146" s="420"/>
      <c r="VHR146" s="420"/>
      <c r="VHS146" s="420"/>
      <c r="VHT146" s="420"/>
      <c r="VHU146" s="420"/>
      <c r="VHV146" s="420"/>
      <c r="VHW146" s="420"/>
      <c r="VHX146" s="420"/>
      <c r="VHY146" s="420"/>
      <c r="VHZ146" s="420"/>
      <c r="VIA146" s="420"/>
      <c r="VIB146" s="420"/>
      <c r="VIC146" s="420"/>
      <c r="VID146" s="420"/>
      <c r="VIE146" s="420"/>
      <c r="VIF146" s="420"/>
      <c r="VIG146" s="420"/>
      <c r="VIH146" s="420"/>
      <c r="VII146" s="420"/>
      <c r="VIJ146" s="420"/>
      <c r="VIK146" s="420"/>
      <c r="VIL146" s="420"/>
      <c r="VIM146" s="420"/>
      <c r="VIN146" s="420"/>
      <c r="VIO146" s="420"/>
      <c r="VIP146" s="420"/>
      <c r="VIQ146" s="420"/>
      <c r="VIR146" s="420"/>
      <c r="VIS146" s="420"/>
      <c r="VIT146" s="420"/>
      <c r="VIU146" s="420"/>
      <c r="VIV146" s="420"/>
      <c r="VIW146" s="420"/>
      <c r="VIX146" s="420"/>
      <c r="VIY146" s="420"/>
      <c r="VIZ146" s="420"/>
      <c r="VJA146" s="420"/>
      <c r="VJB146" s="420"/>
      <c r="VJC146" s="420"/>
      <c r="VJD146" s="420"/>
      <c r="VJE146" s="420"/>
      <c r="VJF146" s="420"/>
      <c r="VJG146" s="420"/>
      <c r="VJH146" s="420"/>
      <c r="VJI146" s="420"/>
      <c r="VJJ146" s="420"/>
      <c r="VJK146" s="420"/>
      <c r="VJL146" s="420"/>
      <c r="VJM146" s="420"/>
      <c r="VJN146" s="420"/>
      <c r="VJO146" s="420"/>
      <c r="VJP146" s="420"/>
      <c r="VJQ146" s="420"/>
      <c r="VJR146" s="420"/>
      <c r="VJS146" s="420"/>
      <c r="VJT146" s="420"/>
      <c r="VJU146" s="420"/>
      <c r="VJV146" s="420"/>
      <c r="VJW146" s="420"/>
      <c r="VJX146" s="420"/>
      <c r="VJY146" s="420"/>
      <c r="VJZ146" s="420"/>
      <c r="VKA146" s="420"/>
      <c r="VKB146" s="420"/>
      <c r="VKC146" s="420"/>
      <c r="VKD146" s="420"/>
      <c r="VKE146" s="420"/>
      <c r="VKF146" s="420"/>
      <c r="VKG146" s="420"/>
      <c r="VKH146" s="420"/>
      <c r="VKI146" s="420"/>
      <c r="VKJ146" s="420"/>
      <c r="VKK146" s="420"/>
      <c r="VKL146" s="420"/>
      <c r="VKM146" s="420"/>
      <c r="VKN146" s="420"/>
      <c r="VKO146" s="420"/>
      <c r="VKP146" s="420"/>
      <c r="VKQ146" s="420"/>
      <c r="VKR146" s="420"/>
      <c r="VKS146" s="420"/>
      <c r="VKT146" s="420"/>
      <c r="VKU146" s="420"/>
      <c r="VKV146" s="420"/>
      <c r="VKW146" s="420"/>
      <c r="VKX146" s="420"/>
      <c r="VKY146" s="420"/>
      <c r="VKZ146" s="420"/>
      <c r="VLA146" s="420"/>
      <c r="VLB146" s="420"/>
      <c r="VLC146" s="420"/>
      <c r="VLD146" s="420"/>
      <c r="VLE146" s="420"/>
      <c r="VLF146" s="420"/>
      <c r="VLG146" s="420"/>
      <c r="VLH146" s="420"/>
      <c r="VLI146" s="420"/>
      <c r="VLJ146" s="420"/>
      <c r="VLK146" s="420"/>
      <c r="VLL146" s="420"/>
      <c r="VLM146" s="420"/>
      <c r="VLN146" s="420"/>
      <c r="VLO146" s="420"/>
      <c r="VLP146" s="420"/>
      <c r="VLQ146" s="420"/>
      <c r="VLR146" s="420"/>
      <c r="VLS146" s="420"/>
      <c r="VLT146" s="420"/>
      <c r="VLU146" s="420"/>
      <c r="VLV146" s="420"/>
      <c r="VLW146" s="420"/>
      <c r="VLX146" s="420"/>
      <c r="VLY146" s="420"/>
      <c r="VLZ146" s="420"/>
      <c r="VMA146" s="420"/>
      <c r="VMB146" s="420"/>
      <c r="VMC146" s="420"/>
      <c r="VMD146" s="420"/>
      <c r="VME146" s="420"/>
      <c r="VMF146" s="420"/>
      <c r="VMG146" s="420"/>
      <c r="VMH146" s="420"/>
      <c r="VMI146" s="420"/>
      <c r="VMJ146" s="420"/>
      <c r="VMK146" s="420"/>
      <c r="VML146" s="420"/>
      <c r="VMM146" s="420"/>
      <c r="VMN146" s="420"/>
      <c r="VMO146" s="420"/>
      <c r="VMP146" s="420"/>
      <c r="VMQ146" s="420"/>
      <c r="VMR146" s="420"/>
      <c r="VMS146" s="420"/>
      <c r="VMT146" s="420"/>
      <c r="VMU146" s="420"/>
      <c r="VMV146" s="420"/>
      <c r="VMW146" s="420"/>
      <c r="VMX146" s="420"/>
      <c r="VMY146" s="420"/>
      <c r="VMZ146" s="420"/>
      <c r="VNA146" s="420"/>
      <c r="VNB146" s="420"/>
      <c r="VNC146" s="420"/>
      <c r="VND146" s="420"/>
      <c r="VNE146" s="420"/>
      <c r="VNF146" s="420"/>
      <c r="VNG146" s="420"/>
      <c r="VNH146" s="420"/>
      <c r="VNI146" s="420"/>
      <c r="VNJ146" s="420"/>
      <c r="VNK146" s="420"/>
      <c r="VNL146" s="420"/>
      <c r="VNM146" s="420"/>
      <c r="VNN146" s="420"/>
      <c r="VNO146" s="420"/>
      <c r="VNP146" s="420"/>
      <c r="VNQ146" s="420"/>
      <c r="VNR146" s="420"/>
      <c r="VNS146" s="420"/>
      <c r="VNT146" s="420"/>
      <c r="VNU146" s="420"/>
      <c r="VNV146" s="420"/>
      <c r="VNW146" s="420"/>
      <c r="VNX146" s="420"/>
      <c r="VNY146" s="420"/>
      <c r="VNZ146" s="420"/>
      <c r="VOA146" s="420"/>
      <c r="VOB146" s="420"/>
      <c r="VOC146" s="420"/>
      <c r="VOD146" s="420"/>
      <c r="VOE146" s="420"/>
      <c r="VOF146" s="420"/>
      <c r="VOG146" s="420"/>
      <c r="VOH146" s="420"/>
      <c r="VOI146" s="420"/>
      <c r="VOJ146" s="420"/>
      <c r="VOK146" s="420"/>
      <c r="VOL146" s="420"/>
      <c r="VOM146" s="420"/>
      <c r="VON146" s="420"/>
      <c r="VOO146" s="420"/>
      <c r="VOP146" s="420"/>
      <c r="VOQ146" s="420"/>
      <c r="VOR146" s="420"/>
      <c r="VOS146" s="420"/>
      <c r="VOT146" s="420"/>
      <c r="VOU146" s="420"/>
      <c r="VOV146" s="420"/>
      <c r="VOW146" s="420"/>
      <c r="VOX146" s="420"/>
      <c r="VOY146" s="420"/>
      <c r="VOZ146" s="420"/>
      <c r="VPA146" s="420"/>
      <c r="VPB146" s="420"/>
      <c r="VPC146" s="420"/>
      <c r="VPD146" s="420"/>
      <c r="VPE146" s="420"/>
      <c r="VPF146" s="420"/>
      <c r="VPG146" s="420"/>
      <c r="VPH146" s="420"/>
      <c r="VPI146" s="420"/>
      <c r="VPJ146" s="420"/>
      <c r="VPK146" s="420"/>
      <c r="VPL146" s="420"/>
      <c r="VPM146" s="420"/>
      <c r="VPN146" s="420"/>
      <c r="VPO146" s="420"/>
      <c r="VPP146" s="420"/>
      <c r="VPQ146" s="420"/>
      <c r="VPR146" s="420"/>
      <c r="VPS146" s="420"/>
      <c r="VPT146" s="420"/>
      <c r="VPU146" s="420"/>
      <c r="VPV146" s="420"/>
      <c r="VPW146" s="420"/>
      <c r="VPX146" s="420"/>
      <c r="VPY146" s="420"/>
      <c r="VPZ146" s="420"/>
      <c r="VQA146" s="420"/>
      <c r="VQB146" s="420"/>
      <c r="VQC146" s="420"/>
      <c r="VQD146" s="420"/>
      <c r="VQE146" s="420"/>
      <c r="VQF146" s="420"/>
      <c r="VQG146" s="420"/>
      <c r="VQH146" s="420"/>
      <c r="VQI146" s="420"/>
      <c r="VQJ146" s="420"/>
      <c r="VQK146" s="420"/>
      <c r="VQL146" s="420"/>
      <c r="VQM146" s="420"/>
      <c r="VQN146" s="420"/>
      <c r="VQO146" s="420"/>
      <c r="VQP146" s="420"/>
      <c r="VQQ146" s="420"/>
      <c r="VQR146" s="420"/>
      <c r="VQS146" s="420"/>
      <c r="VQT146" s="420"/>
      <c r="VQU146" s="420"/>
      <c r="VQV146" s="420"/>
      <c r="VQW146" s="420"/>
      <c r="VQX146" s="420"/>
      <c r="VQY146" s="420"/>
      <c r="VQZ146" s="420"/>
      <c r="VRA146" s="420"/>
      <c r="VRB146" s="420"/>
      <c r="VRC146" s="420"/>
      <c r="VRD146" s="420"/>
      <c r="VRE146" s="420"/>
      <c r="VRF146" s="420"/>
      <c r="VRG146" s="420"/>
      <c r="VRH146" s="420"/>
      <c r="VRI146" s="420"/>
      <c r="VRJ146" s="420"/>
      <c r="VRK146" s="420"/>
      <c r="VRL146" s="420"/>
      <c r="VRM146" s="420"/>
      <c r="VRN146" s="420"/>
      <c r="VRO146" s="420"/>
      <c r="VRP146" s="420"/>
      <c r="VRQ146" s="420"/>
      <c r="VRR146" s="420"/>
      <c r="VRS146" s="420"/>
      <c r="VRT146" s="420"/>
      <c r="VRU146" s="420"/>
      <c r="VRV146" s="420"/>
      <c r="VRW146" s="420"/>
      <c r="VRX146" s="420"/>
      <c r="VRY146" s="420"/>
      <c r="VRZ146" s="420"/>
      <c r="VSA146" s="420"/>
      <c r="VSB146" s="420"/>
      <c r="VSC146" s="420"/>
      <c r="VSD146" s="420"/>
      <c r="VSE146" s="420"/>
      <c r="VSF146" s="420"/>
      <c r="VSG146" s="420"/>
      <c r="VSH146" s="420"/>
      <c r="VSI146" s="420"/>
      <c r="VSJ146" s="420"/>
      <c r="VSK146" s="420"/>
      <c r="VSL146" s="420"/>
      <c r="VSM146" s="420"/>
      <c r="VSN146" s="420"/>
      <c r="VSO146" s="420"/>
      <c r="VSP146" s="420"/>
      <c r="VSQ146" s="420"/>
      <c r="VSR146" s="420"/>
      <c r="VSS146" s="420"/>
      <c r="VST146" s="420"/>
      <c r="VSU146" s="420"/>
      <c r="VSV146" s="420"/>
      <c r="VSW146" s="420"/>
      <c r="VSX146" s="420"/>
      <c r="VSY146" s="420"/>
      <c r="VSZ146" s="420"/>
      <c r="VTA146" s="420"/>
      <c r="VTB146" s="420"/>
      <c r="VTC146" s="420"/>
      <c r="VTD146" s="420"/>
      <c r="VTE146" s="420"/>
      <c r="VTF146" s="420"/>
      <c r="VTG146" s="420"/>
      <c r="VTH146" s="420"/>
      <c r="VTI146" s="420"/>
      <c r="VTJ146" s="420"/>
      <c r="VTK146" s="420"/>
      <c r="VTL146" s="420"/>
      <c r="VTM146" s="420"/>
      <c r="VTN146" s="420"/>
      <c r="VTO146" s="420"/>
      <c r="VTP146" s="420"/>
      <c r="VTQ146" s="420"/>
      <c r="VTR146" s="420"/>
      <c r="VTS146" s="420"/>
      <c r="VTT146" s="420"/>
      <c r="VTU146" s="420"/>
      <c r="VTV146" s="420"/>
      <c r="VTW146" s="420"/>
      <c r="VTX146" s="420"/>
      <c r="VTY146" s="420"/>
      <c r="VTZ146" s="420"/>
      <c r="VUA146" s="420"/>
      <c r="VUB146" s="420"/>
      <c r="VUC146" s="420"/>
      <c r="VUD146" s="420"/>
      <c r="VUE146" s="420"/>
      <c r="VUF146" s="420"/>
      <c r="VUG146" s="420"/>
      <c r="VUH146" s="420"/>
      <c r="VUI146" s="420"/>
      <c r="VUJ146" s="420"/>
      <c r="VUK146" s="420"/>
      <c r="VUL146" s="420"/>
      <c r="VUM146" s="420"/>
      <c r="VUN146" s="420"/>
      <c r="VUO146" s="420"/>
      <c r="VUP146" s="420"/>
      <c r="VUQ146" s="420"/>
      <c r="VUR146" s="420"/>
      <c r="VUS146" s="420"/>
      <c r="VUT146" s="420"/>
      <c r="VUU146" s="420"/>
      <c r="VUV146" s="420"/>
      <c r="VUW146" s="420"/>
      <c r="VUX146" s="420"/>
      <c r="VUY146" s="420"/>
      <c r="VUZ146" s="420"/>
      <c r="VVA146" s="420"/>
      <c r="VVB146" s="420"/>
      <c r="VVC146" s="420"/>
      <c r="VVD146" s="420"/>
      <c r="VVE146" s="420"/>
      <c r="VVF146" s="420"/>
      <c r="VVG146" s="420"/>
      <c r="VVH146" s="420"/>
      <c r="VVI146" s="420"/>
      <c r="VVJ146" s="420"/>
      <c r="VVK146" s="420"/>
      <c r="VVL146" s="420"/>
      <c r="VVM146" s="420"/>
      <c r="VVN146" s="420"/>
      <c r="VVO146" s="420"/>
      <c r="VVP146" s="420"/>
      <c r="VVQ146" s="420"/>
      <c r="VVR146" s="420"/>
      <c r="VVS146" s="420"/>
      <c r="VVT146" s="420"/>
      <c r="VVU146" s="420"/>
      <c r="VVV146" s="420"/>
      <c r="VVW146" s="420"/>
      <c r="VVX146" s="420"/>
      <c r="VVY146" s="420"/>
      <c r="VVZ146" s="420"/>
      <c r="VWA146" s="420"/>
      <c r="VWB146" s="420"/>
      <c r="VWC146" s="420"/>
      <c r="VWD146" s="420"/>
      <c r="VWE146" s="420"/>
      <c r="VWF146" s="420"/>
      <c r="VWG146" s="420"/>
      <c r="VWH146" s="420"/>
      <c r="VWI146" s="420"/>
      <c r="VWJ146" s="420"/>
      <c r="VWK146" s="420"/>
      <c r="VWL146" s="420"/>
      <c r="VWM146" s="420"/>
      <c r="VWN146" s="420"/>
      <c r="VWO146" s="420"/>
      <c r="VWP146" s="420"/>
      <c r="VWQ146" s="420"/>
      <c r="VWR146" s="420"/>
      <c r="VWS146" s="420"/>
      <c r="VWT146" s="420"/>
      <c r="VWU146" s="420"/>
      <c r="VWV146" s="420"/>
      <c r="VWW146" s="420"/>
      <c r="VWX146" s="420"/>
      <c r="VWY146" s="420"/>
      <c r="VWZ146" s="420"/>
      <c r="VXA146" s="420"/>
      <c r="VXB146" s="420"/>
      <c r="VXC146" s="420"/>
      <c r="VXD146" s="420"/>
      <c r="VXE146" s="420"/>
      <c r="VXF146" s="420"/>
      <c r="VXG146" s="420"/>
      <c r="VXH146" s="420"/>
      <c r="VXI146" s="420"/>
      <c r="VXJ146" s="420"/>
      <c r="VXK146" s="420"/>
      <c r="VXL146" s="420"/>
      <c r="VXM146" s="420"/>
      <c r="VXN146" s="420"/>
      <c r="VXO146" s="420"/>
      <c r="VXP146" s="420"/>
      <c r="VXQ146" s="420"/>
      <c r="VXR146" s="420"/>
      <c r="VXS146" s="420"/>
      <c r="VXT146" s="420"/>
      <c r="VXU146" s="420"/>
      <c r="VXV146" s="420"/>
      <c r="VXW146" s="420"/>
      <c r="VXX146" s="420"/>
      <c r="VXY146" s="420"/>
      <c r="VXZ146" s="420"/>
      <c r="VYA146" s="420"/>
      <c r="VYB146" s="420"/>
      <c r="VYC146" s="420"/>
      <c r="VYD146" s="420"/>
      <c r="VYE146" s="420"/>
      <c r="VYF146" s="420"/>
      <c r="VYG146" s="420"/>
      <c r="VYH146" s="420"/>
      <c r="VYI146" s="420"/>
      <c r="VYJ146" s="420"/>
      <c r="VYK146" s="420"/>
      <c r="VYL146" s="420"/>
      <c r="VYM146" s="420"/>
      <c r="VYN146" s="420"/>
      <c r="VYO146" s="420"/>
      <c r="VYP146" s="420"/>
      <c r="VYQ146" s="420"/>
      <c r="VYR146" s="420"/>
      <c r="VYS146" s="420"/>
      <c r="VYT146" s="420"/>
      <c r="VYU146" s="420"/>
      <c r="VYV146" s="420"/>
      <c r="VYW146" s="420"/>
      <c r="VYX146" s="420"/>
      <c r="VYY146" s="420"/>
      <c r="VYZ146" s="420"/>
      <c r="VZA146" s="420"/>
      <c r="VZB146" s="420"/>
      <c r="VZC146" s="420"/>
      <c r="VZD146" s="420"/>
      <c r="VZE146" s="420"/>
      <c r="VZF146" s="420"/>
      <c r="VZG146" s="420"/>
      <c r="VZH146" s="420"/>
      <c r="VZI146" s="420"/>
      <c r="VZJ146" s="420"/>
      <c r="VZK146" s="420"/>
      <c r="VZL146" s="420"/>
      <c r="VZM146" s="420"/>
      <c r="VZN146" s="420"/>
      <c r="VZO146" s="420"/>
      <c r="VZP146" s="420"/>
      <c r="VZQ146" s="420"/>
      <c r="VZR146" s="420"/>
      <c r="VZS146" s="420"/>
      <c r="VZT146" s="420"/>
      <c r="VZU146" s="420"/>
      <c r="VZV146" s="420"/>
      <c r="VZW146" s="420"/>
      <c r="VZX146" s="420"/>
      <c r="VZY146" s="420"/>
      <c r="VZZ146" s="420"/>
      <c r="WAA146" s="420"/>
      <c r="WAB146" s="420"/>
      <c r="WAC146" s="420"/>
      <c r="WAD146" s="420"/>
      <c r="WAE146" s="420"/>
      <c r="WAF146" s="420"/>
      <c r="WAG146" s="420"/>
      <c r="WAH146" s="420"/>
      <c r="WAI146" s="420"/>
      <c r="WAJ146" s="420"/>
      <c r="WAK146" s="420"/>
      <c r="WAL146" s="420"/>
      <c r="WAM146" s="420"/>
      <c r="WAN146" s="420"/>
      <c r="WAO146" s="420"/>
      <c r="WAP146" s="420"/>
      <c r="WAQ146" s="420"/>
      <c r="WAR146" s="420"/>
      <c r="WAS146" s="420"/>
      <c r="WAT146" s="420"/>
      <c r="WAU146" s="420"/>
      <c r="WAV146" s="420"/>
      <c r="WAW146" s="420"/>
      <c r="WAX146" s="420"/>
      <c r="WAY146" s="420"/>
      <c r="WAZ146" s="420"/>
      <c r="WBA146" s="420"/>
      <c r="WBB146" s="420"/>
      <c r="WBC146" s="420"/>
      <c r="WBD146" s="420"/>
      <c r="WBE146" s="420"/>
      <c r="WBF146" s="420"/>
      <c r="WBG146" s="420"/>
      <c r="WBH146" s="420"/>
      <c r="WBI146" s="420"/>
      <c r="WBJ146" s="420"/>
      <c r="WBK146" s="420"/>
      <c r="WBL146" s="420"/>
      <c r="WBM146" s="420"/>
      <c r="WBN146" s="420"/>
      <c r="WBO146" s="420"/>
      <c r="WBP146" s="420"/>
      <c r="WBQ146" s="420"/>
      <c r="WBR146" s="420"/>
      <c r="WBS146" s="420"/>
      <c r="WBT146" s="420"/>
      <c r="WBU146" s="420"/>
      <c r="WBV146" s="420"/>
      <c r="WBW146" s="420"/>
      <c r="WBX146" s="420"/>
      <c r="WBY146" s="420"/>
      <c r="WBZ146" s="420"/>
      <c r="WCA146" s="420"/>
      <c r="WCB146" s="420"/>
      <c r="WCC146" s="420"/>
      <c r="WCD146" s="420"/>
      <c r="WCE146" s="420"/>
      <c r="WCF146" s="420"/>
      <c r="WCG146" s="420"/>
      <c r="WCH146" s="420"/>
      <c r="WCI146" s="420"/>
      <c r="WCJ146" s="420"/>
      <c r="WCK146" s="420"/>
      <c r="WCL146" s="420"/>
      <c r="WCM146" s="420"/>
      <c r="WCN146" s="420"/>
      <c r="WCO146" s="420"/>
      <c r="WCP146" s="420"/>
      <c r="WCQ146" s="420"/>
      <c r="WCR146" s="420"/>
      <c r="WCS146" s="420"/>
      <c r="WCT146" s="420"/>
      <c r="WCU146" s="420"/>
      <c r="WCV146" s="420"/>
      <c r="WCW146" s="420"/>
      <c r="WCX146" s="420"/>
      <c r="WCY146" s="420"/>
      <c r="WCZ146" s="420"/>
      <c r="WDA146" s="420"/>
      <c r="WDB146" s="420"/>
      <c r="WDC146" s="420"/>
      <c r="WDD146" s="420"/>
      <c r="WDE146" s="420"/>
      <c r="WDF146" s="420"/>
      <c r="WDG146" s="420"/>
      <c r="WDH146" s="420"/>
      <c r="WDI146" s="420"/>
      <c r="WDJ146" s="420"/>
      <c r="WDK146" s="420"/>
      <c r="WDL146" s="420"/>
      <c r="WDM146" s="420"/>
      <c r="WDN146" s="420"/>
      <c r="WDO146" s="420"/>
      <c r="WDP146" s="420"/>
      <c r="WDQ146" s="420"/>
      <c r="WDR146" s="420"/>
      <c r="WDS146" s="420"/>
      <c r="WDT146" s="420"/>
      <c r="WDU146" s="420"/>
      <c r="WDV146" s="420"/>
      <c r="WDW146" s="420"/>
      <c r="WDX146" s="420"/>
      <c r="WDY146" s="420"/>
      <c r="WDZ146" s="420"/>
      <c r="WEA146" s="420"/>
      <c r="WEB146" s="420"/>
      <c r="WEC146" s="420"/>
      <c r="WED146" s="420"/>
      <c r="WEE146" s="420"/>
      <c r="WEF146" s="420"/>
      <c r="WEG146" s="420"/>
      <c r="WEH146" s="420"/>
      <c r="WEI146" s="420"/>
      <c r="WEJ146" s="420"/>
      <c r="WEK146" s="420"/>
      <c r="WEL146" s="420"/>
      <c r="WEM146" s="420"/>
      <c r="WEN146" s="420"/>
      <c r="WEO146" s="420"/>
      <c r="WEP146" s="420"/>
      <c r="WEQ146" s="420"/>
      <c r="WER146" s="420"/>
      <c r="WES146" s="420"/>
      <c r="WET146" s="420"/>
      <c r="WEU146" s="420"/>
      <c r="WEV146" s="420"/>
      <c r="WEW146" s="420"/>
      <c r="WEX146" s="420"/>
      <c r="WEY146" s="420"/>
      <c r="WEZ146" s="420"/>
      <c r="WFA146" s="420"/>
      <c r="WFB146" s="420"/>
      <c r="WFC146" s="420"/>
      <c r="WFD146" s="420"/>
      <c r="WFE146" s="420"/>
      <c r="WFF146" s="420"/>
      <c r="WFG146" s="420"/>
      <c r="WFH146" s="420"/>
      <c r="WFI146" s="420"/>
      <c r="WFJ146" s="420"/>
      <c r="WFK146" s="420"/>
      <c r="WFL146" s="420"/>
      <c r="WFM146" s="420"/>
      <c r="WFN146" s="420"/>
      <c r="WFO146" s="420"/>
      <c r="WFP146" s="420"/>
      <c r="WFQ146" s="420"/>
      <c r="WFR146" s="420"/>
      <c r="WFS146" s="420"/>
      <c r="WFT146" s="420"/>
      <c r="WFU146" s="420"/>
      <c r="WFV146" s="420"/>
      <c r="WFW146" s="420"/>
      <c r="WFX146" s="420"/>
      <c r="WFY146" s="420"/>
      <c r="WFZ146" s="420"/>
      <c r="WGA146" s="420"/>
      <c r="WGB146" s="420"/>
      <c r="WGC146" s="420"/>
      <c r="WGD146" s="420"/>
      <c r="WGE146" s="420"/>
      <c r="WGF146" s="420"/>
      <c r="WGG146" s="420"/>
      <c r="WGH146" s="420"/>
      <c r="WGI146" s="420"/>
      <c r="WGJ146" s="420"/>
      <c r="WGK146" s="420"/>
      <c r="WGL146" s="420"/>
      <c r="WGM146" s="420"/>
      <c r="WGN146" s="420"/>
      <c r="WGO146" s="420"/>
      <c r="WGP146" s="420"/>
      <c r="WGQ146" s="420"/>
      <c r="WGR146" s="420"/>
      <c r="WGS146" s="420"/>
      <c r="WGT146" s="420"/>
      <c r="WGU146" s="420"/>
      <c r="WGV146" s="420"/>
      <c r="WGW146" s="420"/>
      <c r="WGX146" s="420"/>
      <c r="WGY146" s="420"/>
      <c r="WGZ146" s="420"/>
      <c r="WHA146" s="420"/>
      <c r="WHB146" s="420"/>
      <c r="WHC146" s="420"/>
      <c r="WHD146" s="420"/>
      <c r="WHE146" s="420"/>
      <c r="WHF146" s="420"/>
      <c r="WHG146" s="420"/>
      <c r="WHH146" s="420"/>
      <c r="WHI146" s="420"/>
      <c r="WHJ146" s="420"/>
      <c r="WHK146" s="420"/>
      <c r="WHL146" s="420"/>
      <c r="WHM146" s="420"/>
      <c r="WHN146" s="420"/>
      <c r="WHO146" s="420"/>
      <c r="WHP146" s="420"/>
      <c r="WHQ146" s="420"/>
      <c r="WHR146" s="420"/>
      <c r="WHS146" s="420"/>
      <c r="WHT146" s="420"/>
      <c r="WHU146" s="420"/>
      <c r="WHV146" s="420"/>
      <c r="WHW146" s="420"/>
      <c r="WHX146" s="420"/>
      <c r="WHY146" s="420"/>
      <c r="WHZ146" s="420"/>
      <c r="WIA146" s="420"/>
      <c r="WIB146" s="420"/>
      <c r="WIC146" s="420"/>
      <c r="WID146" s="420"/>
      <c r="WIE146" s="420"/>
      <c r="WIF146" s="420"/>
      <c r="WIG146" s="420"/>
      <c r="WIH146" s="420"/>
      <c r="WII146" s="420"/>
      <c r="WIJ146" s="420"/>
      <c r="WIK146" s="420"/>
      <c r="WIL146" s="420"/>
      <c r="WIM146" s="420"/>
      <c r="WIN146" s="420"/>
      <c r="WIO146" s="420"/>
      <c r="WIP146" s="420"/>
      <c r="WIQ146" s="420"/>
      <c r="WIR146" s="420"/>
      <c r="WIS146" s="420"/>
      <c r="WIT146" s="420"/>
      <c r="WIU146" s="420"/>
      <c r="WIV146" s="420"/>
      <c r="WIW146" s="420"/>
      <c r="WIX146" s="420"/>
      <c r="WIY146" s="420"/>
      <c r="WIZ146" s="420"/>
      <c r="WJA146" s="420"/>
      <c r="WJB146" s="420"/>
      <c r="WJC146" s="420"/>
      <c r="WJD146" s="420"/>
      <c r="WJE146" s="420"/>
      <c r="WJF146" s="420"/>
      <c r="WJG146" s="420"/>
      <c r="WJH146" s="420"/>
      <c r="WJI146" s="420"/>
      <c r="WJJ146" s="420"/>
      <c r="WJK146" s="420"/>
      <c r="WJL146" s="420"/>
      <c r="WJM146" s="420"/>
      <c r="WJN146" s="420"/>
      <c r="WJO146" s="420"/>
      <c r="WJP146" s="420"/>
      <c r="WJQ146" s="420"/>
      <c r="WJR146" s="420"/>
      <c r="WJS146" s="420"/>
      <c r="WJT146" s="420"/>
      <c r="WJU146" s="420"/>
      <c r="WJV146" s="420"/>
      <c r="WJW146" s="420"/>
      <c r="WJX146" s="420"/>
      <c r="WJY146" s="420"/>
      <c r="WJZ146" s="420"/>
      <c r="WKA146" s="420"/>
      <c r="WKB146" s="420"/>
      <c r="WKC146" s="420"/>
      <c r="WKD146" s="420"/>
      <c r="WKE146" s="420"/>
      <c r="WKF146" s="420"/>
      <c r="WKG146" s="420"/>
      <c r="WKH146" s="420"/>
      <c r="WKI146" s="420"/>
      <c r="WKJ146" s="420"/>
      <c r="WKK146" s="420"/>
      <c r="WKL146" s="420"/>
      <c r="WKM146" s="420"/>
      <c r="WKN146" s="420"/>
      <c r="WKO146" s="420"/>
      <c r="WKP146" s="420"/>
      <c r="WKQ146" s="420"/>
      <c r="WKR146" s="420"/>
      <c r="WKS146" s="420"/>
      <c r="WKT146" s="420"/>
      <c r="WKU146" s="420"/>
      <c r="WKV146" s="420"/>
      <c r="WKW146" s="420"/>
      <c r="WKX146" s="420"/>
      <c r="WKY146" s="420"/>
      <c r="WKZ146" s="420"/>
      <c r="WLA146" s="420"/>
      <c r="WLB146" s="420"/>
      <c r="WLC146" s="420"/>
      <c r="WLD146" s="420"/>
      <c r="WLE146" s="420"/>
      <c r="WLF146" s="420"/>
      <c r="WLG146" s="420"/>
      <c r="WLH146" s="420"/>
      <c r="WLI146" s="420"/>
      <c r="WLJ146" s="420"/>
      <c r="WLK146" s="420"/>
      <c r="WLL146" s="420"/>
      <c r="WLM146" s="420"/>
      <c r="WLN146" s="420"/>
      <c r="WLO146" s="420"/>
      <c r="WLP146" s="420"/>
      <c r="WLQ146" s="420"/>
      <c r="WLR146" s="420"/>
      <c r="WLS146" s="420"/>
      <c r="WLT146" s="420"/>
      <c r="WLU146" s="420"/>
      <c r="WLV146" s="420"/>
      <c r="WLW146" s="420"/>
      <c r="WLX146" s="420"/>
      <c r="WLY146" s="420"/>
      <c r="WLZ146" s="420"/>
      <c r="WMA146" s="420"/>
      <c r="WMB146" s="420"/>
      <c r="WMC146" s="420"/>
      <c r="WMD146" s="420"/>
      <c r="WME146" s="420"/>
      <c r="WMF146" s="420"/>
      <c r="WMG146" s="420"/>
      <c r="WMH146" s="420"/>
      <c r="WMI146" s="420"/>
      <c r="WMJ146" s="420"/>
      <c r="WMK146" s="420"/>
      <c r="WML146" s="420"/>
      <c r="WMM146" s="420"/>
      <c r="WMN146" s="420"/>
      <c r="WMO146" s="420"/>
      <c r="WMP146" s="420"/>
      <c r="WMQ146" s="420"/>
      <c r="WMR146" s="420"/>
      <c r="WMS146" s="420"/>
      <c r="WMT146" s="420"/>
      <c r="WMU146" s="420"/>
      <c r="WMV146" s="420"/>
      <c r="WMW146" s="420"/>
      <c r="WMX146" s="420"/>
      <c r="WMY146" s="420"/>
      <c r="WMZ146" s="420"/>
      <c r="WNA146" s="420"/>
      <c r="WNB146" s="420"/>
      <c r="WNC146" s="420"/>
      <c r="WND146" s="420"/>
      <c r="WNE146" s="420"/>
      <c r="WNF146" s="420"/>
      <c r="WNG146" s="420"/>
      <c r="WNH146" s="420"/>
      <c r="WNI146" s="420"/>
      <c r="WNJ146" s="420"/>
      <c r="WNK146" s="420"/>
      <c r="WNL146" s="420"/>
      <c r="WNM146" s="420"/>
      <c r="WNN146" s="420"/>
      <c r="WNO146" s="420"/>
      <c r="WNP146" s="420"/>
      <c r="WNQ146" s="420"/>
      <c r="WNR146" s="420"/>
      <c r="WNS146" s="420"/>
      <c r="WNT146" s="420"/>
      <c r="WNU146" s="420"/>
      <c r="WNV146" s="420"/>
      <c r="WNW146" s="420"/>
      <c r="WNX146" s="420"/>
      <c r="WNY146" s="420"/>
      <c r="WNZ146" s="420"/>
      <c r="WOA146" s="420"/>
      <c r="WOB146" s="420"/>
      <c r="WOC146" s="420"/>
      <c r="WOD146" s="420"/>
      <c r="WOE146" s="420"/>
      <c r="WOF146" s="420"/>
      <c r="WOG146" s="420"/>
      <c r="WOH146" s="420"/>
      <c r="WOI146" s="420"/>
      <c r="WOJ146" s="420"/>
      <c r="WOK146" s="420"/>
      <c r="WOL146" s="420"/>
      <c r="WOM146" s="420"/>
      <c r="WON146" s="420"/>
      <c r="WOO146" s="420"/>
      <c r="WOP146" s="420"/>
      <c r="WOQ146" s="420"/>
      <c r="WOR146" s="420"/>
      <c r="WOS146" s="420"/>
      <c r="WOT146" s="420"/>
      <c r="WOU146" s="420"/>
      <c r="WOV146" s="420"/>
      <c r="WOW146" s="420"/>
      <c r="WOX146" s="420"/>
      <c r="WOY146" s="420"/>
      <c r="WOZ146" s="420"/>
      <c r="WPA146" s="420"/>
      <c r="WPB146" s="420"/>
      <c r="WPC146" s="420"/>
      <c r="WPD146" s="420"/>
      <c r="WPE146" s="420"/>
      <c r="WPF146" s="420"/>
      <c r="WPG146" s="420"/>
      <c r="WPH146" s="420"/>
      <c r="WPI146" s="420"/>
      <c r="WPJ146" s="420"/>
      <c r="WPK146" s="420"/>
      <c r="WPL146" s="420"/>
      <c r="WPM146" s="420"/>
      <c r="WPN146" s="420"/>
      <c r="WPO146" s="420"/>
      <c r="WPP146" s="420"/>
      <c r="WPQ146" s="420"/>
      <c r="WPR146" s="420"/>
      <c r="WPS146" s="420"/>
      <c r="WPT146" s="420"/>
      <c r="WPU146" s="420"/>
      <c r="WPV146" s="420"/>
      <c r="WPW146" s="420"/>
      <c r="WPX146" s="420"/>
      <c r="WPY146" s="420"/>
      <c r="WPZ146" s="420"/>
      <c r="WQA146" s="420"/>
      <c r="WQB146" s="420"/>
      <c r="WQC146" s="420"/>
      <c r="WQD146" s="420"/>
      <c r="WQE146" s="420"/>
      <c r="WQF146" s="420"/>
      <c r="WQG146" s="420"/>
      <c r="WQH146" s="420"/>
      <c r="WQI146" s="420"/>
      <c r="WQJ146" s="420"/>
      <c r="WQK146" s="420"/>
      <c r="WQL146" s="420"/>
      <c r="WQM146" s="420"/>
      <c r="WQN146" s="420"/>
      <c r="WQO146" s="420"/>
      <c r="WQP146" s="420"/>
      <c r="WQQ146" s="420"/>
      <c r="WQR146" s="420"/>
      <c r="WQS146" s="420"/>
      <c r="WQT146" s="420"/>
      <c r="WQU146" s="420"/>
      <c r="WQV146" s="420"/>
      <c r="WQW146" s="420"/>
      <c r="WQX146" s="420"/>
      <c r="WQY146" s="420"/>
      <c r="WQZ146" s="420"/>
      <c r="WRA146" s="420"/>
      <c r="WRB146" s="420"/>
      <c r="WRC146" s="420"/>
      <c r="WRD146" s="420"/>
      <c r="WRE146" s="420"/>
      <c r="WRF146" s="420"/>
      <c r="WRG146" s="420"/>
      <c r="WRH146" s="420"/>
      <c r="WRI146" s="420"/>
      <c r="WRJ146" s="420"/>
      <c r="WRK146" s="420"/>
      <c r="WRL146" s="420"/>
      <c r="WRM146" s="420"/>
      <c r="WRN146" s="420"/>
      <c r="WRO146" s="420"/>
      <c r="WRP146" s="420"/>
      <c r="WRQ146" s="420"/>
      <c r="WRR146" s="420"/>
      <c r="WRS146" s="420"/>
      <c r="WRT146" s="420"/>
      <c r="WRU146" s="420"/>
      <c r="WRV146" s="420"/>
      <c r="WRW146" s="420"/>
      <c r="WRX146" s="420"/>
      <c r="WRY146" s="420"/>
      <c r="WRZ146" s="420"/>
      <c r="WSA146" s="420"/>
      <c r="WSB146" s="420"/>
      <c r="WSC146" s="420"/>
      <c r="WSD146" s="420"/>
      <c r="WSE146" s="420"/>
      <c r="WSF146" s="420"/>
      <c r="WSG146" s="420"/>
      <c r="WSH146" s="420"/>
      <c r="WSI146" s="420"/>
      <c r="WSJ146" s="420"/>
      <c r="WSK146" s="420"/>
      <c r="WSL146" s="420"/>
      <c r="WSM146" s="420"/>
      <c r="WSN146" s="420"/>
      <c r="WSO146" s="420"/>
      <c r="WSP146" s="420"/>
      <c r="WSQ146" s="420"/>
      <c r="WSR146" s="420"/>
      <c r="WSS146" s="420"/>
      <c r="WST146" s="420"/>
      <c r="WSU146" s="420"/>
      <c r="WSV146" s="420"/>
      <c r="WSW146" s="420"/>
      <c r="WSX146" s="420"/>
      <c r="WSY146" s="420"/>
      <c r="WSZ146" s="420"/>
      <c r="WTA146" s="420"/>
      <c r="WTB146" s="420"/>
      <c r="WTC146" s="420"/>
      <c r="WTD146" s="420"/>
      <c r="WTE146" s="420"/>
      <c r="WTF146" s="420"/>
      <c r="WTG146" s="420"/>
      <c r="WTH146" s="420"/>
      <c r="WTI146" s="420"/>
      <c r="WTJ146" s="420"/>
      <c r="WTK146" s="420"/>
      <c r="WTL146" s="420"/>
      <c r="WTM146" s="420"/>
      <c r="WTN146" s="420"/>
      <c r="WTO146" s="420"/>
      <c r="WTP146" s="420"/>
      <c r="WTQ146" s="420"/>
      <c r="WTR146" s="420"/>
      <c r="WTS146" s="420"/>
      <c r="WTT146" s="420"/>
      <c r="WTU146" s="420"/>
      <c r="WTV146" s="420"/>
      <c r="WTW146" s="420"/>
      <c r="WTX146" s="420"/>
      <c r="WTY146" s="420"/>
      <c r="WTZ146" s="420"/>
      <c r="WUA146" s="420"/>
      <c r="WUB146" s="420"/>
      <c r="WUC146" s="420"/>
      <c r="WUD146" s="420"/>
      <c r="WUE146" s="420"/>
      <c r="WUF146" s="420"/>
      <c r="WUG146" s="420"/>
      <c r="WUH146" s="420"/>
      <c r="WUI146" s="420"/>
      <c r="WUJ146" s="420"/>
      <c r="WUK146" s="420"/>
      <c r="WUL146" s="420"/>
      <c r="WUM146" s="420"/>
      <c r="WUN146" s="420"/>
      <c r="WUO146" s="420"/>
      <c r="WUP146" s="420"/>
      <c r="WUQ146" s="420"/>
      <c r="WUR146" s="420"/>
      <c r="WUS146" s="420"/>
      <c r="WUT146" s="420"/>
      <c r="WUU146" s="420"/>
      <c r="WUV146" s="420"/>
      <c r="WUW146" s="420"/>
      <c r="WUX146" s="420"/>
      <c r="WUY146" s="420"/>
      <c r="WUZ146" s="420"/>
      <c r="WVA146" s="420"/>
      <c r="WVB146" s="420"/>
      <c r="WVC146" s="420"/>
      <c r="WVD146" s="420"/>
      <c r="WVE146" s="420"/>
      <c r="WVF146" s="420"/>
      <c r="WVG146" s="420"/>
      <c r="WVH146" s="420"/>
      <c r="WVI146" s="420"/>
      <c r="WVJ146" s="420"/>
      <c r="WVK146" s="420"/>
      <c r="WVL146" s="420"/>
      <c r="WVM146" s="420"/>
      <c r="WVN146" s="420"/>
      <c r="WVO146" s="420"/>
      <c r="WVP146" s="420"/>
      <c r="WVQ146" s="420"/>
      <c r="WVR146" s="420"/>
      <c r="WVS146" s="420"/>
      <c r="WVT146" s="420"/>
      <c r="WVU146" s="420"/>
      <c r="WVV146" s="420"/>
      <c r="WVW146" s="420"/>
      <c r="WVX146" s="420"/>
      <c r="WVY146" s="420"/>
      <c r="WVZ146" s="420"/>
      <c r="WWA146" s="420"/>
      <c r="WWB146" s="420"/>
      <c r="WWC146" s="420"/>
      <c r="WWD146" s="420"/>
      <c r="WWE146" s="420"/>
      <c r="WWF146" s="420"/>
      <c r="WWG146" s="420"/>
      <c r="WWH146" s="420"/>
      <c r="WWI146" s="420"/>
      <c r="WWJ146" s="420"/>
      <c r="WWK146" s="420"/>
      <c r="WWL146" s="420"/>
      <c r="WWM146" s="420"/>
      <c r="WWN146" s="420"/>
      <c r="WWO146" s="420"/>
      <c r="WWP146" s="420"/>
      <c r="WWQ146" s="420"/>
      <c r="WWR146" s="420"/>
      <c r="WWS146" s="420"/>
      <c r="WWT146" s="420"/>
      <c r="WWU146" s="420"/>
      <c r="WWV146" s="420"/>
      <c r="WWW146" s="420"/>
      <c r="WWX146" s="420"/>
      <c r="WWY146" s="420"/>
      <c r="WWZ146" s="420"/>
      <c r="WXA146" s="420"/>
      <c r="WXB146" s="420"/>
      <c r="WXC146" s="420"/>
      <c r="WXD146" s="420"/>
      <c r="WXE146" s="420"/>
      <c r="WXF146" s="420"/>
      <c r="WXG146" s="420"/>
      <c r="WXH146" s="420"/>
      <c r="WXI146" s="420"/>
      <c r="WXJ146" s="420"/>
      <c r="WXK146" s="420"/>
      <c r="WXL146" s="420"/>
      <c r="WXM146" s="420"/>
      <c r="WXN146" s="420"/>
      <c r="WXO146" s="420"/>
      <c r="WXP146" s="420"/>
      <c r="WXQ146" s="420"/>
      <c r="WXR146" s="420"/>
      <c r="WXS146" s="420"/>
      <c r="WXT146" s="420"/>
      <c r="WXU146" s="420"/>
      <c r="WXV146" s="420"/>
      <c r="WXW146" s="420"/>
      <c r="WXX146" s="420"/>
      <c r="WXY146" s="420"/>
      <c r="WXZ146" s="420"/>
      <c r="WYA146" s="420"/>
      <c r="WYB146" s="420"/>
      <c r="WYC146" s="420"/>
      <c r="WYD146" s="420"/>
      <c r="WYE146" s="420"/>
      <c r="WYF146" s="420"/>
      <c r="WYG146" s="420"/>
      <c r="WYH146" s="420"/>
      <c r="WYI146" s="420"/>
      <c r="WYJ146" s="420"/>
      <c r="WYK146" s="420"/>
      <c r="WYL146" s="420"/>
      <c r="WYM146" s="420"/>
      <c r="WYN146" s="420"/>
      <c r="WYO146" s="420"/>
      <c r="WYP146" s="420"/>
      <c r="WYQ146" s="420"/>
      <c r="WYR146" s="420"/>
      <c r="WYS146" s="420"/>
      <c r="WYT146" s="420"/>
      <c r="WYU146" s="420"/>
      <c r="WYV146" s="420"/>
      <c r="WYW146" s="420"/>
      <c r="WYX146" s="420"/>
      <c r="WYY146" s="420"/>
      <c r="WYZ146" s="420"/>
      <c r="WZA146" s="420"/>
      <c r="WZB146" s="420"/>
      <c r="WZC146" s="420"/>
      <c r="WZD146" s="420"/>
      <c r="WZE146" s="420"/>
      <c r="WZF146" s="420"/>
      <c r="WZG146" s="420"/>
      <c r="WZH146" s="420"/>
      <c r="WZI146" s="420"/>
      <c r="WZJ146" s="420"/>
      <c r="WZK146" s="420"/>
      <c r="WZL146" s="420"/>
      <c r="WZM146" s="420"/>
      <c r="WZN146" s="420"/>
      <c r="WZO146" s="420"/>
      <c r="WZP146" s="420"/>
      <c r="WZQ146" s="420"/>
      <c r="WZR146" s="420"/>
      <c r="WZS146" s="420"/>
      <c r="WZT146" s="420"/>
      <c r="WZU146" s="420"/>
      <c r="WZV146" s="420"/>
      <c r="WZW146" s="420"/>
      <c r="WZX146" s="420"/>
      <c r="WZY146" s="420"/>
      <c r="WZZ146" s="420"/>
      <c r="XAA146" s="420"/>
      <c r="XAB146" s="420"/>
      <c r="XAC146" s="420"/>
      <c r="XAD146" s="420"/>
      <c r="XAE146" s="420"/>
      <c r="XAF146" s="420"/>
      <c r="XAG146" s="420"/>
      <c r="XAH146" s="420"/>
      <c r="XAI146" s="420"/>
      <c r="XAJ146" s="420"/>
      <c r="XAK146" s="420"/>
      <c r="XAL146" s="420"/>
      <c r="XAM146" s="420"/>
      <c r="XAN146" s="420"/>
      <c r="XAO146" s="420"/>
      <c r="XAP146" s="420"/>
      <c r="XAQ146" s="420"/>
      <c r="XAR146" s="420"/>
      <c r="XAS146" s="420"/>
      <c r="XAT146" s="420"/>
      <c r="XAU146" s="420"/>
      <c r="XAV146" s="420"/>
      <c r="XAW146" s="420"/>
      <c r="XAX146" s="420"/>
      <c r="XAY146" s="420"/>
      <c r="XAZ146" s="420"/>
      <c r="XBA146" s="420"/>
      <c r="XBB146" s="420"/>
      <c r="XBC146" s="420"/>
      <c r="XBD146" s="420"/>
      <c r="XBE146" s="420"/>
      <c r="XBF146" s="420"/>
      <c r="XBG146" s="420"/>
      <c r="XBH146" s="420"/>
      <c r="XBI146" s="420"/>
      <c r="XBJ146" s="420"/>
      <c r="XBK146" s="420"/>
      <c r="XBL146" s="420"/>
      <c r="XBM146" s="420"/>
      <c r="XBN146" s="420"/>
      <c r="XBO146" s="420"/>
      <c r="XBP146" s="420"/>
      <c r="XBQ146" s="420"/>
      <c r="XBR146" s="420"/>
      <c r="XBS146" s="420"/>
      <c r="XBT146" s="420"/>
      <c r="XBU146" s="420"/>
      <c r="XBV146" s="420"/>
      <c r="XBW146" s="420"/>
      <c r="XBX146" s="420"/>
      <c r="XBY146" s="420"/>
      <c r="XBZ146" s="420"/>
      <c r="XCA146" s="420"/>
      <c r="XCB146" s="420"/>
      <c r="XCC146" s="420"/>
      <c r="XCD146" s="420"/>
      <c r="XCE146" s="420"/>
      <c r="XCF146" s="420"/>
      <c r="XCG146" s="420"/>
      <c r="XCH146" s="420"/>
      <c r="XCI146" s="420"/>
      <c r="XCJ146" s="420"/>
      <c r="XCK146" s="420"/>
      <c r="XCL146" s="420"/>
      <c r="XCM146" s="420"/>
      <c r="XCN146" s="420"/>
      <c r="XCO146" s="420"/>
      <c r="XCP146" s="420"/>
      <c r="XCQ146" s="420"/>
      <c r="XCR146" s="420"/>
      <c r="XCS146" s="420"/>
      <c r="XCT146" s="420"/>
      <c r="XCU146" s="420"/>
      <c r="XCV146" s="420"/>
      <c r="XCW146" s="420"/>
      <c r="XCX146" s="420"/>
      <c r="XCY146" s="420"/>
      <c r="XCZ146" s="420"/>
      <c r="XDA146" s="420"/>
      <c r="XDB146" s="420"/>
      <c r="XDC146" s="420"/>
      <c r="XDD146" s="420"/>
      <c r="XDE146" s="420"/>
      <c r="XDF146" s="420"/>
      <c r="XDG146" s="420"/>
      <c r="XDH146" s="420"/>
      <c r="XDI146" s="420"/>
      <c r="XDJ146" s="420"/>
      <c r="XDK146" s="420"/>
      <c r="XDL146" s="420"/>
      <c r="XDM146" s="420"/>
      <c r="XDN146" s="420"/>
      <c r="XDO146" s="420"/>
      <c r="XDP146" s="420"/>
      <c r="XDQ146" s="420"/>
      <c r="XDR146" s="420"/>
      <c r="XDS146" s="420"/>
      <c r="XDT146" s="420"/>
      <c r="XDU146" s="420"/>
      <c r="XDV146" s="420"/>
      <c r="XDW146" s="420"/>
      <c r="XDX146" s="420"/>
      <c r="XDY146" s="420"/>
      <c r="XDZ146" s="420"/>
      <c r="XEA146" s="420"/>
      <c r="XEB146" s="420"/>
      <c r="XEC146" s="420"/>
      <c r="XED146" s="420"/>
      <c r="XEE146" s="420"/>
      <c r="XEF146" s="420"/>
      <c r="XEG146" s="420"/>
      <c r="XEH146" s="420"/>
      <c r="XEI146" s="420"/>
      <c r="XEJ146" s="420"/>
      <c r="XEK146" s="420"/>
      <c r="XEL146" s="420"/>
      <c r="XEM146" s="420"/>
      <c r="XEN146" s="420"/>
      <c r="XEO146" s="420"/>
      <c r="XEP146" s="420"/>
      <c r="XEQ146" s="420"/>
      <c r="XER146" s="420"/>
      <c r="XES146" s="420"/>
      <c r="XET146" s="420"/>
      <c r="XEU146" s="420"/>
      <c r="XEV146" s="420"/>
      <c r="XEW146" s="420"/>
      <c r="XEX146" s="420"/>
      <c r="XEY146" s="420"/>
      <c r="XEZ146" s="420"/>
    </row>
    <row r="147" spans="1:16380" x14ac:dyDescent="0.2">
      <c r="A147" s="179"/>
      <c r="B147" s="179"/>
      <c r="C147" s="179"/>
      <c r="D147" s="179"/>
      <c r="E147" s="179"/>
      <c r="F147" s="179"/>
      <c r="G147" s="179"/>
      <c r="H147" s="179"/>
      <c r="I147" s="179"/>
      <c r="J147" s="179"/>
      <c r="K147" s="179"/>
      <c r="L147" s="179"/>
      <c r="M147" s="179"/>
      <c r="N147" s="179"/>
      <c r="O147" s="179"/>
      <c r="P147" s="179"/>
      <c r="Q147" s="179"/>
      <c r="R147" s="179"/>
      <c r="S147" s="179"/>
      <c r="T147" s="179"/>
    </row>
    <row r="148" spans="1:16380" x14ac:dyDescent="0.2">
      <c r="A148" s="179"/>
      <c r="B148" s="179"/>
      <c r="C148" s="179"/>
      <c r="D148" s="179"/>
      <c r="E148" s="179"/>
      <c r="F148" s="179"/>
      <c r="G148" s="179"/>
      <c r="H148" s="179"/>
      <c r="I148" s="179"/>
      <c r="J148" s="179"/>
      <c r="K148" s="179"/>
      <c r="L148" s="179"/>
      <c r="M148" s="179"/>
      <c r="N148" s="179"/>
      <c r="O148" s="179"/>
      <c r="P148" s="179"/>
      <c r="Q148" s="179"/>
      <c r="R148" s="179"/>
      <c r="S148" s="179"/>
      <c r="T148" s="179"/>
    </row>
    <row r="149" spans="1:16380" x14ac:dyDescent="0.2">
      <c r="A149" s="179"/>
      <c r="B149" s="179"/>
      <c r="C149" s="179"/>
      <c r="D149" s="179"/>
      <c r="E149" s="179"/>
      <c r="F149" s="179"/>
      <c r="G149" s="179"/>
      <c r="H149" s="179"/>
      <c r="I149" s="179"/>
      <c r="J149" s="179"/>
      <c r="K149" s="179"/>
      <c r="L149" s="179"/>
      <c r="M149" s="179"/>
      <c r="N149" s="179"/>
      <c r="O149" s="179"/>
      <c r="P149" s="179"/>
      <c r="Q149" s="179"/>
      <c r="R149" s="179"/>
      <c r="S149" s="179"/>
      <c r="T149" s="179"/>
    </row>
    <row r="150" spans="1:16380" x14ac:dyDescent="0.2">
      <c r="A150" s="179"/>
      <c r="B150" s="179"/>
      <c r="C150" s="179"/>
      <c r="D150" s="179"/>
      <c r="E150" s="179"/>
      <c r="F150" s="179"/>
      <c r="G150" s="179"/>
      <c r="H150" s="179"/>
      <c r="I150" s="179"/>
      <c r="J150" s="179"/>
      <c r="K150" s="179"/>
      <c r="L150" s="179"/>
      <c r="M150" s="179"/>
      <c r="N150" s="179"/>
      <c r="O150" s="179"/>
      <c r="P150" s="179"/>
      <c r="Q150" s="179"/>
      <c r="R150" s="179"/>
      <c r="S150" s="179"/>
      <c r="T150" s="179"/>
    </row>
    <row r="151" spans="1:16380" x14ac:dyDescent="0.2">
      <c r="A151" s="179"/>
      <c r="B151" s="179"/>
      <c r="C151" s="179"/>
      <c r="D151" s="179"/>
      <c r="E151" s="179"/>
      <c r="F151" s="179"/>
      <c r="G151" s="179"/>
      <c r="H151" s="179"/>
      <c r="I151" s="179"/>
      <c r="J151" s="179"/>
      <c r="K151" s="179"/>
      <c r="L151" s="179"/>
      <c r="M151" s="179"/>
      <c r="N151" s="179"/>
      <c r="O151" s="179"/>
      <c r="P151" s="179"/>
      <c r="Q151" s="179"/>
      <c r="R151" s="179"/>
      <c r="S151" s="179"/>
      <c r="T151" s="179"/>
    </row>
    <row r="152" spans="1:16380" x14ac:dyDescent="0.2">
      <c r="A152" s="179"/>
      <c r="B152" s="179"/>
      <c r="C152" s="179"/>
      <c r="D152" s="179"/>
      <c r="E152" s="179"/>
      <c r="F152" s="179"/>
      <c r="G152" s="179"/>
      <c r="H152" s="179"/>
      <c r="I152" s="179"/>
      <c r="J152" s="179"/>
      <c r="K152" s="179"/>
      <c r="L152" s="179"/>
      <c r="M152" s="179"/>
      <c r="N152" s="179"/>
      <c r="O152" s="179"/>
      <c r="P152" s="179"/>
      <c r="Q152" s="179"/>
      <c r="R152" s="179"/>
      <c r="S152" s="179"/>
      <c r="T152" s="179"/>
    </row>
    <row r="153" spans="1:16380" x14ac:dyDescent="0.2">
      <c r="A153" s="179"/>
      <c r="B153" s="179"/>
      <c r="C153" s="179"/>
      <c r="D153" s="179"/>
      <c r="E153" s="179"/>
      <c r="F153" s="179"/>
      <c r="G153" s="179"/>
      <c r="H153" s="179"/>
      <c r="I153" s="179"/>
      <c r="J153" s="179"/>
      <c r="K153" s="179"/>
      <c r="L153" s="179"/>
      <c r="M153" s="179"/>
      <c r="N153" s="179"/>
      <c r="O153" s="179"/>
      <c r="P153" s="179"/>
      <c r="Q153" s="179"/>
      <c r="R153" s="179"/>
      <c r="S153" s="179"/>
      <c r="T153" s="179"/>
    </row>
    <row r="154" spans="1:16380" x14ac:dyDescent="0.2">
      <c r="A154" s="179"/>
      <c r="B154" s="179"/>
      <c r="C154" s="179"/>
      <c r="D154" s="179"/>
      <c r="E154" s="179"/>
      <c r="F154" s="179"/>
      <c r="G154" s="179"/>
      <c r="H154" s="179"/>
      <c r="I154" s="179"/>
      <c r="J154" s="179"/>
      <c r="K154" s="179"/>
      <c r="L154" s="179"/>
      <c r="M154" s="179"/>
      <c r="N154" s="179"/>
      <c r="O154" s="179"/>
      <c r="P154" s="179"/>
      <c r="Q154" s="179"/>
      <c r="R154" s="179"/>
      <c r="S154" s="179"/>
      <c r="T154" s="179"/>
    </row>
    <row r="155" spans="1:16380" x14ac:dyDescent="0.2">
      <c r="A155" s="179"/>
      <c r="B155" s="179"/>
      <c r="C155" s="179"/>
      <c r="D155" s="179"/>
      <c r="E155" s="179"/>
      <c r="F155" s="179"/>
      <c r="G155" s="179"/>
      <c r="H155" s="179"/>
      <c r="I155" s="179"/>
      <c r="J155" s="179"/>
      <c r="K155" s="179"/>
      <c r="L155" s="179"/>
      <c r="M155" s="179"/>
      <c r="N155" s="179"/>
      <c r="O155" s="179"/>
      <c r="P155" s="179"/>
      <c r="Q155" s="179"/>
      <c r="R155" s="179"/>
      <c r="S155" s="179"/>
      <c r="T155" s="179"/>
    </row>
    <row r="156" spans="1:16380" x14ac:dyDescent="0.2">
      <c r="A156" s="179"/>
      <c r="B156" s="179"/>
      <c r="C156" s="179"/>
      <c r="D156" s="179"/>
      <c r="E156" s="179"/>
      <c r="F156" s="179"/>
      <c r="G156" s="179"/>
      <c r="H156" s="179"/>
      <c r="I156" s="179"/>
      <c r="J156" s="179"/>
      <c r="K156" s="179"/>
      <c r="L156" s="179"/>
      <c r="M156" s="179"/>
      <c r="N156" s="179"/>
      <c r="O156" s="179"/>
      <c r="P156" s="179"/>
      <c r="Q156" s="179"/>
      <c r="R156" s="179"/>
      <c r="S156" s="179"/>
      <c r="T156" s="179"/>
    </row>
    <row r="157" spans="1:16380" x14ac:dyDescent="0.2">
      <c r="A157" s="179"/>
      <c r="B157" s="179"/>
      <c r="C157" s="179"/>
      <c r="D157" s="179"/>
      <c r="E157" s="179"/>
      <c r="F157" s="179"/>
      <c r="G157" s="179"/>
      <c r="H157" s="179"/>
      <c r="I157" s="179"/>
      <c r="J157" s="179"/>
      <c r="K157" s="179"/>
      <c r="L157" s="179"/>
      <c r="M157" s="179"/>
      <c r="N157" s="179"/>
      <c r="O157" s="179"/>
      <c r="P157" s="179"/>
      <c r="Q157" s="179"/>
      <c r="R157" s="179"/>
      <c r="S157" s="179"/>
      <c r="T157" s="179"/>
    </row>
    <row r="158" spans="1:16380" x14ac:dyDescent="0.2">
      <c r="A158" s="179"/>
      <c r="B158" s="179"/>
      <c r="C158" s="179"/>
      <c r="D158" s="179"/>
      <c r="E158" s="179"/>
      <c r="F158" s="179"/>
      <c r="G158" s="179"/>
      <c r="H158" s="179"/>
      <c r="I158" s="179"/>
      <c r="J158" s="179"/>
      <c r="K158" s="179"/>
      <c r="L158" s="179"/>
      <c r="M158" s="179"/>
      <c r="N158" s="179"/>
      <c r="O158" s="179"/>
      <c r="P158" s="179"/>
      <c r="Q158" s="179"/>
      <c r="R158" s="179"/>
      <c r="S158" s="179"/>
      <c r="T158" s="179"/>
    </row>
    <row r="159" spans="1:16380" x14ac:dyDescent="0.2">
      <c r="A159" s="179"/>
      <c r="B159" s="179"/>
      <c r="C159" s="179"/>
      <c r="D159" s="179"/>
      <c r="E159" s="179"/>
      <c r="F159" s="179"/>
      <c r="G159" s="179"/>
      <c r="H159" s="179"/>
      <c r="I159" s="179"/>
      <c r="J159" s="179"/>
      <c r="K159" s="179"/>
      <c r="L159" s="179"/>
      <c r="M159" s="179"/>
      <c r="N159" s="179"/>
      <c r="O159" s="179"/>
      <c r="P159" s="179"/>
      <c r="Q159" s="179"/>
      <c r="R159" s="179"/>
      <c r="S159" s="179"/>
      <c r="T159" s="179"/>
    </row>
    <row r="160" spans="1:16380" x14ac:dyDescent="0.2">
      <c r="A160" s="179"/>
      <c r="B160" s="179"/>
      <c r="C160" s="179"/>
      <c r="D160" s="179"/>
      <c r="E160" s="179"/>
      <c r="F160" s="179"/>
      <c r="G160" s="179"/>
      <c r="H160" s="179"/>
      <c r="I160" s="179"/>
      <c r="J160" s="179"/>
      <c r="K160" s="179"/>
      <c r="L160" s="179"/>
      <c r="M160" s="179"/>
      <c r="N160" s="179"/>
      <c r="O160" s="179"/>
      <c r="P160" s="179"/>
      <c r="Q160" s="179"/>
      <c r="R160" s="179"/>
      <c r="S160" s="179"/>
      <c r="T160" s="179"/>
    </row>
    <row r="161" spans="1:20" x14ac:dyDescent="0.2">
      <c r="A161" s="179"/>
      <c r="B161" s="179"/>
      <c r="C161" s="179"/>
      <c r="D161" s="179"/>
      <c r="E161" s="179"/>
      <c r="F161" s="179"/>
      <c r="G161" s="179"/>
      <c r="H161" s="179"/>
      <c r="I161" s="179"/>
      <c r="J161" s="179"/>
      <c r="K161" s="179"/>
      <c r="L161" s="179"/>
      <c r="M161" s="179"/>
      <c r="N161" s="179"/>
      <c r="O161" s="179"/>
      <c r="P161" s="179"/>
      <c r="Q161" s="179"/>
      <c r="R161" s="179"/>
      <c r="S161" s="179"/>
      <c r="T161" s="179"/>
    </row>
    <row r="162" spans="1:20" x14ac:dyDescent="0.2">
      <c r="A162" s="179"/>
      <c r="B162" s="179"/>
      <c r="C162" s="179"/>
      <c r="D162" s="179"/>
      <c r="E162" s="179"/>
      <c r="F162" s="179"/>
      <c r="G162" s="179"/>
      <c r="H162" s="179"/>
      <c r="I162" s="179"/>
      <c r="J162" s="179"/>
      <c r="K162" s="179"/>
      <c r="L162" s="179"/>
      <c r="M162" s="179"/>
      <c r="N162" s="179"/>
      <c r="O162" s="179"/>
      <c r="P162" s="179"/>
      <c r="Q162" s="179"/>
      <c r="R162" s="179"/>
      <c r="S162" s="179"/>
      <c r="T162" s="179"/>
    </row>
    <row r="163" spans="1:20" x14ac:dyDescent="0.2">
      <c r="A163" s="179"/>
      <c r="B163" s="179"/>
      <c r="C163" s="179"/>
      <c r="D163" s="179"/>
      <c r="E163" s="179"/>
      <c r="F163" s="179"/>
      <c r="G163" s="179"/>
      <c r="H163" s="179"/>
      <c r="I163" s="179"/>
      <c r="J163" s="179"/>
      <c r="K163" s="179"/>
      <c r="L163" s="179"/>
      <c r="M163" s="179"/>
      <c r="N163" s="179"/>
      <c r="O163" s="179"/>
      <c r="P163" s="179"/>
      <c r="Q163" s="179"/>
      <c r="R163" s="179"/>
      <c r="S163" s="179"/>
      <c r="T163" s="179"/>
    </row>
    <row r="164" spans="1:20" x14ac:dyDescent="0.2">
      <c r="A164" s="179"/>
      <c r="B164" s="179"/>
      <c r="C164" s="179"/>
      <c r="D164" s="179"/>
      <c r="E164" s="179"/>
      <c r="F164" s="179"/>
      <c r="G164" s="179"/>
      <c r="H164" s="179"/>
      <c r="I164" s="179"/>
      <c r="J164" s="179"/>
      <c r="K164" s="179"/>
      <c r="L164" s="179"/>
      <c r="M164" s="179"/>
      <c r="N164" s="179"/>
      <c r="O164" s="179"/>
      <c r="P164" s="179"/>
      <c r="Q164" s="179"/>
      <c r="R164" s="179"/>
      <c r="S164" s="179"/>
      <c r="T164" s="179"/>
    </row>
    <row r="165" spans="1:20" x14ac:dyDescent="0.2">
      <c r="A165" s="179"/>
      <c r="B165" s="179"/>
      <c r="C165" s="179"/>
      <c r="D165" s="179"/>
      <c r="E165" s="179"/>
      <c r="F165" s="179"/>
      <c r="G165" s="179"/>
      <c r="H165" s="179"/>
      <c r="I165" s="179"/>
      <c r="J165" s="179"/>
      <c r="K165" s="179"/>
      <c r="L165" s="179"/>
      <c r="M165" s="179"/>
      <c r="N165" s="179"/>
      <c r="O165" s="179"/>
      <c r="P165" s="179"/>
      <c r="Q165" s="179"/>
      <c r="R165" s="179"/>
      <c r="S165" s="179"/>
      <c r="T165" s="179"/>
    </row>
    <row r="166" spans="1:20" x14ac:dyDescent="0.2">
      <c r="A166" s="179"/>
      <c r="B166" s="179"/>
      <c r="C166" s="179"/>
      <c r="D166" s="179"/>
      <c r="E166" s="179"/>
      <c r="F166" s="179"/>
      <c r="G166" s="179"/>
      <c r="H166" s="179"/>
      <c r="I166" s="179"/>
      <c r="J166" s="179"/>
      <c r="K166" s="179"/>
      <c r="L166" s="179"/>
      <c r="M166" s="179"/>
      <c r="N166" s="179"/>
      <c r="O166" s="179"/>
      <c r="P166" s="179"/>
      <c r="Q166" s="179"/>
      <c r="R166" s="179"/>
      <c r="S166" s="179"/>
      <c r="T166" s="179"/>
    </row>
    <row r="167" spans="1:20" x14ac:dyDescent="0.2">
      <c r="A167" s="179"/>
      <c r="B167" s="179"/>
      <c r="C167" s="179"/>
      <c r="D167" s="179"/>
      <c r="E167" s="179"/>
      <c r="F167" s="179"/>
      <c r="G167" s="179"/>
      <c r="H167" s="179"/>
      <c r="I167" s="179"/>
      <c r="J167" s="179"/>
      <c r="K167" s="179"/>
      <c r="L167" s="179"/>
      <c r="M167" s="179"/>
      <c r="N167" s="179"/>
      <c r="O167" s="179"/>
      <c r="P167" s="179"/>
      <c r="Q167" s="179"/>
      <c r="R167" s="179"/>
      <c r="S167" s="179"/>
      <c r="T167" s="179"/>
    </row>
    <row r="168" spans="1:20" x14ac:dyDescent="0.2">
      <c r="A168" s="179"/>
      <c r="B168" s="179"/>
      <c r="C168" s="179"/>
      <c r="D168" s="179"/>
      <c r="E168" s="179"/>
      <c r="F168" s="179"/>
      <c r="G168" s="179"/>
      <c r="H168" s="179"/>
      <c r="I168" s="179"/>
      <c r="J168" s="179"/>
      <c r="K168" s="179"/>
      <c r="L168" s="179"/>
      <c r="M168" s="179"/>
      <c r="N168" s="179"/>
      <c r="O168" s="179"/>
      <c r="P168" s="179"/>
      <c r="Q168" s="179"/>
      <c r="R168" s="179"/>
      <c r="S168" s="179"/>
      <c r="T168" s="179"/>
    </row>
    <row r="169" spans="1:20" x14ac:dyDescent="0.2">
      <c r="A169" s="179"/>
      <c r="B169" s="179"/>
      <c r="C169" s="179"/>
      <c r="D169" s="179"/>
      <c r="E169" s="179"/>
      <c r="F169" s="179"/>
      <c r="G169" s="179"/>
      <c r="H169" s="179"/>
      <c r="I169" s="179"/>
      <c r="J169" s="179"/>
      <c r="K169" s="179"/>
      <c r="L169" s="179"/>
      <c r="M169" s="179"/>
      <c r="N169" s="179"/>
      <c r="O169" s="179"/>
      <c r="P169" s="179"/>
      <c r="Q169" s="179"/>
      <c r="R169" s="179"/>
      <c r="S169" s="179"/>
      <c r="T169" s="179"/>
    </row>
    <row r="170" spans="1:20" x14ac:dyDescent="0.2">
      <c r="A170" s="179"/>
      <c r="B170" s="179"/>
      <c r="C170" s="179"/>
      <c r="D170" s="179"/>
      <c r="E170" s="179"/>
      <c r="F170" s="179"/>
      <c r="G170" s="179"/>
      <c r="H170" s="179"/>
      <c r="I170" s="179"/>
      <c r="J170" s="179"/>
      <c r="K170" s="179"/>
      <c r="L170" s="179"/>
      <c r="M170" s="179"/>
      <c r="N170" s="179"/>
      <c r="O170" s="179"/>
      <c r="P170" s="179"/>
      <c r="Q170" s="179"/>
      <c r="R170" s="179"/>
      <c r="S170" s="179"/>
      <c r="T170" s="179"/>
    </row>
    <row r="171" spans="1:20" x14ac:dyDescent="0.2">
      <c r="A171" s="179"/>
      <c r="B171" s="179"/>
      <c r="C171" s="179"/>
      <c r="D171" s="179"/>
      <c r="E171" s="179"/>
      <c r="F171" s="179"/>
      <c r="G171" s="179"/>
      <c r="H171" s="179"/>
      <c r="I171" s="179"/>
      <c r="J171" s="179"/>
      <c r="K171" s="179"/>
      <c r="L171" s="179"/>
      <c r="M171" s="179"/>
      <c r="N171" s="179"/>
      <c r="O171" s="179"/>
      <c r="P171" s="179"/>
      <c r="Q171" s="179"/>
      <c r="R171" s="179"/>
      <c r="S171" s="179"/>
      <c r="T171" s="179"/>
    </row>
    <row r="172" spans="1:20" x14ac:dyDescent="0.2">
      <c r="A172" s="179"/>
      <c r="B172" s="179"/>
      <c r="C172" s="179"/>
      <c r="D172" s="179"/>
      <c r="E172" s="179"/>
      <c r="F172" s="179"/>
      <c r="G172" s="179"/>
      <c r="H172" s="179"/>
      <c r="I172" s="179"/>
      <c r="J172" s="179"/>
      <c r="K172" s="179"/>
      <c r="L172" s="179"/>
      <c r="M172" s="179"/>
      <c r="N172" s="179"/>
      <c r="O172" s="179"/>
      <c r="P172" s="179"/>
      <c r="Q172" s="179"/>
      <c r="R172" s="179"/>
      <c r="S172" s="179"/>
      <c r="T172" s="179"/>
    </row>
    <row r="173" spans="1:20" x14ac:dyDescent="0.2">
      <c r="A173" s="179"/>
      <c r="B173" s="179"/>
      <c r="C173" s="179"/>
      <c r="D173" s="179"/>
      <c r="E173" s="179"/>
      <c r="F173" s="179"/>
      <c r="G173" s="179"/>
      <c r="H173" s="179"/>
      <c r="I173" s="179"/>
      <c r="J173" s="179"/>
      <c r="K173" s="179"/>
      <c r="L173" s="179"/>
      <c r="M173" s="179"/>
      <c r="N173" s="179"/>
      <c r="O173" s="179"/>
      <c r="P173" s="179"/>
      <c r="Q173" s="179"/>
      <c r="R173" s="179"/>
      <c r="S173" s="179"/>
      <c r="T173" s="179"/>
    </row>
    <row r="174" spans="1:20" x14ac:dyDescent="0.2">
      <c r="A174" s="179"/>
      <c r="B174" s="179"/>
      <c r="C174" s="179"/>
      <c r="D174" s="179"/>
      <c r="E174" s="179"/>
      <c r="F174" s="179"/>
      <c r="G174" s="179"/>
      <c r="H174" s="179"/>
      <c r="I174" s="179"/>
      <c r="J174" s="179"/>
      <c r="K174" s="179"/>
      <c r="L174" s="179"/>
      <c r="M174" s="179"/>
      <c r="N174" s="179"/>
      <c r="O174" s="179"/>
      <c r="P174" s="179"/>
      <c r="Q174" s="179"/>
      <c r="R174" s="179"/>
      <c r="S174" s="179"/>
      <c r="T174" s="179"/>
    </row>
    <row r="175" spans="1:20" x14ac:dyDescent="0.2">
      <c r="A175" s="179"/>
      <c r="B175" s="179"/>
      <c r="C175" s="179"/>
      <c r="D175" s="179"/>
      <c r="E175" s="179"/>
      <c r="F175" s="179"/>
      <c r="G175" s="179"/>
      <c r="H175" s="179"/>
      <c r="I175" s="179"/>
      <c r="J175" s="179"/>
      <c r="K175" s="179"/>
      <c r="L175" s="179"/>
      <c r="M175" s="179"/>
      <c r="N175" s="179"/>
      <c r="O175" s="179"/>
      <c r="P175" s="179"/>
      <c r="Q175" s="179"/>
      <c r="R175" s="179"/>
      <c r="S175" s="179"/>
      <c r="T175" s="179"/>
    </row>
    <row r="176" spans="1:20" x14ac:dyDescent="0.2">
      <c r="A176" s="179"/>
      <c r="B176" s="179"/>
      <c r="C176" s="179"/>
      <c r="D176" s="179"/>
      <c r="E176" s="179"/>
      <c r="F176" s="179"/>
      <c r="G176" s="179"/>
      <c r="H176" s="179"/>
      <c r="I176" s="179"/>
      <c r="J176" s="179"/>
      <c r="K176" s="179"/>
      <c r="L176" s="179"/>
      <c r="M176" s="179"/>
      <c r="N176" s="179"/>
      <c r="O176" s="179"/>
      <c r="P176" s="179"/>
      <c r="Q176" s="179"/>
      <c r="R176" s="179"/>
      <c r="S176" s="179"/>
      <c r="T176" s="179"/>
    </row>
    <row r="177" spans="1:20" x14ac:dyDescent="0.2">
      <c r="A177" s="179"/>
      <c r="B177" s="179"/>
      <c r="C177" s="179"/>
      <c r="D177" s="179"/>
      <c r="E177" s="179"/>
      <c r="F177" s="179"/>
      <c r="G177" s="179"/>
      <c r="H177" s="179"/>
      <c r="I177" s="179"/>
      <c r="J177" s="179"/>
      <c r="K177" s="179"/>
      <c r="L177" s="179"/>
      <c r="M177" s="179"/>
      <c r="N177" s="179"/>
      <c r="O177" s="179"/>
      <c r="P177" s="179"/>
      <c r="Q177" s="179"/>
      <c r="R177" s="179"/>
      <c r="S177" s="179"/>
      <c r="T177" s="179"/>
    </row>
    <row r="178" spans="1:20" x14ac:dyDescent="0.2">
      <c r="A178" s="179"/>
      <c r="B178" s="179"/>
      <c r="C178" s="179"/>
      <c r="D178" s="179"/>
      <c r="E178" s="179"/>
      <c r="F178" s="179"/>
      <c r="G178" s="179"/>
      <c r="H178" s="179"/>
      <c r="I178" s="179"/>
      <c r="J178" s="179"/>
      <c r="K178" s="179"/>
      <c r="L178" s="179"/>
      <c r="M178" s="179"/>
      <c r="N178" s="179"/>
      <c r="O178" s="179"/>
      <c r="P178" s="179"/>
      <c r="Q178" s="179"/>
      <c r="R178" s="179"/>
      <c r="S178" s="179"/>
      <c r="T178" s="179"/>
    </row>
    <row r="179" spans="1:20" x14ac:dyDescent="0.2">
      <c r="A179" s="179"/>
      <c r="B179" s="179"/>
      <c r="C179" s="179"/>
      <c r="D179" s="179"/>
      <c r="E179" s="179"/>
      <c r="F179" s="179"/>
      <c r="G179" s="179"/>
      <c r="H179" s="179"/>
      <c r="I179" s="179"/>
      <c r="J179" s="179"/>
      <c r="K179" s="179"/>
      <c r="L179" s="179"/>
      <c r="M179" s="179"/>
      <c r="N179" s="179"/>
      <c r="O179" s="179"/>
      <c r="P179" s="179"/>
      <c r="Q179" s="179"/>
      <c r="R179" s="179"/>
      <c r="S179" s="179"/>
      <c r="T179" s="179"/>
    </row>
    <row r="180" spans="1:20" x14ac:dyDescent="0.2">
      <c r="A180" s="179"/>
      <c r="B180" s="179"/>
      <c r="C180" s="179"/>
      <c r="D180" s="179"/>
      <c r="E180" s="179"/>
      <c r="F180" s="179"/>
      <c r="G180" s="179"/>
      <c r="H180" s="179"/>
      <c r="I180" s="179"/>
      <c r="J180" s="179"/>
      <c r="K180" s="179"/>
      <c r="L180" s="179"/>
      <c r="M180" s="179"/>
      <c r="N180" s="179"/>
      <c r="O180" s="179"/>
      <c r="P180" s="179"/>
      <c r="Q180" s="179"/>
      <c r="R180" s="179"/>
      <c r="S180" s="179"/>
      <c r="T180" s="179"/>
    </row>
    <row r="181" spans="1:20" x14ac:dyDescent="0.2">
      <c r="A181" s="179"/>
      <c r="B181" s="179"/>
      <c r="C181" s="179"/>
      <c r="D181" s="179"/>
      <c r="E181" s="179"/>
      <c r="F181" s="179"/>
      <c r="G181" s="179"/>
      <c r="H181" s="179"/>
      <c r="I181" s="179"/>
      <c r="J181" s="179"/>
      <c r="K181" s="179"/>
      <c r="L181" s="179"/>
      <c r="M181" s="179"/>
      <c r="N181" s="179"/>
      <c r="O181" s="179"/>
      <c r="P181" s="179"/>
      <c r="Q181" s="179"/>
      <c r="R181" s="179"/>
      <c r="S181" s="179"/>
      <c r="T181" s="179"/>
    </row>
    <row r="182" spans="1:20" x14ac:dyDescent="0.2">
      <c r="A182" s="179"/>
      <c r="B182" s="179"/>
      <c r="C182" s="179"/>
      <c r="D182" s="179"/>
      <c r="E182" s="179"/>
      <c r="F182" s="179"/>
      <c r="G182" s="179"/>
      <c r="H182" s="179"/>
      <c r="I182" s="179"/>
      <c r="J182" s="179"/>
      <c r="K182" s="179"/>
      <c r="L182" s="179"/>
      <c r="M182" s="179"/>
      <c r="N182" s="179"/>
      <c r="O182" s="179"/>
      <c r="P182" s="179"/>
      <c r="Q182" s="179"/>
      <c r="R182" s="179"/>
      <c r="S182" s="179"/>
      <c r="T182" s="179"/>
    </row>
    <row r="183" spans="1:20" x14ac:dyDescent="0.2">
      <c r="A183" s="179"/>
      <c r="B183" s="179"/>
      <c r="C183" s="179"/>
      <c r="D183" s="179"/>
      <c r="E183" s="179"/>
      <c r="F183" s="179"/>
      <c r="G183" s="179"/>
      <c r="H183" s="179"/>
      <c r="I183" s="179"/>
      <c r="J183" s="179"/>
      <c r="K183" s="179"/>
      <c r="L183" s="179"/>
      <c r="M183" s="179"/>
      <c r="N183" s="179"/>
      <c r="O183" s="179"/>
      <c r="P183" s="179"/>
      <c r="Q183" s="179"/>
      <c r="R183" s="179"/>
      <c r="S183" s="179"/>
      <c r="T183" s="179"/>
    </row>
    <row r="184" spans="1:20" x14ac:dyDescent="0.2">
      <c r="A184" s="179"/>
      <c r="B184" s="179"/>
      <c r="C184" s="179"/>
      <c r="D184" s="179"/>
      <c r="E184" s="179"/>
      <c r="F184" s="179"/>
      <c r="G184" s="179"/>
      <c r="H184" s="179"/>
      <c r="I184" s="179"/>
      <c r="J184" s="179"/>
      <c r="K184" s="179"/>
      <c r="L184" s="179"/>
      <c r="M184" s="179"/>
      <c r="N184" s="179"/>
      <c r="O184" s="179"/>
      <c r="P184" s="179"/>
      <c r="Q184" s="179"/>
      <c r="R184" s="179"/>
      <c r="S184" s="179"/>
      <c r="T184" s="179"/>
    </row>
    <row r="185" spans="1:20" x14ac:dyDescent="0.2">
      <c r="B185" s="179"/>
      <c r="C185" s="179"/>
      <c r="D185" s="179"/>
      <c r="E185" s="179"/>
      <c r="F185" s="179"/>
      <c r="G185" s="179"/>
      <c r="H185" s="179"/>
      <c r="I185" s="179"/>
      <c r="J185" s="179"/>
      <c r="K185" s="179"/>
      <c r="L185" s="179"/>
      <c r="M185" s="179"/>
      <c r="N185" s="179"/>
      <c r="O185" s="179"/>
      <c r="P185" s="179"/>
      <c r="Q185" s="179"/>
      <c r="R185" s="179"/>
      <c r="S185" s="179"/>
      <c r="T185" s="179"/>
    </row>
    <row r="186" spans="1:20" x14ac:dyDescent="0.2">
      <c r="B186" s="179"/>
      <c r="C186" s="179"/>
      <c r="D186" s="179"/>
      <c r="E186" s="179"/>
      <c r="F186" s="179"/>
      <c r="G186" s="179"/>
      <c r="H186" s="179"/>
    </row>
  </sheetData>
  <protectedRanges>
    <protectedRange algorithmName="SHA-512" hashValue="l6tYcDRYOViMt5iTmFRc99eQOVIIsE3ASj9yqnktTGaFyR1s9Ywkz89R5BTGc55KhYTVngnT9WB7m1XF41wGLg==" saltValue="5IAKb2xirHKW85iOEdLD7Q==" spinCount="100000" sqref="C13:C14 D14:D83 B13:B84 G84:H84 G14 E14:F14 C84:F84" name="Range2_3"/>
  </protectedRanges>
  <mergeCells count="94">
    <mergeCell ref="B76:B77"/>
    <mergeCell ref="B79:B80"/>
    <mergeCell ref="B82:B83"/>
    <mergeCell ref="B28:B29"/>
    <mergeCell ref="B61:B62"/>
    <mergeCell ref="B64:B65"/>
    <mergeCell ref="B67:B68"/>
    <mergeCell ref="B70:B71"/>
    <mergeCell ref="B73:B74"/>
    <mergeCell ref="C81:C83"/>
    <mergeCell ref="B19:B20"/>
    <mergeCell ref="B22:B23"/>
    <mergeCell ref="B25:B26"/>
    <mergeCell ref="B31:B32"/>
    <mergeCell ref="B34:B35"/>
    <mergeCell ref="B37:B38"/>
    <mergeCell ref="B40:B41"/>
    <mergeCell ref="B43:B44"/>
    <mergeCell ref="B46:B47"/>
    <mergeCell ref="B49:B50"/>
    <mergeCell ref="B52:B53"/>
    <mergeCell ref="B55:B56"/>
    <mergeCell ref="B58:B59"/>
    <mergeCell ref="C66:C68"/>
    <mergeCell ref="C69:C71"/>
    <mergeCell ref="C75:C77"/>
    <mergeCell ref="C78:C80"/>
    <mergeCell ref="C51:C53"/>
    <mergeCell ref="C54:C56"/>
    <mergeCell ref="C57:C59"/>
    <mergeCell ref="C60:C62"/>
    <mergeCell ref="C63:C65"/>
    <mergeCell ref="C39:C41"/>
    <mergeCell ref="C45:C47"/>
    <mergeCell ref="C42:C44"/>
    <mergeCell ref="C48:C50"/>
    <mergeCell ref="C72:C74"/>
    <mergeCell ref="C9:C11"/>
    <mergeCell ref="B10:B11"/>
    <mergeCell ref="B4:G4"/>
    <mergeCell ref="B5:H6"/>
    <mergeCell ref="C36:C38"/>
    <mergeCell ref="C140:C142"/>
    <mergeCell ref="B141:B142"/>
    <mergeCell ref="C143:C145"/>
    <mergeCell ref="B144:B145"/>
    <mergeCell ref="B85:H85"/>
    <mergeCell ref="C87:C88"/>
    <mergeCell ref="C90:C92"/>
    <mergeCell ref="B91:B92"/>
    <mergeCell ref="C93:C95"/>
    <mergeCell ref="C102:C104"/>
    <mergeCell ref="C105:C107"/>
    <mergeCell ref="C108:C110"/>
    <mergeCell ref="C111:C113"/>
    <mergeCell ref="C114:C116"/>
    <mergeCell ref="C117:C119"/>
    <mergeCell ref="C120:C122"/>
    <mergeCell ref="B131:C131"/>
    <mergeCell ref="D131:E131"/>
    <mergeCell ref="B135:G135"/>
    <mergeCell ref="C137:C139"/>
    <mergeCell ref="B138:B139"/>
    <mergeCell ref="B133:H134"/>
    <mergeCell ref="C123:C125"/>
    <mergeCell ref="C126:C128"/>
    <mergeCell ref="B94:B95"/>
    <mergeCell ref="B97:B98"/>
    <mergeCell ref="B100:B101"/>
    <mergeCell ref="B103:B104"/>
    <mergeCell ref="B106:B107"/>
    <mergeCell ref="B109:B110"/>
    <mergeCell ref="B112:B113"/>
    <mergeCell ref="B115:B116"/>
    <mergeCell ref="B118:B119"/>
    <mergeCell ref="B121:B122"/>
    <mergeCell ref="B124:B125"/>
    <mergeCell ref="B127:B128"/>
    <mergeCell ref="B1:H2"/>
    <mergeCell ref="B3:H3"/>
    <mergeCell ref="B7:G7"/>
    <mergeCell ref="B13:H13"/>
    <mergeCell ref="B132:H132"/>
    <mergeCell ref="C96:C98"/>
    <mergeCell ref="C99:C101"/>
    <mergeCell ref="B16:B17"/>
    <mergeCell ref="C15:C17"/>
    <mergeCell ref="C18:C20"/>
    <mergeCell ref="C21:C23"/>
    <mergeCell ref="C24:C26"/>
    <mergeCell ref="C27:C29"/>
    <mergeCell ref="C30:C32"/>
    <mergeCell ref="C33:C35"/>
    <mergeCell ref="B130:G130"/>
  </mergeCells>
  <pageMargins left="0.7" right="0.7" top="0.75" bottom="0.75" header="0.3" footer="0.3"/>
  <pageSetup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tabColor theme="1" tint="0.14999847407452621"/>
  </sheetPr>
  <dimension ref="A1:W265"/>
  <sheetViews>
    <sheetView topLeftCell="A67" zoomScale="70" zoomScaleNormal="80" workbookViewId="0">
      <selection activeCell="G90" sqref="G90"/>
    </sheetView>
  </sheetViews>
  <sheetFormatPr baseColWidth="10" defaultColWidth="8.6640625" defaultRowHeight="15" x14ac:dyDescent="0.2"/>
  <cols>
    <col min="1" max="1" width="45.5" bestFit="1" customWidth="1"/>
    <col min="2" max="2" width="24.6640625" customWidth="1"/>
    <col min="3" max="3" width="35.6640625" customWidth="1"/>
    <col min="4" max="4" width="20.5" customWidth="1"/>
    <col min="5" max="5" width="21.33203125" customWidth="1"/>
    <col min="6" max="6" width="16.6640625" customWidth="1"/>
    <col min="7" max="7" width="30.6640625" customWidth="1"/>
    <col min="8" max="8" width="14.6640625" customWidth="1"/>
    <col min="9" max="9" width="15.5" customWidth="1"/>
    <col min="10" max="10" width="20.33203125" customWidth="1"/>
    <col min="11" max="12" width="12.6640625" customWidth="1"/>
    <col min="13" max="13" width="10.5" customWidth="1"/>
    <col min="14" max="14" width="10.5" hidden="1" customWidth="1"/>
    <col min="15" max="17" width="10.5" customWidth="1"/>
    <col min="18" max="18" width="10" customWidth="1"/>
    <col min="19" max="21" width="8.6640625" customWidth="1"/>
    <col min="22" max="22" width="6.5" customWidth="1"/>
    <col min="23" max="24" width="12.6640625" customWidth="1"/>
    <col min="25" max="26" width="10.5" customWidth="1"/>
    <col min="27" max="27" width="8.6640625" bestFit="1" customWidth="1"/>
  </cols>
  <sheetData>
    <row r="1" spans="1:14" ht="15" customHeight="1" x14ac:dyDescent="0.2">
      <c r="A1" s="1438" t="s">
        <v>369</v>
      </c>
      <c r="B1" s="1438"/>
      <c r="C1" s="1438"/>
      <c r="D1" s="1438"/>
      <c r="E1" s="1438"/>
      <c r="F1" s="1438"/>
      <c r="G1" s="1438"/>
      <c r="H1" s="1438"/>
      <c r="I1" s="1438"/>
    </row>
    <row r="2" spans="1:14" x14ac:dyDescent="0.2">
      <c r="A2" s="1438"/>
      <c r="B2" s="1438"/>
      <c r="C2" s="1438"/>
      <c r="D2" s="1438"/>
      <c r="E2" s="1438"/>
      <c r="F2" s="1438"/>
      <c r="G2" s="1438"/>
      <c r="H2" s="1438"/>
      <c r="I2" s="1438"/>
    </row>
    <row r="3" spans="1:14" ht="80.25" customHeight="1" x14ac:dyDescent="0.2">
      <c r="A3" s="1439" t="s">
        <v>370</v>
      </c>
      <c r="B3" s="1439"/>
      <c r="C3" s="1439"/>
      <c r="D3" s="1439"/>
      <c r="E3" s="1439"/>
      <c r="F3" s="1439"/>
      <c r="G3" s="1439"/>
      <c r="H3" s="1439"/>
      <c r="I3" s="1439"/>
    </row>
    <row r="4" spans="1:14" ht="23.75" customHeight="1" x14ac:dyDescent="0.2">
      <c r="A4" s="1133" t="s">
        <v>177</v>
      </c>
      <c r="B4" s="1133"/>
      <c r="C4" s="1133"/>
      <c r="D4" s="1234" t="s">
        <v>3</v>
      </c>
      <c r="E4" s="1234"/>
      <c r="F4" s="1234"/>
      <c r="G4" s="1234"/>
      <c r="H4" s="1234"/>
      <c r="I4" s="1234"/>
    </row>
    <row r="5" spans="1:14" ht="25" thickBot="1" x14ac:dyDescent="0.25">
      <c r="A5" s="1159" t="s">
        <v>40</v>
      </c>
      <c r="B5" s="1159"/>
      <c r="C5" s="1159"/>
      <c r="D5" s="1159"/>
      <c r="E5" s="1159"/>
      <c r="F5" s="1159"/>
      <c r="G5" s="1159"/>
      <c r="H5" s="1159"/>
      <c r="I5" s="1159"/>
    </row>
    <row r="6" spans="1:14" ht="17" customHeight="1" x14ac:dyDescent="0.2">
      <c r="A6" s="807"/>
      <c r="B6" s="807"/>
      <c r="C6" s="807"/>
      <c r="D6" s="807"/>
      <c r="E6" s="807"/>
      <c r="J6" s="466"/>
      <c r="K6" s="466"/>
      <c r="L6" s="466"/>
    </row>
    <row r="7" spans="1:14" ht="14.75" customHeight="1" x14ac:dyDescent="0.2">
      <c r="A7" s="1440" t="s">
        <v>41</v>
      </c>
      <c r="B7" s="1440"/>
      <c r="C7" s="807"/>
      <c r="D7" s="1441" t="s">
        <v>217</v>
      </c>
      <c r="E7" s="1441"/>
      <c r="F7" s="1441"/>
    </row>
    <row r="8" spans="1:14" ht="15" customHeight="1" x14ac:dyDescent="0.25">
      <c r="A8" s="1440"/>
      <c r="B8" s="1440"/>
      <c r="C8" s="480"/>
      <c r="D8" s="919" t="s">
        <v>96</v>
      </c>
      <c r="E8" s="919" t="s">
        <v>97</v>
      </c>
      <c r="F8" s="919" t="s">
        <v>98</v>
      </c>
    </row>
    <row r="9" spans="1:14" ht="18" x14ac:dyDescent="0.2">
      <c r="A9" s="920" t="s">
        <v>43</v>
      </c>
      <c r="B9" s="920" t="s">
        <v>44</v>
      </c>
      <c r="C9" s="482"/>
      <c r="D9" s="732">
        <v>420000</v>
      </c>
      <c r="E9" s="732">
        <v>1</v>
      </c>
      <c r="F9" s="732">
        <v>74</v>
      </c>
    </row>
    <row r="10" spans="1:14" ht="28" x14ac:dyDescent="0.2">
      <c r="A10" s="788" t="s">
        <v>47</v>
      </c>
      <c r="B10" s="789" t="s">
        <v>48</v>
      </c>
      <c r="C10" s="6"/>
    </row>
    <row r="11" spans="1:14" x14ac:dyDescent="0.2">
      <c r="A11" s="921" t="s">
        <v>50</v>
      </c>
      <c r="B11" s="688">
        <v>7</v>
      </c>
      <c r="C11" s="6"/>
    </row>
    <row r="12" spans="1:14" ht="18.5" customHeight="1" x14ac:dyDescent="0.2">
      <c r="A12" s="921" t="s">
        <v>52</v>
      </c>
      <c r="B12" s="688">
        <v>1</v>
      </c>
      <c r="C12" s="6"/>
      <c r="D12" s="1442" t="s">
        <v>218</v>
      </c>
      <c r="E12" s="1442"/>
      <c r="F12" s="1442"/>
      <c r="J12" s="420"/>
      <c r="K12" s="420"/>
      <c r="L12" s="420"/>
      <c r="M12" s="420"/>
      <c r="N12" s="420"/>
    </row>
    <row r="13" spans="1:14" x14ac:dyDescent="0.2">
      <c r="A13" s="921" t="s">
        <v>53</v>
      </c>
      <c r="B13" s="688">
        <v>12</v>
      </c>
      <c r="C13" s="6"/>
      <c r="D13" s="1305" t="s">
        <v>136</v>
      </c>
      <c r="E13" s="1305"/>
      <c r="F13" s="1305"/>
      <c r="G13" s="420"/>
      <c r="H13" s="420"/>
      <c r="I13" s="420"/>
    </row>
    <row r="14" spans="1:14" x14ac:dyDescent="0.2">
      <c r="A14" s="921" t="s">
        <v>54</v>
      </c>
      <c r="B14" s="688">
        <v>3</v>
      </c>
      <c r="C14" s="6"/>
    </row>
    <row r="15" spans="1:14" ht="14.75" customHeight="1" thickBot="1" x14ac:dyDescent="0.25">
      <c r="A15" s="921" t="s">
        <v>55</v>
      </c>
      <c r="B15" s="688">
        <v>4</v>
      </c>
      <c r="C15" s="6"/>
      <c r="E15" s="791"/>
    </row>
    <row r="16" spans="1:14" ht="14.75" customHeight="1" thickBot="1" x14ac:dyDescent="0.25">
      <c r="A16" s="922" t="s">
        <v>57</v>
      </c>
      <c r="B16" s="923">
        <f>SUM(B11:B15)</f>
        <v>27</v>
      </c>
      <c r="C16" s="488"/>
      <c r="D16" s="1443" t="s">
        <v>183</v>
      </c>
      <c r="E16" s="1443"/>
      <c r="F16" s="924">
        <f>I102</f>
        <v>17517.5</v>
      </c>
      <c r="J16" s="420"/>
      <c r="K16" s="420"/>
    </row>
    <row r="17" spans="1:9" ht="14.75" customHeight="1" x14ac:dyDescent="0.2">
      <c r="A17" s="925" t="s">
        <v>68</v>
      </c>
      <c r="B17" s="883">
        <v>74</v>
      </c>
      <c r="C17" s="6"/>
      <c r="F17" s="790" t="s">
        <v>76</v>
      </c>
    </row>
    <row r="18" spans="1:9" ht="14.75" customHeight="1" x14ac:dyDescent="0.2">
      <c r="C18" s="420"/>
      <c r="D18" s="420"/>
    </row>
    <row r="19" spans="1:9" ht="14.75" customHeight="1" x14ac:dyDescent="0.2">
      <c r="A19" s="1435" t="s">
        <v>42</v>
      </c>
      <c r="B19" s="1436"/>
      <c r="C19" s="420"/>
      <c r="D19" s="420"/>
    </row>
    <row r="20" spans="1:9" x14ac:dyDescent="0.2">
      <c r="A20" s="926" t="s">
        <v>45</v>
      </c>
      <c r="B20" s="926" t="s">
        <v>46</v>
      </c>
      <c r="C20" s="420"/>
      <c r="D20" s="420"/>
    </row>
    <row r="21" spans="1:9" ht="14.75" customHeight="1" x14ac:dyDescent="0.2">
      <c r="A21" s="927" t="s">
        <v>49</v>
      </c>
      <c r="B21" s="885">
        <v>22</v>
      </c>
      <c r="C21" s="420"/>
      <c r="D21" s="1444" t="s">
        <v>371</v>
      </c>
      <c r="E21" s="1444"/>
      <c r="F21" s="1444"/>
    </row>
    <row r="22" spans="1:9" ht="14.75" customHeight="1" x14ac:dyDescent="0.2">
      <c r="A22" s="927" t="s">
        <v>51</v>
      </c>
      <c r="B22" s="885">
        <v>0</v>
      </c>
      <c r="C22" s="420"/>
      <c r="D22" s="1432" t="s">
        <v>160</v>
      </c>
      <c r="E22" s="1432"/>
      <c r="F22" s="732">
        <v>2</v>
      </c>
    </row>
    <row r="23" spans="1:9" ht="14.75" customHeight="1" x14ac:dyDescent="0.2">
      <c r="A23" s="927" t="s">
        <v>52</v>
      </c>
      <c r="B23" s="885">
        <v>2</v>
      </c>
      <c r="C23" s="420"/>
      <c r="D23" s="1432" t="s">
        <v>162</v>
      </c>
      <c r="E23" s="1432"/>
      <c r="F23" s="732">
        <v>0</v>
      </c>
    </row>
    <row r="24" spans="1:9" ht="14.75" customHeight="1" x14ac:dyDescent="0.2">
      <c r="A24" s="927" t="s">
        <v>53</v>
      </c>
      <c r="B24" s="885">
        <v>2</v>
      </c>
      <c r="C24" s="420"/>
      <c r="D24" s="1432" t="s">
        <v>164</v>
      </c>
      <c r="E24" s="1432"/>
      <c r="F24" s="732">
        <v>1</v>
      </c>
    </row>
    <row r="25" spans="1:9" ht="14.75" customHeight="1" x14ac:dyDescent="0.2">
      <c r="A25" s="927" t="s">
        <v>54</v>
      </c>
      <c r="B25" s="885">
        <v>3</v>
      </c>
      <c r="C25" s="420"/>
      <c r="D25" s="420"/>
    </row>
    <row r="26" spans="1:9" ht="14.75" customHeight="1" x14ac:dyDescent="0.2">
      <c r="A26" s="927" t="s">
        <v>56</v>
      </c>
      <c r="B26" s="885">
        <v>44</v>
      </c>
      <c r="C26" s="420"/>
      <c r="D26" s="420"/>
    </row>
    <row r="27" spans="1:9" ht="14.75" customHeight="1" x14ac:dyDescent="0.2">
      <c r="A27" s="927" t="s">
        <v>58</v>
      </c>
      <c r="B27" s="885">
        <v>1</v>
      </c>
      <c r="C27" s="420"/>
      <c r="D27" s="420"/>
    </row>
    <row r="28" spans="1:9" ht="14.75" customHeight="1" thickBot="1" x14ac:dyDescent="0.25">
      <c r="A28" s="927" t="s">
        <v>59</v>
      </c>
      <c r="B28" s="885">
        <v>0</v>
      </c>
      <c r="C28" s="420"/>
      <c r="D28" s="420"/>
    </row>
    <row r="29" spans="1:9" ht="14.75" customHeight="1" thickBot="1" x14ac:dyDescent="0.25">
      <c r="A29" s="928" t="s">
        <v>60</v>
      </c>
      <c r="B29" s="928">
        <f>SUM(B21:B28)</f>
        <v>74</v>
      </c>
      <c r="C29" s="420"/>
      <c r="D29" s="1433" t="s">
        <v>372</v>
      </c>
      <c r="E29" s="1433"/>
      <c r="F29" s="1433"/>
      <c r="G29" s="792">
        <f>J114</f>
        <v>117072</v>
      </c>
      <c r="I29" t="s">
        <v>221</v>
      </c>
    </row>
    <row r="30" spans="1:9" x14ac:dyDescent="0.2">
      <c r="C30" s="420"/>
      <c r="D30" s="1434"/>
      <c r="E30" s="1434"/>
      <c r="F30" s="1434"/>
      <c r="G30" s="787"/>
    </row>
    <row r="31" spans="1:9" ht="18" x14ac:dyDescent="0.2">
      <c r="A31" s="1435" t="s">
        <v>373</v>
      </c>
      <c r="B31" s="1436"/>
      <c r="C31" s="662"/>
      <c r="D31" s="1435" t="s">
        <v>374</v>
      </c>
      <c r="E31" s="1436"/>
      <c r="F31" s="1091"/>
      <c r="G31" s="787"/>
    </row>
    <row r="32" spans="1:9" x14ac:dyDescent="0.2">
      <c r="A32" s="926" t="s">
        <v>43</v>
      </c>
      <c r="B32" s="926" t="s">
        <v>44</v>
      </c>
      <c r="C32" s="663"/>
      <c r="D32" s="926" t="s">
        <v>343</v>
      </c>
      <c r="E32" s="715" t="s">
        <v>188</v>
      </c>
      <c r="F32" s="1091"/>
      <c r="G32" s="787"/>
    </row>
    <row r="33" spans="1:14" x14ac:dyDescent="0.2">
      <c r="A33" s="822" t="s">
        <v>304</v>
      </c>
      <c r="B33" s="714">
        <v>0</v>
      </c>
      <c r="F33" s="1091"/>
      <c r="G33" s="787"/>
    </row>
    <row r="34" spans="1:14" x14ac:dyDescent="0.2">
      <c r="A34" s="822" t="s">
        <v>306</v>
      </c>
      <c r="B34" s="714">
        <v>3</v>
      </c>
      <c r="D34" s="6"/>
      <c r="E34" s="6"/>
      <c r="F34" s="1091"/>
      <c r="G34" s="787"/>
    </row>
    <row r="35" spans="1:14" x14ac:dyDescent="0.2">
      <c r="A35" s="822" t="s">
        <v>308</v>
      </c>
      <c r="B35" s="714">
        <v>5</v>
      </c>
      <c r="D35" s="1435" t="s">
        <v>344</v>
      </c>
      <c r="E35" s="1436"/>
      <c r="F35" s="1091"/>
      <c r="G35" s="787"/>
    </row>
    <row r="36" spans="1:14" x14ac:dyDescent="0.2">
      <c r="A36" s="822" t="s">
        <v>256</v>
      </c>
      <c r="B36" s="714">
        <v>2</v>
      </c>
      <c r="D36" s="926" t="s">
        <v>43</v>
      </c>
      <c r="E36" s="926" t="s">
        <v>44</v>
      </c>
      <c r="F36" s="1091"/>
      <c r="G36" s="787"/>
      <c r="N36" t="s">
        <v>188</v>
      </c>
    </row>
    <row r="37" spans="1:14" ht="30" x14ac:dyDescent="0.2">
      <c r="A37" s="822" t="s">
        <v>311</v>
      </c>
      <c r="B37" s="714">
        <v>12</v>
      </c>
      <c r="D37" s="822" t="str">
        <f t="shared" ref="D37:D46" si="0">A154</f>
        <v>Connected Building Gateway Installation</v>
      </c>
      <c r="E37" s="825">
        <f>SUM(B33:B35)</f>
        <v>8</v>
      </c>
      <c r="F37" s="1091"/>
      <c r="G37" s="787"/>
      <c r="N37" t="s">
        <v>189</v>
      </c>
    </row>
    <row r="38" spans="1:14" x14ac:dyDescent="0.2">
      <c r="A38" s="823" t="s">
        <v>313</v>
      </c>
      <c r="B38" s="714">
        <v>12</v>
      </c>
      <c r="D38" s="822" t="str">
        <f t="shared" si="0"/>
        <v>Connected Building PBX</v>
      </c>
      <c r="E38" s="714">
        <v>1</v>
      </c>
      <c r="F38" s="1091"/>
      <c r="G38" s="787"/>
    </row>
    <row r="39" spans="1:14" ht="30" x14ac:dyDescent="0.2">
      <c r="A39" s="823" t="s">
        <v>263</v>
      </c>
      <c r="B39" s="714">
        <v>0</v>
      </c>
      <c r="D39" s="822" t="str">
        <f t="shared" si="0"/>
        <v>Connected Building Paging System</v>
      </c>
      <c r="E39" s="714">
        <v>1</v>
      </c>
      <c r="F39" s="1091"/>
      <c r="G39" s="787"/>
    </row>
    <row r="40" spans="1:14" ht="30" x14ac:dyDescent="0.2">
      <c r="A40" s="823" t="s">
        <v>346</v>
      </c>
      <c r="B40" s="714">
        <v>2</v>
      </c>
      <c r="D40" s="822" t="str">
        <f t="shared" si="0"/>
        <v>Connected Building Video Camera</v>
      </c>
      <c r="E40" s="714">
        <v>1</v>
      </c>
      <c r="F40" s="1091"/>
      <c r="G40" s="787"/>
    </row>
    <row r="41" spans="1:14" ht="30" x14ac:dyDescent="0.2">
      <c r="A41" s="823" t="s">
        <v>269</v>
      </c>
      <c r="B41" s="714">
        <v>1</v>
      </c>
      <c r="D41" s="824" t="str">
        <f t="shared" si="0"/>
        <v>Connected Building 360 Imaging</v>
      </c>
      <c r="E41" s="714">
        <v>1</v>
      </c>
      <c r="F41" s="1091"/>
      <c r="G41" s="787"/>
    </row>
    <row r="42" spans="1:14" x14ac:dyDescent="0.2">
      <c r="A42" s="823" t="s">
        <v>347</v>
      </c>
      <c r="B42" s="714">
        <v>1</v>
      </c>
      <c r="D42" s="823" t="str">
        <f t="shared" si="0"/>
        <v>Connected Building Robot</v>
      </c>
      <c r="E42" s="825">
        <f>SUM(B38:B45)</f>
        <v>27</v>
      </c>
      <c r="F42" s="1091"/>
      <c r="G42" s="787"/>
    </row>
    <row r="43" spans="1:14" x14ac:dyDescent="0.2">
      <c r="A43" s="822" t="s">
        <v>348</v>
      </c>
      <c r="B43" s="714">
        <v>1</v>
      </c>
      <c r="D43" s="822" t="str">
        <f t="shared" si="0"/>
        <v>Connected Building Strobe</v>
      </c>
      <c r="E43" s="714">
        <v>1</v>
      </c>
      <c r="F43" s="1091"/>
      <c r="G43" s="787"/>
    </row>
    <row r="44" spans="1:14" ht="30" x14ac:dyDescent="0.2">
      <c r="A44" s="823" t="s">
        <v>349</v>
      </c>
      <c r="B44" s="714">
        <v>4</v>
      </c>
      <c r="D44" s="822" t="str">
        <f t="shared" si="0"/>
        <v>Connected Building Strobe W Penetration</v>
      </c>
      <c r="E44" s="714">
        <v>1</v>
      </c>
      <c r="F44" s="1091"/>
      <c r="G44" s="787"/>
    </row>
    <row r="45" spans="1:14" ht="30" x14ac:dyDescent="0.2">
      <c r="A45" s="822" t="s">
        <v>281</v>
      </c>
      <c r="B45" s="714">
        <v>6</v>
      </c>
      <c r="D45" s="822" t="str">
        <f t="shared" si="0"/>
        <v>Connected Building Travel Cost On-Site</v>
      </c>
      <c r="E45" s="714">
        <v>1</v>
      </c>
      <c r="F45" s="1091"/>
      <c r="G45" s="787"/>
    </row>
    <row r="46" spans="1:14" ht="30" x14ac:dyDescent="0.2">
      <c r="A46" s="822" t="s">
        <v>350</v>
      </c>
      <c r="B46" s="714">
        <v>2</v>
      </c>
      <c r="D46" s="822" t="str">
        <f t="shared" si="0"/>
        <v>Connected Building Travel Additional Days</v>
      </c>
      <c r="E46" s="714">
        <v>1</v>
      </c>
      <c r="F46" s="1091"/>
      <c r="G46" s="787"/>
    </row>
    <row r="47" spans="1:14" x14ac:dyDescent="0.2">
      <c r="A47" s="822" t="s">
        <v>321</v>
      </c>
      <c r="B47" s="714">
        <v>4</v>
      </c>
      <c r="D47" s="822" t="s">
        <v>338</v>
      </c>
      <c r="E47" s="714">
        <v>100</v>
      </c>
      <c r="F47" s="1091"/>
      <c r="G47" s="787"/>
    </row>
    <row r="48" spans="1:14" x14ac:dyDescent="0.2">
      <c r="A48" s="822" t="s">
        <v>323</v>
      </c>
      <c r="B48" s="714">
        <v>0</v>
      </c>
      <c r="D48" s="822" t="s">
        <v>329</v>
      </c>
      <c r="E48" s="714">
        <v>4</v>
      </c>
      <c r="F48" s="1091"/>
      <c r="G48" s="787"/>
    </row>
    <row r="49" spans="1:11" x14ac:dyDescent="0.2">
      <c r="A49" s="823" t="s">
        <v>325</v>
      </c>
      <c r="B49" s="714">
        <v>5</v>
      </c>
      <c r="D49" s="822" t="s">
        <v>246</v>
      </c>
      <c r="E49" s="714">
        <v>4</v>
      </c>
      <c r="F49" s="1091"/>
      <c r="G49" s="787"/>
    </row>
    <row r="50" spans="1:11" x14ac:dyDescent="0.2">
      <c r="A50" s="822" t="s">
        <v>327</v>
      </c>
      <c r="B50" s="714">
        <v>3</v>
      </c>
      <c r="D50" s="929" t="s">
        <v>375</v>
      </c>
      <c r="E50" s="1028">
        <f>IF(E32="Yes",D167,0)</f>
        <v>77540</v>
      </c>
      <c r="F50" s="1091"/>
      <c r="G50" s="787"/>
    </row>
    <row r="51" spans="1:11" x14ac:dyDescent="0.2">
      <c r="A51" s="822" t="s">
        <v>329</v>
      </c>
      <c r="B51" s="714">
        <v>4</v>
      </c>
      <c r="D51" s="665"/>
      <c r="E51" s="6"/>
      <c r="F51" s="1091"/>
      <c r="G51" s="787"/>
    </row>
    <row r="52" spans="1:11" x14ac:dyDescent="0.2">
      <c r="A52" s="822" t="s">
        <v>246</v>
      </c>
      <c r="B52" s="714">
        <v>4</v>
      </c>
      <c r="D52" s="1435" t="s">
        <v>352</v>
      </c>
      <c r="E52" s="1436"/>
      <c r="F52" s="1091"/>
      <c r="G52" s="787"/>
    </row>
    <row r="53" spans="1:11" x14ac:dyDescent="0.2">
      <c r="A53" s="822" t="s">
        <v>332</v>
      </c>
      <c r="B53" s="714">
        <v>44</v>
      </c>
      <c r="D53" s="1058"/>
      <c r="E53" s="926" t="s">
        <v>353</v>
      </c>
      <c r="F53" s="1091"/>
      <c r="G53" s="787"/>
    </row>
    <row r="54" spans="1:11" x14ac:dyDescent="0.2">
      <c r="A54" s="823" t="s">
        <v>334</v>
      </c>
      <c r="B54" s="714">
        <v>1</v>
      </c>
      <c r="D54" s="1059"/>
      <c r="E54" s="827">
        <f>H124</f>
        <v>27127.8</v>
      </c>
      <c r="F54" s="1091"/>
      <c r="G54" s="787"/>
    </row>
    <row r="55" spans="1:11" x14ac:dyDescent="0.2">
      <c r="A55" s="823" t="s">
        <v>336</v>
      </c>
      <c r="B55" s="714">
        <v>1</v>
      </c>
      <c r="D55" s="664"/>
      <c r="E55" s="6"/>
      <c r="F55" s="1091"/>
      <c r="G55" s="787"/>
    </row>
    <row r="56" spans="1:11" x14ac:dyDescent="0.2">
      <c r="A56" s="823" t="s">
        <v>338</v>
      </c>
      <c r="B56" s="714">
        <v>100</v>
      </c>
      <c r="D56" s="665"/>
      <c r="E56" s="6"/>
      <c r="F56" s="1091"/>
      <c r="G56" s="787"/>
    </row>
    <row r="57" spans="1:11" x14ac:dyDescent="0.2">
      <c r="A57" s="929" t="s">
        <v>376</v>
      </c>
      <c r="B57" s="1056">
        <f>D148</f>
        <v>180852</v>
      </c>
      <c r="D57" s="665"/>
      <c r="E57" s="6"/>
      <c r="F57" s="1091"/>
      <c r="G57" s="787"/>
    </row>
    <row r="58" spans="1:11" ht="18" x14ac:dyDescent="0.2">
      <c r="C58" s="534"/>
      <c r="D58" s="534"/>
      <c r="E58" s="534"/>
      <c r="H58" s="6"/>
      <c r="I58" s="6"/>
      <c r="J58" s="420"/>
    </row>
    <row r="59" spans="1:11" ht="25" thickBot="1" x14ac:dyDescent="0.25">
      <c r="A59" s="1162" t="s">
        <v>11</v>
      </c>
      <c r="B59" s="1162"/>
      <c r="C59" s="1162"/>
      <c r="D59" s="1162"/>
      <c r="E59" s="1162"/>
      <c r="F59" s="1162"/>
      <c r="G59" s="1162"/>
      <c r="H59" s="1162"/>
      <c r="I59" s="1162"/>
      <c r="J59" s="420"/>
    </row>
    <row r="60" spans="1:11" ht="24" x14ac:dyDescent="0.2">
      <c r="A60" s="807"/>
      <c r="B60" s="807"/>
      <c r="C60" s="807"/>
      <c r="D60" s="807"/>
      <c r="E60" s="807"/>
      <c r="H60" s="6"/>
      <c r="I60" s="6"/>
      <c r="J60" s="420"/>
    </row>
    <row r="61" spans="1:11" ht="24" x14ac:dyDescent="0.2">
      <c r="A61" s="1437" t="s">
        <v>222</v>
      </c>
      <c r="B61" s="1437"/>
      <c r="C61" s="1437"/>
      <c r="D61" s="1437"/>
      <c r="E61" s="807"/>
      <c r="H61" s="6"/>
      <c r="I61" s="6"/>
      <c r="J61" s="420"/>
    </row>
    <row r="62" spans="1:11" x14ac:dyDescent="0.2">
      <c r="J62" s="420"/>
      <c r="K62" s="420"/>
    </row>
    <row r="63" spans="1:11" ht="18" x14ac:dyDescent="0.2">
      <c r="A63" s="1202" t="s">
        <v>26</v>
      </c>
      <c r="B63" s="1202"/>
      <c r="C63" s="1202"/>
      <c r="D63" s="1202"/>
      <c r="I63" s="420"/>
      <c r="J63" s="420"/>
      <c r="K63" s="420"/>
    </row>
    <row r="64" spans="1:11" ht="18" x14ac:dyDescent="0.2">
      <c r="A64" s="930" t="s">
        <v>12</v>
      </c>
      <c r="B64" s="930" t="s">
        <v>5</v>
      </c>
      <c r="C64" s="930" t="s">
        <v>66</v>
      </c>
      <c r="D64" s="930" t="s">
        <v>184</v>
      </c>
      <c r="E64" s="420"/>
      <c r="I64" s="420"/>
      <c r="J64" s="420"/>
      <c r="K64" s="420"/>
    </row>
    <row r="65" spans="1:14" x14ac:dyDescent="0.2">
      <c r="A65" s="931" t="s">
        <v>99</v>
      </c>
      <c r="B65" s="932">
        <v>1</v>
      </c>
      <c r="C65" s="933" cm="1">
        <f t="array" ref="C65">_xlfn.IFS(B67&lt;=249,B172,B67&lt;=499,B173,B67&lt;=999,B174,B67&lt;=2499,B175,B67&lt;=7499,B176,B67&lt;=14999,B177,B67&lt;=29999,B178,B67&gt;29999,B179)</f>
        <v>30000</v>
      </c>
      <c r="D65" s="934">
        <f>B65*C65</f>
        <v>30000</v>
      </c>
      <c r="E65" s="420"/>
      <c r="I65" s="420"/>
      <c r="J65" s="420"/>
      <c r="K65" s="420"/>
    </row>
    <row r="66" spans="1:14" x14ac:dyDescent="0.2">
      <c r="A66" s="931" t="str">
        <f>D13</f>
        <v>Cisco CUCM Connect Module</v>
      </c>
      <c r="B66" s="932">
        <f>E9</f>
        <v>1</v>
      </c>
      <c r="C66" s="933" cm="1">
        <f t="array" ref="C66">_xlfn.IFS(B67&lt;250,D172,B67&lt;1000,D173,B67&lt;9999,D174,B67&gt;9999,D175)</f>
        <v>3000</v>
      </c>
      <c r="D66" s="934">
        <f>C66*B66</f>
        <v>3000</v>
      </c>
      <c r="E66" s="420"/>
      <c r="I66" s="420"/>
      <c r="J66" s="420"/>
      <c r="K66" s="420"/>
    </row>
    <row r="67" spans="1:14" x14ac:dyDescent="0.2">
      <c r="A67" s="931" t="s">
        <v>128</v>
      </c>
      <c r="B67" s="932">
        <f>D9</f>
        <v>420000</v>
      </c>
      <c r="C67" s="933" cm="1">
        <f t="array" ref="C67">_xlfn.IFS(B67&lt;250,F172,B67&lt;1000,F173,B67&lt;10000,F174,B67&lt;30000,F175,B67&gt;=30000,F176)</f>
        <v>2</v>
      </c>
      <c r="D67" s="934">
        <f>B67*C67</f>
        <v>840000</v>
      </c>
      <c r="E67" s="420"/>
      <c r="F67" s="420"/>
      <c r="G67" s="420"/>
      <c r="H67" s="420"/>
      <c r="I67" s="420"/>
      <c r="J67" s="420"/>
      <c r="K67" s="420"/>
    </row>
    <row r="68" spans="1:14" x14ac:dyDescent="0.2">
      <c r="A68" s="931" t="s">
        <v>31</v>
      </c>
      <c r="B68" s="935">
        <v>1</v>
      </c>
      <c r="C68" s="933">
        <f>G29</f>
        <v>117072</v>
      </c>
      <c r="D68" s="934">
        <f>B68*C68</f>
        <v>117072</v>
      </c>
      <c r="E68" s="420"/>
      <c r="F68" s="420"/>
      <c r="G68" s="420"/>
      <c r="H68" s="420"/>
      <c r="I68" s="420"/>
      <c r="J68" s="420"/>
      <c r="K68" s="420"/>
    </row>
    <row r="69" spans="1:14" x14ac:dyDescent="0.2">
      <c r="A69" s="931" t="s">
        <v>146</v>
      </c>
      <c r="B69" s="932" cm="1">
        <f t="array" ref="B69">_xlfn.IFS(B67&lt;5000,F187,B67&lt;19999,F188,B67&gt;20000,F189)</f>
        <v>3</v>
      </c>
      <c r="C69" s="933">
        <v>500</v>
      </c>
      <c r="D69" s="934">
        <f>B69*C69</f>
        <v>1500</v>
      </c>
      <c r="E69" s="420"/>
      <c r="I69" s="420"/>
      <c r="J69" s="420"/>
      <c r="K69" s="420"/>
    </row>
    <row r="70" spans="1:14" x14ac:dyDescent="0.2">
      <c r="A70" s="936" t="s">
        <v>223</v>
      </c>
      <c r="B70" s="937"/>
      <c r="C70" s="937"/>
      <c r="D70" s="938">
        <f>SUM(D65:D69)</f>
        <v>991572</v>
      </c>
      <c r="E70" s="420"/>
      <c r="I70" s="420"/>
      <c r="J70" s="420"/>
    </row>
    <row r="71" spans="1:14" x14ac:dyDescent="0.2">
      <c r="A71" s="423"/>
      <c r="B71" s="424"/>
      <c r="C71" s="422"/>
      <c r="D71" s="422"/>
      <c r="E71" s="420"/>
      <c r="I71" s="420"/>
      <c r="J71" s="420"/>
    </row>
    <row r="72" spans="1:14" ht="14.75" customHeight="1" x14ac:dyDescent="0.2">
      <c r="A72" s="427"/>
      <c r="B72" s="424"/>
      <c r="C72" s="422"/>
      <c r="D72" s="428"/>
      <c r="E72" s="428"/>
      <c r="I72" s="420"/>
      <c r="J72" s="420"/>
      <c r="K72" s="420"/>
      <c r="L72" s="420"/>
      <c r="M72" s="420"/>
      <c r="N72" s="420"/>
    </row>
    <row r="73" spans="1:14" ht="18" x14ac:dyDescent="0.2">
      <c r="A73" s="1202" t="s">
        <v>23</v>
      </c>
      <c r="B73" s="1202"/>
      <c r="C73" s="1202"/>
      <c r="D73" s="1202"/>
      <c r="E73" s="466"/>
      <c r="F73" s="466"/>
      <c r="G73" s="466"/>
      <c r="H73" s="420"/>
      <c r="I73" s="420"/>
      <c r="J73" s="420"/>
      <c r="K73" s="420"/>
      <c r="L73" s="420"/>
      <c r="M73" s="420"/>
      <c r="N73" s="420"/>
    </row>
    <row r="74" spans="1:14" ht="18" x14ac:dyDescent="0.2">
      <c r="A74" s="930" t="s">
        <v>12</v>
      </c>
      <c r="B74" s="930" t="s">
        <v>5</v>
      </c>
      <c r="C74" s="930" t="s">
        <v>66</v>
      </c>
      <c r="D74" s="930" t="s">
        <v>184</v>
      </c>
      <c r="E74" s="466"/>
      <c r="F74" s="466"/>
      <c r="G74" s="466"/>
      <c r="H74" s="420"/>
      <c r="I74" s="420"/>
      <c r="J74" s="420"/>
      <c r="K74" s="420"/>
      <c r="L74" s="420"/>
      <c r="M74" s="420"/>
      <c r="N74" s="420"/>
    </row>
    <row r="75" spans="1:14" x14ac:dyDescent="0.2">
      <c r="A75" s="931" t="s">
        <v>90</v>
      </c>
      <c r="B75" s="932">
        <v>1</v>
      </c>
      <c r="C75" s="934">
        <f>F16</f>
        <v>17517.5</v>
      </c>
      <c r="D75" s="934">
        <f>B75*C75</f>
        <v>17517.5</v>
      </c>
      <c r="E75" s="466"/>
      <c r="F75" s="466"/>
      <c r="G75" s="466"/>
      <c r="H75" s="420"/>
      <c r="I75" s="420"/>
      <c r="J75" s="420"/>
      <c r="K75" s="420"/>
      <c r="L75" s="420"/>
      <c r="M75" s="420"/>
      <c r="N75" s="420"/>
    </row>
    <row r="76" spans="1:14" x14ac:dyDescent="0.2">
      <c r="A76" s="931" t="s">
        <v>167</v>
      </c>
      <c r="B76" s="932">
        <v>1</v>
      </c>
      <c r="C76" s="934" cm="1">
        <f t="array" ref="C76">_xlfn.IFS(B67&lt;250,B187,B67&lt;499,B188,B67&lt;999,B189,B67&lt;2499,B190,B67&lt;7499,B191,B67&lt;14999,B192,B67&lt;=29999,B193,B67&gt;29999,B194)</f>
        <v>30000</v>
      </c>
      <c r="D76" s="934">
        <f>B76*C76</f>
        <v>30000</v>
      </c>
      <c r="E76" s="420"/>
      <c r="F76" s="466"/>
      <c r="G76" s="466"/>
      <c r="H76" s="466"/>
      <c r="I76" s="420"/>
      <c r="J76" s="420"/>
      <c r="K76" s="420"/>
      <c r="L76" s="420"/>
      <c r="M76" s="420"/>
      <c r="N76" s="420"/>
    </row>
    <row r="77" spans="1:14" x14ac:dyDescent="0.2">
      <c r="A77" s="931" t="s">
        <v>151</v>
      </c>
      <c r="B77" s="932">
        <v>1</v>
      </c>
      <c r="C77" s="934" cm="1">
        <f t="array" ref="C77">_xlfn.IFS(B67&lt;250,D187,B67&lt;499,D188,B67&lt;999,D189,B67&lt;2499,D190,B67&lt;7499,D191,B67&lt;14999,D192,B67&lt;=29999,D193,B67&gt;29999,D194)</f>
        <v>30000</v>
      </c>
      <c r="D77" s="934">
        <f>B77*C77</f>
        <v>30000</v>
      </c>
      <c r="E77" s="420"/>
      <c r="F77" s="466"/>
      <c r="G77" s="466"/>
      <c r="H77" s="466"/>
      <c r="I77" s="420"/>
      <c r="J77" s="420"/>
      <c r="K77" s="420"/>
      <c r="L77" s="420"/>
      <c r="M77" s="420"/>
      <c r="N77" s="420"/>
    </row>
    <row r="78" spans="1:14" x14ac:dyDescent="0.2">
      <c r="A78" s="936" t="s">
        <v>223</v>
      </c>
      <c r="B78" s="937"/>
      <c r="C78" s="937"/>
      <c r="D78" s="938">
        <f>SUM(D75:D77)</f>
        <v>77517.5</v>
      </c>
      <c r="E78" s="420"/>
      <c r="F78" s="420"/>
      <c r="G78" s="420"/>
      <c r="H78" s="420"/>
      <c r="I78" s="420"/>
      <c r="J78" s="420"/>
      <c r="K78" s="420"/>
      <c r="L78" s="420"/>
      <c r="M78" s="420"/>
      <c r="N78" s="420"/>
    </row>
    <row r="79" spans="1:14" ht="14.75" customHeight="1" x14ac:dyDescent="0.2">
      <c r="A79" s="422"/>
      <c r="B79" s="422"/>
      <c r="C79" s="422"/>
      <c r="D79" s="422"/>
      <c r="E79" s="422"/>
      <c r="F79" s="420"/>
      <c r="G79" s="420"/>
      <c r="H79" s="420"/>
      <c r="I79" s="420"/>
      <c r="J79" s="420"/>
      <c r="K79" s="420"/>
      <c r="L79" s="420"/>
      <c r="M79" s="420"/>
      <c r="N79" s="420"/>
    </row>
    <row r="80" spans="1:14" ht="19" x14ac:dyDescent="0.2">
      <c r="A80" s="939" t="s">
        <v>377</v>
      </c>
      <c r="B80" s="937"/>
      <c r="C80" s="937"/>
      <c r="D80" s="940">
        <f>D70+D78</f>
        <v>1069089.5</v>
      </c>
      <c r="E80" s="420"/>
      <c r="F80" s="420"/>
      <c r="G80" s="420"/>
      <c r="H80" s="420"/>
      <c r="I80" s="420"/>
      <c r="J80" s="420"/>
      <c r="K80" s="420"/>
      <c r="L80" s="420"/>
      <c r="M80" s="420"/>
      <c r="N80" s="420"/>
    </row>
    <row r="81" spans="1:14" x14ac:dyDescent="0.2">
      <c r="A81" s="420"/>
      <c r="B81" s="420"/>
      <c r="C81" s="420"/>
      <c r="D81" s="420"/>
      <c r="E81" s="420"/>
      <c r="F81" s="420"/>
      <c r="G81" s="420"/>
      <c r="H81" s="420"/>
      <c r="I81" s="420"/>
      <c r="J81" s="420"/>
      <c r="K81" s="420"/>
      <c r="L81" s="420"/>
      <c r="M81" s="420"/>
      <c r="N81" s="420"/>
    </row>
    <row r="82" spans="1:14" ht="18" x14ac:dyDescent="0.2">
      <c r="A82" s="1202" t="s">
        <v>224</v>
      </c>
      <c r="B82" s="1202"/>
      <c r="C82" s="1202"/>
      <c r="D82" s="1202"/>
      <c r="E82" s="420"/>
      <c r="F82" s="420"/>
      <c r="G82" s="420"/>
      <c r="H82" s="808"/>
      <c r="I82" s="420"/>
      <c r="J82" s="420"/>
      <c r="K82" s="420"/>
      <c r="L82" s="420"/>
      <c r="M82" s="420"/>
      <c r="N82" s="420"/>
    </row>
    <row r="83" spans="1:14" ht="18" x14ac:dyDescent="0.2">
      <c r="A83" s="930" t="s">
        <v>12</v>
      </c>
      <c r="B83" s="930" t="s">
        <v>5</v>
      </c>
      <c r="C83" s="930" t="s">
        <v>66</v>
      </c>
      <c r="D83" s="930" t="s">
        <v>184</v>
      </c>
      <c r="E83" s="420"/>
      <c r="F83" s="420"/>
      <c r="G83" s="420"/>
      <c r="H83" s="420"/>
      <c r="I83" s="420"/>
      <c r="J83" s="420"/>
      <c r="K83" s="420"/>
      <c r="L83" s="420"/>
      <c r="M83" s="420"/>
      <c r="N83" s="420"/>
    </row>
    <row r="84" spans="1:14" x14ac:dyDescent="0.2">
      <c r="A84" s="931" t="s">
        <v>99</v>
      </c>
      <c r="B84" s="932">
        <f t="shared" ref="B84:C88" si="1">B65</f>
        <v>1</v>
      </c>
      <c r="C84" s="933">
        <f t="shared" si="1"/>
        <v>30000</v>
      </c>
      <c r="D84" s="934">
        <f>B84*C84</f>
        <v>30000</v>
      </c>
      <c r="E84" s="420"/>
      <c r="F84" s="420"/>
      <c r="G84" s="420"/>
      <c r="H84" s="420"/>
      <c r="I84" s="420"/>
      <c r="J84" s="420"/>
      <c r="K84" s="420"/>
      <c r="L84" s="420"/>
      <c r="M84" s="420"/>
      <c r="N84" s="420"/>
    </row>
    <row r="85" spans="1:14" x14ac:dyDescent="0.2">
      <c r="A85" s="931" t="str">
        <f>D13</f>
        <v>Cisco CUCM Connect Module</v>
      </c>
      <c r="B85" s="932">
        <f t="shared" si="1"/>
        <v>1</v>
      </c>
      <c r="C85" s="933">
        <f t="shared" si="1"/>
        <v>3000</v>
      </c>
      <c r="D85" s="934">
        <f>B85*C85</f>
        <v>3000</v>
      </c>
      <c r="E85" s="420"/>
      <c r="F85" s="420"/>
      <c r="G85" s="420"/>
      <c r="H85" s="420"/>
      <c r="I85" s="420"/>
      <c r="J85" s="420"/>
      <c r="K85" s="420"/>
      <c r="L85" s="420"/>
      <c r="M85" s="420"/>
      <c r="N85" s="420"/>
    </row>
    <row r="86" spans="1:14" x14ac:dyDescent="0.2">
      <c r="A86" s="931" t="s">
        <v>128</v>
      </c>
      <c r="B86" s="932">
        <f t="shared" si="1"/>
        <v>420000</v>
      </c>
      <c r="C86" s="933">
        <f t="shared" si="1"/>
        <v>2</v>
      </c>
      <c r="D86" s="934">
        <f>B86*C86</f>
        <v>840000</v>
      </c>
      <c r="E86" s="420"/>
      <c r="F86" s="420"/>
      <c r="G86" s="420"/>
      <c r="H86" s="420"/>
      <c r="I86" s="420"/>
      <c r="J86" s="420"/>
      <c r="K86" s="420"/>
      <c r="L86" s="420"/>
      <c r="M86" s="420"/>
      <c r="N86" s="420"/>
    </row>
    <row r="87" spans="1:14" x14ac:dyDescent="0.2">
      <c r="A87" s="931" t="s">
        <v>31</v>
      </c>
      <c r="B87" s="932">
        <f t="shared" si="1"/>
        <v>1</v>
      </c>
      <c r="C87" s="934">
        <f t="shared" si="1"/>
        <v>117072</v>
      </c>
      <c r="D87" s="934">
        <f>D68</f>
        <v>117072</v>
      </c>
      <c r="E87" s="420"/>
      <c r="F87" s="420"/>
      <c r="G87" s="420"/>
      <c r="H87" s="420"/>
      <c r="I87" s="420"/>
      <c r="J87" s="420"/>
      <c r="K87" s="420"/>
      <c r="L87" s="420"/>
      <c r="M87" s="420"/>
      <c r="N87" s="420"/>
    </row>
    <row r="88" spans="1:14" x14ac:dyDescent="0.2">
      <c r="A88" s="931" t="s">
        <v>146</v>
      </c>
      <c r="B88" s="932">
        <f t="shared" si="1"/>
        <v>3</v>
      </c>
      <c r="C88" s="933">
        <f t="shared" si="1"/>
        <v>500</v>
      </c>
      <c r="D88" s="934">
        <f>B88*C88</f>
        <v>1500</v>
      </c>
      <c r="E88" s="420"/>
      <c r="F88" s="420"/>
      <c r="G88" s="420"/>
      <c r="H88" s="420"/>
      <c r="I88" s="420"/>
      <c r="J88" s="420"/>
      <c r="K88" s="420"/>
    </row>
    <row r="89" spans="1:14" x14ac:dyDescent="0.2">
      <c r="A89" s="941" t="s">
        <v>32</v>
      </c>
      <c r="B89" s="932"/>
      <c r="C89" s="933">
        <f>(D70*0.05)</f>
        <v>49578.600000000006</v>
      </c>
      <c r="D89" s="934">
        <f>C89</f>
        <v>49578.600000000006</v>
      </c>
      <c r="E89" s="420"/>
      <c r="F89" s="420"/>
      <c r="G89" s="420"/>
      <c r="H89" s="420"/>
      <c r="I89" s="420"/>
      <c r="J89" s="420"/>
      <c r="K89" s="420"/>
      <c r="L89" s="420"/>
      <c r="M89" s="420"/>
      <c r="N89" s="420"/>
    </row>
    <row r="90" spans="1:14" x14ac:dyDescent="0.2">
      <c r="A90" s="941" t="s">
        <v>204</v>
      </c>
      <c r="B90" s="932"/>
      <c r="C90" s="933">
        <f>D148*0.15</f>
        <v>27127.8</v>
      </c>
      <c r="D90" s="934">
        <f>C90</f>
        <v>27127.8</v>
      </c>
      <c r="E90" s="420"/>
      <c r="F90" s="420"/>
      <c r="G90" s="420"/>
      <c r="H90" s="420"/>
      <c r="I90" s="420"/>
      <c r="J90" s="420"/>
      <c r="K90" s="420"/>
      <c r="L90" s="420"/>
      <c r="M90" s="420"/>
      <c r="N90" s="420"/>
    </row>
    <row r="91" spans="1:14" x14ac:dyDescent="0.2">
      <c r="A91" s="942"/>
      <c r="B91" s="937"/>
      <c r="C91" s="937"/>
      <c r="D91" s="938">
        <f>SUM(D84:D89)</f>
        <v>1041150.6</v>
      </c>
      <c r="E91" s="420"/>
      <c r="F91" s="420"/>
      <c r="G91" s="420"/>
      <c r="H91" s="420"/>
      <c r="I91" s="420"/>
      <c r="J91" s="420"/>
      <c r="K91" s="420"/>
      <c r="L91" s="420"/>
      <c r="M91" s="420"/>
      <c r="N91" s="420"/>
    </row>
    <row r="92" spans="1:14" ht="24" x14ac:dyDescent="0.2">
      <c r="F92" s="420"/>
      <c r="G92" s="420"/>
      <c r="H92" s="420"/>
      <c r="I92" s="420"/>
      <c r="J92" s="807"/>
      <c r="K92" s="420"/>
      <c r="L92" s="420"/>
      <c r="M92" s="420"/>
      <c r="N92" s="420"/>
    </row>
    <row r="93" spans="1:14" ht="24" customHeight="1" x14ac:dyDescent="0.2">
      <c r="A93" s="1437" t="s">
        <v>225</v>
      </c>
      <c r="B93" s="1437"/>
      <c r="C93" s="1437"/>
      <c r="D93" s="1437"/>
      <c r="E93" s="1437"/>
      <c r="F93" s="1437"/>
      <c r="G93" s="1437"/>
      <c r="H93" s="1437"/>
      <c r="I93" s="807"/>
      <c r="K93" s="420"/>
      <c r="L93" s="420"/>
      <c r="M93" s="420"/>
      <c r="N93" s="420"/>
    </row>
    <row r="94" spans="1:14" ht="14.75" customHeight="1" x14ac:dyDescent="0.2">
      <c r="F94" s="420"/>
      <c r="J94" s="6"/>
      <c r="K94" s="420"/>
      <c r="L94" s="420"/>
      <c r="M94" s="420"/>
      <c r="N94" s="420"/>
    </row>
    <row r="95" spans="1:14" ht="25" x14ac:dyDescent="0.25">
      <c r="A95" s="1421" t="s">
        <v>209</v>
      </c>
      <c r="B95" s="1421"/>
      <c r="C95" s="1421"/>
      <c r="D95" s="1421"/>
      <c r="E95" s="1421"/>
      <c r="F95" s="420"/>
      <c r="G95" s="480"/>
      <c r="H95" s="1422" t="s">
        <v>65</v>
      </c>
      <c r="I95" s="1422"/>
      <c r="J95" s="483"/>
      <c r="K95" s="420"/>
      <c r="L95" s="420"/>
      <c r="M95" s="420"/>
      <c r="N95" s="420"/>
    </row>
    <row r="96" spans="1:14" ht="30" x14ac:dyDescent="0.2">
      <c r="A96" s="920" t="s">
        <v>43</v>
      </c>
      <c r="B96" s="920" t="s">
        <v>44</v>
      </c>
      <c r="C96" s="920" t="s">
        <v>66</v>
      </c>
      <c r="D96" s="920" t="s">
        <v>184</v>
      </c>
      <c r="E96" s="920"/>
      <c r="F96" s="420"/>
      <c r="G96" s="482"/>
      <c r="H96" s="943" t="s">
        <v>68</v>
      </c>
      <c r="I96" s="943" t="s">
        <v>69</v>
      </c>
      <c r="J96" s="6"/>
      <c r="K96" s="420"/>
      <c r="L96" s="420"/>
      <c r="M96" s="420"/>
      <c r="N96" s="420"/>
    </row>
    <row r="97" spans="1:14" ht="28" x14ac:dyDescent="0.2">
      <c r="A97" s="944" t="s">
        <v>47</v>
      </c>
      <c r="B97" s="945" t="s">
        <v>48</v>
      </c>
      <c r="C97" s="945" t="s">
        <v>70</v>
      </c>
      <c r="D97" s="945" t="s">
        <v>71</v>
      </c>
      <c r="E97" s="946"/>
      <c r="F97" s="420"/>
      <c r="G97" s="6"/>
      <c r="H97" s="947" t="s">
        <v>72</v>
      </c>
      <c r="I97" s="948">
        <v>0</v>
      </c>
      <c r="J97" s="6"/>
      <c r="K97" s="420"/>
      <c r="L97" s="420"/>
      <c r="M97" s="420"/>
      <c r="N97" s="420"/>
    </row>
    <row r="98" spans="1:14" ht="16" x14ac:dyDescent="0.2">
      <c r="A98" s="921" t="s">
        <v>50</v>
      </c>
      <c r="B98" s="949">
        <f>B11</f>
        <v>7</v>
      </c>
      <c r="C98" s="950">
        <v>500</v>
      </c>
      <c r="D98" s="951">
        <f>B98*C98</f>
        <v>3500</v>
      </c>
      <c r="E98" s="951"/>
      <c r="F98" s="420"/>
      <c r="G98" s="6"/>
      <c r="H98" s="947" t="s">
        <v>73</v>
      </c>
      <c r="I98" s="948">
        <v>0.15</v>
      </c>
      <c r="J98" s="6"/>
      <c r="K98" s="420"/>
      <c r="L98" s="420"/>
      <c r="M98" s="420"/>
      <c r="N98" s="420"/>
    </row>
    <row r="99" spans="1:14" ht="16" x14ac:dyDescent="0.2">
      <c r="A99" s="921" t="s">
        <v>52</v>
      </c>
      <c r="B99" s="949">
        <f>B12</f>
        <v>1</v>
      </c>
      <c r="C99" s="950">
        <v>650</v>
      </c>
      <c r="D99" s="951">
        <f>B99*C99</f>
        <v>650</v>
      </c>
      <c r="E99" s="951"/>
      <c r="F99" s="420"/>
      <c r="G99" s="6"/>
      <c r="H99" s="947" t="s">
        <v>74</v>
      </c>
      <c r="I99" s="948">
        <v>0.25</v>
      </c>
      <c r="J99" s="6"/>
      <c r="K99" s="420"/>
      <c r="L99" s="420"/>
      <c r="M99" s="420"/>
      <c r="N99" s="420"/>
    </row>
    <row r="100" spans="1:14" ht="16" x14ac:dyDescent="0.2">
      <c r="A100" s="921" t="s">
        <v>53</v>
      </c>
      <c r="B100" s="949">
        <f>B13</f>
        <v>12</v>
      </c>
      <c r="C100" s="950">
        <v>1000</v>
      </c>
      <c r="D100" s="951">
        <f>B100*C100</f>
        <v>12000</v>
      </c>
      <c r="E100" s="951"/>
      <c r="F100" s="420"/>
      <c r="G100" s="6"/>
      <c r="H100" s="947" t="s">
        <v>75</v>
      </c>
      <c r="I100" s="948">
        <v>0.35</v>
      </c>
      <c r="J100" s="6"/>
      <c r="K100" s="420"/>
      <c r="L100" s="420"/>
      <c r="M100" s="420"/>
      <c r="N100" s="420"/>
    </row>
    <row r="101" spans="1:14" ht="31" x14ac:dyDescent="0.2">
      <c r="A101" s="921" t="s">
        <v>54</v>
      </c>
      <c r="B101" s="949">
        <f>B14</f>
        <v>3</v>
      </c>
      <c r="C101" s="950">
        <v>1200</v>
      </c>
      <c r="D101" s="951">
        <f>B101*C101</f>
        <v>3600</v>
      </c>
      <c r="E101" s="951"/>
      <c r="F101" s="420"/>
      <c r="G101" s="6"/>
      <c r="H101" s="952" t="s">
        <v>68</v>
      </c>
      <c r="I101" s="952" t="s">
        <v>61</v>
      </c>
      <c r="J101" s="496" t="s">
        <v>76</v>
      </c>
      <c r="K101" s="420"/>
      <c r="L101" s="420"/>
      <c r="M101" s="420"/>
      <c r="N101" s="420"/>
    </row>
    <row r="102" spans="1:14" ht="16" x14ac:dyDescent="0.2">
      <c r="A102" s="921" t="s">
        <v>55</v>
      </c>
      <c r="B102" s="949">
        <f>B15</f>
        <v>4</v>
      </c>
      <c r="C102" s="950">
        <v>1800</v>
      </c>
      <c r="D102" s="951">
        <f>B102*C102</f>
        <v>7200</v>
      </c>
      <c r="E102" s="951"/>
      <c r="F102" s="420"/>
      <c r="G102" s="6"/>
      <c r="H102" s="953">
        <f>B17</f>
        <v>74</v>
      </c>
      <c r="I102" s="954">
        <f>MAX(IF(H102&lt;=3,(1-I97)*D103,IF(H102&lt;=6,D103*(1-I98),IF(H102&lt;=12,D103*(1-I99),IF(H102&gt;12,D103*(1-I100))))),1500)</f>
        <v>17517.5</v>
      </c>
      <c r="J102" s="488"/>
      <c r="K102" s="420"/>
      <c r="L102" s="420"/>
      <c r="M102" s="420"/>
      <c r="N102" s="420"/>
    </row>
    <row r="103" spans="1:14" ht="16" x14ac:dyDescent="0.2">
      <c r="A103" s="923" t="s">
        <v>57</v>
      </c>
      <c r="B103" s="923">
        <f>SUM(B98:B102)</f>
        <v>27</v>
      </c>
      <c r="C103" s="955"/>
      <c r="D103" s="955">
        <f>MAX(SUM(D98:D102),1500)</f>
        <v>26950</v>
      </c>
      <c r="E103" s="955"/>
      <c r="F103" s="420"/>
      <c r="G103" s="488"/>
      <c r="H103" s="880"/>
      <c r="I103" s="881"/>
      <c r="J103" s="488"/>
      <c r="K103" s="420"/>
      <c r="L103" s="420"/>
      <c r="M103" s="420"/>
      <c r="N103" s="420"/>
    </row>
    <row r="104" spans="1:14" x14ac:dyDescent="0.2">
      <c r="A104" s="6"/>
      <c r="B104" s="6"/>
      <c r="C104" s="6"/>
      <c r="D104" s="6"/>
      <c r="E104" s="6"/>
      <c r="F104" s="420"/>
      <c r="G104" s="6"/>
      <c r="K104" s="420"/>
      <c r="L104" s="420"/>
      <c r="M104" s="420"/>
      <c r="N104" s="420"/>
    </row>
    <row r="105" spans="1:14" ht="18" x14ac:dyDescent="0.2">
      <c r="A105" s="1423" t="s">
        <v>212</v>
      </c>
      <c r="B105" s="1423"/>
      <c r="C105" s="1423"/>
      <c r="D105" s="1423"/>
      <c r="E105" s="1423"/>
      <c r="F105" s="420"/>
      <c r="G105" s="6"/>
      <c r="H105" s="1420" t="s">
        <v>78</v>
      </c>
      <c r="I105" s="1420"/>
      <c r="J105" s="1420"/>
      <c r="K105" s="420"/>
      <c r="L105" s="420"/>
      <c r="M105" s="420"/>
      <c r="N105" s="420"/>
    </row>
    <row r="106" spans="1:14" ht="30" x14ac:dyDescent="0.2">
      <c r="A106" s="926" t="s">
        <v>45</v>
      </c>
      <c r="B106" s="926" t="s">
        <v>46</v>
      </c>
      <c r="C106" s="926" t="s">
        <v>114</v>
      </c>
      <c r="D106" s="926" t="s">
        <v>213</v>
      </c>
      <c r="E106" s="926"/>
      <c r="F106" s="420"/>
      <c r="G106" s="6"/>
      <c r="H106" s="926" t="s">
        <v>68</v>
      </c>
      <c r="I106" s="926" t="s">
        <v>69</v>
      </c>
      <c r="J106" s="789"/>
      <c r="K106" s="420"/>
      <c r="L106" s="420"/>
      <c r="M106" s="420"/>
      <c r="N106" s="420"/>
    </row>
    <row r="107" spans="1:14" ht="16" x14ac:dyDescent="0.2">
      <c r="A107" s="927" t="s">
        <v>49</v>
      </c>
      <c r="B107" s="956">
        <f t="shared" ref="B107:B114" si="2">B21</f>
        <v>22</v>
      </c>
      <c r="C107" s="957">
        <v>600</v>
      </c>
      <c r="D107" s="957">
        <f t="shared" ref="D107:D113" si="3">B107*C107</f>
        <v>13200</v>
      </c>
      <c r="E107" s="957"/>
      <c r="F107" s="420"/>
      <c r="G107" s="6"/>
      <c r="H107" s="947" t="s">
        <v>72</v>
      </c>
      <c r="I107" s="958">
        <v>0</v>
      </c>
      <c r="J107" s="959"/>
      <c r="K107" s="420"/>
      <c r="L107" s="420"/>
      <c r="M107" s="420"/>
      <c r="N107" s="420"/>
    </row>
    <row r="108" spans="1:14" ht="16" x14ac:dyDescent="0.2">
      <c r="A108" s="927" t="s">
        <v>51</v>
      </c>
      <c r="B108" s="956">
        <f t="shared" si="2"/>
        <v>0</v>
      </c>
      <c r="C108" s="957">
        <v>850</v>
      </c>
      <c r="D108" s="957">
        <f t="shared" si="3"/>
        <v>0</v>
      </c>
      <c r="E108" s="957"/>
      <c r="F108" s="420"/>
      <c r="G108" s="6"/>
      <c r="H108" s="947" t="s">
        <v>81</v>
      </c>
      <c r="I108" s="958">
        <v>0.15</v>
      </c>
      <c r="J108" s="959"/>
      <c r="K108" s="420"/>
      <c r="L108" s="420"/>
      <c r="M108" s="420"/>
      <c r="N108" s="420"/>
    </row>
    <row r="109" spans="1:14" ht="14.75" customHeight="1" x14ac:dyDescent="0.2">
      <c r="A109" s="927" t="s">
        <v>52</v>
      </c>
      <c r="B109" s="956">
        <f t="shared" si="2"/>
        <v>2</v>
      </c>
      <c r="C109" s="957">
        <v>1100</v>
      </c>
      <c r="D109" s="957">
        <f t="shared" si="3"/>
        <v>2200</v>
      </c>
      <c r="E109" s="957"/>
      <c r="F109" s="420"/>
      <c r="G109" s="6"/>
      <c r="H109" s="947" t="s">
        <v>82</v>
      </c>
      <c r="I109" s="958">
        <v>0.2</v>
      </c>
      <c r="J109" s="959"/>
      <c r="K109" s="420"/>
      <c r="L109" s="420"/>
      <c r="M109" s="420"/>
      <c r="N109" s="420"/>
    </row>
    <row r="110" spans="1:14" ht="16" x14ac:dyDescent="0.2">
      <c r="A110" s="927" t="s">
        <v>53</v>
      </c>
      <c r="B110" s="956">
        <f t="shared" si="2"/>
        <v>2</v>
      </c>
      <c r="C110" s="957">
        <v>1800</v>
      </c>
      <c r="D110" s="957">
        <f t="shared" si="3"/>
        <v>3600</v>
      </c>
      <c r="E110" s="957"/>
      <c r="F110" s="420"/>
      <c r="G110" s="6"/>
      <c r="H110" s="947" t="s">
        <v>83</v>
      </c>
      <c r="I110" s="958">
        <v>0.28000000000000003</v>
      </c>
      <c r="J110" s="959"/>
      <c r="K110" s="420"/>
      <c r="L110" s="420"/>
      <c r="M110" s="420"/>
      <c r="N110" s="420"/>
    </row>
    <row r="111" spans="1:14" ht="16" x14ac:dyDescent="0.2">
      <c r="A111" s="927" t="s">
        <v>54</v>
      </c>
      <c r="B111" s="956">
        <f t="shared" si="2"/>
        <v>3</v>
      </c>
      <c r="C111" s="957">
        <v>2200</v>
      </c>
      <c r="D111" s="957">
        <f t="shared" si="3"/>
        <v>6600</v>
      </c>
      <c r="E111" s="957"/>
      <c r="F111" s="420"/>
      <c r="G111" s="6"/>
      <c r="H111" s="947" t="s">
        <v>84</v>
      </c>
      <c r="I111" s="958">
        <v>0.35</v>
      </c>
      <c r="J111" s="959"/>
      <c r="K111" s="420"/>
      <c r="L111" s="420"/>
      <c r="M111" s="420"/>
      <c r="N111" s="420"/>
    </row>
    <row r="112" spans="1:14" x14ac:dyDescent="0.2">
      <c r="A112" s="927" t="s">
        <v>56</v>
      </c>
      <c r="B112" s="956">
        <f t="shared" si="2"/>
        <v>44</v>
      </c>
      <c r="C112" s="957">
        <v>3000</v>
      </c>
      <c r="D112" s="957">
        <f t="shared" si="3"/>
        <v>132000</v>
      </c>
      <c r="E112" s="957"/>
      <c r="F112" s="420"/>
      <c r="G112" s="6"/>
      <c r="H112" s="6"/>
      <c r="I112" s="6"/>
      <c r="J112" s="6"/>
      <c r="K112" s="420"/>
      <c r="L112" s="420"/>
    </row>
    <row r="113" spans="1:12" ht="16" thickBot="1" x14ac:dyDescent="0.25">
      <c r="A113" s="927" t="s">
        <v>58</v>
      </c>
      <c r="B113" s="956">
        <f t="shared" si="2"/>
        <v>1</v>
      </c>
      <c r="C113" s="957">
        <v>5000</v>
      </c>
      <c r="D113" s="957">
        <f t="shared" si="3"/>
        <v>5000</v>
      </c>
      <c r="E113" s="957"/>
      <c r="F113" s="420"/>
      <c r="G113" s="6"/>
      <c r="I113" s="473"/>
      <c r="J113" s="6"/>
      <c r="K113" s="420"/>
      <c r="L113" s="420"/>
    </row>
    <row r="114" spans="1:12" ht="16" x14ac:dyDescent="0.2">
      <c r="A114" s="927" t="s">
        <v>59</v>
      </c>
      <c r="B114" s="956">
        <f t="shared" si="2"/>
        <v>0</v>
      </c>
      <c r="C114" s="957" t="str">
        <f>'Part List '!C148</f>
        <v>Call for Quote</v>
      </c>
      <c r="D114" s="960" t="s">
        <v>85</v>
      </c>
      <c r="E114" s="957"/>
      <c r="F114" s="420"/>
      <c r="G114" s="6"/>
      <c r="H114" s="1424" t="s">
        <v>62</v>
      </c>
      <c r="I114" s="1424"/>
      <c r="J114" s="1425">
        <f>IF(B115&lt;=3,D115,IF(B115&lt;=10,D115*(1-I108),IF(B115&lt;=25,D115*(1-I109),IF(B115&lt;=75,D115*(1-I110),IF(B115&gt;75,D115*(1-I111))))))</f>
        <v>117072</v>
      </c>
      <c r="K114" s="420"/>
      <c r="L114" s="420"/>
    </row>
    <row r="115" spans="1:12" ht="15" customHeight="1" x14ac:dyDescent="0.2">
      <c r="A115" s="928" t="s">
        <v>60</v>
      </c>
      <c r="B115" s="928">
        <f>SUM(B107:B114)</f>
        <v>74</v>
      </c>
      <c r="C115" s="961"/>
      <c r="D115" s="962">
        <f>SUM(D107:D113)</f>
        <v>162600</v>
      </c>
      <c r="E115" s="962"/>
      <c r="F115" s="420"/>
      <c r="G115" s="6"/>
      <c r="H115" s="1424"/>
      <c r="I115" s="1424"/>
      <c r="J115" s="1425"/>
      <c r="L115" s="420"/>
    </row>
    <row r="116" spans="1:12" x14ac:dyDescent="0.2">
      <c r="F116" s="420"/>
      <c r="H116" s="420"/>
      <c r="I116" s="420"/>
      <c r="L116" s="420"/>
    </row>
    <row r="117" spans="1:12" ht="23.25" customHeight="1" x14ac:dyDescent="0.2">
      <c r="A117" s="893"/>
      <c r="B117" s="894"/>
      <c r="C117" s="667"/>
      <c r="D117" s="664"/>
      <c r="E117" s="6"/>
      <c r="F117" s="6"/>
      <c r="G117" s="6"/>
      <c r="H117" s="6"/>
      <c r="I117" s="6"/>
    </row>
    <row r="118" spans="1:12" ht="15" customHeight="1" x14ac:dyDescent="0.2">
      <c r="A118" s="893"/>
      <c r="B118" s="894"/>
      <c r="C118" s="667"/>
      <c r="D118" s="664"/>
      <c r="E118" s="6"/>
      <c r="F118" s="6"/>
      <c r="G118" s="6"/>
      <c r="H118" s="6"/>
      <c r="I118" s="6"/>
    </row>
    <row r="119" spans="1:12" ht="16.5" customHeight="1" x14ac:dyDescent="0.2"/>
    <row r="120" spans="1:12" ht="23.25" customHeight="1" x14ac:dyDescent="0.2">
      <c r="A120" s="1382" t="s">
        <v>358</v>
      </c>
      <c r="B120" s="1381"/>
      <c r="C120" s="1381"/>
      <c r="D120" s="1381"/>
      <c r="E120" s="1381"/>
      <c r="F120" s="1381"/>
      <c r="G120" s="1381"/>
      <c r="H120" s="1381"/>
      <c r="I120" s="1381"/>
    </row>
    <row r="121" spans="1:12" ht="23.25" customHeight="1" x14ac:dyDescent="0.2">
      <c r="H121" s="297"/>
      <c r="I121" s="296"/>
    </row>
    <row r="122" spans="1:12" ht="18" x14ac:dyDescent="0.2">
      <c r="A122" s="1426" t="s">
        <v>378</v>
      </c>
      <c r="B122" s="1427"/>
      <c r="C122" s="1427"/>
      <c r="D122" s="1427"/>
      <c r="E122" s="1428"/>
      <c r="G122" s="1429" t="s">
        <v>352</v>
      </c>
      <c r="H122" s="1430"/>
      <c r="I122" s="911"/>
    </row>
    <row r="123" spans="1:12" ht="18" customHeight="1" x14ac:dyDescent="0.2">
      <c r="A123" s="833" t="s">
        <v>43</v>
      </c>
      <c r="B123" s="833" t="s">
        <v>44</v>
      </c>
      <c r="C123" s="833" t="s">
        <v>66</v>
      </c>
      <c r="D123" s="833" t="s">
        <v>184</v>
      </c>
      <c r="E123" s="833" t="s">
        <v>211</v>
      </c>
      <c r="G123" s="837" t="s">
        <v>210</v>
      </c>
      <c r="H123" s="837" t="s">
        <v>353</v>
      </c>
      <c r="I123" s="911"/>
    </row>
    <row r="124" spans="1:12" ht="16.5" customHeight="1" x14ac:dyDescent="0.2">
      <c r="A124" s="834" t="s">
        <v>304</v>
      </c>
      <c r="B124" s="834">
        <f>B33</f>
        <v>0</v>
      </c>
      <c r="C124" s="835">
        <f>'Part List '!H6</f>
        <v>672</v>
      </c>
      <c r="D124" s="835">
        <f t="shared" ref="D124:D147" si="4">C124*B124</f>
        <v>0</v>
      </c>
      <c r="E124" s="836">
        <f>'Part List '!H6*B124</f>
        <v>0</v>
      </c>
      <c r="G124" s="838">
        <f>D148*0.15</f>
        <v>27127.8</v>
      </c>
      <c r="H124" s="839">
        <f>E148*0.15</f>
        <v>27127.8</v>
      </c>
      <c r="I124" s="911"/>
    </row>
    <row r="125" spans="1:12" ht="16.5" customHeight="1" x14ac:dyDescent="0.2">
      <c r="A125" s="834" t="s">
        <v>306</v>
      </c>
      <c r="B125" s="834">
        <f t="shared" ref="B125:B147" si="5">B34</f>
        <v>3</v>
      </c>
      <c r="C125" s="835">
        <f>'Part List '!H7</f>
        <v>2400</v>
      </c>
      <c r="D125" s="835">
        <f t="shared" si="4"/>
        <v>7200</v>
      </c>
      <c r="E125" s="836">
        <f>'Part List '!H7*B125</f>
        <v>7200</v>
      </c>
      <c r="H125" s="297"/>
      <c r="I125" s="911"/>
    </row>
    <row r="126" spans="1:12" ht="16.5" customHeight="1" x14ac:dyDescent="0.2">
      <c r="A126" s="834" t="s">
        <v>308</v>
      </c>
      <c r="B126" s="834">
        <f t="shared" si="5"/>
        <v>5</v>
      </c>
      <c r="C126" s="835">
        <f>'Part List '!H8</f>
        <v>3990</v>
      </c>
      <c r="D126" s="835">
        <f t="shared" si="4"/>
        <v>19950</v>
      </c>
      <c r="E126" s="836">
        <f>'Part List '!H8*B126</f>
        <v>19950</v>
      </c>
      <c r="H126" s="297"/>
      <c r="I126" s="911"/>
    </row>
    <row r="127" spans="1:12" ht="16.5" customHeight="1" x14ac:dyDescent="0.2">
      <c r="A127" s="834" t="s">
        <v>256</v>
      </c>
      <c r="B127" s="834">
        <f t="shared" si="5"/>
        <v>2</v>
      </c>
      <c r="C127" s="835">
        <f>'Part List '!H9</f>
        <v>5000</v>
      </c>
      <c r="D127" s="835">
        <f t="shared" si="4"/>
        <v>10000</v>
      </c>
      <c r="E127" s="836">
        <f>'Part List '!H9*B127</f>
        <v>10000</v>
      </c>
      <c r="H127" s="297"/>
      <c r="I127" s="911"/>
    </row>
    <row r="128" spans="1:12" ht="16.5" customHeight="1" x14ac:dyDescent="0.2">
      <c r="A128" s="834" t="s">
        <v>311</v>
      </c>
      <c r="B128" s="834">
        <f t="shared" si="5"/>
        <v>12</v>
      </c>
      <c r="C128" s="835">
        <f>'Part List '!H10</f>
        <v>3500</v>
      </c>
      <c r="D128" s="835">
        <f t="shared" si="4"/>
        <v>42000</v>
      </c>
      <c r="E128" s="836">
        <f>'Part List '!H10*B128</f>
        <v>42000</v>
      </c>
      <c r="H128" s="297"/>
      <c r="I128" s="911"/>
    </row>
    <row r="129" spans="1:9" ht="16.5" customHeight="1" x14ac:dyDescent="0.2">
      <c r="A129" s="834" t="s">
        <v>313</v>
      </c>
      <c r="B129" s="834">
        <f t="shared" si="5"/>
        <v>12</v>
      </c>
      <c r="C129" s="835">
        <f>'Part List '!H11</f>
        <v>400</v>
      </c>
      <c r="D129" s="835">
        <f t="shared" si="4"/>
        <v>4800</v>
      </c>
      <c r="E129" s="836">
        <f>'Part List '!H11*B129</f>
        <v>4800</v>
      </c>
      <c r="H129" s="297"/>
      <c r="I129" s="911"/>
    </row>
    <row r="130" spans="1:9" ht="16.5" customHeight="1" x14ac:dyDescent="0.2">
      <c r="A130" s="834" t="s">
        <v>263</v>
      </c>
      <c r="B130" s="834">
        <f t="shared" si="5"/>
        <v>0</v>
      </c>
      <c r="C130" s="835">
        <f>'Part List '!H12</f>
        <v>1098</v>
      </c>
      <c r="D130" s="835">
        <f t="shared" si="4"/>
        <v>0</v>
      </c>
      <c r="E130" s="836">
        <f>'Part List '!H12*B130</f>
        <v>0</v>
      </c>
      <c r="H130" s="297"/>
      <c r="I130" s="296"/>
    </row>
    <row r="131" spans="1:9" ht="16.5" customHeight="1" x14ac:dyDescent="0.2">
      <c r="A131" s="834" t="s">
        <v>315</v>
      </c>
      <c r="B131" s="834">
        <f t="shared" si="5"/>
        <v>2</v>
      </c>
      <c r="C131" s="835">
        <f>'Part List '!H13</f>
        <v>1230</v>
      </c>
      <c r="D131" s="835">
        <f t="shared" si="4"/>
        <v>2460</v>
      </c>
      <c r="E131" s="836">
        <f>'Part List '!H13*B131</f>
        <v>2460</v>
      </c>
      <c r="H131" s="297"/>
      <c r="I131" s="296"/>
    </row>
    <row r="132" spans="1:9" ht="16.5" customHeight="1" x14ac:dyDescent="0.2">
      <c r="A132" s="834" t="s">
        <v>269</v>
      </c>
      <c r="B132" s="834">
        <f t="shared" si="5"/>
        <v>1</v>
      </c>
      <c r="C132" s="835">
        <f>'Part List '!H14</f>
        <v>1302</v>
      </c>
      <c r="D132" s="835">
        <f t="shared" si="4"/>
        <v>1302</v>
      </c>
      <c r="E132" s="836">
        <f>'Part List '!H14*B132</f>
        <v>1302</v>
      </c>
      <c r="H132" s="297"/>
      <c r="I132" s="296"/>
    </row>
    <row r="133" spans="1:9" ht="16.5" customHeight="1" x14ac:dyDescent="0.2">
      <c r="A133" s="834" t="s">
        <v>316</v>
      </c>
      <c r="B133" s="834">
        <f t="shared" si="5"/>
        <v>1</v>
      </c>
      <c r="C133" s="835">
        <f>'Part List '!H15</f>
        <v>822</v>
      </c>
      <c r="D133" s="835">
        <f t="shared" si="4"/>
        <v>822</v>
      </c>
      <c r="E133" s="836">
        <f>'Part List '!H15*B133</f>
        <v>822</v>
      </c>
      <c r="H133" s="297"/>
      <c r="I133" s="296"/>
    </row>
    <row r="134" spans="1:9" ht="16.5" customHeight="1" x14ac:dyDescent="0.2">
      <c r="A134" s="834" t="s">
        <v>317</v>
      </c>
      <c r="B134" s="834">
        <f t="shared" si="5"/>
        <v>1</v>
      </c>
      <c r="C134" s="835">
        <f>'Part List '!H16</f>
        <v>888</v>
      </c>
      <c r="D134" s="835">
        <f t="shared" si="4"/>
        <v>888</v>
      </c>
      <c r="E134" s="836">
        <f>'Part List '!H16*B134</f>
        <v>888</v>
      </c>
      <c r="H134" s="297"/>
      <c r="I134" s="296"/>
    </row>
    <row r="135" spans="1:9" ht="16.5" customHeight="1" x14ac:dyDescent="0.2">
      <c r="A135" s="834" t="s">
        <v>318</v>
      </c>
      <c r="B135" s="834">
        <f t="shared" si="5"/>
        <v>4</v>
      </c>
      <c r="C135" s="835">
        <f>'Part List '!H17</f>
        <v>1062</v>
      </c>
      <c r="D135" s="835">
        <f t="shared" si="4"/>
        <v>4248</v>
      </c>
      <c r="E135" s="836">
        <f>'Part List '!H17*B135</f>
        <v>4248</v>
      </c>
      <c r="H135" s="297"/>
      <c r="I135" s="296"/>
    </row>
    <row r="136" spans="1:9" ht="16.5" customHeight="1" x14ac:dyDescent="0.2">
      <c r="A136" s="834" t="s">
        <v>281</v>
      </c>
      <c r="B136" s="834">
        <f t="shared" si="5"/>
        <v>6</v>
      </c>
      <c r="C136" s="835">
        <f>'Part List '!H18</f>
        <v>1644</v>
      </c>
      <c r="D136" s="835">
        <f t="shared" si="4"/>
        <v>9864</v>
      </c>
      <c r="E136" s="836">
        <f>'Part List '!H18*B136</f>
        <v>9864</v>
      </c>
      <c r="H136" s="297"/>
      <c r="I136" s="296"/>
    </row>
    <row r="137" spans="1:9" ht="16.5" customHeight="1" x14ac:dyDescent="0.2">
      <c r="A137" s="834" t="s">
        <v>319</v>
      </c>
      <c r="B137" s="834">
        <f t="shared" si="5"/>
        <v>2</v>
      </c>
      <c r="C137" s="835">
        <f>'Part List '!H19</f>
        <v>102</v>
      </c>
      <c r="D137" s="835">
        <f t="shared" si="4"/>
        <v>204</v>
      </c>
      <c r="E137" s="836">
        <f>'Part List '!H19*B137</f>
        <v>204</v>
      </c>
      <c r="H137" s="297"/>
      <c r="I137" s="296"/>
    </row>
    <row r="138" spans="1:9" ht="16.5" customHeight="1" x14ac:dyDescent="0.2">
      <c r="A138" s="834" t="s">
        <v>321</v>
      </c>
      <c r="B138" s="834">
        <f t="shared" si="5"/>
        <v>4</v>
      </c>
      <c r="C138" s="835">
        <f>'Part List '!H20</f>
        <v>520</v>
      </c>
      <c r="D138" s="835">
        <f t="shared" si="4"/>
        <v>2080</v>
      </c>
      <c r="E138" s="836">
        <f>'Part List '!H20*B138</f>
        <v>2080</v>
      </c>
      <c r="H138" s="297"/>
      <c r="I138" s="296"/>
    </row>
    <row r="139" spans="1:9" ht="16.5" customHeight="1" x14ac:dyDescent="0.2">
      <c r="A139" s="834" t="s">
        <v>323</v>
      </c>
      <c r="B139" s="834">
        <f t="shared" si="5"/>
        <v>0</v>
      </c>
      <c r="C139" s="835">
        <f>'Part List '!H21</f>
        <v>80</v>
      </c>
      <c r="D139" s="835">
        <f t="shared" si="4"/>
        <v>0</v>
      </c>
      <c r="E139" s="836">
        <f>'Part List '!H21*B139</f>
        <v>0</v>
      </c>
      <c r="H139" s="297"/>
      <c r="I139" s="296"/>
    </row>
    <row r="140" spans="1:9" ht="16.5" customHeight="1" x14ac:dyDescent="0.2">
      <c r="A140" s="834" t="s">
        <v>325</v>
      </c>
      <c r="B140" s="834">
        <f t="shared" si="5"/>
        <v>5</v>
      </c>
      <c r="C140" s="835">
        <f>'Part List '!H22</f>
        <v>80</v>
      </c>
      <c r="D140" s="835">
        <f t="shared" si="4"/>
        <v>400</v>
      </c>
      <c r="E140" s="836">
        <f>'Part List '!H22*B140</f>
        <v>400</v>
      </c>
    </row>
    <row r="141" spans="1:9" ht="16.5" customHeight="1" x14ac:dyDescent="0.2">
      <c r="A141" s="834" t="s">
        <v>327</v>
      </c>
      <c r="B141" s="834">
        <f t="shared" si="5"/>
        <v>3</v>
      </c>
      <c r="C141" s="835">
        <f>'Part List '!H23</f>
        <v>80</v>
      </c>
      <c r="D141" s="835">
        <f t="shared" si="4"/>
        <v>240</v>
      </c>
      <c r="E141" s="836">
        <f>'Part List '!H23*B141</f>
        <v>240</v>
      </c>
    </row>
    <row r="142" spans="1:9" ht="16.5" customHeight="1" x14ac:dyDescent="0.2">
      <c r="A142" s="834" t="s">
        <v>329</v>
      </c>
      <c r="B142" s="834">
        <f t="shared" si="5"/>
        <v>4</v>
      </c>
      <c r="C142" s="835">
        <f>'Part List '!H24</f>
        <v>450</v>
      </c>
      <c r="D142" s="835">
        <f t="shared" si="4"/>
        <v>1800</v>
      </c>
      <c r="E142" s="836">
        <f>'Part List '!H24*B142</f>
        <v>1800</v>
      </c>
    </row>
    <row r="143" spans="1:9" ht="16.5" customHeight="1" x14ac:dyDescent="0.2">
      <c r="A143" s="834" t="s">
        <v>246</v>
      </c>
      <c r="B143" s="834">
        <f t="shared" si="5"/>
        <v>4</v>
      </c>
      <c r="C143" s="835">
        <f>'Part List '!H25</f>
        <v>2070</v>
      </c>
      <c r="D143" s="835">
        <f t="shared" si="4"/>
        <v>8280</v>
      </c>
      <c r="E143" s="836">
        <f>'Part List '!H25*B143</f>
        <v>8280</v>
      </c>
    </row>
    <row r="144" spans="1:9" ht="16.5" customHeight="1" x14ac:dyDescent="0.2">
      <c r="A144" s="834" t="s">
        <v>332</v>
      </c>
      <c r="B144" s="834">
        <f t="shared" si="5"/>
        <v>44</v>
      </c>
      <c r="C144" s="835">
        <f>'Part List '!H26</f>
        <v>258</v>
      </c>
      <c r="D144" s="835">
        <f t="shared" si="4"/>
        <v>11352</v>
      </c>
      <c r="E144" s="836">
        <f>'Part List '!H26*B144</f>
        <v>11352</v>
      </c>
    </row>
    <row r="145" spans="1:9" ht="16.5" customHeight="1" x14ac:dyDescent="0.2">
      <c r="A145" s="834" t="s">
        <v>334</v>
      </c>
      <c r="B145" s="834">
        <f t="shared" si="5"/>
        <v>1</v>
      </c>
      <c r="C145" s="835">
        <f>'Part List '!H27</f>
        <v>636</v>
      </c>
      <c r="D145" s="835">
        <f t="shared" si="4"/>
        <v>636</v>
      </c>
      <c r="E145" s="836">
        <f>'Part List '!H27*B145</f>
        <v>636</v>
      </c>
    </row>
    <row r="146" spans="1:9" ht="16.5" customHeight="1" x14ac:dyDescent="0.2">
      <c r="A146" s="834" t="s">
        <v>336</v>
      </c>
      <c r="B146" s="834">
        <f t="shared" si="5"/>
        <v>1</v>
      </c>
      <c r="C146" s="835">
        <f>'Part List '!H28</f>
        <v>126</v>
      </c>
      <c r="D146" s="835">
        <f t="shared" si="4"/>
        <v>126</v>
      </c>
      <c r="E146" s="836">
        <f>'Part List '!H28*B146</f>
        <v>126</v>
      </c>
    </row>
    <row r="147" spans="1:9" ht="16.5" customHeight="1" x14ac:dyDescent="0.2">
      <c r="A147" s="834" t="s">
        <v>338</v>
      </c>
      <c r="B147" s="834">
        <f t="shared" si="5"/>
        <v>100</v>
      </c>
      <c r="C147" s="835">
        <f>'Part List '!H29</f>
        <v>522</v>
      </c>
      <c r="D147" s="835">
        <f t="shared" si="4"/>
        <v>52200</v>
      </c>
      <c r="E147" s="836">
        <f>'Part List '!H29*B147</f>
        <v>52200</v>
      </c>
    </row>
    <row r="148" spans="1:9" ht="16.5" customHeight="1" x14ac:dyDescent="0.2">
      <c r="A148" s="840" t="s">
        <v>249</v>
      </c>
      <c r="B148" s="841">
        <f>SUM(B124:B147)</f>
        <v>217</v>
      </c>
      <c r="C148" s="842"/>
      <c r="D148" s="843">
        <f>SUM(D124:D147)</f>
        <v>180852</v>
      </c>
      <c r="E148" s="844">
        <f>SUM(E124:E147)</f>
        <v>180852</v>
      </c>
    </row>
    <row r="149" spans="1:9" ht="15.75" customHeight="1" x14ac:dyDescent="0.2">
      <c r="A149" s="618"/>
      <c r="B149" s="618"/>
      <c r="C149" s="618"/>
      <c r="D149" s="674"/>
      <c r="E149" s="674"/>
    </row>
    <row r="150" spans="1:9" ht="23.25" customHeight="1" x14ac:dyDescent="0.2">
      <c r="A150" s="1083" t="s">
        <v>359</v>
      </c>
      <c r="B150" s="734"/>
      <c r="C150" s="734"/>
      <c r="D150" s="734"/>
      <c r="E150" s="734"/>
      <c r="F150" s="734"/>
      <c r="G150" s="734"/>
      <c r="H150" s="734"/>
      <c r="I150" s="734"/>
    </row>
    <row r="151" spans="1:9" ht="23.25" customHeight="1" x14ac:dyDescent="0.2">
      <c r="A151" s="618"/>
      <c r="B151" s="618"/>
      <c r="C151" s="618"/>
      <c r="D151" s="674"/>
      <c r="E151" s="735"/>
    </row>
    <row r="152" spans="1:9" ht="15" customHeight="1" x14ac:dyDescent="0.2">
      <c r="A152" s="1431" t="s">
        <v>250</v>
      </c>
      <c r="B152" s="1431"/>
      <c r="C152" s="1431"/>
      <c r="D152" s="1431"/>
      <c r="E152" s="1431"/>
    </row>
    <row r="153" spans="1:9" ht="18" customHeight="1" x14ac:dyDescent="0.2">
      <c r="A153" s="845" t="s">
        <v>251</v>
      </c>
      <c r="B153" s="845" t="s">
        <v>252</v>
      </c>
      <c r="C153" s="845" t="s">
        <v>253</v>
      </c>
      <c r="D153" s="845" t="s">
        <v>213</v>
      </c>
      <c r="E153" s="845" t="s">
        <v>211</v>
      </c>
    </row>
    <row r="154" spans="1:9" ht="15" customHeight="1" x14ac:dyDescent="0.2">
      <c r="A154" s="846" t="str">
        <f>'Part List '!B61</f>
        <v>Connected Building Gateway Installation</v>
      </c>
      <c r="B154" s="847">
        <f t="shared" ref="B154:B166" si="6">E37</f>
        <v>8</v>
      </c>
      <c r="C154" s="1104">
        <f>'Part List '!H61</f>
        <v>230</v>
      </c>
      <c r="D154" s="1104">
        <f t="shared" ref="D154:D166" si="7">B154*C154</f>
        <v>1840</v>
      </c>
      <c r="E154" s="1104">
        <f>'Part List '!H61*B154</f>
        <v>1840</v>
      </c>
    </row>
    <row r="155" spans="1:9" ht="16.5" customHeight="1" x14ac:dyDescent="0.2">
      <c r="A155" s="846" t="str">
        <f>'Part List '!B62</f>
        <v>Connected Building PBX</v>
      </c>
      <c r="B155" s="847">
        <f t="shared" si="6"/>
        <v>1</v>
      </c>
      <c r="C155" s="1104">
        <f>'Part List '!H62</f>
        <v>345</v>
      </c>
      <c r="D155" s="1104">
        <f t="shared" si="7"/>
        <v>345</v>
      </c>
      <c r="E155" s="1104">
        <f>'Part List '!H62*B155</f>
        <v>345</v>
      </c>
    </row>
    <row r="156" spans="1:9" ht="16.5" customHeight="1" x14ac:dyDescent="0.2">
      <c r="A156" s="846" t="str">
        <f>'Part List '!B63</f>
        <v>Connected Building Paging System</v>
      </c>
      <c r="B156" s="847">
        <f t="shared" si="6"/>
        <v>1</v>
      </c>
      <c r="C156" s="1104">
        <f>'Part List '!H63</f>
        <v>230</v>
      </c>
      <c r="D156" s="1104">
        <f t="shared" si="7"/>
        <v>230</v>
      </c>
      <c r="E156" s="1104">
        <f>'Part List '!H63*B156</f>
        <v>230</v>
      </c>
      <c r="G156" s="297"/>
      <c r="H156" s="911"/>
    </row>
    <row r="157" spans="1:9" ht="16.5" customHeight="1" x14ac:dyDescent="0.2">
      <c r="A157" s="846" t="str">
        <f>'Part List '!B64</f>
        <v>Connected Building Video Camera</v>
      </c>
      <c r="B157" s="847">
        <f t="shared" si="6"/>
        <v>1</v>
      </c>
      <c r="C157" s="1104">
        <f>'Part List '!H64</f>
        <v>50</v>
      </c>
      <c r="D157" s="1104">
        <f t="shared" si="7"/>
        <v>50</v>
      </c>
      <c r="E157" s="1104">
        <f>'Part List '!H64*B157</f>
        <v>50</v>
      </c>
      <c r="G157" s="297"/>
      <c r="H157" s="911"/>
    </row>
    <row r="158" spans="1:9" ht="16.5" customHeight="1" x14ac:dyDescent="0.2">
      <c r="A158" s="846" t="str">
        <f>'Part List '!B65</f>
        <v>Connected Building 360 Imaging</v>
      </c>
      <c r="B158" s="847">
        <f t="shared" si="6"/>
        <v>1</v>
      </c>
      <c r="C158" s="1104">
        <f>'Part List '!H65</f>
        <v>1840</v>
      </c>
      <c r="D158" s="1104">
        <f t="shared" si="7"/>
        <v>1840</v>
      </c>
      <c r="E158" s="1104">
        <f>'Part List '!H65*B158</f>
        <v>1840</v>
      </c>
      <c r="G158" s="297"/>
      <c r="H158" s="911"/>
    </row>
    <row r="159" spans="1:9" ht="16.5" customHeight="1" x14ac:dyDescent="0.2">
      <c r="A159" s="846" t="str">
        <f>'Part List '!B66</f>
        <v>Connected Building Robot</v>
      </c>
      <c r="B159" s="847">
        <f t="shared" si="6"/>
        <v>27</v>
      </c>
      <c r="C159" s="1104">
        <f>'Part List '!H66</f>
        <v>230</v>
      </c>
      <c r="D159" s="1104">
        <f t="shared" si="7"/>
        <v>6210</v>
      </c>
      <c r="E159" s="1104">
        <f>'Part List '!H66*B159</f>
        <v>6210</v>
      </c>
      <c r="G159" s="297"/>
      <c r="H159" s="911"/>
    </row>
    <row r="160" spans="1:9" ht="16.5" customHeight="1" x14ac:dyDescent="0.2">
      <c r="A160" s="846" t="str">
        <f>'Part List '!B67</f>
        <v>Connected Building Strobe</v>
      </c>
      <c r="B160" s="847">
        <f t="shared" si="6"/>
        <v>1</v>
      </c>
      <c r="C160" s="1104">
        <f>'Part List '!H67</f>
        <v>25</v>
      </c>
      <c r="D160" s="1104">
        <f t="shared" si="7"/>
        <v>25</v>
      </c>
      <c r="E160" s="1104">
        <f>'Part List '!H67*B160</f>
        <v>25</v>
      </c>
      <c r="G160" s="297"/>
      <c r="H160" s="911"/>
    </row>
    <row r="161" spans="1:8" ht="16.5" customHeight="1" x14ac:dyDescent="0.2">
      <c r="A161" s="846" t="str">
        <f>'Part List '!B68</f>
        <v>Connected Building Strobe W Penetration</v>
      </c>
      <c r="B161" s="847">
        <f t="shared" si="6"/>
        <v>1</v>
      </c>
      <c r="C161" s="1104">
        <f>'Part List '!H68</f>
        <v>400</v>
      </c>
      <c r="D161" s="1104">
        <f t="shared" si="7"/>
        <v>400</v>
      </c>
      <c r="E161" s="1104">
        <f>'Part List '!H68*B161</f>
        <v>400</v>
      </c>
      <c r="G161" s="297"/>
      <c r="H161" s="911"/>
    </row>
    <row r="162" spans="1:8" ht="16.5" customHeight="1" x14ac:dyDescent="0.2">
      <c r="A162" s="846" t="str">
        <f>'Part List '!B69</f>
        <v>Connected Building Travel Cost On-Site</v>
      </c>
      <c r="B162" s="847">
        <f t="shared" si="6"/>
        <v>1</v>
      </c>
      <c r="C162" s="1104">
        <f>'Part List '!H69</f>
        <v>2500</v>
      </c>
      <c r="D162" s="1104">
        <f t="shared" si="7"/>
        <v>2500</v>
      </c>
      <c r="E162" s="1104">
        <f>'Part List '!H69*B162</f>
        <v>2500</v>
      </c>
      <c r="G162" s="297"/>
      <c r="H162" s="911"/>
    </row>
    <row r="163" spans="1:8" ht="16.5" customHeight="1" x14ac:dyDescent="0.2">
      <c r="A163" s="846" t="str">
        <f>'Part List '!B70</f>
        <v>Connected Building Travel Additional Days</v>
      </c>
      <c r="B163" s="847">
        <f t="shared" si="6"/>
        <v>1</v>
      </c>
      <c r="C163" s="1104">
        <f>'Part List '!H70</f>
        <v>500</v>
      </c>
      <c r="D163" s="1104">
        <f t="shared" si="7"/>
        <v>500</v>
      </c>
      <c r="E163" s="1104">
        <f>'Part List '!H70*B163</f>
        <v>500</v>
      </c>
    </row>
    <row r="164" spans="1:8" ht="16.5" customHeight="1" x14ac:dyDescent="0.2">
      <c r="A164" s="846" t="str">
        <f>'Part List '!B71</f>
        <v>Horn</v>
      </c>
      <c r="B164" s="847">
        <f t="shared" si="6"/>
        <v>100</v>
      </c>
      <c r="C164" s="1104">
        <f>'Part List '!H71</f>
        <v>600</v>
      </c>
      <c r="D164" s="1104">
        <f t="shared" si="7"/>
        <v>60000</v>
      </c>
      <c r="E164" s="1104">
        <f>'Part List '!H71*B164</f>
        <v>60000</v>
      </c>
    </row>
    <row r="165" spans="1:8" ht="16.5" customHeight="1" x14ac:dyDescent="0.2">
      <c r="A165" s="846" t="str">
        <f>'Part List '!B72</f>
        <v xml:space="preserve">Speaker </v>
      </c>
      <c r="B165" s="847">
        <f t="shared" si="6"/>
        <v>4</v>
      </c>
      <c r="C165" s="1104">
        <f>'Part List '!H72</f>
        <v>600</v>
      </c>
      <c r="D165" s="1104">
        <f t="shared" si="7"/>
        <v>2400</v>
      </c>
      <c r="E165" s="1104">
        <f>'Part List '!H72*B165</f>
        <v>2400</v>
      </c>
    </row>
    <row r="166" spans="1:8" ht="16.5" customHeight="1" x14ac:dyDescent="0.2">
      <c r="A166" s="846" t="str">
        <f>'Part List '!B73</f>
        <v>Panic Button</v>
      </c>
      <c r="B166" s="847">
        <f t="shared" si="6"/>
        <v>4</v>
      </c>
      <c r="C166" s="1104">
        <f>'Part List '!H73</f>
        <v>300</v>
      </c>
      <c r="D166" s="1104">
        <f t="shared" si="7"/>
        <v>1200</v>
      </c>
      <c r="E166" s="1104">
        <f>'Part List '!H73*B166</f>
        <v>1200</v>
      </c>
    </row>
    <row r="167" spans="1:8" ht="16.5" customHeight="1" x14ac:dyDescent="0.2">
      <c r="A167" s="1105" t="s">
        <v>287</v>
      </c>
      <c r="B167" s="1106">
        <f>SUM(B154:B163)</f>
        <v>43</v>
      </c>
      <c r="C167" s="1107"/>
      <c r="D167" s="1108">
        <f>SUM(D154:D166)</f>
        <v>77540</v>
      </c>
      <c r="E167" s="1108">
        <f>SUM(E154:E166)</f>
        <v>77540</v>
      </c>
    </row>
    <row r="168" spans="1:8" ht="15.75" customHeight="1" x14ac:dyDescent="0.2">
      <c r="A168" s="6"/>
      <c r="B168" s="6"/>
      <c r="C168" s="6"/>
      <c r="D168" s="6"/>
      <c r="E168" s="6"/>
    </row>
    <row r="169" spans="1:8" ht="15" customHeight="1" x14ac:dyDescent="0.2"/>
    <row r="171" spans="1:8" ht="16" x14ac:dyDescent="0.2">
      <c r="A171" s="1219" t="s">
        <v>101</v>
      </c>
      <c r="B171" s="1219"/>
      <c r="C171" s="1219" t="s">
        <v>102</v>
      </c>
      <c r="D171" s="1219"/>
      <c r="E171" s="1219" t="s">
        <v>103</v>
      </c>
      <c r="F171" s="1219"/>
    </row>
    <row r="172" spans="1:8" ht="16" x14ac:dyDescent="0.2">
      <c r="A172" s="429" t="s">
        <v>105</v>
      </c>
      <c r="B172" s="421">
        <f>'Part List '!B153</f>
        <v>1050</v>
      </c>
      <c r="C172" s="429" t="s">
        <v>105</v>
      </c>
      <c r="D172" s="421">
        <f>'Part List '!D153</f>
        <v>700</v>
      </c>
      <c r="E172" s="429" t="s">
        <v>105</v>
      </c>
      <c r="F172" s="430">
        <f>'Part List '!F153</f>
        <v>5</v>
      </c>
    </row>
    <row r="173" spans="1:8" ht="16" x14ac:dyDescent="0.2">
      <c r="A173" s="429" t="s">
        <v>107</v>
      </c>
      <c r="B173" s="421">
        <f>'Part List '!B154</f>
        <v>2000</v>
      </c>
      <c r="C173" s="429" t="s">
        <v>108</v>
      </c>
      <c r="D173" s="421">
        <f>'Part List '!D154</f>
        <v>1150</v>
      </c>
      <c r="E173" s="429" t="s">
        <v>108</v>
      </c>
      <c r="F173" s="430">
        <f>'Part List '!F154</f>
        <v>5</v>
      </c>
    </row>
    <row r="174" spans="1:8" ht="16" x14ac:dyDescent="0.2">
      <c r="A174" s="429" t="s">
        <v>112</v>
      </c>
      <c r="B174" s="421">
        <f>'Part List '!B155</f>
        <v>3750</v>
      </c>
      <c r="C174" s="429" t="s">
        <v>113</v>
      </c>
      <c r="D174" s="421">
        <f>'Part List '!D155</f>
        <v>2250</v>
      </c>
      <c r="E174" s="429" t="s">
        <v>113</v>
      </c>
      <c r="F174" s="430">
        <f>'Part List '!F155</f>
        <v>3</v>
      </c>
    </row>
    <row r="175" spans="1:8" ht="16" x14ac:dyDescent="0.2">
      <c r="A175" s="429" t="s">
        <v>117</v>
      </c>
      <c r="B175" s="421">
        <f>'Part List '!B156</f>
        <v>7000</v>
      </c>
      <c r="C175" s="429" t="s">
        <v>118</v>
      </c>
      <c r="D175" s="421">
        <f>'Part List '!D156</f>
        <v>3000</v>
      </c>
      <c r="E175" s="429" t="s">
        <v>119</v>
      </c>
      <c r="F175" s="430">
        <f>'Part List '!F156</f>
        <v>3</v>
      </c>
    </row>
    <row r="176" spans="1:8" ht="16" x14ac:dyDescent="0.2">
      <c r="A176" s="429" t="s">
        <v>123</v>
      </c>
      <c r="B176" s="421">
        <f>'Part List '!B157</f>
        <v>13000</v>
      </c>
      <c r="C176" s="420"/>
      <c r="D176" s="420"/>
      <c r="E176" s="429" t="s">
        <v>124</v>
      </c>
      <c r="F176" s="430">
        <f>'Part List '!F157</f>
        <v>2</v>
      </c>
    </row>
    <row r="177" spans="1:6" ht="16" x14ac:dyDescent="0.2">
      <c r="A177" s="429" t="s">
        <v>130</v>
      </c>
      <c r="B177" s="421">
        <f>'Part List '!B158</f>
        <v>17000</v>
      </c>
      <c r="C177" s="420"/>
      <c r="D177" s="420"/>
      <c r="E177" s="420"/>
      <c r="F177" s="420"/>
    </row>
    <row r="178" spans="1:6" ht="16" x14ac:dyDescent="0.2">
      <c r="A178" s="429" t="s">
        <v>134</v>
      </c>
      <c r="B178" s="421">
        <f>'Part List '!B159</f>
        <v>20000</v>
      </c>
      <c r="C178" s="420"/>
      <c r="D178" s="420"/>
      <c r="E178" s="420"/>
      <c r="F178" s="420"/>
    </row>
    <row r="179" spans="1:6" ht="16" x14ac:dyDescent="0.2">
      <c r="A179" s="429" t="s">
        <v>138</v>
      </c>
      <c r="B179" s="421">
        <f>'Part List '!B160</f>
        <v>30000</v>
      </c>
      <c r="C179" s="420"/>
      <c r="D179" s="420"/>
      <c r="E179" s="420"/>
      <c r="F179" s="420"/>
    </row>
    <row r="180" spans="1:6" x14ac:dyDescent="0.2">
      <c r="A180" s="420"/>
      <c r="B180" s="420"/>
      <c r="C180" s="420"/>
      <c r="D180" s="420"/>
      <c r="E180" s="420"/>
      <c r="F180" s="420"/>
    </row>
    <row r="181" spans="1:6" x14ac:dyDescent="0.2">
      <c r="A181" s="420"/>
      <c r="B181" s="420"/>
      <c r="C181" s="420"/>
      <c r="D181" s="420"/>
      <c r="E181" s="420"/>
      <c r="F181" s="420"/>
    </row>
    <row r="182" spans="1:6" x14ac:dyDescent="0.2">
      <c r="A182" s="420"/>
      <c r="B182" s="420"/>
      <c r="C182" s="420"/>
      <c r="D182" s="420"/>
      <c r="E182" s="420"/>
      <c r="F182" s="420"/>
    </row>
    <row r="183" spans="1:6" x14ac:dyDescent="0.2">
      <c r="A183" s="420"/>
      <c r="B183" s="420"/>
      <c r="C183" s="420"/>
      <c r="D183" s="420"/>
      <c r="E183" s="420"/>
      <c r="F183" s="420"/>
    </row>
    <row r="184" spans="1:6" x14ac:dyDescent="0.2">
      <c r="A184" s="420"/>
      <c r="B184" s="420"/>
      <c r="C184" s="420"/>
      <c r="D184" s="420"/>
      <c r="E184" s="420"/>
      <c r="F184" s="420"/>
    </row>
    <row r="185" spans="1:6" x14ac:dyDescent="0.2">
      <c r="A185" s="420"/>
      <c r="B185" s="420"/>
      <c r="C185" s="420"/>
      <c r="D185" s="420"/>
      <c r="E185" s="420"/>
      <c r="F185" s="420"/>
    </row>
    <row r="186" spans="1:6" ht="16" x14ac:dyDescent="0.2">
      <c r="A186" s="1219" t="s">
        <v>150</v>
      </c>
      <c r="B186" s="1219"/>
      <c r="C186" s="1211" t="s">
        <v>151</v>
      </c>
      <c r="D186" s="1211"/>
      <c r="E186" s="1219" t="s">
        <v>152</v>
      </c>
      <c r="F186" s="1219"/>
    </row>
    <row r="187" spans="1:6" ht="16" x14ac:dyDescent="0.2">
      <c r="A187" s="429" t="s">
        <v>105</v>
      </c>
      <c r="B187" s="421">
        <f>'Part List '!B167</f>
        <v>500</v>
      </c>
      <c r="C187" s="429" t="s">
        <v>105</v>
      </c>
      <c r="D187" s="421">
        <f>'Part List '!D167</f>
        <v>500</v>
      </c>
      <c r="E187" s="429" t="s">
        <v>154</v>
      </c>
      <c r="F187" s="430">
        <f>'Part List '!F167</f>
        <v>1</v>
      </c>
    </row>
    <row r="188" spans="1:6" ht="16" x14ac:dyDescent="0.2">
      <c r="A188" s="429" t="s">
        <v>107</v>
      </c>
      <c r="B188" s="421">
        <f>'Part List '!B168</f>
        <v>1550</v>
      </c>
      <c r="C188" s="429" t="s">
        <v>107</v>
      </c>
      <c r="D188" s="421">
        <f>'Part List '!D168</f>
        <v>1550</v>
      </c>
      <c r="E188" s="429" t="s">
        <v>156</v>
      </c>
      <c r="F188" s="430">
        <f>'Part List '!F168</f>
        <v>2</v>
      </c>
    </row>
    <row r="189" spans="1:6" ht="16" x14ac:dyDescent="0.2">
      <c r="A189" s="429" t="s">
        <v>112</v>
      </c>
      <c r="B189" s="421">
        <f>'Part List '!B169</f>
        <v>3750</v>
      </c>
      <c r="C189" s="429" t="s">
        <v>112</v>
      </c>
      <c r="D189" s="421">
        <f>'Part List '!D169</f>
        <v>3750</v>
      </c>
      <c r="E189" s="429" t="s">
        <v>158</v>
      </c>
      <c r="F189" s="430">
        <f>'Part List '!F169</f>
        <v>3</v>
      </c>
    </row>
    <row r="190" spans="1:6" ht="16" x14ac:dyDescent="0.2">
      <c r="A190" s="429" t="s">
        <v>117</v>
      </c>
      <c r="B190" s="421">
        <f>'Part List '!B170</f>
        <v>5000</v>
      </c>
      <c r="C190" s="429" t="s">
        <v>117</v>
      </c>
      <c r="D190" s="421">
        <f>'Part List '!D170</f>
        <v>5000</v>
      </c>
      <c r="E190" s="420"/>
      <c r="F190" s="420"/>
    </row>
    <row r="191" spans="1:6" ht="16" x14ac:dyDescent="0.2">
      <c r="A191" s="429" t="s">
        <v>123</v>
      </c>
      <c r="B191" s="421">
        <f>'Part List '!B171</f>
        <v>9000</v>
      </c>
      <c r="C191" s="429" t="s">
        <v>123</v>
      </c>
      <c r="D191" s="421">
        <f>'Part List '!D171</f>
        <v>9000</v>
      </c>
      <c r="E191" s="420"/>
      <c r="F191" s="420"/>
    </row>
    <row r="192" spans="1:6" ht="16" x14ac:dyDescent="0.2">
      <c r="A192" s="429" t="s">
        <v>130</v>
      </c>
      <c r="B192" s="421">
        <f>'Part List '!B172</f>
        <v>17000</v>
      </c>
      <c r="C192" s="429" t="s">
        <v>130</v>
      </c>
      <c r="D192" s="421">
        <f>'Part List '!D172</f>
        <v>17000</v>
      </c>
      <c r="E192" s="420"/>
      <c r="F192" s="420"/>
    </row>
    <row r="193" spans="1:6" ht="16" x14ac:dyDescent="0.2">
      <c r="A193" s="429" t="s">
        <v>134</v>
      </c>
      <c r="B193" s="421">
        <f>'Part List '!B173</f>
        <v>25000</v>
      </c>
      <c r="C193" s="429" t="s">
        <v>134</v>
      </c>
      <c r="D193" s="421">
        <f>'Part List '!D173</f>
        <v>25000</v>
      </c>
      <c r="E193" s="420"/>
      <c r="F193" s="420"/>
    </row>
    <row r="194" spans="1:6" ht="16" x14ac:dyDescent="0.2">
      <c r="A194" s="429" t="s">
        <v>138</v>
      </c>
      <c r="B194" s="421">
        <f>'Part List '!B174</f>
        <v>30000</v>
      </c>
      <c r="C194" s="429" t="s">
        <v>138</v>
      </c>
      <c r="D194" s="421">
        <f>'Part List '!D174</f>
        <v>30000</v>
      </c>
      <c r="E194" s="420"/>
      <c r="F194" s="420"/>
    </row>
    <row r="228" spans="1:23" x14ac:dyDescent="0.2">
      <c r="A228" s="420"/>
      <c r="S228" s="420"/>
    </row>
    <row r="229" spans="1:23" x14ac:dyDescent="0.2">
      <c r="A229" s="420"/>
      <c r="S229" s="420"/>
    </row>
    <row r="230" spans="1:23" x14ac:dyDescent="0.2">
      <c r="A230" s="420"/>
      <c r="S230" s="420"/>
    </row>
    <row r="231" spans="1:23" x14ac:dyDescent="0.2">
      <c r="A231" s="420"/>
      <c r="S231" s="420"/>
    </row>
    <row r="232" spans="1:23" x14ac:dyDescent="0.2">
      <c r="A232" s="420"/>
      <c r="S232" s="420"/>
    </row>
    <row r="233" spans="1:23" x14ac:dyDescent="0.2">
      <c r="A233" s="420"/>
      <c r="W233" s="420"/>
    </row>
    <row r="234" spans="1:23" x14ac:dyDescent="0.2">
      <c r="A234" s="420"/>
      <c r="W234" s="420"/>
    </row>
    <row r="235" spans="1:23" x14ac:dyDescent="0.2">
      <c r="A235" s="420"/>
      <c r="W235" s="420"/>
    </row>
    <row r="236" spans="1:23" x14ac:dyDescent="0.2">
      <c r="W236" s="420"/>
    </row>
    <row r="237" spans="1:23" x14ac:dyDescent="0.2">
      <c r="W237" s="420"/>
    </row>
    <row r="238" spans="1:23" x14ac:dyDescent="0.2">
      <c r="W238" s="420"/>
    </row>
    <row r="239" spans="1:23" x14ac:dyDescent="0.2">
      <c r="P239" s="420"/>
      <c r="Q239" s="420"/>
      <c r="R239" s="420"/>
      <c r="S239" s="420"/>
      <c r="T239" s="420"/>
      <c r="U239" s="420"/>
      <c r="V239" s="420"/>
      <c r="W239" s="420"/>
    </row>
    <row r="249" spans="7:12" x14ac:dyDescent="0.2">
      <c r="G249" s="420" t="s">
        <v>229</v>
      </c>
      <c r="H249" s="420" t="s">
        <v>191</v>
      </c>
      <c r="I249" s="422" t="s">
        <v>24</v>
      </c>
    </row>
    <row r="250" spans="7:12" x14ac:dyDescent="0.2">
      <c r="G250" s="420" t="s">
        <v>110</v>
      </c>
      <c r="H250" s="335" t="s">
        <v>192</v>
      </c>
      <c r="I250" s="422" t="s">
        <v>111</v>
      </c>
    </row>
    <row r="251" spans="7:12" x14ac:dyDescent="0.2">
      <c r="G251" s="420" t="s">
        <v>115</v>
      </c>
      <c r="H251" s="335" t="s">
        <v>193</v>
      </c>
      <c r="I251" s="422" t="s">
        <v>116</v>
      </c>
    </row>
    <row r="252" spans="7:12" x14ac:dyDescent="0.2">
      <c r="G252" s="420" t="s">
        <v>126</v>
      </c>
      <c r="H252" s="335" t="s">
        <v>194</v>
      </c>
      <c r="I252" s="422" t="s">
        <v>127</v>
      </c>
    </row>
    <row r="253" spans="7:12" x14ac:dyDescent="0.2">
      <c r="G253" s="420" t="s">
        <v>132</v>
      </c>
      <c r="H253" s="420"/>
      <c r="I253" s="422" t="s">
        <v>133</v>
      </c>
    </row>
    <row r="254" spans="7:12" x14ac:dyDescent="0.2">
      <c r="G254" s="420" t="s">
        <v>136</v>
      </c>
      <c r="H254" s="335" t="s">
        <v>195</v>
      </c>
      <c r="I254" s="422" t="s">
        <v>137</v>
      </c>
    </row>
    <row r="255" spans="7:12" x14ac:dyDescent="0.2">
      <c r="G255" s="420" t="s">
        <v>196</v>
      </c>
      <c r="H255" s="335" t="s">
        <v>197</v>
      </c>
      <c r="I255" s="422" t="s">
        <v>198</v>
      </c>
    </row>
    <row r="256" spans="7:12" x14ac:dyDescent="0.2">
      <c r="G256" s="420"/>
      <c r="H256" s="420"/>
      <c r="I256" s="420"/>
      <c r="J256" s="420"/>
      <c r="K256" s="420"/>
      <c r="L256" s="422"/>
    </row>
    <row r="257" spans="7:12" x14ac:dyDescent="0.2">
      <c r="G257" s="420"/>
      <c r="H257" s="420"/>
      <c r="I257" s="420"/>
      <c r="J257" s="420"/>
      <c r="K257" s="420"/>
      <c r="L257" s="422"/>
    </row>
    <row r="258" spans="7:12" x14ac:dyDescent="0.2">
      <c r="G258" s="420"/>
      <c r="H258" s="420"/>
      <c r="I258" s="420"/>
      <c r="J258" s="420"/>
      <c r="K258" s="420"/>
      <c r="L258" s="422"/>
    </row>
    <row r="259" spans="7:12" x14ac:dyDescent="0.2">
      <c r="G259" s="420"/>
      <c r="H259" s="420"/>
      <c r="I259" s="420"/>
      <c r="J259" s="420"/>
      <c r="K259" s="420"/>
      <c r="L259" s="422"/>
    </row>
    <row r="260" spans="7:12" x14ac:dyDescent="0.2">
      <c r="G260" s="420"/>
      <c r="H260" s="420"/>
      <c r="I260" s="420"/>
      <c r="J260" s="420"/>
      <c r="K260" s="420"/>
      <c r="L260" s="422"/>
    </row>
    <row r="261" spans="7:12" x14ac:dyDescent="0.2">
      <c r="G261" s="420"/>
      <c r="H261" s="420"/>
      <c r="I261" s="420"/>
      <c r="J261" s="420"/>
      <c r="K261" s="420"/>
      <c r="L261" s="422"/>
    </row>
    <row r="262" spans="7:12" x14ac:dyDescent="0.2">
      <c r="G262" s="420"/>
      <c r="H262" s="420"/>
      <c r="I262" s="420"/>
      <c r="J262" s="420"/>
      <c r="K262" s="420"/>
      <c r="L262" s="422"/>
    </row>
    <row r="263" spans="7:12" x14ac:dyDescent="0.2">
      <c r="G263" s="420"/>
      <c r="H263" s="420"/>
      <c r="I263" s="420"/>
      <c r="J263" s="420"/>
      <c r="K263" s="420"/>
      <c r="L263" s="422"/>
    </row>
    <row r="265" spans="7:12" x14ac:dyDescent="0.2">
      <c r="G265" s="420"/>
      <c r="H265" s="420"/>
      <c r="I265" s="420"/>
      <c r="J265" s="420"/>
      <c r="K265" s="420"/>
      <c r="L265" s="420"/>
    </row>
  </sheetData>
  <protectedRanges>
    <protectedRange algorithmName="SHA-512" hashValue="l6tYcDRYOViMt5iTmFRc99eQOVIIsE3ASj9yqnktTGaFyR1s9Ywkz89R5BTGc55KhYTVngnT9WB7m1XF41wGLg==" saltValue="5IAKb2xirHKW85iOEdLD7Q==" spinCount="100000" sqref="A148:E149 C31:C32 A151:E151 A122:E123 D55:D57 D35:E40 E41 D42:E50 D51 A117:D118 A31:B57" name="Range2_3_1"/>
    <protectedRange algorithmName="SHA-512" hashValue="l6tYcDRYOViMt5iTmFRc99eQOVIIsE3ASj9yqnktTGaFyR1s9Ywkz89R5BTGc55KhYTVngnT9WB7m1XF41wGLg==" saltValue="5IAKb2xirHKW85iOEdLD7Q==" spinCount="100000" sqref="A152:E167" name="Range2_3_2_1"/>
  </protectedRanges>
  <mergeCells count="43">
    <mergeCell ref="A93:H93"/>
    <mergeCell ref="D22:E22"/>
    <mergeCell ref="A1:I2"/>
    <mergeCell ref="A3:I3"/>
    <mergeCell ref="A4:C4"/>
    <mergeCell ref="D4:I4"/>
    <mergeCell ref="A5:I5"/>
    <mergeCell ref="A7:B8"/>
    <mergeCell ref="D7:F7"/>
    <mergeCell ref="D12:F12"/>
    <mergeCell ref="D13:F13"/>
    <mergeCell ref="D16:E16"/>
    <mergeCell ref="A19:B19"/>
    <mergeCell ref="D21:F21"/>
    <mergeCell ref="A61:D61"/>
    <mergeCell ref="A63:D63"/>
    <mergeCell ref="A73:D73"/>
    <mergeCell ref="A82:D82"/>
    <mergeCell ref="D23:E23"/>
    <mergeCell ref="D24:E24"/>
    <mergeCell ref="D29:F29"/>
    <mergeCell ref="D30:F30"/>
    <mergeCell ref="A59:I59"/>
    <mergeCell ref="A31:B31"/>
    <mergeCell ref="D31:E31"/>
    <mergeCell ref="D35:E35"/>
    <mergeCell ref="D52:E52"/>
    <mergeCell ref="A186:B186"/>
    <mergeCell ref="C186:D186"/>
    <mergeCell ref="E186:F186"/>
    <mergeCell ref="H105:J105"/>
    <mergeCell ref="A95:E95"/>
    <mergeCell ref="H95:I95"/>
    <mergeCell ref="A105:E105"/>
    <mergeCell ref="H114:I115"/>
    <mergeCell ref="J114:J115"/>
    <mergeCell ref="A171:B171"/>
    <mergeCell ref="C171:D171"/>
    <mergeCell ref="E171:F171"/>
    <mergeCell ref="A120:I120"/>
    <mergeCell ref="A122:E122"/>
    <mergeCell ref="G122:H122"/>
    <mergeCell ref="A152:E152"/>
  </mergeCells>
  <dataValidations count="2">
    <dataValidation type="list" allowBlank="1" showInputMessage="1" showErrorMessage="1" sqref="D13:F13" xr:uid="{00000000-0002-0000-0D00-000000000000}">
      <formula1>$G$250:$G$255</formula1>
    </dataValidation>
    <dataValidation type="list" allowBlank="1" showInputMessage="1" showErrorMessage="1" sqref="E32" xr:uid="{00000000-0002-0000-0D00-000001000000}">
      <formula1>$N$36:$N$37</formula1>
    </dataValidation>
  </dataValidations>
  <hyperlinks>
    <hyperlink ref="D4:F4" r:id="rId1" display="https://www.inchcalculator.com/acreage-calculator/" xr:uid="{00000000-0004-0000-0D00-000000000000}"/>
  </hyperlinks>
  <pageMargins left="0.7" right="0.7" top="0.75" bottom="0.75" header="0.3" footer="0.3"/>
  <drawing r:id="rId2"/>
  <tableParts count="1">
    <tablePart r:id="rId3"/>
  </tablePart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tabColor theme="1" tint="0.14999847407452621"/>
  </sheetPr>
  <dimension ref="A1:XFA230"/>
  <sheetViews>
    <sheetView topLeftCell="B1" zoomScaleNormal="100" workbookViewId="0">
      <selection activeCell="M106" sqref="M106"/>
    </sheetView>
  </sheetViews>
  <sheetFormatPr baseColWidth="10" defaultColWidth="8.83203125" defaultRowHeight="15" x14ac:dyDescent="0.2"/>
  <cols>
    <col min="1" max="1" width="0" style="179" hidden="1" customWidth="1"/>
    <col min="2" max="2" width="45.6640625" customWidth="1"/>
    <col min="3" max="3" width="55.6640625" customWidth="1"/>
    <col min="4" max="5" width="19.6640625" customWidth="1"/>
    <col min="6" max="6" width="19.5" bestFit="1" customWidth="1"/>
    <col min="7" max="7" width="26.33203125" customWidth="1"/>
    <col min="8" max="8" width="17.5" customWidth="1"/>
    <col min="9" max="9" width="11" bestFit="1" customWidth="1"/>
    <col min="10" max="18" width="8.6640625" bestFit="1" customWidth="1"/>
  </cols>
  <sheetData>
    <row r="1" spans="2:68" ht="14.75" customHeight="1" x14ac:dyDescent="0.2">
      <c r="B1" s="1451" t="s">
        <v>379</v>
      </c>
      <c r="C1" s="1452"/>
      <c r="D1" s="1452"/>
      <c r="E1" s="1452"/>
      <c r="F1" s="1452"/>
      <c r="G1" s="1452"/>
      <c r="H1" s="1452"/>
      <c r="I1" s="1057"/>
      <c r="J1" s="179"/>
      <c r="K1" s="179"/>
      <c r="L1" s="179"/>
      <c r="M1" s="179"/>
      <c r="N1" s="179"/>
      <c r="O1" s="179"/>
      <c r="P1" s="179"/>
      <c r="Q1" s="179"/>
      <c r="R1" s="179"/>
      <c r="S1" s="179"/>
      <c r="T1" s="179"/>
      <c r="U1" s="179"/>
      <c r="V1" s="179"/>
      <c r="W1" s="179"/>
      <c r="X1" s="179"/>
      <c r="Y1" s="179"/>
      <c r="Z1" s="179"/>
      <c r="AA1" s="179"/>
      <c r="AB1" s="179"/>
      <c r="AC1" s="179"/>
      <c r="AD1" s="179"/>
      <c r="AE1" s="179"/>
      <c r="AF1" s="179"/>
      <c r="AG1" s="179"/>
      <c r="AH1" s="179"/>
      <c r="AI1" s="179"/>
      <c r="AJ1" s="179"/>
      <c r="AK1" s="179"/>
      <c r="AL1" s="179"/>
      <c r="AM1" s="179"/>
      <c r="AN1" s="179"/>
      <c r="AO1" s="179"/>
      <c r="AP1" s="179"/>
      <c r="AQ1" s="179"/>
      <c r="AR1" s="179"/>
      <c r="AS1" s="179"/>
      <c r="AT1" s="179"/>
      <c r="AU1" s="179"/>
      <c r="AV1" s="179"/>
      <c r="AW1" s="179"/>
      <c r="AX1" s="179"/>
      <c r="AY1" s="179"/>
      <c r="AZ1" s="179"/>
      <c r="BA1" s="179"/>
      <c r="BB1" s="179"/>
      <c r="BC1" s="179"/>
      <c r="BD1" s="179"/>
      <c r="BE1" s="179"/>
      <c r="BF1" s="179"/>
      <c r="BG1" s="179"/>
      <c r="BH1" s="179"/>
      <c r="BI1" s="179"/>
      <c r="BJ1" s="179"/>
      <c r="BK1" s="179"/>
      <c r="BL1" s="179"/>
      <c r="BM1" s="179"/>
      <c r="BN1" s="179"/>
      <c r="BO1" s="179"/>
      <c r="BP1" s="179"/>
    </row>
    <row r="2" spans="2:68" ht="14.75" customHeight="1" x14ac:dyDescent="0.2">
      <c r="B2" s="1451"/>
      <c r="C2" s="1452"/>
      <c r="D2" s="1452"/>
      <c r="E2" s="1452"/>
      <c r="F2" s="1452"/>
      <c r="G2" s="1452"/>
      <c r="H2" s="1452"/>
      <c r="I2" s="1057"/>
      <c r="J2" s="179"/>
      <c r="K2" s="179"/>
      <c r="L2" s="179"/>
      <c r="M2" s="179"/>
      <c r="N2" s="179"/>
      <c r="O2" s="179"/>
      <c r="P2" s="179"/>
      <c r="Q2" s="179"/>
      <c r="R2" s="179"/>
      <c r="S2" s="179"/>
      <c r="T2" s="179"/>
      <c r="U2" s="179"/>
      <c r="V2" s="179"/>
      <c r="W2" s="179"/>
      <c r="X2" s="179"/>
      <c r="Y2" s="179"/>
      <c r="Z2" s="179"/>
      <c r="AA2" s="179"/>
      <c r="AB2" s="179"/>
      <c r="AC2" s="179"/>
      <c r="AD2" s="179"/>
      <c r="AE2" s="179"/>
      <c r="AF2" s="179"/>
      <c r="AG2" s="179"/>
      <c r="AH2" s="179"/>
      <c r="AI2" s="179"/>
      <c r="AJ2" s="179"/>
      <c r="AK2" s="179"/>
      <c r="AL2" s="179"/>
      <c r="AM2" s="179"/>
      <c r="AN2" s="179"/>
      <c r="AO2" s="179"/>
      <c r="AP2" s="179"/>
      <c r="AQ2" s="179"/>
      <c r="AR2" s="179"/>
      <c r="AS2" s="179"/>
      <c r="AT2" s="179"/>
      <c r="AU2" s="179"/>
      <c r="AV2" s="179"/>
      <c r="AW2" s="179"/>
      <c r="AX2" s="179"/>
      <c r="AY2" s="179"/>
      <c r="AZ2" s="179"/>
      <c r="BA2" s="179"/>
      <c r="BB2" s="179"/>
      <c r="BC2" s="179"/>
      <c r="BD2" s="179"/>
      <c r="BE2" s="179"/>
      <c r="BF2" s="179"/>
      <c r="BG2" s="179"/>
      <c r="BH2" s="179"/>
      <c r="BI2" s="179"/>
      <c r="BJ2" s="179"/>
      <c r="BK2" s="179"/>
      <c r="BL2" s="179"/>
      <c r="BM2" s="179"/>
      <c r="BN2" s="179"/>
      <c r="BO2" s="179"/>
      <c r="BP2" s="179"/>
    </row>
    <row r="3" spans="2:68" ht="55.25" customHeight="1" x14ac:dyDescent="0.2">
      <c r="B3" s="1453" t="s">
        <v>380</v>
      </c>
      <c r="C3" s="1454"/>
      <c r="D3" s="1454"/>
      <c r="E3" s="1454"/>
      <c r="F3" s="1454"/>
      <c r="G3" s="1454"/>
      <c r="H3" s="1455"/>
      <c r="I3" s="179"/>
      <c r="J3" s="179"/>
      <c r="K3" s="179"/>
      <c r="L3" s="179"/>
      <c r="M3" s="179"/>
      <c r="N3" s="179"/>
      <c r="O3" s="179"/>
      <c r="P3" s="179"/>
      <c r="Q3" s="179"/>
      <c r="R3" s="179"/>
      <c r="S3" s="179"/>
      <c r="T3" s="179"/>
      <c r="U3" s="179"/>
      <c r="V3" s="179"/>
      <c r="W3" s="179"/>
      <c r="X3" s="179"/>
      <c r="Y3" s="179"/>
      <c r="Z3" s="179"/>
      <c r="AA3" s="179"/>
      <c r="AB3" s="179"/>
      <c r="AC3" s="179"/>
      <c r="AD3" s="179"/>
      <c r="AE3" s="179"/>
      <c r="AF3" s="179"/>
      <c r="AG3" s="179"/>
      <c r="AH3" s="179"/>
      <c r="AI3" s="179"/>
      <c r="AJ3" s="179"/>
      <c r="AK3" s="179"/>
      <c r="AL3" s="179"/>
      <c r="AM3" s="179"/>
      <c r="AN3" s="179"/>
      <c r="AO3" s="179"/>
      <c r="AP3" s="179"/>
      <c r="AQ3" s="179"/>
      <c r="AR3" s="179"/>
      <c r="AS3" s="179"/>
      <c r="AT3" s="179"/>
      <c r="AU3" s="179"/>
      <c r="AV3" s="179"/>
      <c r="AW3" s="179"/>
      <c r="AX3" s="179"/>
      <c r="AY3" s="179"/>
      <c r="AZ3" s="179"/>
      <c r="BA3" s="179"/>
      <c r="BB3" s="179"/>
      <c r="BC3" s="179"/>
      <c r="BD3" s="179"/>
      <c r="BE3" s="179"/>
      <c r="BF3" s="179"/>
      <c r="BG3" s="179"/>
      <c r="BH3" s="179"/>
      <c r="BI3" s="179"/>
      <c r="BJ3" s="179"/>
      <c r="BK3" s="179"/>
      <c r="BL3" s="179"/>
      <c r="BM3" s="179"/>
      <c r="BN3" s="179"/>
      <c r="BO3" s="179"/>
      <c r="BP3" s="179"/>
    </row>
    <row r="4" spans="2:68" x14ac:dyDescent="0.2">
      <c r="B4" s="179"/>
      <c r="C4" s="179"/>
      <c r="D4" s="179"/>
      <c r="E4" s="179"/>
      <c r="F4" s="179"/>
      <c r="G4" s="179"/>
      <c r="H4" s="179"/>
      <c r="I4" s="179"/>
      <c r="J4" s="179"/>
      <c r="K4" s="179"/>
      <c r="L4" s="179"/>
      <c r="M4" s="179"/>
      <c r="N4" s="179"/>
      <c r="O4" s="179"/>
      <c r="P4" s="179"/>
      <c r="Q4" s="179"/>
      <c r="R4" s="179"/>
      <c r="S4" s="179"/>
      <c r="T4" s="179"/>
      <c r="U4" s="179"/>
      <c r="V4" s="179"/>
      <c r="W4" s="179"/>
      <c r="X4" s="179"/>
      <c r="Y4" s="179"/>
      <c r="Z4" s="179"/>
      <c r="AA4" s="179"/>
      <c r="AB4" s="179"/>
      <c r="AC4" s="179"/>
      <c r="AD4" s="179"/>
      <c r="AE4" s="179"/>
      <c r="AF4" s="179"/>
      <c r="AG4" s="179"/>
      <c r="AH4" s="179"/>
      <c r="AI4" s="179"/>
      <c r="AJ4" s="179"/>
      <c r="AK4" s="179"/>
      <c r="AL4" s="179"/>
      <c r="AM4" s="179"/>
      <c r="AN4" s="179"/>
      <c r="AO4" s="179"/>
      <c r="AP4" s="179"/>
      <c r="AQ4" s="179"/>
      <c r="AR4" s="179"/>
      <c r="AS4" s="179"/>
      <c r="AT4" s="179"/>
      <c r="AU4" s="179"/>
      <c r="AV4" s="179"/>
      <c r="AW4" s="179"/>
      <c r="AX4" s="179"/>
      <c r="AY4" s="179"/>
      <c r="AZ4" s="179"/>
      <c r="BA4" s="179"/>
      <c r="BB4" s="179"/>
      <c r="BC4" s="179"/>
      <c r="BD4" s="179"/>
      <c r="BE4" s="179"/>
      <c r="BF4" s="179"/>
      <c r="BG4" s="179"/>
      <c r="BH4" s="179"/>
      <c r="BI4" s="179"/>
      <c r="BJ4" s="179"/>
      <c r="BK4" s="179"/>
      <c r="BL4" s="179"/>
      <c r="BM4" s="179"/>
      <c r="BN4" s="179"/>
      <c r="BO4" s="179"/>
      <c r="BP4" s="179"/>
    </row>
    <row r="5" spans="2:68" ht="14.75" customHeight="1" x14ac:dyDescent="0.2">
      <c r="B5" s="1445" t="s">
        <v>22</v>
      </c>
      <c r="C5" s="1446"/>
      <c r="D5" s="1446"/>
      <c r="E5" s="1446"/>
      <c r="F5" s="1446"/>
      <c r="G5" s="1446"/>
      <c r="H5" s="1446"/>
      <c r="I5" s="179"/>
      <c r="J5" s="179"/>
      <c r="K5" s="179"/>
      <c r="L5" s="179"/>
      <c r="M5" s="179"/>
      <c r="N5" s="179"/>
      <c r="O5" s="179"/>
      <c r="P5" s="179"/>
      <c r="Q5" s="179"/>
      <c r="R5" s="179"/>
      <c r="S5" s="179"/>
      <c r="T5" s="179"/>
      <c r="U5" s="179"/>
      <c r="V5" s="179"/>
      <c r="W5" s="179"/>
      <c r="X5" s="179"/>
      <c r="Y5" s="179"/>
      <c r="Z5" s="179"/>
      <c r="AA5" s="179"/>
      <c r="AB5" s="179"/>
      <c r="AC5" s="179"/>
      <c r="AD5" s="179"/>
      <c r="AE5" s="179"/>
      <c r="AF5" s="179"/>
      <c r="AG5" s="179"/>
      <c r="AH5" s="179"/>
      <c r="AI5" s="179"/>
      <c r="AJ5" s="179"/>
      <c r="AK5" s="179"/>
      <c r="AL5" s="179"/>
      <c r="AM5" s="179"/>
      <c r="AN5" s="179"/>
      <c r="AO5" s="179"/>
      <c r="AP5" s="179"/>
      <c r="AQ5" s="179"/>
      <c r="AR5" s="179"/>
      <c r="AS5" s="179"/>
      <c r="AT5" s="179"/>
      <c r="AU5" s="179"/>
      <c r="AV5" s="179"/>
      <c r="AW5" s="179"/>
      <c r="AX5" s="179"/>
      <c r="AY5" s="179"/>
      <c r="AZ5" s="179"/>
      <c r="BA5" s="179"/>
      <c r="BB5" s="179"/>
      <c r="BC5" s="179"/>
      <c r="BD5" s="179"/>
      <c r="BE5" s="179"/>
      <c r="BF5" s="179"/>
      <c r="BG5" s="179"/>
      <c r="BH5" s="179"/>
      <c r="BI5" s="179"/>
      <c r="BJ5" s="179"/>
      <c r="BK5" s="179"/>
      <c r="BL5" s="179"/>
      <c r="BM5" s="179"/>
      <c r="BN5" s="179"/>
      <c r="BO5" s="179"/>
      <c r="BP5" s="179"/>
    </row>
    <row r="6" spans="2:68" ht="15" customHeight="1" x14ac:dyDescent="0.2">
      <c r="B6" s="1445"/>
      <c r="C6" s="1446"/>
      <c r="D6" s="1446"/>
      <c r="E6" s="1446"/>
      <c r="F6" s="1446"/>
      <c r="G6" s="1446"/>
      <c r="H6" s="1446"/>
      <c r="I6" s="179"/>
      <c r="J6" s="179"/>
      <c r="K6" s="179"/>
      <c r="L6" s="179"/>
      <c r="M6" s="179"/>
      <c r="N6" s="179"/>
      <c r="O6" s="179"/>
      <c r="P6" s="179"/>
      <c r="Q6" s="179"/>
      <c r="R6" s="179"/>
      <c r="S6" s="179"/>
      <c r="T6" s="179"/>
      <c r="U6" s="179"/>
      <c r="V6" s="179"/>
      <c r="W6" s="179"/>
      <c r="X6" s="179"/>
      <c r="Y6" s="179"/>
      <c r="Z6" s="179"/>
      <c r="AA6" s="179"/>
      <c r="AB6" s="179"/>
      <c r="AC6" s="179"/>
      <c r="AD6" s="179"/>
      <c r="AE6" s="179"/>
      <c r="AF6" s="179"/>
      <c r="AG6" s="179"/>
      <c r="AH6" s="179"/>
      <c r="AI6" s="179"/>
      <c r="AJ6" s="179"/>
      <c r="AK6" s="179"/>
      <c r="AL6" s="179"/>
      <c r="AM6" s="179"/>
      <c r="AN6" s="179"/>
      <c r="AO6" s="179"/>
      <c r="AP6" s="179"/>
      <c r="AQ6" s="179"/>
      <c r="AR6" s="179"/>
      <c r="AS6" s="179"/>
      <c r="AT6" s="179"/>
      <c r="AU6" s="179"/>
      <c r="AV6" s="179"/>
      <c r="AW6" s="179"/>
      <c r="AX6" s="179"/>
      <c r="AY6" s="179"/>
      <c r="AZ6" s="179"/>
      <c r="BA6" s="179"/>
      <c r="BB6" s="179"/>
      <c r="BC6" s="179"/>
      <c r="BD6" s="179"/>
      <c r="BE6" s="179"/>
      <c r="BF6" s="179"/>
      <c r="BG6" s="179"/>
      <c r="BH6" s="179"/>
      <c r="BI6" s="179"/>
      <c r="BJ6" s="179"/>
      <c r="BK6" s="179"/>
      <c r="BL6" s="179"/>
      <c r="BM6" s="179"/>
      <c r="BN6" s="179"/>
      <c r="BO6" s="179"/>
      <c r="BP6" s="179"/>
    </row>
    <row r="7" spans="2:68" ht="18" x14ac:dyDescent="0.2">
      <c r="B7" s="1447" t="s">
        <v>26</v>
      </c>
      <c r="C7" s="1448"/>
      <c r="D7" s="1448"/>
      <c r="E7" s="1448"/>
      <c r="F7" s="1448"/>
      <c r="G7" s="1448"/>
      <c r="H7" s="1448"/>
      <c r="I7" s="179"/>
      <c r="J7" s="179"/>
      <c r="K7" s="179"/>
      <c r="L7" s="179"/>
      <c r="M7" s="179"/>
      <c r="N7" s="179"/>
      <c r="O7" s="179"/>
      <c r="P7" s="179"/>
      <c r="Q7" s="179"/>
      <c r="R7" s="179"/>
      <c r="S7" s="179"/>
      <c r="T7" s="179"/>
      <c r="U7" s="179"/>
      <c r="V7" s="179"/>
      <c r="W7" s="179"/>
      <c r="X7" s="179"/>
      <c r="Y7" s="179"/>
      <c r="Z7" s="179"/>
      <c r="AA7" s="179"/>
      <c r="AB7" s="179"/>
      <c r="AC7" s="179"/>
      <c r="AD7" s="179"/>
      <c r="AE7" s="179"/>
      <c r="AF7" s="179"/>
      <c r="AG7" s="179"/>
      <c r="AH7" s="179"/>
      <c r="AI7" s="179"/>
      <c r="AJ7" s="179"/>
      <c r="AK7" s="179"/>
      <c r="AL7" s="179"/>
      <c r="AM7" s="179"/>
      <c r="AN7" s="179"/>
      <c r="AO7" s="179"/>
      <c r="AP7" s="179"/>
      <c r="AQ7" s="179"/>
      <c r="AR7" s="179"/>
      <c r="AS7" s="179"/>
      <c r="AT7" s="179"/>
      <c r="AU7" s="179"/>
      <c r="AV7" s="179"/>
      <c r="AW7" s="179"/>
      <c r="AX7" s="179"/>
      <c r="AY7" s="179"/>
      <c r="AZ7" s="179"/>
      <c r="BA7" s="179"/>
      <c r="BB7" s="179"/>
      <c r="BC7" s="179"/>
      <c r="BD7" s="179"/>
      <c r="BE7" s="179"/>
      <c r="BF7" s="179"/>
      <c r="BG7" s="179"/>
      <c r="BH7" s="179"/>
      <c r="BI7" s="179"/>
      <c r="BJ7" s="179"/>
      <c r="BK7" s="179"/>
      <c r="BL7" s="179"/>
      <c r="BM7" s="179"/>
      <c r="BN7" s="179"/>
      <c r="BO7" s="179"/>
      <c r="BP7" s="179"/>
    </row>
    <row r="8" spans="2:68" ht="18" x14ac:dyDescent="0.2">
      <c r="B8" s="793" t="s">
        <v>12</v>
      </c>
      <c r="C8" s="793" t="s">
        <v>24</v>
      </c>
      <c r="D8" s="793" t="s">
        <v>5</v>
      </c>
      <c r="E8" s="793" t="s">
        <v>13</v>
      </c>
      <c r="F8" s="793" t="s">
        <v>199</v>
      </c>
      <c r="G8" s="793" t="s">
        <v>16</v>
      </c>
      <c r="H8" s="793" t="s">
        <v>232</v>
      </c>
      <c r="I8" s="179"/>
      <c r="J8" s="179"/>
      <c r="K8" s="179"/>
      <c r="L8" s="179"/>
      <c r="M8" s="179"/>
      <c r="N8" s="179"/>
      <c r="O8" s="179"/>
      <c r="P8" s="179"/>
      <c r="Q8" s="179"/>
      <c r="R8" s="179"/>
      <c r="S8" s="179"/>
      <c r="T8" s="179"/>
      <c r="U8" s="179"/>
      <c r="V8" s="179"/>
      <c r="W8" s="179"/>
      <c r="X8" s="179"/>
      <c r="Y8" s="179"/>
      <c r="Z8" s="179"/>
      <c r="AA8" s="179"/>
      <c r="AB8" s="179"/>
      <c r="AC8" s="179"/>
      <c r="AD8" s="179"/>
      <c r="AE8" s="179"/>
      <c r="AF8" s="179"/>
      <c r="AG8" s="179"/>
      <c r="AH8" s="179"/>
      <c r="AI8" s="179"/>
      <c r="AJ8" s="179"/>
      <c r="AK8" s="179"/>
      <c r="AL8" s="179"/>
      <c r="AM8" s="179"/>
      <c r="AN8" s="179"/>
      <c r="AO8" s="179"/>
      <c r="AP8" s="179"/>
      <c r="AQ8" s="179"/>
      <c r="AR8" s="179"/>
      <c r="AS8" s="179"/>
      <c r="AT8" s="179"/>
      <c r="AU8" s="179"/>
      <c r="AV8" s="179"/>
      <c r="AW8" s="179"/>
      <c r="AX8" s="179"/>
      <c r="AY8" s="179"/>
      <c r="AZ8" s="179"/>
      <c r="BA8" s="179"/>
      <c r="BB8" s="179"/>
      <c r="BC8" s="179"/>
      <c r="BD8" s="179"/>
      <c r="BE8" s="179"/>
      <c r="BF8" s="179"/>
      <c r="BG8" s="179"/>
      <c r="BH8" s="179"/>
      <c r="BI8" s="179"/>
      <c r="BJ8" s="179"/>
      <c r="BK8" s="179"/>
      <c r="BL8" s="179"/>
      <c r="BM8" s="179"/>
      <c r="BN8" s="179"/>
      <c r="BO8" s="179"/>
      <c r="BP8" s="179"/>
    </row>
    <row r="9" spans="2:68" ht="18" customHeight="1" x14ac:dyDescent="0.2">
      <c r="B9" s="963" t="s">
        <v>99</v>
      </c>
      <c r="C9" s="1467" t="s">
        <v>100</v>
      </c>
      <c r="D9" s="964">
        <f>'Full Suite Calculator'!B65</f>
        <v>1</v>
      </c>
      <c r="E9" s="836">
        <f>'Full Suite Calculator'!C65</f>
        <v>30000</v>
      </c>
      <c r="F9" s="836">
        <f>'Full Suite Calculator'!D65</f>
        <v>30000</v>
      </c>
      <c r="G9" s="1092" t="str">
        <f>'Part List '!C38</f>
        <v>LDSBP</v>
      </c>
      <c r="H9" s="965">
        <f>F9*'Part List '!$J$6</f>
        <v>15000</v>
      </c>
      <c r="I9" s="179"/>
      <c r="J9" s="179"/>
      <c r="K9" s="179"/>
      <c r="L9" s="179"/>
      <c r="M9" s="179"/>
      <c r="N9" s="179"/>
      <c r="O9" s="179"/>
      <c r="P9" s="179"/>
      <c r="Q9" s="179"/>
      <c r="R9" s="179"/>
      <c r="S9" s="179"/>
      <c r="T9" s="179"/>
      <c r="U9" s="179"/>
      <c r="V9" s="179"/>
      <c r="W9" s="179"/>
      <c r="X9" s="179"/>
      <c r="Y9" s="179"/>
      <c r="Z9" s="179"/>
      <c r="AA9" s="179"/>
      <c r="AB9" s="179"/>
      <c r="AC9" s="179"/>
      <c r="AD9" s="179"/>
      <c r="AE9" s="179"/>
      <c r="AF9" s="179"/>
      <c r="AG9" s="179"/>
      <c r="AH9" s="179"/>
      <c r="AI9" s="179"/>
      <c r="AJ9" s="179"/>
      <c r="AK9" s="179"/>
      <c r="AL9" s="179"/>
      <c r="AM9" s="179"/>
      <c r="AN9" s="179"/>
      <c r="AO9" s="179"/>
      <c r="AP9" s="179"/>
      <c r="AQ9" s="179"/>
      <c r="AR9" s="179"/>
      <c r="AS9" s="179"/>
      <c r="AT9" s="179"/>
      <c r="AU9" s="179"/>
      <c r="AV9" s="179"/>
      <c r="AW9" s="179"/>
      <c r="AX9" s="179"/>
      <c r="AY9" s="179"/>
      <c r="AZ9" s="179"/>
      <c r="BA9" s="179"/>
      <c r="BB9" s="179"/>
      <c r="BC9" s="179"/>
      <c r="BD9" s="179"/>
      <c r="BE9" s="179"/>
      <c r="BF9" s="179"/>
      <c r="BG9" s="179"/>
      <c r="BH9" s="179"/>
      <c r="BI9" s="179"/>
      <c r="BJ9" s="179"/>
      <c r="BK9" s="179"/>
      <c r="BL9" s="179"/>
      <c r="BM9" s="179"/>
      <c r="BN9" s="179"/>
      <c r="BO9" s="179"/>
      <c r="BP9" s="179"/>
    </row>
    <row r="10" spans="2:68" x14ac:dyDescent="0.2">
      <c r="B10" s="1464"/>
      <c r="C10" s="1467"/>
      <c r="D10" s="964"/>
      <c r="E10" s="836"/>
      <c r="F10" s="836"/>
      <c r="G10" s="1092"/>
      <c r="H10" s="965"/>
      <c r="I10" s="179"/>
      <c r="J10" s="179"/>
      <c r="K10" s="179"/>
      <c r="L10" s="179"/>
      <c r="M10" s="179"/>
      <c r="N10" s="179"/>
      <c r="O10" s="179"/>
      <c r="P10" s="179"/>
      <c r="Q10" s="179"/>
      <c r="R10" s="179"/>
      <c r="S10" s="179"/>
      <c r="T10" s="179"/>
      <c r="U10" s="179"/>
      <c r="V10" s="179"/>
      <c r="W10" s="179"/>
      <c r="X10" s="179"/>
      <c r="Y10" s="179"/>
      <c r="Z10" s="179"/>
      <c r="AA10" s="179"/>
      <c r="AB10" s="179"/>
      <c r="AC10" s="179"/>
      <c r="AD10" s="179"/>
      <c r="AE10" s="179"/>
      <c r="AF10" s="179"/>
      <c r="AG10" s="179"/>
      <c r="AH10" s="179"/>
      <c r="AI10" s="179"/>
      <c r="AJ10" s="179"/>
      <c r="AK10" s="179"/>
      <c r="AL10" s="179"/>
      <c r="AM10" s="179"/>
      <c r="AN10" s="179"/>
      <c r="AO10" s="179"/>
      <c r="AP10" s="179"/>
      <c r="AQ10" s="179"/>
      <c r="AR10" s="179"/>
      <c r="AS10" s="179"/>
      <c r="AT10" s="179"/>
      <c r="AU10" s="179"/>
      <c r="AV10" s="179"/>
      <c r="AW10" s="179"/>
      <c r="AX10" s="179"/>
      <c r="AY10" s="179"/>
      <c r="AZ10" s="179"/>
      <c r="BA10" s="179"/>
      <c r="BB10" s="179"/>
      <c r="BC10" s="179"/>
      <c r="BD10" s="179"/>
      <c r="BE10" s="179"/>
      <c r="BF10" s="179"/>
      <c r="BG10" s="179"/>
      <c r="BH10" s="179"/>
      <c r="BI10" s="179"/>
      <c r="BJ10" s="179"/>
      <c r="BK10" s="179"/>
      <c r="BL10" s="179"/>
      <c r="BM10" s="179"/>
      <c r="BN10" s="179"/>
      <c r="BO10" s="179"/>
      <c r="BP10" s="179"/>
    </row>
    <row r="11" spans="2:68" x14ac:dyDescent="0.2">
      <c r="B11" s="1464"/>
      <c r="C11" s="1467"/>
      <c r="D11" s="964"/>
      <c r="E11" s="836"/>
      <c r="F11" s="836"/>
      <c r="G11" s="1092"/>
      <c r="H11" s="965"/>
      <c r="I11" s="179"/>
      <c r="J11" s="179"/>
      <c r="K11" s="179"/>
      <c r="L11" s="179"/>
      <c r="M11" s="179"/>
      <c r="N11" s="179"/>
      <c r="O11" s="179"/>
      <c r="P11" s="179"/>
      <c r="Q11" s="179"/>
      <c r="R11" s="179"/>
      <c r="S11" s="179"/>
      <c r="T11" s="179"/>
      <c r="U11" s="179"/>
      <c r="V11" s="179"/>
      <c r="W11" s="179"/>
      <c r="X11" s="179"/>
      <c r="Y11" s="179"/>
      <c r="Z11" s="179"/>
      <c r="AA11" s="179"/>
      <c r="AB11" s="179"/>
      <c r="AC11" s="179"/>
      <c r="AD11" s="179"/>
      <c r="AE11" s="179"/>
      <c r="AF11" s="179"/>
      <c r="AG11" s="179"/>
      <c r="AH11" s="179"/>
      <c r="AI11" s="179"/>
      <c r="AJ11" s="179"/>
      <c r="AK11" s="179"/>
      <c r="AL11" s="179"/>
      <c r="AM11" s="179"/>
      <c r="AN11" s="179"/>
      <c r="AO11" s="179"/>
      <c r="AP11" s="179"/>
      <c r="AQ11" s="179"/>
      <c r="AR11" s="179"/>
      <c r="AS11" s="179"/>
      <c r="AT11" s="179"/>
      <c r="AU11" s="179"/>
      <c r="AV11" s="179"/>
      <c r="AW11" s="179"/>
      <c r="AX11" s="179"/>
      <c r="AY11" s="179"/>
      <c r="AZ11" s="179"/>
      <c r="BA11" s="179"/>
      <c r="BB11" s="179"/>
      <c r="BC11" s="179"/>
      <c r="BD11" s="179"/>
      <c r="BE11" s="179"/>
      <c r="BF11" s="179"/>
      <c r="BG11" s="179"/>
      <c r="BH11" s="179"/>
      <c r="BI11" s="179"/>
      <c r="BJ11" s="179"/>
      <c r="BK11" s="179"/>
      <c r="BL11" s="179"/>
      <c r="BM11" s="179"/>
      <c r="BN11" s="179"/>
      <c r="BO11" s="179"/>
      <c r="BP11" s="179"/>
    </row>
    <row r="12" spans="2:68" x14ac:dyDescent="0.2">
      <c r="B12" s="963" t="str">
        <f>'Full Suite Calculator'!D13</f>
        <v>Cisco CUCM Connect Module</v>
      </c>
      <c r="C12" s="1467" t="str">
        <f>VLOOKUP(B12,'Cellular + LDS_Calculator'!B98:D104,3,FALSE)</f>
        <v>Connection and module for integration to Cisco CUCM</v>
      </c>
      <c r="D12" s="964">
        <f>'Full Suite Calculator'!B66</f>
        <v>1</v>
      </c>
      <c r="E12" s="836">
        <f>'Full Suite Calculator'!C66</f>
        <v>3000</v>
      </c>
      <c r="F12" s="836">
        <f>'Full Suite Calculator'!D66</f>
        <v>3000</v>
      </c>
      <c r="G12" s="1092" t="str">
        <f>VLOOKUP(B12,Table15[#All],2,FALSE)</f>
        <v>LDSCUCMC</v>
      </c>
      <c r="H12" s="965">
        <f>F12*'Part List '!$J$6</f>
        <v>1500</v>
      </c>
      <c r="I12" s="179"/>
      <c r="J12" s="179"/>
      <c r="K12" s="179"/>
      <c r="L12" s="179"/>
      <c r="M12" s="179"/>
      <c r="N12" s="179"/>
      <c r="O12" s="179"/>
      <c r="P12" s="179"/>
      <c r="Q12" s="179"/>
      <c r="R12" s="179"/>
      <c r="S12" s="179"/>
      <c r="T12" s="179"/>
      <c r="U12" s="179"/>
      <c r="V12" s="179"/>
      <c r="W12" s="179"/>
      <c r="X12" s="179"/>
      <c r="Y12" s="179"/>
      <c r="Z12" s="179"/>
      <c r="AA12" s="179"/>
      <c r="AB12" s="179"/>
      <c r="AC12" s="179"/>
      <c r="AD12" s="179"/>
      <c r="AE12" s="179"/>
      <c r="AF12" s="179"/>
      <c r="AG12" s="179"/>
      <c r="AH12" s="179"/>
      <c r="AI12" s="179"/>
      <c r="AJ12" s="179"/>
      <c r="AK12" s="179"/>
      <c r="AL12" s="179"/>
      <c r="AM12" s="179"/>
      <c r="AN12" s="179"/>
      <c r="AO12" s="179"/>
      <c r="AP12" s="179"/>
      <c r="AQ12" s="179"/>
      <c r="AR12" s="179"/>
      <c r="AS12" s="179"/>
      <c r="AT12" s="179"/>
      <c r="AU12" s="179"/>
      <c r="AV12" s="179"/>
      <c r="AW12" s="179"/>
      <c r="AX12" s="179"/>
      <c r="AY12" s="179"/>
      <c r="AZ12" s="179"/>
      <c r="BA12" s="179"/>
      <c r="BB12" s="179"/>
      <c r="BC12" s="179"/>
      <c r="BD12" s="179"/>
      <c r="BE12" s="179"/>
      <c r="BF12" s="179"/>
      <c r="BG12" s="179"/>
      <c r="BH12" s="179"/>
      <c r="BI12" s="179"/>
      <c r="BJ12" s="179"/>
      <c r="BK12" s="179"/>
      <c r="BL12" s="179"/>
      <c r="BM12" s="179"/>
      <c r="BN12" s="179"/>
      <c r="BO12" s="179"/>
      <c r="BP12" s="179"/>
    </row>
    <row r="13" spans="2:68" x14ac:dyDescent="0.2">
      <c r="B13" s="1464"/>
      <c r="C13" s="1467"/>
      <c r="D13" s="964"/>
      <c r="E13" s="836"/>
      <c r="F13" s="836"/>
      <c r="G13" s="1092"/>
      <c r="H13" s="965"/>
      <c r="I13" s="179"/>
      <c r="J13" s="179"/>
      <c r="K13" s="179"/>
      <c r="L13" s="179"/>
      <c r="M13" s="179"/>
      <c r="N13" s="179"/>
      <c r="O13" s="179"/>
      <c r="P13" s="179"/>
      <c r="Q13" s="179"/>
      <c r="R13" s="179"/>
      <c r="S13" s="179"/>
      <c r="T13" s="179"/>
      <c r="U13" s="179"/>
      <c r="V13" s="179"/>
      <c r="W13" s="179"/>
      <c r="X13" s="179"/>
      <c r="Y13" s="179"/>
      <c r="Z13" s="179"/>
      <c r="AA13" s="179"/>
      <c r="AB13" s="179"/>
      <c r="AC13" s="179"/>
      <c r="AD13" s="179"/>
      <c r="AE13" s="179"/>
      <c r="AF13" s="179"/>
      <c r="AG13" s="179"/>
      <c r="AH13" s="179"/>
      <c r="AI13" s="179"/>
      <c r="AJ13" s="179"/>
      <c r="AK13" s="179"/>
      <c r="AL13" s="179"/>
      <c r="AM13" s="179"/>
      <c r="AN13" s="179"/>
      <c r="AO13" s="179"/>
      <c r="AP13" s="179"/>
      <c r="AQ13" s="179"/>
      <c r="AR13" s="179"/>
      <c r="AS13" s="179"/>
      <c r="AT13" s="179"/>
      <c r="AU13" s="179"/>
      <c r="AV13" s="179"/>
      <c r="AW13" s="179"/>
      <c r="AX13" s="179"/>
      <c r="AY13" s="179"/>
      <c r="AZ13" s="179"/>
      <c r="BA13" s="179"/>
      <c r="BB13" s="179"/>
      <c r="BC13" s="179"/>
      <c r="BD13" s="179"/>
      <c r="BE13" s="179"/>
      <c r="BF13" s="179"/>
      <c r="BG13" s="179"/>
      <c r="BH13" s="179"/>
      <c r="BI13" s="179"/>
      <c r="BJ13" s="179"/>
      <c r="BK13" s="179"/>
      <c r="BL13" s="179"/>
      <c r="BM13" s="179"/>
      <c r="BN13" s="179"/>
      <c r="BO13" s="179"/>
      <c r="BP13" s="179"/>
    </row>
    <row r="14" spans="2:68" x14ac:dyDescent="0.2">
      <c r="B14" s="1464"/>
      <c r="C14" s="1467"/>
      <c r="D14" s="964"/>
      <c r="E14" s="836"/>
      <c r="F14" s="836"/>
      <c r="G14" s="1092"/>
      <c r="H14" s="965"/>
      <c r="I14" s="179"/>
      <c r="J14" s="179"/>
      <c r="K14" s="179"/>
      <c r="L14" s="179"/>
      <c r="M14" s="179"/>
      <c r="N14" s="179"/>
      <c r="O14" s="179"/>
      <c r="P14" s="179"/>
      <c r="Q14" s="179"/>
      <c r="R14" s="179"/>
      <c r="S14" s="179"/>
      <c r="T14" s="179"/>
      <c r="U14" s="179"/>
      <c r="V14" s="179"/>
      <c r="W14" s="179"/>
      <c r="X14" s="179"/>
      <c r="Y14" s="179"/>
      <c r="Z14" s="179"/>
      <c r="AA14" s="179"/>
      <c r="AB14" s="179"/>
      <c r="AC14" s="179"/>
      <c r="AD14" s="179"/>
      <c r="AE14" s="179"/>
      <c r="AF14" s="179"/>
      <c r="AG14" s="179"/>
      <c r="AH14" s="179"/>
      <c r="AI14" s="179"/>
      <c r="AJ14" s="179"/>
      <c r="AK14" s="179"/>
      <c r="AL14" s="179"/>
      <c r="AM14" s="179"/>
      <c r="AN14" s="179"/>
      <c r="AO14" s="179"/>
      <c r="AP14" s="179"/>
      <c r="AQ14" s="179"/>
      <c r="AR14" s="179"/>
      <c r="AS14" s="179"/>
      <c r="AT14" s="179"/>
      <c r="AU14" s="179"/>
      <c r="AV14" s="179"/>
      <c r="AW14" s="179"/>
      <c r="AX14" s="179"/>
      <c r="AY14" s="179"/>
      <c r="AZ14" s="179"/>
      <c r="BA14" s="179"/>
      <c r="BB14" s="179"/>
      <c r="BC14" s="179"/>
      <c r="BD14" s="179"/>
      <c r="BE14" s="179"/>
      <c r="BF14" s="179"/>
      <c r="BG14" s="179"/>
      <c r="BH14" s="179"/>
      <c r="BI14" s="179"/>
      <c r="BJ14" s="179"/>
      <c r="BK14" s="179"/>
      <c r="BL14" s="179"/>
      <c r="BM14" s="179"/>
      <c r="BN14" s="179"/>
      <c r="BO14" s="179"/>
      <c r="BP14" s="179"/>
    </row>
    <row r="15" spans="2:68" ht="14.75" customHeight="1" x14ac:dyDescent="0.2">
      <c r="B15" s="963" t="s">
        <v>128</v>
      </c>
      <c r="C15" s="1467" t="s">
        <v>129</v>
      </c>
      <c r="D15" s="964">
        <f>'Full Suite Calculator'!B67</f>
        <v>420000</v>
      </c>
      <c r="E15" s="836">
        <f>'Full Suite Calculator'!C67</f>
        <v>2</v>
      </c>
      <c r="F15" s="836">
        <f>'Full Suite Calculator'!D67</f>
        <v>840000</v>
      </c>
      <c r="G15" s="1092" t="str">
        <f>'Part List '!C44</f>
        <v>LDSEPUL</v>
      </c>
      <c r="H15" s="965">
        <f>F15*'Part List '!$J$6</f>
        <v>420000</v>
      </c>
      <c r="I15" s="179"/>
      <c r="J15" s="179"/>
      <c r="K15" s="179"/>
      <c r="L15" s="179"/>
      <c r="M15" s="179"/>
      <c r="N15" s="179"/>
      <c r="O15" s="179"/>
      <c r="P15" s="179"/>
      <c r="Q15" s="179"/>
      <c r="R15" s="179"/>
      <c r="S15" s="179"/>
      <c r="T15" s="179"/>
      <c r="U15" s="179"/>
      <c r="V15" s="179"/>
      <c r="W15" s="179"/>
      <c r="X15" s="179"/>
      <c r="Y15" s="179"/>
      <c r="Z15" s="179"/>
      <c r="AA15" s="179"/>
      <c r="AB15" s="179"/>
      <c r="AC15" s="179"/>
      <c r="AD15" s="179"/>
      <c r="AE15" s="179"/>
      <c r="AF15" s="179"/>
      <c r="AG15" s="179"/>
      <c r="AH15" s="179"/>
      <c r="AI15" s="179"/>
      <c r="AJ15" s="179"/>
      <c r="AK15" s="179"/>
      <c r="AL15" s="179"/>
      <c r="AM15" s="179"/>
      <c r="AN15" s="179"/>
      <c r="AO15" s="179"/>
      <c r="AP15" s="179"/>
      <c r="AQ15" s="179"/>
      <c r="AR15" s="179"/>
      <c r="AS15" s="179"/>
      <c r="AT15" s="179"/>
      <c r="AU15" s="179"/>
      <c r="AV15" s="179"/>
      <c r="AW15" s="179"/>
      <c r="AX15" s="179"/>
      <c r="AY15" s="179"/>
      <c r="AZ15" s="179"/>
      <c r="BA15" s="179"/>
      <c r="BB15" s="179"/>
      <c r="BC15" s="179"/>
      <c r="BD15" s="179"/>
      <c r="BE15" s="179"/>
      <c r="BF15" s="179"/>
      <c r="BG15" s="179"/>
      <c r="BH15" s="179"/>
      <c r="BI15" s="179"/>
      <c r="BJ15" s="179"/>
      <c r="BK15" s="179"/>
      <c r="BL15" s="179"/>
      <c r="BM15" s="179"/>
      <c r="BN15" s="179"/>
      <c r="BO15" s="179"/>
      <c r="BP15" s="179"/>
    </row>
    <row r="16" spans="2:68" x14ac:dyDescent="0.2">
      <c r="B16" s="1464"/>
      <c r="C16" s="1467"/>
      <c r="D16" s="964"/>
      <c r="E16" s="836"/>
      <c r="F16" s="836"/>
      <c r="G16" s="1092"/>
      <c r="H16" s="965"/>
      <c r="I16" s="179"/>
      <c r="J16" s="179"/>
      <c r="K16" s="179"/>
      <c r="L16" s="179"/>
      <c r="M16" s="179"/>
      <c r="N16" s="179"/>
      <c r="O16" s="179"/>
      <c r="P16" s="179"/>
      <c r="Q16" s="179"/>
      <c r="R16" s="179"/>
      <c r="S16" s="179"/>
      <c r="T16" s="179"/>
      <c r="U16" s="179"/>
      <c r="V16" s="179"/>
      <c r="W16" s="179"/>
      <c r="X16" s="179"/>
      <c r="Y16" s="179"/>
      <c r="Z16" s="179"/>
      <c r="AA16" s="179"/>
      <c r="AB16" s="179"/>
      <c r="AC16" s="179"/>
      <c r="AD16" s="179"/>
      <c r="AE16" s="179"/>
      <c r="AF16" s="179"/>
      <c r="AG16" s="179"/>
      <c r="AH16" s="179"/>
      <c r="AI16" s="179"/>
      <c r="AJ16" s="179"/>
      <c r="AK16" s="179"/>
      <c r="AL16" s="179"/>
      <c r="AM16" s="179"/>
      <c r="AN16" s="179"/>
      <c r="AO16" s="179"/>
      <c r="AP16" s="179"/>
      <c r="AQ16" s="179"/>
      <c r="AR16" s="179"/>
      <c r="AS16" s="179"/>
      <c r="AT16" s="179"/>
      <c r="AU16" s="179"/>
      <c r="AV16" s="179"/>
      <c r="AW16" s="179"/>
      <c r="AX16" s="179"/>
      <c r="AY16" s="179"/>
      <c r="AZ16" s="179"/>
      <c r="BA16" s="179"/>
      <c r="BB16" s="179"/>
      <c r="BC16" s="179"/>
      <c r="BD16" s="179"/>
      <c r="BE16" s="179"/>
      <c r="BF16" s="179"/>
      <c r="BG16" s="179"/>
      <c r="BH16" s="179"/>
      <c r="BI16" s="179"/>
      <c r="BJ16" s="179"/>
      <c r="BK16" s="179"/>
      <c r="BL16" s="179"/>
      <c r="BM16" s="179"/>
      <c r="BN16" s="179"/>
      <c r="BO16" s="179"/>
      <c r="BP16" s="179"/>
    </row>
    <row r="17" spans="1:68" x14ac:dyDescent="0.2">
      <c r="B17" s="1464"/>
      <c r="C17" s="1467"/>
      <c r="D17" s="964"/>
      <c r="E17" s="836"/>
      <c r="F17" s="836"/>
      <c r="G17" s="1092"/>
      <c r="H17" s="965"/>
      <c r="I17" s="179"/>
      <c r="J17" s="179"/>
      <c r="K17" s="179"/>
      <c r="L17" s="179"/>
      <c r="M17" s="179"/>
      <c r="N17" s="179"/>
      <c r="O17" s="179"/>
      <c r="P17" s="179"/>
      <c r="Q17" s="179"/>
      <c r="R17" s="179"/>
      <c r="S17" s="179"/>
      <c r="T17" s="179"/>
      <c r="U17" s="179"/>
      <c r="V17" s="179"/>
      <c r="W17" s="179"/>
      <c r="X17" s="179"/>
      <c r="Y17" s="179"/>
      <c r="Z17" s="179"/>
      <c r="AA17" s="179"/>
      <c r="AB17" s="179"/>
      <c r="AC17" s="179"/>
      <c r="AD17" s="179"/>
      <c r="AE17" s="179"/>
      <c r="AF17" s="179"/>
      <c r="AG17" s="179"/>
      <c r="AH17" s="179"/>
      <c r="AI17" s="179"/>
      <c r="AJ17" s="179"/>
      <c r="AK17" s="179"/>
      <c r="AL17" s="179"/>
      <c r="AM17" s="179"/>
      <c r="AN17" s="179"/>
      <c r="AO17" s="179"/>
      <c r="AP17" s="179"/>
      <c r="AQ17" s="179"/>
      <c r="AR17" s="179"/>
      <c r="AS17" s="179"/>
      <c r="AT17" s="179"/>
      <c r="AU17" s="179"/>
      <c r="AV17" s="179"/>
      <c r="AW17" s="179"/>
      <c r="AX17" s="179"/>
      <c r="AY17" s="179"/>
      <c r="AZ17" s="179"/>
      <c r="BA17" s="179"/>
      <c r="BB17" s="179"/>
      <c r="BC17" s="179"/>
      <c r="BD17" s="179"/>
      <c r="BE17" s="179"/>
      <c r="BF17" s="179"/>
      <c r="BG17" s="179"/>
      <c r="BH17" s="179"/>
      <c r="BI17" s="179"/>
      <c r="BJ17" s="179"/>
      <c r="BK17" s="179"/>
      <c r="BL17" s="179"/>
      <c r="BM17" s="179"/>
      <c r="BN17" s="179"/>
      <c r="BO17" s="179"/>
      <c r="BP17" s="179"/>
    </row>
    <row r="18" spans="1:68" x14ac:dyDescent="0.2">
      <c r="B18" s="963" t="s">
        <v>31</v>
      </c>
      <c r="C18" s="1467" t="s">
        <v>233</v>
      </c>
      <c r="D18" s="966">
        <f>'Full Suite Calculator'!B68</f>
        <v>1</v>
      </c>
      <c r="E18" s="965">
        <f>'Full Suite Calculator'!C68</f>
        <v>117072</v>
      </c>
      <c r="F18" s="965">
        <f>'Full Suite Calculator'!D68</f>
        <v>117072</v>
      </c>
      <c r="G18" s="1092" t="str">
        <f>'Part List '!C53</f>
        <v>CELLRSOSD</v>
      </c>
      <c r="H18" s="965">
        <f>F18*'Part List '!$J$6</f>
        <v>58536</v>
      </c>
      <c r="I18" s="179"/>
      <c r="J18" s="179"/>
      <c r="K18" s="179"/>
      <c r="L18" s="179"/>
      <c r="M18" s="179"/>
      <c r="N18" s="179"/>
      <c r="O18" s="179"/>
      <c r="P18" s="179"/>
      <c r="Q18" s="179"/>
      <c r="R18" s="179"/>
      <c r="S18" s="179"/>
      <c r="T18" s="179"/>
      <c r="U18" s="179"/>
      <c r="V18" s="179"/>
      <c r="W18" s="179"/>
      <c r="X18" s="179"/>
      <c r="Y18" s="179"/>
      <c r="Z18" s="179"/>
      <c r="AA18" s="179"/>
      <c r="AB18" s="179"/>
      <c r="AC18" s="179"/>
      <c r="AD18" s="179"/>
      <c r="AE18" s="179"/>
      <c r="AF18" s="179"/>
      <c r="AG18" s="179"/>
      <c r="AH18" s="179"/>
      <c r="AI18" s="179"/>
      <c r="AJ18" s="179"/>
      <c r="AK18" s="179"/>
      <c r="AL18" s="179"/>
      <c r="AM18" s="179"/>
      <c r="AN18" s="179"/>
      <c r="AO18" s="179"/>
      <c r="AP18" s="179"/>
      <c r="AQ18" s="179"/>
      <c r="AR18" s="179"/>
      <c r="AS18" s="179"/>
      <c r="AT18" s="179"/>
      <c r="AU18" s="179"/>
      <c r="AV18" s="179"/>
      <c r="AW18" s="179"/>
      <c r="AX18" s="179"/>
      <c r="AY18" s="179"/>
      <c r="AZ18" s="179"/>
      <c r="BA18" s="179"/>
      <c r="BB18" s="179"/>
      <c r="BC18" s="179"/>
      <c r="BD18" s="179"/>
      <c r="BE18" s="179"/>
      <c r="BF18" s="179"/>
      <c r="BG18" s="179"/>
      <c r="BH18" s="179"/>
      <c r="BI18" s="179"/>
      <c r="BJ18" s="179"/>
      <c r="BK18" s="179"/>
      <c r="BL18" s="179"/>
      <c r="BM18" s="179"/>
      <c r="BN18" s="179"/>
      <c r="BO18" s="179"/>
      <c r="BP18" s="179"/>
    </row>
    <row r="19" spans="1:68" x14ac:dyDescent="0.2">
      <c r="B19" s="1464"/>
      <c r="C19" s="1467"/>
      <c r="D19" s="964"/>
      <c r="E19" s="836"/>
      <c r="F19" s="836"/>
      <c r="G19" s="1092"/>
      <c r="H19" s="965"/>
      <c r="I19" s="179"/>
      <c r="J19" s="179"/>
      <c r="K19" s="179"/>
      <c r="L19" s="179"/>
      <c r="M19" s="179"/>
      <c r="N19" s="179"/>
      <c r="O19" s="179"/>
      <c r="P19" s="179"/>
      <c r="Q19" s="179"/>
      <c r="R19" s="179"/>
      <c r="S19" s="179"/>
      <c r="T19" s="179"/>
      <c r="U19" s="179"/>
      <c r="V19" s="179"/>
      <c r="W19" s="179"/>
      <c r="X19" s="179"/>
      <c r="Y19" s="179"/>
      <c r="Z19" s="179"/>
      <c r="AA19" s="179"/>
      <c r="AB19" s="179"/>
      <c r="AC19" s="179"/>
      <c r="AD19" s="179"/>
      <c r="AE19" s="179"/>
      <c r="AF19" s="179"/>
      <c r="AG19" s="179"/>
      <c r="AH19" s="179"/>
      <c r="AI19" s="179"/>
      <c r="AJ19" s="179"/>
      <c r="AK19" s="179"/>
      <c r="AL19" s="179"/>
      <c r="AM19" s="179"/>
      <c r="AN19" s="179"/>
      <c r="AO19" s="179"/>
      <c r="AP19" s="179"/>
      <c r="AQ19" s="179"/>
      <c r="AR19" s="179"/>
      <c r="AS19" s="179"/>
      <c r="AT19" s="179"/>
      <c r="AU19" s="179"/>
      <c r="AV19" s="179"/>
      <c r="AW19" s="179"/>
      <c r="AX19" s="179"/>
      <c r="AY19" s="179"/>
      <c r="AZ19" s="179"/>
      <c r="BA19" s="179"/>
      <c r="BB19" s="179"/>
      <c r="BC19" s="179"/>
      <c r="BD19" s="179"/>
      <c r="BE19" s="179"/>
      <c r="BF19" s="179"/>
      <c r="BG19" s="179"/>
      <c r="BH19" s="179"/>
      <c r="BI19" s="179"/>
      <c r="BJ19" s="179"/>
      <c r="BK19" s="179"/>
      <c r="BL19" s="179"/>
      <c r="BM19" s="179"/>
      <c r="BN19" s="179"/>
      <c r="BO19" s="179"/>
      <c r="BP19" s="179"/>
    </row>
    <row r="20" spans="1:68" x14ac:dyDescent="0.2">
      <c r="B20" s="1464"/>
      <c r="C20" s="1467"/>
      <c r="D20" s="964"/>
      <c r="E20" s="836"/>
      <c r="F20" s="836"/>
      <c r="G20" s="1092"/>
      <c r="H20" s="965"/>
      <c r="I20" s="179"/>
      <c r="J20" s="179"/>
      <c r="K20" s="179"/>
      <c r="L20" s="179"/>
      <c r="M20" s="179"/>
      <c r="N20" s="179"/>
      <c r="O20" s="179"/>
      <c r="P20" s="179"/>
      <c r="Q20" s="179"/>
      <c r="R20" s="179"/>
      <c r="S20" s="179"/>
      <c r="T20" s="179"/>
      <c r="U20" s="179"/>
      <c r="V20" s="179"/>
      <c r="W20" s="179"/>
      <c r="X20" s="179"/>
      <c r="Y20" s="179"/>
      <c r="Z20" s="179"/>
      <c r="AA20" s="179"/>
      <c r="AB20" s="179"/>
      <c r="AC20" s="179"/>
      <c r="AD20" s="179"/>
      <c r="AE20" s="179"/>
      <c r="AF20" s="179"/>
      <c r="AG20" s="179"/>
      <c r="AH20" s="179"/>
      <c r="AI20" s="179"/>
      <c r="AJ20" s="179"/>
      <c r="AK20" s="179"/>
      <c r="AL20" s="179"/>
      <c r="AM20" s="179"/>
      <c r="AN20" s="179"/>
      <c r="AO20" s="179"/>
      <c r="AP20" s="179"/>
      <c r="AQ20" s="179"/>
      <c r="AR20" s="179"/>
      <c r="AS20" s="179"/>
      <c r="AT20" s="179"/>
      <c r="AU20" s="179"/>
      <c r="AV20" s="179"/>
      <c r="AW20" s="179"/>
      <c r="AX20" s="179"/>
      <c r="AY20" s="179"/>
      <c r="AZ20" s="179"/>
      <c r="BA20" s="179"/>
      <c r="BB20" s="179"/>
      <c r="BC20" s="179"/>
      <c r="BD20" s="179"/>
      <c r="BE20" s="179"/>
      <c r="BF20" s="179"/>
      <c r="BG20" s="179"/>
      <c r="BH20" s="179"/>
      <c r="BI20" s="179"/>
      <c r="BJ20" s="179"/>
      <c r="BK20" s="179"/>
      <c r="BL20" s="179"/>
      <c r="BM20" s="179"/>
      <c r="BN20" s="179"/>
      <c r="BO20" s="179"/>
      <c r="BP20" s="179"/>
    </row>
    <row r="21" spans="1:68" x14ac:dyDescent="0.2">
      <c r="B21" s="963" t="s">
        <v>146</v>
      </c>
      <c r="C21" s="1467" t="s">
        <v>147</v>
      </c>
      <c r="D21" s="964">
        <f>'Full Suite Calculator'!B69</f>
        <v>3</v>
      </c>
      <c r="E21" s="836">
        <f>'Full Suite Calculator'!C69</f>
        <v>500</v>
      </c>
      <c r="F21" s="836">
        <f>'Full Suite Calculator'!D69</f>
        <v>1500</v>
      </c>
      <c r="G21" s="1092" t="str">
        <f>'Part List '!C46</f>
        <v>LDSECRC</v>
      </c>
      <c r="H21" s="965">
        <f>F21*'Part List '!$J$6</f>
        <v>750</v>
      </c>
      <c r="I21" s="179"/>
      <c r="J21" s="179"/>
      <c r="K21" s="179"/>
      <c r="L21" s="179"/>
      <c r="M21" s="179"/>
      <c r="N21" s="179"/>
      <c r="O21" s="179"/>
      <c r="P21" s="179"/>
      <c r="Q21" s="179"/>
      <c r="R21" s="179"/>
      <c r="S21" s="179"/>
      <c r="T21" s="179"/>
      <c r="U21" s="179"/>
      <c r="V21" s="179"/>
      <c r="W21" s="179"/>
      <c r="X21" s="179"/>
      <c r="Y21" s="179"/>
      <c r="Z21" s="179"/>
      <c r="AA21" s="179"/>
      <c r="AB21" s="179"/>
      <c r="AC21" s="179"/>
      <c r="AD21" s="179"/>
      <c r="AE21" s="179"/>
      <c r="AF21" s="179"/>
      <c r="AG21" s="179"/>
      <c r="AH21" s="179"/>
      <c r="AI21" s="179"/>
      <c r="AJ21" s="179"/>
      <c r="AK21" s="179"/>
      <c r="AL21" s="179"/>
      <c r="AM21" s="179"/>
      <c r="AN21" s="179"/>
      <c r="AO21" s="179"/>
      <c r="AP21" s="179"/>
      <c r="AQ21" s="179"/>
      <c r="AR21" s="179"/>
      <c r="AS21" s="179"/>
      <c r="AT21" s="179"/>
      <c r="AU21" s="179"/>
      <c r="AV21" s="179"/>
      <c r="AW21" s="179"/>
      <c r="AX21" s="179"/>
      <c r="AY21" s="179"/>
      <c r="AZ21" s="179"/>
      <c r="BA21" s="179"/>
      <c r="BB21" s="179"/>
      <c r="BC21" s="179"/>
      <c r="BD21" s="179"/>
      <c r="BE21" s="179"/>
      <c r="BF21" s="179"/>
      <c r="BG21" s="179"/>
      <c r="BH21" s="179"/>
      <c r="BI21" s="179"/>
      <c r="BJ21" s="179"/>
      <c r="BK21" s="179"/>
      <c r="BL21" s="179"/>
      <c r="BM21" s="179"/>
      <c r="BN21" s="179"/>
      <c r="BO21" s="179"/>
      <c r="BP21" s="179"/>
    </row>
    <row r="22" spans="1:68" x14ac:dyDescent="0.2">
      <c r="B22" s="1470"/>
      <c r="C22" s="1467"/>
      <c r="D22" s="964"/>
      <c r="E22" s="836"/>
      <c r="F22" s="836"/>
      <c r="G22" s="1092"/>
      <c r="H22" s="966"/>
      <c r="I22" s="179"/>
      <c r="J22" s="179"/>
      <c r="K22" s="179"/>
      <c r="L22" s="179"/>
      <c r="M22" s="179"/>
      <c r="N22" s="179"/>
      <c r="O22" s="179"/>
      <c r="P22" s="179"/>
      <c r="Q22" s="179"/>
      <c r="R22" s="179"/>
      <c r="S22" s="179"/>
      <c r="T22" s="179"/>
      <c r="U22" s="179"/>
      <c r="V22" s="179"/>
      <c r="W22" s="179"/>
      <c r="X22" s="179"/>
      <c r="Y22" s="179"/>
      <c r="Z22" s="179"/>
      <c r="AA22" s="179"/>
      <c r="AB22" s="179"/>
      <c r="AC22" s="179"/>
      <c r="AD22" s="179"/>
      <c r="AE22" s="179"/>
      <c r="AF22" s="179"/>
      <c r="AG22" s="179"/>
      <c r="AH22" s="179"/>
      <c r="AI22" s="179"/>
      <c r="AJ22" s="179"/>
      <c r="AK22" s="179"/>
      <c r="AL22" s="179"/>
      <c r="AM22" s="179"/>
      <c r="AN22" s="179"/>
      <c r="AO22" s="179"/>
      <c r="AP22" s="179"/>
      <c r="AQ22" s="179"/>
      <c r="AR22" s="179"/>
      <c r="AS22" s="179"/>
      <c r="AT22" s="179"/>
      <c r="AU22" s="179"/>
      <c r="AV22" s="179"/>
      <c r="AW22" s="179"/>
      <c r="AX22" s="179"/>
      <c r="AY22" s="179"/>
      <c r="AZ22" s="179"/>
      <c r="BA22" s="179"/>
      <c r="BB22" s="179"/>
      <c r="BC22" s="179"/>
      <c r="BD22" s="179"/>
      <c r="BE22" s="179"/>
      <c r="BF22" s="179"/>
      <c r="BG22" s="179"/>
      <c r="BH22" s="179"/>
      <c r="BI22" s="179"/>
      <c r="BJ22" s="179"/>
      <c r="BK22" s="179"/>
      <c r="BL22" s="179"/>
      <c r="BM22" s="179"/>
      <c r="BN22" s="179"/>
      <c r="BO22" s="179"/>
      <c r="BP22" s="179"/>
    </row>
    <row r="23" spans="1:68" s="420" customFormat="1" x14ac:dyDescent="0.15">
      <c r="A23" s="1053"/>
      <c r="B23" s="1470"/>
      <c r="C23" s="1467"/>
      <c r="D23" s="964"/>
      <c r="E23" s="836"/>
      <c r="F23" s="836"/>
      <c r="G23" s="1092"/>
      <c r="H23" s="966"/>
      <c r="I23" s="1053"/>
      <c r="J23" s="1053"/>
      <c r="K23" s="1053"/>
      <c r="L23" s="1053"/>
      <c r="M23" s="1053"/>
      <c r="N23" s="1053"/>
      <c r="O23" s="1053"/>
      <c r="P23" s="1053"/>
      <c r="Q23" s="1053"/>
      <c r="R23" s="1053"/>
      <c r="S23" s="1053"/>
      <c r="T23" s="1053"/>
      <c r="U23" s="1053"/>
      <c r="V23" s="1053"/>
      <c r="W23" s="1053"/>
      <c r="X23" s="1053"/>
      <c r="Y23" s="1053"/>
      <c r="Z23" s="1053"/>
      <c r="AA23" s="1053"/>
      <c r="AB23" s="1053"/>
      <c r="AC23" s="1053"/>
      <c r="AD23" s="1053"/>
      <c r="AE23" s="1053"/>
      <c r="AF23" s="1053"/>
      <c r="AG23" s="1053"/>
      <c r="AH23" s="1053"/>
      <c r="AI23" s="1053"/>
      <c r="AJ23" s="1053"/>
      <c r="AK23" s="1053"/>
      <c r="AL23" s="1053"/>
      <c r="AM23" s="1053"/>
      <c r="AN23" s="1053"/>
      <c r="AO23" s="1053"/>
      <c r="AP23" s="1053"/>
      <c r="AQ23" s="1053"/>
      <c r="AR23" s="1053"/>
      <c r="AS23" s="1053"/>
      <c r="AT23" s="1053"/>
      <c r="AU23" s="1053"/>
      <c r="AV23" s="1053"/>
      <c r="AW23" s="1053"/>
      <c r="AX23" s="1053"/>
      <c r="AY23" s="1053"/>
      <c r="AZ23" s="1053"/>
      <c r="BA23" s="1053"/>
      <c r="BB23" s="1053"/>
      <c r="BC23" s="1053"/>
      <c r="BD23" s="1053"/>
      <c r="BE23" s="1053"/>
      <c r="BF23" s="1053"/>
      <c r="BG23" s="1053"/>
      <c r="BH23" s="1053"/>
      <c r="BI23" s="1053"/>
      <c r="BJ23" s="1053"/>
      <c r="BK23" s="1053"/>
      <c r="BL23" s="1053"/>
      <c r="BM23" s="1053"/>
      <c r="BN23" s="1053"/>
      <c r="BO23" s="1053"/>
      <c r="BP23" s="1053"/>
    </row>
    <row r="24" spans="1:68" ht="18" customHeight="1" x14ac:dyDescent="0.2">
      <c r="B24" s="794"/>
      <c r="C24" s="795" t="s">
        <v>10</v>
      </c>
      <c r="D24" s="796"/>
      <c r="E24" s="796"/>
      <c r="F24" s="1029">
        <f>SUM(F9:F23)</f>
        <v>991572</v>
      </c>
      <c r="G24" s="796"/>
      <c r="H24" s="1029">
        <f>SUM(H9:H23)</f>
        <v>495786</v>
      </c>
      <c r="I24" s="179"/>
      <c r="J24" s="179"/>
      <c r="K24" s="179"/>
      <c r="L24" s="179"/>
      <c r="M24" s="179"/>
      <c r="N24" s="179"/>
      <c r="O24" s="179"/>
      <c r="P24" s="179"/>
      <c r="Q24" s="179"/>
      <c r="R24" s="179"/>
      <c r="S24" s="179"/>
      <c r="T24" s="179"/>
      <c r="U24" s="179"/>
      <c r="V24" s="179"/>
      <c r="W24" s="179"/>
      <c r="X24" s="179"/>
      <c r="Y24" s="179"/>
      <c r="Z24" s="179"/>
      <c r="AA24" s="179"/>
      <c r="AB24" s="179"/>
      <c r="AC24" s="179"/>
      <c r="AD24" s="179"/>
      <c r="AE24" s="179"/>
      <c r="AF24" s="179"/>
      <c r="AG24" s="179"/>
      <c r="AH24" s="179"/>
      <c r="AI24" s="179"/>
      <c r="AJ24" s="179"/>
      <c r="AK24" s="179"/>
      <c r="AL24" s="179"/>
      <c r="AM24" s="179"/>
      <c r="AN24" s="179"/>
      <c r="AO24" s="179"/>
      <c r="AP24" s="179"/>
      <c r="AQ24" s="179"/>
      <c r="AR24" s="179"/>
      <c r="AS24" s="179"/>
      <c r="AT24" s="179"/>
      <c r="AU24" s="179"/>
      <c r="AV24" s="179"/>
      <c r="AW24" s="179"/>
      <c r="AX24" s="179"/>
      <c r="AY24" s="179"/>
      <c r="AZ24" s="179"/>
      <c r="BA24" s="179"/>
      <c r="BB24" s="179"/>
      <c r="BC24" s="179"/>
      <c r="BD24" s="179"/>
      <c r="BE24" s="179"/>
      <c r="BF24" s="179"/>
      <c r="BG24" s="179"/>
      <c r="BH24" s="179"/>
      <c r="BI24" s="179"/>
      <c r="BJ24" s="179"/>
      <c r="BK24" s="179"/>
      <c r="BL24" s="179"/>
      <c r="BM24" s="179"/>
      <c r="BN24" s="179"/>
      <c r="BO24" s="179"/>
      <c r="BP24" s="179"/>
    </row>
    <row r="25" spans="1:68" ht="18" x14ac:dyDescent="0.2">
      <c r="B25" s="1449" t="s">
        <v>159</v>
      </c>
      <c r="C25" s="1450"/>
      <c r="D25" s="1450"/>
      <c r="E25" s="1450"/>
      <c r="F25" s="1450"/>
      <c r="G25" s="1450"/>
      <c r="H25" s="1450"/>
      <c r="I25" s="179"/>
      <c r="J25" s="179"/>
      <c r="K25" s="179"/>
      <c r="L25" s="179"/>
      <c r="M25" s="179"/>
      <c r="N25" s="179"/>
      <c r="O25" s="179"/>
      <c r="P25" s="179"/>
      <c r="Q25" s="179"/>
      <c r="R25" s="179"/>
      <c r="S25" s="179"/>
      <c r="T25" s="179"/>
      <c r="U25" s="179"/>
      <c r="V25" s="179"/>
      <c r="W25" s="179"/>
      <c r="X25" s="179"/>
      <c r="Y25" s="179"/>
      <c r="Z25" s="179"/>
      <c r="AA25" s="179"/>
      <c r="AB25" s="179"/>
      <c r="AC25" s="179"/>
      <c r="AD25" s="179"/>
      <c r="AE25" s="179"/>
      <c r="AF25" s="179"/>
      <c r="AG25" s="179"/>
      <c r="AH25" s="179"/>
      <c r="AI25" s="179"/>
      <c r="AJ25" s="179"/>
      <c r="AK25" s="179"/>
      <c r="AL25" s="179"/>
      <c r="AM25" s="179"/>
      <c r="AN25" s="179"/>
      <c r="AO25" s="179"/>
      <c r="AP25" s="179"/>
      <c r="AQ25" s="179"/>
      <c r="AR25" s="179"/>
      <c r="AS25" s="179"/>
      <c r="AT25" s="179"/>
      <c r="AU25" s="179"/>
      <c r="AV25" s="179"/>
      <c r="AW25" s="179"/>
      <c r="AX25" s="179"/>
      <c r="AY25" s="179"/>
      <c r="AZ25" s="179"/>
      <c r="BA25" s="179"/>
      <c r="BB25" s="179"/>
      <c r="BC25" s="179"/>
      <c r="BD25" s="179"/>
      <c r="BE25" s="179"/>
      <c r="BF25" s="179"/>
      <c r="BG25" s="179"/>
      <c r="BH25" s="179"/>
      <c r="BI25" s="179"/>
      <c r="BJ25" s="179"/>
      <c r="BK25" s="179"/>
      <c r="BL25" s="179"/>
      <c r="BM25" s="179"/>
      <c r="BN25" s="179"/>
      <c r="BO25" s="179"/>
      <c r="BP25" s="179"/>
    </row>
    <row r="26" spans="1:68" ht="18" x14ac:dyDescent="0.2">
      <c r="B26" s="793" t="s">
        <v>12</v>
      </c>
      <c r="C26" s="793" t="s">
        <v>24</v>
      </c>
      <c r="D26" s="793" t="s">
        <v>5</v>
      </c>
      <c r="E26" s="793" t="s">
        <v>13</v>
      </c>
      <c r="F26" s="793" t="s">
        <v>199</v>
      </c>
      <c r="G26" s="793" t="s">
        <v>16</v>
      </c>
      <c r="H26" s="793" t="s">
        <v>232</v>
      </c>
      <c r="I26" s="179"/>
      <c r="J26" s="179"/>
      <c r="K26" s="179"/>
      <c r="L26" s="179"/>
      <c r="M26" s="179"/>
      <c r="N26" s="179"/>
      <c r="O26" s="179"/>
      <c r="P26" s="179"/>
      <c r="Q26" s="179"/>
      <c r="R26" s="179"/>
      <c r="S26" s="179"/>
      <c r="T26" s="179"/>
      <c r="U26" s="179"/>
      <c r="V26" s="179"/>
      <c r="W26" s="179"/>
      <c r="X26" s="179"/>
      <c r="Y26" s="179"/>
      <c r="Z26" s="179"/>
      <c r="AA26" s="179"/>
      <c r="AB26" s="179"/>
      <c r="AC26" s="179"/>
      <c r="AD26" s="179"/>
      <c r="AE26" s="179"/>
      <c r="AF26" s="179"/>
      <c r="AG26" s="179"/>
      <c r="AH26" s="179"/>
      <c r="AI26" s="179"/>
      <c r="AJ26" s="179"/>
      <c r="AK26" s="179"/>
      <c r="AL26" s="179"/>
      <c r="AM26" s="179"/>
      <c r="AN26" s="179"/>
      <c r="AO26" s="179"/>
      <c r="AP26" s="179"/>
      <c r="AQ26" s="179"/>
      <c r="AR26" s="179"/>
      <c r="AS26" s="179"/>
      <c r="AT26" s="179"/>
      <c r="AU26" s="179"/>
      <c r="AV26" s="179"/>
      <c r="AW26" s="179"/>
      <c r="AX26" s="179"/>
      <c r="AY26" s="179"/>
      <c r="AZ26" s="179"/>
      <c r="BA26" s="179"/>
      <c r="BB26" s="179"/>
      <c r="BC26" s="179"/>
      <c r="BD26" s="179"/>
      <c r="BE26" s="179"/>
      <c r="BF26" s="179"/>
      <c r="BG26" s="179"/>
      <c r="BH26" s="179"/>
      <c r="BI26" s="179"/>
      <c r="BJ26" s="179"/>
      <c r="BK26" s="179"/>
      <c r="BL26" s="179"/>
      <c r="BM26" s="179"/>
      <c r="BN26" s="179"/>
      <c r="BO26" s="179"/>
      <c r="BP26" s="179"/>
    </row>
    <row r="27" spans="1:68" x14ac:dyDescent="0.2">
      <c r="B27" s="967" t="str">
        <f>'Full Suite Calculator'!A124</f>
        <v>Gateway (Gen 1)</v>
      </c>
      <c r="C27" s="1456" t="str">
        <f>'Part List '!D6</f>
        <v>Used for small system LDS connectivity ONLY (100 users or Less)</v>
      </c>
      <c r="D27" s="968">
        <f>'Full Suite Calculator'!B124</f>
        <v>0</v>
      </c>
      <c r="E27" s="969">
        <f>'Full Suite Calculator'!C124</f>
        <v>672</v>
      </c>
      <c r="F27" s="969">
        <f>'Full Suite Calculator'!D124</f>
        <v>0</v>
      </c>
      <c r="G27" s="971" t="str">
        <f>'Part List '!C6</f>
        <v>GTW2014</v>
      </c>
      <c r="H27" s="970">
        <f>F27*'Part List '!$J$6</f>
        <v>0</v>
      </c>
      <c r="I27" s="179"/>
      <c r="J27" s="179"/>
      <c r="K27" s="179"/>
      <c r="L27" s="179"/>
      <c r="M27" s="179"/>
      <c r="N27" s="179"/>
      <c r="O27" s="179"/>
      <c r="P27" s="179"/>
      <c r="Q27" s="179"/>
      <c r="R27" s="179"/>
      <c r="S27" s="179"/>
      <c r="T27" s="179"/>
      <c r="U27" s="179"/>
      <c r="V27" s="179"/>
      <c r="W27" s="179"/>
      <c r="X27" s="179"/>
      <c r="Y27" s="179"/>
      <c r="Z27" s="179"/>
      <c r="AA27" s="179"/>
      <c r="AB27" s="179"/>
      <c r="AC27" s="179"/>
      <c r="AD27" s="179"/>
      <c r="AE27" s="179"/>
      <c r="AF27" s="179"/>
      <c r="AG27" s="179"/>
      <c r="AH27" s="179"/>
      <c r="AI27" s="179"/>
      <c r="AJ27" s="179"/>
      <c r="AK27" s="179"/>
      <c r="AL27" s="179"/>
      <c r="AM27" s="179"/>
      <c r="AN27" s="179"/>
      <c r="AO27" s="179"/>
      <c r="AP27" s="179"/>
      <c r="AQ27" s="179"/>
      <c r="AR27" s="179"/>
      <c r="AS27" s="179"/>
      <c r="AT27" s="179"/>
      <c r="AU27" s="179"/>
      <c r="AV27" s="179"/>
      <c r="AW27" s="179"/>
      <c r="AX27" s="179"/>
      <c r="AY27" s="179"/>
      <c r="AZ27" s="179"/>
      <c r="BA27" s="179"/>
      <c r="BB27" s="179"/>
      <c r="BC27" s="179"/>
      <c r="BD27" s="179"/>
      <c r="BE27" s="179"/>
      <c r="BF27" s="179"/>
      <c r="BG27" s="179"/>
      <c r="BH27" s="179"/>
      <c r="BI27" s="179"/>
      <c r="BJ27" s="179"/>
      <c r="BK27" s="179"/>
      <c r="BL27" s="179"/>
      <c r="BM27" s="179"/>
      <c r="BN27" s="179"/>
      <c r="BO27" s="179"/>
      <c r="BP27" s="179"/>
    </row>
    <row r="28" spans="1:68" x14ac:dyDescent="0.2">
      <c r="B28" s="1478"/>
      <c r="C28" s="1456"/>
      <c r="D28" s="968"/>
      <c r="E28" s="969"/>
      <c r="F28" s="969"/>
      <c r="G28" s="971"/>
      <c r="H28" s="970"/>
      <c r="I28" s="179"/>
      <c r="J28" s="179"/>
      <c r="K28" s="179"/>
      <c r="L28" s="179"/>
      <c r="M28" s="179"/>
      <c r="N28" s="179"/>
      <c r="O28" s="179"/>
      <c r="P28" s="179"/>
      <c r="Q28" s="179"/>
      <c r="R28" s="179"/>
      <c r="S28" s="179"/>
      <c r="T28" s="179"/>
      <c r="U28" s="179"/>
      <c r="V28" s="179"/>
      <c r="W28" s="179"/>
      <c r="X28" s="179"/>
      <c r="Y28" s="179"/>
      <c r="Z28" s="179"/>
      <c r="AA28" s="179"/>
      <c r="AB28" s="179"/>
      <c r="AC28" s="179"/>
      <c r="AD28" s="179"/>
      <c r="AE28" s="179"/>
      <c r="AF28" s="179"/>
      <c r="AG28" s="179"/>
      <c r="AH28" s="179"/>
      <c r="AI28" s="179"/>
      <c r="AJ28" s="179"/>
      <c r="AK28" s="179"/>
      <c r="AL28" s="179"/>
      <c r="AM28" s="179"/>
      <c r="AN28" s="179"/>
      <c r="AO28" s="179"/>
      <c r="AP28" s="179"/>
      <c r="AQ28" s="179"/>
      <c r="AR28" s="179"/>
      <c r="AS28" s="179"/>
      <c r="AT28" s="179"/>
      <c r="AU28" s="179"/>
      <c r="AV28" s="179"/>
      <c r="AW28" s="179"/>
      <c r="AX28" s="179"/>
      <c r="AY28" s="179"/>
      <c r="AZ28" s="179"/>
      <c r="BA28" s="179"/>
      <c r="BB28" s="179"/>
      <c r="BC28" s="179"/>
      <c r="BD28" s="179"/>
      <c r="BE28" s="179"/>
      <c r="BF28" s="179"/>
      <c r="BG28" s="179"/>
      <c r="BH28" s="179"/>
      <c r="BI28" s="179"/>
      <c r="BJ28" s="179"/>
      <c r="BK28" s="179"/>
      <c r="BL28" s="179"/>
      <c r="BM28" s="179"/>
      <c r="BN28" s="179"/>
      <c r="BO28" s="179"/>
      <c r="BP28" s="179"/>
    </row>
    <row r="29" spans="1:68" s="420" customFormat="1" x14ac:dyDescent="0.15">
      <c r="A29" s="1053"/>
      <c r="B29" s="1478"/>
      <c r="C29" s="1456"/>
      <c r="D29" s="968"/>
      <c r="E29" s="969"/>
      <c r="F29" s="969"/>
      <c r="G29" s="971"/>
      <c r="H29" s="970"/>
      <c r="I29" s="1053"/>
      <c r="J29" s="1053"/>
      <c r="K29" s="1053"/>
      <c r="L29" s="1053"/>
      <c r="M29" s="1053"/>
      <c r="N29" s="1053"/>
      <c r="O29" s="1053"/>
      <c r="P29" s="1053"/>
      <c r="Q29" s="1053"/>
      <c r="R29" s="1053"/>
      <c r="S29" s="1053"/>
      <c r="T29" s="1053"/>
      <c r="U29" s="1053"/>
      <c r="V29" s="1053"/>
      <c r="W29" s="1053"/>
      <c r="X29" s="1053"/>
      <c r="Y29" s="1053"/>
      <c r="Z29" s="1053"/>
      <c r="AA29" s="1053"/>
      <c r="AB29" s="1053"/>
      <c r="AC29" s="1053"/>
      <c r="AD29" s="1053"/>
      <c r="AE29" s="1053"/>
      <c r="AF29" s="1053"/>
      <c r="AG29" s="1053"/>
      <c r="AH29" s="1053"/>
      <c r="AI29" s="1053"/>
      <c r="AJ29" s="1053"/>
      <c r="AK29" s="1053"/>
      <c r="AL29" s="1053"/>
      <c r="AM29" s="1053"/>
      <c r="AN29" s="1053"/>
      <c r="AO29" s="1053"/>
      <c r="AP29" s="1053"/>
      <c r="AQ29" s="1053"/>
      <c r="AR29" s="1053"/>
      <c r="AS29" s="1053"/>
      <c r="AT29" s="1053"/>
      <c r="AU29" s="1053"/>
      <c r="AV29" s="1053"/>
      <c r="AW29" s="1053"/>
      <c r="AX29" s="1053"/>
      <c r="AY29" s="1053"/>
      <c r="AZ29" s="1053"/>
      <c r="BA29" s="1053"/>
      <c r="BB29" s="1053"/>
      <c r="BC29" s="1053"/>
      <c r="BD29" s="1053"/>
      <c r="BE29" s="1053"/>
      <c r="BF29" s="1053"/>
      <c r="BG29" s="1053"/>
      <c r="BH29" s="1053"/>
      <c r="BI29" s="1053"/>
      <c r="BJ29" s="1053"/>
      <c r="BK29" s="1053"/>
      <c r="BL29" s="1053"/>
      <c r="BM29" s="1053"/>
      <c r="BN29" s="1053"/>
      <c r="BO29" s="1053"/>
      <c r="BP29" s="1053"/>
    </row>
    <row r="30" spans="1:68" ht="14.75" customHeight="1" x14ac:dyDescent="0.2">
      <c r="B30" s="967" t="str">
        <f>'Full Suite Calculator'!A125</f>
        <v>Gateway without LTE</v>
      </c>
      <c r="C30" s="1456" t="str">
        <f>'Part List '!D7</f>
        <v>911IFM GTWY W/O LTE HW</v>
      </c>
      <c r="D30" s="968">
        <f>'Full Suite Calculator'!B125</f>
        <v>3</v>
      </c>
      <c r="E30" s="969">
        <f>'Full Suite Calculator'!C125</f>
        <v>2400</v>
      </c>
      <c r="F30" s="969">
        <f>'Full Suite Calculator'!D125</f>
        <v>7200</v>
      </c>
      <c r="G30" s="971" t="str">
        <f>'Part List '!C7</f>
        <v>GTW2018</v>
      </c>
      <c r="H30" s="970">
        <f>F30*'Part List '!$J$6</f>
        <v>3600</v>
      </c>
      <c r="I30" s="179"/>
      <c r="J30" s="179"/>
      <c r="K30" s="179"/>
      <c r="L30" s="179"/>
      <c r="M30" s="179"/>
      <c r="N30" s="179"/>
      <c r="O30" s="179"/>
      <c r="P30" s="179"/>
      <c r="Q30" s="179"/>
      <c r="R30" s="179"/>
      <c r="S30" s="179"/>
      <c r="T30" s="179"/>
      <c r="U30" s="179"/>
      <c r="V30" s="179"/>
      <c r="W30" s="179"/>
      <c r="X30" s="179"/>
      <c r="Y30" s="179"/>
      <c r="Z30" s="179"/>
      <c r="AA30" s="179"/>
      <c r="AB30" s="179"/>
      <c r="AC30" s="179"/>
      <c r="AD30" s="179"/>
      <c r="AE30" s="179"/>
      <c r="AF30" s="179"/>
      <c r="AG30" s="179"/>
      <c r="AH30" s="179"/>
      <c r="AI30" s="179"/>
      <c r="AJ30" s="179"/>
      <c r="AK30" s="179"/>
      <c r="AL30" s="179"/>
      <c r="AM30" s="179"/>
      <c r="AN30" s="179"/>
      <c r="AO30" s="179"/>
      <c r="AP30" s="179"/>
      <c r="AQ30" s="179"/>
      <c r="AR30" s="179"/>
      <c r="AS30" s="179"/>
      <c r="AT30" s="179"/>
      <c r="AU30" s="179"/>
      <c r="AV30" s="179"/>
      <c r="AW30" s="179"/>
      <c r="AX30" s="179"/>
      <c r="AY30" s="179"/>
      <c r="AZ30" s="179"/>
      <c r="BA30" s="179"/>
      <c r="BB30" s="179"/>
      <c r="BC30" s="179"/>
      <c r="BD30" s="179"/>
      <c r="BE30" s="179"/>
      <c r="BF30" s="179"/>
      <c r="BG30" s="179"/>
      <c r="BH30" s="179"/>
      <c r="BI30" s="179"/>
      <c r="BJ30" s="179"/>
      <c r="BK30" s="179"/>
      <c r="BL30" s="179"/>
      <c r="BM30" s="179"/>
      <c r="BN30" s="179"/>
      <c r="BO30" s="179"/>
      <c r="BP30" s="179"/>
    </row>
    <row r="31" spans="1:68" ht="15" customHeight="1" x14ac:dyDescent="0.2">
      <c r="B31" s="1478"/>
      <c r="C31" s="1456"/>
      <c r="D31" s="968"/>
      <c r="E31" s="969"/>
      <c r="F31" s="969"/>
      <c r="G31" s="971"/>
      <c r="H31" s="970"/>
      <c r="I31" s="179"/>
      <c r="J31" s="179"/>
      <c r="K31" s="179"/>
      <c r="L31" s="179"/>
      <c r="M31" s="179"/>
      <c r="N31" s="179"/>
      <c r="O31" s="179"/>
      <c r="P31" s="179"/>
      <c r="Q31" s="179"/>
      <c r="R31" s="179"/>
      <c r="S31" s="179"/>
      <c r="T31" s="179"/>
      <c r="U31" s="179"/>
      <c r="V31" s="179"/>
      <c r="W31" s="179"/>
      <c r="X31" s="179"/>
      <c r="Y31" s="179"/>
      <c r="Z31" s="179"/>
      <c r="AA31" s="179"/>
      <c r="AB31" s="179"/>
      <c r="AC31" s="179"/>
      <c r="AD31" s="179"/>
      <c r="AE31" s="179"/>
      <c r="AF31" s="179"/>
      <c r="AG31" s="179"/>
      <c r="AH31" s="179"/>
      <c r="AI31" s="179"/>
      <c r="AJ31" s="179"/>
      <c r="AK31" s="179"/>
      <c r="AL31" s="179"/>
      <c r="AM31" s="179"/>
      <c r="AN31" s="179"/>
      <c r="AO31" s="179"/>
      <c r="AP31" s="179"/>
      <c r="AQ31" s="179"/>
      <c r="AR31" s="179"/>
      <c r="AS31" s="179"/>
      <c r="AT31" s="179"/>
      <c r="AU31" s="179"/>
      <c r="AV31" s="179"/>
      <c r="AW31" s="179"/>
      <c r="AX31" s="179"/>
      <c r="AY31" s="179"/>
      <c r="AZ31" s="179"/>
      <c r="BA31" s="179"/>
      <c r="BB31" s="179"/>
      <c r="BC31" s="179"/>
      <c r="BD31" s="179"/>
      <c r="BE31" s="179"/>
      <c r="BF31" s="179"/>
      <c r="BG31" s="179"/>
      <c r="BH31" s="179"/>
      <c r="BI31" s="179"/>
      <c r="BJ31" s="179"/>
      <c r="BK31" s="179"/>
      <c r="BL31" s="179"/>
      <c r="BM31" s="179"/>
      <c r="BN31" s="179"/>
      <c r="BO31" s="179"/>
      <c r="BP31" s="179"/>
    </row>
    <row r="32" spans="1:68" ht="15" customHeight="1" x14ac:dyDescent="0.2">
      <c r="B32" s="1478"/>
      <c r="C32" s="1456"/>
      <c r="D32" s="968"/>
      <c r="E32" s="969"/>
      <c r="F32" s="969"/>
      <c r="G32" s="971"/>
      <c r="H32" s="970"/>
      <c r="I32" s="179"/>
      <c r="J32" s="179"/>
      <c r="K32" s="179"/>
      <c r="L32" s="179"/>
      <c r="M32" s="179"/>
      <c r="N32" s="179"/>
      <c r="O32" s="179"/>
      <c r="P32" s="179"/>
      <c r="Q32" s="179"/>
      <c r="R32" s="179"/>
      <c r="S32" s="179"/>
      <c r="T32" s="179"/>
      <c r="U32" s="179"/>
      <c r="V32" s="179"/>
      <c r="W32" s="179"/>
      <c r="X32" s="179"/>
      <c r="Y32" s="179"/>
      <c r="Z32" s="179"/>
      <c r="AA32" s="179"/>
      <c r="AB32" s="179"/>
      <c r="AC32" s="179"/>
      <c r="AD32" s="179"/>
      <c r="AE32" s="179"/>
      <c r="AF32" s="179"/>
      <c r="AG32" s="179"/>
      <c r="AH32" s="179"/>
      <c r="AI32" s="179"/>
      <c r="AJ32" s="179"/>
      <c r="AK32" s="179"/>
      <c r="AL32" s="179"/>
      <c r="AM32" s="179"/>
      <c r="AN32" s="179"/>
      <c r="AO32" s="179"/>
      <c r="AP32" s="179"/>
      <c r="AQ32" s="179"/>
      <c r="AR32" s="179"/>
      <c r="AS32" s="179"/>
      <c r="AT32" s="179"/>
      <c r="AU32" s="179"/>
      <c r="AV32" s="179"/>
      <c r="AW32" s="179"/>
      <c r="AX32" s="179"/>
      <c r="AY32" s="179"/>
      <c r="AZ32" s="179"/>
      <c r="BA32" s="179"/>
      <c r="BB32" s="179"/>
      <c r="BC32" s="179"/>
      <c r="BD32" s="179"/>
      <c r="BE32" s="179"/>
      <c r="BF32" s="179"/>
      <c r="BG32" s="179"/>
      <c r="BH32" s="179"/>
      <c r="BI32" s="179"/>
      <c r="BJ32" s="179"/>
      <c r="BK32" s="179"/>
      <c r="BL32" s="179"/>
      <c r="BM32" s="179"/>
      <c r="BN32" s="179"/>
      <c r="BO32" s="179"/>
      <c r="BP32" s="179"/>
    </row>
    <row r="33" spans="1:68" ht="14.75" customHeight="1" x14ac:dyDescent="0.2">
      <c r="B33" s="967" t="str">
        <f>'Full Suite Calculator'!A126</f>
        <v>Gateway with LTE</v>
      </c>
      <c r="C33" s="1456" t="str">
        <f>'Part List '!D8</f>
        <v>911IFM GTWY HW</v>
      </c>
      <c r="D33" s="968">
        <f>'Full Suite Calculator'!B126</f>
        <v>5</v>
      </c>
      <c r="E33" s="969">
        <f>'Full Suite Calculator'!C126</f>
        <v>3990</v>
      </c>
      <c r="F33" s="969">
        <f>'Full Suite Calculator'!D126</f>
        <v>19950</v>
      </c>
      <c r="G33" s="971" t="str">
        <f>'Part List '!C8</f>
        <v>GTW2020</v>
      </c>
      <c r="H33" s="970">
        <f>F33*'Part List '!$J$6</f>
        <v>9975</v>
      </c>
      <c r="I33" s="179"/>
      <c r="J33" s="179"/>
      <c r="K33" s="179"/>
      <c r="L33" s="179"/>
      <c r="M33" s="179"/>
      <c r="N33" s="179"/>
      <c r="O33" s="179"/>
      <c r="P33" s="179"/>
      <c r="Q33" s="179"/>
      <c r="R33" s="179"/>
      <c r="S33" s="179"/>
      <c r="T33" s="179"/>
      <c r="U33" s="179"/>
      <c r="V33" s="179"/>
      <c r="W33" s="179"/>
      <c r="X33" s="179"/>
      <c r="Y33" s="179"/>
      <c r="Z33" s="179"/>
      <c r="AA33" s="179"/>
      <c r="AB33" s="179"/>
      <c r="AC33" s="179"/>
      <c r="AD33" s="179"/>
      <c r="AE33" s="179"/>
      <c r="AF33" s="179"/>
      <c r="AG33" s="179"/>
      <c r="AH33" s="179"/>
      <c r="AI33" s="179"/>
      <c r="AJ33" s="179"/>
      <c r="AK33" s="179"/>
      <c r="AL33" s="179"/>
      <c r="AM33" s="179"/>
      <c r="AN33" s="179"/>
      <c r="AO33" s="179"/>
      <c r="AP33" s="179"/>
      <c r="AQ33" s="179"/>
      <c r="AR33" s="179"/>
      <c r="AS33" s="179"/>
      <c r="AT33" s="179"/>
      <c r="AU33" s="179"/>
      <c r="AV33" s="179"/>
      <c r="AW33" s="179"/>
      <c r="AX33" s="179"/>
      <c r="AY33" s="179"/>
      <c r="AZ33" s="179"/>
      <c r="BA33" s="179"/>
      <c r="BB33" s="179"/>
      <c r="BC33" s="179"/>
      <c r="BD33" s="179"/>
      <c r="BE33" s="179"/>
      <c r="BF33" s="179"/>
      <c r="BG33" s="179"/>
      <c r="BH33" s="179"/>
      <c r="BI33" s="179"/>
      <c r="BJ33" s="179"/>
      <c r="BK33" s="179"/>
      <c r="BL33" s="179"/>
      <c r="BM33" s="179"/>
      <c r="BN33" s="179"/>
      <c r="BO33" s="179"/>
      <c r="BP33" s="179"/>
    </row>
    <row r="34" spans="1:68" ht="15" customHeight="1" x14ac:dyDescent="0.2">
      <c r="B34" s="1478"/>
      <c r="C34" s="1456"/>
      <c r="D34" s="968"/>
      <c r="E34" s="969"/>
      <c r="F34" s="969"/>
      <c r="G34" s="971"/>
      <c r="H34" s="970"/>
      <c r="I34" s="179"/>
      <c r="J34" s="179"/>
      <c r="K34" s="179"/>
      <c r="L34" s="179"/>
      <c r="M34" s="179"/>
      <c r="N34" s="179"/>
      <c r="O34" s="179"/>
      <c r="P34" s="179"/>
      <c r="Q34" s="179"/>
      <c r="R34" s="179"/>
      <c r="S34" s="179"/>
      <c r="T34" s="179"/>
      <c r="U34" s="179"/>
      <c r="V34" s="179"/>
      <c r="W34" s="179"/>
      <c r="X34" s="179"/>
      <c r="Y34" s="179"/>
      <c r="Z34" s="179"/>
      <c r="AA34" s="179"/>
      <c r="AB34" s="179"/>
      <c r="AC34" s="179"/>
      <c r="AD34" s="179"/>
      <c r="AE34" s="179"/>
      <c r="AF34" s="179"/>
      <c r="AG34" s="179"/>
      <c r="AH34" s="179"/>
      <c r="AI34" s="179"/>
      <c r="AJ34" s="179"/>
      <c r="AK34" s="179"/>
      <c r="AL34" s="179"/>
      <c r="AM34" s="179"/>
      <c r="AN34" s="179"/>
      <c r="AO34" s="179"/>
      <c r="AP34" s="179"/>
      <c r="AQ34" s="179"/>
      <c r="AR34" s="179"/>
      <c r="AS34" s="179"/>
      <c r="AT34" s="179"/>
      <c r="AU34" s="179"/>
      <c r="AV34" s="179"/>
      <c r="AW34" s="179"/>
      <c r="AX34" s="179"/>
      <c r="AY34" s="179"/>
      <c r="AZ34" s="179"/>
      <c r="BA34" s="179"/>
      <c r="BB34" s="179"/>
      <c r="BC34" s="179"/>
      <c r="BD34" s="179"/>
      <c r="BE34" s="179"/>
      <c r="BF34" s="179"/>
      <c r="BG34" s="179"/>
      <c r="BH34" s="179"/>
      <c r="BI34" s="179"/>
      <c r="BJ34" s="179"/>
      <c r="BK34" s="179"/>
      <c r="BL34" s="179"/>
      <c r="BM34" s="179"/>
      <c r="BN34" s="179"/>
      <c r="BO34" s="179"/>
      <c r="BP34" s="179"/>
    </row>
    <row r="35" spans="1:68" ht="15" customHeight="1" x14ac:dyDescent="0.2">
      <c r="B35" s="1478"/>
      <c r="C35" s="1456"/>
      <c r="D35" s="968"/>
      <c r="E35" s="969"/>
      <c r="F35" s="969"/>
      <c r="G35" s="971"/>
      <c r="H35" s="970"/>
      <c r="I35" s="179"/>
      <c r="J35" s="179"/>
      <c r="K35" s="179"/>
      <c r="L35" s="179"/>
      <c r="M35" s="179"/>
      <c r="N35" s="179"/>
      <c r="O35" s="179"/>
      <c r="P35" s="179"/>
      <c r="Q35" s="179"/>
      <c r="R35" s="179"/>
      <c r="S35" s="179"/>
      <c r="T35" s="179"/>
      <c r="U35" s="179"/>
      <c r="V35" s="179"/>
      <c r="W35" s="179"/>
      <c r="X35" s="179"/>
      <c r="Y35" s="179"/>
      <c r="Z35" s="179"/>
      <c r="AA35" s="179"/>
      <c r="AB35" s="179"/>
      <c r="AC35" s="179"/>
      <c r="AD35" s="179"/>
      <c r="AE35" s="179"/>
      <c r="AF35" s="179"/>
      <c r="AG35" s="179"/>
      <c r="AH35" s="179"/>
      <c r="AI35" s="179"/>
      <c r="AJ35" s="179"/>
      <c r="AK35" s="179"/>
      <c r="AL35" s="179"/>
      <c r="AM35" s="179"/>
      <c r="AN35" s="179"/>
      <c r="AO35" s="179"/>
      <c r="AP35" s="179"/>
      <c r="AQ35" s="179"/>
      <c r="AR35" s="179"/>
      <c r="AS35" s="179"/>
      <c r="AT35" s="179"/>
      <c r="AU35" s="179"/>
      <c r="AV35" s="179"/>
      <c r="AW35" s="179"/>
      <c r="AX35" s="179"/>
      <c r="AY35" s="179"/>
      <c r="AZ35" s="179"/>
      <c r="BA35" s="179"/>
      <c r="BB35" s="179"/>
      <c r="BC35" s="179"/>
      <c r="BD35" s="179"/>
      <c r="BE35" s="179"/>
      <c r="BF35" s="179"/>
      <c r="BG35" s="179"/>
      <c r="BH35" s="179"/>
      <c r="BI35" s="179"/>
      <c r="BJ35" s="179"/>
      <c r="BK35" s="179"/>
      <c r="BL35" s="179"/>
      <c r="BM35" s="179"/>
      <c r="BN35" s="179"/>
      <c r="BO35" s="179"/>
      <c r="BP35" s="179"/>
    </row>
    <row r="36" spans="1:68" ht="14.75" customHeight="1" x14ac:dyDescent="0.2">
      <c r="B36" s="1109" t="str">
        <f>'Full Suite Calculator'!A127</f>
        <v>LDS Server</v>
      </c>
      <c r="C36" s="1456" t="str">
        <f>'Part List '!D9</f>
        <v>Windows Server used for LDS (101 - 25K Users)    Shipping lead time required, Server configured before shipping</v>
      </c>
      <c r="D36" s="968">
        <f>'Full Suite Calculator'!B127</f>
        <v>2</v>
      </c>
      <c r="E36" s="969">
        <f>'Full Suite Calculator'!C127</f>
        <v>5000</v>
      </c>
      <c r="F36" s="969">
        <f>'Full Suite Calculator'!D127</f>
        <v>10000</v>
      </c>
      <c r="G36" s="971" t="str">
        <f>'Part List '!C9</f>
        <v>LDS SVR</v>
      </c>
      <c r="H36" s="970">
        <f>F36*'Part List '!$J$6</f>
        <v>5000</v>
      </c>
      <c r="I36" s="179"/>
      <c r="J36" s="179"/>
      <c r="K36" s="179"/>
      <c r="L36" s="179"/>
      <c r="M36" s="179"/>
      <c r="N36" s="179"/>
      <c r="O36" s="179"/>
      <c r="P36" s="179"/>
      <c r="Q36" s="179"/>
      <c r="R36" s="179"/>
      <c r="S36" s="179"/>
      <c r="T36" s="179"/>
      <c r="U36" s="179"/>
      <c r="V36" s="179"/>
      <c r="W36" s="179"/>
      <c r="X36" s="179"/>
      <c r="Y36" s="179"/>
      <c r="Z36" s="179"/>
      <c r="AA36" s="179"/>
      <c r="AB36" s="179"/>
      <c r="AC36" s="179"/>
      <c r="AD36" s="179"/>
      <c r="AE36" s="179"/>
      <c r="AF36" s="179"/>
      <c r="AG36" s="179"/>
      <c r="AH36" s="179"/>
      <c r="AI36" s="179"/>
      <c r="AJ36" s="179"/>
      <c r="AK36" s="179"/>
      <c r="AL36" s="179"/>
      <c r="AM36" s="179"/>
      <c r="AN36" s="179"/>
      <c r="AO36" s="179"/>
      <c r="AP36" s="179"/>
      <c r="AQ36" s="179"/>
      <c r="AR36" s="179"/>
      <c r="AS36" s="179"/>
      <c r="AT36" s="179"/>
      <c r="AU36" s="179"/>
      <c r="AV36" s="179"/>
      <c r="AW36" s="179"/>
      <c r="AX36" s="179"/>
      <c r="AY36" s="179"/>
      <c r="AZ36" s="179"/>
      <c r="BA36" s="179"/>
      <c r="BB36" s="179"/>
      <c r="BC36" s="179"/>
      <c r="BD36" s="179"/>
      <c r="BE36" s="179"/>
      <c r="BF36" s="179"/>
      <c r="BG36" s="179"/>
      <c r="BH36" s="179"/>
      <c r="BI36" s="179"/>
      <c r="BJ36" s="179"/>
      <c r="BK36" s="179"/>
      <c r="BL36" s="179"/>
      <c r="BM36" s="179"/>
      <c r="BN36" s="179"/>
      <c r="BO36" s="179"/>
      <c r="BP36" s="179"/>
    </row>
    <row r="37" spans="1:68" x14ac:dyDescent="0.2">
      <c r="B37" s="1457"/>
      <c r="C37" s="1456"/>
      <c r="D37" s="968"/>
      <c r="E37" s="826"/>
      <c r="F37" s="826"/>
      <c r="G37" s="971"/>
      <c r="H37" s="970"/>
      <c r="I37" s="179"/>
      <c r="J37" s="179"/>
      <c r="K37" s="179"/>
      <c r="L37" s="179"/>
      <c r="M37" s="179"/>
      <c r="N37" s="179"/>
      <c r="O37" s="179"/>
      <c r="P37" s="179"/>
      <c r="Q37" s="179"/>
      <c r="R37" s="179"/>
      <c r="S37" s="179"/>
      <c r="T37" s="179"/>
      <c r="U37" s="179"/>
      <c r="V37" s="179"/>
      <c r="W37" s="179"/>
      <c r="X37" s="179"/>
      <c r="Y37" s="179"/>
      <c r="Z37" s="179"/>
      <c r="AA37" s="179"/>
      <c r="AB37" s="179"/>
      <c r="AC37" s="179"/>
      <c r="AD37" s="179"/>
      <c r="AE37" s="179"/>
      <c r="AF37" s="179"/>
      <c r="AG37" s="179"/>
      <c r="AH37" s="179"/>
      <c r="AI37" s="179"/>
      <c r="AJ37" s="179"/>
      <c r="AK37" s="179"/>
      <c r="AL37" s="179"/>
      <c r="AM37" s="179"/>
      <c r="AN37" s="179"/>
      <c r="AO37" s="179"/>
      <c r="AP37" s="179"/>
      <c r="AQ37" s="179"/>
      <c r="AR37" s="179"/>
      <c r="AS37" s="179"/>
      <c r="AT37" s="179"/>
      <c r="AU37" s="179"/>
      <c r="AV37" s="179"/>
      <c r="AW37" s="179"/>
      <c r="AX37" s="179"/>
      <c r="AY37" s="179"/>
      <c r="AZ37" s="179"/>
      <c r="BA37" s="179"/>
      <c r="BB37" s="179"/>
      <c r="BC37" s="179"/>
      <c r="BD37" s="179"/>
      <c r="BE37" s="179"/>
      <c r="BF37" s="179"/>
      <c r="BG37" s="179"/>
      <c r="BH37" s="179"/>
      <c r="BI37" s="179"/>
      <c r="BJ37" s="179"/>
      <c r="BK37" s="179"/>
      <c r="BL37" s="179"/>
      <c r="BM37" s="179"/>
      <c r="BN37" s="179"/>
      <c r="BO37" s="179"/>
      <c r="BP37" s="179"/>
    </row>
    <row r="38" spans="1:68" x14ac:dyDescent="0.2">
      <c r="B38" s="1457"/>
      <c r="C38" s="1456"/>
      <c r="D38" s="968"/>
      <c r="E38" s="826"/>
      <c r="F38" s="826"/>
      <c r="G38" s="971"/>
      <c r="H38" s="970"/>
      <c r="I38" s="179"/>
      <c r="J38" s="179"/>
      <c r="K38" s="179"/>
      <c r="L38" s="179"/>
      <c r="M38" s="179"/>
      <c r="N38" s="179"/>
      <c r="O38" s="179"/>
      <c r="P38" s="179"/>
      <c r="Q38" s="179"/>
      <c r="R38" s="179"/>
      <c r="S38" s="179"/>
      <c r="T38" s="179"/>
      <c r="U38" s="179"/>
      <c r="V38" s="179"/>
      <c r="W38" s="179"/>
      <c r="X38" s="179"/>
      <c r="Y38" s="179"/>
      <c r="Z38" s="179"/>
      <c r="AA38" s="179"/>
      <c r="AB38" s="179"/>
      <c r="AC38" s="179"/>
      <c r="AD38" s="179"/>
      <c r="AE38" s="179"/>
      <c r="AF38" s="179"/>
      <c r="AG38" s="179"/>
      <c r="AH38" s="179"/>
      <c r="AI38" s="179"/>
      <c r="AJ38" s="179"/>
      <c r="AK38" s="179"/>
      <c r="AL38" s="179"/>
      <c r="AM38" s="179"/>
      <c r="AN38" s="179"/>
      <c r="AO38" s="179"/>
      <c r="AP38" s="179"/>
      <c r="AQ38" s="179"/>
      <c r="AR38" s="179"/>
      <c r="AS38" s="179"/>
      <c r="AT38" s="179"/>
      <c r="AU38" s="179"/>
      <c r="AV38" s="179"/>
      <c r="AW38" s="179"/>
      <c r="AX38" s="179"/>
      <c r="AY38" s="179"/>
      <c r="AZ38" s="179"/>
      <c r="BA38" s="179"/>
      <c r="BB38" s="179"/>
      <c r="BC38" s="179"/>
      <c r="BD38" s="179"/>
      <c r="BE38" s="179"/>
      <c r="BF38" s="179"/>
      <c r="BG38" s="179"/>
      <c r="BH38" s="179"/>
      <c r="BI38" s="179"/>
      <c r="BJ38" s="179"/>
      <c r="BK38" s="179"/>
      <c r="BL38" s="179"/>
      <c r="BM38" s="179"/>
      <c r="BN38" s="179"/>
      <c r="BO38" s="179"/>
      <c r="BP38" s="179"/>
    </row>
    <row r="39" spans="1:68" ht="14.75" customHeight="1" x14ac:dyDescent="0.2">
      <c r="B39" s="1109" t="str">
        <f>'Full Suite Calculator'!A128</f>
        <v>POD</v>
      </c>
      <c r="C39" s="1456" t="str">
        <f>'Part List '!D10</f>
        <v>911IFM POD HW</v>
      </c>
      <c r="D39" s="968">
        <f>'Full Suite Calculator'!B128</f>
        <v>12</v>
      </c>
      <c r="E39" s="969">
        <f>'Full Suite Calculator'!C128</f>
        <v>3500</v>
      </c>
      <c r="F39" s="969">
        <f>'Full Suite Calculator'!D128</f>
        <v>42000</v>
      </c>
      <c r="G39" s="971" t="str">
        <f>'Part List '!C10</f>
        <v>POD 1342</v>
      </c>
      <c r="H39" s="970">
        <f>F39*'Part List '!$J$6</f>
        <v>21000</v>
      </c>
      <c r="I39" s="179"/>
      <c r="J39" s="179"/>
      <c r="K39" s="179"/>
      <c r="L39" s="179"/>
      <c r="M39" s="179"/>
      <c r="N39" s="179"/>
      <c r="O39" s="179"/>
      <c r="P39" s="179"/>
      <c r="Q39" s="179"/>
      <c r="R39" s="179"/>
      <c r="S39" s="179"/>
      <c r="T39" s="179"/>
      <c r="U39" s="179"/>
      <c r="V39" s="179"/>
      <c r="W39" s="179"/>
      <c r="X39" s="179"/>
      <c r="Y39" s="179"/>
      <c r="Z39" s="179"/>
      <c r="AA39" s="179"/>
      <c r="AB39" s="179"/>
      <c r="AC39" s="179"/>
      <c r="AD39" s="179"/>
      <c r="AE39" s="179"/>
      <c r="AF39" s="179"/>
      <c r="AG39" s="179"/>
      <c r="AH39" s="179"/>
      <c r="AI39" s="179"/>
      <c r="AJ39" s="179"/>
      <c r="AK39" s="179"/>
      <c r="AL39" s="179"/>
      <c r="AM39" s="179"/>
      <c r="AN39" s="179"/>
      <c r="AO39" s="179"/>
      <c r="AP39" s="179"/>
      <c r="AQ39" s="179"/>
      <c r="AR39" s="179"/>
      <c r="AS39" s="179"/>
      <c r="AT39" s="179"/>
      <c r="AU39" s="179"/>
      <c r="AV39" s="179"/>
      <c r="AW39" s="179"/>
      <c r="AX39" s="179"/>
      <c r="AY39" s="179"/>
      <c r="AZ39" s="179"/>
      <c r="BA39" s="179"/>
      <c r="BB39" s="179"/>
      <c r="BC39" s="179"/>
      <c r="BD39" s="179"/>
      <c r="BE39" s="179"/>
      <c r="BF39" s="179"/>
      <c r="BG39" s="179"/>
      <c r="BH39" s="179"/>
      <c r="BI39" s="179"/>
      <c r="BJ39" s="179"/>
      <c r="BK39" s="179"/>
      <c r="BL39" s="179"/>
      <c r="BM39" s="179"/>
      <c r="BN39" s="179"/>
      <c r="BO39" s="179"/>
      <c r="BP39" s="179"/>
    </row>
    <row r="40" spans="1:68" x14ac:dyDescent="0.2">
      <c r="B40" s="1457"/>
      <c r="C40" s="1456"/>
      <c r="D40" s="968"/>
      <c r="E40" s="826"/>
      <c r="F40" s="826"/>
      <c r="G40" s="971"/>
      <c r="H40" s="970"/>
      <c r="I40" s="179"/>
      <c r="J40" s="179"/>
      <c r="K40" s="179"/>
      <c r="L40" s="179"/>
      <c r="M40" s="179"/>
      <c r="N40" s="179"/>
      <c r="O40" s="179"/>
      <c r="P40" s="179"/>
      <c r="Q40" s="179"/>
      <c r="R40" s="179"/>
      <c r="S40" s="179"/>
      <c r="T40" s="179"/>
      <c r="U40" s="179"/>
      <c r="V40" s="179"/>
      <c r="W40" s="179"/>
      <c r="X40" s="179"/>
      <c r="Y40" s="179"/>
      <c r="Z40" s="179"/>
      <c r="AA40" s="179"/>
      <c r="AB40" s="179"/>
      <c r="AC40" s="179"/>
      <c r="AD40" s="179"/>
      <c r="AE40" s="179"/>
      <c r="AF40" s="179"/>
      <c r="AG40" s="179"/>
      <c r="AH40" s="179"/>
      <c r="AI40" s="179"/>
      <c r="AJ40" s="179"/>
      <c r="AK40" s="179"/>
      <c r="AL40" s="179"/>
      <c r="AM40" s="179"/>
      <c r="AN40" s="179"/>
      <c r="AO40" s="179"/>
      <c r="AP40" s="179"/>
      <c r="AQ40" s="179"/>
      <c r="AR40" s="179"/>
      <c r="AS40" s="179"/>
      <c r="AT40" s="179"/>
      <c r="AU40" s="179"/>
      <c r="AV40" s="179"/>
      <c r="AW40" s="179"/>
      <c r="AX40" s="179"/>
      <c r="AY40" s="179"/>
      <c r="AZ40" s="179"/>
      <c r="BA40" s="179"/>
      <c r="BB40" s="179"/>
      <c r="BC40" s="179"/>
      <c r="BD40" s="179"/>
      <c r="BE40" s="179"/>
      <c r="BF40" s="179"/>
      <c r="BG40" s="179"/>
      <c r="BH40" s="179"/>
      <c r="BI40" s="179"/>
      <c r="BJ40" s="179"/>
      <c r="BK40" s="179"/>
      <c r="BL40" s="179"/>
      <c r="BM40" s="179"/>
      <c r="BN40" s="179"/>
      <c r="BO40" s="179"/>
      <c r="BP40" s="179"/>
    </row>
    <row r="41" spans="1:68" x14ac:dyDescent="0.2">
      <c r="B41" s="1457"/>
      <c r="C41" s="1456"/>
      <c r="D41" s="968"/>
      <c r="E41" s="826"/>
      <c r="F41" s="826"/>
      <c r="G41" s="971"/>
      <c r="H41" s="970"/>
      <c r="I41" s="179"/>
      <c r="J41" s="179"/>
      <c r="K41" s="179"/>
      <c r="L41" s="179"/>
      <c r="M41" s="179"/>
      <c r="N41" s="179"/>
      <c r="O41" s="179"/>
      <c r="P41" s="179"/>
      <c r="Q41" s="179"/>
      <c r="R41" s="179"/>
      <c r="S41" s="179"/>
      <c r="T41" s="179"/>
      <c r="U41" s="179"/>
      <c r="V41" s="179"/>
      <c r="W41" s="179"/>
      <c r="X41" s="179"/>
      <c r="Y41" s="179"/>
      <c r="Z41" s="179"/>
      <c r="AA41" s="179"/>
      <c r="AB41" s="179"/>
      <c r="AC41" s="179"/>
      <c r="AD41" s="179"/>
      <c r="AE41" s="179"/>
      <c r="AF41" s="179"/>
      <c r="AG41" s="179"/>
      <c r="AH41" s="179"/>
      <c r="AI41" s="179"/>
      <c r="AJ41" s="179"/>
      <c r="AK41" s="179"/>
      <c r="AL41" s="179"/>
      <c r="AM41" s="179"/>
      <c r="AN41" s="179"/>
      <c r="AO41" s="179"/>
      <c r="AP41" s="179"/>
      <c r="AQ41" s="179"/>
      <c r="AR41" s="179"/>
      <c r="AS41" s="179"/>
      <c r="AT41" s="179"/>
      <c r="AU41" s="179"/>
      <c r="AV41" s="179"/>
      <c r="AW41" s="179"/>
      <c r="AX41" s="179"/>
      <c r="AY41" s="179"/>
      <c r="AZ41" s="179"/>
      <c r="BA41" s="179"/>
      <c r="BB41" s="179"/>
      <c r="BC41" s="179"/>
      <c r="BD41" s="179"/>
      <c r="BE41" s="179"/>
      <c r="BF41" s="179"/>
      <c r="BG41" s="179"/>
      <c r="BH41" s="179"/>
      <c r="BI41" s="179"/>
      <c r="BJ41" s="179"/>
      <c r="BK41" s="179"/>
      <c r="BL41" s="179"/>
      <c r="BM41" s="179"/>
      <c r="BN41" s="179"/>
      <c r="BO41" s="179"/>
      <c r="BP41" s="179"/>
    </row>
    <row r="42" spans="1:68" ht="14.75" customHeight="1" x14ac:dyDescent="0.2">
      <c r="B42" s="1109" t="str">
        <f>'Full Suite Calculator'!A129</f>
        <v>Robot</v>
      </c>
      <c r="C42" s="1456" t="str">
        <f>'Part List '!D11</f>
        <v>Gen1 Robot 8 Relay outputs (door control / lockdown trigger / analog strobe trigger)     Comes with Power Supply</v>
      </c>
      <c r="D42" s="968">
        <f>'Full Suite Calculator'!B129</f>
        <v>12</v>
      </c>
      <c r="E42" s="969">
        <f>'Full Suite Calculator'!C129</f>
        <v>400</v>
      </c>
      <c r="F42" s="969">
        <f>'Full Suite Calculator'!D129</f>
        <v>4800</v>
      </c>
      <c r="G42" s="971" t="str">
        <f>'Part List '!C11</f>
        <v>RBT656</v>
      </c>
      <c r="H42" s="970">
        <f>F42*'Part List '!$J$6</f>
        <v>2400</v>
      </c>
      <c r="I42" s="179"/>
      <c r="J42" s="179"/>
      <c r="K42" s="179"/>
      <c r="L42" s="179"/>
      <c r="M42" s="179"/>
      <c r="N42" s="179"/>
      <c r="O42" s="179"/>
      <c r="P42" s="179"/>
      <c r="Q42" s="179"/>
      <c r="R42" s="179"/>
      <c r="S42" s="179"/>
      <c r="T42" s="179"/>
      <c r="U42" s="179"/>
      <c r="V42" s="179"/>
      <c r="W42" s="179"/>
      <c r="X42" s="179"/>
      <c r="Y42" s="179"/>
      <c r="Z42" s="179"/>
      <c r="AA42" s="179"/>
      <c r="AB42" s="179"/>
      <c r="AC42" s="179"/>
      <c r="AD42" s="179"/>
      <c r="AE42" s="179"/>
      <c r="AF42" s="179"/>
      <c r="AG42" s="179"/>
      <c r="AH42" s="179"/>
      <c r="AI42" s="179"/>
      <c r="AJ42" s="179"/>
      <c r="AK42" s="179"/>
      <c r="AL42" s="179"/>
      <c r="AM42" s="179"/>
      <c r="AN42" s="179"/>
      <c r="AO42" s="179"/>
      <c r="AP42" s="179"/>
      <c r="AQ42" s="179"/>
      <c r="AR42" s="179"/>
      <c r="AS42" s="179"/>
      <c r="AT42" s="179"/>
      <c r="AU42" s="179"/>
      <c r="AV42" s="179"/>
      <c r="AW42" s="179"/>
      <c r="AX42" s="179"/>
      <c r="AY42" s="179"/>
      <c r="AZ42" s="179"/>
      <c r="BA42" s="179"/>
      <c r="BB42" s="179"/>
      <c r="BC42" s="179"/>
      <c r="BD42" s="179"/>
      <c r="BE42" s="179"/>
      <c r="BF42" s="179"/>
      <c r="BG42" s="179"/>
      <c r="BH42" s="179"/>
      <c r="BI42" s="179"/>
      <c r="BJ42" s="179"/>
      <c r="BK42" s="179"/>
      <c r="BL42" s="179"/>
      <c r="BM42" s="179"/>
      <c r="BN42" s="179"/>
      <c r="BO42" s="179"/>
      <c r="BP42" s="179"/>
    </row>
    <row r="43" spans="1:68" x14ac:dyDescent="0.2">
      <c r="B43" s="1457"/>
      <c r="C43" s="1456"/>
      <c r="D43" s="968"/>
      <c r="E43" s="826"/>
      <c r="F43" s="826"/>
      <c r="G43" s="971"/>
      <c r="H43" s="970"/>
      <c r="I43" s="179"/>
      <c r="J43" s="179"/>
      <c r="K43" s="179"/>
      <c r="L43" s="179"/>
      <c r="M43" s="179"/>
      <c r="N43" s="179"/>
      <c r="O43" s="179"/>
      <c r="P43" s="179"/>
      <c r="Q43" s="179"/>
      <c r="R43" s="179"/>
      <c r="S43" s="179"/>
      <c r="T43" s="179"/>
      <c r="U43" s="179"/>
      <c r="V43" s="179"/>
      <c r="W43" s="179"/>
      <c r="X43" s="179"/>
      <c r="Y43" s="179"/>
      <c r="Z43" s="179"/>
      <c r="AA43" s="179"/>
      <c r="AB43" s="179"/>
      <c r="AC43" s="179"/>
      <c r="AD43" s="179"/>
      <c r="AE43" s="179"/>
      <c r="AF43" s="179"/>
      <c r="AG43" s="179"/>
      <c r="AH43" s="179"/>
      <c r="AI43" s="179"/>
      <c r="AJ43" s="179"/>
      <c r="AK43" s="179"/>
      <c r="AL43" s="179"/>
      <c r="AM43" s="179"/>
      <c r="AN43" s="179"/>
      <c r="AO43" s="179"/>
      <c r="AP43" s="179"/>
      <c r="AQ43" s="179"/>
      <c r="AR43" s="179"/>
      <c r="AS43" s="179"/>
      <c r="AT43" s="179"/>
      <c r="AU43" s="179"/>
      <c r="AV43" s="179"/>
      <c r="AW43" s="179"/>
      <c r="AX43" s="179"/>
      <c r="AY43" s="179"/>
      <c r="AZ43" s="179"/>
      <c r="BA43" s="179"/>
      <c r="BB43" s="179"/>
      <c r="BC43" s="179"/>
      <c r="BD43" s="179"/>
      <c r="BE43" s="179"/>
      <c r="BF43" s="179"/>
      <c r="BG43" s="179"/>
      <c r="BH43" s="179"/>
      <c r="BI43" s="179"/>
      <c r="BJ43" s="179"/>
      <c r="BK43" s="179"/>
      <c r="BL43" s="179"/>
      <c r="BM43" s="179"/>
      <c r="BN43" s="179"/>
      <c r="BO43" s="179"/>
      <c r="BP43" s="179"/>
    </row>
    <row r="44" spans="1:68" x14ac:dyDescent="0.2">
      <c r="B44" s="1457"/>
      <c r="C44" s="1456"/>
      <c r="D44" s="968"/>
      <c r="E44" s="826"/>
      <c r="F44" s="826"/>
      <c r="G44" s="971"/>
      <c r="H44" s="970"/>
      <c r="I44" s="179"/>
      <c r="J44" s="179"/>
      <c r="K44" s="179"/>
      <c r="L44" s="179"/>
      <c r="M44" s="179"/>
      <c r="N44" s="179"/>
      <c r="O44" s="179"/>
      <c r="P44" s="179"/>
      <c r="Q44" s="179"/>
      <c r="R44" s="179"/>
      <c r="S44" s="179"/>
      <c r="T44" s="179"/>
      <c r="U44" s="179"/>
      <c r="V44" s="179"/>
      <c r="W44" s="179"/>
      <c r="X44" s="179"/>
      <c r="Y44" s="179"/>
      <c r="Z44" s="179"/>
      <c r="AA44" s="179"/>
      <c r="AB44" s="179"/>
      <c r="AC44" s="179"/>
      <c r="AD44" s="179"/>
      <c r="AE44" s="179"/>
      <c r="AF44" s="179"/>
      <c r="AG44" s="179"/>
      <c r="AH44" s="179"/>
      <c r="AI44" s="179"/>
      <c r="AJ44" s="179"/>
      <c r="AK44" s="179"/>
      <c r="AL44" s="179"/>
      <c r="AM44" s="179"/>
      <c r="AN44" s="179"/>
      <c r="AO44" s="179"/>
      <c r="AP44" s="179"/>
      <c r="AQ44" s="179"/>
      <c r="AR44" s="179"/>
      <c r="AS44" s="179"/>
      <c r="AT44" s="179"/>
      <c r="AU44" s="179"/>
      <c r="AV44" s="179"/>
      <c r="AW44" s="179"/>
      <c r="AX44" s="179"/>
      <c r="AY44" s="179"/>
      <c r="AZ44" s="179"/>
      <c r="BA44" s="179"/>
      <c r="BB44" s="179"/>
      <c r="BC44" s="179"/>
      <c r="BD44" s="179"/>
      <c r="BE44" s="179"/>
      <c r="BF44" s="179"/>
      <c r="BG44" s="179"/>
      <c r="BH44" s="179"/>
      <c r="BI44" s="179"/>
      <c r="BJ44" s="179"/>
      <c r="BK44" s="179"/>
      <c r="BL44" s="179"/>
      <c r="BM44" s="179"/>
      <c r="BN44" s="179"/>
      <c r="BO44" s="179"/>
      <c r="BP44" s="179"/>
    </row>
    <row r="45" spans="1:68" x14ac:dyDescent="0.2">
      <c r="B45" s="1109" t="str">
        <f>'Full Suite Calculator'!A130</f>
        <v>Robot 922-P</v>
      </c>
      <c r="C45" s="1456" t="str">
        <f>'Part List '!D12</f>
        <v>POE Robot: 2 Digital inputs (panic buttons / door sensors) 2 Relay outputs (door control / lockdown trigger / analog strobe trigger)</v>
      </c>
      <c r="D45" s="968">
        <f>'Full Suite Calculator'!B130</f>
        <v>0</v>
      </c>
      <c r="E45" s="969">
        <f>'Full Suite Calculator'!C130</f>
        <v>1098</v>
      </c>
      <c r="F45" s="969">
        <f>'Full Suite Calculator'!D130</f>
        <v>0</v>
      </c>
      <c r="G45" s="971" t="str">
        <f>'Part List '!C12</f>
        <v>RBT922-P</v>
      </c>
      <c r="H45" s="970">
        <f>F45*'Part List '!$J$6</f>
        <v>0</v>
      </c>
      <c r="I45" s="179"/>
      <c r="J45" s="179"/>
      <c r="K45" s="179"/>
      <c r="L45" s="179"/>
      <c r="M45" s="179"/>
      <c r="N45" s="179"/>
      <c r="O45" s="179"/>
      <c r="P45" s="179"/>
      <c r="Q45" s="179"/>
      <c r="R45" s="179"/>
      <c r="S45" s="179"/>
      <c r="T45" s="179"/>
      <c r="U45" s="179"/>
      <c r="V45" s="179"/>
      <c r="W45" s="179"/>
      <c r="X45" s="179"/>
      <c r="Y45" s="179"/>
      <c r="Z45" s="179"/>
      <c r="AA45" s="179"/>
      <c r="AB45" s="179"/>
      <c r="AC45" s="179"/>
      <c r="AD45" s="179"/>
      <c r="AE45" s="179"/>
      <c r="AF45" s="179"/>
      <c r="AG45" s="179"/>
      <c r="AH45" s="179"/>
      <c r="AI45" s="179"/>
      <c r="AJ45" s="179"/>
      <c r="AK45" s="179"/>
      <c r="AL45" s="179"/>
      <c r="AM45" s="179"/>
      <c r="AN45" s="179"/>
      <c r="AO45" s="179"/>
      <c r="AP45" s="179"/>
      <c r="AQ45" s="179"/>
      <c r="AR45" s="179"/>
      <c r="AS45" s="179"/>
      <c r="AT45" s="179"/>
      <c r="AU45" s="179"/>
      <c r="AV45" s="179"/>
      <c r="AW45" s="179"/>
      <c r="AX45" s="179"/>
      <c r="AY45" s="179"/>
      <c r="AZ45" s="179"/>
      <c r="BA45" s="179"/>
      <c r="BB45" s="179"/>
      <c r="BC45" s="179"/>
      <c r="BD45" s="179"/>
      <c r="BE45" s="179"/>
      <c r="BF45" s="179"/>
      <c r="BG45" s="179"/>
      <c r="BH45" s="179"/>
      <c r="BI45" s="179"/>
      <c r="BJ45" s="179"/>
      <c r="BK45" s="179"/>
      <c r="BL45" s="179"/>
      <c r="BM45" s="179"/>
      <c r="BN45" s="179"/>
      <c r="BO45" s="179"/>
      <c r="BP45" s="179"/>
    </row>
    <row r="46" spans="1:68" x14ac:dyDescent="0.2">
      <c r="B46" s="1457"/>
      <c r="C46" s="1456"/>
      <c r="D46" s="968"/>
      <c r="E46" s="826"/>
      <c r="F46" s="826"/>
      <c r="G46" s="971"/>
      <c r="H46" s="970"/>
      <c r="I46" s="179"/>
      <c r="J46" s="179"/>
      <c r="K46" s="179"/>
      <c r="L46" s="179"/>
      <c r="M46" s="179"/>
      <c r="N46" s="179"/>
      <c r="O46" s="179"/>
      <c r="P46" s="179"/>
      <c r="Q46" s="179"/>
      <c r="R46" s="179"/>
      <c r="S46" s="179"/>
      <c r="T46" s="179"/>
      <c r="U46" s="179"/>
      <c r="V46" s="179"/>
      <c r="W46" s="179"/>
      <c r="X46" s="179"/>
      <c r="Y46" s="179"/>
      <c r="Z46" s="179"/>
      <c r="AA46" s="179"/>
      <c r="AB46" s="179"/>
      <c r="AC46" s="179"/>
      <c r="AD46" s="179"/>
      <c r="AE46" s="179"/>
      <c r="AF46" s="179"/>
      <c r="AG46" s="179"/>
      <c r="AH46" s="179"/>
      <c r="AI46" s="179"/>
      <c r="AJ46" s="179"/>
      <c r="AK46" s="179"/>
      <c r="AL46" s="179"/>
      <c r="AM46" s="179"/>
      <c r="AN46" s="179"/>
      <c r="AO46" s="179"/>
      <c r="AP46" s="179"/>
      <c r="AQ46" s="179"/>
      <c r="AR46" s="179"/>
      <c r="AS46" s="179"/>
      <c r="AT46" s="179"/>
      <c r="AU46" s="179"/>
      <c r="AV46" s="179"/>
      <c r="AW46" s="179"/>
      <c r="AX46" s="179"/>
      <c r="AY46" s="179"/>
      <c r="AZ46" s="179"/>
      <c r="BA46" s="179"/>
      <c r="BB46" s="179"/>
      <c r="BC46" s="179"/>
      <c r="BD46" s="179"/>
      <c r="BE46" s="179"/>
      <c r="BF46" s="179"/>
      <c r="BG46" s="179"/>
      <c r="BH46" s="179"/>
      <c r="BI46" s="179"/>
      <c r="BJ46" s="179"/>
      <c r="BK46" s="179"/>
      <c r="BL46" s="179"/>
      <c r="BM46" s="179"/>
      <c r="BN46" s="179"/>
      <c r="BO46" s="179"/>
      <c r="BP46" s="179"/>
    </row>
    <row r="47" spans="1:68" x14ac:dyDescent="0.2">
      <c r="B47" s="1457"/>
      <c r="C47" s="1456"/>
      <c r="D47" s="968"/>
      <c r="E47" s="826"/>
      <c r="F47" s="826"/>
      <c r="G47" s="971"/>
      <c r="H47" s="970"/>
      <c r="I47" s="179"/>
      <c r="J47" s="179"/>
      <c r="K47" s="179"/>
      <c r="L47" s="179"/>
      <c r="M47" s="179"/>
      <c r="N47" s="179"/>
      <c r="O47" s="179"/>
      <c r="P47" s="179"/>
      <c r="Q47" s="179"/>
      <c r="R47" s="179"/>
      <c r="S47" s="179"/>
      <c r="T47" s="179"/>
      <c r="U47" s="179"/>
      <c r="V47" s="179"/>
      <c r="W47" s="179"/>
      <c r="X47" s="179"/>
      <c r="Y47" s="179"/>
      <c r="Z47" s="179"/>
      <c r="AA47" s="179"/>
      <c r="AB47" s="179"/>
      <c r="AC47" s="179"/>
      <c r="AD47" s="179"/>
      <c r="AE47" s="179"/>
      <c r="AF47" s="179"/>
      <c r="AG47" s="179"/>
      <c r="AH47" s="179"/>
      <c r="AI47" s="179"/>
      <c r="AJ47" s="179"/>
      <c r="AK47" s="179"/>
      <c r="AL47" s="179"/>
      <c r="AM47" s="179"/>
      <c r="AN47" s="179"/>
      <c r="AO47" s="179"/>
      <c r="AP47" s="179"/>
      <c r="AQ47" s="179"/>
      <c r="AR47" s="179"/>
      <c r="AS47" s="179"/>
      <c r="AT47" s="179"/>
      <c r="AU47" s="179"/>
      <c r="AV47" s="179"/>
      <c r="AW47" s="179"/>
      <c r="AX47" s="179"/>
      <c r="AY47" s="179"/>
      <c r="AZ47" s="179"/>
      <c r="BA47" s="179"/>
      <c r="BB47" s="179"/>
      <c r="BC47" s="179"/>
      <c r="BD47" s="179"/>
      <c r="BE47" s="179"/>
      <c r="BF47" s="179"/>
      <c r="BG47" s="179"/>
      <c r="BH47" s="179"/>
      <c r="BI47" s="179"/>
      <c r="BJ47" s="179"/>
      <c r="BK47" s="179"/>
      <c r="BL47" s="179"/>
      <c r="BM47" s="179"/>
      <c r="BN47" s="179"/>
      <c r="BO47" s="179"/>
      <c r="BP47" s="179"/>
    </row>
    <row r="48" spans="1:68" s="420" customFormat="1" x14ac:dyDescent="0.15">
      <c r="A48" s="1053"/>
      <c r="B48" s="1109" t="str">
        <f>'Full Suite Calculator'!A131</f>
        <v>Robot 944 *</v>
      </c>
      <c r="C48" s="1456" t="str">
        <f>'Part List '!D13</f>
        <v>Robot: 4 Digital inputs (panic buttons / door sensors) 4 Relay outputs (door control / lockdown trigger / analog strobe trigger)                       * Needs Power Supply Sold Separately (RTB 12VDC)</v>
      </c>
      <c r="D48" s="968">
        <f>'Full Suite Calculator'!B131</f>
        <v>2</v>
      </c>
      <c r="E48" s="969">
        <f>'Full Suite Calculator'!C131</f>
        <v>1230</v>
      </c>
      <c r="F48" s="969">
        <f>'Full Suite Calculator'!D131</f>
        <v>2460</v>
      </c>
      <c r="G48" s="971" t="str">
        <f>'Part List '!C13</f>
        <v>RBT944</v>
      </c>
      <c r="H48" s="970">
        <f>F48*'Part List '!$J$6</f>
        <v>1230</v>
      </c>
      <c r="I48" s="1053"/>
      <c r="J48" s="1053"/>
      <c r="K48" s="1053"/>
      <c r="L48" s="1053"/>
      <c r="M48" s="1053"/>
      <c r="N48" s="1053"/>
      <c r="O48" s="1053"/>
      <c r="P48" s="1053"/>
      <c r="Q48" s="1053"/>
      <c r="R48" s="1053"/>
      <c r="S48" s="1053"/>
      <c r="T48" s="1053"/>
      <c r="U48" s="1053"/>
      <c r="V48" s="1053"/>
      <c r="W48" s="1053"/>
      <c r="X48" s="1053"/>
      <c r="Y48" s="1053"/>
      <c r="Z48" s="1053"/>
      <c r="AA48" s="1053"/>
      <c r="AB48" s="1053"/>
      <c r="AC48" s="1053"/>
      <c r="AD48" s="1053"/>
      <c r="AE48" s="1053"/>
      <c r="AF48" s="1053"/>
      <c r="AG48" s="1053"/>
      <c r="AH48" s="1053"/>
      <c r="AI48" s="1053"/>
      <c r="AJ48" s="1053"/>
      <c r="AK48" s="1053"/>
      <c r="AL48" s="1053"/>
      <c r="AM48" s="1053"/>
      <c r="AN48" s="1053"/>
      <c r="AO48" s="1053"/>
      <c r="AP48" s="1053"/>
      <c r="AQ48" s="1053"/>
      <c r="AR48" s="1053"/>
      <c r="AS48" s="1053"/>
      <c r="AT48" s="1053"/>
      <c r="AU48" s="1053"/>
      <c r="AV48" s="1053"/>
      <c r="AW48" s="1053"/>
      <c r="AX48" s="1053"/>
      <c r="AY48" s="1053"/>
      <c r="AZ48" s="1053"/>
      <c r="BA48" s="1053"/>
      <c r="BB48" s="1053"/>
      <c r="BC48" s="1053"/>
      <c r="BD48" s="1053"/>
      <c r="BE48" s="1053"/>
      <c r="BF48" s="1053"/>
      <c r="BG48" s="1053"/>
      <c r="BH48" s="1053"/>
      <c r="BI48" s="1053"/>
      <c r="BJ48" s="1053"/>
      <c r="BK48" s="1053"/>
      <c r="BL48" s="1053"/>
      <c r="BM48" s="1053"/>
      <c r="BN48" s="1053"/>
      <c r="BO48" s="1053"/>
      <c r="BP48" s="1053"/>
    </row>
    <row r="49" spans="1:68" ht="14.75" customHeight="1" x14ac:dyDescent="0.2">
      <c r="B49" s="1457"/>
      <c r="C49" s="1456"/>
      <c r="D49" s="968"/>
      <c r="E49" s="826"/>
      <c r="F49" s="826"/>
      <c r="G49" s="971"/>
      <c r="H49" s="970"/>
      <c r="I49" s="179"/>
      <c r="J49" s="179"/>
      <c r="K49" s="179"/>
      <c r="L49" s="179"/>
      <c r="M49" s="179"/>
      <c r="N49" s="179"/>
      <c r="O49" s="179"/>
      <c r="P49" s="179"/>
      <c r="Q49" s="179"/>
      <c r="R49" s="179"/>
      <c r="S49" s="179"/>
      <c r="T49" s="179"/>
      <c r="U49" s="179"/>
      <c r="V49" s="179"/>
      <c r="W49" s="179"/>
      <c r="X49" s="179"/>
      <c r="Y49" s="179"/>
      <c r="Z49" s="179"/>
      <c r="AA49" s="179"/>
      <c r="AB49" s="179"/>
      <c r="AC49" s="179"/>
      <c r="AD49" s="179"/>
      <c r="AE49" s="179"/>
      <c r="AF49" s="179"/>
      <c r="AG49" s="179"/>
      <c r="AH49" s="179"/>
      <c r="AI49" s="179"/>
      <c r="AJ49" s="179"/>
      <c r="AK49" s="179"/>
      <c r="AL49" s="179"/>
      <c r="AM49" s="179"/>
      <c r="AN49" s="179"/>
      <c r="AO49" s="179"/>
      <c r="AP49" s="179"/>
      <c r="AQ49" s="179"/>
      <c r="AR49" s="179"/>
      <c r="AS49" s="179"/>
      <c r="AT49" s="179"/>
      <c r="AU49" s="179"/>
      <c r="AV49" s="179"/>
      <c r="AW49" s="179"/>
      <c r="AX49" s="179"/>
      <c r="AY49" s="179"/>
      <c r="AZ49" s="179"/>
      <c r="BA49" s="179"/>
      <c r="BB49" s="179"/>
      <c r="BC49" s="179"/>
      <c r="BD49" s="179"/>
      <c r="BE49" s="179"/>
      <c r="BF49" s="179"/>
      <c r="BG49" s="179"/>
      <c r="BH49" s="179"/>
      <c r="BI49" s="179"/>
      <c r="BJ49" s="179"/>
      <c r="BK49" s="179"/>
      <c r="BL49" s="179"/>
      <c r="BM49" s="179"/>
      <c r="BN49" s="179"/>
      <c r="BO49" s="179"/>
      <c r="BP49" s="179"/>
    </row>
    <row r="50" spans="1:68" s="420" customFormat="1" ht="18.5" customHeight="1" x14ac:dyDescent="0.2">
      <c r="A50" s="1053"/>
      <c r="B50" s="1457"/>
      <c r="C50" s="1456"/>
      <c r="D50" s="968"/>
      <c r="E50" s="826"/>
      <c r="F50" s="826"/>
      <c r="G50" s="971"/>
      <c r="H50" s="970"/>
      <c r="I50" s="1053"/>
      <c r="J50" s="1053"/>
      <c r="K50" s="1053"/>
      <c r="L50" s="1053"/>
      <c r="M50" s="1053"/>
      <c r="N50" s="1053"/>
      <c r="O50" s="1053"/>
      <c r="P50" s="1053"/>
      <c r="Q50" s="1053"/>
      <c r="R50" s="1053"/>
      <c r="S50" s="1053"/>
      <c r="T50" s="1053"/>
      <c r="U50" s="1053"/>
      <c r="V50" s="1053"/>
      <c r="W50" s="1053"/>
      <c r="X50" s="1053"/>
      <c r="Y50" s="1053"/>
      <c r="Z50" s="1053"/>
      <c r="AA50" s="1053"/>
      <c r="AB50" s="1053"/>
      <c r="AC50" s="1053"/>
      <c r="AD50" s="1053"/>
      <c r="AE50" s="1053"/>
      <c r="AF50" s="1053"/>
      <c r="AG50" s="1053"/>
      <c r="AH50" s="1053"/>
      <c r="AI50" s="1053"/>
      <c r="AJ50" s="1053"/>
      <c r="AK50" s="1053"/>
      <c r="AL50" s="1053"/>
      <c r="AM50" s="1053"/>
      <c r="AN50" s="1053"/>
      <c r="AO50" s="1053"/>
      <c r="AP50" s="1053"/>
      <c r="AQ50" s="1053"/>
      <c r="AR50" s="1053"/>
      <c r="AS50" s="1053"/>
      <c r="AT50" s="1053"/>
      <c r="AU50" s="1053"/>
      <c r="AV50" s="1053"/>
      <c r="AW50" s="1053"/>
      <c r="AX50" s="1053"/>
      <c r="AY50" s="1053"/>
      <c r="AZ50" s="1053"/>
      <c r="BA50" s="1053"/>
      <c r="BB50" s="1053"/>
      <c r="BC50" s="1053"/>
      <c r="BD50" s="1053"/>
      <c r="BE50" s="1053"/>
      <c r="BF50" s="1053"/>
      <c r="BG50" s="1053"/>
      <c r="BH50" s="1053"/>
      <c r="BI50" s="1053"/>
      <c r="BJ50" s="1053"/>
      <c r="BK50" s="1053"/>
      <c r="BL50" s="1053"/>
      <c r="BM50" s="1053"/>
      <c r="BN50" s="1053"/>
      <c r="BO50" s="1053"/>
      <c r="BP50" s="1053"/>
    </row>
    <row r="51" spans="1:68" x14ac:dyDescent="0.2">
      <c r="B51" s="1109" t="str">
        <f>'Full Suite Calculator'!A132</f>
        <v>Robot 944-P</v>
      </c>
      <c r="C51" s="1456" t="str">
        <f>'Part List '!D14</f>
        <v xml:space="preserve">POE Robot: 4 Digital inputs (panic buttons / door sensors) 4 Relay outputs (door control / lockdown trigger / analog strobe trigger)                    </v>
      </c>
      <c r="D51" s="968">
        <f>'Full Suite Calculator'!B132</f>
        <v>1</v>
      </c>
      <c r="E51" s="969">
        <f>'Full Suite Calculator'!C132</f>
        <v>1302</v>
      </c>
      <c r="F51" s="969">
        <f>'Full Suite Calculator'!D132</f>
        <v>1302</v>
      </c>
      <c r="G51" s="971" t="str">
        <f>'Part List '!C14</f>
        <v>RBT944-P</v>
      </c>
      <c r="H51" s="970">
        <f>F51*'Part List '!$J$6</f>
        <v>651</v>
      </c>
      <c r="I51" s="179"/>
      <c r="J51" s="179"/>
      <c r="K51" s="179"/>
      <c r="L51" s="179"/>
      <c r="M51" s="179"/>
      <c r="N51" s="179"/>
      <c r="O51" s="179"/>
      <c r="P51" s="179"/>
      <c r="Q51" s="179"/>
      <c r="R51" s="179"/>
      <c r="S51" s="179"/>
      <c r="T51" s="179"/>
      <c r="U51" s="179"/>
      <c r="V51" s="179"/>
      <c r="W51" s="179"/>
      <c r="X51" s="179"/>
      <c r="Y51" s="179"/>
      <c r="Z51" s="179"/>
      <c r="AA51" s="179"/>
      <c r="AB51" s="179"/>
      <c r="AC51" s="179"/>
      <c r="AD51" s="179"/>
      <c r="AE51" s="179"/>
      <c r="AF51" s="179"/>
      <c r="AG51" s="179"/>
      <c r="AH51" s="179"/>
      <c r="AI51" s="179"/>
      <c r="AJ51" s="179"/>
      <c r="AK51" s="179"/>
      <c r="AL51" s="179"/>
      <c r="AM51" s="179"/>
      <c r="AN51" s="179"/>
      <c r="AO51" s="179"/>
      <c r="AP51" s="179"/>
      <c r="AQ51" s="179"/>
      <c r="AR51" s="179"/>
      <c r="AS51" s="179"/>
      <c r="AT51" s="179"/>
      <c r="AU51" s="179"/>
      <c r="AV51" s="179"/>
      <c r="AW51" s="179"/>
      <c r="AX51" s="179"/>
      <c r="AY51" s="179"/>
      <c r="AZ51" s="179"/>
      <c r="BA51" s="179"/>
      <c r="BB51" s="179"/>
      <c r="BC51" s="179"/>
      <c r="BD51" s="179"/>
      <c r="BE51" s="179"/>
      <c r="BF51" s="179"/>
      <c r="BG51" s="179"/>
      <c r="BH51" s="179"/>
      <c r="BI51" s="179"/>
      <c r="BJ51" s="179"/>
      <c r="BK51" s="179"/>
      <c r="BL51" s="179"/>
      <c r="BM51" s="179"/>
      <c r="BN51" s="179"/>
      <c r="BO51" s="179"/>
      <c r="BP51" s="179"/>
    </row>
    <row r="52" spans="1:68" x14ac:dyDescent="0.2">
      <c r="B52" s="1457"/>
      <c r="C52" s="1456"/>
      <c r="D52" s="968"/>
      <c r="E52" s="826"/>
      <c r="F52" s="826"/>
      <c r="G52" s="971"/>
      <c r="H52" s="970"/>
      <c r="I52" s="179"/>
      <c r="J52" s="179"/>
      <c r="K52" s="179"/>
      <c r="L52" s="179"/>
      <c r="M52" s="179"/>
      <c r="N52" s="179"/>
      <c r="O52" s="179"/>
      <c r="P52" s="179"/>
      <c r="Q52" s="179"/>
      <c r="R52" s="179"/>
      <c r="S52" s="179"/>
      <c r="T52" s="179"/>
      <c r="U52" s="179"/>
      <c r="V52" s="179"/>
      <c r="W52" s="179"/>
      <c r="X52" s="179"/>
      <c r="Y52" s="179"/>
      <c r="Z52" s="179"/>
      <c r="AA52" s="179"/>
      <c r="AB52" s="179"/>
      <c r="AC52" s="179"/>
      <c r="AD52" s="179"/>
      <c r="AE52" s="179"/>
      <c r="AF52" s="179"/>
      <c r="AG52" s="179"/>
      <c r="AH52" s="179"/>
      <c r="AI52" s="179"/>
      <c r="AJ52" s="179"/>
      <c r="AK52" s="179"/>
      <c r="AL52" s="179"/>
      <c r="AM52" s="179"/>
      <c r="AN52" s="179"/>
      <c r="AO52" s="179"/>
      <c r="AP52" s="179"/>
      <c r="AQ52" s="179"/>
      <c r="AR52" s="179"/>
      <c r="AS52" s="179"/>
      <c r="AT52" s="179"/>
      <c r="AU52" s="179"/>
      <c r="AV52" s="179"/>
      <c r="AW52" s="179"/>
      <c r="AX52" s="179"/>
      <c r="AY52" s="179"/>
      <c r="AZ52" s="179"/>
      <c r="BA52" s="179"/>
      <c r="BB52" s="179"/>
      <c r="BC52" s="179"/>
      <c r="BD52" s="179"/>
      <c r="BE52" s="179"/>
      <c r="BF52" s="179"/>
      <c r="BG52" s="179"/>
      <c r="BH52" s="179"/>
      <c r="BI52" s="179"/>
      <c r="BJ52" s="179"/>
      <c r="BK52" s="179"/>
      <c r="BL52" s="179"/>
      <c r="BM52" s="179"/>
      <c r="BN52" s="179"/>
      <c r="BO52" s="179"/>
      <c r="BP52" s="179"/>
    </row>
    <row r="53" spans="1:68" ht="14.75" customHeight="1" x14ac:dyDescent="0.2">
      <c r="B53" s="1457"/>
      <c r="C53" s="1456"/>
      <c r="D53" s="968"/>
      <c r="E53" s="826"/>
      <c r="F53" s="826"/>
      <c r="G53" s="971"/>
      <c r="H53" s="970"/>
      <c r="I53" s="179"/>
      <c r="J53" s="179"/>
      <c r="K53" s="179"/>
      <c r="L53" s="179"/>
      <c r="M53" s="179"/>
      <c r="N53" s="179"/>
      <c r="O53" s="179"/>
      <c r="P53" s="179"/>
      <c r="Q53" s="179"/>
      <c r="R53" s="179"/>
      <c r="S53" s="179"/>
      <c r="T53" s="179"/>
      <c r="U53" s="179"/>
      <c r="V53" s="179"/>
      <c r="W53" s="179"/>
      <c r="X53" s="179"/>
      <c r="Y53" s="179"/>
      <c r="Z53" s="179"/>
      <c r="AA53" s="179"/>
      <c r="AB53" s="179"/>
      <c r="AC53" s="179"/>
      <c r="AD53" s="179"/>
      <c r="AE53" s="179"/>
      <c r="AF53" s="179"/>
      <c r="AG53" s="179"/>
      <c r="AH53" s="179"/>
      <c r="AI53" s="179"/>
      <c r="AJ53" s="179"/>
      <c r="AK53" s="179"/>
      <c r="AL53" s="179"/>
      <c r="AM53" s="179"/>
      <c r="AN53" s="179"/>
      <c r="AO53" s="179"/>
      <c r="AP53" s="179"/>
      <c r="AQ53" s="179"/>
      <c r="AR53" s="179"/>
      <c r="AS53" s="179"/>
      <c r="AT53" s="179"/>
      <c r="AU53" s="179"/>
      <c r="AV53" s="179"/>
      <c r="AW53" s="179"/>
      <c r="AX53" s="179"/>
      <c r="AY53" s="179"/>
      <c r="AZ53" s="179"/>
      <c r="BA53" s="179"/>
      <c r="BB53" s="179"/>
      <c r="BC53" s="179"/>
      <c r="BD53" s="179"/>
      <c r="BE53" s="179"/>
      <c r="BF53" s="179"/>
      <c r="BG53" s="179"/>
      <c r="BH53" s="179"/>
      <c r="BI53" s="179"/>
      <c r="BJ53" s="179"/>
      <c r="BK53" s="179"/>
      <c r="BL53" s="179"/>
      <c r="BM53" s="179"/>
      <c r="BN53" s="179"/>
      <c r="BO53" s="179"/>
      <c r="BP53" s="179"/>
    </row>
    <row r="54" spans="1:68" x14ac:dyDescent="0.2">
      <c r="B54" s="1109" t="str">
        <f>'Full Suite Calculator'!A133</f>
        <v>Robot 980  *</v>
      </c>
      <c r="C54" s="1456" t="str">
        <f>'Part List '!D15</f>
        <v>Robot: 8 Digital inputs (panic buttons / door sensors)                                                                                                                                                           * Needs Power Supply Sold Separately (RTB 12VDC)</v>
      </c>
      <c r="D54" s="968">
        <f>'Full Suite Calculator'!B133</f>
        <v>1</v>
      </c>
      <c r="E54" s="969">
        <f>'Full Suite Calculator'!C133</f>
        <v>822</v>
      </c>
      <c r="F54" s="969">
        <f>'Full Suite Calculator'!D133</f>
        <v>822</v>
      </c>
      <c r="G54" s="971" t="str">
        <f>'Part List '!C15</f>
        <v>RTB980</v>
      </c>
      <c r="H54" s="970">
        <f>F54*'Part List '!$J$6</f>
        <v>411</v>
      </c>
      <c r="I54" s="179"/>
      <c r="J54" s="179"/>
      <c r="K54" s="179"/>
      <c r="L54" s="179"/>
      <c r="M54" s="179"/>
      <c r="N54" s="179"/>
      <c r="O54" s="179"/>
      <c r="P54" s="179"/>
      <c r="Q54" s="179"/>
      <c r="R54" s="179"/>
      <c r="S54" s="179"/>
      <c r="T54" s="179"/>
      <c r="U54" s="179"/>
      <c r="V54" s="179"/>
      <c r="W54" s="179"/>
      <c r="X54" s="179"/>
      <c r="Y54" s="179"/>
      <c r="Z54" s="179"/>
      <c r="AA54" s="179"/>
      <c r="AB54" s="179"/>
      <c r="AC54" s="179"/>
      <c r="AD54" s="179"/>
      <c r="AE54" s="179"/>
      <c r="AF54" s="179"/>
      <c r="AG54" s="179"/>
      <c r="AH54" s="179"/>
      <c r="AI54" s="179"/>
      <c r="AJ54" s="179"/>
      <c r="AK54" s="179"/>
      <c r="AL54" s="179"/>
      <c r="AM54" s="179"/>
      <c r="AN54" s="179"/>
      <c r="AO54" s="179"/>
      <c r="AP54" s="179"/>
      <c r="AQ54" s="179"/>
      <c r="AR54" s="179"/>
      <c r="AS54" s="179"/>
      <c r="AT54" s="179"/>
      <c r="AU54" s="179"/>
      <c r="AV54" s="179"/>
      <c r="AW54" s="179"/>
      <c r="AX54" s="179"/>
      <c r="AY54" s="179"/>
      <c r="AZ54" s="179"/>
      <c r="BA54" s="179"/>
      <c r="BB54" s="179"/>
      <c r="BC54" s="179"/>
      <c r="BD54" s="179"/>
      <c r="BE54" s="179"/>
      <c r="BF54" s="179"/>
      <c r="BG54" s="179"/>
      <c r="BH54" s="179"/>
      <c r="BI54" s="179"/>
      <c r="BJ54" s="179"/>
      <c r="BK54" s="179"/>
      <c r="BL54" s="179"/>
      <c r="BM54" s="179"/>
      <c r="BN54" s="179"/>
      <c r="BO54" s="179"/>
      <c r="BP54" s="179"/>
    </row>
    <row r="55" spans="1:68" x14ac:dyDescent="0.2">
      <c r="B55" s="1457"/>
      <c r="C55" s="1456"/>
      <c r="D55" s="968"/>
      <c r="E55" s="826"/>
      <c r="F55" s="826"/>
      <c r="G55" s="971"/>
      <c r="H55" s="970"/>
      <c r="I55" s="179"/>
      <c r="J55" s="179"/>
      <c r="K55" s="179"/>
      <c r="L55" s="179"/>
      <c r="M55" s="179"/>
      <c r="N55" s="179"/>
      <c r="O55" s="179"/>
      <c r="P55" s="179"/>
      <c r="Q55" s="179"/>
      <c r="R55" s="179"/>
      <c r="S55" s="179"/>
      <c r="T55" s="179"/>
      <c r="U55" s="179"/>
      <c r="V55" s="179"/>
      <c r="W55" s="179"/>
      <c r="X55" s="179"/>
      <c r="Y55" s="179"/>
      <c r="Z55" s="179"/>
      <c r="AA55" s="179"/>
      <c r="AB55" s="179"/>
      <c r="AC55" s="179"/>
      <c r="AD55" s="179"/>
      <c r="AE55" s="179"/>
      <c r="AF55" s="179"/>
      <c r="AG55" s="179"/>
      <c r="AH55" s="179"/>
      <c r="AI55" s="179"/>
      <c r="AJ55" s="179"/>
      <c r="AK55" s="179"/>
      <c r="AL55" s="179"/>
      <c r="AM55" s="179"/>
      <c r="AN55" s="179"/>
      <c r="AO55" s="179"/>
      <c r="AP55" s="179"/>
      <c r="AQ55" s="179"/>
      <c r="AR55" s="179"/>
      <c r="AS55" s="179"/>
      <c r="AT55" s="179"/>
      <c r="AU55" s="179"/>
      <c r="AV55" s="179"/>
      <c r="AW55" s="179"/>
      <c r="AX55" s="179"/>
      <c r="AY55" s="179"/>
      <c r="AZ55" s="179"/>
      <c r="BA55" s="179"/>
      <c r="BB55" s="179"/>
      <c r="BC55" s="179"/>
      <c r="BD55" s="179"/>
      <c r="BE55" s="179"/>
      <c r="BF55" s="179"/>
      <c r="BG55" s="179"/>
      <c r="BH55" s="179"/>
      <c r="BI55" s="179"/>
      <c r="BJ55" s="179"/>
      <c r="BK55" s="179"/>
      <c r="BL55" s="179"/>
      <c r="BM55" s="179"/>
      <c r="BN55" s="179"/>
      <c r="BO55" s="179"/>
      <c r="BP55" s="179"/>
    </row>
    <row r="56" spans="1:68" x14ac:dyDescent="0.2">
      <c r="B56" s="1457"/>
      <c r="C56" s="1456"/>
      <c r="D56" s="968"/>
      <c r="E56" s="826"/>
      <c r="F56" s="826"/>
      <c r="G56" s="971"/>
      <c r="H56" s="970"/>
      <c r="I56" s="179"/>
      <c r="J56" s="179"/>
      <c r="K56" s="179"/>
      <c r="L56" s="179"/>
      <c r="M56" s="179"/>
      <c r="N56" s="179"/>
      <c r="O56" s="179"/>
      <c r="P56" s="179"/>
      <c r="Q56" s="179"/>
      <c r="R56" s="179"/>
      <c r="S56" s="179"/>
      <c r="T56" s="179"/>
      <c r="U56" s="179"/>
      <c r="V56" s="179"/>
      <c r="W56" s="179"/>
      <c r="X56" s="179"/>
      <c r="Y56" s="179"/>
      <c r="Z56" s="179"/>
      <c r="AA56" s="179"/>
      <c r="AB56" s="179"/>
      <c r="AC56" s="179"/>
      <c r="AD56" s="179"/>
      <c r="AE56" s="179"/>
      <c r="AF56" s="179"/>
      <c r="AG56" s="179"/>
      <c r="AH56" s="179"/>
      <c r="AI56" s="179"/>
      <c r="AJ56" s="179"/>
      <c r="AK56" s="179"/>
      <c r="AL56" s="179"/>
      <c r="AM56" s="179"/>
      <c r="AN56" s="179"/>
      <c r="AO56" s="179"/>
      <c r="AP56" s="179"/>
      <c r="AQ56" s="179"/>
      <c r="AR56" s="179"/>
      <c r="AS56" s="179"/>
      <c r="AT56" s="179"/>
      <c r="AU56" s="179"/>
      <c r="AV56" s="179"/>
      <c r="AW56" s="179"/>
      <c r="AX56" s="179"/>
      <c r="AY56" s="179"/>
      <c r="AZ56" s="179"/>
      <c r="BA56" s="179"/>
      <c r="BB56" s="179"/>
      <c r="BC56" s="179"/>
      <c r="BD56" s="179"/>
      <c r="BE56" s="179"/>
      <c r="BF56" s="179"/>
      <c r="BG56" s="179"/>
      <c r="BH56" s="179"/>
      <c r="BI56" s="179"/>
      <c r="BJ56" s="179"/>
      <c r="BK56" s="179"/>
      <c r="BL56" s="179"/>
      <c r="BM56" s="179"/>
      <c r="BN56" s="179"/>
      <c r="BO56" s="179"/>
      <c r="BP56" s="179"/>
    </row>
    <row r="57" spans="1:68" x14ac:dyDescent="0.2">
      <c r="B57" s="1110" t="str">
        <f>'Full Suite Calculator'!A134</f>
        <v>Robot 980-P *</v>
      </c>
      <c r="C57" s="1474" t="str">
        <f>'Part List '!D16</f>
        <v xml:space="preserve">POE Robot: 8 Digital inputs (panic buttons / door sensors)      </v>
      </c>
      <c r="D57" s="1111">
        <f>'Full Suite Calculator'!B134</f>
        <v>1</v>
      </c>
      <c r="E57" s="969">
        <f>'Full Suite Calculator'!C134</f>
        <v>888</v>
      </c>
      <c r="F57" s="969">
        <f>'Full Suite Calculator'!D134</f>
        <v>888</v>
      </c>
      <c r="G57" s="971" t="str">
        <f>'Part List '!C16</f>
        <v>RTB980-P</v>
      </c>
      <c r="H57" s="970">
        <f>F57*'Part List '!$J$6</f>
        <v>444</v>
      </c>
      <c r="I57" s="179"/>
      <c r="J57" s="179"/>
      <c r="K57" s="179"/>
      <c r="L57" s="179"/>
      <c r="M57" s="179"/>
      <c r="N57" s="179"/>
      <c r="O57" s="179"/>
      <c r="P57" s="179"/>
      <c r="Q57" s="179"/>
      <c r="R57" s="179"/>
      <c r="S57" s="179"/>
      <c r="T57" s="179"/>
      <c r="U57" s="179"/>
      <c r="V57" s="179"/>
      <c r="W57" s="179"/>
      <c r="X57" s="179"/>
      <c r="Y57" s="179"/>
      <c r="Z57" s="179"/>
      <c r="AA57" s="179"/>
      <c r="AB57" s="179"/>
      <c r="AC57" s="179"/>
      <c r="AD57" s="179"/>
      <c r="AE57" s="179"/>
      <c r="AF57" s="179"/>
      <c r="AG57" s="179"/>
      <c r="AH57" s="179"/>
      <c r="AI57" s="179"/>
      <c r="AJ57" s="179"/>
      <c r="AK57" s="179"/>
      <c r="AL57" s="179"/>
      <c r="AM57" s="179"/>
      <c r="AN57" s="179"/>
      <c r="AO57" s="179"/>
      <c r="AP57" s="179"/>
      <c r="AQ57" s="179"/>
      <c r="AR57" s="179"/>
      <c r="AS57" s="179"/>
      <c r="AT57" s="179"/>
      <c r="AU57" s="179"/>
      <c r="AV57" s="179"/>
      <c r="AW57" s="179"/>
      <c r="AX57" s="179"/>
      <c r="AY57" s="179"/>
      <c r="AZ57" s="179"/>
      <c r="BA57" s="179"/>
      <c r="BB57" s="179"/>
      <c r="BC57" s="179"/>
      <c r="BD57" s="179"/>
      <c r="BE57" s="179"/>
      <c r="BF57" s="179"/>
      <c r="BG57" s="179"/>
      <c r="BH57" s="179"/>
      <c r="BI57" s="179"/>
      <c r="BJ57" s="179"/>
      <c r="BK57" s="179"/>
      <c r="BL57" s="179"/>
      <c r="BM57" s="179"/>
      <c r="BN57" s="179"/>
      <c r="BO57" s="179"/>
      <c r="BP57" s="179"/>
    </row>
    <row r="58" spans="1:68" x14ac:dyDescent="0.2">
      <c r="B58" s="1476"/>
      <c r="C58" s="1475"/>
      <c r="D58" s="1111"/>
      <c r="E58" s="826"/>
      <c r="F58" s="826"/>
      <c r="G58" s="971"/>
      <c r="H58" s="970"/>
      <c r="I58" s="179"/>
      <c r="J58" s="179"/>
      <c r="K58" s="179"/>
      <c r="L58" s="179"/>
      <c r="M58" s="179"/>
      <c r="N58" s="179"/>
      <c r="O58" s="179"/>
      <c r="P58" s="179"/>
      <c r="Q58" s="179"/>
      <c r="R58" s="179"/>
      <c r="S58" s="179"/>
      <c r="T58" s="179"/>
      <c r="U58" s="179"/>
      <c r="V58" s="179"/>
      <c r="W58" s="179"/>
      <c r="X58" s="179"/>
      <c r="Y58" s="179"/>
      <c r="Z58" s="179"/>
      <c r="AA58" s="179"/>
      <c r="AB58" s="179"/>
      <c r="AC58" s="179"/>
      <c r="AD58" s="179"/>
      <c r="AE58" s="179"/>
      <c r="AF58" s="179"/>
      <c r="AG58" s="179"/>
      <c r="AH58" s="179"/>
      <c r="AI58" s="179"/>
      <c r="AJ58" s="179"/>
      <c r="AK58" s="179"/>
      <c r="AL58" s="179"/>
      <c r="AM58" s="179"/>
      <c r="AN58" s="179"/>
      <c r="AO58" s="179"/>
      <c r="AP58" s="179"/>
      <c r="AQ58" s="179"/>
      <c r="AR58" s="179"/>
      <c r="AS58" s="179"/>
      <c r="AT58" s="179"/>
      <c r="AU58" s="179"/>
      <c r="AV58" s="179"/>
      <c r="AW58" s="179"/>
      <c r="AX58" s="179"/>
      <c r="AY58" s="179"/>
      <c r="AZ58" s="179"/>
      <c r="BA58" s="179"/>
      <c r="BB58" s="179"/>
      <c r="BC58" s="179"/>
      <c r="BD58" s="179"/>
      <c r="BE58" s="179"/>
      <c r="BF58" s="179"/>
      <c r="BG58" s="179"/>
      <c r="BH58" s="179"/>
      <c r="BI58" s="179"/>
      <c r="BJ58" s="179"/>
      <c r="BK58" s="179"/>
      <c r="BL58" s="179"/>
      <c r="BM58" s="179"/>
      <c r="BN58" s="179"/>
      <c r="BO58" s="179"/>
      <c r="BP58" s="179"/>
    </row>
    <row r="59" spans="1:68" ht="14.75" customHeight="1" x14ac:dyDescent="0.2">
      <c r="B59" s="1477"/>
      <c r="C59" s="1475"/>
      <c r="D59" s="1111"/>
      <c r="E59" s="826"/>
      <c r="F59" s="826"/>
      <c r="G59" s="971"/>
      <c r="H59" s="970"/>
      <c r="I59" s="179"/>
      <c r="J59" s="179"/>
      <c r="K59" s="179"/>
      <c r="L59" s="179"/>
      <c r="M59" s="179"/>
      <c r="N59" s="179"/>
      <c r="O59" s="179"/>
      <c r="P59" s="179"/>
      <c r="Q59" s="179"/>
      <c r="R59" s="179"/>
      <c r="S59" s="179"/>
      <c r="T59" s="179"/>
      <c r="U59" s="179"/>
      <c r="V59" s="179"/>
      <c r="W59" s="179"/>
      <c r="X59" s="179"/>
      <c r="Y59" s="179"/>
      <c r="Z59" s="179"/>
      <c r="AA59" s="179"/>
      <c r="AB59" s="179"/>
      <c r="AC59" s="179"/>
      <c r="AD59" s="179"/>
      <c r="AE59" s="179"/>
      <c r="AF59" s="179"/>
      <c r="AG59" s="179"/>
      <c r="AH59" s="179"/>
      <c r="AI59" s="179"/>
      <c r="AJ59" s="179"/>
      <c r="AK59" s="179"/>
      <c r="AL59" s="179"/>
      <c r="AM59" s="179"/>
      <c r="AN59" s="179"/>
      <c r="AO59" s="179"/>
      <c r="AP59" s="179"/>
      <c r="AQ59" s="179"/>
      <c r="AR59" s="179"/>
      <c r="AS59" s="179"/>
      <c r="AT59" s="179"/>
      <c r="AU59" s="179"/>
      <c r="AV59" s="179"/>
      <c r="AW59" s="179"/>
      <c r="AX59" s="179"/>
      <c r="AY59" s="179"/>
      <c r="AZ59" s="179"/>
      <c r="BA59" s="179"/>
      <c r="BB59" s="179"/>
      <c r="BC59" s="179"/>
      <c r="BD59" s="179"/>
      <c r="BE59" s="179"/>
      <c r="BF59" s="179"/>
      <c r="BG59" s="179"/>
      <c r="BH59" s="179"/>
      <c r="BI59" s="179"/>
      <c r="BJ59" s="179"/>
      <c r="BK59" s="179"/>
      <c r="BL59" s="179"/>
      <c r="BM59" s="179"/>
      <c r="BN59" s="179"/>
      <c r="BO59" s="179"/>
      <c r="BP59" s="179"/>
    </row>
    <row r="60" spans="1:68" x14ac:dyDescent="0.2">
      <c r="B60" s="1113" t="str">
        <f>'Full Suite Calculator'!A135</f>
        <v>Robot 900 *</v>
      </c>
      <c r="C60" s="1458" t="str">
        <f>'Part List '!D17</f>
        <v>Expandable robot controller.  Used to control Robot 932                                                                                                                                                        *Needs Power Supply Sold Separately (RTB 12VDC)</v>
      </c>
      <c r="D60" s="968">
        <f>'Full Suite Calculator'!B135</f>
        <v>4</v>
      </c>
      <c r="E60" s="969">
        <f>'Full Suite Calculator'!C135</f>
        <v>1062</v>
      </c>
      <c r="F60" s="969">
        <f>'Full Suite Calculator'!D135</f>
        <v>4248</v>
      </c>
      <c r="G60" s="971" t="str">
        <f>'Part List '!C17</f>
        <v>RBT900</v>
      </c>
      <c r="H60" s="970">
        <f>F60*'Part List '!$J$6</f>
        <v>2124</v>
      </c>
      <c r="I60" s="179"/>
      <c r="J60" s="179"/>
      <c r="K60" s="179"/>
      <c r="L60" s="179"/>
      <c r="M60" s="179"/>
      <c r="N60" s="179"/>
      <c r="O60" s="179"/>
      <c r="P60" s="179"/>
      <c r="Q60" s="179"/>
      <c r="R60" s="179"/>
      <c r="S60" s="179"/>
      <c r="T60" s="179"/>
      <c r="U60" s="179"/>
      <c r="V60" s="179"/>
      <c r="W60" s="179"/>
      <c r="X60" s="179"/>
      <c r="Y60" s="179"/>
      <c r="Z60" s="179"/>
      <c r="AA60" s="179"/>
      <c r="AB60" s="179"/>
      <c r="AC60" s="179"/>
      <c r="AD60" s="179"/>
      <c r="AE60" s="179"/>
      <c r="AF60" s="179"/>
      <c r="AG60" s="179"/>
      <c r="AH60" s="179"/>
      <c r="AI60" s="179"/>
      <c r="AJ60" s="179"/>
      <c r="AK60" s="179"/>
      <c r="AL60" s="179"/>
      <c r="AM60" s="179"/>
      <c r="AN60" s="179"/>
      <c r="AO60" s="179"/>
      <c r="AP60" s="179"/>
      <c r="AQ60" s="179"/>
      <c r="AR60" s="179"/>
      <c r="AS60" s="179"/>
      <c r="AT60" s="179"/>
      <c r="AU60" s="179"/>
      <c r="AV60" s="179"/>
      <c r="AW60" s="179"/>
      <c r="AX60" s="179"/>
      <c r="AY60" s="179"/>
      <c r="AZ60" s="179"/>
      <c r="BA60" s="179"/>
      <c r="BB60" s="179"/>
      <c r="BC60" s="179"/>
      <c r="BD60" s="179"/>
      <c r="BE60" s="179"/>
      <c r="BF60" s="179"/>
      <c r="BG60" s="179"/>
      <c r="BH60" s="179"/>
      <c r="BI60" s="179"/>
      <c r="BJ60" s="179"/>
      <c r="BK60" s="179"/>
      <c r="BL60" s="179"/>
      <c r="BM60" s="179"/>
      <c r="BN60" s="179"/>
      <c r="BO60" s="179"/>
      <c r="BP60" s="179"/>
    </row>
    <row r="61" spans="1:68" x14ac:dyDescent="0.2">
      <c r="B61" s="1457"/>
      <c r="C61" s="1456"/>
      <c r="D61" s="968"/>
      <c r="E61" s="826"/>
      <c r="F61" s="826"/>
      <c r="G61" s="971"/>
      <c r="H61" s="970"/>
      <c r="I61" s="179"/>
      <c r="J61" s="179"/>
      <c r="K61" s="179"/>
      <c r="L61" s="179"/>
      <c r="M61" s="179"/>
      <c r="N61" s="179"/>
      <c r="O61" s="179"/>
      <c r="P61" s="179"/>
      <c r="Q61" s="179"/>
      <c r="R61" s="179"/>
      <c r="S61" s="179"/>
      <c r="T61" s="179"/>
      <c r="U61" s="179"/>
      <c r="V61" s="179"/>
      <c r="W61" s="179"/>
      <c r="X61" s="179"/>
      <c r="Y61" s="179"/>
      <c r="Z61" s="179"/>
      <c r="AA61" s="179"/>
      <c r="AB61" s="179"/>
      <c r="AC61" s="179"/>
      <c r="AD61" s="179"/>
      <c r="AE61" s="179"/>
      <c r="AF61" s="179"/>
      <c r="AG61" s="179"/>
      <c r="AH61" s="179"/>
      <c r="AI61" s="179"/>
      <c r="AJ61" s="179"/>
      <c r="AK61" s="179"/>
      <c r="AL61" s="179"/>
      <c r="AM61" s="179"/>
      <c r="AN61" s="179"/>
      <c r="AO61" s="179"/>
      <c r="AP61" s="179"/>
      <c r="AQ61" s="179"/>
      <c r="AR61" s="179"/>
      <c r="AS61" s="179"/>
      <c r="AT61" s="179"/>
      <c r="AU61" s="179"/>
      <c r="AV61" s="179"/>
      <c r="AW61" s="179"/>
      <c r="AX61" s="179"/>
      <c r="AY61" s="179"/>
      <c r="AZ61" s="179"/>
      <c r="BA61" s="179"/>
      <c r="BB61" s="179"/>
      <c r="BC61" s="179"/>
      <c r="BD61" s="179"/>
      <c r="BE61" s="179"/>
      <c r="BF61" s="179"/>
      <c r="BG61" s="179"/>
      <c r="BH61" s="179"/>
      <c r="BI61" s="179"/>
      <c r="BJ61" s="179"/>
      <c r="BK61" s="179"/>
      <c r="BL61" s="179"/>
      <c r="BM61" s="179"/>
      <c r="BN61" s="179"/>
      <c r="BO61" s="179"/>
      <c r="BP61" s="179"/>
    </row>
    <row r="62" spans="1:68" ht="14.75" customHeight="1" x14ac:dyDescent="0.2">
      <c r="B62" s="1457"/>
      <c r="C62" s="1456"/>
      <c r="D62" s="968"/>
      <c r="E62" s="826"/>
      <c r="F62" s="826"/>
      <c r="G62" s="971"/>
      <c r="H62" s="970"/>
      <c r="I62" s="179"/>
      <c r="J62" s="179"/>
      <c r="K62" s="179"/>
      <c r="L62" s="179"/>
      <c r="M62" s="179"/>
      <c r="N62" s="179"/>
      <c r="O62" s="179"/>
      <c r="P62" s="179"/>
      <c r="Q62" s="179"/>
      <c r="R62" s="179"/>
      <c r="S62" s="179"/>
      <c r="T62" s="179"/>
      <c r="U62" s="179"/>
      <c r="V62" s="179"/>
      <c r="W62" s="179"/>
      <c r="X62" s="179"/>
      <c r="Y62" s="179"/>
      <c r="Z62" s="179"/>
      <c r="AA62" s="179"/>
      <c r="AB62" s="179"/>
      <c r="AC62" s="179"/>
      <c r="AD62" s="179"/>
      <c r="AE62" s="179"/>
      <c r="AF62" s="179"/>
      <c r="AG62" s="179"/>
      <c r="AH62" s="179"/>
      <c r="AI62" s="179"/>
      <c r="AJ62" s="179"/>
      <c r="AK62" s="179"/>
      <c r="AL62" s="179"/>
      <c r="AM62" s="179"/>
      <c r="AN62" s="179"/>
      <c r="AO62" s="179"/>
      <c r="AP62" s="179"/>
      <c r="AQ62" s="179"/>
      <c r="AR62" s="179"/>
      <c r="AS62" s="179"/>
      <c r="AT62" s="179"/>
      <c r="AU62" s="179"/>
      <c r="AV62" s="179"/>
      <c r="AW62" s="179"/>
      <c r="AX62" s="179"/>
      <c r="AY62" s="179"/>
      <c r="AZ62" s="179"/>
      <c r="BA62" s="179"/>
      <c r="BB62" s="179"/>
      <c r="BC62" s="179"/>
      <c r="BD62" s="179"/>
      <c r="BE62" s="179"/>
      <c r="BF62" s="179"/>
      <c r="BG62" s="179"/>
      <c r="BH62" s="179"/>
      <c r="BI62" s="179"/>
      <c r="BJ62" s="179"/>
      <c r="BK62" s="179"/>
      <c r="BL62" s="179"/>
      <c r="BM62" s="179"/>
      <c r="BN62" s="179"/>
      <c r="BO62" s="179"/>
      <c r="BP62" s="179"/>
    </row>
    <row r="63" spans="1:68" x14ac:dyDescent="0.2">
      <c r="B63" s="1109" t="str">
        <f>'Full Suite Calculator'!A136</f>
        <v>Robot 932</v>
      </c>
      <c r="C63" s="1456" t="str">
        <f>'Part List '!D18</f>
        <v>Expansion module: 16 Digital inputs (panic buttons / door sensors) 16 Relay outputs (door control / lockdown trigger / analog strobe trigger)             Must be used in conjunction with RBT900</v>
      </c>
      <c r="D63" s="968">
        <f>'Full Suite Calculator'!B136</f>
        <v>6</v>
      </c>
      <c r="E63" s="969">
        <f>'Full Suite Calculator'!C136</f>
        <v>1644</v>
      </c>
      <c r="F63" s="969">
        <f>'Full Suite Calculator'!D136</f>
        <v>9864</v>
      </c>
      <c r="G63" s="971" t="str">
        <f>'Part List '!C18</f>
        <v>RBT932</v>
      </c>
      <c r="H63" s="970">
        <f>F63*'Part List '!$J$6</f>
        <v>4932</v>
      </c>
      <c r="I63" s="179"/>
      <c r="J63" s="179"/>
      <c r="K63" s="179"/>
      <c r="L63" s="179"/>
      <c r="M63" s="179"/>
      <c r="N63" s="179"/>
      <c r="O63" s="179"/>
      <c r="P63" s="179"/>
      <c r="Q63" s="179"/>
      <c r="R63" s="179"/>
      <c r="S63" s="179"/>
      <c r="T63" s="179"/>
      <c r="U63" s="179"/>
      <c r="V63" s="179"/>
      <c r="W63" s="179"/>
      <c r="X63" s="179"/>
      <c r="Y63" s="179"/>
      <c r="Z63" s="179"/>
      <c r="AA63" s="179"/>
      <c r="AB63" s="179"/>
      <c r="AC63" s="179"/>
      <c r="AD63" s="179"/>
      <c r="AE63" s="179"/>
      <c r="AF63" s="179"/>
      <c r="AG63" s="179"/>
      <c r="AH63" s="179"/>
      <c r="AI63" s="179"/>
      <c r="AJ63" s="179"/>
      <c r="AK63" s="179"/>
      <c r="AL63" s="179"/>
      <c r="AM63" s="179"/>
      <c r="AN63" s="179"/>
      <c r="AO63" s="179"/>
      <c r="AP63" s="179"/>
      <c r="AQ63" s="179"/>
      <c r="AR63" s="179"/>
      <c r="AS63" s="179"/>
      <c r="AT63" s="179"/>
      <c r="AU63" s="179"/>
      <c r="AV63" s="179"/>
      <c r="AW63" s="179"/>
      <c r="AX63" s="179"/>
      <c r="AY63" s="179"/>
      <c r="AZ63" s="179"/>
      <c r="BA63" s="179"/>
      <c r="BB63" s="179"/>
      <c r="BC63" s="179"/>
      <c r="BD63" s="179"/>
      <c r="BE63" s="179"/>
      <c r="BF63" s="179"/>
      <c r="BG63" s="179"/>
      <c r="BH63" s="179"/>
      <c r="BI63" s="179"/>
      <c r="BJ63" s="179"/>
      <c r="BK63" s="179"/>
      <c r="BL63" s="179"/>
      <c r="BM63" s="179"/>
      <c r="BN63" s="179"/>
      <c r="BO63" s="179"/>
      <c r="BP63" s="179"/>
    </row>
    <row r="64" spans="1:68" x14ac:dyDescent="0.2">
      <c r="B64" s="1457"/>
      <c r="C64" s="1456"/>
      <c r="D64" s="968"/>
      <c r="E64" s="826"/>
      <c r="F64" s="826"/>
      <c r="G64" s="971"/>
      <c r="H64" s="970"/>
      <c r="I64" s="179"/>
      <c r="J64" s="179"/>
      <c r="K64" s="179"/>
      <c r="L64" s="179"/>
      <c r="M64" s="179"/>
      <c r="N64" s="179"/>
      <c r="O64" s="179"/>
      <c r="P64" s="179"/>
      <c r="Q64" s="179"/>
      <c r="R64" s="179"/>
      <c r="S64" s="179"/>
      <c r="T64" s="179"/>
      <c r="U64" s="179"/>
      <c r="V64" s="179"/>
      <c r="W64" s="179"/>
      <c r="X64" s="179"/>
      <c r="Y64" s="179"/>
      <c r="Z64" s="179"/>
      <c r="AA64" s="179"/>
      <c r="AB64" s="179"/>
      <c r="AC64" s="179"/>
      <c r="AD64" s="179"/>
      <c r="AE64" s="179"/>
      <c r="AF64" s="179"/>
      <c r="AG64" s="179"/>
      <c r="AH64" s="179"/>
      <c r="AI64" s="179"/>
      <c r="AJ64" s="179"/>
      <c r="AK64" s="179"/>
      <c r="AL64" s="179"/>
      <c r="AM64" s="179"/>
      <c r="AN64" s="179"/>
      <c r="AO64" s="179"/>
      <c r="AP64" s="179"/>
      <c r="AQ64" s="179"/>
      <c r="AR64" s="179"/>
      <c r="AS64" s="179"/>
      <c r="AT64" s="179"/>
      <c r="AU64" s="179"/>
      <c r="AV64" s="179"/>
      <c r="AW64" s="179"/>
      <c r="AX64" s="179"/>
      <c r="AY64" s="179"/>
      <c r="AZ64" s="179"/>
      <c r="BA64" s="179"/>
      <c r="BB64" s="179"/>
      <c r="BC64" s="179"/>
      <c r="BD64" s="179"/>
      <c r="BE64" s="179"/>
      <c r="BF64" s="179"/>
      <c r="BG64" s="179"/>
      <c r="BH64" s="179"/>
      <c r="BI64" s="179"/>
      <c r="BJ64" s="179"/>
      <c r="BK64" s="179"/>
      <c r="BL64" s="179"/>
      <c r="BM64" s="179"/>
      <c r="BN64" s="179"/>
      <c r="BO64" s="179"/>
      <c r="BP64" s="179"/>
    </row>
    <row r="65" spans="1:68" ht="14.75" customHeight="1" x14ac:dyDescent="0.2">
      <c r="B65" s="1457"/>
      <c r="C65" s="1456"/>
      <c r="D65" s="968"/>
      <c r="E65" s="826"/>
      <c r="F65" s="826"/>
      <c r="G65" s="971"/>
      <c r="H65" s="970"/>
      <c r="I65" s="179"/>
      <c r="J65" s="179"/>
      <c r="K65" s="179"/>
      <c r="L65" s="179"/>
      <c r="M65" s="179"/>
      <c r="N65" s="179"/>
      <c r="O65" s="179"/>
      <c r="P65" s="179"/>
      <c r="Q65" s="179"/>
      <c r="R65" s="179"/>
      <c r="S65" s="179"/>
      <c r="T65" s="179"/>
      <c r="U65" s="179"/>
      <c r="V65" s="179"/>
      <c r="W65" s="179"/>
      <c r="X65" s="179"/>
      <c r="Y65" s="179"/>
      <c r="Z65" s="179"/>
      <c r="AA65" s="179"/>
      <c r="AB65" s="179"/>
      <c r="AC65" s="179"/>
      <c r="AD65" s="179"/>
      <c r="AE65" s="179"/>
      <c r="AF65" s="179"/>
      <c r="AG65" s="179"/>
      <c r="AH65" s="179"/>
      <c r="AI65" s="179"/>
      <c r="AJ65" s="179"/>
      <c r="AK65" s="179"/>
      <c r="AL65" s="179"/>
      <c r="AM65" s="179"/>
      <c r="AN65" s="179"/>
      <c r="AO65" s="179"/>
      <c r="AP65" s="179"/>
      <c r="AQ65" s="179"/>
      <c r="AR65" s="179"/>
      <c r="AS65" s="179"/>
      <c r="AT65" s="179"/>
      <c r="AU65" s="179"/>
      <c r="AV65" s="179"/>
      <c r="AW65" s="179"/>
      <c r="AX65" s="179"/>
      <c r="AY65" s="179"/>
      <c r="AZ65" s="179"/>
      <c r="BA65" s="179"/>
      <c r="BB65" s="179"/>
      <c r="BC65" s="179"/>
      <c r="BD65" s="179"/>
      <c r="BE65" s="179"/>
      <c r="BF65" s="179"/>
      <c r="BG65" s="179"/>
      <c r="BH65" s="179"/>
      <c r="BI65" s="179"/>
      <c r="BJ65" s="179"/>
      <c r="BK65" s="179"/>
      <c r="BL65" s="179"/>
      <c r="BM65" s="179"/>
      <c r="BN65" s="179"/>
      <c r="BO65" s="179"/>
      <c r="BP65" s="179"/>
    </row>
    <row r="66" spans="1:68" x14ac:dyDescent="0.2">
      <c r="B66" s="1109" t="str">
        <f>'Full Suite Calculator'!A137</f>
        <v xml:space="preserve">* Robot Power Supply </v>
      </c>
      <c r="C66" s="1456" t="str">
        <f>'Part List '!D19</f>
        <v>12VDC Power Supply.  Regulated, 12V DC, 1.5Amp (100-240V AC Input)</v>
      </c>
      <c r="D66" s="968">
        <f>'Full Suite Calculator'!B137</f>
        <v>2</v>
      </c>
      <c r="E66" s="969">
        <f>'Full Suite Calculator'!C137</f>
        <v>102</v>
      </c>
      <c r="F66" s="969">
        <f>'Full Suite Calculator'!D137</f>
        <v>204</v>
      </c>
      <c r="G66" s="971" t="str">
        <f>'Part List '!C19</f>
        <v>RTB12VDC</v>
      </c>
      <c r="H66" s="970">
        <f>F66*'Part List '!$J$6</f>
        <v>102</v>
      </c>
      <c r="I66" s="179"/>
      <c r="J66" s="179"/>
      <c r="K66" s="179"/>
      <c r="L66" s="179"/>
      <c r="M66" s="179"/>
      <c r="N66" s="179"/>
      <c r="O66" s="179"/>
      <c r="P66" s="179"/>
      <c r="Q66" s="179"/>
      <c r="R66" s="179"/>
      <c r="S66" s="179"/>
      <c r="T66" s="179"/>
      <c r="U66" s="179"/>
      <c r="V66" s="179"/>
      <c r="W66" s="179"/>
      <c r="X66" s="179"/>
      <c r="Y66" s="179"/>
      <c r="Z66" s="179"/>
      <c r="AA66" s="179"/>
      <c r="AB66" s="179"/>
      <c r="AC66" s="179"/>
      <c r="AD66" s="179"/>
      <c r="AE66" s="179"/>
      <c r="AF66" s="179"/>
      <c r="AG66" s="179"/>
      <c r="AH66" s="179"/>
      <c r="AI66" s="179"/>
      <c r="AJ66" s="179"/>
      <c r="AK66" s="179"/>
      <c r="AL66" s="179"/>
      <c r="AM66" s="179"/>
      <c r="AN66" s="179"/>
      <c r="AO66" s="179"/>
      <c r="AP66" s="179"/>
      <c r="AQ66" s="179"/>
      <c r="AR66" s="179"/>
      <c r="AS66" s="179"/>
      <c r="AT66" s="179"/>
      <c r="AU66" s="179"/>
      <c r="AV66" s="179"/>
      <c r="AW66" s="179"/>
      <c r="AX66" s="179"/>
      <c r="AY66" s="179"/>
      <c r="AZ66" s="179"/>
      <c r="BA66" s="179"/>
      <c r="BB66" s="179"/>
      <c r="BC66" s="179"/>
      <c r="BD66" s="179"/>
      <c r="BE66" s="179"/>
      <c r="BF66" s="179"/>
      <c r="BG66" s="179"/>
      <c r="BH66" s="179"/>
      <c r="BI66" s="179"/>
      <c r="BJ66" s="179"/>
      <c r="BK66" s="179"/>
      <c r="BL66" s="179"/>
      <c r="BM66" s="179"/>
      <c r="BN66" s="179"/>
      <c r="BO66" s="179"/>
      <c r="BP66" s="179"/>
    </row>
    <row r="67" spans="1:68" x14ac:dyDescent="0.2">
      <c r="B67" s="1457"/>
      <c r="C67" s="1456"/>
      <c r="D67" s="968"/>
      <c r="E67" s="826"/>
      <c r="F67" s="826"/>
      <c r="G67" s="971"/>
      <c r="H67" s="970"/>
      <c r="I67" s="179"/>
      <c r="J67" s="179"/>
      <c r="K67" s="179"/>
      <c r="L67" s="179"/>
      <c r="M67" s="179"/>
      <c r="N67" s="179"/>
      <c r="O67" s="179"/>
      <c r="P67" s="179"/>
      <c r="Q67" s="179"/>
      <c r="R67" s="179"/>
      <c r="S67" s="179"/>
      <c r="T67" s="179"/>
      <c r="U67" s="179"/>
      <c r="V67" s="179"/>
      <c r="W67" s="179"/>
      <c r="X67" s="179"/>
      <c r="Y67" s="179"/>
      <c r="Z67" s="179"/>
      <c r="AA67" s="179"/>
      <c r="AB67" s="179"/>
      <c r="AC67" s="179"/>
      <c r="AD67" s="179"/>
      <c r="AE67" s="179"/>
      <c r="AF67" s="179"/>
      <c r="AG67" s="179"/>
      <c r="AH67" s="179"/>
      <c r="AI67" s="179"/>
      <c r="AJ67" s="179"/>
      <c r="AK67" s="179"/>
      <c r="AL67" s="179"/>
      <c r="AM67" s="179"/>
      <c r="AN67" s="179"/>
      <c r="AO67" s="179"/>
      <c r="AP67" s="179"/>
      <c r="AQ67" s="179"/>
      <c r="AR67" s="179"/>
      <c r="AS67" s="179"/>
      <c r="AT67" s="179"/>
      <c r="AU67" s="179"/>
      <c r="AV67" s="179"/>
      <c r="AW67" s="179"/>
      <c r="AX67" s="179"/>
      <c r="AY67" s="179"/>
      <c r="AZ67" s="179"/>
      <c r="BA67" s="179"/>
      <c r="BB67" s="179"/>
      <c r="BC67" s="179"/>
      <c r="BD67" s="179"/>
      <c r="BE67" s="179"/>
      <c r="BF67" s="179"/>
      <c r="BG67" s="179"/>
      <c r="BH67" s="179"/>
      <c r="BI67" s="179"/>
      <c r="BJ67" s="179"/>
      <c r="BK67" s="179"/>
      <c r="BL67" s="179"/>
      <c r="BM67" s="179"/>
      <c r="BN67" s="179"/>
      <c r="BO67" s="179"/>
      <c r="BP67" s="179"/>
    </row>
    <row r="68" spans="1:68" ht="14.75" customHeight="1" x14ac:dyDescent="0.2">
      <c r="B68" s="1457"/>
      <c r="C68" s="1456"/>
      <c r="D68" s="968"/>
      <c r="E68" s="826"/>
      <c r="F68" s="826"/>
      <c r="G68" s="971"/>
      <c r="H68" s="970"/>
      <c r="I68" s="179"/>
      <c r="J68" s="179"/>
      <c r="K68" s="179"/>
      <c r="L68" s="179"/>
      <c r="M68" s="179"/>
      <c r="N68" s="179"/>
      <c r="O68" s="179"/>
      <c r="P68" s="179"/>
      <c r="Q68" s="179"/>
      <c r="R68" s="179"/>
      <c r="S68" s="179"/>
      <c r="T68" s="179"/>
      <c r="U68" s="179"/>
      <c r="V68" s="179"/>
      <c r="W68" s="179"/>
      <c r="X68" s="179"/>
      <c r="Y68" s="179"/>
      <c r="Z68" s="179"/>
      <c r="AA68" s="179"/>
      <c r="AB68" s="179"/>
      <c r="AC68" s="179"/>
      <c r="AD68" s="179"/>
      <c r="AE68" s="179"/>
      <c r="AF68" s="179"/>
      <c r="AG68" s="179"/>
      <c r="AH68" s="179"/>
      <c r="AI68" s="179"/>
      <c r="AJ68" s="179"/>
      <c r="AK68" s="179"/>
      <c r="AL68" s="179"/>
      <c r="AM68" s="179"/>
      <c r="AN68" s="179"/>
      <c r="AO68" s="179"/>
      <c r="AP68" s="179"/>
      <c r="AQ68" s="179"/>
      <c r="AR68" s="179"/>
      <c r="AS68" s="179"/>
      <c r="AT68" s="179"/>
      <c r="AU68" s="179"/>
      <c r="AV68" s="179"/>
      <c r="AW68" s="179"/>
      <c r="AX68" s="179"/>
      <c r="AY68" s="179"/>
      <c r="AZ68" s="179"/>
      <c r="BA68" s="179"/>
      <c r="BB68" s="179"/>
      <c r="BC68" s="179"/>
      <c r="BD68" s="179"/>
      <c r="BE68" s="179"/>
      <c r="BF68" s="179"/>
      <c r="BG68" s="179"/>
      <c r="BH68" s="179"/>
      <c r="BI68" s="179"/>
      <c r="BJ68" s="179"/>
      <c r="BK68" s="179"/>
      <c r="BL68" s="179"/>
      <c r="BM68" s="179"/>
      <c r="BN68" s="179"/>
      <c r="BO68" s="179"/>
      <c r="BP68" s="179"/>
    </row>
    <row r="69" spans="1:68" x14ac:dyDescent="0.2">
      <c r="B69" s="1109" t="str">
        <f>'Full Suite Calculator'!A138</f>
        <v>Strobe</v>
      </c>
      <c r="C69" s="1456" t="str">
        <f>'Part List '!D20</f>
        <v>911IFM SIP LED STROBE LIGHT CLEAR</v>
      </c>
      <c r="D69" s="968">
        <f>'Full Suite Calculator'!B138</f>
        <v>4</v>
      </c>
      <c r="E69" s="969">
        <f>'Full Suite Calculator'!C138</f>
        <v>520</v>
      </c>
      <c r="F69" s="969">
        <f>'Full Suite Calculator'!D138</f>
        <v>2080</v>
      </c>
      <c r="G69" s="971" t="str">
        <f>'Part List '!C20</f>
        <v>STR 1221</v>
      </c>
      <c r="H69" s="970">
        <f>F69*'Part List '!$J$6</f>
        <v>1040</v>
      </c>
      <c r="I69" s="179"/>
      <c r="J69" s="179"/>
      <c r="K69" s="179"/>
      <c r="L69" s="179"/>
      <c r="M69" s="179"/>
      <c r="N69" s="179"/>
      <c r="O69" s="179"/>
      <c r="P69" s="179"/>
      <c r="Q69" s="179"/>
      <c r="R69" s="179"/>
      <c r="S69" s="179"/>
      <c r="T69" s="179"/>
      <c r="U69" s="179"/>
      <c r="V69" s="179"/>
      <c r="W69" s="179"/>
      <c r="X69" s="179"/>
      <c r="Y69" s="179"/>
      <c r="Z69" s="179"/>
      <c r="AA69" s="179"/>
      <c r="AB69" s="179"/>
      <c r="AC69" s="179"/>
      <c r="AD69" s="179"/>
      <c r="AE69" s="179"/>
      <c r="AF69" s="179"/>
      <c r="AG69" s="179"/>
      <c r="AH69" s="179"/>
      <c r="AI69" s="179"/>
      <c r="AJ69" s="179"/>
      <c r="AK69" s="179"/>
      <c r="AL69" s="179"/>
      <c r="AM69" s="179"/>
      <c r="AN69" s="179"/>
      <c r="AO69" s="179"/>
      <c r="AP69" s="179"/>
      <c r="AQ69" s="179"/>
      <c r="AR69" s="179"/>
      <c r="AS69" s="179"/>
      <c r="AT69" s="179"/>
      <c r="AU69" s="179"/>
      <c r="AV69" s="179"/>
      <c r="AW69" s="179"/>
      <c r="AX69" s="179"/>
      <c r="AY69" s="179"/>
      <c r="AZ69" s="179"/>
      <c r="BA69" s="179"/>
      <c r="BB69" s="179"/>
      <c r="BC69" s="179"/>
      <c r="BD69" s="179"/>
      <c r="BE69" s="179"/>
      <c r="BF69" s="179"/>
      <c r="BG69" s="179"/>
      <c r="BH69" s="179"/>
      <c r="BI69" s="179"/>
      <c r="BJ69" s="179"/>
      <c r="BK69" s="179"/>
      <c r="BL69" s="179"/>
      <c r="BM69" s="179"/>
      <c r="BN69" s="179"/>
      <c r="BO69" s="179"/>
      <c r="BP69" s="179"/>
    </row>
    <row r="70" spans="1:68" x14ac:dyDescent="0.2">
      <c r="B70" s="1457"/>
      <c r="C70" s="1456"/>
      <c r="D70" s="825"/>
      <c r="E70" s="826"/>
      <c r="F70" s="826"/>
      <c r="G70" s="971"/>
      <c r="H70" s="970"/>
      <c r="I70" s="179"/>
      <c r="J70" s="179"/>
      <c r="K70" s="179"/>
      <c r="L70" s="179"/>
      <c r="M70" s="179"/>
      <c r="N70" s="179"/>
      <c r="O70" s="179"/>
      <c r="P70" s="179"/>
      <c r="Q70" s="179"/>
      <c r="R70" s="179"/>
      <c r="S70" s="179"/>
      <c r="T70" s="179"/>
      <c r="U70" s="179"/>
      <c r="V70" s="179"/>
      <c r="W70" s="179"/>
      <c r="X70" s="179"/>
      <c r="Y70" s="179"/>
      <c r="Z70" s="179"/>
      <c r="AA70" s="179"/>
      <c r="AB70" s="179"/>
      <c r="AC70" s="179"/>
      <c r="AD70" s="179"/>
      <c r="AE70" s="179"/>
      <c r="AF70" s="179"/>
      <c r="AG70" s="179"/>
      <c r="AH70" s="179"/>
      <c r="AI70" s="179"/>
      <c r="AJ70" s="179"/>
      <c r="AK70" s="179"/>
      <c r="AL70" s="179"/>
      <c r="AM70" s="179"/>
      <c r="AN70" s="179"/>
      <c r="AO70" s="179"/>
      <c r="AP70" s="179"/>
      <c r="AQ70" s="179"/>
      <c r="AR70" s="179"/>
      <c r="AS70" s="179"/>
      <c r="AT70" s="179"/>
      <c r="AU70" s="179"/>
      <c r="AV70" s="179"/>
      <c r="AW70" s="179"/>
      <c r="AX70" s="179"/>
      <c r="AY70" s="179"/>
      <c r="AZ70" s="179"/>
      <c r="BA70" s="179"/>
      <c r="BB70" s="179"/>
      <c r="BC70" s="179"/>
      <c r="BD70" s="179"/>
      <c r="BE70" s="179"/>
      <c r="BF70" s="179"/>
      <c r="BG70" s="179"/>
      <c r="BH70" s="179"/>
      <c r="BI70" s="179"/>
      <c r="BJ70" s="179"/>
      <c r="BK70" s="179"/>
      <c r="BL70" s="179"/>
      <c r="BM70" s="179"/>
      <c r="BN70" s="179"/>
      <c r="BO70" s="179"/>
      <c r="BP70" s="179"/>
    </row>
    <row r="71" spans="1:68" ht="14.75" customHeight="1" x14ac:dyDescent="0.2">
      <c r="B71" s="1457"/>
      <c r="C71" s="1456"/>
      <c r="D71" s="825"/>
      <c r="E71" s="826"/>
      <c r="F71" s="826"/>
      <c r="G71" s="971"/>
      <c r="H71" s="970"/>
      <c r="I71" s="179"/>
      <c r="J71" s="179"/>
      <c r="K71" s="179"/>
      <c r="L71" s="179"/>
      <c r="M71" s="179"/>
      <c r="N71" s="179"/>
      <c r="O71" s="179"/>
      <c r="P71" s="179"/>
      <c r="Q71" s="179"/>
      <c r="R71" s="179"/>
      <c r="S71" s="179"/>
      <c r="T71" s="179"/>
      <c r="U71" s="179"/>
      <c r="V71" s="179"/>
      <c r="W71" s="179"/>
      <c r="X71" s="179"/>
      <c r="Y71" s="179"/>
      <c r="Z71" s="179"/>
      <c r="AA71" s="179"/>
      <c r="AB71" s="179"/>
      <c r="AC71" s="179"/>
      <c r="AD71" s="179"/>
      <c r="AE71" s="179"/>
      <c r="AF71" s="179"/>
      <c r="AG71" s="179"/>
      <c r="AH71" s="179"/>
      <c r="AI71" s="179"/>
      <c r="AJ71" s="179"/>
      <c r="AK71" s="179"/>
      <c r="AL71" s="179"/>
      <c r="AM71" s="179"/>
      <c r="AN71" s="179"/>
      <c r="AO71" s="179"/>
      <c r="AP71" s="179"/>
      <c r="AQ71" s="179"/>
      <c r="AR71" s="179"/>
      <c r="AS71" s="179"/>
      <c r="AT71" s="179"/>
      <c r="AU71" s="179"/>
      <c r="AV71" s="179"/>
      <c r="AW71" s="179"/>
      <c r="AX71" s="179"/>
      <c r="AY71" s="179"/>
      <c r="AZ71" s="179"/>
      <c r="BA71" s="179"/>
      <c r="BB71" s="179"/>
      <c r="BC71" s="179"/>
      <c r="BD71" s="179"/>
      <c r="BE71" s="179"/>
      <c r="BF71" s="179"/>
      <c r="BG71" s="179"/>
      <c r="BH71" s="179"/>
      <c r="BI71" s="179"/>
      <c r="BJ71" s="179"/>
      <c r="BK71" s="179"/>
      <c r="BL71" s="179"/>
      <c r="BM71" s="179"/>
      <c r="BN71" s="179"/>
      <c r="BO71" s="179"/>
      <c r="BP71" s="179"/>
    </row>
    <row r="72" spans="1:68" x14ac:dyDescent="0.2">
      <c r="B72" s="1109" t="str">
        <f>'Full Suite Calculator'!A139</f>
        <v>Strobe Lens Amber</v>
      </c>
      <c r="C72" s="1456" t="str">
        <f>'Part List '!D21</f>
        <v>911IFM STROBE LENS COVER AMBER 8128/1128</v>
      </c>
      <c r="D72" s="968">
        <f>'Full Suite Calculator'!B139</f>
        <v>0</v>
      </c>
      <c r="E72" s="969">
        <f>'Full Suite Calculator'!C139</f>
        <v>80</v>
      </c>
      <c r="F72" s="969">
        <f>'Full Suite Calculator'!D139</f>
        <v>0</v>
      </c>
      <c r="G72" s="971" t="str">
        <f>'Part List '!C21</f>
        <v>STRLENS-A</v>
      </c>
      <c r="H72" s="970">
        <f>F72*'Part List '!$J$6</f>
        <v>0</v>
      </c>
      <c r="I72" s="179"/>
      <c r="J72" s="179"/>
      <c r="K72" s="179"/>
      <c r="L72" s="179"/>
      <c r="M72" s="179"/>
      <c r="N72" s="179"/>
      <c r="O72" s="179"/>
      <c r="P72" s="179"/>
      <c r="Q72" s="179"/>
      <c r="R72" s="179"/>
      <c r="S72" s="179"/>
      <c r="T72" s="179"/>
      <c r="U72" s="179"/>
      <c r="V72" s="179"/>
      <c r="W72" s="179"/>
      <c r="X72" s="179"/>
      <c r="Y72" s="179"/>
      <c r="Z72" s="179"/>
      <c r="AA72" s="179"/>
      <c r="AB72" s="179"/>
      <c r="AC72" s="179"/>
      <c r="AD72" s="179"/>
      <c r="AE72" s="179"/>
      <c r="AF72" s="179"/>
      <c r="AG72" s="179"/>
      <c r="AH72" s="179"/>
      <c r="AI72" s="179"/>
      <c r="AJ72" s="179"/>
      <c r="AK72" s="179"/>
      <c r="AL72" s="179"/>
      <c r="AM72" s="179"/>
      <c r="AN72" s="179"/>
      <c r="AO72" s="179"/>
      <c r="AP72" s="179"/>
      <c r="AQ72" s="179"/>
      <c r="AR72" s="179"/>
      <c r="AS72" s="179"/>
      <c r="AT72" s="179"/>
      <c r="AU72" s="179"/>
      <c r="AV72" s="179"/>
      <c r="AW72" s="179"/>
      <c r="AX72" s="179"/>
      <c r="AY72" s="179"/>
      <c r="AZ72" s="179"/>
      <c r="BA72" s="179"/>
      <c r="BB72" s="179"/>
      <c r="BC72" s="179"/>
      <c r="BD72" s="179"/>
      <c r="BE72" s="179"/>
      <c r="BF72" s="179"/>
      <c r="BG72" s="179"/>
      <c r="BH72" s="179"/>
      <c r="BI72" s="179"/>
      <c r="BJ72" s="179"/>
      <c r="BK72" s="179"/>
      <c r="BL72" s="179"/>
      <c r="BM72" s="179"/>
      <c r="BN72" s="179"/>
      <c r="BO72" s="179"/>
      <c r="BP72" s="179"/>
    </row>
    <row r="73" spans="1:68" x14ac:dyDescent="0.2">
      <c r="B73" s="1457"/>
      <c r="C73" s="1456"/>
      <c r="D73" s="825"/>
      <c r="E73" s="826"/>
      <c r="F73" s="826"/>
      <c r="G73" s="971"/>
      <c r="H73" s="970"/>
      <c r="I73" s="179"/>
      <c r="J73" s="179"/>
      <c r="K73" s="179"/>
      <c r="L73" s="179"/>
      <c r="M73" s="179"/>
      <c r="N73" s="179"/>
      <c r="O73" s="179"/>
      <c r="P73" s="179"/>
      <c r="Q73" s="179"/>
      <c r="R73" s="179"/>
      <c r="S73" s="179"/>
      <c r="T73" s="179"/>
      <c r="U73" s="179"/>
      <c r="V73" s="179"/>
      <c r="W73" s="179"/>
      <c r="X73" s="179"/>
      <c r="Y73" s="179"/>
      <c r="Z73" s="179"/>
      <c r="AA73" s="179"/>
      <c r="AB73" s="179"/>
      <c r="AC73" s="179"/>
      <c r="AD73" s="179"/>
      <c r="AE73" s="179"/>
      <c r="AF73" s="179"/>
      <c r="AG73" s="179"/>
      <c r="AH73" s="179"/>
      <c r="AI73" s="179"/>
      <c r="AJ73" s="179"/>
      <c r="AK73" s="179"/>
      <c r="AL73" s="179"/>
      <c r="AM73" s="179"/>
      <c r="AN73" s="179"/>
      <c r="AO73" s="179"/>
      <c r="AP73" s="179"/>
      <c r="AQ73" s="179"/>
      <c r="AR73" s="179"/>
      <c r="AS73" s="179"/>
      <c r="AT73" s="179"/>
      <c r="AU73" s="179"/>
      <c r="AV73" s="179"/>
      <c r="AW73" s="179"/>
      <c r="AX73" s="179"/>
      <c r="AY73" s="179"/>
      <c r="AZ73" s="179"/>
      <c r="BA73" s="179"/>
      <c r="BB73" s="179"/>
      <c r="BC73" s="179"/>
      <c r="BD73" s="179"/>
      <c r="BE73" s="179"/>
      <c r="BF73" s="179"/>
      <c r="BG73" s="179"/>
      <c r="BH73" s="179"/>
      <c r="BI73" s="179"/>
      <c r="BJ73" s="179"/>
      <c r="BK73" s="179"/>
      <c r="BL73" s="179"/>
      <c r="BM73" s="179"/>
      <c r="BN73" s="179"/>
      <c r="BO73" s="179"/>
      <c r="BP73" s="179"/>
    </row>
    <row r="74" spans="1:68" x14ac:dyDescent="0.2">
      <c r="B74" s="1457"/>
      <c r="C74" s="1456"/>
      <c r="D74" s="825"/>
      <c r="E74" s="826"/>
      <c r="F74" s="826"/>
      <c r="G74" s="971"/>
      <c r="H74" s="970"/>
      <c r="I74" s="179"/>
      <c r="J74" s="179"/>
      <c r="K74" s="179"/>
      <c r="L74" s="179"/>
      <c r="M74" s="179"/>
      <c r="N74" s="179"/>
      <c r="O74" s="179"/>
      <c r="P74" s="179"/>
      <c r="Q74" s="179"/>
      <c r="R74" s="179"/>
      <c r="S74" s="179"/>
      <c r="T74" s="179"/>
      <c r="U74" s="179"/>
      <c r="V74" s="179"/>
      <c r="W74" s="179"/>
      <c r="X74" s="179"/>
      <c r="Y74" s="179"/>
      <c r="Z74" s="179"/>
      <c r="AA74" s="179"/>
      <c r="AB74" s="179"/>
      <c r="AC74" s="179"/>
      <c r="AD74" s="179"/>
      <c r="AE74" s="179"/>
      <c r="AF74" s="179"/>
      <c r="AG74" s="179"/>
      <c r="AH74" s="179"/>
      <c r="AI74" s="179"/>
      <c r="AJ74" s="179"/>
      <c r="AK74" s="179"/>
      <c r="AL74" s="179"/>
      <c r="AM74" s="179"/>
      <c r="AN74" s="179"/>
      <c r="AO74" s="179"/>
      <c r="AP74" s="179"/>
      <c r="AQ74" s="179"/>
      <c r="AR74" s="179"/>
      <c r="AS74" s="179"/>
      <c r="AT74" s="179"/>
      <c r="AU74" s="179"/>
      <c r="AV74" s="179"/>
      <c r="AW74" s="179"/>
      <c r="AX74" s="179"/>
      <c r="AY74" s="179"/>
      <c r="AZ74" s="179"/>
      <c r="BA74" s="179"/>
      <c r="BB74" s="179"/>
      <c r="BC74" s="179"/>
      <c r="BD74" s="179"/>
      <c r="BE74" s="179"/>
      <c r="BF74" s="179"/>
      <c r="BG74" s="179"/>
      <c r="BH74" s="179"/>
      <c r="BI74" s="179"/>
      <c r="BJ74" s="179"/>
      <c r="BK74" s="179"/>
      <c r="BL74" s="179"/>
      <c r="BM74" s="179"/>
      <c r="BN74" s="179"/>
      <c r="BO74" s="179"/>
      <c r="BP74" s="179"/>
    </row>
    <row r="75" spans="1:68" x14ac:dyDescent="0.2">
      <c r="B75" s="1109" t="str">
        <f>'Full Suite Calculator'!A140</f>
        <v>Strobe Lens Blue</v>
      </c>
      <c r="C75" s="1456" t="str">
        <f>'Part List '!D22</f>
        <v>911IFM STROBE LENS COVER BLUE 8128/1128</v>
      </c>
      <c r="D75" s="968">
        <f>'Full Suite Calculator'!B140</f>
        <v>5</v>
      </c>
      <c r="E75" s="969">
        <f>'Full Suite Calculator'!C140</f>
        <v>80</v>
      </c>
      <c r="F75" s="969">
        <f>'Full Suite Calculator'!D140</f>
        <v>400</v>
      </c>
      <c r="G75" s="971" t="str">
        <f>'Part List '!C22</f>
        <v>STRLENS-B</v>
      </c>
      <c r="H75" s="970">
        <f>F75*'Part List '!$J$6</f>
        <v>200</v>
      </c>
      <c r="I75" s="179"/>
      <c r="J75" s="179"/>
      <c r="K75" s="179"/>
      <c r="L75" s="179"/>
      <c r="M75" s="179"/>
      <c r="N75" s="179"/>
      <c r="O75" s="179"/>
      <c r="P75" s="179"/>
      <c r="Q75" s="179"/>
      <c r="R75" s="179"/>
      <c r="S75" s="179"/>
      <c r="T75" s="179"/>
      <c r="U75" s="179"/>
      <c r="V75" s="179"/>
      <c r="W75" s="179"/>
      <c r="X75" s="179"/>
      <c r="Y75" s="179"/>
      <c r="Z75" s="179"/>
      <c r="AA75" s="179"/>
      <c r="AB75" s="179"/>
      <c r="AC75" s="179"/>
      <c r="AD75" s="179"/>
      <c r="AE75" s="179"/>
      <c r="AF75" s="179"/>
      <c r="AG75" s="179"/>
      <c r="AH75" s="179"/>
      <c r="AI75" s="179"/>
      <c r="AJ75" s="179"/>
      <c r="AK75" s="179"/>
      <c r="AL75" s="179"/>
      <c r="AM75" s="179"/>
      <c r="AN75" s="179"/>
      <c r="AO75" s="179"/>
      <c r="AP75" s="179"/>
      <c r="AQ75" s="179"/>
      <c r="AR75" s="179"/>
      <c r="AS75" s="179"/>
      <c r="AT75" s="179"/>
      <c r="AU75" s="179"/>
      <c r="AV75" s="179"/>
      <c r="AW75" s="179"/>
      <c r="AX75" s="179"/>
      <c r="AY75" s="179"/>
      <c r="AZ75" s="179"/>
      <c r="BA75" s="179"/>
      <c r="BB75" s="179"/>
      <c r="BC75" s="179"/>
      <c r="BD75" s="179"/>
      <c r="BE75" s="179"/>
      <c r="BF75" s="179"/>
      <c r="BG75" s="179"/>
      <c r="BH75" s="179"/>
      <c r="BI75" s="179"/>
      <c r="BJ75" s="179"/>
      <c r="BK75" s="179"/>
      <c r="BL75" s="179"/>
      <c r="BM75" s="179"/>
      <c r="BN75" s="179"/>
      <c r="BO75" s="179"/>
      <c r="BP75" s="179"/>
    </row>
    <row r="76" spans="1:68" x14ac:dyDescent="0.2">
      <c r="B76" s="1457"/>
      <c r="C76" s="1456"/>
      <c r="D76" s="825"/>
      <c r="E76" s="826"/>
      <c r="F76" s="826"/>
      <c r="G76" s="971"/>
      <c r="H76" s="970"/>
      <c r="I76" s="179"/>
      <c r="J76" s="179"/>
      <c r="K76" s="179"/>
      <c r="L76" s="179"/>
      <c r="M76" s="179"/>
      <c r="N76" s="179"/>
      <c r="O76" s="179"/>
      <c r="P76" s="179"/>
      <c r="Q76" s="179"/>
      <c r="R76" s="179"/>
      <c r="S76" s="179"/>
      <c r="T76" s="179"/>
      <c r="U76" s="179"/>
      <c r="V76" s="179"/>
      <c r="W76" s="179"/>
      <c r="X76" s="179"/>
      <c r="Y76" s="179"/>
      <c r="Z76" s="179"/>
      <c r="AA76" s="179"/>
      <c r="AB76" s="179"/>
      <c r="AC76" s="179"/>
      <c r="AD76" s="179"/>
      <c r="AE76" s="179"/>
      <c r="AF76" s="179"/>
      <c r="AG76" s="179"/>
      <c r="AH76" s="179"/>
      <c r="AI76" s="179"/>
      <c r="AJ76" s="179"/>
      <c r="AK76" s="179"/>
      <c r="AL76" s="179"/>
      <c r="AM76" s="179"/>
      <c r="AN76" s="179"/>
      <c r="AO76" s="179"/>
      <c r="AP76" s="179"/>
      <c r="AQ76" s="179"/>
      <c r="AR76" s="179"/>
      <c r="AS76" s="179"/>
      <c r="AT76" s="179"/>
      <c r="AU76" s="179"/>
      <c r="AV76" s="179"/>
      <c r="AW76" s="179"/>
      <c r="AX76" s="179"/>
      <c r="AY76" s="179"/>
      <c r="AZ76" s="179"/>
      <c r="BA76" s="179"/>
      <c r="BB76" s="179"/>
      <c r="BC76" s="179"/>
      <c r="BD76" s="179"/>
      <c r="BE76" s="179"/>
      <c r="BF76" s="179"/>
      <c r="BG76" s="179"/>
      <c r="BH76" s="179"/>
      <c r="BI76" s="179"/>
      <c r="BJ76" s="179"/>
      <c r="BK76" s="179"/>
      <c r="BL76" s="179"/>
      <c r="BM76" s="179"/>
      <c r="BN76" s="179"/>
      <c r="BO76" s="179"/>
      <c r="BP76" s="179"/>
    </row>
    <row r="77" spans="1:68" s="420" customFormat="1" x14ac:dyDescent="0.2">
      <c r="A77" s="1053"/>
      <c r="B77" s="1457"/>
      <c r="C77" s="1456"/>
      <c r="D77" s="825"/>
      <c r="E77" s="826"/>
      <c r="F77" s="826"/>
      <c r="G77" s="971"/>
      <c r="H77" s="970"/>
      <c r="I77" s="1053"/>
      <c r="J77" s="1053"/>
      <c r="K77" s="1053"/>
      <c r="L77" s="1053"/>
      <c r="M77" s="1053"/>
      <c r="N77" s="1053"/>
      <c r="O77" s="1053"/>
      <c r="P77" s="1053"/>
      <c r="Q77" s="1053"/>
      <c r="R77" s="1053"/>
      <c r="S77" s="1053"/>
      <c r="T77" s="1053"/>
      <c r="U77" s="1053"/>
      <c r="V77" s="1053"/>
      <c r="W77" s="1053"/>
      <c r="X77" s="1053"/>
      <c r="Y77" s="1053"/>
      <c r="Z77" s="1053"/>
      <c r="AA77" s="1053"/>
      <c r="AB77" s="1053"/>
      <c r="AC77" s="1053"/>
      <c r="AD77" s="1053"/>
      <c r="AE77" s="1053"/>
      <c r="AF77" s="1053"/>
      <c r="AG77" s="1053"/>
      <c r="AH77" s="1053"/>
      <c r="AI77" s="1053"/>
      <c r="AJ77" s="1053"/>
      <c r="AK77" s="1053"/>
      <c r="AL77" s="1053"/>
      <c r="AM77" s="1053"/>
      <c r="AN77" s="1053"/>
      <c r="AO77" s="1053"/>
      <c r="AP77" s="1053"/>
      <c r="AQ77" s="1053"/>
      <c r="AR77" s="1053"/>
      <c r="AS77" s="1053"/>
      <c r="AT77" s="1053"/>
      <c r="AU77" s="1053"/>
      <c r="AV77" s="1053"/>
      <c r="AW77" s="1053"/>
      <c r="AX77" s="1053"/>
      <c r="AY77" s="1053"/>
      <c r="AZ77" s="1053"/>
      <c r="BA77" s="1053"/>
      <c r="BB77" s="1053"/>
      <c r="BC77" s="1053"/>
      <c r="BD77" s="1053"/>
      <c r="BE77" s="1053"/>
      <c r="BF77" s="1053"/>
      <c r="BG77" s="1053"/>
      <c r="BH77" s="1053"/>
      <c r="BI77" s="1053"/>
      <c r="BJ77" s="1053"/>
      <c r="BK77" s="1053"/>
      <c r="BL77" s="1053"/>
      <c r="BM77" s="1053"/>
      <c r="BN77" s="1053"/>
      <c r="BO77" s="1053"/>
      <c r="BP77" s="1053"/>
    </row>
    <row r="78" spans="1:68" x14ac:dyDescent="0.2">
      <c r="B78" s="1109" t="str">
        <f>'Full Suite Calculator'!A141</f>
        <v>Strobe Lens Red</v>
      </c>
      <c r="C78" s="1456" t="str">
        <f>'Part List '!D23</f>
        <v>911IFM STROBE LENS COVER RED 8128/1128</v>
      </c>
      <c r="D78" s="968">
        <f>'Full Suite Calculator'!B141</f>
        <v>3</v>
      </c>
      <c r="E78" s="969">
        <f>'Full Suite Calculator'!C141</f>
        <v>80</v>
      </c>
      <c r="F78" s="969">
        <f>'Full Suite Calculator'!D141</f>
        <v>240</v>
      </c>
      <c r="G78" s="971" t="str">
        <f>'Part List '!C23</f>
        <v>STRLENS-R</v>
      </c>
      <c r="H78" s="970">
        <f>F78*'Part List '!$J$6</f>
        <v>120</v>
      </c>
      <c r="I78" s="179"/>
      <c r="J78" s="179"/>
      <c r="K78" s="179"/>
      <c r="L78" s="179"/>
      <c r="M78" s="179"/>
      <c r="N78" s="179"/>
      <c r="O78" s="179"/>
      <c r="P78" s="179"/>
      <c r="Q78" s="179"/>
      <c r="R78" s="179"/>
      <c r="S78" s="179"/>
      <c r="T78" s="179"/>
      <c r="U78" s="179"/>
      <c r="V78" s="179"/>
      <c r="W78" s="179"/>
      <c r="X78" s="179"/>
      <c r="Y78" s="179"/>
      <c r="Z78" s="179"/>
      <c r="AA78" s="179"/>
      <c r="AB78" s="179"/>
      <c r="AC78" s="179"/>
      <c r="AD78" s="179"/>
      <c r="AE78" s="179"/>
      <c r="AF78" s="179"/>
      <c r="AG78" s="179"/>
      <c r="AH78" s="179"/>
      <c r="AI78" s="179"/>
      <c r="AJ78" s="179"/>
      <c r="AK78" s="179"/>
      <c r="AL78" s="179"/>
      <c r="AM78" s="179"/>
      <c r="AN78" s="179"/>
      <c r="AO78" s="179"/>
      <c r="AP78" s="179"/>
      <c r="AQ78" s="179"/>
      <c r="AR78" s="179"/>
      <c r="AS78" s="179"/>
      <c r="AT78" s="179"/>
      <c r="AU78" s="179"/>
      <c r="AV78" s="179"/>
      <c r="AW78" s="179"/>
      <c r="AX78" s="179"/>
      <c r="AY78" s="179"/>
      <c r="AZ78" s="179"/>
      <c r="BA78" s="179"/>
      <c r="BB78" s="179"/>
      <c r="BC78" s="179"/>
      <c r="BD78" s="179"/>
      <c r="BE78" s="179"/>
      <c r="BF78" s="179"/>
      <c r="BG78" s="179"/>
      <c r="BH78" s="179"/>
      <c r="BI78" s="179"/>
      <c r="BJ78" s="179"/>
      <c r="BK78" s="179"/>
      <c r="BL78" s="179"/>
      <c r="BM78" s="179"/>
      <c r="BN78" s="179"/>
      <c r="BO78" s="179"/>
      <c r="BP78" s="179"/>
    </row>
    <row r="79" spans="1:68" x14ac:dyDescent="0.2">
      <c r="B79" s="1457"/>
      <c r="C79" s="1456"/>
      <c r="D79" s="825"/>
      <c r="E79" s="826"/>
      <c r="F79" s="826"/>
      <c r="G79" s="971"/>
      <c r="H79" s="970"/>
      <c r="I79" s="179"/>
      <c r="J79" s="179"/>
      <c r="K79" s="179"/>
      <c r="L79" s="179"/>
      <c r="M79" s="179"/>
      <c r="N79" s="179"/>
      <c r="O79" s="179"/>
      <c r="P79" s="179"/>
      <c r="Q79" s="179"/>
      <c r="R79" s="179"/>
      <c r="S79" s="179"/>
      <c r="T79" s="179"/>
      <c r="U79" s="179"/>
      <c r="V79" s="179"/>
      <c r="W79" s="179"/>
      <c r="X79" s="179"/>
      <c r="Y79" s="179"/>
      <c r="Z79" s="179"/>
      <c r="AA79" s="179"/>
      <c r="AB79" s="179"/>
      <c r="AC79" s="179"/>
      <c r="AD79" s="179"/>
      <c r="AE79" s="179"/>
      <c r="AF79" s="179"/>
      <c r="AG79" s="179"/>
      <c r="AH79" s="179"/>
      <c r="AI79" s="179"/>
      <c r="AJ79" s="179"/>
      <c r="AK79" s="179"/>
      <c r="AL79" s="179"/>
      <c r="AM79" s="179"/>
      <c r="AN79" s="179"/>
      <c r="AO79" s="179"/>
      <c r="AP79" s="179"/>
      <c r="AQ79" s="179"/>
      <c r="AR79" s="179"/>
      <c r="AS79" s="179"/>
      <c r="AT79" s="179"/>
      <c r="AU79" s="179"/>
      <c r="AV79" s="179"/>
      <c r="AW79" s="179"/>
      <c r="AX79" s="179"/>
      <c r="AY79" s="179"/>
      <c r="AZ79" s="179"/>
      <c r="BA79" s="179"/>
      <c r="BB79" s="179"/>
      <c r="BC79" s="179"/>
      <c r="BD79" s="179"/>
      <c r="BE79" s="179"/>
      <c r="BF79" s="179"/>
      <c r="BG79" s="179"/>
      <c r="BH79" s="179"/>
      <c r="BI79" s="179"/>
      <c r="BJ79" s="179"/>
      <c r="BK79" s="179"/>
      <c r="BL79" s="179"/>
      <c r="BM79" s="179"/>
      <c r="BN79" s="179"/>
      <c r="BO79" s="179"/>
      <c r="BP79" s="179"/>
    </row>
    <row r="80" spans="1:68" x14ac:dyDescent="0.2">
      <c r="B80" s="1457"/>
      <c r="C80" s="1456"/>
      <c r="D80" s="825"/>
      <c r="E80" s="826"/>
      <c r="F80" s="826"/>
      <c r="G80" s="971"/>
      <c r="H80" s="970"/>
      <c r="I80" s="179"/>
      <c r="J80" s="179"/>
      <c r="K80" s="179"/>
      <c r="L80" s="179"/>
      <c r="M80" s="179"/>
      <c r="N80" s="179"/>
      <c r="O80" s="179"/>
      <c r="P80" s="179"/>
      <c r="Q80" s="179"/>
      <c r="R80" s="179"/>
      <c r="S80" s="179"/>
      <c r="T80" s="179"/>
      <c r="U80" s="179"/>
      <c r="V80" s="179"/>
      <c r="W80" s="179"/>
      <c r="X80" s="179"/>
      <c r="Y80" s="179"/>
      <c r="Z80" s="179"/>
      <c r="AA80" s="179"/>
      <c r="AB80" s="179"/>
      <c r="AC80" s="179"/>
      <c r="AD80" s="179"/>
      <c r="AE80" s="179"/>
      <c r="AF80" s="179"/>
      <c r="AG80" s="179"/>
      <c r="AH80" s="179"/>
      <c r="AI80" s="179"/>
      <c r="AJ80" s="179"/>
      <c r="AK80" s="179"/>
      <c r="AL80" s="179"/>
      <c r="AM80" s="179"/>
      <c r="AN80" s="179"/>
      <c r="AO80" s="179"/>
      <c r="AP80" s="179"/>
      <c r="AQ80" s="179"/>
      <c r="AR80" s="179"/>
      <c r="AS80" s="179"/>
      <c r="AT80" s="179"/>
      <c r="AU80" s="179"/>
      <c r="AV80" s="179"/>
      <c r="AW80" s="179"/>
      <c r="AX80" s="179"/>
      <c r="AY80" s="179"/>
      <c r="AZ80" s="179"/>
      <c r="BA80" s="179"/>
      <c r="BB80" s="179"/>
      <c r="BC80" s="179"/>
      <c r="BD80" s="179"/>
      <c r="BE80" s="179"/>
      <c r="BF80" s="179"/>
      <c r="BG80" s="179"/>
      <c r="BH80" s="179"/>
      <c r="BI80" s="179"/>
      <c r="BJ80" s="179"/>
      <c r="BK80" s="179"/>
      <c r="BL80" s="179"/>
      <c r="BM80" s="179"/>
      <c r="BN80" s="179"/>
      <c r="BO80" s="179"/>
      <c r="BP80" s="179"/>
    </row>
    <row r="81" spans="2:68" x14ac:dyDescent="0.2">
      <c r="B81" s="1109" t="str">
        <f>'Full Suite Calculator'!A142</f>
        <v>Speaker</v>
      </c>
      <c r="C81" s="1456" t="str">
        <f>'Part List '!D24</f>
        <v>911IFM SIP AUDIO ALERT AND SPKR WIDEBAND</v>
      </c>
      <c r="D81" s="968">
        <f>'Full Suite Calculator'!B142</f>
        <v>4</v>
      </c>
      <c r="E81" s="969">
        <f>'Full Suite Calculator'!C142</f>
        <v>450</v>
      </c>
      <c r="F81" s="969">
        <f>'Full Suite Calculator'!D142</f>
        <v>1800</v>
      </c>
      <c r="G81" s="971" t="str">
        <f>'Part List '!C24</f>
        <v>SPK 423</v>
      </c>
      <c r="H81" s="970">
        <f>F81*'Part List '!$J$6</f>
        <v>900</v>
      </c>
      <c r="I81" s="179"/>
      <c r="J81" s="179"/>
      <c r="K81" s="179"/>
      <c r="L81" s="179"/>
      <c r="M81" s="179"/>
      <c r="N81" s="179"/>
      <c r="O81" s="179"/>
      <c r="P81" s="179"/>
      <c r="Q81" s="179"/>
      <c r="R81" s="179"/>
      <c r="S81" s="179"/>
      <c r="T81" s="179"/>
      <c r="U81" s="179"/>
      <c r="V81" s="179"/>
      <c r="W81" s="179"/>
      <c r="X81" s="179"/>
      <c r="Y81" s="179"/>
      <c r="Z81" s="179"/>
      <c r="AA81" s="179"/>
      <c r="AB81" s="179"/>
      <c r="AC81" s="179"/>
      <c r="AD81" s="179"/>
      <c r="AE81" s="179"/>
      <c r="AF81" s="179"/>
      <c r="AG81" s="179"/>
      <c r="AH81" s="179"/>
      <c r="AI81" s="179"/>
      <c r="AJ81" s="179"/>
      <c r="AK81" s="179"/>
      <c r="AL81" s="179"/>
      <c r="AM81" s="179"/>
      <c r="AN81" s="179"/>
      <c r="AO81" s="179"/>
      <c r="AP81" s="179"/>
      <c r="AQ81" s="179"/>
      <c r="AR81" s="179"/>
      <c r="AS81" s="179"/>
      <c r="AT81" s="179"/>
      <c r="AU81" s="179"/>
      <c r="AV81" s="179"/>
      <c r="AW81" s="179"/>
      <c r="AX81" s="179"/>
      <c r="AY81" s="179"/>
      <c r="AZ81" s="179"/>
      <c r="BA81" s="179"/>
      <c r="BB81" s="179"/>
      <c r="BC81" s="179"/>
      <c r="BD81" s="179"/>
      <c r="BE81" s="179"/>
      <c r="BF81" s="179"/>
      <c r="BG81" s="179"/>
      <c r="BH81" s="179"/>
      <c r="BI81" s="179"/>
      <c r="BJ81" s="179"/>
      <c r="BK81" s="179"/>
      <c r="BL81" s="179"/>
      <c r="BM81" s="179"/>
      <c r="BN81" s="179"/>
      <c r="BO81" s="179"/>
      <c r="BP81" s="179"/>
    </row>
    <row r="82" spans="2:68" x14ac:dyDescent="0.2">
      <c r="B82" s="1457"/>
      <c r="C82" s="1456"/>
      <c r="D82" s="825"/>
      <c r="E82" s="1112"/>
      <c r="F82" s="1112"/>
      <c r="G82" s="971"/>
      <c r="H82" s="970"/>
      <c r="I82" s="179"/>
      <c r="J82" s="179"/>
      <c r="K82" s="179"/>
      <c r="L82" s="179"/>
      <c r="M82" s="179"/>
      <c r="N82" s="179"/>
      <c r="O82" s="179"/>
      <c r="P82" s="179"/>
      <c r="Q82" s="179"/>
      <c r="R82" s="179"/>
      <c r="S82" s="179"/>
      <c r="T82" s="179"/>
      <c r="U82" s="179"/>
      <c r="V82" s="179"/>
      <c r="W82" s="179"/>
      <c r="X82" s="179"/>
      <c r="Y82" s="179"/>
      <c r="Z82" s="179"/>
      <c r="AA82" s="179"/>
      <c r="AB82" s="179"/>
      <c r="AC82" s="179"/>
      <c r="AD82" s="179"/>
      <c r="AE82" s="179"/>
      <c r="AF82" s="179"/>
      <c r="AG82" s="179"/>
      <c r="AH82" s="179"/>
      <c r="AI82" s="179"/>
      <c r="AJ82" s="179"/>
      <c r="AK82" s="179"/>
      <c r="AL82" s="179"/>
      <c r="AM82" s="179"/>
      <c r="AN82" s="179"/>
      <c r="AO82" s="179"/>
      <c r="AP82" s="179"/>
      <c r="AQ82" s="179"/>
      <c r="AR82" s="179"/>
      <c r="AS82" s="179"/>
      <c r="AT82" s="179"/>
      <c r="AU82" s="179"/>
      <c r="AV82" s="179"/>
      <c r="AW82" s="179"/>
      <c r="AX82" s="179"/>
      <c r="AY82" s="179"/>
      <c r="AZ82" s="179"/>
      <c r="BA82" s="179"/>
      <c r="BB82" s="179"/>
      <c r="BC82" s="179"/>
      <c r="BD82" s="179"/>
      <c r="BE82" s="179"/>
      <c r="BF82" s="179"/>
      <c r="BG82" s="179"/>
      <c r="BH82" s="179"/>
      <c r="BI82" s="179"/>
      <c r="BJ82" s="179"/>
      <c r="BK82" s="179"/>
      <c r="BL82" s="179"/>
      <c r="BM82" s="179"/>
      <c r="BN82" s="179"/>
      <c r="BO82" s="179"/>
      <c r="BP82" s="179"/>
    </row>
    <row r="83" spans="2:68" x14ac:dyDescent="0.2">
      <c r="B83" s="1457"/>
      <c r="C83" s="1456"/>
      <c r="D83" s="825"/>
      <c r="E83" s="1112"/>
      <c r="F83" s="1112"/>
      <c r="G83" s="971"/>
      <c r="H83" s="970"/>
      <c r="I83" s="179"/>
      <c r="J83" s="179"/>
      <c r="K83" s="179"/>
      <c r="L83" s="179"/>
      <c r="M83" s="179"/>
      <c r="N83" s="179"/>
      <c r="O83" s="179"/>
      <c r="P83" s="179"/>
      <c r="Q83" s="179"/>
      <c r="R83" s="179"/>
      <c r="S83" s="179"/>
      <c r="T83" s="179"/>
      <c r="U83" s="179"/>
      <c r="V83" s="179"/>
      <c r="W83" s="179"/>
      <c r="X83" s="179"/>
      <c r="Y83" s="179"/>
      <c r="Z83" s="179"/>
      <c r="AA83" s="179"/>
      <c r="AB83" s="179"/>
      <c r="AC83" s="179"/>
      <c r="AD83" s="179"/>
      <c r="AE83" s="179"/>
      <c r="AF83" s="179"/>
      <c r="AG83" s="179"/>
      <c r="AH83" s="179"/>
      <c r="AI83" s="179"/>
      <c r="AJ83" s="179"/>
      <c r="AK83" s="179"/>
      <c r="AL83" s="179"/>
      <c r="AM83" s="179"/>
      <c r="AN83" s="179"/>
      <c r="AO83" s="179"/>
      <c r="AP83" s="179"/>
      <c r="AQ83" s="179"/>
      <c r="AR83" s="179"/>
      <c r="AS83" s="179"/>
      <c r="AT83" s="179"/>
      <c r="AU83" s="179"/>
      <c r="AV83" s="179"/>
      <c r="AW83" s="179"/>
      <c r="AX83" s="179"/>
      <c r="AY83" s="179"/>
      <c r="AZ83" s="179"/>
      <c r="BA83" s="179"/>
      <c r="BB83" s="179"/>
      <c r="BC83" s="179"/>
      <c r="BD83" s="179"/>
      <c r="BE83" s="179"/>
      <c r="BF83" s="179"/>
      <c r="BG83" s="179"/>
      <c r="BH83" s="179"/>
      <c r="BI83" s="179"/>
      <c r="BJ83" s="179"/>
      <c r="BK83" s="179"/>
      <c r="BL83" s="179"/>
      <c r="BM83" s="179"/>
      <c r="BN83" s="179"/>
      <c r="BO83" s="179"/>
      <c r="BP83" s="179"/>
    </row>
    <row r="84" spans="2:68" x14ac:dyDescent="0.2">
      <c r="B84" s="1109" t="str">
        <f>'Full Suite Calculator'!A143</f>
        <v>Horn</v>
      </c>
      <c r="C84" s="1456" t="str">
        <f>'Part List '!D25</f>
        <v>911IFM SIP HORN SPKR WIDEBAND OUTDOOR</v>
      </c>
      <c r="D84" s="968">
        <f>'Full Suite Calculator'!B143</f>
        <v>4</v>
      </c>
      <c r="E84" s="969">
        <f>'Full Suite Calculator'!C143</f>
        <v>2070</v>
      </c>
      <c r="F84" s="969">
        <f>'Full Suite Calculator'!D143</f>
        <v>8280</v>
      </c>
      <c r="G84" s="971" t="str">
        <f>'Part List '!C25</f>
        <v>HRN667</v>
      </c>
      <c r="H84" s="970">
        <f>F84*'Part List '!$J$6</f>
        <v>4140</v>
      </c>
      <c r="I84" s="179"/>
      <c r="J84" s="179"/>
      <c r="K84" s="179"/>
      <c r="L84" s="179"/>
      <c r="M84" s="179"/>
      <c r="N84" s="179"/>
      <c r="O84" s="179"/>
      <c r="P84" s="179"/>
      <c r="Q84" s="179"/>
      <c r="R84" s="179"/>
      <c r="S84" s="179"/>
      <c r="T84" s="179"/>
      <c r="U84" s="179"/>
      <c r="V84" s="179"/>
      <c r="W84" s="179"/>
      <c r="X84" s="179"/>
      <c r="Y84" s="179"/>
      <c r="Z84" s="179"/>
      <c r="AA84" s="179"/>
      <c r="AB84" s="179"/>
      <c r="AC84" s="179"/>
      <c r="AD84" s="179"/>
      <c r="AE84" s="179"/>
      <c r="AF84" s="179"/>
      <c r="AG84" s="179"/>
      <c r="AH84" s="179"/>
      <c r="AI84" s="179"/>
      <c r="AJ84" s="179"/>
      <c r="AK84" s="179"/>
      <c r="AL84" s="179"/>
      <c r="AM84" s="179"/>
      <c r="AN84" s="179"/>
      <c r="AO84" s="179"/>
      <c r="AP84" s="179"/>
      <c r="AQ84" s="179"/>
      <c r="AR84" s="179"/>
      <c r="AS84" s="179"/>
      <c r="AT84" s="179"/>
      <c r="AU84" s="179"/>
      <c r="AV84" s="179"/>
      <c r="AW84" s="179"/>
      <c r="AX84" s="179"/>
      <c r="AY84" s="179"/>
      <c r="AZ84" s="179"/>
      <c r="BA84" s="179"/>
      <c r="BB84" s="179"/>
      <c r="BC84" s="179"/>
      <c r="BD84" s="179"/>
      <c r="BE84" s="179"/>
      <c r="BF84" s="179"/>
      <c r="BG84" s="179"/>
      <c r="BH84" s="179"/>
      <c r="BI84" s="179"/>
      <c r="BJ84" s="179"/>
      <c r="BK84" s="179"/>
      <c r="BL84" s="179"/>
      <c r="BM84" s="179"/>
      <c r="BN84" s="179"/>
      <c r="BO84" s="179"/>
      <c r="BP84" s="179"/>
    </row>
    <row r="85" spans="2:68" x14ac:dyDescent="0.2">
      <c r="B85" s="1457"/>
      <c r="C85" s="1456"/>
      <c r="D85" s="825"/>
      <c r="E85" s="1112"/>
      <c r="F85" s="1112"/>
      <c r="G85" s="971"/>
      <c r="H85" s="970"/>
      <c r="I85" s="179"/>
      <c r="J85" s="179"/>
      <c r="K85" s="179"/>
      <c r="L85" s="179"/>
      <c r="M85" s="179"/>
      <c r="N85" s="179"/>
      <c r="O85" s="179"/>
      <c r="P85" s="179"/>
      <c r="Q85" s="179"/>
      <c r="R85" s="179"/>
      <c r="S85" s="179"/>
      <c r="T85" s="179"/>
      <c r="U85" s="179"/>
      <c r="V85" s="179"/>
      <c r="W85" s="179"/>
      <c r="X85" s="179"/>
      <c r="Y85" s="179"/>
      <c r="Z85" s="179"/>
      <c r="AA85" s="179"/>
      <c r="AB85" s="179"/>
      <c r="AC85" s="179"/>
      <c r="AD85" s="179"/>
      <c r="AE85" s="179"/>
      <c r="AF85" s="179"/>
      <c r="AG85" s="179"/>
      <c r="AH85" s="179"/>
      <c r="AI85" s="179"/>
      <c r="AJ85" s="179"/>
      <c r="AK85" s="179"/>
      <c r="AL85" s="179"/>
      <c r="AM85" s="179"/>
      <c r="AN85" s="179"/>
      <c r="AO85" s="179"/>
      <c r="AP85" s="179"/>
      <c r="AQ85" s="179"/>
      <c r="AR85" s="179"/>
      <c r="AS85" s="179"/>
      <c r="AT85" s="179"/>
      <c r="AU85" s="179"/>
      <c r="AV85" s="179"/>
      <c r="AW85" s="179"/>
      <c r="AX85" s="179"/>
      <c r="AY85" s="179"/>
      <c r="AZ85" s="179"/>
      <c r="BA85" s="179"/>
      <c r="BB85" s="179"/>
      <c r="BC85" s="179"/>
      <c r="BD85" s="179"/>
      <c r="BE85" s="179"/>
      <c r="BF85" s="179"/>
      <c r="BG85" s="179"/>
      <c r="BH85" s="179"/>
      <c r="BI85" s="179"/>
      <c r="BJ85" s="179"/>
      <c r="BK85" s="179"/>
      <c r="BL85" s="179"/>
      <c r="BM85" s="179"/>
      <c r="BN85" s="179"/>
      <c r="BO85" s="179"/>
      <c r="BP85" s="179"/>
    </row>
    <row r="86" spans="2:68" x14ac:dyDescent="0.2">
      <c r="B86" s="1457"/>
      <c r="C86" s="1456"/>
      <c r="D86" s="825"/>
      <c r="E86" s="1112"/>
      <c r="F86" s="1112"/>
      <c r="G86" s="971"/>
      <c r="H86" s="970"/>
      <c r="I86" s="179"/>
      <c r="J86" s="179"/>
      <c r="K86" s="179"/>
      <c r="L86" s="179"/>
      <c r="M86" s="179"/>
      <c r="N86" s="179"/>
      <c r="O86" s="179"/>
      <c r="P86" s="179"/>
      <c r="Q86" s="179"/>
      <c r="R86" s="179"/>
      <c r="S86" s="179"/>
      <c r="T86" s="179"/>
      <c r="U86" s="179"/>
      <c r="V86" s="179"/>
      <c r="W86" s="179"/>
      <c r="X86" s="179"/>
      <c r="Y86" s="179"/>
      <c r="Z86" s="179"/>
      <c r="AA86" s="179"/>
      <c r="AB86" s="179"/>
      <c r="AC86" s="179"/>
      <c r="AD86" s="179"/>
      <c r="AE86" s="179"/>
      <c r="AF86" s="179"/>
      <c r="AG86" s="179"/>
      <c r="AH86" s="179"/>
      <c r="AI86" s="179"/>
      <c r="AJ86" s="179"/>
      <c r="AK86" s="179"/>
      <c r="AL86" s="179"/>
      <c r="AM86" s="179"/>
      <c r="AN86" s="179"/>
      <c r="AO86" s="179"/>
      <c r="AP86" s="179"/>
      <c r="AQ86" s="179"/>
      <c r="AR86" s="179"/>
      <c r="AS86" s="179"/>
      <c r="AT86" s="179"/>
      <c r="AU86" s="179"/>
      <c r="AV86" s="179"/>
      <c r="AW86" s="179"/>
      <c r="AX86" s="179"/>
      <c r="AY86" s="179"/>
      <c r="AZ86" s="179"/>
      <c r="BA86" s="179"/>
      <c r="BB86" s="179"/>
      <c r="BC86" s="179"/>
      <c r="BD86" s="179"/>
      <c r="BE86" s="179"/>
      <c r="BF86" s="179"/>
      <c r="BG86" s="179"/>
      <c r="BH86" s="179"/>
      <c r="BI86" s="179"/>
      <c r="BJ86" s="179"/>
      <c r="BK86" s="179"/>
      <c r="BL86" s="179"/>
      <c r="BM86" s="179"/>
      <c r="BN86" s="179"/>
      <c r="BO86" s="179"/>
      <c r="BP86" s="179"/>
    </row>
    <row r="87" spans="2:68" x14ac:dyDescent="0.2">
      <c r="B87" s="1109" t="str">
        <f>'Full Suite Calculator'!A144</f>
        <v>Speaker Adapter</v>
      </c>
      <c r="C87" s="1456" t="str">
        <f>'Part List '!D26</f>
        <v>Line-Matching Transformer with Speaker-Level Signal Adapter (to go in as a microphone input)</v>
      </c>
      <c r="D87" s="968">
        <f>'Full Suite Calculator'!B144</f>
        <v>44</v>
      </c>
      <c r="E87" s="969">
        <f>'Full Suite Calculator'!C144</f>
        <v>258</v>
      </c>
      <c r="F87" s="969">
        <f>'Full Suite Calculator'!D144</f>
        <v>11352</v>
      </c>
      <c r="G87" s="971" t="str">
        <f>'Part List '!C26</f>
        <v>SPKADT</v>
      </c>
      <c r="H87" s="970">
        <f>F87*'Part List '!$J$6</f>
        <v>5676</v>
      </c>
      <c r="I87" s="179"/>
      <c r="J87" s="179"/>
      <c r="K87" s="179"/>
      <c r="L87" s="179"/>
      <c r="M87" s="179"/>
      <c r="N87" s="179"/>
      <c r="O87" s="179"/>
      <c r="P87" s="179"/>
      <c r="Q87" s="179"/>
      <c r="R87" s="179"/>
      <c r="S87" s="179"/>
      <c r="T87" s="179"/>
      <c r="U87" s="179"/>
      <c r="V87" s="179"/>
      <c r="W87" s="179"/>
      <c r="X87" s="179"/>
      <c r="Y87" s="179"/>
      <c r="Z87" s="179"/>
      <c r="AA87" s="179"/>
      <c r="AB87" s="179"/>
      <c r="AC87" s="179"/>
      <c r="AD87" s="179"/>
      <c r="AE87" s="179"/>
      <c r="AF87" s="179"/>
      <c r="AG87" s="179"/>
      <c r="AH87" s="179"/>
      <c r="AI87" s="179"/>
      <c r="AJ87" s="179"/>
      <c r="AK87" s="179"/>
      <c r="AL87" s="179"/>
      <c r="AM87" s="179"/>
      <c r="AN87" s="179"/>
      <c r="AO87" s="179"/>
      <c r="AP87" s="179"/>
      <c r="AQ87" s="179"/>
      <c r="AR87" s="179"/>
      <c r="AS87" s="179"/>
      <c r="AT87" s="179"/>
      <c r="AU87" s="179"/>
      <c r="AV87" s="179"/>
      <c r="AW87" s="179"/>
      <c r="AX87" s="179"/>
      <c r="AY87" s="179"/>
      <c r="AZ87" s="179"/>
      <c r="BA87" s="179"/>
      <c r="BB87" s="179"/>
      <c r="BC87" s="179"/>
      <c r="BD87" s="179"/>
      <c r="BE87" s="179"/>
      <c r="BF87" s="179"/>
      <c r="BG87" s="179"/>
      <c r="BH87" s="179"/>
      <c r="BI87" s="179"/>
      <c r="BJ87" s="179"/>
      <c r="BK87" s="179"/>
      <c r="BL87" s="179"/>
      <c r="BM87" s="179"/>
      <c r="BN87" s="179"/>
      <c r="BO87" s="179"/>
      <c r="BP87" s="179"/>
    </row>
    <row r="88" spans="2:68" x14ac:dyDescent="0.2">
      <c r="B88" s="1457"/>
      <c r="C88" s="1456"/>
      <c r="D88" s="825"/>
      <c r="E88" s="1112"/>
      <c r="F88" s="1112"/>
      <c r="G88" s="971"/>
      <c r="H88" s="970"/>
      <c r="I88" s="179"/>
      <c r="J88" s="179"/>
      <c r="K88" s="179"/>
      <c r="L88" s="179"/>
      <c r="M88" s="179"/>
      <c r="N88" s="179"/>
      <c r="O88" s="179"/>
      <c r="P88" s="179"/>
      <c r="Q88" s="179"/>
      <c r="R88" s="179"/>
      <c r="S88" s="179"/>
      <c r="T88" s="179"/>
      <c r="U88" s="179"/>
      <c r="V88" s="179"/>
      <c r="W88" s="179"/>
      <c r="X88" s="179"/>
      <c r="Y88" s="179"/>
      <c r="Z88" s="179"/>
      <c r="AA88" s="179"/>
      <c r="AB88" s="179"/>
      <c r="AC88" s="179"/>
      <c r="AD88" s="179"/>
      <c r="AE88" s="179"/>
      <c r="AF88" s="179"/>
      <c r="AG88" s="179"/>
      <c r="AH88" s="179"/>
      <c r="AI88" s="179"/>
      <c r="AJ88" s="179"/>
      <c r="AK88" s="179"/>
      <c r="AL88" s="179"/>
      <c r="AM88" s="179"/>
      <c r="AN88" s="179"/>
      <c r="AO88" s="179"/>
      <c r="AP88" s="179"/>
      <c r="AQ88" s="179"/>
      <c r="AR88" s="179"/>
      <c r="AS88" s="179"/>
      <c r="AT88" s="179"/>
      <c r="AU88" s="179"/>
      <c r="AV88" s="179"/>
      <c r="AW88" s="179"/>
      <c r="AX88" s="179"/>
      <c r="AY88" s="179"/>
      <c r="AZ88" s="179"/>
      <c r="BA88" s="179"/>
      <c r="BB88" s="179"/>
      <c r="BC88" s="179"/>
      <c r="BD88" s="179"/>
      <c r="BE88" s="179"/>
      <c r="BF88" s="179"/>
      <c r="BG88" s="179"/>
      <c r="BH88" s="179"/>
      <c r="BI88" s="179"/>
      <c r="BJ88" s="179"/>
      <c r="BK88" s="179"/>
      <c r="BL88" s="179"/>
      <c r="BM88" s="179"/>
      <c r="BN88" s="179"/>
      <c r="BO88" s="179"/>
      <c r="BP88" s="179"/>
    </row>
    <row r="89" spans="2:68" x14ac:dyDescent="0.2">
      <c r="B89" s="1457"/>
      <c r="C89" s="1456"/>
      <c r="D89" s="825"/>
      <c r="E89" s="1112"/>
      <c r="F89" s="1112"/>
      <c r="G89" s="971"/>
      <c r="H89" s="970"/>
      <c r="I89" s="179"/>
      <c r="J89" s="179"/>
      <c r="K89" s="179"/>
      <c r="L89" s="179"/>
      <c r="M89" s="179"/>
      <c r="N89" s="179"/>
      <c r="O89" s="179"/>
      <c r="P89" s="179"/>
      <c r="Q89" s="179"/>
      <c r="R89" s="179"/>
      <c r="S89" s="179"/>
      <c r="T89" s="179"/>
      <c r="U89" s="179"/>
      <c r="V89" s="179"/>
      <c r="W89" s="179"/>
      <c r="X89" s="179"/>
      <c r="Y89" s="179"/>
      <c r="Z89" s="179"/>
      <c r="AA89" s="179"/>
      <c r="AB89" s="179"/>
      <c r="AC89" s="179"/>
      <c r="AD89" s="179"/>
      <c r="AE89" s="179"/>
      <c r="AF89" s="179"/>
      <c r="AG89" s="179"/>
      <c r="AH89" s="179"/>
      <c r="AI89" s="179"/>
      <c r="AJ89" s="179"/>
      <c r="AK89" s="179"/>
      <c r="AL89" s="179"/>
      <c r="AM89" s="179"/>
      <c r="AN89" s="179"/>
      <c r="AO89" s="179"/>
      <c r="AP89" s="179"/>
      <c r="AQ89" s="179"/>
      <c r="AR89" s="179"/>
      <c r="AS89" s="179"/>
      <c r="AT89" s="179"/>
      <c r="AU89" s="179"/>
      <c r="AV89" s="179"/>
      <c r="AW89" s="179"/>
      <c r="AX89" s="179"/>
      <c r="AY89" s="179"/>
      <c r="AZ89" s="179"/>
      <c r="BA89" s="179"/>
      <c r="BB89" s="179"/>
      <c r="BC89" s="179"/>
      <c r="BD89" s="179"/>
      <c r="BE89" s="179"/>
      <c r="BF89" s="179"/>
      <c r="BG89" s="179"/>
      <c r="BH89" s="179"/>
      <c r="BI89" s="179"/>
      <c r="BJ89" s="179"/>
      <c r="BK89" s="179"/>
      <c r="BL89" s="179"/>
      <c r="BM89" s="179"/>
      <c r="BN89" s="179"/>
      <c r="BO89" s="179"/>
      <c r="BP89" s="179"/>
    </row>
    <row r="90" spans="2:68" x14ac:dyDescent="0.2">
      <c r="B90" s="1109" t="str">
        <f>'Full Suite Calculator'!A145</f>
        <v>Voice Relay</v>
      </c>
      <c r="C90" s="1456" t="str">
        <f>'Part List '!D27</f>
        <v>Voice Activated Relay *Requires Power Supply</v>
      </c>
      <c r="D90" s="968">
        <f>'Full Suite Calculator'!B145</f>
        <v>1</v>
      </c>
      <c r="E90" s="969">
        <f>'Full Suite Calculator'!C145</f>
        <v>636</v>
      </c>
      <c r="F90" s="969">
        <f>'Full Suite Calculator'!D145</f>
        <v>636</v>
      </c>
      <c r="G90" s="971" t="str">
        <f>'Part List '!C27</f>
        <v>VCRLY</v>
      </c>
      <c r="H90" s="970">
        <f>F90*'Part List '!$J$6</f>
        <v>318</v>
      </c>
      <c r="I90" s="179"/>
      <c r="J90" s="179"/>
      <c r="K90" s="179"/>
      <c r="L90" s="179"/>
      <c r="M90" s="179"/>
      <c r="N90" s="179"/>
      <c r="O90" s="179"/>
      <c r="P90" s="179"/>
      <c r="Q90" s="179"/>
      <c r="R90" s="179"/>
      <c r="S90" s="179"/>
      <c r="T90" s="179"/>
      <c r="U90" s="179"/>
      <c r="V90" s="179"/>
      <c r="W90" s="179"/>
      <c r="X90" s="179"/>
      <c r="Y90" s="179"/>
      <c r="Z90" s="179"/>
      <c r="AA90" s="179"/>
      <c r="AB90" s="179"/>
      <c r="AC90" s="179"/>
      <c r="AD90" s="179"/>
      <c r="AE90" s="179"/>
      <c r="AF90" s="179"/>
      <c r="AG90" s="179"/>
      <c r="AH90" s="179"/>
      <c r="AI90" s="179"/>
      <c r="AJ90" s="179"/>
      <c r="AK90" s="179"/>
      <c r="AL90" s="179"/>
      <c r="AM90" s="179"/>
      <c r="AN90" s="179"/>
      <c r="AO90" s="179"/>
      <c r="AP90" s="179"/>
      <c r="AQ90" s="179"/>
      <c r="AR90" s="179"/>
      <c r="AS90" s="179"/>
      <c r="AT90" s="179"/>
      <c r="AU90" s="179"/>
      <c r="AV90" s="179"/>
      <c r="AW90" s="179"/>
      <c r="AX90" s="179"/>
      <c r="AY90" s="179"/>
      <c r="AZ90" s="179"/>
      <c r="BA90" s="179"/>
      <c r="BB90" s="179"/>
      <c r="BC90" s="179"/>
      <c r="BD90" s="179"/>
      <c r="BE90" s="179"/>
      <c r="BF90" s="179"/>
      <c r="BG90" s="179"/>
      <c r="BH90" s="179"/>
      <c r="BI90" s="179"/>
      <c r="BJ90" s="179"/>
      <c r="BK90" s="179"/>
      <c r="BL90" s="179"/>
      <c r="BM90" s="179"/>
      <c r="BN90" s="179"/>
      <c r="BO90" s="179"/>
      <c r="BP90" s="179"/>
    </row>
    <row r="91" spans="2:68" x14ac:dyDescent="0.2">
      <c r="B91" s="1457"/>
      <c r="C91" s="1456"/>
      <c r="D91" s="825"/>
      <c r="E91" s="1112"/>
      <c r="F91" s="1112"/>
      <c r="G91" s="971"/>
      <c r="H91" s="970"/>
      <c r="I91" s="179"/>
      <c r="J91" s="179"/>
      <c r="K91" s="179"/>
      <c r="L91" s="179"/>
      <c r="M91" s="179"/>
      <c r="N91" s="179"/>
      <c r="O91" s="179"/>
      <c r="P91" s="179"/>
      <c r="Q91" s="179"/>
      <c r="R91" s="179"/>
      <c r="S91" s="179"/>
      <c r="T91" s="179"/>
      <c r="U91" s="179"/>
      <c r="V91" s="179"/>
      <c r="W91" s="179"/>
      <c r="X91" s="179"/>
      <c r="Y91" s="179"/>
      <c r="Z91" s="179"/>
      <c r="AA91" s="179"/>
      <c r="AB91" s="179"/>
      <c r="AC91" s="179"/>
      <c r="AD91" s="179"/>
      <c r="AE91" s="179"/>
      <c r="AF91" s="179"/>
      <c r="AG91" s="179"/>
      <c r="AH91" s="179"/>
      <c r="AI91" s="179"/>
      <c r="AJ91" s="179"/>
      <c r="AK91" s="179"/>
      <c r="AL91" s="179"/>
      <c r="AM91" s="179"/>
      <c r="AN91" s="179"/>
      <c r="AO91" s="179"/>
      <c r="AP91" s="179"/>
      <c r="AQ91" s="179"/>
      <c r="AR91" s="179"/>
      <c r="AS91" s="179"/>
      <c r="AT91" s="179"/>
      <c r="AU91" s="179"/>
      <c r="AV91" s="179"/>
      <c r="AW91" s="179"/>
      <c r="AX91" s="179"/>
      <c r="AY91" s="179"/>
      <c r="AZ91" s="179"/>
      <c r="BA91" s="179"/>
      <c r="BB91" s="179"/>
      <c r="BC91" s="179"/>
      <c r="BD91" s="179"/>
      <c r="BE91" s="179"/>
      <c r="BF91" s="179"/>
      <c r="BG91" s="179"/>
      <c r="BH91" s="179"/>
      <c r="BI91" s="179"/>
      <c r="BJ91" s="179"/>
      <c r="BK91" s="179"/>
      <c r="BL91" s="179"/>
      <c r="BM91" s="179"/>
      <c r="BN91" s="179"/>
      <c r="BO91" s="179"/>
      <c r="BP91" s="179"/>
    </row>
    <row r="92" spans="2:68" x14ac:dyDescent="0.2">
      <c r="B92" s="1457"/>
      <c r="C92" s="1456"/>
      <c r="D92" s="825"/>
      <c r="E92" s="1112"/>
      <c r="F92" s="1112"/>
      <c r="G92" s="971"/>
      <c r="H92" s="970"/>
      <c r="I92" s="179"/>
      <c r="J92" s="179"/>
      <c r="K92" s="179"/>
      <c r="L92" s="179"/>
      <c r="M92" s="179"/>
      <c r="N92" s="179"/>
      <c r="O92" s="179"/>
      <c r="P92" s="179"/>
      <c r="Q92" s="179"/>
      <c r="R92" s="179"/>
      <c r="S92" s="179"/>
      <c r="T92" s="179"/>
      <c r="U92" s="179"/>
      <c r="V92" s="179"/>
      <c r="W92" s="179"/>
      <c r="X92" s="179"/>
      <c r="Y92" s="179"/>
      <c r="Z92" s="179"/>
      <c r="AA92" s="179"/>
      <c r="AB92" s="179"/>
      <c r="AC92" s="179"/>
      <c r="AD92" s="179"/>
      <c r="AE92" s="179"/>
      <c r="AF92" s="179"/>
      <c r="AG92" s="179"/>
      <c r="AH92" s="179"/>
      <c r="AI92" s="179"/>
      <c r="AJ92" s="179"/>
      <c r="AK92" s="179"/>
      <c r="AL92" s="179"/>
      <c r="AM92" s="179"/>
      <c r="AN92" s="179"/>
      <c r="AO92" s="179"/>
      <c r="AP92" s="179"/>
      <c r="AQ92" s="179"/>
      <c r="AR92" s="179"/>
      <c r="AS92" s="179"/>
      <c r="AT92" s="179"/>
      <c r="AU92" s="179"/>
      <c r="AV92" s="179"/>
      <c r="AW92" s="179"/>
      <c r="AX92" s="179"/>
      <c r="AY92" s="179"/>
      <c r="AZ92" s="179"/>
      <c r="BA92" s="179"/>
      <c r="BB92" s="179"/>
      <c r="BC92" s="179"/>
      <c r="BD92" s="179"/>
      <c r="BE92" s="179"/>
      <c r="BF92" s="179"/>
      <c r="BG92" s="179"/>
      <c r="BH92" s="179"/>
      <c r="BI92" s="179"/>
      <c r="BJ92" s="179"/>
      <c r="BK92" s="179"/>
      <c r="BL92" s="179"/>
      <c r="BM92" s="179"/>
      <c r="BN92" s="179"/>
      <c r="BO92" s="179"/>
      <c r="BP92" s="179"/>
    </row>
    <row r="93" spans="2:68" x14ac:dyDescent="0.2">
      <c r="B93" s="1109" t="str">
        <f>'Full Suite Calculator'!A146</f>
        <v>Voice Relay Power Supply</v>
      </c>
      <c r="C93" s="1456" t="str">
        <f>'Part List '!D28</f>
        <v>Power Supply for Voice Activated Relay 12v DC, 300mA</v>
      </c>
      <c r="D93" s="968">
        <f>'Full Suite Calculator'!B146</f>
        <v>1</v>
      </c>
      <c r="E93" s="969">
        <f>'Full Suite Calculator'!C146</f>
        <v>126</v>
      </c>
      <c r="F93" s="969">
        <f>'Full Suite Calculator'!D146</f>
        <v>126</v>
      </c>
      <c r="G93" s="971" t="str">
        <f>'Part List '!C28</f>
        <v>VCRLYPRS</v>
      </c>
      <c r="H93" s="970">
        <f>F93*'Part List '!$J$6</f>
        <v>63</v>
      </c>
      <c r="I93" s="179"/>
      <c r="J93" s="179"/>
      <c r="K93" s="179"/>
      <c r="L93" s="179"/>
      <c r="M93" s="179"/>
      <c r="N93" s="179"/>
      <c r="O93" s="179"/>
      <c r="P93" s="179"/>
      <c r="Q93" s="179"/>
      <c r="R93" s="179"/>
      <c r="S93" s="179"/>
      <c r="T93" s="179"/>
      <c r="U93" s="179"/>
      <c r="V93" s="179"/>
      <c r="W93" s="179"/>
      <c r="X93" s="179"/>
      <c r="Y93" s="179"/>
      <c r="Z93" s="179"/>
      <c r="AA93" s="179"/>
      <c r="AB93" s="179"/>
      <c r="AC93" s="179"/>
      <c r="AD93" s="179"/>
      <c r="AE93" s="179"/>
      <c r="AF93" s="179"/>
      <c r="AG93" s="179"/>
      <c r="AH93" s="179"/>
      <c r="AI93" s="179"/>
      <c r="AJ93" s="179"/>
      <c r="AK93" s="179"/>
      <c r="AL93" s="179"/>
      <c r="AM93" s="179"/>
      <c r="AN93" s="179"/>
      <c r="AO93" s="179"/>
      <c r="AP93" s="179"/>
      <c r="AQ93" s="179"/>
      <c r="AR93" s="179"/>
      <c r="AS93" s="179"/>
      <c r="AT93" s="179"/>
      <c r="AU93" s="179"/>
      <c r="AV93" s="179"/>
      <c r="AW93" s="179"/>
      <c r="AX93" s="179"/>
      <c r="AY93" s="179"/>
      <c r="AZ93" s="179"/>
      <c r="BA93" s="179"/>
      <c r="BB93" s="179"/>
      <c r="BC93" s="179"/>
      <c r="BD93" s="179"/>
      <c r="BE93" s="179"/>
      <c r="BF93" s="179"/>
      <c r="BG93" s="179"/>
      <c r="BH93" s="179"/>
      <c r="BI93" s="179"/>
      <c r="BJ93" s="179"/>
      <c r="BK93" s="179"/>
      <c r="BL93" s="179"/>
      <c r="BM93" s="179"/>
      <c r="BN93" s="179"/>
      <c r="BO93" s="179"/>
      <c r="BP93" s="179"/>
    </row>
    <row r="94" spans="2:68" x14ac:dyDescent="0.2">
      <c r="B94" s="1457"/>
      <c r="C94" s="1456"/>
      <c r="D94" s="825"/>
      <c r="E94" s="1112"/>
      <c r="F94" s="1112"/>
      <c r="G94" s="971"/>
      <c r="H94" s="970"/>
      <c r="I94" s="179"/>
      <c r="J94" s="179"/>
      <c r="K94" s="179"/>
      <c r="L94" s="179"/>
      <c r="M94" s="179"/>
      <c r="N94" s="179"/>
      <c r="O94" s="179"/>
      <c r="P94" s="179"/>
      <c r="Q94" s="179"/>
      <c r="R94" s="179"/>
      <c r="S94" s="179"/>
      <c r="T94" s="179"/>
      <c r="U94" s="179"/>
      <c r="V94" s="179"/>
      <c r="W94" s="179"/>
      <c r="X94" s="179"/>
      <c r="Y94" s="179"/>
      <c r="Z94" s="179"/>
      <c r="AA94" s="179"/>
      <c r="AB94" s="179"/>
      <c r="AC94" s="179"/>
      <c r="AD94" s="179"/>
      <c r="AE94" s="179"/>
      <c r="AF94" s="179"/>
      <c r="AG94" s="179"/>
      <c r="AH94" s="179"/>
      <c r="AI94" s="179"/>
      <c r="AJ94" s="179"/>
      <c r="AK94" s="179"/>
      <c r="AL94" s="179"/>
      <c r="AM94" s="179"/>
      <c r="AN94" s="179"/>
      <c r="AO94" s="179"/>
      <c r="AP94" s="179"/>
      <c r="AQ94" s="179"/>
      <c r="AR94" s="179"/>
      <c r="AS94" s="179"/>
      <c r="AT94" s="179"/>
      <c r="AU94" s="179"/>
      <c r="AV94" s="179"/>
      <c r="AW94" s="179"/>
      <c r="AX94" s="179"/>
      <c r="AY94" s="179"/>
      <c r="AZ94" s="179"/>
      <c r="BA94" s="179"/>
      <c r="BB94" s="179"/>
      <c r="BC94" s="179"/>
      <c r="BD94" s="179"/>
      <c r="BE94" s="179"/>
      <c r="BF94" s="179"/>
      <c r="BG94" s="179"/>
      <c r="BH94" s="179"/>
      <c r="BI94" s="179"/>
      <c r="BJ94" s="179"/>
      <c r="BK94" s="179"/>
      <c r="BL94" s="179"/>
      <c r="BM94" s="179"/>
      <c r="BN94" s="179"/>
      <c r="BO94" s="179"/>
      <c r="BP94" s="179"/>
    </row>
    <row r="95" spans="2:68" x14ac:dyDescent="0.2">
      <c r="B95" s="1457"/>
      <c r="C95" s="1456"/>
      <c r="D95" s="825"/>
      <c r="E95" s="1112"/>
      <c r="F95" s="1112"/>
      <c r="G95" s="971"/>
      <c r="H95" s="970"/>
      <c r="I95" s="179"/>
      <c r="J95" s="179"/>
      <c r="K95" s="179"/>
      <c r="L95" s="179"/>
      <c r="M95" s="179"/>
      <c r="N95" s="179"/>
      <c r="O95" s="179"/>
      <c r="P95" s="179"/>
      <c r="Q95" s="179"/>
      <c r="R95" s="179"/>
      <c r="S95" s="179"/>
      <c r="T95" s="179"/>
      <c r="U95" s="179"/>
      <c r="V95" s="179"/>
      <c r="W95" s="179"/>
      <c r="X95" s="179"/>
      <c r="Y95" s="179"/>
      <c r="Z95" s="179"/>
      <c r="AA95" s="179"/>
      <c r="AB95" s="179"/>
      <c r="AC95" s="179"/>
      <c r="AD95" s="179"/>
      <c r="AE95" s="179"/>
      <c r="AF95" s="179"/>
      <c r="AG95" s="179"/>
      <c r="AH95" s="179"/>
      <c r="AI95" s="179"/>
      <c r="AJ95" s="179"/>
      <c r="AK95" s="179"/>
      <c r="AL95" s="179"/>
      <c r="AM95" s="179"/>
      <c r="AN95" s="179"/>
      <c r="AO95" s="179"/>
      <c r="AP95" s="179"/>
      <c r="AQ95" s="179"/>
      <c r="AR95" s="179"/>
      <c r="AS95" s="179"/>
      <c r="AT95" s="179"/>
      <c r="AU95" s="179"/>
      <c r="AV95" s="179"/>
      <c r="AW95" s="179"/>
      <c r="AX95" s="179"/>
      <c r="AY95" s="179"/>
      <c r="AZ95" s="179"/>
      <c r="BA95" s="179"/>
      <c r="BB95" s="179"/>
      <c r="BC95" s="179"/>
      <c r="BD95" s="179"/>
      <c r="BE95" s="179"/>
      <c r="BF95" s="179"/>
      <c r="BG95" s="179"/>
      <c r="BH95" s="179"/>
      <c r="BI95" s="179"/>
      <c r="BJ95" s="179"/>
      <c r="BK95" s="179"/>
      <c r="BL95" s="179"/>
      <c r="BM95" s="179"/>
      <c r="BN95" s="179"/>
      <c r="BO95" s="179"/>
      <c r="BP95" s="179"/>
    </row>
    <row r="96" spans="2:68" x14ac:dyDescent="0.2">
      <c r="B96" s="1109" t="str">
        <f>'Full Suite Calculator'!A147</f>
        <v>Panic Button</v>
      </c>
      <c r="C96" s="1456" t="str">
        <f>'Part List '!D29</f>
        <v>Emergency Push Button with a Cover (indoor/outdoor surface)</v>
      </c>
      <c r="D96" s="968">
        <f>'Full Suite Calculator'!B147</f>
        <v>100</v>
      </c>
      <c r="E96" s="969">
        <f>'Full Suite Calculator'!C147</f>
        <v>522</v>
      </c>
      <c r="F96" s="969">
        <f>'Full Suite Calculator'!D147</f>
        <v>52200</v>
      </c>
      <c r="G96" s="971" t="str">
        <f>'Part List '!C29</f>
        <v>PNCBTTN</v>
      </c>
      <c r="H96" s="970">
        <f>F96*'Part List '!$J$6</f>
        <v>26100</v>
      </c>
      <c r="I96" s="179"/>
      <c r="J96" s="179"/>
      <c r="K96" s="179"/>
      <c r="L96" s="179"/>
      <c r="M96" s="179"/>
      <c r="N96" s="179"/>
      <c r="O96" s="179"/>
      <c r="P96" s="179"/>
      <c r="Q96" s="179"/>
      <c r="R96" s="179"/>
      <c r="S96" s="179"/>
      <c r="T96" s="179"/>
      <c r="U96" s="179"/>
      <c r="V96" s="179"/>
      <c r="W96" s="179"/>
      <c r="X96" s="179"/>
      <c r="Y96" s="179"/>
      <c r="Z96" s="179"/>
      <c r="AA96" s="179"/>
      <c r="AB96" s="179"/>
      <c r="AC96" s="179"/>
      <c r="AD96" s="179"/>
      <c r="AE96" s="179"/>
      <c r="AF96" s="179"/>
      <c r="AG96" s="179"/>
      <c r="AH96" s="179"/>
      <c r="AI96" s="179"/>
      <c r="AJ96" s="179"/>
      <c r="AK96" s="179"/>
      <c r="AL96" s="179"/>
      <c r="AM96" s="179"/>
      <c r="AN96" s="179"/>
      <c r="AO96" s="179"/>
      <c r="AP96" s="179"/>
      <c r="AQ96" s="179"/>
      <c r="AR96" s="179"/>
      <c r="AS96" s="179"/>
      <c r="AT96" s="179"/>
      <c r="AU96" s="179"/>
      <c r="AV96" s="179"/>
      <c r="AW96" s="179"/>
      <c r="AX96" s="179"/>
      <c r="AY96" s="179"/>
      <c r="AZ96" s="179"/>
      <c r="BA96" s="179"/>
      <c r="BB96" s="179"/>
      <c r="BC96" s="179"/>
      <c r="BD96" s="179"/>
      <c r="BE96" s="179"/>
      <c r="BF96" s="179"/>
      <c r="BG96" s="179"/>
      <c r="BH96" s="179"/>
      <c r="BI96" s="179"/>
      <c r="BJ96" s="179"/>
      <c r="BK96" s="179"/>
      <c r="BL96" s="179"/>
      <c r="BM96" s="179"/>
      <c r="BN96" s="179"/>
      <c r="BO96" s="179"/>
      <c r="BP96" s="179"/>
    </row>
    <row r="97" spans="1:16381" ht="14.75" customHeight="1" x14ac:dyDescent="0.2">
      <c r="B97" s="1457"/>
      <c r="C97" s="1456"/>
      <c r="D97" s="825"/>
      <c r="E97" s="826"/>
      <c r="F97" s="826"/>
      <c r="G97" s="848"/>
      <c r="H97" s="848"/>
      <c r="I97" s="179"/>
      <c r="J97" s="179"/>
      <c r="K97" s="179"/>
      <c r="L97" s="179"/>
      <c r="M97" s="179"/>
      <c r="N97" s="179"/>
      <c r="O97" s="179"/>
      <c r="P97" s="179"/>
      <c r="Q97" s="179"/>
      <c r="R97" s="179"/>
      <c r="S97" s="179"/>
      <c r="T97" s="179"/>
      <c r="U97" s="179"/>
      <c r="V97" s="179"/>
      <c r="W97" s="179"/>
      <c r="X97" s="179"/>
      <c r="Y97" s="179"/>
      <c r="Z97" s="179"/>
      <c r="AA97" s="179"/>
      <c r="AB97" s="179"/>
      <c r="AC97" s="179"/>
      <c r="AD97" s="179"/>
      <c r="AE97" s="179"/>
      <c r="AF97" s="179"/>
      <c r="AG97" s="179"/>
      <c r="AH97" s="179"/>
      <c r="AI97" s="179"/>
      <c r="AJ97" s="179"/>
      <c r="AK97" s="179"/>
      <c r="AL97" s="179"/>
      <c r="AM97" s="179"/>
      <c r="AN97" s="179"/>
      <c r="AO97" s="179"/>
      <c r="AP97" s="179"/>
      <c r="AQ97" s="179"/>
      <c r="AR97" s="179"/>
      <c r="AS97" s="179"/>
      <c r="AT97" s="179"/>
      <c r="AU97" s="179"/>
      <c r="AV97" s="179"/>
      <c r="AW97" s="179"/>
      <c r="AX97" s="179"/>
      <c r="AY97" s="179"/>
      <c r="AZ97" s="179"/>
      <c r="BA97" s="179"/>
      <c r="BB97" s="179"/>
      <c r="BC97" s="179"/>
      <c r="BD97" s="179"/>
      <c r="BE97" s="179"/>
      <c r="BF97" s="179"/>
      <c r="BG97" s="179"/>
      <c r="BH97" s="179"/>
      <c r="BI97" s="179"/>
      <c r="BJ97" s="179"/>
      <c r="BK97" s="179"/>
      <c r="BL97" s="179"/>
      <c r="BM97" s="179"/>
      <c r="BN97" s="179"/>
      <c r="BO97" s="179"/>
      <c r="BP97" s="179"/>
    </row>
    <row r="98" spans="1:16381" ht="16.5" customHeight="1" x14ac:dyDescent="0.2">
      <c r="B98" s="1466"/>
      <c r="C98" s="1456"/>
      <c r="D98" s="825"/>
      <c r="E98" s="826"/>
      <c r="F98" s="826"/>
      <c r="G98" s="848"/>
      <c r="H98" s="848"/>
      <c r="I98" s="179"/>
      <c r="J98" s="179"/>
      <c r="K98" s="179"/>
      <c r="L98" s="179"/>
      <c r="M98" s="179"/>
      <c r="N98" s="179"/>
      <c r="O98" s="179"/>
      <c r="P98" s="179"/>
      <c r="Q98" s="179"/>
      <c r="R98" s="179"/>
      <c r="S98" s="179"/>
      <c r="T98" s="179"/>
      <c r="U98" s="179"/>
      <c r="V98" s="179"/>
      <c r="W98" s="179"/>
      <c r="X98" s="179"/>
      <c r="Y98" s="179"/>
      <c r="Z98" s="179"/>
      <c r="AA98" s="179"/>
      <c r="AB98" s="179"/>
      <c r="AC98" s="179"/>
      <c r="AD98" s="179"/>
      <c r="AE98" s="179"/>
      <c r="AF98" s="179"/>
      <c r="AG98" s="179"/>
      <c r="AH98" s="179"/>
      <c r="AI98" s="179"/>
      <c r="AJ98" s="179"/>
      <c r="AK98" s="179"/>
      <c r="AL98" s="179"/>
      <c r="AM98" s="179"/>
      <c r="AN98" s="179"/>
      <c r="AO98" s="179"/>
      <c r="AP98" s="179"/>
      <c r="AQ98" s="179"/>
      <c r="AR98" s="179"/>
      <c r="AS98" s="179"/>
      <c r="AT98" s="179"/>
      <c r="AU98" s="179"/>
      <c r="AV98" s="179"/>
      <c r="AW98" s="179"/>
      <c r="AX98" s="179"/>
      <c r="AY98" s="179"/>
      <c r="AZ98" s="179"/>
      <c r="BA98" s="179"/>
      <c r="BB98" s="179"/>
      <c r="BC98" s="179"/>
      <c r="BD98" s="179"/>
      <c r="BE98" s="179"/>
      <c r="BF98" s="179"/>
      <c r="BG98" s="179"/>
      <c r="BH98" s="179"/>
      <c r="BI98" s="179"/>
      <c r="BJ98" s="179"/>
      <c r="BK98" s="179"/>
      <c r="BL98" s="179"/>
      <c r="BM98" s="179"/>
      <c r="BN98" s="179"/>
      <c r="BO98" s="179"/>
      <c r="BP98" s="179"/>
    </row>
    <row r="99" spans="1:16381" ht="19" x14ac:dyDescent="0.2">
      <c r="B99" s="797"/>
      <c r="C99" s="795" t="s">
        <v>10</v>
      </c>
      <c r="D99" s="796"/>
      <c r="E99" s="796"/>
      <c r="F99" s="1029">
        <f>SUM(F27:F98)</f>
        <v>180852</v>
      </c>
      <c r="G99" s="796"/>
      <c r="H99" s="1029">
        <f>SUM(H27:H98)</f>
        <v>90426</v>
      </c>
      <c r="I99" s="179"/>
      <c r="J99" s="179"/>
      <c r="K99" s="179"/>
      <c r="L99" s="179"/>
      <c r="M99" s="179"/>
      <c r="N99" s="179"/>
      <c r="O99" s="179"/>
      <c r="P99" s="179"/>
      <c r="Q99" s="179"/>
      <c r="R99" s="179"/>
      <c r="S99" s="179"/>
      <c r="T99" s="179"/>
      <c r="U99" s="179"/>
      <c r="V99" s="179"/>
      <c r="W99" s="179"/>
      <c r="X99" s="179"/>
      <c r="Y99" s="179"/>
      <c r="Z99" s="179"/>
      <c r="AA99" s="179"/>
      <c r="AB99" s="179"/>
      <c r="AC99" s="179"/>
      <c r="AD99" s="179"/>
      <c r="AE99" s="179"/>
      <c r="AF99" s="179"/>
      <c r="AG99" s="179"/>
      <c r="AH99" s="179"/>
      <c r="AI99" s="179"/>
      <c r="AJ99" s="179"/>
      <c r="AK99" s="179"/>
      <c r="AL99" s="179"/>
      <c r="AM99" s="179"/>
      <c r="AN99" s="179"/>
      <c r="AO99" s="179"/>
      <c r="AP99" s="179"/>
      <c r="AQ99" s="179"/>
      <c r="AR99" s="179"/>
      <c r="AS99" s="179"/>
      <c r="AT99" s="179"/>
      <c r="AU99" s="179"/>
      <c r="AV99" s="179"/>
      <c r="AW99" s="179"/>
      <c r="AX99" s="179"/>
      <c r="AY99" s="179"/>
      <c r="AZ99" s="179"/>
      <c r="BA99" s="179"/>
      <c r="BB99" s="179"/>
      <c r="BC99" s="179"/>
      <c r="BD99" s="179"/>
      <c r="BE99" s="179"/>
      <c r="BF99" s="179"/>
      <c r="BG99" s="179"/>
      <c r="BH99" s="179"/>
      <c r="BI99" s="179"/>
      <c r="BJ99" s="179"/>
      <c r="BK99" s="179"/>
      <c r="BL99" s="179"/>
      <c r="BM99" s="179"/>
      <c r="BN99" s="179"/>
      <c r="BO99" s="179"/>
      <c r="BP99" s="179"/>
    </row>
    <row r="100" spans="1:16381" ht="18" x14ac:dyDescent="0.2">
      <c r="B100" s="1449" t="s">
        <v>23</v>
      </c>
      <c r="C100" s="1450"/>
      <c r="D100" s="1450"/>
      <c r="E100" s="1450"/>
      <c r="F100" s="1450"/>
      <c r="G100" s="1450"/>
      <c r="H100" s="1450"/>
      <c r="I100" s="179"/>
      <c r="J100" s="179"/>
      <c r="K100" s="179"/>
      <c r="L100" s="179"/>
      <c r="M100" s="179"/>
      <c r="N100" s="179"/>
      <c r="O100" s="179"/>
      <c r="P100" s="179"/>
      <c r="Q100" s="179"/>
      <c r="R100" s="179"/>
      <c r="S100" s="179"/>
      <c r="T100" s="179"/>
      <c r="U100" s="179"/>
      <c r="V100" s="179"/>
      <c r="W100" s="179"/>
      <c r="X100" s="179"/>
      <c r="Y100" s="179"/>
      <c r="Z100" s="179"/>
      <c r="AA100" s="179"/>
      <c r="AB100" s="179"/>
      <c r="AC100" s="179"/>
      <c r="AD100" s="179"/>
      <c r="AE100" s="179"/>
      <c r="AF100" s="179"/>
      <c r="AG100" s="179"/>
      <c r="AH100" s="179"/>
      <c r="AI100" s="179"/>
      <c r="AJ100" s="179"/>
      <c r="AK100" s="179"/>
      <c r="AL100" s="179"/>
      <c r="AM100" s="179"/>
      <c r="AN100" s="179"/>
      <c r="AO100" s="179"/>
      <c r="AP100" s="179"/>
      <c r="AQ100" s="179"/>
      <c r="AR100" s="179"/>
      <c r="AS100" s="179"/>
      <c r="AT100" s="179"/>
      <c r="AU100" s="179"/>
      <c r="AV100" s="179"/>
      <c r="AW100" s="179"/>
      <c r="AX100" s="179"/>
      <c r="AY100" s="179"/>
      <c r="AZ100" s="179"/>
      <c r="BA100" s="179"/>
      <c r="BB100" s="179"/>
      <c r="BC100" s="179"/>
      <c r="BD100" s="179"/>
      <c r="BE100" s="179"/>
      <c r="BF100" s="179"/>
      <c r="BG100" s="179"/>
      <c r="BH100" s="179"/>
      <c r="BI100" s="179"/>
      <c r="BJ100" s="179"/>
      <c r="BK100" s="179"/>
      <c r="BL100" s="179"/>
      <c r="BM100" s="179"/>
      <c r="BN100" s="179"/>
      <c r="BO100" s="179"/>
      <c r="BP100" s="179"/>
    </row>
    <row r="101" spans="1:16381" ht="18" x14ac:dyDescent="0.2">
      <c r="B101" s="793" t="s">
        <v>12</v>
      </c>
      <c r="C101" s="793" t="s">
        <v>24</v>
      </c>
      <c r="D101" s="793" t="s">
        <v>5</v>
      </c>
      <c r="E101" s="793" t="s">
        <v>13</v>
      </c>
      <c r="F101" s="793" t="s">
        <v>199</v>
      </c>
      <c r="G101" s="793" t="s">
        <v>16</v>
      </c>
      <c r="H101" s="793" t="s">
        <v>232</v>
      </c>
      <c r="I101" s="179"/>
      <c r="J101" s="179"/>
      <c r="K101" s="179"/>
      <c r="L101" s="179"/>
      <c r="M101" s="179"/>
      <c r="N101" s="179"/>
      <c r="O101" s="179"/>
      <c r="P101" s="179"/>
      <c r="Q101" s="179"/>
      <c r="R101" s="179"/>
      <c r="S101" s="179"/>
      <c r="T101" s="179"/>
      <c r="U101" s="179"/>
      <c r="V101" s="179"/>
      <c r="W101" s="179"/>
      <c r="X101" s="179"/>
      <c r="Y101" s="179"/>
      <c r="Z101" s="179"/>
      <c r="AA101" s="179"/>
      <c r="AB101" s="179"/>
      <c r="AC101" s="179"/>
      <c r="AD101" s="179"/>
      <c r="AE101" s="179"/>
      <c r="AF101" s="179"/>
      <c r="AG101" s="179"/>
      <c r="AH101" s="179"/>
      <c r="AI101" s="179"/>
      <c r="AJ101" s="179"/>
      <c r="AK101" s="179"/>
      <c r="AL101" s="179"/>
      <c r="AM101" s="179"/>
      <c r="AN101" s="179"/>
      <c r="AO101" s="179"/>
      <c r="AP101" s="179"/>
      <c r="AQ101" s="179"/>
      <c r="AR101" s="179"/>
      <c r="AS101" s="179"/>
      <c r="AT101" s="179"/>
      <c r="AU101" s="179"/>
      <c r="AV101" s="179"/>
      <c r="AW101" s="179"/>
      <c r="AX101" s="179"/>
      <c r="AY101" s="179"/>
      <c r="AZ101" s="179"/>
      <c r="BA101" s="179"/>
      <c r="BB101" s="179"/>
      <c r="BC101" s="179"/>
      <c r="BD101" s="179"/>
      <c r="BE101" s="179"/>
      <c r="BF101" s="179"/>
      <c r="BG101" s="179"/>
      <c r="BH101" s="179"/>
      <c r="BI101" s="179"/>
      <c r="BJ101" s="179"/>
      <c r="BK101" s="179"/>
      <c r="BL101" s="179"/>
      <c r="BM101" s="179"/>
      <c r="BN101" s="179"/>
      <c r="BO101" s="179"/>
      <c r="BP101" s="179"/>
    </row>
    <row r="102" spans="1:16381" x14ac:dyDescent="0.2">
      <c r="B102" s="963" t="s">
        <v>90</v>
      </c>
      <c r="C102" s="1467" t="s">
        <v>234</v>
      </c>
      <c r="D102" s="964">
        <f>'Full Suite Calculator'!B75</f>
        <v>1</v>
      </c>
      <c r="E102" s="972">
        <f>'Full Suite Calculator'!C75</f>
        <v>17517.5</v>
      </c>
      <c r="F102" s="972">
        <f>'Full Suite Calculator'!D75</f>
        <v>17517.5</v>
      </c>
      <c r="G102" s="1092" t="str">
        <f>'Part List '!C49</f>
        <v>LDSIS</v>
      </c>
      <c r="H102" s="965">
        <f>F102*'Part List '!$J$6</f>
        <v>8758.75</v>
      </c>
      <c r="I102" s="179"/>
      <c r="J102" s="179"/>
      <c r="K102" s="179"/>
      <c r="L102" s="179"/>
      <c r="M102" s="179"/>
      <c r="N102" s="179"/>
      <c r="O102" s="179"/>
      <c r="P102" s="179"/>
      <c r="Q102" s="179"/>
      <c r="R102" s="179"/>
      <c r="S102" s="179"/>
      <c r="T102" s="179"/>
      <c r="U102" s="179"/>
      <c r="V102" s="179"/>
      <c r="W102" s="179"/>
      <c r="X102" s="179"/>
      <c r="Y102" s="179"/>
      <c r="Z102" s="179"/>
      <c r="AA102" s="179"/>
      <c r="AB102" s="179"/>
      <c r="AC102" s="179"/>
      <c r="AD102" s="179"/>
      <c r="AE102" s="179"/>
      <c r="AF102" s="179"/>
      <c r="AG102" s="179"/>
      <c r="AH102" s="179"/>
      <c r="AI102" s="179"/>
      <c r="AJ102" s="179"/>
      <c r="AK102" s="179"/>
      <c r="AL102" s="179"/>
      <c r="AM102" s="179"/>
      <c r="AN102" s="179"/>
      <c r="AO102" s="179"/>
      <c r="AP102" s="179"/>
      <c r="AQ102" s="179"/>
      <c r="AR102" s="179"/>
      <c r="AS102" s="179"/>
      <c r="AT102" s="179"/>
      <c r="AU102" s="179"/>
      <c r="AV102" s="179"/>
      <c r="AW102" s="179"/>
      <c r="AX102" s="179"/>
      <c r="AY102" s="179"/>
      <c r="AZ102" s="179"/>
      <c r="BA102" s="179"/>
      <c r="BB102" s="179"/>
      <c r="BC102" s="179"/>
      <c r="BD102" s="179"/>
      <c r="BE102" s="179"/>
      <c r="BF102" s="179"/>
      <c r="BG102" s="179"/>
      <c r="BH102" s="179"/>
      <c r="BI102" s="179"/>
      <c r="BJ102" s="179"/>
      <c r="BK102" s="179"/>
      <c r="BL102" s="179"/>
      <c r="BM102" s="179"/>
      <c r="BN102" s="179"/>
      <c r="BO102" s="179"/>
      <c r="BP102" s="179"/>
    </row>
    <row r="103" spans="1:16381" x14ac:dyDescent="0.2">
      <c r="B103" s="1464"/>
      <c r="C103" s="1468"/>
      <c r="D103" s="964"/>
      <c r="E103" s="972"/>
      <c r="F103" s="972"/>
      <c r="G103" s="1092"/>
      <c r="H103" s="965"/>
      <c r="I103" s="179"/>
      <c r="J103" s="179"/>
      <c r="K103" s="179"/>
      <c r="L103" s="179"/>
      <c r="M103" s="179"/>
      <c r="N103" s="179"/>
      <c r="O103" s="179"/>
      <c r="P103" s="179"/>
      <c r="Q103" s="179"/>
      <c r="R103" s="179"/>
      <c r="S103" s="179"/>
      <c r="T103" s="179"/>
      <c r="U103" s="179"/>
      <c r="V103" s="179"/>
      <c r="W103" s="179"/>
      <c r="X103" s="179"/>
      <c r="Y103" s="179"/>
      <c r="Z103" s="179"/>
      <c r="AA103" s="179"/>
      <c r="AB103" s="179"/>
      <c r="AC103" s="179"/>
      <c r="AD103" s="179"/>
      <c r="AE103" s="179"/>
      <c r="AF103" s="179"/>
      <c r="AG103" s="179"/>
      <c r="AH103" s="179"/>
      <c r="AI103" s="179"/>
      <c r="AJ103" s="179"/>
      <c r="AK103" s="179"/>
      <c r="AL103" s="179"/>
      <c r="AM103" s="179"/>
      <c r="AN103" s="179"/>
      <c r="AO103" s="179"/>
      <c r="AP103" s="179"/>
      <c r="AQ103" s="179"/>
      <c r="AR103" s="179"/>
      <c r="AS103" s="179"/>
      <c r="AT103" s="179"/>
      <c r="AU103" s="179"/>
      <c r="AV103" s="179"/>
      <c r="AW103" s="179"/>
      <c r="AX103" s="179"/>
      <c r="AY103" s="179"/>
      <c r="AZ103" s="179"/>
      <c r="BA103" s="179"/>
      <c r="BB103" s="179"/>
      <c r="BC103" s="179"/>
      <c r="BD103" s="179"/>
      <c r="BE103" s="179"/>
      <c r="BF103" s="179"/>
      <c r="BG103" s="179"/>
      <c r="BH103" s="179"/>
      <c r="BI103" s="179"/>
      <c r="BJ103" s="179"/>
      <c r="BK103" s="179"/>
      <c r="BL103" s="179"/>
      <c r="BM103" s="179"/>
      <c r="BN103" s="179"/>
      <c r="BO103" s="179"/>
      <c r="BP103" s="179"/>
    </row>
    <row r="104" spans="1:16381" x14ac:dyDescent="0.2">
      <c r="B104" s="1465"/>
      <c r="C104" s="1469"/>
      <c r="D104" s="964"/>
      <c r="E104" s="972"/>
      <c r="F104" s="972"/>
      <c r="G104" s="1092"/>
      <c r="H104" s="965"/>
      <c r="I104" s="179"/>
      <c r="J104" s="179"/>
      <c r="K104" s="179"/>
      <c r="L104" s="179"/>
      <c r="M104" s="179"/>
      <c r="N104" s="179"/>
      <c r="O104" s="179"/>
      <c r="P104" s="179"/>
      <c r="Q104" s="179"/>
      <c r="R104" s="179"/>
      <c r="S104" s="179"/>
      <c r="T104" s="179"/>
      <c r="U104" s="179"/>
      <c r="V104" s="179"/>
      <c r="W104" s="179"/>
      <c r="X104" s="179"/>
      <c r="Y104" s="179"/>
      <c r="Z104" s="179"/>
      <c r="AA104" s="179"/>
      <c r="AB104" s="179"/>
      <c r="AC104" s="179"/>
      <c r="AD104" s="179"/>
      <c r="AE104" s="179"/>
      <c r="AF104" s="179"/>
      <c r="AG104" s="179"/>
      <c r="AH104" s="179"/>
      <c r="AI104" s="179"/>
      <c r="AJ104" s="179"/>
      <c r="AK104" s="179"/>
      <c r="AL104" s="179"/>
      <c r="AM104" s="179"/>
      <c r="AN104" s="179"/>
      <c r="AO104" s="179"/>
      <c r="AP104" s="179"/>
      <c r="AQ104" s="179"/>
      <c r="AR104" s="179"/>
      <c r="AS104" s="179"/>
      <c r="AT104" s="179"/>
      <c r="AU104" s="179"/>
      <c r="AV104" s="179"/>
      <c r="AW104" s="179"/>
      <c r="AX104" s="179"/>
      <c r="AY104" s="179"/>
      <c r="AZ104" s="179"/>
      <c r="BA104" s="179"/>
      <c r="BB104" s="179"/>
      <c r="BC104" s="179"/>
      <c r="BD104" s="179"/>
      <c r="BE104" s="179"/>
      <c r="BF104" s="179"/>
      <c r="BG104" s="179"/>
      <c r="BH104" s="179"/>
      <c r="BI104" s="179"/>
      <c r="BJ104" s="179"/>
      <c r="BK104" s="179"/>
      <c r="BL104" s="179"/>
      <c r="BM104" s="179"/>
      <c r="BN104" s="179"/>
      <c r="BO104" s="179"/>
      <c r="BP104" s="179"/>
    </row>
    <row r="105" spans="1:16381" x14ac:dyDescent="0.2">
      <c r="B105" s="963" t="s">
        <v>167</v>
      </c>
      <c r="C105" s="1467" t="s">
        <v>201</v>
      </c>
      <c r="D105" s="964">
        <f>'Full Suite Calculator'!B76</f>
        <v>1</v>
      </c>
      <c r="E105" s="972">
        <f>'Full Suite Calculator'!C76</f>
        <v>30000</v>
      </c>
      <c r="F105" s="972">
        <f>'Full Suite Calculator'!D76</f>
        <v>30000</v>
      </c>
      <c r="G105" s="1092" t="str">
        <f>'Part List '!C50</f>
        <v>LDSNDE</v>
      </c>
      <c r="H105" s="965">
        <f>F105*'Part List '!$J$6</f>
        <v>15000</v>
      </c>
      <c r="I105" s="179"/>
      <c r="J105" s="179"/>
      <c r="K105" s="179"/>
      <c r="L105" s="179"/>
      <c r="M105" s="179"/>
      <c r="N105" s="179"/>
      <c r="O105" s="179"/>
      <c r="P105" s="179"/>
      <c r="Q105" s="179"/>
      <c r="R105" s="179"/>
      <c r="S105" s="179"/>
      <c r="T105" s="179"/>
      <c r="U105" s="179"/>
      <c r="V105" s="179"/>
      <c r="W105" s="179"/>
      <c r="X105" s="179"/>
      <c r="Y105" s="179"/>
      <c r="Z105" s="179"/>
      <c r="AA105" s="179"/>
      <c r="AB105" s="179"/>
      <c r="AC105" s="179"/>
      <c r="AD105" s="179"/>
      <c r="AE105" s="179"/>
      <c r="AF105" s="179"/>
      <c r="AG105" s="179"/>
      <c r="AH105" s="179"/>
      <c r="AI105" s="179"/>
      <c r="AJ105" s="179"/>
      <c r="AK105" s="179"/>
      <c r="AL105" s="179"/>
      <c r="AM105" s="179"/>
      <c r="AN105" s="179"/>
      <c r="AO105" s="179"/>
      <c r="AP105" s="179"/>
      <c r="AQ105" s="179"/>
      <c r="AR105" s="179"/>
      <c r="AS105" s="179"/>
      <c r="AT105" s="179"/>
      <c r="AU105" s="179"/>
      <c r="AV105" s="179"/>
      <c r="AW105" s="179"/>
      <c r="AX105" s="179"/>
      <c r="AY105" s="179"/>
      <c r="AZ105" s="179"/>
      <c r="BA105" s="179"/>
      <c r="BB105" s="179"/>
      <c r="BC105" s="179"/>
      <c r="BD105" s="179"/>
      <c r="BE105" s="179"/>
      <c r="BF105" s="179"/>
      <c r="BG105" s="179"/>
      <c r="BH105" s="179"/>
      <c r="BI105" s="179"/>
      <c r="BJ105" s="179"/>
      <c r="BK105" s="179"/>
      <c r="BL105" s="179"/>
      <c r="BM105" s="179"/>
      <c r="BN105" s="179"/>
      <c r="BO105" s="179"/>
      <c r="BP105" s="179"/>
    </row>
    <row r="106" spans="1:16381" x14ac:dyDescent="0.2">
      <c r="B106" s="1479"/>
      <c r="C106" s="1468"/>
      <c r="D106" s="964"/>
      <c r="E106" s="972"/>
      <c r="F106" s="972"/>
      <c r="G106" s="1092"/>
      <c r="H106" s="965"/>
      <c r="I106" s="179"/>
      <c r="J106" s="179"/>
      <c r="K106" s="179"/>
      <c r="L106" s="179"/>
      <c r="M106" s="179"/>
      <c r="N106" s="179"/>
      <c r="O106" s="179"/>
      <c r="P106" s="179"/>
      <c r="Q106" s="179"/>
      <c r="R106" s="179"/>
      <c r="S106" s="179"/>
      <c r="T106" s="179"/>
      <c r="U106" s="179"/>
      <c r="V106" s="179"/>
      <c r="W106" s="179"/>
      <c r="X106" s="179"/>
      <c r="Y106" s="179"/>
      <c r="Z106" s="179"/>
      <c r="AA106" s="179"/>
      <c r="AB106" s="179"/>
      <c r="AC106" s="179"/>
      <c r="AD106" s="179"/>
      <c r="AE106" s="179"/>
      <c r="AF106" s="179"/>
      <c r="AG106" s="179"/>
      <c r="AH106" s="179"/>
      <c r="AI106" s="179"/>
      <c r="AJ106" s="179"/>
      <c r="AK106" s="179"/>
      <c r="AL106" s="179"/>
      <c r="AM106" s="179"/>
      <c r="AN106" s="179"/>
      <c r="AO106" s="179"/>
      <c r="AP106" s="179"/>
      <c r="AQ106" s="179"/>
      <c r="AR106" s="179"/>
      <c r="AS106" s="179"/>
      <c r="AT106" s="179"/>
      <c r="AU106" s="179"/>
      <c r="AV106" s="179"/>
      <c r="AW106" s="179"/>
      <c r="AX106" s="179"/>
      <c r="AY106" s="179"/>
      <c r="AZ106" s="179"/>
      <c r="BA106" s="179"/>
      <c r="BB106" s="179"/>
      <c r="BC106" s="179"/>
      <c r="BD106" s="179"/>
      <c r="BE106" s="179"/>
      <c r="BF106" s="179"/>
      <c r="BG106" s="179"/>
      <c r="BH106" s="179"/>
      <c r="BI106" s="179"/>
      <c r="BJ106" s="179"/>
      <c r="BK106" s="179"/>
      <c r="BL106" s="179"/>
      <c r="BM106" s="179"/>
      <c r="BN106" s="179"/>
      <c r="BO106" s="179"/>
      <c r="BP106" s="179"/>
    </row>
    <row r="107" spans="1:16381" x14ac:dyDescent="0.2">
      <c r="B107" s="1480"/>
      <c r="C107" s="1469"/>
      <c r="D107" s="964"/>
      <c r="E107" s="972"/>
      <c r="F107" s="972"/>
      <c r="G107" s="1092"/>
      <c r="H107" s="965"/>
      <c r="I107" s="179"/>
      <c r="J107" s="179"/>
      <c r="K107" s="179"/>
      <c r="L107" s="179"/>
      <c r="M107" s="179"/>
      <c r="N107" s="179"/>
      <c r="O107" s="179"/>
      <c r="P107" s="179"/>
      <c r="Q107" s="179"/>
      <c r="R107" s="179"/>
      <c r="S107" s="179"/>
      <c r="T107" s="179"/>
      <c r="U107" s="179"/>
      <c r="V107" s="179"/>
      <c r="W107" s="179"/>
      <c r="X107" s="179"/>
      <c r="Y107" s="179"/>
      <c r="Z107" s="179"/>
      <c r="AA107" s="179"/>
      <c r="AB107" s="179"/>
      <c r="AC107" s="179"/>
      <c r="AD107" s="179"/>
      <c r="AE107" s="179"/>
      <c r="AF107" s="179"/>
      <c r="AG107" s="179"/>
      <c r="AH107" s="179"/>
      <c r="AI107" s="179"/>
      <c r="AJ107" s="179"/>
      <c r="AK107" s="179"/>
      <c r="AL107" s="179"/>
      <c r="AM107" s="179"/>
      <c r="AN107" s="179"/>
      <c r="AO107" s="179"/>
      <c r="AP107" s="179"/>
      <c r="AQ107" s="179"/>
      <c r="AR107" s="179"/>
      <c r="AS107" s="179"/>
      <c r="AT107" s="179"/>
      <c r="AU107" s="179"/>
      <c r="AV107" s="179"/>
      <c r="AW107" s="179"/>
      <c r="AX107" s="179"/>
      <c r="AY107" s="179"/>
      <c r="AZ107" s="179"/>
      <c r="BA107" s="179"/>
      <c r="BB107" s="179"/>
      <c r="BC107" s="179"/>
      <c r="BD107" s="179"/>
      <c r="BE107" s="179"/>
      <c r="BF107" s="179"/>
      <c r="BG107" s="179"/>
      <c r="BH107" s="179"/>
      <c r="BI107" s="179"/>
      <c r="BJ107" s="179"/>
      <c r="BK107" s="179"/>
      <c r="BL107" s="179"/>
      <c r="BM107" s="179"/>
      <c r="BN107" s="179"/>
      <c r="BO107" s="179"/>
      <c r="BP107" s="179"/>
    </row>
    <row r="108" spans="1:16381" x14ac:dyDescent="0.2">
      <c r="B108" s="963" t="s">
        <v>151</v>
      </c>
      <c r="C108" s="1467" t="s">
        <v>202</v>
      </c>
      <c r="D108" s="964">
        <f>'Full Suite Calculator'!B77</f>
        <v>1</v>
      </c>
      <c r="E108" s="972">
        <f>'Full Suite Calculator'!C77</f>
        <v>30000</v>
      </c>
      <c r="F108" s="972">
        <f>'Full Suite Calculator'!D77</f>
        <v>30000</v>
      </c>
      <c r="G108" s="1092" t="str">
        <f>'Part List '!C51</f>
        <v>LDSDD</v>
      </c>
      <c r="H108" s="965">
        <f>F108*'Part List '!$J$6</f>
        <v>15000</v>
      </c>
      <c r="I108" s="179"/>
      <c r="J108" s="179"/>
      <c r="K108" s="179"/>
      <c r="L108" s="179"/>
      <c r="M108" s="179"/>
      <c r="N108" s="179"/>
      <c r="O108" s="179"/>
      <c r="P108" s="179"/>
      <c r="Q108" s="179"/>
      <c r="R108" s="179"/>
      <c r="S108" s="179"/>
      <c r="T108" s="179"/>
      <c r="U108" s="179"/>
      <c r="V108" s="179"/>
      <c r="W108" s="179"/>
      <c r="X108" s="179"/>
      <c r="Y108" s="179"/>
      <c r="Z108" s="179"/>
      <c r="AA108" s="179"/>
      <c r="AB108" s="179"/>
      <c r="AC108" s="179"/>
      <c r="AD108" s="179"/>
      <c r="AE108" s="179"/>
      <c r="AF108" s="179"/>
      <c r="AG108" s="179"/>
      <c r="AH108" s="179"/>
      <c r="AI108" s="179"/>
      <c r="AJ108" s="179"/>
      <c r="AK108" s="179"/>
      <c r="AL108" s="179"/>
      <c r="AM108" s="179"/>
      <c r="AN108" s="179"/>
      <c r="AO108" s="179"/>
      <c r="AP108" s="179"/>
      <c r="AQ108" s="179"/>
      <c r="AR108" s="179"/>
      <c r="AS108" s="179"/>
      <c r="AT108" s="179"/>
      <c r="AU108" s="179"/>
      <c r="AV108" s="179"/>
      <c r="AW108" s="179"/>
      <c r="AX108" s="179"/>
      <c r="AY108" s="179"/>
      <c r="AZ108" s="179"/>
      <c r="BA108" s="179"/>
      <c r="BB108" s="179"/>
      <c r="BC108" s="179"/>
      <c r="BD108" s="179"/>
      <c r="BE108" s="179"/>
      <c r="BF108" s="179"/>
      <c r="BG108" s="179"/>
      <c r="BH108" s="179"/>
      <c r="BI108" s="179"/>
      <c r="BJ108" s="179"/>
      <c r="BK108" s="179"/>
      <c r="BL108" s="179"/>
      <c r="BM108" s="179"/>
      <c r="BN108" s="179"/>
      <c r="BO108" s="179"/>
      <c r="BP108" s="179"/>
    </row>
    <row r="109" spans="1:16381" x14ac:dyDescent="0.2">
      <c r="B109" s="1464"/>
      <c r="C109" s="1468"/>
      <c r="D109" s="964"/>
      <c r="E109" s="836"/>
      <c r="F109" s="836"/>
      <c r="G109" s="1092"/>
      <c r="H109" s="965"/>
      <c r="I109" s="179"/>
      <c r="J109" s="179"/>
      <c r="K109" s="179"/>
      <c r="L109" s="179"/>
      <c r="M109" s="179"/>
      <c r="N109" s="179"/>
      <c r="O109" s="179"/>
      <c r="P109" s="179"/>
      <c r="Q109" s="179"/>
      <c r="R109" s="179"/>
      <c r="S109" s="179"/>
      <c r="T109" s="179"/>
      <c r="U109" s="179"/>
      <c r="V109" s="179"/>
      <c r="W109" s="179"/>
      <c r="X109" s="179"/>
      <c r="Y109" s="179"/>
      <c r="Z109" s="179"/>
      <c r="AA109" s="179"/>
      <c r="AB109" s="179"/>
      <c r="AC109" s="179"/>
      <c r="AD109" s="179"/>
      <c r="AE109" s="179"/>
      <c r="AF109" s="179"/>
      <c r="AG109" s="179"/>
      <c r="AH109" s="179"/>
      <c r="AI109" s="179"/>
      <c r="AJ109" s="179"/>
      <c r="AK109" s="179"/>
      <c r="AL109" s="179"/>
      <c r="AM109" s="179"/>
      <c r="AN109" s="179"/>
      <c r="AO109" s="179"/>
      <c r="AP109" s="179"/>
      <c r="AQ109" s="179"/>
      <c r="AR109" s="179"/>
      <c r="AS109" s="179"/>
      <c r="AT109" s="179"/>
      <c r="AU109" s="179"/>
      <c r="AV109" s="179"/>
      <c r="AW109" s="179"/>
      <c r="AX109" s="179"/>
      <c r="AY109" s="179"/>
      <c r="AZ109" s="179"/>
      <c r="BA109" s="179"/>
      <c r="BB109" s="179"/>
      <c r="BC109" s="179"/>
      <c r="BD109" s="179"/>
      <c r="BE109" s="179"/>
      <c r="BF109" s="179"/>
      <c r="BG109" s="179"/>
      <c r="BH109" s="179"/>
      <c r="BI109" s="179"/>
      <c r="BJ109" s="179"/>
      <c r="BK109" s="179"/>
      <c r="BL109" s="179"/>
      <c r="BM109" s="179"/>
      <c r="BN109" s="179"/>
      <c r="BO109" s="179"/>
      <c r="BP109" s="179"/>
    </row>
    <row r="110" spans="1:16381" x14ac:dyDescent="0.2">
      <c r="B110" s="1465"/>
      <c r="C110" s="1469"/>
      <c r="D110" s="964"/>
      <c r="E110" s="836"/>
      <c r="F110" s="836"/>
      <c r="G110" s="1092"/>
      <c r="H110" s="965"/>
      <c r="I110" s="179"/>
      <c r="J110" s="179"/>
      <c r="K110" s="179"/>
      <c r="L110" s="179"/>
      <c r="M110" s="179"/>
      <c r="N110" s="179"/>
      <c r="O110" s="179"/>
      <c r="P110" s="179"/>
      <c r="Q110" s="179"/>
      <c r="R110" s="179"/>
      <c r="S110" s="179"/>
      <c r="T110" s="179"/>
      <c r="U110" s="179"/>
      <c r="V110" s="179"/>
      <c r="W110" s="179"/>
      <c r="X110" s="179"/>
      <c r="Y110" s="179"/>
      <c r="Z110" s="179"/>
      <c r="AA110" s="179"/>
      <c r="AB110" s="179"/>
      <c r="AC110" s="179"/>
      <c r="AD110" s="179"/>
      <c r="AE110" s="179"/>
      <c r="AF110" s="179"/>
      <c r="AG110" s="179"/>
      <c r="AH110" s="179"/>
      <c r="AI110" s="179"/>
      <c r="AJ110" s="179"/>
      <c r="AK110" s="179"/>
      <c r="AL110" s="179"/>
      <c r="AM110" s="179"/>
      <c r="AN110" s="179"/>
      <c r="AO110" s="179"/>
      <c r="AP110" s="179"/>
      <c r="AQ110" s="179"/>
      <c r="AR110" s="179"/>
      <c r="AS110" s="179"/>
      <c r="AT110" s="179"/>
      <c r="AU110" s="179"/>
      <c r="AV110" s="179"/>
      <c r="AW110" s="179"/>
      <c r="AX110" s="179"/>
      <c r="AY110" s="179"/>
      <c r="AZ110" s="179"/>
      <c r="BA110" s="179"/>
      <c r="BB110" s="179"/>
      <c r="BC110" s="179"/>
      <c r="BD110" s="179"/>
      <c r="BE110" s="179"/>
      <c r="BF110" s="179"/>
      <c r="BG110" s="179"/>
      <c r="BH110" s="179"/>
      <c r="BI110" s="179"/>
      <c r="BJ110" s="179"/>
      <c r="BK110" s="179"/>
      <c r="BL110" s="179"/>
      <c r="BM110" s="179"/>
      <c r="BN110" s="179"/>
      <c r="BO110" s="179"/>
      <c r="BP110" s="179"/>
    </row>
    <row r="111" spans="1:16381" s="420" customFormat="1" ht="16.5" customHeight="1" x14ac:dyDescent="0.2">
      <c r="A111" s="179"/>
      <c r="B111" s="1114" t="str">
        <f>IF(D111&gt;0,'Full Suite Calculator'!A154,"")</f>
        <v>Connected Building Gateway Installation</v>
      </c>
      <c r="C111" s="1456" t="str">
        <f>'Part List '!D61</f>
        <v>Set-up and configuration of all gateway models including 911inform Gateway, 911inform Gateway w/ LTE and Server Edition Gateway</v>
      </c>
      <c r="D111" s="968">
        <f>'Full Suite Calculator'!E37</f>
        <v>8</v>
      </c>
      <c r="E111" s="969">
        <f>'Full Suite Calculator'!C154</f>
        <v>230</v>
      </c>
      <c r="F111" s="969">
        <f>D111*E111</f>
        <v>1840</v>
      </c>
      <c r="G111" s="971" t="str">
        <f>'Part List '!C61</f>
        <v>CBGI</v>
      </c>
      <c r="H111" s="965">
        <f>F111</f>
        <v>1840</v>
      </c>
      <c r="I111" s="179"/>
      <c r="J111" s="179"/>
      <c r="K111" s="179"/>
      <c r="L111" s="179"/>
      <c r="M111" s="179"/>
      <c r="N111" s="179"/>
      <c r="O111" s="179"/>
      <c r="P111" s="179"/>
      <c r="Q111" s="179"/>
      <c r="R111" s="179"/>
      <c r="S111" s="179"/>
      <c r="T111" s="179"/>
      <c r="U111" s="179"/>
      <c r="V111" s="179"/>
      <c r="W111" s="179"/>
      <c r="X111" s="179"/>
      <c r="Y111" s="179"/>
      <c r="Z111" s="179"/>
      <c r="AA111" s="179"/>
      <c r="AB111" s="179"/>
      <c r="AC111" s="179"/>
      <c r="AD111" s="179"/>
      <c r="AE111" s="179"/>
      <c r="AF111" s="179"/>
      <c r="AG111" s="179"/>
      <c r="AH111" s="179"/>
      <c r="AI111" s="179"/>
      <c r="AJ111" s="179"/>
      <c r="AK111" s="179"/>
      <c r="AL111" s="179"/>
      <c r="AM111" s="179"/>
      <c r="AN111" s="179"/>
      <c r="AO111" s="179"/>
      <c r="AP111" s="179"/>
      <c r="AQ111" s="179"/>
      <c r="AR111" s="179"/>
      <c r="AS111" s="179"/>
      <c r="AT111" s="179"/>
      <c r="AU111" s="179"/>
      <c r="AV111" s="179"/>
      <c r="AW111" s="179"/>
      <c r="AX111" s="179"/>
      <c r="AY111" s="179"/>
      <c r="AZ111" s="179"/>
      <c r="BA111" s="179"/>
      <c r="BB111" s="179"/>
      <c r="BC111" s="179"/>
      <c r="BD111" s="179"/>
      <c r="BE111" s="179"/>
      <c r="BF111" s="179"/>
      <c r="BG111" s="179"/>
      <c r="BH111" s="179"/>
      <c r="BI111" s="179"/>
      <c r="BJ111" s="179"/>
      <c r="BK111" s="179"/>
      <c r="BL111" s="179"/>
      <c r="BM111" s="179"/>
      <c r="BN111" s="179"/>
      <c r="BO111" s="179"/>
      <c r="BP111" s="179"/>
      <c r="BQ111"/>
      <c r="BR111"/>
      <c r="BS111"/>
      <c r="BT111"/>
      <c r="BU111"/>
      <c r="BV111"/>
      <c r="BW111"/>
      <c r="BX111"/>
      <c r="BY111"/>
      <c r="BZ111"/>
      <c r="CA111"/>
      <c r="CB111"/>
      <c r="CC111"/>
      <c r="CD111"/>
      <c r="CE111"/>
      <c r="CF111"/>
      <c r="CG111"/>
      <c r="CH111"/>
      <c r="CI111"/>
      <c r="CJ111"/>
      <c r="CK111"/>
      <c r="CL111"/>
      <c r="CM111"/>
      <c r="CN111"/>
      <c r="CO111"/>
      <c r="CP111"/>
      <c r="CQ111"/>
      <c r="CR111"/>
      <c r="CS111"/>
      <c r="CT111"/>
      <c r="CU111"/>
      <c r="CV111"/>
      <c r="CW111"/>
      <c r="CX111"/>
      <c r="CY111"/>
      <c r="CZ111"/>
      <c r="DA111"/>
      <c r="DB111"/>
      <c r="DC111"/>
      <c r="DD111"/>
      <c r="DE111"/>
      <c r="DF111"/>
      <c r="DG111"/>
      <c r="DH111"/>
      <c r="DI111"/>
      <c r="DJ111"/>
      <c r="DK111"/>
      <c r="DL111"/>
      <c r="DM111"/>
      <c r="DN111"/>
      <c r="DO111"/>
      <c r="DP111"/>
      <c r="DQ111"/>
      <c r="DR111"/>
      <c r="DS111"/>
      <c r="DT111"/>
      <c r="DU111"/>
      <c r="DV111"/>
      <c r="DW111"/>
      <c r="DX111"/>
      <c r="DY111"/>
      <c r="DZ111"/>
      <c r="EA111"/>
      <c r="EB111"/>
      <c r="EC111"/>
      <c r="ED111"/>
      <c r="EE111"/>
      <c r="EF111"/>
      <c r="EG111"/>
      <c r="EH111"/>
      <c r="EI111"/>
      <c r="EJ111"/>
      <c r="EK111"/>
      <c r="EL111"/>
      <c r="EM111"/>
      <c r="EN111"/>
      <c r="EO111"/>
      <c r="EP111"/>
      <c r="EQ111"/>
      <c r="ER111"/>
      <c r="ES111"/>
      <c r="ET111"/>
      <c r="EU111"/>
      <c r="EV111"/>
      <c r="EW111"/>
      <c r="EX111"/>
      <c r="EY111"/>
      <c r="EZ111"/>
      <c r="FA111"/>
      <c r="FB111"/>
      <c r="FC111"/>
      <c r="FD111"/>
      <c r="FE111"/>
      <c r="FF111"/>
      <c r="FG111"/>
      <c r="FH111"/>
      <c r="FI111"/>
      <c r="FJ111"/>
      <c r="FK111"/>
      <c r="FL111"/>
      <c r="FM111"/>
      <c r="FN111"/>
      <c r="FO111"/>
      <c r="FP111"/>
      <c r="FQ111"/>
      <c r="FR111"/>
      <c r="FS111"/>
      <c r="FT111"/>
      <c r="FU111"/>
      <c r="FV111"/>
      <c r="FW111"/>
      <c r="FX111"/>
      <c r="FY111"/>
      <c r="FZ111"/>
      <c r="GA111"/>
      <c r="GB111"/>
      <c r="GC111"/>
      <c r="GD111"/>
      <c r="GE111"/>
      <c r="GF111"/>
      <c r="GG111"/>
      <c r="GH111"/>
      <c r="GI111"/>
      <c r="GJ111"/>
      <c r="GK111"/>
      <c r="GL111"/>
      <c r="GM111"/>
      <c r="GN111"/>
      <c r="GO111"/>
      <c r="GP111"/>
      <c r="GQ111"/>
      <c r="GR111"/>
      <c r="GS111"/>
      <c r="GT111"/>
      <c r="GU111"/>
      <c r="GV111"/>
      <c r="GW111"/>
      <c r="GX111"/>
      <c r="GY111"/>
      <c r="GZ111"/>
      <c r="HA111"/>
      <c r="HB111"/>
      <c r="HC111"/>
      <c r="HD111"/>
      <c r="HE111"/>
      <c r="HF111"/>
      <c r="HG111"/>
      <c r="HH111"/>
      <c r="HI111"/>
      <c r="HJ111"/>
      <c r="HK111"/>
      <c r="HL111"/>
      <c r="HM111"/>
      <c r="HN111"/>
      <c r="HO111"/>
      <c r="HP111"/>
      <c r="HQ111"/>
      <c r="HR111"/>
      <c r="HS111"/>
      <c r="HT111"/>
      <c r="HU111"/>
      <c r="HV111"/>
      <c r="HW111"/>
      <c r="HX111"/>
      <c r="HY111"/>
      <c r="HZ111"/>
      <c r="IA111"/>
      <c r="IB111"/>
      <c r="IC111"/>
      <c r="ID111"/>
      <c r="IE111"/>
      <c r="IF111"/>
      <c r="IG111"/>
      <c r="IH111"/>
      <c r="II111"/>
      <c r="IJ111"/>
      <c r="IK111"/>
      <c r="IL111"/>
      <c r="IM111"/>
      <c r="IN111"/>
      <c r="IO111"/>
      <c r="IP111"/>
      <c r="IQ111"/>
      <c r="IR111"/>
      <c r="IS111"/>
      <c r="IT111"/>
      <c r="IU111"/>
      <c r="IV111"/>
      <c r="IW111"/>
      <c r="IX111"/>
      <c r="IY111"/>
      <c r="IZ111"/>
      <c r="JA111"/>
      <c r="JB111"/>
      <c r="JC111"/>
      <c r="JD111"/>
      <c r="JE111"/>
      <c r="JF111"/>
      <c r="JG111"/>
      <c r="JH111"/>
      <c r="JI111"/>
      <c r="JJ111"/>
      <c r="JK111"/>
      <c r="JL111"/>
      <c r="JM111"/>
      <c r="JN111"/>
      <c r="JO111"/>
      <c r="JP111"/>
      <c r="JQ111"/>
      <c r="JR111"/>
      <c r="JS111"/>
      <c r="JT111"/>
      <c r="JU111"/>
      <c r="JV111"/>
      <c r="JW111"/>
      <c r="JX111"/>
      <c r="JY111"/>
      <c r="JZ111"/>
      <c r="KA111"/>
      <c r="KB111"/>
      <c r="KC111"/>
      <c r="KD111"/>
      <c r="KE111"/>
      <c r="KF111"/>
      <c r="KG111"/>
      <c r="KH111"/>
      <c r="KI111"/>
      <c r="KJ111"/>
      <c r="KK111"/>
      <c r="KL111"/>
      <c r="KM111"/>
      <c r="KN111"/>
      <c r="KO111"/>
      <c r="KP111"/>
      <c r="KQ111"/>
      <c r="KR111"/>
      <c r="KS111"/>
      <c r="KT111"/>
      <c r="KU111"/>
      <c r="KV111"/>
      <c r="KW111"/>
      <c r="KX111"/>
      <c r="KY111"/>
      <c r="KZ111"/>
      <c r="LA111"/>
      <c r="LB111"/>
      <c r="LC111"/>
      <c r="LD111"/>
      <c r="LE111"/>
      <c r="LF111"/>
      <c r="LG111"/>
      <c r="LH111"/>
      <c r="LI111"/>
      <c r="LJ111"/>
      <c r="LK111"/>
      <c r="LL111"/>
      <c r="LM111"/>
      <c r="LN111"/>
      <c r="LO111"/>
      <c r="LP111"/>
      <c r="LQ111"/>
      <c r="LR111"/>
      <c r="LS111"/>
      <c r="LT111"/>
      <c r="LU111"/>
      <c r="LV111"/>
      <c r="LW111"/>
      <c r="LX111"/>
      <c r="LY111"/>
      <c r="LZ111"/>
      <c r="MA111"/>
      <c r="MB111"/>
      <c r="MC111"/>
      <c r="MD111"/>
      <c r="ME111"/>
      <c r="MF111"/>
      <c r="MG111"/>
      <c r="MH111"/>
      <c r="MI111"/>
      <c r="MJ111"/>
      <c r="MK111"/>
      <c r="ML111"/>
      <c r="MM111"/>
      <c r="MN111"/>
      <c r="MO111"/>
      <c r="MP111"/>
      <c r="MQ111"/>
      <c r="MR111"/>
      <c r="MS111"/>
      <c r="MT111"/>
      <c r="MU111"/>
      <c r="MV111"/>
      <c r="MW111"/>
      <c r="MX111"/>
      <c r="MY111"/>
      <c r="MZ111"/>
      <c r="NA111"/>
      <c r="NB111"/>
      <c r="NC111"/>
      <c r="ND111"/>
      <c r="NE111"/>
      <c r="NF111"/>
      <c r="NG111"/>
      <c r="NH111"/>
      <c r="NI111"/>
      <c r="NJ111"/>
      <c r="NK111"/>
      <c r="NL111"/>
      <c r="NM111"/>
      <c r="NN111"/>
      <c r="NO111"/>
      <c r="NP111"/>
      <c r="NQ111"/>
      <c r="NR111"/>
      <c r="NS111"/>
      <c r="NT111"/>
      <c r="NU111"/>
      <c r="NV111"/>
      <c r="NW111"/>
      <c r="NX111"/>
      <c r="NY111"/>
      <c r="NZ111"/>
      <c r="OA111"/>
      <c r="OB111"/>
      <c r="OC111"/>
      <c r="OD111"/>
      <c r="OE111"/>
      <c r="OF111"/>
      <c r="OG111"/>
      <c r="OH111"/>
      <c r="OI111"/>
      <c r="OJ111"/>
      <c r="OK111"/>
      <c r="OL111"/>
      <c r="OM111"/>
      <c r="ON111"/>
      <c r="OO111"/>
      <c r="OP111"/>
      <c r="OQ111"/>
      <c r="OR111"/>
      <c r="OS111"/>
      <c r="OT111"/>
      <c r="OU111"/>
      <c r="OV111"/>
      <c r="OW111"/>
      <c r="OX111"/>
      <c r="OY111"/>
      <c r="OZ111"/>
      <c r="PA111"/>
      <c r="PB111"/>
      <c r="PC111"/>
      <c r="PD111"/>
      <c r="PE111"/>
      <c r="PF111"/>
      <c r="PG111"/>
      <c r="PH111"/>
      <c r="PI111"/>
      <c r="PJ111"/>
      <c r="PK111"/>
      <c r="PL111"/>
      <c r="PM111"/>
      <c r="PN111"/>
      <c r="PO111"/>
      <c r="PP111"/>
      <c r="PQ111"/>
      <c r="PR111"/>
      <c r="PS111"/>
      <c r="PT111"/>
      <c r="PU111"/>
      <c r="PV111"/>
      <c r="PW111"/>
      <c r="PX111"/>
      <c r="PY111"/>
      <c r="PZ111"/>
      <c r="QA111"/>
      <c r="QB111"/>
      <c r="QC111"/>
      <c r="QD111"/>
      <c r="QE111"/>
      <c r="QF111"/>
      <c r="QG111"/>
      <c r="QH111"/>
      <c r="QI111"/>
      <c r="QJ111"/>
      <c r="QK111"/>
      <c r="QL111"/>
      <c r="QM111"/>
      <c r="QN111"/>
      <c r="QO111"/>
      <c r="QP111"/>
      <c r="QQ111"/>
      <c r="QR111"/>
      <c r="QS111"/>
      <c r="QT111"/>
      <c r="QU111"/>
      <c r="QV111"/>
      <c r="QW111"/>
      <c r="QX111"/>
      <c r="QY111"/>
      <c r="QZ111"/>
      <c r="RA111"/>
      <c r="RB111"/>
      <c r="RC111"/>
      <c r="RD111"/>
      <c r="RE111"/>
      <c r="RF111"/>
      <c r="RG111"/>
      <c r="RH111"/>
      <c r="RI111"/>
      <c r="RJ111"/>
      <c r="RK111"/>
      <c r="RL111"/>
      <c r="RM111"/>
      <c r="RN111"/>
      <c r="RO111"/>
      <c r="RP111"/>
      <c r="RQ111"/>
      <c r="RR111"/>
      <c r="RS111"/>
      <c r="RT111"/>
      <c r="RU111"/>
      <c r="RV111"/>
      <c r="RW111"/>
      <c r="RX111"/>
      <c r="RY111"/>
      <c r="RZ111"/>
      <c r="SA111"/>
      <c r="SB111"/>
      <c r="SC111"/>
      <c r="SD111"/>
      <c r="SE111"/>
      <c r="SF111"/>
      <c r="SG111"/>
      <c r="SH111"/>
      <c r="SI111"/>
      <c r="SJ111"/>
      <c r="SK111"/>
      <c r="SL111"/>
      <c r="SM111"/>
      <c r="SN111"/>
      <c r="SO111"/>
      <c r="SP111"/>
      <c r="SQ111"/>
      <c r="SR111"/>
      <c r="SS111"/>
      <c r="ST111"/>
      <c r="SU111"/>
      <c r="SV111"/>
      <c r="SW111"/>
      <c r="SX111"/>
      <c r="SY111"/>
      <c r="SZ111"/>
      <c r="TA111"/>
      <c r="TB111"/>
      <c r="TC111"/>
      <c r="TD111"/>
      <c r="TE111"/>
      <c r="TF111"/>
      <c r="TG111"/>
      <c r="TH111"/>
      <c r="TI111"/>
      <c r="TJ111"/>
      <c r="TK111"/>
      <c r="TL111"/>
      <c r="TM111"/>
      <c r="TN111"/>
      <c r="TO111"/>
      <c r="TP111"/>
      <c r="TQ111"/>
      <c r="TR111"/>
      <c r="TS111"/>
      <c r="TT111"/>
      <c r="TU111"/>
      <c r="TV111"/>
      <c r="TW111"/>
      <c r="TX111"/>
      <c r="TY111"/>
      <c r="TZ111"/>
      <c r="UA111"/>
      <c r="UB111"/>
      <c r="UC111"/>
      <c r="UD111"/>
      <c r="UE111"/>
      <c r="UF111"/>
      <c r="UG111"/>
      <c r="UH111"/>
      <c r="UI111"/>
      <c r="UJ111"/>
      <c r="UK111"/>
      <c r="UL111"/>
      <c r="UM111"/>
      <c r="UN111"/>
      <c r="UO111"/>
      <c r="UP111"/>
      <c r="UQ111"/>
      <c r="UR111"/>
      <c r="US111"/>
      <c r="UT111"/>
      <c r="UU111"/>
      <c r="UV111"/>
      <c r="UW111"/>
      <c r="UX111"/>
      <c r="UY111"/>
      <c r="UZ111"/>
      <c r="VA111"/>
      <c r="VB111"/>
      <c r="VC111"/>
      <c r="VD111"/>
      <c r="VE111"/>
      <c r="VF111"/>
      <c r="VG111"/>
      <c r="VH111"/>
      <c r="VI111"/>
      <c r="VJ111"/>
      <c r="VK111"/>
      <c r="VL111"/>
      <c r="VM111"/>
      <c r="VN111"/>
      <c r="VO111"/>
      <c r="VP111"/>
      <c r="VQ111"/>
      <c r="VR111"/>
      <c r="VS111"/>
      <c r="VT111"/>
      <c r="VU111"/>
      <c r="VV111"/>
      <c r="VW111"/>
      <c r="VX111"/>
      <c r="VY111"/>
      <c r="VZ111"/>
      <c r="WA111"/>
      <c r="WB111"/>
      <c r="WC111"/>
      <c r="WD111"/>
      <c r="WE111"/>
      <c r="WF111"/>
      <c r="WG111"/>
      <c r="WH111"/>
      <c r="WI111"/>
      <c r="WJ111"/>
      <c r="WK111"/>
      <c r="WL111"/>
      <c r="WM111"/>
      <c r="WN111"/>
      <c r="WO111"/>
      <c r="WP111"/>
      <c r="WQ111"/>
      <c r="WR111"/>
      <c r="WS111"/>
      <c r="WT111"/>
      <c r="WU111"/>
      <c r="WV111"/>
      <c r="WW111"/>
      <c r="WX111"/>
      <c r="WY111"/>
      <c r="WZ111"/>
      <c r="XA111"/>
      <c r="XB111"/>
      <c r="XC111"/>
      <c r="XD111"/>
      <c r="XE111"/>
      <c r="XF111"/>
      <c r="XG111"/>
      <c r="XH111"/>
      <c r="XI111"/>
      <c r="XJ111"/>
      <c r="XK111"/>
      <c r="XL111"/>
      <c r="XM111"/>
      <c r="XN111"/>
      <c r="XO111"/>
      <c r="XP111"/>
      <c r="XQ111"/>
      <c r="XR111"/>
      <c r="XS111"/>
      <c r="XT111"/>
      <c r="XU111"/>
      <c r="XV111"/>
      <c r="XW111"/>
      <c r="XX111"/>
      <c r="XY111"/>
      <c r="XZ111"/>
      <c r="YA111"/>
      <c r="YB111"/>
      <c r="YC111"/>
      <c r="YD111"/>
      <c r="YE111"/>
      <c r="YF111"/>
      <c r="YG111"/>
      <c r="YH111"/>
      <c r="YI111"/>
      <c r="YJ111"/>
      <c r="YK111"/>
      <c r="YL111"/>
      <c r="YM111"/>
      <c r="YN111"/>
      <c r="YO111"/>
      <c r="YP111"/>
      <c r="YQ111"/>
      <c r="YR111"/>
      <c r="YS111"/>
      <c r="YT111"/>
      <c r="YU111"/>
      <c r="YV111"/>
      <c r="YW111"/>
      <c r="YX111"/>
      <c r="YY111"/>
      <c r="YZ111"/>
      <c r="ZA111"/>
      <c r="ZB111"/>
      <c r="ZC111"/>
      <c r="ZD111"/>
      <c r="ZE111"/>
      <c r="ZF111"/>
      <c r="ZG111"/>
      <c r="ZH111"/>
      <c r="ZI111"/>
      <c r="ZJ111"/>
      <c r="ZK111"/>
      <c r="ZL111"/>
      <c r="ZM111"/>
      <c r="ZN111"/>
      <c r="ZO111"/>
      <c r="ZP111"/>
      <c r="ZQ111"/>
      <c r="ZR111"/>
      <c r="ZS111"/>
      <c r="ZT111"/>
      <c r="ZU111"/>
      <c r="ZV111"/>
      <c r="ZW111"/>
      <c r="ZX111"/>
      <c r="ZY111"/>
      <c r="ZZ111"/>
      <c r="AAA111"/>
      <c r="AAB111"/>
      <c r="AAC111"/>
      <c r="AAD111"/>
      <c r="AAE111"/>
      <c r="AAF111"/>
      <c r="AAG111"/>
      <c r="AAH111"/>
      <c r="AAI111"/>
      <c r="AAJ111"/>
      <c r="AAK111"/>
      <c r="AAL111"/>
      <c r="AAM111"/>
      <c r="AAN111"/>
      <c r="AAO111"/>
      <c r="AAP111"/>
      <c r="AAQ111"/>
      <c r="AAR111"/>
      <c r="AAS111"/>
      <c r="AAT111"/>
      <c r="AAU111"/>
      <c r="AAV111"/>
      <c r="AAW111"/>
      <c r="AAX111"/>
      <c r="AAY111"/>
      <c r="AAZ111"/>
      <c r="ABA111"/>
      <c r="ABB111"/>
      <c r="ABC111"/>
      <c r="ABD111"/>
      <c r="ABE111"/>
      <c r="ABF111"/>
      <c r="ABG111"/>
      <c r="ABH111"/>
      <c r="ABI111"/>
      <c r="ABJ111"/>
      <c r="ABK111"/>
      <c r="ABL111"/>
      <c r="ABM111"/>
      <c r="ABN111"/>
      <c r="ABO111"/>
      <c r="ABP111"/>
      <c r="ABQ111"/>
      <c r="ABR111"/>
      <c r="ABS111"/>
      <c r="ABT111"/>
      <c r="ABU111"/>
      <c r="ABV111"/>
      <c r="ABW111"/>
      <c r="ABX111"/>
      <c r="ABY111"/>
      <c r="ABZ111"/>
      <c r="ACA111"/>
      <c r="ACB111"/>
      <c r="ACC111"/>
      <c r="ACD111"/>
      <c r="ACE111"/>
      <c r="ACF111"/>
      <c r="ACG111"/>
      <c r="ACH111"/>
      <c r="ACI111"/>
      <c r="ACJ111"/>
      <c r="ACK111"/>
      <c r="ACL111"/>
      <c r="ACM111"/>
      <c r="ACN111"/>
      <c r="ACO111"/>
      <c r="ACP111"/>
      <c r="ACQ111"/>
      <c r="ACR111"/>
      <c r="ACS111"/>
      <c r="ACT111"/>
      <c r="ACU111"/>
      <c r="ACV111"/>
      <c r="ACW111"/>
      <c r="ACX111"/>
      <c r="ACY111"/>
      <c r="ACZ111"/>
      <c r="ADA111"/>
      <c r="ADB111"/>
      <c r="ADC111"/>
      <c r="ADD111"/>
      <c r="ADE111"/>
      <c r="ADF111"/>
      <c r="ADG111"/>
      <c r="ADH111"/>
      <c r="ADI111"/>
      <c r="ADJ111"/>
      <c r="ADK111"/>
      <c r="ADL111"/>
      <c r="ADM111"/>
      <c r="ADN111"/>
      <c r="ADO111"/>
      <c r="ADP111"/>
      <c r="ADQ111"/>
      <c r="ADR111"/>
      <c r="ADS111"/>
      <c r="ADT111"/>
      <c r="ADU111"/>
      <c r="ADV111"/>
      <c r="ADW111"/>
      <c r="ADX111"/>
      <c r="ADY111"/>
      <c r="ADZ111"/>
      <c r="AEA111"/>
      <c r="AEB111"/>
      <c r="AEC111"/>
      <c r="AED111"/>
      <c r="AEE111"/>
      <c r="AEF111"/>
      <c r="AEG111"/>
      <c r="AEH111"/>
      <c r="AEI111"/>
      <c r="AEJ111"/>
      <c r="AEK111"/>
      <c r="AEL111"/>
      <c r="AEM111"/>
      <c r="AEN111"/>
      <c r="AEO111"/>
      <c r="AEP111"/>
      <c r="AEQ111"/>
      <c r="AER111"/>
      <c r="AES111"/>
      <c r="AET111"/>
      <c r="AEU111"/>
      <c r="AEV111"/>
      <c r="AEW111"/>
      <c r="AEX111"/>
      <c r="AEY111"/>
      <c r="AEZ111"/>
      <c r="AFA111"/>
      <c r="AFB111"/>
      <c r="AFC111"/>
      <c r="AFD111"/>
      <c r="AFE111"/>
      <c r="AFF111"/>
      <c r="AFG111"/>
      <c r="AFH111"/>
      <c r="AFI111"/>
      <c r="AFJ111"/>
      <c r="AFK111"/>
      <c r="AFL111"/>
      <c r="AFM111"/>
      <c r="AFN111"/>
      <c r="AFO111"/>
      <c r="AFP111"/>
      <c r="AFQ111"/>
      <c r="AFR111"/>
      <c r="AFS111"/>
      <c r="AFT111"/>
      <c r="AFU111"/>
      <c r="AFV111"/>
      <c r="AFW111"/>
      <c r="AFX111"/>
      <c r="AFY111"/>
      <c r="AFZ111"/>
      <c r="AGA111"/>
      <c r="AGB111"/>
      <c r="AGC111"/>
      <c r="AGD111"/>
      <c r="AGE111"/>
      <c r="AGF111"/>
      <c r="AGG111"/>
      <c r="AGH111"/>
      <c r="AGI111"/>
      <c r="AGJ111"/>
      <c r="AGK111"/>
      <c r="AGL111"/>
      <c r="AGM111"/>
      <c r="AGN111"/>
      <c r="AGO111"/>
      <c r="AGP111"/>
      <c r="AGQ111"/>
      <c r="AGR111"/>
      <c r="AGS111"/>
      <c r="AGT111"/>
      <c r="AGU111"/>
      <c r="AGV111"/>
      <c r="AGW111"/>
      <c r="AGX111"/>
      <c r="AGY111"/>
      <c r="AGZ111"/>
      <c r="AHA111"/>
      <c r="AHB111"/>
      <c r="AHC111"/>
      <c r="AHD111"/>
      <c r="AHE111"/>
      <c r="AHF111"/>
      <c r="AHG111"/>
      <c r="AHH111"/>
      <c r="AHI111"/>
      <c r="AHJ111"/>
      <c r="AHK111"/>
      <c r="AHL111"/>
      <c r="AHM111"/>
      <c r="AHN111"/>
      <c r="AHO111"/>
      <c r="AHP111"/>
      <c r="AHQ111"/>
      <c r="AHR111"/>
      <c r="AHS111"/>
      <c r="AHT111"/>
      <c r="AHU111"/>
      <c r="AHV111"/>
      <c r="AHW111"/>
      <c r="AHX111"/>
      <c r="AHY111"/>
      <c r="AHZ111"/>
      <c r="AIA111"/>
      <c r="AIB111"/>
      <c r="AIC111"/>
      <c r="AID111"/>
      <c r="AIE111"/>
      <c r="AIF111"/>
      <c r="AIG111"/>
      <c r="AIH111"/>
      <c r="AII111"/>
      <c r="AIJ111"/>
      <c r="AIK111"/>
      <c r="AIL111"/>
      <c r="AIM111"/>
      <c r="AIN111"/>
      <c r="AIO111"/>
      <c r="AIP111"/>
      <c r="AIQ111"/>
      <c r="AIR111"/>
      <c r="AIS111"/>
      <c r="AIT111"/>
      <c r="AIU111"/>
      <c r="AIV111"/>
      <c r="AIW111"/>
      <c r="AIX111"/>
      <c r="AIY111"/>
      <c r="AIZ111"/>
      <c r="AJA111"/>
      <c r="AJB111"/>
      <c r="AJC111"/>
      <c r="AJD111"/>
      <c r="AJE111"/>
      <c r="AJF111"/>
      <c r="AJG111"/>
      <c r="AJH111"/>
      <c r="AJI111"/>
      <c r="AJJ111"/>
      <c r="AJK111"/>
      <c r="AJL111"/>
      <c r="AJM111"/>
      <c r="AJN111"/>
      <c r="AJO111"/>
      <c r="AJP111"/>
      <c r="AJQ111"/>
      <c r="AJR111"/>
      <c r="AJS111"/>
      <c r="AJT111"/>
      <c r="AJU111"/>
      <c r="AJV111"/>
      <c r="AJW111"/>
      <c r="AJX111"/>
      <c r="AJY111"/>
      <c r="AJZ111"/>
      <c r="AKA111"/>
      <c r="AKB111"/>
      <c r="AKC111"/>
      <c r="AKD111"/>
      <c r="AKE111"/>
      <c r="AKF111"/>
      <c r="AKG111"/>
      <c r="AKH111"/>
      <c r="AKI111"/>
      <c r="AKJ111"/>
      <c r="AKK111"/>
      <c r="AKL111"/>
      <c r="AKM111"/>
      <c r="AKN111"/>
      <c r="AKO111"/>
      <c r="AKP111"/>
      <c r="AKQ111"/>
      <c r="AKR111"/>
      <c r="AKS111"/>
      <c r="AKT111"/>
      <c r="AKU111"/>
      <c r="AKV111"/>
      <c r="AKW111"/>
      <c r="AKX111"/>
      <c r="AKY111"/>
      <c r="AKZ111"/>
      <c r="ALA111"/>
      <c r="ALB111"/>
      <c r="ALC111"/>
      <c r="ALD111"/>
      <c r="ALE111"/>
      <c r="ALF111"/>
      <c r="ALG111"/>
      <c r="ALH111"/>
      <c r="ALI111"/>
      <c r="ALJ111"/>
      <c r="ALK111"/>
      <c r="ALL111"/>
      <c r="ALM111"/>
      <c r="ALN111"/>
      <c r="ALO111"/>
      <c r="ALP111"/>
      <c r="ALQ111"/>
      <c r="ALR111"/>
      <c r="ALS111"/>
      <c r="ALT111"/>
      <c r="ALU111"/>
      <c r="ALV111"/>
      <c r="ALW111"/>
      <c r="ALX111"/>
      <c r="ALY111"/>
      <c r="ALZ111"/>
      <c r="AMA111"/>
      <c r="AMB111"/>
      <c r="AMC111"/>
      <c r="AMD111"/>
      <c r="AME111"/>
      <c r="AMF111"/>
      <c r="AMG111"/>
      <c r="AMH111"/>
      <c r="AMI111"/>
      <c r="AMJ111"/>
      <c r="AMK111"/>
      <c r="AML111"/>
      <c r="AMM111"/>
      <c r="AMN111"/>
      <c r="AMO111"/>
      <c r="AMP111"/>
      <c r="AMQ111"/>
      <c r="AMR111"/>
      <c r="AMS111"/>
      <c r="AMT111"/>
      <c r="AMU111"/>
      <c r="AMV111"/>
      <c r="AMW111"/>
      <c r="AMX111"/>
      <c r="AMY111"/>
      <c r="AMZ111"/>
      <c r="ANA111"/>
      <c r="ANB111"/>
      <c r="ANC111"/>
      <c r="AND111"/>
      <c r="ANE111"/>
      <c r="ANF111"/>
      <c r="ANG111"/>
      <c r="ANH111"/>
      <c r="ANI111"/>
      <c r="ANJ111"/>
      <c r="ANK111"/>
      <c r="ANL111"/>
      <c r="ANM111"/>
      <c r="ANN111"/>
      <c r="ANO111"/>
      <c r="ANP111"/>
      <c r="ANQ111"/>
      <c r="ANR111"/>
      <c r="ANS111"/>
      <c r="ANT111"/>
      <c r="ANU111"/>
      <c r="ANV111"/>
      <c r="ANW111"/>
      <c r="ANX111"/>
      <c r="ANY111"/>
      <c r="ANZ111"/>
      <c r="AOA111"/>
      <c r="AOB111"/>
      <c r="AOC111"/>
      <c r="AOD111"/>
      <c r="AOE111"/>
      <c r="AOF111"/>
      <c r="AOG111"/>
      <c r="AOH111"/>
      <c r="AOI111"/>
      <c r="AOJ111"/>
      <c r="AOK111"/>
      <c r="AOL111"/>
      <c r="AOM111"/>
      <c r="AON111"/>
      <c r="AOO111"/>
      <c r="AOP111"/>
      <c r="AOQ111"/>
      <c r="AOR111"/>
      <c r="AOS111"/>
      <c r="AOT111"/>
      <c r="AOU111"/>
      <c r="AOV111"/>
      <c r="AOW111"/>
      <c r="AOX111"/>
      <c r="AOY111"/>
      <c r="AOZ111"/>
      <c r="APA111"/>
      <c r="APB111"/>
      <c r="APC111"/>
      <c r="APD111"/>
      <c r="APE111"/>
      <c r="APF111"/>
      <c r="APG111"/>
      <c r="APH111"/>
      <c r="API111"/>
      <c r="APJ111"/>
      <c r="APK111"/>
      <c r="APL111"/>
      <c r="APM111"/>
      <c r="APN111"/>
      <c r="APO111"/>
      <c r="APP111"/>
      <c r="APQ111"/>
      <c r="APR111"/>
      <c r="APS111"/>
      <c r="APT111"/>
      <c r="APU111"/>
      <c r="APV111"/>
      <c r="APW111"/>
      <c r="APX111"/>
      <c r="APY111"/>
      <c r="APZ111"/>
      <c r="AQA111"/>
      <c r="AQB111"/>
      <c r="AQC111"/>
      <c r="AQD111"/>
      <c r="AQE111"/>
      <c r="AQF111"/>
      <c r="AQG111"/>
      <c r="AQH111"/>
      <c r="AQI111"/>
      <c r="AQJ111"/>
      <c r="AQK111"/>
      <c r="AQL111"/>
      <c r="AQM111"/>
      <c r="AQN111"/>
      <c r="AQO111"/>
      <c r="AQP111"/>
      <c r="AQQ111"/>
      <c r="AQR111"/>
      <c r="AQS111"/>
      <c r="AQT111"/>
      <c r="AQU111"/>
      <c r="AQV111"/>
      <c r="AQW111"/>
      <c r="AQX111"/>
      <c r="AQY111"/>
      <c r="AQZ111"/>
      <c r="ARA111"/>
      <c r="ARB111"/>
      <c r="ARC111"/>
      <c r="ARD111"/>
      <c r="ARE111"/>
      <c r="ARF111"/>
      <c r="ARG111"/>
      <c r="ARH111"/>
      <c r="ARI111"/>
      <c r="ARJ111"/>
      <c r="ARK111"/>
      <c r="ARL111"/>
      <c r="ARM111"/>
      <c r="ARN111"/>
      <c r="ARO111"/>
      <c r="ARP111"/>
      <c r="ARQ111"/>
      <c r="ARR111"/>
      <c r="ARS111"/>
      <c r="ART111"/>
      <c r="ARU111"/>
      <c r="ARV111"/>
      <c r="ARW111"/>
      <c r="ARX111"/>
      <c r="ARY111"/>
      <c r="ARZ111"/>
      <c r="ASA111"/>
      <c r="ASB111"/>
      <c r="ASC111"/>
      <c r="ASD111"/>
      <c r="ASE111"/>
      <c r="ASF111"/>
      <c r="ASG111"/>
      <c r="ASH111"/>
      <c r="ASI111"/>
      <c r="ASJ111"/>
      <c r="ASK111"/>
      <c r="ASL111"/>
      <c r="ASM111"/>
      <c r="ASN111"/>
      <c r="ASO111"/>
      <c r="ASP111"/>
      <c r="ASQ111"/>
      <c r="ASR111"/>
      <c r="ASS111"/>
      <c r="AST111"/>
      <c r="ASU111"/>
      <c r="ASV111"/>
      <c r="ASW111"/>
      <c r="ASX111"/>
      <c r="ASY111"/>
      <c r="ASZ111"/>
      <c r="ATA111"/>
      <c r="ATB111"/>
      <c r="ATC111"/>
      <c r="ATD111"/>
      <c r="ATE111"/>
      <c r="ATF111"/>
      <c r="ATG111"/>
      <c r="ATH111"/>
      <c r="ATI111"/>
      <c r="ATJ111"/>
      <c r="ATK111"/>
      <c r="ATL111"/>
      <c r="ATM111"/>
      <c r="ATN111"/>
      <c r="ATO111"/>
      <c r="ATP111"/>
      <c r="ATQ111"/>
      <c r="ATR111"/>
      <c r="ATS111"/>
      <c r="ATT111"/>
      <c r="ATU111"/>
      <c r="ATV111"/>
      <c r="ATW111"/>
      <c r="ATX111"/>
      <c r="ATY111"/>
      <c r="ATZ111"/>
      <c r="AUA111"/>
      <c r="AUB111"/>
      <c r="AUC111"/>
      <c r="AUD111"/>
      <c r="AUE111"/>
      <c r="AUF111"/>
      <c r="AUG111"/>
      <c r="AUH111"/>
      <c r="AUI111"/>
      <c r="AUJ111"/>
      <c r="AUK111"/>
      <c r="AUL111"/>
      <c r="AUM111"/>
      <c r="AUN111"/>
      <c r="AUO111"/>
      <c r="AUP111"/>
      <c r="AUQ111"/>
      <c r="AUR111"/>
      <c r="AUS111"/>
      <c r="AUT111"/>
      <c r="AUU111"/>
      <c r="AUV111"/>
      <c r="AUW111"/>
      <c r="AUX111"/>
      <c r="AUY111"/>
      <c r="AUZ111"/>
      <c r="AVA111"/>
      <c r="AVB111"/>
      <c r="AVC111"/>
      <c r="AVD111"/>
      <c r="AVE111"/>
      <c r="AVF111"/>
      <c r="AVG111"/>
      <c r="AVH111"/>
      <c r="AVI111"/>
      <c r="AVJ111"/>
      <c r="AVK111"/>
      <c r="AVL111"/>
      <c r="AVM111"/>
      <c r="AVN111"/>
      <c r="AVO111"/>
      <c r="AVP111"/>
      <c r="AVQ111"/>
      <c r="AVR111"/>
      <c r="AVS111"/>
      <c r="AVT111"/>
      <c r="AVU111"/>
      <c r="AVV111"/>
      <c r="AVW111"/>
      <c r="AVX111"/>
      <c r="AVY111"/>
      <c r="AVZ111"/>
      <c r="AWA111"/>
      <c r="AWB111"/>
      <c r="AWC111"/>
      <c r="AWD111"/>
      <c r="AWE111"/>
      <c r="AWF111"/>
      <c r="AWG111"/>
      <c r="AWH111"/>
      <c r="AWI111"/>
      <c r="AWJ111"/>
      <c r="AWK111"/>
      <c r="AWL111"/>
      <c r="AWM111"/>
      <c r="AWN111"/>
      <c r="AWO111"/>
      <c r="AWP111"/>
      <c r="AWQ111"/>
      <c r="AWR111"/>
      <c r="AWS111"/>
      <c r="AWT111"/>
      <c r="AWU111"/>
      <c r="AWV111"/>
      <c r="AWW111"/>
      <c r="AWX111"/>
      <c r="AWY111"/>
      <c r="AWZ111"/>
      <c r="AXA111"/>
      <c r="AXB111"/>
      <c r="AXC111"/>
      <c r="AXD111"/>
      <c r="AXE111"/>
      <c r="AXF111"/>
      <c r="AXG111"/>
      <c r="AXH111"/>
      <c r="AXI111"/>
      <c r="AXJ111"/>
      <c r="AXK111"/>
      <c r="AXL111"/>
      <c r="AXM111"/>
      <c r="AXN111"/>
      <c r="AXO111"/>
      <c r="AXP111"/>
      <c r="AXQ111"/>
      <c r="AXR111"/>
      <c r="AXS111"/>
      <c r="AXT111"/>
      <c r="AXU111"/>
      <c r="AXV111"/>
      <c r="AXW111"/>
      <c r="AXX111"/>
      <c r="AXY111"/>
      <c r="AXZ111"/>
      <c r="AYA111"/>
      <c r="AYB111"/>
      <c r="AYC111"/>
      <c r="AYD111"/>
      <c r="AYE111"/>
      <c r="AYF111"/>
      <c r="AYG111"/>
      <c r="AYH111"/>
      <c r="AYI111"/>
      <c r="AYJ111"/>
      <c r="AYK111"/>
      <c r="AYL111"/>
      <c r="AYM111"/>
      <c r="AYN111"/>
      <c r="AYO111"/>
      <c r="AYP111"/>
      <c r="AYQ111"/>
      <c r="AYR111"/>
      <c r="AYS111"/>
      <c r="AYT111"/>
      <c r="AYU111"/>
      <c r="AYV111"/>
      <c r="AYW111"/>
      <c r="AYX111"/>
      <c r="AYY111"/>
      <c r="AYZ111"/>
      <c r="AZA111"/>
      <c r="AZB111"/>
      <c r="AZC111"/>
      <c r="AZD111"/>
      <c r="AZE111"/>
      <c r="AZF111"/>
      <c r="AZG111"/>
      <c r="AZH111"/>
      <c r="AZI111"/>
      <c r="AZJ111"/>
      <c r="AZK111"/>
      <c r="AZL111"/>
      <c r="AZM111"/>
      <c r="AZN111"/>
      <c r="AZO111"/>
      <c r="AZP111"/>
      <c r="AZQ111"/>
      <c r="AZR111"/>
      <c r="AZS111"/>
      <c r="AZT111"/>
      <c r="AZU111"/>
      <c r="AZV111"/>
      <c r="AZW111"/>
      <c r="AZX111"/>
      <c r="AZY111"/>
      <c r="AZZ111"/>
      <c r="BAA111"/>
      <c r="BAB111"/>
      <c r="BAC111"/>
      <c r="BAD111"/>
      <c r="BAE111"/>
      <c r="BAF111"/>
      <c r="BAG111"/>
      <c r="BAH111"/>
      <c r="BAI111"/>
      <c r="BAJ111"/>
      <c r="BAK111"/>
      <c r="BAL111"/>
      <c r="BAM111"/>
      <c r="BAN111"/>
      <c r="BAO111"/>
      <c r="BAP111"/>
      <c r="BAQ111"/>
      <c r="BAR111"/>
      <c r="BAS111"/>
      <c r="BAT111"/>
      <c r="BAU111"/>
      <c r="BAV111"/>
      <c r="BAW111"/>
      <c r="BAX111"/>
      <c r="BAY111"/>
      <c r="BAZ111"/>
      <c r="BBA111"/>
      <c r="BBB111"/>
      <c r="BBC111"/>
      <c r="BBD111"/>
      <c r="BBE111"/>
      <c r="BBF111"/>
      <c r="BBG111"/>
      <c r="BBH111"/>
      <c r="BBI111"/>
      <c r="BBJ111"/>
      <c r="BBK111"/>
      <c r="BBL111"/>
      <c r="BBM111"/>
      <c r="BBN111"/>
      <c r="BBO111"/>
      <c r="BBP111"/>
      <c r="BBQ111"/>
      <c r="BBR111"/>
      <c r="BBS111"/>
      <c r="BBT111"/>
      <c r="BBU111"/>
      <c r="BBV111"/>
      <c r="BBW111"/>
      <c r="BBX111"/>
      <c r="BBY111"/>
      <c r="BBZ111"/>
      <c r="BCA111"/>
      <c r="BCB111"/>
      <c r="BCC111"/>
      <c r="BCD111"/>
      <c r="BCE111"/>
      <c r="BCF111"/>
      <c r="BCG111"/>
      <c r="BCH111"/>
      <c r="BCI111"/>
      <c r="BCJ111"/>
      <c r="BCK111"/>
      <c r="BCL111"/>
      <c r="BCM111"/>
      <c r="BCN111"/>
      <c r="BCO111"/>
      <c r="BCP111"/>
      <c r="BCQ111"/>
      <c r="BCR111"/>
      <c r="BCS111"/>
      <c r="BCT111"/>
      <c r="BCU111"/>
      <c r="BCV111"/>
      <c r="BCW111"/>
      <c r="BCX111"/>
      <c r="BCY111"/>
      <c r="BCZ111"/>
      <c r="BDA111"/>
      <c r="BDB111"/>
      <c r="BDC111"/>
      <c r="BDD111"/>
      <c r="BDE111"/>
      <c r="BDF111"/>
      <c r="BDG111"/>
      <c r="BDH111"/>
      <c r="BDI111"/>
      <c r="BDJ111"/>
      <c r="BDK111"/>
      <c r="BDL111"/>
      <c r="BDM111"/>
      <c r="BDN111"/>
      <c r="BDO111"/>
      <c r="BDP111"/>
      <c r="BDQ111"/>
      <c r="BDR111"/>
      <c r="BDS111"/>
      <c r="BDT111"/>
      <c r="BDU111"/>
      <c r="BDV111"/>
      <c r="BDW111"/>
      <c r="BDX111"/>
      <c r="BDY111"/>
      <c r="BDZ111"/>
      <c r="BEA111"/>
      <c r="BEB111"/>
      <c r="BEC111"/>
      <c r="BED111"/>
      <c r="BEE111"/>
      <c r="BEF111"/>
      <c r="BEG111"/>
      <c r="BEH111"/>
      <c r="BEI111"/>
      <c r="BEJ111"/>
      <c r="BEK111"/>
      <c r="BEL111"/>
      <c r="BEM111"/>
      <c r="BEN111"/>
      <c r="BEO111"/>
      <c r="BEP111"/>
      <c r="BEQ111"/>
      <c r="BER111"/>
      <c r="BES111"/>
      <c r="BET111"/>
      <c r="BEU111"/>
      <c r="BEV111"/>
      <c r="BEW111"/>
      <c r="BEX111"/>
      <c r="BEY111"/>
      <c r="BEZ111"/>
      <c r="BFA111"/>
      <c r="BFB111"/>
      <c r="BFC111"/>
      <c r="BFD111"/>
      <c r="BFE111"/>
      <c r="BFF111"/>
      <c r="BFG111"/>
      <c r="BFH111"/>
      <c r="BFI111"/>
      <c r="BFJ111"/>
      <c r="BFK111"/>
      <c r="BFL111"/>
      <c r="BFM111"/>
      <c r="BFN111"/>
      <c r="BFO111"/>
      <c r="BFP111"/>
      <c r="BFQ111"/>
      <c r="BFR111"/>
      <c r="BFS111"/>
      <c r="BFT111"/>
      <c r="BFU111"/>
      <c r="BFV111"/>
      <c r="BFW111"/>
      <c r="BFX111"/>
      <c r="BFY111"/>
      <c r="BFZ111"/>
      <c r="BGA111"/>
      <c r="BGB111"/>
      <c r="BGC111"/>
      <c r="BGD111"/>
      <c r="BGE111"/>
      <c r="BGF111"/>
      <c r="BGG111"/>
      <c r="BGH111"/>
      <c r="BGI111"/>
      <c r="BGJ111"/>
      <c r="BGK111"/>
      <c r="BGL111"/>
      <c r="BGM111"/>
      <c r="BGN111"/>
      <c r="BGO111"/>
      <c r="BGP111"/>
      <c r="BGQ111"/>
      <c r="BGR111"/>
      <c r="BGS111"/>
      <c r="BGT111"/>
      <c r="BGU111"/>
      <c r="BGV111"/>
      <c r="BGW111"/>
      <c r="BGX111"/>
      <c r="BGY111"/>
      <c r="BGZ111"/>
      <c r="BHA111"/>
      <c r="BHB111"/>
      <c r="BHC111"/>
      <c r="BHD111"/>
      <c r="BHE111"/>
      <c r="BHF111"/>
      <c r="BHG111"/>
      <c r="BHH111"/>
      <c r="BHI111"/>
      <c r="BHJ111"/>
      <c r="BHK111"/>
      <c r="BHL111"/>
      <c r="BHM111"/>
      <c r="BHN111"/>
      <c r="BHO111"/>
      <c r="BHP111"/>
      <c r="BHQ111"/>
      <c r="BHR111"/>
      <c r="BHS111"/>
      <c r="BHT111"/>
      <c r="BHU111"/>
      <c r="BHV111"/>
      <c r="BHW111"/>
      <c r="BHX111"/>
      <c r="BHY111"/>
      <c r="BHZ111"/>
      <c r="BIA111"/>
      <c r="BIB111"/>
      <c r="BIC111"/>
      <c r="BID111"/>
      <c r="BIE111"/>
      <c r="BIF111"/>
      <c r="BIG111"/>
      <c r="BIH111"/>
      <c r="BII111"/>
      <c r="BIJ111"/>
      <c r="BIK111"/>
      <c r="BIL111"/>
      <c r="BIM111"/>
      <c r="BIN111"/>
      <c r="BIO111"/>
      <c r="BIP111"/>
      <c r="BIQ111"/>
      <c r="BIR111"/>
      <c r="BIS111"/>
      <c r="BIT111"/>
      <c r="BIU111"/>
      <c r="BIV111"/>
      <c r="BIW111"/>
      <c r="BIX111"/>
      <c r="BIY111"/>
      <c r="BIZ111"/>
      <c r="BJA111"/>
      <c r="BJB111"/>
      <c r="BJC111"/>
      <c r="BJD111"/>
      <c r="BJE111"/>
      <c r="BJF111"/>
      <c r="BJG111"/>
      <c r="BJH111"/>
      <c r="BJI111"/>
      <c r="BJJ111"/>
      <c r="BJK111"/>
      <c r="BJL111"/>
      <c r="BJM111"/>
      <c r="BJN111"/>
      <c r="BJO111"/>
      <c r="BJP111"/>
      <c r="BJQ111"/>
      <c r="BJR111"/>
      <c r="BJS111"/>
      <c r="BJT111"/>
      <c r="BJU111"/>
      <c r="BJV111"/>
      <c r="BJW111"/>
      <c r="BJX111"/>
      <c r="BJY111"/>
      <c r="BJZ111"/>
      <c r="BKA111"/>
      <c r="BKB111"/>
      <c r="BKC111"/>
      <c r="BKD111"/>
      <c r="BKE111"/>
      <c r="BKF111"/>
      <c r="BKG111"/>
      <c r="BKH111"/>
      <c r="BKI111"/>
      <c r="BKJ111"/>
      <c r="BKK111"/>
      <c r="BKL111"/>
      <c r="BKM111"/>
      <c r="BKN111"/>
      <c r="BKO111"/>
      <c r="BKP111"/>
      <c r="BKQ111"/>
      <c r="BKR111"/>
      <c r="BKS111"/>
      <c r="BKT111"/>
      <c r="BKU111"/>
      <c r="BKV111"/>
      <c r="BKW111"/>
      <c r="BKX111"/>
      <c r="BKY111"/>
      <c r="BKZ111"/>
      <c r="BLA111"/>
      <c r="BLB111"/>
      <c r="BLC111"/>
      <c r="BLD111"/>
      <c r="BLE111"/>
      <c r="BLF111"/>
      <c r="BLG111"/>
      <c r="BLH111"/>
      <c r="BLI111"/>
      <c r="BLJ111"/>
      <c r="BLK111"/>
      <c r="BLL111"/>
      <c r="BLM111"/>
      <c r="BLN111"/>
      <c r="BLO111"/>
      <c r="BLP111"/>
      <c r="BLQ111"/>
      <c r="BLR111"/>
      <c r="BLS111"/>
      <c r="BLT111"/>
      <c r="BLU111"/>
      <c r="BLV111"/>
      <c r="BLW111"/>
      <c r="BLX111"/>
      <c r="BLY111"/>
      <c r="BLZ111"/>
      <c r="BMA111"/>
      <c r="BMB111"/>
      <c r="BMC111"/>
      <c r="BMD111"/>
      <c r="BME111"/>
      <c r="BMF111"/>
      <c r="BMG111"/>
      <c r="BMH111"/>
      <c r="BMI111"/>
      <c r="BMJ111"/>
      <c r="BMK111"/>
      <c r="BML111"/>
      <c r="BMM111"/>
      <c r="BMN111"/>
      <c r="BMO111"/>
      <c r="BMP111"/>
      <c r="BMQ111"/>
      <c r="BMR111"/>
      <c r="BMS111"/>
      <c r="BMT111"/>
      <c r="BMU111"/>
      <c r="BMV111"/>
      <c r="BMW111"/>
      <c r="BMX111"/>
      <c r="BMY111"/>
      <c r="BMZ111"/>
      <c r="BNA111"/>
      <c r="BNB111"/>
      <c r="BNC111"/>
      <c r="BND111"/>
      <c r="BNE111"/>
      <c r="BNF111"/>
      <c r="BNG111"/>
      <c r="BNH111"/>
      <c r="BNI111"/>
      <c r="BNJ111"/>
      <c r="BNK111"/>
      <c r="BNL111"/>
      <c r="BNM111"/>
      <c r="BNN111"/>
      <c r="BNO111"/>
      <c r="BNP111"/>
      <c r="BNQ111"/>
      <c r="BNR111"/>
      <c r="BNS111"/>
      <c r="BNT111"/>
      <c r="BNU111"/>
      <c r="BNV111"/>
      <c r="BNW111"/>
      <c r="BNX111"/>
      <c r="BNY111"/>
      <c r="BNZ111"/>
      <c r="BOA111"/>
      <c r="BOB111"/>
      <c r="BOC111"/>
      <c r="BOD111"/>
      <c r="BOE111"/>
      <c r="BOF111"/>
      <c r="BOG111"/>
      <c r="BOH111"/>
      <c r="BOI111"/>
      <c r="BOJ111"/>
      <c r="BOK111"/>
      <c r="BOL111"/>
      <c r="BOM111"/>
      <c r="BON111"/>
      <c r="BOO111"/>
      <c r="BOP111"/>
      <c r="BOQ111"/>
      <c r="BOR111"/>
      <c r="BOS111"/>
      <c r="BOT111"/>
      <c r="BOU111"/>
      <c r="BOV111"/>
      <c r="BOW111"/>
      <c r="BOX111"/>
      <c r="BOY111"/>
      <c r="BOZ111"/>
      <c r="BPA111"/>
      <c r="BPB111"/>
      <c r="BPC111"/>
      <c r="BPD111"/>
      <c r="BPE111"/>
      <c r="BPF111"/>
      <c r="BPG111"/>
      <c r="BPH111"/>
      <c r="BPI111"/>
      <c r="BPJ111"/>
      <c r="BPK111"/>
      <c r="BPL111"/>
      <c r="BPM111"/>
      <c r="BPN111"/>
      <c r="BPO111"/>
      <c r="BPP111"/>
      <c r="BPQ111"/>
      <c r="BPR111"/>
      <c r="BPS111"/>
      <c r="BPT111"/>
      <c r="BPU111"/>
      <c r="BPV111"/>
      <c r="BPW111"/>
      <c r="BPX111"/>
      <c r="BPY111"/>
      <c r="BPZ111"/>
      <c r="BQA111"/>
      <c r="BQB111"/>
      <c r="BQC111"/>
      <c r="BQD111"/>
      <c r="BQE111"/>
      <c r="BQF111"/>
      <c r="BQG111"/>
      <c r="BQH111"/>
      <c r="BQI111"/>
      <c r="BQJ111"/>
      <c r="BQK111"/>
      <c r="BQL111"/>
      <c r="BQM111"/>
      <c r="BQN111"/>
      <c r="BQO111"/>
      <c r="BQP111"/>
      <c r="BQQ111"/>
      <c r="BQR111"/>
      <c r="BQS111"/>
      <c r="BQT111"/>
      <c r="BQU111"/>
      <c r="BQV111"/>
      <c r="BQW111"/>
      <c r="BQX111"/>
      <c r="BQY111"/>
      <c r="BQZ111"/>
      <c r="BRA111"/>
      <c r="BRB111"/>
      <c r="BRC111"/>
      <c r="BRD111"/>
      <c r="BRE111"/>
      <c r="BRF111"/>
      <c r="BRG111"/>
      <c r="BRH111"/>
      <c r="BRI111"/>
      <c r="BRJ111"/>
      <c r="BRK111"/>
      <c r="BRL111"/>
      <c r="BRM111"/>
      <c r="BRN111"/>
      <c r="BRO111"/>
      <c r="BRP111"/>
      <c r="BRQ111"/>
      <c r="BRR111"/>
      <c r="BRS111"/>
      <c r="BRT111"/>
      <c r="BRU111"/>
      <c r="BRV111"/>
      <c r="BRW111"/>
      <c r="BRX111"/>
      <c r="BRY111"/>
      <c r="BRZ111"/>
      <c r="BSA111"/>
      <c r="BSB111"/>
      <c r="BSC111"/>
      <c r="BSD111"/>
      <c r="BSE111"/>
      <c r="BSF111"/>
      <c r="BSG111"/>
      <c r="BSH111"/>
      <c r="BSI111"/>
      <c r="BSJ111"/>
      <c r="BSK111"/>
      <c r="BSL111"/>
      <c r="BSM111"/>
      <c r="BSN111"/>
      <c r="BSO111"/>
      <c r="BSP111"/>
      <c r="BSQ111"/>
      <c r="BSR111"/>
      <c r="BSS111"/>
      <c r="BST111"/>
      <c r="BSU111"/>
      <c r="BSV111"/>
      <c r="BSW111"/>
      <c r="BSX111"/>
      <c r="BSY111"/>
      <c r="BSZ111"/>
      <c r="BTA111"/>
      <c r="BTB111"/>
      <c r="BTC111"/>
      <c r="BTD111"/>
      <c r="BTE111"/>
      <c r="BTF111"/>
      <c r="BTG111"/>
      <c r="BTH111"/>
      <c r="BTI111"/>
      <c r="BTJ111"/>
      <c r="BTK111"/>
      <c r="BTL111"/>
      <c r="BTM111"/>
      <c r="BTN111"/>
      <c r="BTO111"/>
      <c r="BTP111"/>
      <c r="BTQ111"/>
      <c r="BTR111"/>
      <c r="BTS111"/>
      <c r="BTT111"/>
      <c r="BTU111"/>
      <c r="BTV111"/>
      <c r="BTW111"/>
      <c r="BTX111"/>
      <c r="BTY111"/>
      <c r="BTZ111"/>
      <c r="BUA111"/>
      <c r="BUB111"/>
      <c r="BUC111"/>
      <c r="BUD111"/>
      <c r="BUE111"/>
      <c r="BUF111"/>
      <c r="BUG111"/>
      <c r="BUH111"/>
      <c r="BUI111"/>
      <c r="BUJ111"/>
      <c r="BUK111"/>
      <c r="BUL111"/>
      <c r="BUM111"/>
      <c r="BUN111"/>
      <c r="BUO111"/>
      <c r="BUP111"/>
      <c r="BUQ111"/>
      <c r="BUR111"/>
      <c r="BUS111"/>
      <c r="BUT111"/>
      <c r="BUU111"/>
      <c r="BUV111"/>
      <c r="BUW111"/>
      <c r="BUX111"/>
      <c r="BUY111"/>
      <c r="BUZ111"/>
      <c r="BVA111"/>
      <c r="BVB111"/>
      <c r="BVC111"/>
      <c r="BVD111"/>
      <c r="BVE111"/>
      <c r="BVF111"/>
      <c r="BVG111"/>
      <c r="BVH111"/>
      <c r="BVI111"/>
      <c r="BVJ111"/>
      <c r="BVK111"/>
      <c r="BVL111"/>
      <c r="BVM111"/>
      <c r="BVN111"/>
      <c r="BVO111"/>
      <c r="BVP111"/>
      <c r="BVQ111"/>
      <c r="BVR111"/>
      <c r="BVS111"/>
      <c r="BVT111"/>
      <c r="BVU111"/>
      <c r="BVV111"/>
      <c r="BVW111"/>
      <c r="BVX111"/>
      <c r="BVY111"/>
      <c r="BVZ111"/>
      <c r="BWA111"/>
      <c r="BWB111"/>
      <c r="BWC111"/>
      <c r="BWD111"/>
      <c r="BWE111"/>
      <c r="BWF111"/>
      <c r="BWG111"/>
      <c r="BWH111"/>
      <c r="BWI111"/>
      <c r="BWJ111"/>
      <c r="BWK111"/>
      <c r="BWL111"/>
      <c r="BWM111"/>
      <c r="BWN111"/>
      <c r="BWO111"/>
      <c r="BWP111"/>
      <c r="BWQ111"/>
      <c r="BWR111"/>
      <c r="BWS111"/>
      <c r="BWT111"/>
      <c r="BWU111"/>
      <c r="BWV111"/>
      <c r="BWW111"/>
      <c r="BWX111"/>
      <c r="BWY111"/>
      <c r="BWZ111"/>
      <c r="BXA111"/>
      <c r="BXB111"/>
      <c r="BXC111"/>
      <c r="BXD111"/>
      <c r="BXE111"/>
      <c r="BXF111"/>
      <c r="BXG111"/>
      <c r="BXH111"/>
      <c r="BXI111"/>
      <c r="BXJ111"/>
      <c r="BXK111"/>
      <c r="BXL111"/>
      <c r="BXM111"/>
      <c r="BXN111"/>
      <c r="BXO111"/>
      <c r="BXP111"/>
      <c r="BXQ111"/>
      <c r="BXR111"/>
      <c r="BXS111"/>
      <c r="BXT111"/>
      <c r="BXU111"/>
      <c r="BXV111"/>
      <c r="BXW111"/>
      <c r="BXX111"/>
      <c r="BXY111"/>
      <c r="BXZ111"/>
      <c r="BYA111"/>
      <c r="BYB111"/>
      <c r="BYC111"/>
      <c r="BYD111"/>
      <c r="BYE111"/>
      <c r="BYF111"/>
      <c r="BYG111"/>
      <c r="BYH111"/>
      <c r="BYI111"/>
      <c r="BYJ111"/>
      <c r="BYK111"/>
      <c r="BYL111"/>
      <c r="BYM111"/>
      <c r="BYN111"/>
      <c r="BYO111"/>
      <c r="BYP111"/>
      <c r="BYQ111"/>
      <c r="BYR111"/>
      <c r="BYS111"/>
      <c r="BYT111"/>
      <c r="BYU111"/>
      <c r="BYV111"/>
      <c r="BYW111"/>
      <c r="BYX111"/>
      <c r="BYY111"/>
      <c r="BYZ111"/>
      <c r="BZA111"/>
      <c r="BZB111"/>
      <c r="BZC111"/>
      <c r="BZD111"/>
      <c r="BZE111"/>
      <c r="BZF111"/>
      <c r="BZG111"/>
      <c r="BZH111"/>
      <c r="BZI111"/>
      <c r="BZJ111"/>
      <c r="BZK111"/>
      <c r="BZL111"/>
      <c r="BZM111"/>
      <c r="BZN111"/>
      <c r="BZO111"/>
      <c r="BZP111"/>
      <c r="BZQ111"/>
      <c r="BZR111"/>
      <c r="BZS111"/>
      <c r="BZT111"/>
      <c r="BZU111"/>
      <c r="BZV111"/>
      <c r="BZW111"/>
      <c r="BZX111"/>
      <c r="BZY111"/>
      <c r="BZZ111"/>
      <c r="CAA111"/>
      <c r="CAB111"/>
      <c r="CAC111"/>
      <c r="CAD111"/>
      <c r="CAE111"/>
      <c r="CAF111"/>
      <c r="CAG111"/>
      <c r="CAH111"/>
      <c r="CAI111"/>
      <c r="CAJ111"/>
      <c r="CAK111"/>
      <c r="CAL111"/>
      <c r="CAM111"/>
      <c r="CAN111"/>
      <c r="CAO111"/>
      <c r="CAP111"/>
      <c r="CAQ111"/>
      <c r="CAR111"/>
      <c r="CAS111"/>
      <c r="CAT111"/>
      <c r="CAU111"/>
      <c r="CAV111"/>
      <c r="CAW111"/>
      <c r="CAX111"/>
      <c r="CAY111"/>
      <c r="CAZ111"/>
      <c r="CBA111"/>
      <c r="CBB111"/>
      <c r="CBC111"/>
      <c r="CBD111"/>
      <c r="CBE111"/>
      <c r="CBF111"/>
      <c r="CBG111"/>
      <c r="CBH111"/>
      <c r="CBI111"/>
      <c r="CBJ111"/>
      <c r="CBK111"/>
      <c r="CBL111"/>
      <c r="CBM111"/>
      <c r="CBN111"/>
      <c r="CBO111"/>
      <c r="CBP111"/>
      <c r="CBQ111"/>
      <c r="CBR111"/>
      <c r="CBS111"/>
      <c r="CBT111"/>
      <c r="CBU111"/>
      <c r="CBV111"/>
      <c r="CBW111"/>
      <c r="CBX111"/>
      <c r="CBY111"/>
      <c r="CBZ111"/>
      <c r="CCA111"/>
      <c r="CCB111"/>
      <c r="CCC111"/>
      <c r="CCD111"/>
      <c r="CCE111"/>
      <c r="CCF111"/>
      <c r="CCG111"/>
      <c r="CCH111"/>
      <c r="CCI111"/>
      <c r="CCJ111"/>
      <c r="CCK111"/>
      <c r="CCL111"/>
      <c r="CCM111"/>
      <c r="CCN111"/>
      <c r="CCO111"/>
      <c r="CCP111"/>
      <c r="CCQ111"/>
      <c r="CCR111"/>
      <c r="CCS111"/>
      <c r="CCT111"/>
      <c r="CCU111"/>
      <c r="CCV111"/>
      <c r="CCW111"/>
      <c r="CCX111"/>
      <c r="CCY111"/>
      <c r="CCZ111"/>
      <c r="CDA111"/>
      <c r="CDB111"/>
      <c r="CDC111"/>
      <c r="CDD111"/>
      <c r="CDE111"/>
      <c r="CDF111"/>
      <c r="CDG111"/>
      <c r="CDH111"/>
      <c r="CDI111"/>
      <c r="CDJ111"/>
      <c r="CDK111"/>
      <c r="CDL111"/>
      <c r="CDM111"/>
      <c r="CDN111"/>
      <c r="CDO111"/>
      <c r="CDP111"/>
      <c r="CDQ111"/>
      <c r="CDR111"/>
      <c r="CDS111"/>
      <c r="CDT111"/>
      <c r="CDU111"/>
      <c r="CDV111"/>
      <c r="CDW111"/>
      <c r="CDX111"/>
      <c r="CDY111"/>
      <c r="CDZ111"/>
      <c r="CEA111"/>
      <c r="CEB111"/>
      <c r="CEC111"/>
      <c r="CED111"/>
      <c r="CEE111"/>
      <c r="CEF111"/>
      <c r="CEG111"/>
      <c r="CEH111"/>
      <c r="CEI111"/>
      <c r="CEJ111"/>
      <c r="CEK111"/>
      <c r="CEL111"/>
      <c r="CEM111"/>
      <c r="CEN111"/>
      <c r="CEO111"/>
      <c r="CEP111"/>
      <c r="CEQ111"/>
      <c r="CER111"/>
      <c r="CES111"/>
      <c r="CET111"/>
      <c r="CEU111"/>
      <c r="CEV111"/>
      <c r="CEW111"/>
      <c r="CEX111"/>
      <c r="CEY111"/>
      <c r="CEZ111"/>
      <c r="CFA111"/>
      <c r="CFB111"/>
      <c r="CFC111"/>
      <c r="CFD111"/>
      <c r="CFE111"/>
      <c r="CFF111"/>
      <c r="CFG111"/>
      <c r="CFH111"/>
      <c r="CFI111"/>
      <c r="CFJ111"/>
      <c r="CFK111"/>
      <c r="CFL111"/>
      <c r="CFM111"/>
      <c r="CFN111"/>
      <c r="CFO111"/>
      <c r="CFP111"/>
      <c r="CFQ111"/>
      <c r="CFR111"/>
      <c r="CFS111"/>
      <c r="CFT111"/>
      <c r="CFU111"/>
      <c r="CFV111"/>
      <c r="CFW111"/>
      <c r="CFX111"/>
      <c r="CFY111"/>
      <c r="CFZ111"/>
      <c r="CGA111"/>
      <c r="CGB111"/>
      <c r="CGC111"/>
      <c r="CGD111"/>
      <c r="CGE111"/>
      <c r="CGF111"/>
      <c r="CGG111"/>
      <c r="CGH111"/>
      <c r="CGI111"/>
      <c r="CGJ111"/>
      <c r="CGK111"/>
      <c r="CGL111"/>
      <c r="CGM111"/>
      <c r="CGN111"/>
      <c r="CGO111"/>
      <c r="CGP111"/>
      <c r="CGQ111"/>
      <c r="CGR111"/>
      <c r="CGS111"/>
      <c r="CGT111"/>
      <c r="CGU111"/>
      <c r="CGV111"/>
      <c r="CGW111"/>
      <c r="CGX111"/>
      <c r="CGY111"/>
      <c r="CGZ111"/>
      <c r="CHA111"/>
      <c r="CHB111"/>
      <c r="CHC111"/>
      <c r="CHD111"/>
      <c r="CHE111"/>
      <c r="CHF111"/>
      <c r="CHG111"/>
      <c r="CHH111"/>
      <c r="CHI111"/>
      <c r="CHJ111"/>
      <c r="CHK111"/>
      <c r="CHL111"/>
      <c r="CHM111"/>
      <c r="CHN111"/>
      <c r="CHO111"/>
      <c r="CHP111"/>
      <c r="CHQ111"/>
      <c r="CHR111"/>
      <c r="CHS111"/>
      <c r="CHT111"/>
      <c r="CHU111"/>
      <c r="CHV111"/>
      <c r="CHW111"/>
      <c r="CHX111"/>
      <c r="CHY111"/>
      <c r="CHZ111"/>
      <c r="CIA111"/>
      <c r="CIB111"/>
      <c r="CIC111"/>
      <c r="CID111"/>
      <c r="CIE111"/>
      <c r="CIF111"/>
      <c r="CIG111"/>
      <c r="CIH111"/>
      <c r="CII111"/>
      <c r="CIJ111"/>
      <c r="CIK111"/>
      <c r="CIL111"/>
      <c r="CIM111"/>
      <c r="CIN111"/>
      <c r="CIO111"/>
      <c r="CIP111"/>
      <c r="CIQ111"/>
      <c r="CIR111"/>
      <c r="CIS111"/>
      <c r="CIT111"/>
      <c r="CIU111"/>
      <c r="CIV111"/>
      <c r="CIW111"/>
      <c r="CIX111"/>
      <c r="CIY111"/>
      <c r="CIZ111"/>
      <c r="CJA111"/>
      <c r="CJB111"/>
      <c r="CJC111"/>
      <c r="CJD111"/>
      <c r="CJE111"/>
      <c r="CJF111"/>
      <c r="CJG111"/>
      <c r="CJH111"/>
      <c r="CJI111"/>
      <c r="CJJ111"/>
      <c r="CJK111"/>
      <c r="CJL111"/>
      <c r="CJM111"/>
      <c r="CJN111"/>
      <c r="CJO111"/>
      <c r="CJP111"/>
      <c r="CJQ111"/>
      <c r="CJR111"/>
      <c r="CJS111"/>
      <c r="CJT111"/>
      <c r="CJU111"/>
      <c r="CJV111"/>
      <c r="CJW111"/>
      <c r="CJX111"/>
      <c r="CJY111"/>
      <c r="CJZ111"/>
      <c r="CKA111"/>
      <c r="CKB111"/>
      <c r="CKC111"/>
      <c r="CKD111"/>
      <c r="CKE111"/>
      <c r="CKF111"/>
      <c r="CKG111"/>
      <c r="CKH111"/>
      <c r="CKI111"/>
      <c r="CKJ111"/>
      <c r="CKK111"/>
      <c r="CKL111"/>
      <c r="CKM111"/>
      <c r="CKN111"/>
      <c r="CKO111"/>
      <c r="CKP111"/>
      <c r="CKQ111"/>
      <c r="CKR111"/>
      <c r="CKS111"/>
      <c r="CKT111"/>
      <c r="CKU111"/>
      <c r="CKV111"/>
      <c r="CKW111"/>
      <c r="CKX111"/>
      <c r="CKY111"/>
      <c r="CKZ111"/>
      <c r="CLA111"/>
      <c r="CLB111"/>
      <c r="CLC111"/>
      <c r="CLD111"/>
      <c r="CLE111"/>
      <c r="CLF111"/>
      <c r="CLG111"/>
      <c r="CLH111"/>
      <c r="CLI111"/>
      <c r="CLJ111"/>
      <c r="CLK111"/>
      <c r="CLL111"/>
      <c r="CLM111"/>
      <c r="CLN111"/>
      <c r="CLO111"/>
      <c r="CLP111"/>
      <c r="CLQ111"/>
      <c r="CLR111"/>
      <c r="CLS111"/>
      <c r="CLT111"/>
      <c r="CLU111"/>
      <c r="CLV111"/>
      <c r="CLW111"/>
      <c r="CLX111"/>
      <c r="CLY111"/>
      <c r="CLZ111"/>
      <c r="CMA111"/>
      <c r="CMB111"/>
      <c r="CMC111"/>
      <c r="CMD111"/>
      <c r="CME111"/>
      <c r="CMF111"/>
      <c r="CMG111"/>
      <c r="CMH111"/>
      <c r="CMI111"/>
      <c r="CMJ111"/>
      <c r="CMK111"/>
      <c r="CML111"/>
      <c r="CMM111"/>
      <c r="CMN111"/>
      <c r="CMO111"/>
      <c r="CMP111"/>
      <c r="CMQ111"/>
      <c r="CMR111"/>
      <c r="CMS111"/>
      <c r="CMT111"/>
      <c r="CMU111"/>
      <c r="CMV111"/>
      <c r="CMW111"/>
      <c r="CMX111"/>
      <c r="CMY111"/>
      <c r="CMZ111"/>
      <c r="CNA111"/>
      <c r="CNB111"/>
      <c r="CNC111"/>
      <c r="CND111"/>
      <c r="CNE111"/>
      <c r="CNF111"/>
      <c r="CNG111"/>
      <c r="CNH111"/>
      <c r="CNI111"/>
      <c r="CNJ111"/>
      <c r="CNK111"/>
      <c r="CNL111"/>
      <c r="CNM111"/>
      <c r="CNN111"/>
      <c r="CNO111"/>
      <c r="CNP111"/>
      <c r="CNQ111"/>
      <c r="CNR111"/>
      <c r="CNS111"/>
      <c r="CNT111"/>
      <c r="CNU111"/>
      <c r="CNV111"/>
      <c r="CNW111"/>
      <c r="CNX111"/>
      <c r="CNY111"/>
      <c r="CNZ111"/>
      <c r="COA111"/>
      <c r="COB111"/>
      <c r="COC111"/>
      <c r="COD111"/>
      <c r="COE111"/>
      <c r="COF111"/>
      <c r="COG111"/>
      <c r="COH111"/>
      <c r="COI111"/>
      <c r="COJ111"/>
      <c r="COK111"/>
      <c r="COL111"/>
      <c r="COM111"/>
      <c r="CON111"/>
      <c r="COO111"/>
      <c r="COP111"/>
      <c r="COQ111"/>
      <c r="COR111"/>
      <c r="COS111"/>
      <c r="COT111"/>
      <c r="COU111"/>
      <c r="COV111"/>
      <c r="COW111"/>
      <c r="COX111"/>
      <c r="COY111"/>
      <c r="COZ111"/>
      <c r="CPA111"/>
      <c r="CPB111"/>
      <c r="CPC111"/>
      <c r="CPD111"/>
      <c r="CPE111"/>
      <c r="CPF111"/>
      <c r="CPG111"/>
      <c r="CPH111"/>
      <c r="CPI111"/>
      <c r="CPJ111"/>
      <c r="CPK111"/>
      <c r="CPL111"/>
      <c r="CPM111"/>
      <c r="CPN111"/>
      <c r="CPO111"/>
      <c r="CPP111"/>
      <c r="CPQ111"/>
      <c r="CPR111"/>
      <c r="CPS111"/>
      <c r="CPT111"/>
      <c r="CPU111"/>
      <c r="CPV111"/>
      <c r="CPW111"/>
      <c r="CPX111"/>
      <c r="CPY111"/>
      <c r="CPZ111"/>
      <c r="CQA111"/>
      <c r="CQB111"/>
      <c r="CQC111"/>
      <c r="CQD111"/>
      <c r="CQE111"/>
      <c r="CQF111"/>
      <c r="CQG111"/>
      <c r="CQH111"/>
      <c r="CQI111"/>
      <c r="CQJ111"/>
      <c r="CQK111"/>
      <c r="CQL111"/>
      <c r="CQM111"/>
      <c r="CQN111"/>
      <c r="CQO111"/>
      <c r="CQP111"/>
      <c r="CQQ111"/>
      <c r="CQR111"/>
      <c r="CQS111"/>
      <c r="CQT111"/>
      <c r="CQU111"/>
      <c r="CQV111"/>
      <c r="CQW111"/>
      <c r="CQX111"/>
      <c r="CQY111"/>
      <c r="CQZ111"/>
      <c r="CRA111"/>
      <c r="CRB111"/>
      <c r="CRC111"/>
      <c r="CRD111"/>
      <c r="CRE111"/>
      <c r="CRF111"/>
      <c r="CRG111"/>
      <c r="CRH111"/>
      <c r="CRI111"/>
      <c r="CRJ111"/>
      <c r="CRK111"/>
      <c r="CRL111"/>
      <c r="CRM111"/>
      <c r="CRN111"/>
      <c r="CRO111"/>
      <c r="CRP111"/>
      <c r="CRQ111"/>
      <c r="CRR111"/>
      <c r="CRS111"/>
      <c r="CRT111"/>
      <c r="CRU111"/>
      <c r="CRV111"/>
      <c r="CRW111"/>
      <c r="CRX111"/>
      <c r="CRY111"/>
      <c r="CRZ111"/>
      <c r="CSA111"/>
      <c r="CSB111"/>
      <c r="CSC111"/>
      <c r="CSD111"/>
      <c r="CSE111"/>
      <c r="CSF111"/>
      <c r="CSG111"/>
      <c r="CSH111"/>
      <c r="CSI111"/>
      <c r="CSJ111"/>
      <c r="CSK111"/>
      <c r="CSL111"/>
      <c r="CSM111"/>
      <c r="CSN111"/>
      <c r="CSO111"/>
      <c r="CSP111"/>
      <c r="CSQ111"/>
      <c r="CSR111"/>
      <c r="CSS111"/>
      <c r="CST111"/>
      <c r="CSU111"/>
      <c r="CSV111"/>
      <c r="CSW111"/>
      <c r="CSX111"/>
      <c r="CSY111"/>
      <c r="CSZ111"/>
      <c r="CTA111"/>
      <c r="CTB111"/>
      <c r="CTC111"/>
      <c r="CTD111"/>
      <c r="CTE111"/>
      <c r="CTF111"/>
      <c r="CTG111"/>
      <c r="CTH111"/>
      <c r="CTI111"/>
      <c r="CTJ111"/>
      <c r="CTK111"/>
      <c r="CTL111"/>
      <c r="CTM111"/>
      <c r="CTN111"/>
      <c r="CTO111"/>
      <c r="CTP111"/>
      <c r="CTQ111"/>
      <c r="CTR111"/>
      <c r="CTS111"/>
      <c r="CTT111"/>
      <c r="CTU111"/>
      <c r="CTV111"/>
      <c r="CTW111"/>
      <c r="CTX111"/>
      <c r="CTY111"/>
      <c r="CTZ111"/>
      <c r="CUA111"/>
      <c r="CUB111"/>
      <c r="CUC111"/>
      <c r="CUD111"/>
      <c r="CUE111"/>
      <c r="CUF111"/>
      <c r="CUG111"/>
      <c r="CUH111"/>
      <c r="CUI111"/>
      <c r="CUJ111"/>
      <c r="CUK111"/>
      <c r="CUL111"/>
      <c r="CUM111"/>
      <c r="CUN111"/>
      <c r="CUO111"/>
      <c r="CUP111"/>
      <c r="CUQ111"/>
      <c r="CUR111"/>
      <c r="CUS111"/>
      <c r="CUT111"/>
      <c r="CUU111"/>
      <c r="CUV111"/>
      <c r="CUW111"/>
      <c r="CUX111"/>
      <c r="CUY111"/>
      <c r="CUZ111"/>
      <c r="CVA111"/>
      <c r="CVB111"/>
      <c r="CVC111"/>
      <c r="CVD111"/>
      <c r="CVE111"/>
      <c r="CVF111"/>
      <c r="CVG111"/>
      <c r="CVH111"/>
      <c r="CVI111"/>
      <c r="CVJ111"/>
      <c r="CVK111"/>
      <c r="CVL111"/>
      <c r="CVM111"/>
      <c r="CVN111"/>
      <c r="CVO111"/>
      <c r="CVP111"/>
      <c r="CVQ111"/>
      <c r="CVR111"/>
      <c r="CVS111"/>
      <c r="CVT111"/>
      <c r="CVU111"/>
      <c r="CVV111"/>
      <c r="CVW111"/>
      <c r="CVX111"/>
      <c r="CVY111"/>
      <c r="CVZ111"/>
      <c r="CWA111"/>
      <c r="CWB111"/>
      <c r="CWC111"/>
      <c r="CWD111"/>
      <c r="CWE111"/>
      <c r="CWF111"/>
      <c r="CWG111"/>
      <c r="CWH111"/>
      <c r="CWI111"/>
      <c r="CWJ111"/>
      <c r="CWK111"/>
      <c r="CWL111"/>
      <c r="CWM111"/>
      <c r="CWN111"/>
      <c r="CWO111"/>
      <c r="CWP111"/>
      <c r="CWQ111"/>
      <c r="CWR111"/>
      <c r="CWS111"/>
      <c r="CWT111"/>
      <c r="CWU111"/>
      <c r="CWV111"/>
      <c r="CWW111"/>
      <c r="CWX111"/>
      <c r="CWY111"/>
      <c r="CWZ111"/>
      <c r="CXA111"/>
      <c r="CXB111"/>
      <c r="CXC111"/>
      <c r="CXD111"/>
      <c r="CXE111"/>
      <c r="CXF111"/>
      <c r="CXG111"/>
      <c r="CXH111"/>
      <c r="CXI111"/>
      <c r="CXJ111"/>
      <c r="CXK111"/>
      <c r="CXL111"/>
      <c r="CXM111"/>
      <c r="CXN111"/>
      <c r="CXO111"/>
      <c r="CXP111"/>
      <c r="CXQ111"/>
      <c r="CXR111"/>
      <c r="CXS111"/>
      <c r="CXT111"/>
      <c r="CXU111"/>
      <c r="CXV111"/>
      <c r="CXW111"/>
      <c r="CXX111"/>
      <c r="CXY111"/>
      <c r="CXZ111"/>
      <c r="CYA111"/>
      <c r="CYB111"/>
      <c r="CYC111"/>
      <c r="CYD111"/>
      <c r="CYE111"/>
      <c r="CYF111"/>
      <c r="CYG111"/>
      <c r="CYH111"/>
      <c r="CYI111"/>
      <c r="CYJ111"/>
      <c r="CYK111"/>
      <c r="CYL111"/>
      <c r="CYM111"/>
      <c r="CYN111"/>
      <c r="CYO111"/>
      <c r="CYP111"/>
      <c r="CYQ111"/>
      <c r="CYR111"/>
      <c r="CYS111"/>
      <c r="CYT111"/>
      <c r="CYU111"/>
      <c r="CYV111"/>
      <c r="CYW111"/>
      <c r="CYX111"/>
      <c r="CYY111"/>
      <c r="CYZ111"/>
      <c r="CZA111"/>
      <c r="CZB111"/>
      <c r="CZC111"/>
      <c r="CZD111"/>
      <c r="CZE111"/>
      <c r="CZF111"/>
      <c r="CZG111"/>
      <c r="CZH111"/>
      <c r="CZI111"/>
      <c r="CZJ111"/>
      <c r="CZK111"/>
      <c r="CZL111"/>
      <c r="CZM111"/>
      <c r="CZN111"/>
      <c r="CZO111"/>
      <c r="CZP111"/>
      <c r="CZQ111"/>
      <c r="CZR111"/>
      <c r="CZS111"/>
      <c r="CZT111"/>
      <c r="CZU111"/>
      <c r="CZV111"/>
      <c r="CZW111"/>
      <c r="CZX111"/>
      <c r="CZY111"/>
      <c r="CZZ111"/>
      <c r="DAA111"/>
      <c r="DAB111"/>
      <c r="DAC111"/>
      <c r="DAD111"/>
      <c r="DAE111"/>
      <c r="DAF111"/>
      <c r="DAG111"/>
      <c r="DAH111"/>
      <c r="DAI111"/>
      <c r="DAJ111"/>
      <c r="DAK111"/>
      <c r="DAL111"/>
      <c r="DAM111"/>
      <c r="DAN111"/>
      <c r="DAO111"/>
      <c r="DAP111"/>
      <c r="DAQ111"/>
      <c r="DAR111"/>
      <c r="DAS111"/>
      <c r="DAT111"/>
      <c r="DAU111"/>
      <c r="DAV111"/>
      <c r="DAW111"/>
      <c r="DAX111"/>
      <c r="DAY111"/>
      <c r="DAZ111"/>
      <c r="DBA111"/>
      <c r="DBB111"/>
      <c r="DBC111"/>
      <c r="DBD111"/>
      <c r="DBE111"/>
      <c r="DBF111"/>
      <c r="DBG111"/>
      <c r="DBH111"/>
      <c r="DBI111"/>
      <c r="DBJ111"/>
      <c r="DBK111"/>
      <c r="DBL111"/>
      <c r="DBM111"/>
      <c r="DBN111"/>
      <c r="DBO111"/>
      <c r="DBP111"/>
      <c r="DBQ111"/>
      <c r="DBR111"/>
      <c r="DBS111"/>
      <c r="DBT111"/>
      <c r="DBU111"/>
      <c r="DBV111"/>
      <c r="DBW111"/>
      <c r="DBX111"/>
      <c r="DBY111"/>
      <c r="DBZ111"/>
      <c r="DCA111"/>
      <c r="DCB111"/>
      <c r="DCC111"/>
      <c r="DCD111"/>
      <c r="DCE111"/>
      <c r="DCF111"/>
      <c r="DCG111"/>
      <c r="DCH111"/>
      <c r="DCI111"/>
      <c r="DCJ111"/>
      <c r="DCK111"/>
      <c r="DCL111"/>
      <c r="DCM111"/>
      <c r="DCN111"/>
      <c r="DCO111"/>
      <c r="DCP111"/>
      <c r="DCQ111"/>
      <c r="DCR111"/>
      <c r="DCS111"/>
      <c r="DCT111"/>
      <c r="DCU111"/>
      <c r="DCV111"/>
      <c r="DCW111"/>
      <c r="DCX111"/>
      <c r="DCY111"/>
      <c r="DCZ111"/>
      <c r="DDA111"/>
      <c r="DDB111"/>
      <c r="DDC111"/>
      <c r="DDD111"/>
      <c r="DDE111"/>
      <c r="DDF111"/>
      <c r="DDG111"/>
      <c r="DDH111"/>
      <c r="DDI111"/>
      <c r="DDJ111"/>
      <c r="DDK111"/>
      <c r="DDL111"/>
      <c r="DDM111"/>
      <c r="DDN111"/>
      <c r="DDO111"/>
      <c r="DDP111"/>
      <c r="DDQ111"/>
      <c r="DDR111"/>
      <c r="DDS111"/>
      <c r="DDT111"/>
      <c r="DDU111"/>
      <c r="DDV111"/>
      <c r="DDW111"/>
      <c r="DDX111"/>
      <c r="DDY111"/>
      <c r="DDZ111"/>
      <c r="DEA111"/>
      <c r="DEB111"/>
      <c r="DEC111"/>
      <c r="DED111"/>
      <c r="DEE111"/>
      <c r="DEF111"/>
      <c r="DEG111"/>
      <c r="DEH111"/>
      <c r="DEI111"/>
      <c r="DEJ111"/>
      <c r="DEK111"/>
      <c r="DEL111"/>
      <c r="DEM111"/>
      <c r="DEN111"/>
      <c r="DEO111"/>
      <c r="DEP111"/>
      <c r="DEQ111"/>
      <c r="DER111"/>
      <c r="DES111"/>
      <c r="DET111"/>
      <c r="DEU111"/>
      <c r="DEV111"/>
      <c r="DEW111"/>
      <c r="DEX111"/>
      <c r="DEY111"/>
      <c r="DEZ111"/>
      <c r="DFA111"/>
      <c r="DFB111"/>
      <c r="DFC111"/>
      <c r="DFD111"/>
      <c r="DFE111"/>
      <c r="DFF111"/>
      <c r="DFG111"/>
      <c r="DFH111"/>
      <c r="DFI111"/>
      <c r="DFJ111"/>
      <c r="DFK111"/>
      <c r="DFL111"/>
      <c r="DFM111"/>
      <c r="DFN111"/>
      <c r="DFO111"/>
      <c r="DFP111"/>
      <c r="DFQ111"/>
      <c r="DFR111"/>
      <c r="DFS111"/>
      <c r="DFT111"/>
      <c r="DFU111"/>
      <c r="DFV111"/>
      <c r="DFW111"/>
      <c r="DFX111"/>
      <c r="DFY111"/>
      <c r="DFZ111"/>
      <c r="DGA111"/>
      <c r="DGB111"/>
      <c r="DGC111"/>
      <c r="DGD111"/>
      <c r="DGE111"/>
      <c r="DGF111"/>
      <c r="DGG111"/>
      <c r="DGH111"/>
      <c r="DGI111"/>
      <c r="DGJ111"/>
      <c r="DGK111"/>
      <c r="DGL111"/>
      <c r="DGM111"/>
      <c r="DGN111"/>
      <c r="DGO111"/>
      <c r="DGP111"/>
      <c r="DGQ111"/>
      <c r="DGR111"/>
      <c r="DGS111"/>
      <c r="DGT111"/>
      <c r="DGU111"/>
      <c r="DGV111"/>
      <c r="DGW111"/>
      <c r="DGX111"/>
      <c r="DGY111"/>
      <c r="DGZ111"/>
      <c r="DHA111"/>
      <c r="DHB111"/>
      <c r="DHC111"/>
      <c r="DHD111"/>
      <c r="DHE111"/>
      <c r="DHF111"/>
      <c r="DHG111"/>
      <c r="DHH111"/>
      <c r="DHI111"/>
      <c r="DHJ111"/>
      <c r="DHK111"/>
      <c r="DHL111"/>
      <c r="DHM111"/>
      <c r="DHN111"/>
      <c r="DHO111"/>
      <c r="DHP111"/>
      <c r="DHQ111"/>
      <c r="DHR111"/>
      <c r="DHS111"/>
      <c r="DHT111"/>
      <c r="DHU111"/>
      <c r="DHV111"/>
      <c r="DHW111"/>
      <c r="DHX111"/>
      <c r="DHY111"/>
      <c r="DHZ111"/>
      <c r="DIA111"/>
      <c r="DIB111"/>
      <c r="DIC111"/>
      <c r="DID111"/>
      <c r="DIE111"/>
      <c r="DIF111"/>
      <c r="DIG111"/>
      <c r="DIH111"/>
      <c r="DII111"/>
      <c r="DIJ111"/>
      <c r="DIK111"/>
      <c r="DIL111"/>
      <c r="DIM111"/>
      <c r="DIN111"/>
      <c r="DIO111"/>
      <c r="DIP111"/>
      <c r="DIQ111"/>
      <c r="DIR111"/>
      <c r="DIS111"/>
      <c r="DIT111"/>
      <c r="DIU111"/>
      <c r="DIV111"/>
      <c r="DIW111"/>
      <c r="DIX111"/>
      <c r="DIY111"/>
      <c r="DIZ111"/>
      <c r="DJA111"/>
      <c r="DJB111"/>
      <c r="DJC111"/>
      <c r="DJD111"/>
      <c r="DJE111"/>
      <c r="DJF111"/>
      <c r="DJG111"/>
      <c r="DJH111"/>
      <c r="DJI111"/>
      <c r="DJJ111"/>
      <c r="DJK111"/>
      <c r="DJL111"/>
      <c r="DJM111"/>
      <c r="DJN111"/>
      <c r="DJO111"/>
      <c r="DJP111"/>
      <c r="DJQ111"/>
      <c r="DJR111"/>
      <c r="DJS111"/>
      <c r="DJT111"/>
      <c r="DJU111"/>
      <c r="DJV111"/>
      <c r="DJW111"/>
      <c r="DJX111"/>
      <c r="DJY111"/>
      <c r="DJZ111"/>
      <c r="DKA111"/>
      <c r="DKB111"/>
      <c r="DKC111"/>
      <c r="DKD111"/>
      <c r="DKE111"/>
      <c r="DKF111"/>
      <c r="DKG111"/>
      <c r="DKH111"/>
      <c r="DKI111"/>
      <c r="DKJ111"/>
      <c r="DKK111"/>
      <c r="DKL111"/>
      <c r="DKM111"/>
      <c r="DKN111"/>
      <c r="DKO111"/>
      <c r="DKP111"/>
      <c r="DKQ111"/>
      <c r="DKR111"/>
      <c r="DKS111"/>
      <c r="DKT111"/>
      <c r="DKU111"/>
      <c r="DKV111"/>
      <c r="DKW111"/>
      <c r="DKX111"/>
      <c r="DKY111"/>
      <c r="DKZ111"/>
      <c r="DLA111"/>
      <c r="DLB111"/>
      <c r="DLC111"/>
      <c r="DLD111"/>
      <c r="DLE111"/>
      <c r="DLF111"/>
      <c r="DLG111"/>
      <c r="DLH111"/>
      <c r="DLI111"/>
      <c r="DLJ111"/>
      <c r="DLK111"/>
      <c r="DLL111"/>
      <c r="DLM111"/>
      <c r="DLN111"/>
      <c r="DLO111"/>
      <c r="DLP111"/>
      <c r="DLQ111"/>
      <c r="DLR111"/>
      <c r="DLS111"/>
      <c r="DLT111"/>
      <c r="DLU111"/>
      <c r="DLV111"/>
      <c r="DLW111"/>
      <c r="DLX111"/>
      <c r="DLY111"/>
      <c r="DLZ111"/>
      <c r="DMA111"/>
      <c r="DMB111"/>
      <c r="DMC111"/>
      <c r="DMD111"/>
      <c r="DME111"/>
      <c r="DMF111"/>
      <c r="DMG111"/>
      <c r="DMH111"/>
      <c r="DMI111"/>
      <c r="DMJ111"/>
      <c r="DMK111"/>
      <c r="DML111"/>
      <c r="DMM111"/>
      <c r="DMN111"/>
      <c r="DMO111"/>
      <c r="DMP111"/>
      <c r="DMQ111"/>
      <c r="DMR111"/>
      <c r="DMS111"/>
      <c r="DMT111"/>
      <c r="DMU111"/>
      <c r="DMV111"/>
      <c r="DMW111"/>
      <c r="DMX111"/>
      <c r="DMY111"/>
      <c r="DMZ111"/>
      <c r="DNA111"/>
      <c r="DNB111"/>
      <c r="DNC111"/>
      <c r="DND111"/>
      <c r="DNE111"/>
      <c r="DNF111"/>
      <c r="DNG111"/>
      <c r="DNH111"/>
      <c r="DNI111"/>
      <c r="DNJ111"/>
      <c r="DNK111"/>
      <c r="DNL111"/>
      <c r="DNM111"/>
      <c r="DNN111"/>
      <c r="DNO111"/>
      <c r="DNP111"/>
      <c r="DNQ111"/>
      <c r="DNR111"/>
      <c r="DNS111"/>
      <c r="DNT111"/>
      <c r="DNU111"/>
      <c r="DNV111"/>
      <c r="DNW111"/>
      <c r="DNX111"/>
      <c r="DNY111"/>
      <c r="DNZ111"/>
      <c r="DOA111"/>
      <c r="DOB111"/>
      <c r="DOC111"/>
      <c r="DOD111"/>
      <c r="DOE111"/>
      <c r="DOF111"/>
      <c r="DOG111"/>
      <c r="DOH111"/>
      <c r="DOI111"/>
      <c r="DOJ111"/>
      <c r="DOK111"/>
      <c r="DOL111"/>
      <c r="DOM111"/>
      <c r="DON111"/>
      <c r="DOO111"/>
      <c r="DOP111"/>
      <c r="DOQ111"/>
      <c r="DOR111"/>
      <c r="DOS111"/>
      <c r="DOT111"/>
      <c r="DOU111"/>
      <c r="DOV111"/>
      <c r="DOW111"/>
      <c r="DOX111"/>
      <c r="DOY111"/>
      <c r="DOZ111"/>
      <c r="DPA111"/>
      <c r="DPB111"/>
      <c r="DPC111"/>
      <c r="DPD111"/>
      <c r="DPE111"/>
      <c r="DPF111"/>
      <c r="DPG111"/>
      <c r="DPH111"/>
      <c r="DPI111"/>
      <c r="DPJ111"/>
      <c r="DPK111"/>
      <c r="DPL111"/>
      <c r="DPM111"/>
      <c r="DPN111"/>
      <c r="DPO111"/>
      <c r="DPP111"/>
      <c r="DPQ111"/>
      <c r="DPR111"/>
      <c r="DPS111"/>
      <c r="DPT111"/>
      <c r="DPU111"/>
      <c r="DPV111"/>
      <c r="DPW111"/>
      <c r="DPX111"/>
      <c r="DPY111"/>
      <c r="DPZ111"/>
      <c r="DQA111"/>
      <c r="DQB111"/>
      <c r="DQC111"/>
      <c r="DQD111"/>
      <c r="DQE111"/>
      <c r="DQF111"/>
      <c r="DQG111"/>
      <c r="DQH111"/>
      <c r="DQI111"/>
      <c r="DQJ111"/>
      <c r="DQK111"/>
      <c r="DQL111"/>
      <c r="DQM111"/>
      <c r="DQN111"/>
      <c r="DQO111"/>
      <c r="DQP111"/>
      <c r="DQQ111"/>
      <c r="DQR111"/>
      <c r="DQS111"/>
      <c r="DQT111"/>
      <c r="DQU111"/>
      <c r="DQV111"/>
      <c r="DQW111"/>
      <c r="DQX111"/>
      <c r="DQY111"/>
      <c r="DQZ111"/>
      <c r="DRA111"/>
      <c r="DRB111"/>
      <c r="DRC111"/>
      <c r="DRD111"/>
      <c r="DRE111"/>
      <c r="DRF111"/>
      <c r="DRG111"/>
      <c r="DRH111"/>
      <c r="DRI111"/>
      <c r="DRJ111"/>
      <c r="DRK111"/>
      <c r="DRL111"/>
      <c r="DRM111"/>
      <c r="DRN111"/>
      <c r="DRO111"/>
      <c r="DRP111"/>
      <c r="DRQ111"/>
      <c r="DRR111"/>
      <c r="DRS111"/>
      <c r="DRT111"/>
      <c r="DRU111"/>
      <c r="DRV111"/>
      <c r="DRW111"/>
      <c r="DRX111"/>
      <c r="DRY111"/>
      <c r="DRZ111"/>
      <c r="DSA111"/>
      <c r="DSB111"/>
      <c r="DSC111"/>
      <c r="DSD111"/>
      <c r="DSE111"/>
      <c r="DSF111"/>
      <c r="DSG111"/>
      <c r="DSH111"/>
      <c r="DSI111"/>
      <c r="DSJ111"/>
      <c r="DSK111"/>
      <c r="DSL111"/>
      <c r="DSM111"/>
      <c r="DSN111"/>
      <c r="DSO111"/>
      <c r="DSP111"/>
      <c r="DSQ111"/>
      <c r="DSR111"/>
      <c r="DSS111"/>
      <c r="DST111"/>
      <c r="DSU111"/>
      <c r="DSV111"/>
      <c r="DSW111"/>
      <c r="DSX111"/>
      <c r="DSY111"/>
      <c r="DSZ111"/>
      <c r="DTA111"/>
      <c r="DTB111"/>
      <c r="DTC111"/>
      <c r="DTD111"/>
      <c r="DTE111"/>
      <c r="DTF111"/>
      <c r="DTG111"/>
      <c r="DTH111"/>
      <c r="DTI111"/>
      <c r="DTJ111"/>
      <c r="DTK111"/>
      <c r="DTL111"/>
      <c r="DTM111"/>
      <c r="DTN111"/>
      <c r="DTO111"/>
      <c r="DTP111"/>
      <c r="DTQ111"/>
      <c r="DTR111"/>
      <c r="DTS111"/>
      <c r="DTT111"/>
      <c r="DTU111"/>
      <c r="DTV111"/>
      <c r="DTW111"/>
      <c r="DTX111"/>
      <c r="DTY111"/>
      <c r="DTZ111"/>
      <c r="DUA111"/>
      <c r="DUB111"/>
      <c r="DUC111"/>
      <c r="DUD111"/>
      <c r="DUE111"/>
      <c r="DUF111"/>
      <c r="DUG111"/>
      <c r="DUH111"/>
      <c r="DUI111"/>
      <c r="DUJ111"/>
      <c r="DUK111"/>
      <c r="DUL111"/>
      <c r="DUM111"/>
      <c r="DUN111"/>
      <c r="DUO111"/>
      <c r="DUP111"/>
      <c r="DUQ111"/>
      <c r="DUR111"/>
      <c r="DUS111"/>
      <c r="DUT111"/>
      <c r="DUU111"/>
      <c r="DUV111"/>
      <c r="DUW111"/>
      <c r="DUX111"/>
      <c r="DUY111"/>
      <c r="DUZ111"/>
      <c r="DVA111"/>
      <c r="DVB111"/>
      <c r="DVC111"/>
      <c r="DVD111"/>
      <c r="DVE111"/>
      <c r="DVF111"/>
      <c r="DVG111"/>
      <c r="DVH111"/>
      <c r="DVI111"/>
      <c r="DVJ111"/>
      <c r="DVK111"/>
      <c r="DVL111"/>
      <c r="DVM111"/>
      <c r="DVN111"/>
      <c r="DVO111"/>
      <c r="DVP111"/>
      <c r="DVQ111"/>
      <c r="DVR111"/>
      <c r="DVS111"/>
      <c r="DVT111"/>
      <c r="DVU111"/>
      <c r="DVV111"/>
      <c r="DVW111"/>
      <c r="DVX111"/>
      <c r="DVY111"/>
      <c r="DVZ111"/>
      <c r="DWA111"/>
      <c r="DWB111"/>
      <c r="DWC111"/>
      <c r="DWD111"/>
      <c r="DWE111"/>
      <c r="DWF111"/>
      <c r="DWG111"/>
      <c r="DWH111"/>
      <c r="DWI111"/>
      <c r="DWJ111"/>
      <c r="DWK111"/>
      <c r="DWL111"/>
      <c r="DWM111"/>
      <c r="DWN111"/>
      <c r="DWO111"/>
      <c r="DWP111"/>
      <c r="DWQ111"/>
      <c r="DWR111"/>
      <c r="DWS111"/>
      <c r="DWT111"/>
      <c r="DWU111"/>
      <c r="DWV111"/>
      <c r="DWW111"/>
      <c r="DWX111"/>
      <c r="DWY111"/>
      <c r="DWZ111"/>
      <c r="DXA111"/>
      <c r="DXB111"/>
      <c r="DXC111"/>
      <c r="DXD111"/>
      <c r="DXE111"/>
      <c r="DXF111"/>
      <c r="DXG111"/>
      <c r="DXH111"/>
      <c r="DXI111"/>
      <c r="DXJ111"/>
      <c r="DXK111"/>
      <c r="DXL111"/>
      <c r="DXM111"/>
      <c r="DXN111"/>
      <c r="DXO111"/>
      <c r="DXP111"/>
      <c r="DXQ111"/>
      <c r="DXR111"/>
      <c r="DXS111"/>
      <c r="DXT111"/>
      <c r="DXU111"/>
      <c r="DXV111"/>
      <c r="DXW111"/>
      <c r="DXX111"/>
      <c r="DXY111"/>
      <c r="DXZ111"/>
      <c r="DYA111"/>
      <c r="DYB111"/>
      <c r="DYC111"/>
      <c r="DYD111"/>
      <c r="DYE111"/>
      <c r="DYF111"/>
      <c r="DYG111"/>
      <c r="DYH111"/>
      <c r="DYI111"/>
      <c r="DYJ111"/>
      <c r="DYK111"/>
      <c r="DYL111"/>
      <c r="DYM111"/>
      <c r="DYN111"/>
      <c r="DYO111"/>
      <c r="DYP111"/>
      <c r="DYQ111"/>
      <c r="DYR111"/>
      <c r="DYS111"/>
      <c r="DYT111"/>
      <c r="DYU111"/>
      <c r="DYV111"/>
      <c r="DYW111"/>
      <c r="DYX111"/>
      <c r="DYY111"/>
      <c r="DYZ111"/>
      <c r="DZA111"/>
      <c r="DZB111"/>
      <c r="DZC111"/>
      <c r="DZD111"/>
      <c r="DZE111"/>
      <c r="DZF111"/>
      <c r="DZG111"/>
      <c r="DZH111"/>
      <c r="DZI111"/>
      <c r="DZJ111"/>
      <c r="DZK111"/>
      <c r="DZL111"/>
      <c r="DZM111"/>
      <c r="DZN111"/>
      <c r="DZO111"/>
      <c r="DZP111"/>
      <c r="DZQ111"/>
      <c r="DZR111"/>
      <c r="DZS111"/>
      <c r="DZT111"/>
      <c r="DZU111"/>
      <c r="DZV111"/>
      <c r="DZW111"/>
      <c r="DZX111"/>
      <c r="DZY111"/>
      <c r="DZZ111"/>
      <c r="EAA111"/>
      <c r="EAB111"/>
      <c r="EAC111"/>
      <c r="EAD111"/>
      <c r="EAE111"/>
      <c r="EAF111"/>
      <c r="EAG111"/>
      <c r="EAH111"/>
      <c r="EAI111"/>
      <c r="EAJ111"/>
      <c r="EAK111"/>
      <c r="EAL111"/>
      <c r="EAM111"/>
      <c r="EAN111"/>
      <c r="EAO111"/>
      <c r="EAP111"/>
      <c r="EAQ111"/>
      <c r="EAR111"/>
      <c r="EAS111"/>
      <c r="EAT111"/>
      <c r="EAU111"/>
      <c r="EAV111"/>
      <c r="EAW111"/>
      <c r="EAX111"/>
      <c r="EAY111"/>
      <c r="EAZ111"/>
      <c r="EBA111"/>
      <c r="EBB111"/>
      <c r="EBC111"/>
      <c r="EBD111"/>
      <c r="EBE111"/>
      <c r="EBF111"/>
      <c r="EBG111"/>
      <c r="EBH111"/>
      <c r="EBI111"/>
      <c r="EBJ111"/>
      <c r="EBK111"/>
      <c r="EBL111"/>
      <c r="EBM111"/>
      <c r="EBN111"/>
      <c r="EBO111"/>
      <c r="EBP111"/>
      <c r="EBQ111"/>
      <c r="EBR111"/>
      <c r="EBS111"/>
      <c r="EBT111"/>
      <c r="EBU111"/>
      <c r="EBV111"/>
      <c r="EBW111"/>
      <c r="EBX111"/>
      <c r="EBY111"/>
      <c r="EBZ111"/>
      <c r="ECA111"/>
      <c r="ECB111"/>
      <c r="ECC111"/>
      <c r="ECD111"/>
      <c r="ECE111"/>
      <c r="ECF111"/>
      <c r="ECG111"/>
      <c r="ECH111"/>
      <c r="ECI111"/>
      <c r="ECJ111"/>
      <c r="ECK111"/>
      <c r="ECL111"/>
      <c r="ECM111"/>
      <c r="ECN111"/>
      <c r="ECO111"/>
      <c r="ECP111"/>
      <c r="ECQ111"/>
      <c r="ECR111"/>
      <c r="ECS111"/>
      <c r="ECT111"/>
      <c r="ECU111"/>
      <c r="ECV111"/>
      <c r="ECW111"/>
      <c r="ECX111"/>
      <c r="ECY111"/>
      <c r="ECZ111"/>
      <c r="EDA111"/>
      <c r="EDB111"/>
      <c r="EDC111"/>
      <c r="EDD111"/>
      <c r="EDE111"/>
      <c r="EDF111"/>
      <c r="EDG111"/>
      <c r="EDH111"/>
      <c r="EDI111"/>
      <c r="EDJ111"/>
      <c r="EDK111"/>
      <c r="EDL111"/>
      <c r="EDM111"/>
      <c r="EDN111"/>
      <c r="EDO111"/>
      <c r="EDP111"/>
      <c r="EDQ111"/>
      <c r="EDR111"/>
      <c r="EDS111"/>
      <c r="EDT111"/>
      <c r="EDU111"/>
      <c r="EDV111"/>
      <c r="EDW111"/>
      <c r="EDX111"/>
      <c r="EDY111"/>
      <c r="EDZ111"/>
      <c r="EEA111"/>
      <c r="EEB111"/>
      <c r="EEC111"/>
      <c r="EED111"/>
      <c r="EEE111"/>
      <c r="EEF111"/>
      <c r="EEG111"/>
      <c r="EEH111"/>
      <c r="EEI111"/>
      <c r="EEJ111"/>
      <c r="EEK111"/>
      <c r="EEL111"/>
      <c r="EEM111"/>
      <c r="EEN111"/>
      <c r="EEO111"/>
      <c r="EEP111"/>
      <c r="EEQ111"/>
      <c r="EER111"/>
      <c r="EES111"/>
      <c r="EET111"/>
      <c r="EEU111"/>
      <c r="EEV111"/>
      <c r="EEW111"/>
      <c r="EEX111"/>
      <c r="EEY111"/>
      <c r="EEZ111"/>
      <c r="EFA111"/>
      <c r="EFB111"/>
      <c r="EFC111"/>
      <c r="EFD111"/>
      <c r="EFE111"/>
      <c r="EFF111"/>
      <c r="EFG111"/>
      <c r="EFH111"/>
      <c r="EFI111"/>
      <c r="EFJ111"/>
      <c r="EFK111"/>
      <c r="EFL111"/>
      <c r="EFM111"/>
      <c r="EFN111"/>
      <c r="EFO111"/>
      <c r="EFP111"/>
      <c r="EFQ111"/>
      <c r="EFR111"/>
      <c r="EFS111"/>
      <c r="EFT111"/>
      <c r="EFU111"/>
      <c r="EFV111"/>
      <c r="EFW111"/>
      <c r="EFX111"/>
      <c r="EFY111"/>
      <c r="EFZ111"/>
      <c r="EGA111"/>
      <c r="EGB111"/>
      <c r="EGC111"/>
      <c r="EGD111"/>
      <c r="EGE111"/>
      <c r="EGF111"/>
      <c r="EGG111"/>
      <c r="EGH111"/>
      <c r="EGI111"/>
      <c r="EGJ111"/>
      <c r="EGK111"/>
      <c r="EGL111"/>
      <c r="EGM111"/>
      <c r="EGN111"/>
      <c r="EGO111"/>
      <c r="EGP111"/>
      <c r="EGQ111"/>
      <c r="EGR111"/>
      <c r="EGS111"/>
      <c r="EGT111"/>
      <c r="EGU111"/>
      <c r="EGV111"/>
      <c r="EGW111"/>
      <c r="EGX111"/>
      <c r="EGY111"/>
      <c r="EGZ111"/>
      <c r="EHA111"/>
      <c r="EHB111"/>
      <c r="EHC111"/>
      <c r="EHD111"/>
      <c r="EHE111"/>
      <c r="EHF111"/>
      <c r="EHG111"/>
      <c r="EHH111"/>
      <c r="EHI111"/>
      <c r="EHJ111"/>
      <c r="EHK111"/>
      <c r="EHL111"/>
      <c r="EHM111"/>
      <c r="EHN111"/>
      <c r="EHO111"/>
      <c r="EHP111"/>
      <c r="EHQ111"/>
      <c r="EHR111"/>
      <c r="EHS111"/>
      <c r="EHT111"/>
      <c r="EHU111"/>
      <c r="EHV111"/>
      <c r="EHW111"/>
      <c r="EHX111"/>
      <c r="EHY111"/>
      <c r="EHZ111"/>
      <c r="EIA111"/>
      <c r="EIB111"/>
      <c r="EIC111"/>
      <c r="EID111"/>
      <c r="EIE111"/>
      <c r="EIF111"/>
      <c r="EIG111"/>
      <c r="EIH111"/>
      <c r="EII111"/>
      <c r="EIJ111"/>
      <c r="EIK111"/>
      <c r="EIL111"/>
      <c r="EIM111"/>
      <c r="EIN111"/>
      <c r="EIO111"/>
      <c r="EIP111"/>
      <c r="EIQ111"/>
      <c r="EIR111"/>
      <c r="EIS111"/>
      <c r="EIT111"/>
      <c r="EIU111"/>
      <c r="EIV111"/>
      <c r="EIW111"/>
      <c r="EIX111"/>
      <c r="EIY111"/>
      <c r="EIZ111"/>
      <c r="EJA111"/>
      <c r="EJB111"/>
      <c r="EJC111"/>
      <c r="EJD111"/>
      <c r="EJE111"/>
      <c r="EJF111"/>
      <c r="EJG111"/>
      <c r="EJH111"/>
      <c r="EJI111"/>
      <c r="EJJ111"/>
      <c r="EJK111"/>
      <c r="EJL111"/>
      <c r="EJM111"/>
      <c r="EJN111"/>
      <c r="EJO111"/>
      <c r="EJP111"/>
      <c r="EJQ111"/>
      <c r="EJR111"/>
      <c r="EJS111"/>
      <c r="EJT111"/>
      <c r="EJU111"/>
      <c r="EJV111"/>
      <c r="EJW111"/>
      <c r="EJX111"/>
      <c r="EJY111"/>
      <c r="EJZ111"/>
      <c r="EKA111"/>
      <c r="EKB111"/>
      <c r="EKC111"/>
      <c r="EKD111"/>
      <c r="EKE111"/>
      <c r="EKF111"/>
      <c r="EKG111"/>
      <c r="EKH111"/>
      <c r="EKI111"/>
      <c r="EKJ111"/>
      <c r="EKK111"/>
      <c r="EKL111"/>
      <c r="EKM111"/>
      <c r="EKN111"/>
      <c r="EKO111"/>
      <c r="EKP111"/>
      <c r="EKQ111"/>
      <c r="EKR111"/>
      <c r="EKS111"/>
      <c r="EKT111"/>
      <c r="EKU111"/>
      <c r="EKV111"/>
      <c r="EKW111"/>
      <c r="EKX111"/>
      <c r="EKY111"/>
      <c r="EKZ111"/>
      <c r="ELA111"/>
      <c r="ELB111"/>
      <c r="ELC111"/>
      <c r="ELD111"/>
      <c r="ELE111"/>
      <c r="ELF111"/>
      <c r="ELG111"/>
      <c r="ELH111"/>
      <c r="ELI111"/>
      <c r="ELJ111"/>
      <c r="ELK111"/>
      <c r="ELL111"/>
      <c r="ELM111"/>
      <c r="ELN111"/>
      <c r="ELO111"/>
      <c r="ELP111"/>
      <c r="ELQ111"/>
      <c r="ELR111"/>
      <c r="ELS111"/>
      <c r="ELT111"/>
      <c r="ELU111"/>
      <c r="ELV111"/>
      <c r="ELW111"/>
      <c r="ELX111"/>
      <c r="ELY111"/>
      <c r="ELZ111"/>
      <c r="EMA111"/>
      <c r="EMB111"/>
      <c r="EMC111"/>
      <c r="EMD111"/>
      <c r="EME111"/>
      <c r="EMF111"/>
      <c r="EMG111"/>
      <c r="EMH111"/>
      <c r="EMI111"/>
      <c r="EMJ111"/>
      <c r="EMK111"/>
      <c r="EML111"/>
      <c r="EMM111"/>
      <c r="EMN111"/>
      <c r="EMO111"/>
      <c r="EMP111"/>
      <c r="EMQ111"/>
      <c r="EMR111"/>
      <c r="EMS111"/>
      <c r="EMT111"/>
      <c r="EMU111"/>
      <c r="EMV111"/>
      <c r="EMW111"/>
      <c r="EMX111"/>
      <c r="EMY111"/>
      <c r="EMZ111"/>
      <c r="ENA111"/>
      <c r="ENB111"/>
      <c r="ENC111"/>
      <c r="END111"/>
      <c r="ENE111"/>
      <c r="ENF111"/>
      <c r="ENG111"/>
      <c r="ENH111"/>
      <c r="ENI111"/>
      <c r="ENJ111"/>
      <c r="ENK111"/>
      <c r="ENL111"/>
      <c r="ENM111"/>
      <c r="ENN111"/>
      <c r="ENO111"/>
      <c r="ENP111"/>
      <c r="ENQ111"/>
      <c r="ENR111"/>
      <c r="ENS111"/>
      <c r="ENT111"/>
      <c r="ENU111"/>
      <c r="ENV111"/>
      <c r="ENW111"/>
      <c r="ENX111"/>
      <c r="ENY111"/>
      <c r="ENZ111"/>
      <c r="EOA111"/>
      <c r="EOB111"/>
      <c r="EOC111"/>
      <c r="EOD111"/>
      <c r="EOE111"/>
      <c r="EOF111"/>
      <c r="EOG111"/>
      <c r="EOH111"/>
      <c r="EOI111"/>
      <c r="EOJ111"/>
      <c r="EOK111"/>
      <c r="EOL111"/>
      <c r="EOM111"/>
      <c r="EON111"/>
      <c r="EOO111"/>
      <c r="EOP111"/>
      <c r="EOQ111"/>
      <c r="EOR111"/>
      <c r="EOS111"/>
      <c r="EOT111"/>
      <c r="EOU111"/>
      <c r="EOV111"/>
      <c r="EOW111"/>
      <c r="EOX111"/>
      <c r="EOY111"/>
      <c r="EOZ111"/>
      <c r="EPA111"/>
      <c r="EPB111"/>
      <c r="EPC111"/>
      <c r="EPD111"/>
      <c r="EPE111"/>
      <c r="EPF111"/>
      <c r="EPG111"/>
      <c r="EPH111"/>
      <c r="EPI111"/>
      <c r="EPJ111"/>
      <c r="EPK111"/>
      <c r="EPL111"/>
      <c r="EPM111"/>
      <c r="EPN111"/>
      <c r="EPO111"/>
      <c r="EPP111"/>
      <c r="EPQ111"/>
      <c r="EPR111"/>
      <c r="EPS111"/>
      <c r="EPT111"/>
      <c r="EPU111"/>
      <c r="EPV111"/>
      <c r="EPW111"/>
      <c r="EPX111"/>
      <c r="EPY111"/>
      <c r="EPZ111"/>
      <c r="EQA111"/>
      <c r="EQB111"/>
      <c r="EQC111"/>
      <c r="EQD111"/>
      <c r="EQE111"/>
      <c r="EQF111"/>
      <c r="EQG111"/>
      <c r="EQH111"/>
      <c r="EQI111"/>
      <c r="EQJ111"/>
      <c r="EQK111"/>
      <c r="EQL111"/>
      <c r="EQM111"/>
      <c r="EQN111"/>
      <c r="EQO111"/>
      <c r="EQP111"/>
      <c r="EQQ111"/>
      <c r="EQR111"/>
      <c r="EQS111"/>
      <c r="EQT111"/>
      <c r="EQU111"/>
      <c r="EQV111"/>
      <c r="EQW111"/>
      <c r="EQX111"/>
      <c r="EQY111"/>
      <c r="EQZ111"/>
      <c r="ERA111"/>
      <c r="ERB111"/>
      <c r="ERC111"/>
      <c r="ERD111"/>
      <c r="ERE111"/>
      <c r="ERF111"/>
      <c r="ERG111"/>
      <c r="ERH111"/>
      <c r="ERI111"/>
      <c r="ERJ111"/>
      <c r="ERK111"/>
      <c r="ERL111"/>
      <c r="ERM111"/>
      <c r="ERN111"/>
      <c r="ERO111"/>
      <c r="ERP111"/>
      <c r="ERQ111"/>
      <c r="ERR111"/>
      <c r="ERS111"/>
      <c r="ERT111"/>
      <c r="ERU111"/>
      <c r="ERV111"/>
      <c r="ERW111"/>
      <c r="ERX111"/>
      <c r="ERY111"/>
      <c r="ERZ111"/>
      <c r="ESA111"/>
      <c r="ESB111"/>
      <c r="ESC111"/>
      <c r="ESD111"/>
      <c r="ESE111"/>
      <c r="ESF111"/>
      <c r="ESG111"/>
      <c r="ESH111"/>
      <c r="ESI111"/>
      <c r="ESJ111"/>
      <c r="ESK111"/>
      <c r="ESL111"/>
      <c r="ESM111"/>
      <c r="ESN111"/>
      <c r="ESO111"/>
      <c r="ESP111"/>
      <c r="ESQ111"/>
      <c r="ESR111"/>
      <c r="ESS111"/>
      <c r="EST111"/>
      <c r="ESU111"/>
      <c r="ESV111"/>
      <c r="ESW111"/>
      <c r="ESX111"/>
      <c r="ESY111"/>
      <c r="ESZ111"/>
      <c r="ETA111"/>
      <c r="ETB111"/>
      <c r="ETC111"/>
      <c r="ETD111"/>
      <c r="ETE111"/>
      <c r="ETF111"/>
      <c r="ETG111"/>
      <c r="ETH111"/>
      <c r="ETI111"/>
      <c r="ETJ111"/>
      <c r="ETK111"/>
      <c r="ETL111"/>
      <c r="ETM111"/>
      <c r="ETN111"/>
      <c r="ETO111"/>
      <c r="ETP111"/>
      <c r="ETQ111"/>
      <c r="ETR111"/>
      <c r="ETS111"/>
      <c r="ETT111"/>
      <c r="ETU111"/>
      <c r="ETV111"/>
      <c r="ETW111"/>
      <c r="ETX111"/>
      <c r="ETY111"/>
      <c r="ETZ111"/>
      <c r="EUA111"/>
      <c r="EUB111"/>
      <c r="EUC111"/>
      <c r="EUD111"/>
      <c r="EUE111"/>
      <c r="EUF111"/>
      <c r="EUG111"/>
      <c r="EUH111"/>
      <c r="EUI111"/>
      <c r="EUJ111"/>
      <c r="EUK111"/>
      <c r="EUL111"/>
      <c r="EUM111"/>
      <c r="EUN111"/>
      <c r="EUO111"/>
      <c r="EUP111"/>
      <c r="EUQ111"/>
      <c r="EUR111"/>
      <c r="EUS111"/>
      <c r="EUT111"/>
      <c r="EUU111"/>
      <c r="EUV111"/>
      <c r="EUW111"/>
      <c r="EUX111"/>
      <c r="EUY111"/>
      <c r="EUZ111"/>
      <c r="EVA111"/>
      <c r="EVB111"/>
      <c r="EVC111"/>
      <c r="EVD111"/>
      <c r="EVE111"/>
      <c r="EVF111"/>
      <c r="EVG111"/>
      <c r="EVH111"/>
      <c r="EVI111"/>
      <c r="EVJ111"/>
      <c r="EVK111"/>
      <c r="EVL111"/>
      <c r="EVM111"/>
      <c r="EVN111"/>
      <c r="EVO111"/>
      <c r="EVP111"/>
      <c r="EVQ111"/>
      <c r="EVR111"/>
      <c r="EVS111"/>
      <c r="EVT111"/>
      <c r="EVU111"/>
      <c r="EVV111"/>
      <c r="EVW111"/>
      <c r="EVX111"/>
      <c r="EVY111"/>
      <c r="EVZ111"/>
      <c r="EWA111"/>
      <c r="EWB111"/>
      <c r="EWC111"/>
      <c r="EWD111"/>
      <c r="EWE111"/>
      <c r="EWF111"/>
      <c r="EWG111"/>
      <c r="EWH111"/>
      <c r="EWI111"/>
      <c r="EWJ111"/>
      <c r="EWK111"/>
      <c r="EWL111"/>
      <c r="EWM111"/>
      <c r="EWN111"/>
      <c r="EWO111"/>
      <c r="EWP111"/>
      <c r="EWQ111"/>
      <c r="EWR111"/>
      <c r="EWS111"/>
      <c r="EWT111"/>
      <c r="EWU111"/>
      <c r="EWV111"/>
      <c r="EWW111"/>
      <c r="EWX111"/>
      <c r="EWY111"/>
      <c r="EWZ111"/>
      <c r="EXA111"/>
      <c r="EXB111"/>
      <c r="EXC111"/>
      <c r="EXD111"/>
      <c r="EXE111"/>
      <c r="EXF111"/>
      <c r="EXG111"/>
      <c r="EXH111"/>
      <c r="EXI111"/>
      <c r="EXJ111"/>
      <c r="EXK111"/>
      <c r="EXL111"/>
      <c r="EXM111"/>
      <c r="EXN111"/>
      <c r="EXO111"/>
      <c r="EXP111"/>
      <c r="EXQ111"/>
      <c r="EXR111"/>
      <c r="EXS111"/>
      <c r="EXT111"/>
      <c r="EXU111"/>
      <c r="EXV111"/>
      <c r="EXW111"/>
      <c r="EXX111"/>
      <c r="EXY111"/>
      <c r="EXZ111"/>
      <c r="EYA111"/>
      <c r="EYB111"/>
      <c r="EYC111"/>
      <c r="EYD111"/>
      <c r="EYE111"/>
      <c r="EYF111"/>
      <c r="EYG111"/>
      <c r="EYH111"/>
      <c r="EYI111"/>
      <c r="EYJ111"/>
      <c r="EYK111"/>
      <c r="EYL111"/>
      <c r="EYM111"/>
      <c r="EYN111"/>
      <c r="EYO111"/>
      <c r="EYP111"/>
      <c r="EYQ111"/>
      <c r="EYR111"/>
      <c r="EYS111"/>
      <c r="EYT111"/>
      <c r="EYU111"/>
      <c r="EYV111"/>
      <c r="EYW111"/>
      <c r="EYX111"/>
      <c r="EYY111"/>
      <c r="EYZ111"/>
      <c r="EZA111"/>
      <c r="EZB111"/>
      <c r="EZC111"/>
      <c r="EZD111"/>
      <c r="EZE111"/>
      <c r="EZF111"/>
      <c r="EZG111"/>
      <c r="EZH111"/>
      <c r="EZI111"/>
      <c r="EZJ111"/>
      <c r="EZK111"/>
      <c r="EZL111"/>
      <c r="EZM111"/>
      <c r="EZN111"/>
      <c r="EZO111"/>
      <c r="EZP111"/>
      <c r="EZQ111"/>
      <c r="EZR111"/>
      <c r="EZS111"/>
      <c r="EZT111"/>
      <c r="EZU111"/>
      <c r="EZV111"/>
      <c r="EZW111"/>
      <c r="EZX111"/>
      <c r="EZY111"/>
      <c r="EZZ111"/>
      <c r="FAA111"/>
      <c r="FAB111"/>
      <c r="FAC111"/>
      <c r="FAD111"/>
      <c r="FAE111"/>
      <c r="FAF111"/>
      <c r="FAG111"/>
      <c r="FAH111"/>
      <c r="FAI111"/>
      <c r="FAJ111"/>
      <c r="FAK111"/>
      <c r="FAL111"/>
      <c r="FAM111"/>
      <c r="FAN111"/>
      <c r="FAO111"/>
      <c r="FAP111"/>
      <c r="FAQ111"/>
      <c r="FAR111"/>
      <c r="FAS111"/>
      <c r="FAT111"/>
      <c r="FAU111"/>
      <c r="FAV111"/>
      <c r="FAW111"/>
      <c r="FAX111"/>
      <c r="FAY111"/>
      <c r="FAZ111"/>
      <c r="FBA111"/>
      <c r="FBB111"/>
      <c r="FBC111"/>
      <c r="FBD111"/>
      <c r="FBE111"/>
      <c r="FBF111"/>
      <c r="FBG111"/>
      <c r="FBH111"/>
      <c r="FBI111"/>
      <c r="FBJ111"/>
      <c r="FBK111"/>
      <c r="FBL111"/>
      <c r="FBM111"/>
      <c r="FBN111"/>
      <c r="FBO111"/>
      <c r="FBP111"/>
      <c r="FBQ111"/>
      <c r="FBR111"/>
      <c r="FBS111"/>
      <c r="FBT111"/>
      <c r="FBU111"/>
      <c r="FBV111"/>
      <c r="FBW111"/>
      <c r="FBX111"/>
      <c r="FBY111"/>
      <c r="FBZ111"/>
      <c r="FCA111"/>
      <c r="FCB111"/>
      <c r="FCC111"/>
      <c r="FCD111"/>
      <c r="FCE111"/>
      <c r="FCF111"/>
      <c r="FCG111"/>
      <c r="FCH111"/>
      <c r="FCI111"/>
      <c r="FCJ111"/>
      <c r="FCK111"/>
      <c r="FCL111"/>
      <c r="FCM111"/>
      <c r="FCN111"/>
      <c r="FCO111"/>
      <c r="FCP111"/>
      <c r="FCQ111"/>
      <c r="FCR111"/>
      <c r="FCS111"/>
      <c r="FCT111"/>
      <c r="FCU111"/>
      <c r="FCV111"/>
      <c r="FCW111"/>
      <c r="FCX111"/>
      <c r="FCY111"/>
      <c r="FCZ111"/>
      <c r="FDA111"/>
      <c r="FDB111"/>
      <c r="FDC111"/>
      <c r="FDD111"/>
      <c r="FDE111"/>
      <c r="FDF111"/>
      <c r="FDG111"/>
      <c r="FDH111"/>
      <c r="FDI111"/>
      <c r="FDJ111"/>
      <c r="FDK111"/>
      <c r="FDL111"/>
      <c r="FDM111"/>
      <c r="FDN111"/>
      <c r="FDO111"/>
      <c r="FDP111"/>
      <c r="FDQ111"/>
      <c r="FDR111"/>
      <c r="FDS111"/>
      <c r="FDT111"/>
      <c r="FDU111"/>
      <c r="FDV111"/>
      <c r="FDW111"/>
      <c r="FDX111"/>
      <c r="FDY111"/>
      <c r="FDZ111"/>
      <c r="FEA111"/>
      <c r="FEB111"/>
      <c r="FEC111"/>
      <c r="FED111"/>
      <c r="FEE111"/>
      <c r="FEF111"/>
      <c r="FEG111"/>
      <c r="FEH111"/>
      <c r="FEI111"/>
      <c r="FEJ111"/>
      <c r="FEK111"/>
      <c r="FEL111"/>
      <c r="FEM111"/>
      <c r="FEN111"/>
      <c r="FEO111"/>
      <c r="FEP111"/>
      <c r="FEQ111"/>
      <c r="FER111"/>
      <c r="FES111"/>
      <c r="FET111"/>
      <c r="FEU111"/>
      <c r="FEV111"/>
      <c r="FEW111"/>
      <c r="FEX111"/>
      <c r="FEY111"/>
      <c r="FEZ111"/>
      <c r="FFA111"/>
      <c r="FFB111"/>
      <c r="FFC111"/>
      <c r="FFD111"/>
      <c r="FFE111"/>
      <c r="FFF111"/>
      <c r="FFG111"/>
      <c r="FFH111"/>
      <c r="FFI111"/>
      <c r="FFJ111"/>
      <c r="FFK111"/>
      <c r="FFL111"/>
      <c r="FFM111"/>
      <c r="FFN111"/>
      <c r="FFO111"/>
      <c r="FFP111"/>
      <c r="FFQ111"/>
      <c r="FFR111"/>
      <c r="FFS111"/>
      <c r="FFT111"/>
      <c r="FFU111"/>
      <c r="FFV111"/>
      <c r="FFW111"/>
      <c r="FFX111"/>
      <c r="FFY111"/>
      <c r="FFZ111"/>
      <c r="FGA111"/>
      <c r="FGB111"/>
      <c r="FGC111"/>
      <c r="FGD111"/>
      <c r="FGE111"/>
      <c r="FGF111"/>
      <c r="FGG111"/>
      <c r="FGH111"/>
      <c r="FGI111"/>
      <c r="FGJ111"/>
      <c r="FGK111"/>
      <c r="FGL111"/>
      <c r="FGM111"/>
      <c r="FGN111"/>
      <c r="FGO111"/>
      <c r="FGP111"/>
      <c r="FGQ111"/>
      <c r="FGR111"/>
      <c r="FGS111"/>
      <c r="FGT111"/>
      <c r="FGU111"/>
      <c r="FGV111"/>
      <c r="FGW111"/>
      <c r="FGX111"/>
      <c r="FGY111"/>
      <c r="FGZ111"/>
      <c r="FHA111"/>
      <c r="FHB111"/>
      <c r="FHC111"/>
      <c r="FHD111"/>
      <c r="FHE111"/>
      <c r="FHF111"/>
      <c r="FHG111"/>
      <c r="FHH111"/>
      <c r="FHI111"/>
      <c r="FHJ111"/>
      <c r="FHK111"/>
      <c r="FHL111"/>
      <c r="FHM111"/>
      <c r="FHN111"/>
      <c r="FHO111"/>
      <c r="FHP111"/>
      <c r="FHQ111"/>
      <c r="FHR111"/>
      <c r="FHS111"/>
      <c r="FHT111"/>
      <c r="FHU111"/>
      <c r="FHV111"/>
      <c r="FHW111"/>
      <c r="FHX111"/>
      <c r="FHY111"/>
      <c r="FHZ111"/>
      <c r="FIA111"/>
      <c r="FIB111"/>
      <c r="FIC111"/>
      <c r="FID111"/>
      <c r="FIE111"/>
      <c r="FIF111"/>
      <c r="FIG111"/>
      <c r="FIH111"/>
      <c r="FII111"/>
      <c r="FIJ111"/>
      <c r="FIK111"/>
      <c r="FIL111"/>
      <c r="FIM111"/>
      <c r="FIN111"/>
      <c r="FIO111"/>
      <c r="FIP111"/>
      <c r="FIQ111"/>
      <c r="FIR111"/>
      <c r="FIS111"/>
      <c r="FIT111"/>
      <c r="FIU111"/>
      <c r="FIV111"/>
      <c r="FIW111"/>
      <c r="FIX111"/>
      <c r="FIY111"/>
      <c r="FIZ111"/>
      <c r="FJA111"/>
      <c r="FJB111"/>
      <c r="FJC111"/>
      <c r="FJD111"/>
      <c r="FJE111"/>
      <c r="FJF111"/>
      <c r="FJG111"/>
      <c r="FJH111"/>
      <c r="FJI111"/>
      <c r="FJJ111"/>
      <c r="FJK111"/>
      <c r="FJL111"/>
      <c r="FJM111"/>
      <c r="FJN111"/>
      <c r="FJO111"/>
      <c r="FJP111"/>
      <c r="FJQ111"/>
      <c r="FJR111"/>
      <c r="FJS111"/>
      <c r="FJT111"/>
      <c r="FJU111"/>
      <c r="FJV111"/>
      <c r="FJW111"/>
      <c r="FJX111"/>
      <c r="FJY111"/>
      <c r="FJZ111"/>
      <c r="FKA111"/>
      <c r="FKB111"/>
      <c r="FKC111"/>
      <c r="FKD111"/>
      <c r="FKE111"/>
      <c r="FKF111"/>
      <c r="FKG111"/>
      <c r="FKH111"/>
      <c r="FKI111"/>
      <c r="FKJ111"/>
      <c r="FKK111"/>
      <c r="FKL111"/>
      <c r="FKM111"/>
      <c r="FKN111"/>
      <c r="FKO111"/>
      <c r="FKP111"/>
      <c r="FKQ111"/>
      <c r="FKR111"/>
      <c r="FKS111"/>
      <c r="FKT111"/>
      <c r="FKU111"/>
      <c r="FKV111"/>
      <c r="FKW111"/>
      <c r="FKX111"/>
      <c r="FKY111"/>
      <c r="FKZ111"/>
      <c r="FLA111"/>
      <c r="FLB111"/>
      <c r="FLC111"/>
      <c r="FLD111"/>
      <c r="FLE111"/>
      <c r="FLF111"/>
      <c r="FLG111"/>
      <c r="FLH111"/>
      <c r="FLI111"/>
      <c r="FLJ111"/>
      <c r="FLK111"/>
      <c r="FLL111"/>
      <c r="FLM111"/>
      <c r="FLN111"/>
      <c r="FLO111"/>
      <c r="FLP111"/>
      <c r="FLQ111"/>
      <c r="FLR111"/>
      <c r="FLS111"/>
      <c r="FLT111"/>
      <c r="FLU111"/>
      <c r="FLV111"/>
      <c r="FLW111"/>
      <c r="FLX111"/>
      <c r="FLY111"/>
      <c r="FLZ111"/>
      <c r="FMA111"/>
      <c r="FMB111"/>
      <c r="FMC111"/>
      <c r="FMD111"/>
      <c r="FME111"/>
      <c r="FMF111"/>
      <c r="FMG111"/>
      <c r="FMH111"/>
      <c r="FMI111"/>
      <c r="FMJ111"/>
      <c r="FMK111"/>
      <c r="FML111"/>
      <c r="FMM111"/>
      <c r="FMN111"/>
      <c r="FMO111"/>
      <c r="FMP111"/>
      <c r="FMQ111"/>
      <c r="FMR111"/>
      <c r="FMS111"/>
      <c r="FMT111"/>
      <c r="FMU111"/>
      <c r="FMV111"/>
      <c r="FMW111"/>
      <c r="FMX111"/>
      <c r="FMY111"/>
      <c r="FMZ111"/>
      <c r="FNA111"/>
      <c r="FNB111"/>
      <c r="FNC111"/>
      <c r="FND111"/>
      <c r="FNE111"/>
      <c r="FNF111"/>
      <c r="FNG111"/>
      <c r="FNH111"/>
      <c r="FNI111"/>
      <c r="FNJ111"/>
      <c r="FNK111"/>
      <c r="FNL111"/>
      <c r="FNM111"/>
      <c r="FNN111"/>
      <c r="FNO111"/>
      <c r="FNP111"/>
      <c r="FNQ111"/>
      <c r="FNR111"/>
      <c r="FNS111"/>
      <c r="FNT111"/>
      <c r="FNU111"/>
      <c r="FNV111"/>
      <c r="FNW111"/>
      <c r="FNX111"/>
      <c r="FNY111"/>
      <c r="FNZ111"/>
      <c r="FOA111"/>
      <c r="FOB111"/>
      <c r="FOC111"/>
      <c r="FOD111"/>
      <c r="FOE111"/>
      <c r="FOF111"/>
      <c r="FOG111"/>
      <c r="FOH111"/>
      <c r="FOI111"/>
      <c r="FOJ111"/>
      <c r="FOK111"/>
      <c r="FOL111"/>
      <c r="FOM111"/>
      <c r="FON111"/>
      <c r="FOO111"/>
      <c r="FOP111"/>
      <c r="FOQ111"/>
      <c r="FOR111"/>
      <c r="FOS111"/>
      <c r="FOT111"/>
      <c r="FOU111"/>
      <c r="FOV111"/>
      <c r="FOW111"/>
      <c r="FOX111"/>
      <c r="FOY111"/>
      <c r="FOZ111"/>
      <c r="FPA111"/>
      <c r="FPB111"/>
      <c r="FPC111"/>
      <c r="FPD111"/>
      <c r="FPE111"/>
      <c r="FPF111"/>
      <c r="FPG111"/>
      <c r="FPH111"/>
      <c r="FPI111"/>
      <c r="FPJ111"/>
      <c r="FPK111"/>
      <c r="FPL111"/>
      <c r="FPM111"/>
      <c r="FPN111"/>
      <c r="FPO111"/>
      <c r="FPP111"/>
      <c r="FPQ111"/>
      <c r="FPR111"/>
      <c r="FPS111"/>
      <c r="FPT111"/>
      <c r="FPU111"/>
      <c r="FPV111"/>
      <c r="FPW111"/>
      <c r="FPX111"/>
      <c r="FPY111"/>
      <c r="FPZ111"/>
      <c r="FQA111"/>
      <c r="FQB111"/>
      <c r="FQC111"/>
      <c r="FQD111"/>
      <c r="FQE111"/>
      <c r="FQF111"/>
      <c r="FQG111"/>
      <c r="FQH111"/>
      <c r="FQI111"/>
      <c r="FQJ111"/>
      <c r="FQK111"/>
      <c r="FQL111"/>
      <c r="FQM111"/>
      <c r="FQN111"/>
      <c r="FQO111"/>
      <c r="FQP111"/>
      <c r="FQQ111"/>
      <c r="FQR111"/>
      <c r="FQS111"/>
      <c r="FQT111"/>
      <c r="FQU111"/>
      <c r="FQV111"/>
      <c r="FQW111"/>
      <c r="FQX111"/>
      <c r="FQY111"/>
      <c r="FQZ111"/>
      <c r="FRA111"/>
      <c r="FRB111"/>
      <c r="FRC111"/>
      <c r="FRD111"/>
      <c r="FRE111"/>
      <c r="FRF111"/>
      <c r="FRG111"/>
      <c r="FRH111"/>
      <c r="FRI111"/>
      <c r="FRJ111"/>
      <c r="FRK111"/>
      <c r="FRL111"/>
      <c r="FRM111"/>
      <c r="FRN111"/>
      <c r="FRO111"/>
      <c r="FRP111"/>
      <c r="FRQ111"/>
      <c r="FRR111"/>
      <c r="FRS111"/>
      <c r="FRT111"/>
      <c r="FRU111"/>
      <c r="FRV111"/>
      <c r="FRW111"/>
      <c r="FRX111"/>
      <c r="FRY111"/>
      <c r="FRZ111"/>
      <c r="FSA111"/>
      <c r="FSB111"/>
      <c r="FSC111"/>
      <c r="FSD111"/>
      <c r="FSE111"/>
      <c r="FSF111"/>
      <c r="FSG111"/>
      <c r="FSH111"/>
      <c r="FSI111"/>
      <c r="FSJ111"/>
      <c r="FSK111"/>
      <c r="FSL111"/>
      <c r="FSM111"/>
      <c r="FSN111"/>
      <c r="FSO111"/>
      <c r="FSP111"/>
      <c r="FSQ111"/>
      <c r="FSR111"/>
      <c r="FSS111"/>
      <c r="FST111"/>
      <c r="FSU111"/>
      <c r="FSV111"/>
      <c r="FSW111"/>
      <c r="FSX111"/>
      <c r="FSY111"/>
      <c r="FSZ111"/>
      <c r="FTA111"/>
      <c r="FTB111"/>
      <c r="FTC111"/>
      <c r="FTD111"/>
      <c r="FTE111"/>
      <c r="FTF111"/>
      <c r="FTG111"/>
      <c r="FTH111"/>
      <c r="FTI111"/>
      <c r="FTJ111"/>
      <c r="FTK111"/>
      <c r="FTL111"/>
      <c r="FTM111"/>
      <c r="FTN111"/>
      <c r="FTO111"/>
      <c r="FTP111"/>
      <c r="FTQ111"/>
      <c r="FTR111"/>
      <c r="FTS111"/>
      <c r="FTT111"/>
      <c r="FTU111"/>
      <c r="FTV111"/>
      <c r="FTW111"/>
      <c r="FTX111"/>
      <c r="FTY111"/>
      <c r="FTZ111"/>
      <c r="FUA111"/>
      <c r="FUB111"/>
      <c r="FUC111"/>
      <c r="FUD111"/>
      <c r="FUE111"/>
      <c r="FUF111"/>
      <c r="FUG111"/>
      <c r="FUH111"/>
      <c r="FUI111"/>
      <c r="FUJ111"/>
      <c r="FUK111"/>
      <c r="FUL111"/>
      <c r="FUM111"/>
      <c r="FUN111"/>
      <c r="FUO111"/>
      <c r="FUP111"/>
      <c r="FUQ111"/>
      <c r="FUR111"/>
      <c r="FUS111"/>
      <c r="FUT111"/>
      <c r="FUU111"/>
      <c r="FUV111"/>
      <c r="FUW111"/>
      <c r="FUX111"/>
      <c r="FUY111"/>
      <c r="FUZ111"/>
      <c r="FVA111"/>
      <c r="FVB111"/>
      <c r="FVC111"/>
      <c r="FVD111"/>
      <c r="FVE111"/>
      <c r="FVF111"/>
      <c r="FVG111"/>
      <c r="FVH111"/>
      <c r="FVI111"/>
      <c r="FVJ111"/>
      <c r="FVK111"/>
      <c r="FVL111"/>
      <c r="FVM111"/>
      <c r="FVN111"/>
      <c r="FVO111"/>
      <c r="FVP111"/>
      <c r="FVQ111"/>
      <c r="FVR111"/>
      <c r="FVS111"/>
      <c r="FVT111"/>
      <c r="FVU111"/>
      <c r="FVV111"/>
      <c r="FVW111"/>
      <c r="FVX111"/>
      <c r="FVY111"/>
      <c r="FVZ111"/>
      <c r="FWA111"/>
      <c r="FWB111"/>
      <c r="FWC111"/>
      <c r="FWD111"/>
      <c r="FWE111"/>
      <c r="FWF111"/>
      <c r="FWG111"/>
      <c r="FWH111"/>
      <c r="FWI111"/>
      <c r="FWJ111"/>
      <c r="FWK111"/>
      <c r="FWL111"/>
      <c r="FWM111"/>
      <c r="FWN111"/>
      <c r="FWO111"/>
      <c r="FWP111"/>
      <c r="FWQ111"/>
      <c r="FWR111"/>
      <c r="FWS111"/>
      <c r="FWT111"/>
      <c r="FWU111"/>
      <c r="FWV111"/>
      <c r="FWW111"/>
      <c r="FWX111"/>
      <c r="FWY111"/>
      <c r="FWZ111"/>
      <c r="FXA111"/>
      <c r="FXB111"/>
      <c r="FXC111"/>
      <c r="FXD111"/>
      <c r="FXE111"/>
      <c r="FXF111"/>
      <c r="FXG111"/>
      <c r="FXH111"/>
      <c r="FXI111"/>
      <c r="FXJ111"/>
      <c r="FXK111"/>
      <c r="FXL111"/>
      <c r="FXM111"/>
      <c r="FXN111"/>
      <c r="FXO111"/>
      <c r="FXP111"/>
      <c r="FXQ111"/>
      <c r="FXR111"/>
      <c r="FXS111"/>
      <c r="FXT111"/>
      <c r="FXU111"/>
      <c r="FXV111"/>
      <c r="FXW111"/>
      <c r="FXX111"/>
      <c r="FXY111"/>
      <c r="FXZ111"/>
      <c r="FYA111"/>
      <c r="FYB111"/>
      <c r="FYC111"/>
      <c r="FYD111"/>
      <c r="FYE111"/>
      <c r="FYF111"/>
      <c r="FYG111"/>
      <c r="FYH111"/>
      <c r="FYI111"/>
      <c r="FYJ111"/>
      <c r="FYK111"/>
      <c r="FYL111"/>
      <c r="FYM111"/>
      <c r="FYN111"/>
      <c r="FYO111"/>
      <c r="FYP111"/>
      <c r="FYQ111"/>
      <c r="FYR111"/>
      <c r="FYS111"/>
      <c r="FYT111"/>
      <c r="FYU111"/>
      <c r="FYV111"/>
      <c r="FYW111"/>
      <c r="FYX111"/>
      <c r="FYY111"/>
      <c r="FYZ111"/>
      <c r="FZA111"/>
      <c r="FZB111"/>
      <c r="FZC111"/>
      <c r="FZD111"/>
      <c r="FZE111"/>
      <c r="FZF111"/>
      <c r="FZG111"/>
      <c r="FZH111"/>
      <c r="FZI111"/>
      <c r="FZJ111"/>
      <c r="FZK111"/>
      <c r="FZL111"/>
      <c r="FZM111"/>
      <c r="FZN111"/>
      <c r="FZO111"/>
      <c r="FZP111"/>
      <c r="FZQ111"/>
      <c r="FZR111"/>
      <c r="FZS111"/>
      <c r="FZT111"/>
      <c r="FZU111"/>
      <c r="FZV111"/>
      <c r="FZW111"/>
      <c r="FZX111"/>
      <c r="FZY111"/>
      <c r="FZZ111"/>
      <c r="GAA111"/>
      <c r="GAB111"/>
      <c r="GAC111"/>
      <c r="GAD111"/>
      <c r="GAE111"/>
      <c r="GAF111"/>
      <c r="GAG111"/>
      <c r="GAH111"/>
      <c r="GAI111"/>
      <c r="GAJ111"/>
      <c r="GAK111"/>
      <c r="GAL111"/>
      <c r="GAM111"/>
      <c r="GAN111"/>
      <c r="GAO111"/>
      <c r="GAP111"/>
      <c r="GAQ111"/>
      <c r="GAR111"/>
      <c r="GAS111"/>
      <c r="GAT111"/>
      <c r="GAU111"/>
      <c r="GAV111"/>
      <c r="GAW111"/>
      <c r="GAX111"/>
      <c r="GAY111"/>
      <c r="GAZ111"/>
      <c r="GBA111"/>
      <c r="GBB111"/>
      <c r="GBC111"/>
      <c r="GBD111"/>
      <c r="GBE111"/>
      <c r="GBF111"/>
      <c r="GBG111"/>
      <c r="GBH111"/>
      <c r="GBI111"/>
      <c r="GBJ111"/>
      <c r="GBK111"/>
      <c r="GBL111"/>
      <c r="GBM111"/>
      <c r="GBN111"/>
      <c r="GBO111"/>
      <c r="GBP111"/>
      <c r="GBQ111"/>
      <c r="GBR111"/>
      <c r="GBS111"/>
      <c r="GBT111"/>
      <c r="GBU111"/>
      <c r="GBV111"/>
      <c r="GBW111"/>
      <c r="GBX111"/>
      <c r="GBY111"/>
      <c r="GBZ111"/>
      <c r="GCA111"/>
      <c r="GCB111"/>
      <c r="GCC111"/>
      <c r="GCD111"/>
      <c r="GCE111"/>
      <c r="GCF111"/>
      <c r="GCG111"/>
      <c r="GCH111"/>
      <c r="GCI111"/>
      <c r="GCJ111"/>
      <c r="GCK111"/>
      <c r="GCL111"/>
      <c r="GCM111"/>
      <c r="GCN111"/>
      <c r="GCO111"/>
      <c r="GCP111"/>
      <c r="GCQ111"/>
      <c r="GCR111"/>
      <c r="GCS111"/>
      <c r="GCT111"/>
      <c r="GCU111"/>
      <c r="GCV111"/>
      <c r="GCW111"/>
      <c r="GCX111"/>
      <c r="GCY111"/>
      <c r="GCZ111"/>
      <c r="GDA111"/>
      <c r="GDB111"/>
      <c r="GDC111"/>
      <c r="GDD111"/>
      <c r="GDE111"/>
      <c r="GDF111"/>
      <c r="GDG111"/>
      <c r="GDH111"/>
      <c r="GDI111"/>
      <c r="GDJ111"/>
      <c r="GDK111"/>
      <c r="GDL111"/>
      <c r="GDM111"/>
      <c r="GDN111"/>
      <c r="GDO111"/>
      <c r="GDP111"/>
      <c r="GDQ111"/>
      <c r="GDR111"/>
      <c r="GDS111"/>
      <c r="GDT111"/>
      <c r="GDU111"/>
      <c r="GDV111"/>
      <c r="GDW111"/>
      <c r="GDX111"/>
      <c r="GDY111"/>
      <c r="GDZ111"/>
      <c r="GEA111"/>
      <c r="GEB111"/>
      <c r="GEC111"/>
      <c r="GED111"/>
      <c r="GEE111"/>
      <c r="GEF111"/>
      <c r="GEG111"/>
      <c r="GEH111"/>
      <c r="GEI111"/>
      <c r="GEJ111"/>
      <c r="GEK111"/>
      <c r="GEL111"/>
      <c r="GEM111"/>
      <c r="GEN111"/>
      <c r="GEO111"/>
      <c r="GEP111"/>
      <c r="GEQ111"/>
      <c r="GER111"/>
      <c r="GES111"/>
      <c r="GET111"/>
      <c r="GEU111"/>
      <c r="GEV111"/>
      <c r="GEW111"/>
      <c r="GEX111"/>
      <c r="GEY111"/>
      <c r="GEZ111"/>
      <c r="GFA111"/>
      <c r="GFB111"/>
      <c r="GFC111"/>
      <c r="GFD111"/>
      <c r="GFE111"/>
      <c r="GFF111"/>
      <c r="GFG111"/>
      <c r="GFH111"/>
      <c r="GFI111"/>
      <c r="GFJ111"/>
      <c r="GFK111"/>
      <c r="GFL111"/>
      <c r="GFM111"/>
      <c r="GFN111"/>
      <c r="GFO111"/>
      <c r="GFP111"/>
      <c r="GFQ111"/>
      <c r="GFR111"/>
      <c r="GFS111"/>
      <c r="GFT111"/>
      <c r="GFU111"/>
      <c r="GFV111"/>
      <c r="GFW111"/>
      <c r="GFX111"/>
      <c r="GFY111"/>
      <c r="GFZ111"/>
      <c r="GGA111"/>
      <c r="GGB111"/>
      <c r="GGC111"/>
      <c r="GGD111"/>
      <c r="GGE111"/>
      <c r="GGF111"/>
      <c r="GGG111"/>
      <c r="GGH111"/>
      <c r="GGI111"/>
      <c r="GGJ111"/>
      <c r="GGK111"/>
      <c r="GGL111"/>
      <c r="GGM111"/>
      <c r="GGN111"/>
      <c r="GGO111"/>
      <c r="GGP111"/>
      <c r="GGQ111"/>
      <c r="GGR111"/>
      <c r="GGS111"/>
      <c r="GGT111"/>
      <c r="GGU111"/>
      <c r="GGV111"/>
      <c r="GGW111"/>
      <c r="GGX111"/>
      <c r="GGY111"/>
      <c r="GGZ111"/>
      <c r="GHA111"/>
      <c r="GHB111"/>
      <c r="GHC111"/>
      <c r="GHD111"/>
      <c r="GHE111"/>
      <c r="GHF111"/>
      <c r="GHG111"/>
      <c r="GHH111"/>
      <c r="GHI111"/>
      <c r="GHJ111"/>
      <c r="GHK111"/>
      <c r="GHL111"/>
      <c r="GHM111"/>
      <c r="GHN111"/>
      <c r="GHO111"/>
      <c r="GHP111"/>
      <c r="GHQ111"/>
      <c r="GHR111"/>
      <c r="GHS111"/>
      <c r="GHT111"/>
      <c r="GHU111"/>
      <c r="GHV111"/>
      <c r="GHW111"/>
      <c r="GHX111"/>
      <c r="GHY111"/>
      <c r="GHZ111"/>
      <c r="GIA111"/>
      <c r="GIB111"/>
      <c r="GIC111"/>
      <c r="GID111"/>
      <c r="GIE111"/>
      <c r="GIF111"/>
      <c r="GIG111"/>
      <c r="GIH111"/>
      <c r="GII111"/>
      <c r="GIJ111"/>
      <c r="GIK111"/>
      <c r="GIL111"/>
      <c r="GIM111"/>
      <c r="GIN111"/>
      <c r="GIO111"/>
      <c r="GIP111"/>
      <c r="GIQ111"/>
      <c r="GIR111"/>
      <c r="GIS111"/>
      <c r="GIT111"/>
      <c r="GIU111"/>
      <c r="GIV111"/>
      <c r="GIW111"/>
      <c r="GIX111"/>
      <c r="GIY111"/>
      <c r="GIZ111"/>
      <c r="GJA111"/>
      <c r="GJB111"/>
      <c r="GJC111"/>
      <c r="GJD111"/>
      <c r="GJE111"/>
      <c r="GJF111"/>
      <c r="GJG111"/>
      <c r="GJH111"/>
      <c r="GJI111"/>
      <c r="GJJ111"/>
      <c r="GJK111"/>
      <c r="GJL111"/>
      <c r="GJM111"/>
      <c r="GJN111"/>
      <c r="GJO111"/>
      <c r="GJP111"/>
      <c r="GJQ111"/>
      <c r="GJR111"/>
      <c r="GJS111"/>
      <c r="GJT111"/>
      <c r="GJU111"/>
      <c r="GJV111"/>
      <c r="GJW111"/>
      <c r="GJX111"/>
      <c r="GJY111"/>
      <c r="GJZ111"/>
      <c r="GKA111"/>
      <c r="GKB111"/>
      <c r="GKC111"/>
      <c r="GKD111"/>
      <c r="GKE111"/>
      <c r="GKF111"/>
      <c r="GKG111"/>
      <c r="GKH111"/>
      <c r="GKI111"/>
      <c r="GKJ111"/>
      <c r="GKK111"/>
      <c r="GKL111"/>
      <c r="GKM111"/>
      <c r="GKN111"/>
      <c r="GKO111"/>
      <c r="GKP111"/>
      <c r="GKQ111"/>
      <c r="GKR111"/>
      <c r="GKS111"/>
      <c r="GKT111"/>
      <c r="GKU111"/>
      <c r="GKV111"/>
      <c r="GKW111"/>
      <c r="GKX111"/>
      <c r="GKY111"/>
      <c r="GKZ111"/>
      <c r="GLA111"/>
      <c r="GLB111"/>
      <c r="GLC111"/>
      <c r="GLD111"/>
      <c r="GLE111"/>
      <c r="GLF111"/>
      <c r="GLG111"/>
      <c r="GLH111"/>
      <c r="GLI111"/>
      <c r="GLJ111"/>
      <c r="GLK111"/>
      <c r="GLL111"/>
      <c r="GLM111"/>
      <c r="GLN111"/>
      <c r="GLO111"/>
      <c r="GLP111"/>
      <c r="GLQ111"/>
      <c r="GLR111"/>
      <c r="GLS111"/>
      <c r="GLT111"/>
      <c r="GLU111"/>
      <c r="GLV111"/>
      <c r="GLW111"/>
      <c r="GLX111"/>
      <c r="GLY111"/>
      <c r="GLZ111"/>
      <c r="GMA111"/>
      <c r="GMB111"/>
      <c r="GMC111"/>
      <c r="GMD111"/>
      <c r="GME111"/>
      <c r="GMF111"/>
      <c r="GMG111"/>
      <c r="GMH111"/>
      <c r="GMI111"/>
      <c r="GMJ111"/>
      <c r="GMK111"/>
      <c r="GML111"/>
      <c r="GMM111"/>
      <c r="GMN111"/>
      <c r="GMO111"/>
      <c r="GMP111"/>
      <c r="GMQ111"/>
      <c r="GMR111"/>
      <c r="GMS111"/>
      <c r="GMT111"/>
      <c r="GMU111"/>
      <c r="GMV111"/>
      <c r="GMW111"/>
      <c r="GMX111"/>
      <c r="GMY111"/>
      <c r="GMZ111"/>
      <c r="GNA111"/>
      <c r="GNB111"/>
      <c r="GNC111"/>
      <c r="GND111"/>
      <c r="GNE111"/>
      <c r="GNF111"/>
      <c r="GNG111"/>
      <c r="GNH111"/>
      <c r="GNI111"/>
      <c r="GNJ111"/>
      <c r="GNK111"/>
      <c r="GNL111"/>
      <c r="GNM111"/>
      <c r="GNN111"/>
      <c r="GNO111"/>
      <c r="GNP111"/>
      <c r="GNQ111"/>
      <c r="GNR111"/>
      <c r="GNS111"/>
      <c r="GNT111"/>
      <c r="GNU111"/>
      <c r="GNV111"/>
      <c r="GNW111"/>
      <c r="GNX111"/>
      <c r="GNY111"/>
      <c r="GNZ111"/>
      <c r="GOA111"/>
      <c r="GOB111"/>
      <c r="GOC111"/>
      <c r="GOD111"/>
      <c r="GOE111"/>
      <c r="GOF111"/>
      <c r="GOG111"/>
      <c r="GOH111"/>
      <c r="GOI111"/>
      <c r="GOJ111"/>
      <c r="GOK111"/>
      <c r="GOL111"/>
      <c r="GOM111"/>
      <c r="GON111"/>
      <c r="GOO111"/>
      <c r="GOP111"/>
      <c r="GOQ111"/>
      <c r="GOR111"/>
      <c r="GOS111"/>
      <c r="GOT111"/>
      <c r="GOU111"/>
      <c r="GOV111"/>
      <c r="GOW111"/>
      <c r="GOX111"/>
      <c r="GOY111"/>
      <c r="GOZ111"/>
      <c r="GPA111"/>
      <c r="GPB111"/>
      <c r="GPC111"/>
      <c r="GPD111"/>
      <c r="GPE111"/>
      <c r="GPF111"/>
      <c r="GPG111"/>
      <c r="GPH111"/>
      <c r="GPI111"/>
      <c r="GPJ111"/>
      <c r="GPK111"/>
      <c r="GPL111"/>
      <c r="GPM111"/>
      <c r="GPN111"/>
      <c r="GPO111"/>
      <c r="GPP111"/>
      <c r="GPQ111"/>
      <c r="GPR111"/>
      <c r="GPS111"/>
      <c r="GPT111"/>
      <c r="GPU111"/>
      <c r="GPV111"/>
      <c r="GPW111"/>
      <c r="GPX111"/>
      <c r="GPY111"/>
      <c r="GPZ111"/>
      <c r="GQA111"/>
      <c r="GQB111"/>
      <c r="GQC111"/>
      <c r="GQD111"/>
      <c r="GQE111"/>
      <c r="GQF111"/>
      <c r="GQG111"/>
      <c r="GQH111"/>
      <c r="GQI111"/>
      <c r="GQJ111"/>
      <c r="GQK111"/>
      <c r="GQL111"/>
      <c r="GQM111"/>
      <c r="GQN111"/>
      <c r="GQO111"/>
      <c r="GQP111"/>
      <c r="GQQ111"/>
      <c r="GQR111"/>
      <c r="GQS111"/>
      <c r="GQT111"/>
      <c r="GQU111"/>
      <c r="GQV111"/>
      <c r="GQW111"/>
      <c r="GQX111"/>
      <c r="GQY111"/>
      <c r="GQZ111"/>
      <c r="GRA111"/>
      <c r="GRB111"/>
      <c r="GRC111"/>
      <c r="GRD111"/>
      <c r="GRE111"/>
      <c r="GRF111"/>
      <c r="GRG111"/>
      <c r="GRH111"/>
      <c r="GRI111"/>
      <c r="GRJ111"/>
      <c r="GRK111"/>
      <c r="GRL111"/>
      <c r="GRM111"/>
      <c r="GRN111"/>
      <c r="GRO111"/>
      <c r="GRP111"/>
      <c r="GRQ111"/>
      <c r="GRR111"/>
      <c r="GRS111"/>
      <c r="GRT111"/>
      <c r="GRU111"/>
      <c r="GRV111"/>
      <c r="GRW111"/>
      <c r="GRX111"/>
      <c r="GRY111"/>
      <c r="GRZ111"/>
      <c r="GSA111"/>
      <c r="GSB111"/>
      <c r="GSC111"/>
      <c r="GSD111"/>
      <c r="GSE111"/>
      <c r="GSF111"/>
      <c r="GSG111"/>
      <c r="GSH111"/>
      <c r="GSI111"/>
      <c r="GSJ111"/>
      <c r="GSK111"/>
      <c r="GSL111"/>
      <c r="GSM111"/>
      <c r="GSN111"/>
      <c r="GSO111"/>
      <c r="GSP111"/>
      <c r="GSQ111"/>
      <c r="GSR111"/>
      <c r="GSS111"/>
      <c r="GST111"/>
      <c r="GSU111"/>
      <c r="GSV111"/>
      <c r="GSW111"/>
      <c r="GSX111"/>
      <c r="GSY111"/>
      <c r="GSZ111"/>
      <c r="GTA111"/>
      <c r="GTB111"/>
      <c r="GTC111"/>
      <c r="GTD111"/>
      <c r="GTE111"/>
      <c r="GTF111"/>
      <c r="GTG111"/>
      <c r="GTH111"/>
      <c r="GTI111"/>
      <c r="GTJ111"/>
      <c r="GTK111"/>
      <c r="GTL111"/>
      <c r="GTM111"/>
      <c r="GTN111"/>
      <c r="GTO111"/>
      <c r="GTP111"/>
      <c r="GTQ111"/>
      <c r="GTR111"/>
      <c r="GTS111"/>
      <c r="GTT111"/>
      <c r="GTU111"/>
      <c r="GTV111"/>
      <c r="GTW111"/>
      <c r="GTX111"/>
      <c r="GTY111"/>
      <c r="GTZ111"/>
      <c r="GUA111"/>
      <c r="GUB111"/>
      <c r="GUC111"/>
      <c r="GUD111"/>
      <c r="GUE111"/>
      <c r="GUF111"/>
      <c r="GUG111"/>
      <c r="GUH111"/>
      <c r="GUI111"/>
      <c r="GUJ111"/>
      <c r="GUK111"/>
      <c r="GUL111"/>
      <c r="GUM111"/>
      <c r="GUN111"/>
      <c r="GUO111"/>
      <c r="GUP111"/>
      <c r="GUQ111"/>
      <c r="GUR111"/>
      <c r="GUS111"/>
      <c r="GUT111"/>
      <c r="GUU111"/>
      <c r="GUV111"/>
      <c r="GUW111"/>
      <c r="GUX111"/>
      <c r="GUY111"/>
      <c r="GUZ111"/>
      <c r="GVA111"/>
      <c r="GVB111"/>
      <c r="GVC111"/>
      <c r="GVD111"/>
      <c r="GVE111"/>
      <c r="GVF111"/>
      <c r="GVG111"/>
      <c r="GVH111"/>
      <c r="GVI111"/>
      <c r="GVJ111"/>
      <c r="GVK111"/>
      <c r="GVL111"/>
      <c r="GVM111"/>
      <c r="GVN111"/>
      <c r="GVO111"/>
      <c r="GVP111"/>
      <c r="GVQ111"/>
      <c r="GVR111"/>
      <c r="GVS111"/>
      <c r="GVT111"/>
      <c r="GVU111"/>
      <c r="GVV111"/>
      <c r="GVW111"/>
      <c r="GVX111"/>
      <c r="GVY111"/>
      <c r="GVZ111"/>
      <c r="GWA111"/>
      <c r="GWB111"/>
      <c r="GWC111"/>
      <c r="GWD111"/>
      <c r="GWE111"/>
      <c r="GWF111"/>
      <c r="GWG111"/>
      <c r="GWH111"/>
      <c r="GWI111"/>
      <c r="GWJ111"/>
      <c r="GWK111"/>
      <c r="GWL111"/>
      <c r="GWM111"/>
      <c r="GWN111"/>
      <c r="GWO111"/>
      <c r="GWP111"/>
      <c r="GWQ111"/>
      <c r="GWR111"/>
      <c r="GWS111"/>
      <c r="GWT111"/>
      <c r="GWU111"/>
      <c r="GWV111"/>
      <c r="GWW111"/>
      <c r="GWX111"/>
      <c r="GWY111"/>
      <c r="GWZ111"/>
      <c r="GXA111"/>
      <c r="GXB111"/>
      <c r="GXC111"/>
      <c r="GXD111"/>
      <c r="GXE111"/>
      <c r="GXF111"/>
      <c r="GXG111"/>
      <c r="GXH111"/>
      <c r="GXI111"/>
      <c r="GXJ111"/>
      <c r="GXK111"/>
      <c r="GXL111"/>
      <c r="GXM111"/>
      <c r="GXN111"/>
      <c r="GXO111"/>
      <c r="GXP111"/>
      <c r="GXQ111"/>
      <c r="GXR111"/>
      <c r="GXS111"/>
      <c r="GXT111"/>
      <c r="GXU111"/>
      <c r="GXV111"/>
      <c r="GXW111"/>
      <c r="GXX111"/>
      <c r="GXY111"/>
      <c r="GXZ111"/>
      <c r="GYA111"/>
      <c r="GYB111"/>
      <c r="GYC111"/>
      <c r="GYD111"/>
      <c r="GYE111"/>
      <c r="GYF111"/>
      <c r="GYG111"/>
      <c r="GYH111"/>
      <c r="GYI111"/>
      <c r="GYJ111"/>
      <c r="GYK111"/>
      <c r="GYL111"/>
      <c r="GYM111"/>
      <c r="GYN111"/>
      <c r="GYO111"/>
      <c r="GYP111"/>
      <c r="GYQ111"/>
      <c r="GYR111"/>
      <c r="GYS111"/>
      <c r="GYT111"/>
      <c r="GYU111"/>
      <c r="GYV111"/>
      <c r="GYW111"/>
      <c r="GYX111"/>
      <c r="GYY111"/>
      <c r="GYZ111"/>
      <c r="GZA111"/>
      <c r="GZB111"/>
      <c r="GZC111"/>
      <c r="GZD111"/>
      <c r="GZE111"/>
      <c r="GZF111"/>
      <c r="GZG111"/>
      <c r="GZH111"/>
      <c r="GZI111"/>
      <c r="GZJ111"/>
      <c r="GZK111"/>
      <c r="GZL111"/>
      <c r="GZM111"/>
      <c r="GZN111"/>
      <c r="GZO111"/>
      <c r="GZP111"/>
      <c r="GZQ111"/>
      <c r="GZR111"/>
      <c r="GZS111"/>
      <c r="GZT111"/>
      <c r="GZU111"/>
      <c r="GZV111"/>
      <c r="GZW111"/>
      <c r="GZX111"/>
      <c r="GZY111"/>
      <c r="GZZ111"/>
      <c r="HAA111"/>
      <c r="HAB111"/>
      <c r="HAC111"/>
      <c r="HAD111"/>
      <c r="HAE111"/>
      <c r="HAF111"/>
      <c r="HAG111"/>
      <c r="HAH111"/>
      <c r="HAI111"/>
      <c r="HAJ111"/>
      <c r="HAK111"/>
      <c r="HAL111"/>
      <c r="HAM111"/>
      <c r="HAN111"/>
      <c r="HAO111"/>
      <c r="HAP111"/>
      <c r="HAQ111"/>
      <c r="HAR111"/>
      <c r="HAS111"/>
      <c r="HAT111"/>
      <c r="HAU111"/>
      <c r="HAV111"/>
      <c r="HAW111"/>
      <c r="HAX111"/>
      <c r="HAY111"/>
      <c r="HAZ111"/>
      <c r="HBA111"/>
      <c r="HBB111"/>
      <c r="HBC111"/>
      <c r="HBD111"/>
      <c r="HBE111"/>
      <c r="HBF111"/>
      <c r="HBG111"/>
      <c r="HBH111"/>
      <c r="HBI111"/>
      <c r="HBJ111"/>
      <c r="HBK111"/>
      <c r="HBL111"/>
      <c r="HBM111"/>
      <c r="HBN111"/>
      <c r="HBO111"/>
      <c r="HBP111"/>
      <c r="HBQ111"/>
      <c r="HBR111"/>
      <c r="HBS111"/>
      <c r="HBT111"/>
      <c r="HBU111"/>
      <c r="HBV111"/>
      <c r="HBW111"/>
      <c r="HBX111"/>
      <c r="HBY111"/>
      <c r="HBZ111"/>
      <c r="HCA111"/>
      <c r="HCB111"/>
      <c r="HCC111"/>
      <c r="HCD111"/>
      <c r="HCE111"/>
      <c r="HCF111"/>
      <c r="HCG111"/>
      <c r="HCH111"/>
      <c r="HCI111"/>
      <c r="HCJ111"/>
      <c r="HCK111"/>
      <c r="HCL111"/>
      <c r="HCM111"/>
      <c r="HCN111"/>
      <c r="HCO111"/>
      <c r="HCP111"/>
      <c r="HCQ111"/>
      <c r="HCR111"/>
      <c r="HCS111"/>
      <c r="HCT111"/>
      <c r="HCU111"/>
      <c r="HCV111"/>
      <c r="HCW111"/>
      <c r="HCX111"/>
      <c r="HCY111"/>
      <c r="HCZ111"/>
      <c r="HDA111"/>
      <c r="HDB111"/>
      <c r="HDC111"/>
      <c r="HDD111"/>
      <c r="HDE111"/>
      <c r="HDF111"/>
      <c r="HDG111"/>
      <c r="HDH111"/>
      <c r="HDI111"/>
      <c r="HDJ111"/>
      <c r="HDK111"/>
      <c r="HDL111"/>
      <c r="HDM111"/>
      <c r="HDN111"/>
      <c r="HDO111"/>
      <c r="HDP111"/>
      <c r="HDQ111"/>
      <c r="HDR111"/>
      <c r="HDS111"/>
      <c r="HDT111"/>
      <c r="HDU111"/>
      <c r="HDV111"/>
      <c r="HDW111"/>
      <c r="HDX111"/>
      <c r="HDY111"/>
      <c r="HDZ111"/>
      <c r="HEA111"/>
      <c r="HEB111"/>
      <c r="HEC111"/>
      <c r="HED111"/>
      <c r="HEE111"/>
      <c r="HEF111"/>
      <c r="HEG111"/>
      <c r="HEH111"/>
      <c r="HEI111"/>
      <c r="HEJ111"/>
      <c r="HEK111"/>
      <c r="HEL111"/>
      <c r="HEM111"/>
      <c r="HEN111"/>
      <c r="HEO111"/>
      <c r="HEP111"/>
      <c r="HEQ111"/>
      <c r="HER111"/>
      <c r="HES111"/>
      <c r="HET111"/>
      <c r="HEU111"/>
      <c r="HEV111"/>
      <c r="HEW111"/>
      <c r="HEX111"/>
      <c r="HEY111"/>
      <c r="HEZ111"/>
      <c r="HFA111"/>
      <c r="HFB111"/>
      <c r="HFC111"/>
      <c r="HFD111"/>
      <c r="HFE111"/>
      <c r="HFF111"/>
      <c r="HFG111"/>
      <c r="HFH111"/>
      <c r="HFI111"/>
      <c r="HFJ111"/>
      <c r="HFK111"/>
      <c r="HFL111"/>
      <c r="HFM111"/>
      <c r="HFN111"/>
      <c r="HFO111"/>
      <c r="HFP111"/>
      <c r="HFQ111"/>
      <c r="HFR111"/>
      <c r="HFS111"/>
      <c r="HFT111"/>
      <c r="HFU111"/>
      <c r="HFV111"/>
      <c r="HFW111"/>
      <c r="HFX111"/>
      <c r="HFY111"/>
      <c r="HFZ111"/>
      <c r="HGA111"/>
      <c r="HGB111"/>
      <c r="HGC111"/>
      <c r="HGD111"/>
      <c r="HGE111"/>
      <c r="HGF111"/>
      <c r="HGG111"/>
      <c r="HGH111"/>
      <c r="HGI111"/>
      <c r="HGJ111"/>
      <c r="HGK111"/>
      <c r="HGL111"/>
      <c r="HGM111"/>
      <c r="HGN111"/>
      <c r="HGO111"/>
      <c r="HGP111"/>
      <c r="HGQ111"/>
      <c r="HGR111"/>
      <c r="HGS111"/>
      <c r="HGT111"/>
      <c r="HGU111"/>
      <c r="HGV111"/>
      <c r="HGW111"/>
      <c r="HGX111"/>
      <c r="HGY111"/>
      <c r="HGZ111"/>
      <c r="HHA111"/>
      <c r="HHB111"/>
      <c r="HHC111"/>
      <c r="HHD111"/>
      <c r="HHE111"/>
      <c r="HHF111"/>
      <c r="HHG111"/>
      <c r="HHH111"/>
      <c r="HHI111"/>
      <c r="HHJ111"/>
      <c r="HHK111"/>
      <c r="HHL111"/>
      <c r="HHM111"/>
      <c r="HHN111"/>
      <c r="HHO111"/>
      <c r="HHP111"/>
      <c r="HHQ111"/>
      <c r="HHR111"/>
      <c r="HHS111"/>
      <c r="HHT111"/>
      <c r="HHU111"/>
      <c r="HHV111"/>
      <c r="HHW111"/>
      <c r="HHX111"/>
      <c r="HHY111"/>
      <c r="HHZ111"/>
      <c r="HIA111"/>
      <c r="HIB111"/>
      <c r="HIC111"/>
      <c r="HID111"/>
      <c r="HIE111"/>
      <c r="HIF111"/>
      <c r="HIG111"/>
      <c r="HIH111"/>
      <c r="HII111"/>
      <c r="HIJ111"/>
      <c r="HIK111"/>
      <c r="HIL111"/>
      <c r="HIM111"/>
      <c r="HIN111"/>
      <c r="HIO111"/>
      <c r="HIP111"/>
      <c r="HIQ111"/>
      <c r="HIR111"/>
      <c r="HIS111"/>
      <c r="HIT111"/>
      <c r="HIU111"/>
      <c r="HIV111"/>
      <c r="HIW111"/>
      <c r="HIX111"/>
      <c r="HIY111"/>
      <c r="HIZ111"/>
      <c r="HJA111"/>
      <c r="HJB111"/>
      <c r="HJC111"/>
      <c r="HJD111"/>
      <c r="HJE111"/>
      <c r="HJF111"/>
      <c r="HJG111"/>
      <c r="HJH111"/>
      <c r="HJI111"/>
      <c r="HJJ111"/>
      <c r="HJK111"/>
      <c r="HJL111"/>
      <c r="HJM111"/>
      <c r="HJN111"/>
      <c r="HJO111"/>
      <c r="HJP111"/>
      <c r="HJQ111"/>
      <c r="HJR111"/>
      <c r="HJS111"/>
      <c r="HJT111"/>
      <c r="HJU111"/>
      <c r="HJV111"/>
      <c r="HJW111"/>
      <c r="HJX111"/>
      <c r="HJY111"/>
      <c r="HJZ111"/>
      <c r="HKA111"/>
      <c r="HKB111"/>
      <c r="HKC111"/>
      <c r="HKD111"/>
      <c r="HKE111"/>
      <c r="HKF111"/>
      <c r="HKG111"/>
      <c r="HKH111"/>
      <c r="HKI111"/>
      <c r="HKJ111"/>
      <c r="HKK111"/>
      <c r="HKL111"/>
      <c r="HKM111"/>
      <c r="HKN111"/>
      <c r="HKO111"/>
      <c r="HKP111"/>
      <c r="HKQ111"/>
      <c r="HKR111"/>
      <c r="HKS111"/>
      <c r="HKT111"/>
      <c r="HKU111"/>
      <c r="HKV111"/>
      <c r="HKW111"/>
      <c r="HKX111"/>
      <c r="HKY111"/>
      <c r="HKZ111"/>
      <c r="HLA111"/>
      <c r="HLB111"/>
      <c r="HLC111"/>
      <c r="HLD111"/>
      <c r="HLE111"/>
      <c r="HLF111"/>
      <c r="HLG111"/>
      <c r="HLH111"/>
      <c r="HLI111"/>
      <c r="HLJ111"/>
      <c r="HLK111"/>
      <c r="HLL111"/>
      <c r="HLM111"/>
      <c r="HLN111"/>
      <c r="HLO111"/>
      <c r="HLP111"/>
      <c r="HLQ111"/>
      <c r="HLR111"/>
      <c r="HLS111"/>
      <c r="HLT111"/>
      <c r="HLU111"/>
      <c r="HLV111"/>
      <c r="HLW111"/>
      <c r="HLX111"/>
      <c r="HLY111"/>
      <c r="HLZ111"/>
      <c r="HMA111"/>
      <c r="HMB111"/>
      <c r="HMC111"/>
      <c r="HMD111"/>
      <c r="HME111"/>
      <c r="HMF111"/>
      <c r="HMG111"/>
      <c r="HMH111"/>
      <c r="HMI111"/>
      <c r="HMJ111"/>
      <c r="HMK111"/>
      <c r="HML111"/>
      <c r="HMM111"/>
      <c r="HMN111"/>
      <c r="HMO111"/>
      <c r="HMP111"/>
      <c r="HMQ111"/>
      <c r="HMR111"/>
      <c r="HMS111"/>
      <c r="HMT111"/>
      <c r="HMU111"/>
      <c r="HMV111"/>
      <c r="HMW111"/>
      <c r="HMX111"/>
      <c r="HMY111"/>
      <c r="HMZ111"/>
      <c r="HNA111"/>
      <c r="HNB111"/>
      <c r="HNC111"/>
      <c r="HND111"/>
      <c r="HNE111"/>
      <c r="HNF111"/>
      <c r="HNG111"/>
      <c r="HNH111"/>
      <c r="HNI111"/>
      <c r="HNJ111"/>
      <c r="HNK111"/>
      <c r="HNL111"/>
      <c r="HNM111"/>
      <c r="HNN111"/>
      <c r="HNO111"/>
      <c r="HNP111"/>
      <c r="HNQ111"/>
      <c r="HNR111"/>
      <c r="HNS111"/>
      <c r="HNT111"/>
      <c r="HNU111"/>
      <c r="HNV111"/>
      <c r="HNW111"/>
      <c r="HNX111"/>
      <c r="HNY111"/>
      <c r="HNZ111"/>
      <c r="HOA111"/>
      <c r="HOB111"/>
      <c r="HOC111"/>
      <c r="HOD111"/>
      <c r="HOE111"/>
      <c r="HOF111"/>
      <c r="HOG111"/>
      <c r="HOH111"/>
      <c r="HOI111"/>
      <c r="HOJ111"/>
      <c r="HOK111"/>
      <c r="HOL111"/>
      <c r="HOM111"/>
      <c r="HON111"/>
      <c r="HOO111"/>
      <c r="HOP111"/>
      <c r="HOQ111"/>
      <c r="HOR111"/>
      <c r="HOS111"/>
      <c r="HOT111"/>
      <c r="HOU111"/>
      <c r="HOV111"/>
      <c r="HOW111"/>
      <c r="HOX111"/>
      <c r="HOY111"/>
      <c r="HOZ111"/>
      <c r="HPA111"/>
      <c r="HPB111"/>
      <c r="HPC111"/>
      <c r="HPD111"/>
      <c r="HPE111"/>
      <c r="HPF111"/>
      <c r="HPG111"/>
      <c r="HPH111"/>
      <c r="HPI111"/>
      <c r="HPJ111"/>
      <c r="HPK111"/>
      <c r="HPL111"/>
      <c r="HPM111"/>
      <c r="HPN111"/>
      <c r="HPO111"/>
      <c r="HPP111"/>
      <c r="HPQ111"/>
      <c r="HPR111"/>
      <c r="HPS111"/>
      <c r="HPT111"/>
      <c r="HPU111"/>
      <c r="HPV111"/>
      <c r="HPW111"/>
      <c r="HPX111"/>
      <c r="HPY111"/>
      <c r="HPZ111"/>
      <c r="HQA111"/>
      <c r="HQB111"/>
      <c r="HQC111"/>
      <c r="HQD111"/>
      <c r="HQE111"/>
      <c r="HQF111"/>
      <c r="HQG111"/>
      <c r="HQH111"/>
      <c r="HQI111"/>
      <c r="HQJ111"/>
      <c r="HQK111"/>
      <c r="HQL111"/>
      <c r="HQM111"/>
      <c r="HQN111"/>
      <c r="HQO111"/>
      <c r="HQP111"/>
      <c r="HQQ111"/>
      <c r="HQR111"/>
      <c r="HQS111"/>
      <c r="HQT111"/>
      <c r="HQU111"/>
      <c r="HQV111"/>
      <c r="HQW111"/>
      <c r="HQX111"/>
      <c r="HQY111"/>
      <c r="HQZ111"/>
      <c r="HRA111"/>
      <c r="HRB111"/>
      <c r="HRC111"/>
      <c r="HRD111"/>
      <c r="HRE111"/>
      <c r="HRF111"/>
      <c r="HRG111"/>
      <c r="HRH111"/>
      <c r="HRI111"/>
      <c r="HRJ111"/>
      <c r="HRK111"/>
      <c r="HRL111"/>
      <c r="HRM111"/>
      <c r="HRN111"/>
      <c r="HRO111"/>
      <c r="HRP111"/>
      <c r="HRQ111"/>
      <c r="HRR111"/>
      <c r="HRS111"/>
      <c r="HRT111"/>
      <c r="HRU111"/>
      <c r="HRV111"/>
      <c r="HRW111"/>
      <c r="HRX111"/>
      <c r="HRY111"/>
      <c r="HRZ111"/>
      <c r="HSA111"/>
      <c r="HSB111"/>
      <c r="HSC111"/>
      <c r="HSD111"/>
      <c r="HSE111"/>
      <c r="HSF111"/>
      <c r="HSG111"/>
      <c r="HSH111"/>
      <c r="HSI111"/>
      <c r="HSJ111"/>
      <c r="HSK111"/>
      <c r="HSL111"/>
      <c r="HSM111"/>
      <c r="HSN111"/>
      <c r="HSO111"/>
      <c r="HSP111"/>
      <c r="HSQ111"/>
      <c r="HSR111"/>
      <c r="HSS111"/>
      <c r="HST111"/>
      <c r="HSU111"/>
      <c r="HSV111"/>
      <c r="HSW111"/>
      <c r="HSX111"/>
      <c r="HSY111"/>
      <c r="HSZ111"/>
      <c r="HTA111"/>
      <c r="HTB111"/>
      <c r="HTC111"/>
      <c r="HTD111"/>
      <c r="HTE111"/>
      <c r="HTF111"/>
      <c r="HTG111"/>
      <c r="HTH111"/>
      <c r="HTI111"/>
      <c r="HTJ111"/>
      <c r="HTK111"/>
      <c r="HTL111"/>
      <c r="HTM111"/>
      <c r="HTN111"/>
      <c r="HTO111"/>
      <c r="HTP111"/>
      <c r="HTQ111"/>
      <c r="HTR111"/>
      <c r="HTS111"/>
      <c r="HTT111"/>
      <c r="HTU111"/>
      <c r="HTV111"/>
      <c r="HTW111"/>
      <c r="HTX111"/>
      <c r="HTY111"/>
      <c r="HTZ111"/>
      <c r="HUA111"/>
      <c r="HUB111"/>
      <c r="HUC111"/>
      <c r="HUD111"/>
      <c r="HUE111"/>
      <c r="HUF111"/>
      <c r="HUG111"/>
      <c r="HUH111"/>
      <c r="HUI111"/>
      <c r="HUJ111"/>
      <c r="HUK111"/>
      <c r="HUL111"/>
      <c r="HUM111"/>
      <c r="HUN111"/>
      <c r="HUO111"/>
      <c r="HUP111"/>
      <c r="HUQ111"/>
      <c r="HUR111"/>
      <c r="HUS111"/>
      <c r="HUT111"/>
      <c r="HUU111"/>
      <c r="HUV111"/>
      <c r="HUW111"/>
      <c r="HUX111"/>
      <c r="HUY111"/>
      <c r="HUZ111"/>
      <c r="HVA111"/>
      <c r="HVB111"/>
      <c r="HVC111"/>
      <c r="HVD111"/>
      <c r="HVE111"/>
      <c r="HVF111"/>
      <c r="HVG111"/>
      <c r="HVH111"/>
      <c r="HVI111"/>
      <c r="HVJ111"/>
      <c r="HVK111"/>
      <c r="HVL111"/>
      <c r="HVM111"/>
      <c r="HVN111"/>
      <c r="HVO111"/>
      <c r="HVP111"/>
      <c r="HVQ111"/>
      <c r="HVR111"/>
      <c r="HVS111"/>
      <c r="HVT111"/>
      <c r="HVU111"/>
      <c r="HVV111"/>
      <c r="HVW111"/>
      <c r="HVX111"/>
      <c r="HVY111"/>
      <c r="HVZ111"/>
      <c r="HWA111"/>
      <c r="HWB111"/>
      <c r="HWC111"/>
      <c r="HWD111"/>
      <c r="HWE111"/>
      <c r="HWF111"/>
      <c r="HWG111"/>
      <c r="HWH111"/>
      <c r="HWI111"/>
      <c r="HWJ111"/>
      <c r="HWK111"/>
      <c r="HWL111"/>
      <c r="HWM111"/>
      <c r="HWN111"/>
      <c r="HWO111"/>
      <c r="HWP111"/>
      <c r="HWQ111"/>
      <c r="HWR111"/>
      <c r="HWS111"/>
      <c r="HWT111"/>
      <c r="HWU111"/>
      <c r="HWV111"/>
      <c r="HWW111"/>
      <c r="HWX111"/>
      <c r="HWY111"/>
      <c r="HWZ111"/>
      <c r="HXA111"/>
      <c r="HXB111"/>
      <c r="HXC111"/>
      <c r="HXD111"/>
      <c r="HXE111"/>
      <c r="HXF111"/>
      <c r="HXG111"/>
      <c r="HXH111"/>
      <c r="HXI111"/>
      <c r="HXJ111"/>
      <c r="HXK111"/>
      <c r="HXL111"/>
      <c r="HXM111"/>
      <c r="HXN111"/>
      <c r="HXO111"/>
      <c r="HXP111"/>
      <c r="HXQ111"/>
      <c r="HXR111"/>
      <c r="HXS111"/>
      <c r="HXT111"/>
      <c r="HXU111"/>
      <c r="HXV111"/>
      <c r="HXW111"/>
      <c r="HXX111"/>
      <c r="HXY111"/>
      <c r="HXZ111"/>
      <c r="HYA111"/>
      <c r="HYB111"/>
      <c r="HYC111"/>
      <c r="HYD111"/>
      <c r="HYE111"/>
      <c r="HYF111"/>
      <c r="HYG111"/>
      <c r="HYH111"/>
      <c r="HYI111"/>
      <c r="HYJ111"/>
      <c r="HYK111"/>
      <c r="HYL111"/>
      <c r="HYM111"/>
      <c r="HYN111"/>
      <c r="HYO111"/>
      <c r="HYP111"/>
      <c r="HYQ111"/>
      <c r="HYR111"/>
      <c r="HYS111"/>
      <c r="HYT111"/>
      <c r="HYU111"/>
      <c r="HYV111"/>
      <c r="HYW111"/>
      <c r="HYX111"/>
      <c r="HYY111"/>
      <c r="HYZ111"/>
      <c r="HZA111"/>
      <c r="HZB111"/>
      <c r="HZC111"/>
      <c r="HZD111"/>
      <c r="HZE111"/>
      <c r="HZF111"/>
      <c r="HZG111"/>
      <c r="HZH111"/>
      <c r="HZI111"/>
      <c r="HZJ111"/>
      <c r="HZK111"/>
      <c r="HZL111"/>
      <c r="HZM111"/>
      <c r="HZN111"/>
      <c r="HZO111"/>
      <c r="HZP111"/>
      <c r="HZQ111"/>
      <c r="HZR111"/>
      <c r="HZS111"/>
      <c r="HZT111"/>
      <c r="HZU111"/>
      <c r="HZV111"/>
      <c r="HZW111"/>
      <c r="HZX111"/>
      <c r="HZY111"/>
      <c r="HZZ111"/>
      <c r="IAA111"/>
      <c r="IAB111"/>
      <c r="IAC111"/>
      <c r="IAD111"/>
      <c r="IAE111"/>
      <c r="IAF111"/>
      <c r="IAG111"/>
      <c r="IAH111"/>
      <c r="IAI111"/>
      <c r="IAJ111"/>
      <c r="IAK111"/>
      <c r="IAL111"/>
      <c r="IAM111"/>
      <c r="IAN111"/>
      <c r="IAO111"/>
      <c r="IAP111"/>
      <c r="IAQ111"/>
      <c r="IAR111"/>
      <c r="IAS111"/>
      <c r="IAT111"/>
      <c r="IAU111"/>
      <c r="IAV111"/>
      <c r="IAW111"/>
      <c r="IAX111"/>
      <c r="IAY111"/>
      <c r="IAZ111"/>
      <c r="IBA111"/>
      <c r="IBB111"/>
      <c r="IBC111"/>
      <c r="IBD111"/>
      <c r="IBE111"/>
      <c r="IBF111"/>
      <c r="IBG111"/>
      <c r="IBH111"/>
      <c r="IBI111"/>
      <c r="IBJ111"/>
      <c r="IBK111"/>
      <c r="IBL111"/>
      <c r="IBM111"/>
      <c r="IBN111"/>
      <c r="IBO111"/>
      <c r="IBP111"/>
      <c r="IBQ111"/>
      <c r="IBR111"/>
      <c r="IBS111"/>
      <c r="IBT111"/>
      <c r="IBU111"/>
      <c r="IBV111"/>
      <c r="IBW111"/>
      <c r="IBX111"/>
      <c r="IBY111"/>
      <c r="IBZ111"/>
      <c r="ICA111"/>
      <c r="ICB111"/>
      <c r="ICC111"/>
      <c r="ICD111"/>
      <c r="ICE111"/>
      <c r="ICF111"/>
      <c r="ICG111"/>
      <c r="ICH111"/>
      <c r="ICI111"/>
      <c r="ICJ111"/>
      <c r="ICK111"/>
      <c r="ICL111"/>
      <c r="ICM111"/>
      <c r="ICN111"/>
      <c r="ICO111"/>
      <c r="ICP111"/>
      <c r="ICQ111"/>
      <c r="ICR111"/>
      <c r="ICS111"/>
      <c r="ICT111"/>
      <c r="ICU111"/>
      <c r="ICV111"/>
      <c r="ICW111"/>
      <c r="ICX111"/>
      <c r="ICY111"/>
      <c r="ICZ111"/>
      <c r="IDA111"/>
      <c r="IDB111"/>
      <c r="IDC111"/>
      <c r="IDD111"/>
      <c r="IDE111"/>
      <c r="IDF111"/>
      <c r="IDG111"/>
      <c r="IDH111"/>
      <c r="IDI111"/>
      <c r="IDJ111"/>
      <c r="IDK111"/>
      <c r="IDL111"/>
      <c r="IDM111"/>
      <c r="IDN111"/>
      <c r="IDO111"/>
      <c r="IDP111"/>
      <c r="IDQ111"/>
      <c r="IDR111"/>
      <c r="IDS111"/>
      <c r="IDT111"/>
      <c r="IDU111"/>
      <c r="IDV111"/>
      <c r="IDW111"/>
      <c r="IDX111"/>
      <c r="IDY111"/>
      <c r="IDZ111"/>
      <c r="IEA111"/>
      <c r="IEB111"/>
      <c r="IEC111"/>
      <c r="IED111"/>
      <c r="IEE111"/>
      <c r="IEF111"/>
      <c r="IEG111"/>
      <c r="IEH111"/>
      <c r="IEI111"/>
      <c r="IEJ111"/>
      <c r="IEK111"/>
      <c r="IEL111"/>
      <c r="IEM111"/>
      <c r="IEN111"/>
      <c r="IEO111"/>
      <c r="IEP111"/>
      <c r="IEQ111"/>
      <c r="IER111"/>
      <c r="IES111"/>
      <c r="IET111"/>
      <c r="IEU111"/>
      <c r="IEV111"/>
      <c r="IEW111"/>
      <c r="IEX111"/>
      <c r="IEY111"/>
      <c r="IEZ111"/>
      <c r="IFA111"/>
      <c r="IFB111"/>
      <c r="IFC111"/>
      <c r="IFD111"/>
      <c r="IFE111"/>
      <c r="IFF111"/>
      <c r="IFG111"/>
      <c r="IFH111"/>
      <c r="IFI111"/>
      <c r="IFJ111"/>
      <c r="IFK111"/>
      <c r="IFL111"/>
      <c r="IFM111"/>
      <c r="IFN111"/>
      <c r="IFO111"/>
      <c r="IFP111"/>
      <c r="IFQ111"/>
      <c r="IFR111"/>
      <c r="IFS111"/>
      <c r="IFT111"/>
      <c r="IFU111"/>
      <c r="IFV111"/>
      <c r="IFW111"/>
      <c r="IFX111"/>
      <c r="IFY111"/>
      <c r="IFZ111"/>
      <c r="IGA111"/>
      <c r="IGB111"/>
      <c r="IGC111"/>
      <c r="IGD111"/>
      <c r="IGE111"/>
      <c r="IGF111"/>
      <c r="IGG111"/>
      <c r="IGH111"/>
      <c r="IGI111"/>
      <c r="IGJ111"/>
      <c r="IGK111"/>
      <c r="IGL111"/>
      <c r="IGM111"/>
      <c r="IGN111"/>
      <c r="IGO111"/>
      <c r="IGP111"/>
      <c r="IGQ111"/>
      <c r="IGR111"/>
      <c r="IGS111"/>
      <c r="IGT111"/>
      <c r="IGU111"/>
      <c r="IGV111"/>
      <c r="IGW111"/>
      <c r="IGX111"/>
      <c r="IGY111"/>
      <c r="IGZ111"/>
      <c r="IHA111"/>
      <c r="IHB111"/>
      <c r="IHC111"/>
      <c r="IHD111"/>
      <c r="IHE111"/>
      <c r="IHF111"/>
      <c r="IHG111"/>
      <c r="IHH111"/>
      <c r="IHI111"/>
      <c r="IHJ111"/>
      <c r="IHK111"/>
      <c r="IHL111"/>
      <c r="IHM111"/>
      <c r="IHN111"/>
      <c r="IHO111"/>
      <c r="IHP111"/>
      <c r="IHQ111"/>
      <c r="IHR111"/>
      <c r="IHS111"/>
      <c r="IHT111"/>
      <c r="IHU111"/>
      <c r="IHV111"/>
      <c r="IHW111"/>
      <c r="IHX111"/>
      <c r="IHY111"/>
      <c r="IHZ111"/>
      <c r="IIA111"/>
      <c r="IIB111"/>
      <c r="IIC111"/>
      <c r="IID111"/>
      <c r="IIE111"/>
      <c r="IIF111"/>
      <c r="IIG111"/>
      <c r="IIH111"/>
      <c r="III111"/>
      <c r="IIJ111"/>
      <c r="IIK111"/>
      <c r="IIL111"/>
      <c r="IIM111"/>
      <c r="IIN111"/>
      <c r="IIO111"/>
      <c r="IIP111"/>
      <c r="IIQ111"/>
      <c r="IIR111"/>
      <c r="IIS111"/>
      <c r="IIT111"/>
      <c r="IIU111"/>
      <c r="IIV111"/>
      <c r="IIW111"/>
      <c r="IIX111"/>
      <c r="IIY111"/>
      <c r="IIZ111"/>
      <c r="IJA111"/>
      <c r="IJB111"/>
      <c r="IJC111"/>
      <c r="IJD111"/>
      <c r="IJE111"/>
      <c r="IJF111"/>
      <c r="IJG111"/>
      <c r="IJH111"/>
      <c r="IJI111"/>
      <c r="IJJ111"/>
      <c r="IJK111"/>
      <c r="IJL111"/>
      <c r="IJM111"/>
      <c r="IJN111"/>
      <c r="IJO111"/>
      <c r="IJP111"/>
      <c r="IJQ111"/>
      <c r="IJR111"/>
      <c r="IJS111"/>
      <c r="IJT111"/>
      <c r="IJU111"/>
      <c r="IJV111"/>
      <c r="IJW111"/>
      <c r="IJX111"/>
      <c r="IJY111"/>
      <c r="IJZ111"/>
      <c r="IKA111"/>
      <c r="IKB111"/>
      <c r="IKC111"/>
      <c r="IKD111"/>
      <c r="IKE111"/>
      <c r="IKF111"/>
      <c r="IKG111"/>
      <c r="IKH111"/>
      <c r="IKI111"/>
      <c r="IKJ111"/>
      <c r="IKK111"/>
      <c r="IKL111"/>
      <c r="IKM111"/>
      <c r="IKN111"/>
      <c r="IKO111"/>
      <c r="IKP111"/>
      <c r="IKQ111"/>
      <c r="IKR111"/>
      <c r="IKS111"/>
      <c r="IKT111"/>
      <c r="IKU111"/>
      <c r="IKV111"/>
      <c r="IKW111"/>
      <c r="IKX111"/>
      <c r="IKY111"/>
      <c r="IKZ111"/>
      <c r="ILA111"/>
      <c r="ILB111"/>
      <c r="ILC111"/>
      <c r="ILD111"/>
      <c r="ILE111"/>
      <c r="ILF111"/>
      <c r="ILG111"/>
      <c r="ILH111"/>
      <c r="ILI111"/>
      <c r="ILJ111"/>
      <c r="ILK111"/>
      <c r="ILL111"/>
      <c r="ILM111"/>
      <c r="ILN111"/>
      <c r="ILO111"/>
      <c r="ILP111"/>
      <c r="ILQ111"/>
      <c r="ILR111"/>
      <c r="ILS111"/>
      <c r="ILT111"/>
      <c r="ILU111"/>
      <c r="ILV111"/>
      <c r="ILW111"/>
      <c r="ILX111"/>
      <c r="ILY111"/>
      <c r="ILZ111"/>
      <c r="IMA111"/>
      <c r="IMB111"/>
      <c r="IMC111"/>
      <c r="IMD111"/>
      <c r="IME111"/>
      <c r="IMF111"/>
      <c r="IMG111"/>
      <c r="IMH111"/>
      <c r="IMI111"/>
      <c r="IMJ111"/>
      <c r="IMK111"/>
      <c r="IML111"/>
      <c r="IMM111"/>
      <c r="IMN111"/>
      <c r="IMO111"/>
      <c r="IMP111"/>
      <c r="IMQ111"/>
      <c r="IMR111"/>
      <c r="IMS111"/>
      <c r="IMT111"/>
      <c r="IMU111"/>
      <c r="IMV111"/>
      <c r="IMW111"/>
      <c r="IMX111"/>
      <c r="IMY111"/>
      <c r="IMZ111"/>
      <c r="INA111"/>
      <c r="INB111"/>
      <c r="INC111"/>
      <c r="IND111"/>
      <c r="INE111"/>
      <c r="INF111"/>
      <c r="ING111"/>
      <c r="INH111"/>
      <c r="INI111"/>
      <c r="INJ111"/>
      <c r="INK111"/>
      <c r="INL111"/>
      <c r="INM111"/>
      <c r="INN111"/>
      <c r="INO111"/>
      <c r="INP111"/>
      <c r="INQ111"/>
      <c r="INR111"/>
      <c r="INS111"/>
      <c r="INT111"/>
      <c r="INU111"/>
      <c r="INV111"/>
      <c r="INW111"/>
      <c r="INX111"/>
      <c r="INY111"/>
      <c r="INZ111"/>
      <c r="IOA111"/>
      <c r="IOB111"/>
      <c r="IOC111"/>
      <c r="IOD111"/>
      <c r="IOE111"/>
      <c r="IOF111"/>
      <c r="IOG111"/>
      <c r="IOH111"/>
      <c r="IOI111"/>
      <c r="IOJ111"/>
      <c r="IOK111"/>
      <c r="IOL111"/>
      <c r="IOM111"/>
      <c r="ION111"/>
      <c r="IOO111"/>
      <c r="IOP111"/>
      <c r="IOQ111"/>
      <c r="IOR111"/>
      <c r="IOS111"/>
      <c r="IOT111"/>
      <c r="IOU111"/>
      <c r="IOV111"/>
      <c r="IOW111"/>
      <c r="IOX111"/>
      <c r="IOY111"/>
      <c r="IOZ111"/>
      <c r="IPA111"/>
      <c r="IPB111"/>
      <c r="IPC111"/>
      <c r="IPD111"/>
      <c r="IPE111"/>
      <c r="IPF111"/>
      <c r="IPG111"/>
      <c r="IPH111"/>
      <c r="IPI111"/>
      <c r="IPJ111"/>
      <c r="IPK111"/>
      <c r="IPL111"/>
      <c r="IPM111"/>
      <c r="IPN111"/>
      <c r="IPO111"/>
      <c r="IPP111"/>
      <c r="IPQ111"/>
      <c r="IPR111"/>
      <c r="IPS111"/>
      <c r="IPT111"/>
      <c r="IPU111"/>
      <c r="IPV111"/>
      <c r="IPW111"/>
      <c r="IPX111"/>
      <c r="IPY111"/>
      <c r="IPZ111"/>
      <c r="IQA111"/>
      <c r="IQB111"/>
      <c r="IQC111"/>
      <c r="IQD111"/>
      <c r="IQE111"/>
      <c r="IQF111"/>
      <c r="IQG111"/>
      <c r="IQH111"/>
      <c r="IQI111"/>
      <c r="IQJ111"/>
      <c r="IQK111"/>
      <c r="IQL111"/>
      <c r="IQM111"/>
      <c r="IQN111"/>
      <c r="IQO111"/>
      <c r="IQP111"/>
      <c r="IQQ111"/>
      <c r="IQR111"/>
      <c r="IQS111"/>
      <c r="IQT111"/>
      <c r="IQU111"/>
      <c r="IQV111"/>
      <c r="IQW111"/>
      <c r="IQX111"/>
      <c r="IQY111"/>
      <c r="IQZ111"/>
      <c r="IRA111"/>
      <c r="IRB111"/>
      <c r="IRC111"/>
      <c r="IRD111"/>
      <c r="IRE111"/>
      <c r="IRF111"/>
      <c r="IRG111"/>
      <c r="IRH111"/>
      <c r="IRI111"/>
      <c r="IRJ111"/>
      <c r="IRK111"/>
      <c r="IRL111"/>
      <c r="IRM111"/>
      <c r="IRN111"/>
      <c r="IRO111"/>
      <c r="IRP111"/>
      <c r="IRQ111"/>
      <c r="IRR111"/>
      <c r="IRS111"/>
      <c r="IRT111"/>
      <c r="IRU111"/>
      <c r="IRV111"/>
      <c r="IRW111"/>
      <c r="IRX111"/>
      <c r="IRY111"/>
      <c r="IRZ111"/>
      <c r="ISA111"/>
      <c r="ISB111"/>
      <c r="ISC111"/>
      <c r="ISD111"/>
      <c r="ISE111"/>
      <c r="ISF111"/>
      <c r="ISG111"/>
      <c r="ISH111"/>
      <c r="ISI111"/>
      <c r="ISJ111"/>
      <c r="ISK111"/>
      <c r="ISL111"/>
      <c r="ISM111"/>
      <c r="ISN111"/>
      <c r="ISO111"/>
      <c r="ISP111"/>
      <c r="ISQ111"/>
      <c r="ISR111"/>
      <c r="ISS111"/>
      <c r="IST111"/>
      <c r="ISU111"/>
      <c r="ISV111"/>
      <c r="ISW111"/>
      <c r="ISX111"/>
      <c r="ISY111"/>
      <c r="ISZ111"/>
      <c r="ITA111"/>
      <c r="ITB111"/>
      <c r="ITC111"/>
      <c r="ITD111"/>
      <c r="ITE111"/>
      <c r="ITF111"/>
      <c r="ITG111"/>
      <c r="ITH111"/>
      <c r="ITI111"/>
      <c r="ITJ111"/>
      <c r="ITK111"/>
      <c r="ITL111"/>
      <c r="ITM111"/>
      <c r="ITN111"/>
      <c r="ITO111"/>
      <c r="ITP111"/>
      <c r="ITQ111"/>
      <c r="ITR111"/>
      <c r="ITS111"/>
      <c r="ITT111"/>
      <c r="ITU111"/>
      <c r="ITV111"/>
      <c r="ITW111"/>
      <c r="ITX111"/>
      <c r="ITY111"/>
      <c r="ITZ111"/>
      <c r="IUA111"/>
      <c r="IUB111"/>
      <c r="IUC111"/>
      <c r="IUD111"/>
      <c r="IUE111"/>
      <c r="IUF111"/>
      <c r="IUG111"/>
      <c r="IUH111"/>
      <c r="IUI111"/>
      <c r="IUJ111"/>
      <c r="IUK111"/>
      <c r="IUL111"/>
      <c r="IUM111"/>
      <c r="IUN111"/>
      <c r="IUO111"/>
      <c r="IUP111"/>
      <c r="IUQ111"/>
      <c r="IUR111"/>
      <c r="IUS111"/>
      <c r="IUT111"/>
      <c r="IUU111"/>
      <c r="IUV111"/>
      <c r="IUW111"/>
      <c r="IUX111"/>
      <c r="IUY111"/>
      <c r="IUZ111"/>
      <c r="IVA111"/>
      <c r="IVB111"/>
      <c r="IVC111"/>
      <c r="IVD111"/>
      <c r="IVE111"/>
      <c r="IVF111"/>
      <c r="IVG111"/>
      <c r="IVH111"/>
      <c r="IVI111"/>
      <c r="IVJ111"/>
      <c r="IVK111"/>
      <c r="IVL111"/>
      <c r="IVM111"/>
      <c r="IVN111"/>
      <c r="IVO111"/>
      <c r="IVP111"/>
      <c r="IVQ111"/>
      <c r="IVR111"/>
      <c r="IVS111"/>
      <c r="IVT111"/>
      <c r="IVU111"/>
      <c r="IVV111"/>
      <c r="IVW111"/>
      <c r="IVX111"/>
      <c r="IVY111"/>
      <c r="IVZ111"/>
      <c r="IWA111"/>
      <c r="IWB111"/>
      <c r="IWC111"/>
      <c r="IWD111"/>
      <c r="IWE111"/>
      <c r="IWF111"/>
      <c r="IWG111"/>
      <c r="IWH111"/>
      <c r="IWI111"/>
      <c r="IWJ111"/>
      <c r="IWK111"/>
      <c r="IWL111"/>
      <c r="IWM111"/>
      <c r="IWN111"/>
      <c r="IWO111"/>
      <c r="IWP111"/>
      <c r="IWQ111"/>
      <c r="IWR111"/>
      <c r="IWS111"/>
      <c r="IWT111"/>
      <c r="IWU111"/>
      <c r="IWV111"/>
      <c r="IWW111"/>
      <c r="IWX111"/>
      <c r="IWY111"/>
      <c r="IWZ111"/>
      <c r="IXA111"/>
      <c r="IXB111"/>
      <c r="IXC111"/>
      <c r="IXD111"/>
      <c r="IXE111"/>
      <c r="IXF111"/>
      <c r="IXG111"/>
      <c r="IXH111"/>
      <c r="IXI111"/>
      <c r="IXJ111"/>
      <c r="IXK111"/>
      <c r="IXL111"/>
      <c r="IXM111"/>
      <c r="IXN111"/>
      <c r="IXO111"/>
      <c r="IXP111"/>
      <c r="IXQ111"/>
      <c r="IXR111"/>
      <c r="IXS111"/>
      <c r="IXT111"/>
      <c r="IXU111"/>
      <c r="IXV111"/>
      <c r="IXW111"/>
      <c r="IXX111"/>
      <c r="IXY111"/>
      <c r="IXZ111"/>
      <c r="IYA111"/>
      <c r="IYB111"/>
      <c r="IYC111"/>
      <c r="IYD111"/>
      <c r="IYE111"/>
      <c r="IYF111"/>
      <c r="IYG111"/>
      <c r="IYH111"/>
      <c r="IYI111"/>
      <c r="IYJ111"/>
      <c r="IYK111"/>
      <c r="IYL111"/>
      <c r="IYM111"/>
      <c r="IYN111"/>
      <c r="IYO111"/>
      <c r="IYP111"/>
      <c r="IYQ111"/>
      <c r="IYR111"/>
      <c r="IYS111"/>
      <c r="IYT111"/>
      <c r="IYU111"/>
      <c r="IYV111"/>
      <c r="IYW111"/>
      <c r="IYX111"/>
      <c r="IYY111"/>
      <c r="IYZ111"/>
      <c r="IZA111"/>
      <c r="IZB111"/>
      <c r="IZC111"/>
      <c r="IZD111"/>
      <c r="IZE111"/>
      <c r="IZF111"/>
      <c r="IZG111"/>
      <c r="IZH111"/>
      <c r="IZI111"/>
      <c r="IZJ111"/>
      <c r="IZK111"/>
      <c r="IZL111"/>
      <c r="IZM111"/>
      <c r="IZN111"/>
      <c r="IZO111"/>
      <c r="IZP111"/>
      <c r="IZQ111"/>
      <c r="IZR111"/>
      <c r="IZS111"/>
      <c r="IZT111"/>
      <c r="IZU111"/>
      <c r="IZV111"/>
      <c r="IZW111"/>
      <c r="IZX111"/>
      <c r="IZY111"/>
      <c r="IZZ111"/>
      <c r="JAA111"/>
      <c r="JAB111"/>
      <c r="JAC111"/>
      <c r="JAD111"/>
      <c r="JAE111"/>
      <c r="JAF111"/>
      <c r="JAG111"/>
      <c r="JAH111"/>
      <c r="JAI111"/>
      <c r="JAJ111"/>
      <c r="JAK111"/>
      <c r="JAL111"/>
      <c r="JAM111"/>
      <c r="JAN111"/>
      <c r="JAO111"/>
      <c r="JAP111"/>
      <c r="JAQ111"/>
      <c r="JAR111"/>
      <c r="JAS111"/>
      <c r="JAT111"/>
      <c r="JAU111"/>
      <c r="JAV111"/>
      <c r="JAW111"/>
      <c r="JAX111"/>
      <c r="JAY111"/>
      <c r="JAZ111"/>
      <c r="JBA111"/>
      <c r="JBB111"/>
      <c r="JBC111"/>
      <c r="JBD111"/>
      <c r="JBE111"/>
      <c r="JBF111"/>
      <c r="JBG111"/>
      <c r="JBH111"/>
      <c r="JBI111"/>
      <c r="JBJ111"/>
      <c r="JBK111"/>
      <c r="JBL111"/>
      <c r="JBM111"/>
      <c r="JBN111"/>
      <c r="JBO111"/>
      <c r="JBP111"/>
      <c r="JBQ111"/>
      <c r="JBR111"/>
      <c r="JBS111"/>
      <c r="JBT111"/>
      <c r="JBU111"/>
      <c r="JBV111"/>
      <c r="JBW111"/>
      <c r="JBX111"/>
      <c r="JBY111"/>
      <c r="JBZ111"/>
      <c r="JCA111"/>
      <c r="JCB111"/>
      <c r="JCC111"/>
      <c r="JCD111"/>
      <c r="JCE111"/>
      <c r="JCF111"/>
      <c r="JCG111"/>
      <c r="JCH111"/>
      <c r="JCI111"/>
      <c r="JCJ111"/>
      <c r="JCK111"/>
      <c r="JCL111"/>
      <c r="JCM111"/>
      <c r="JCN111"/>
      <c r="JCO111"/>
      <c r="JCP111"/>
      <c r="JCQ111"/>
      <c r="JCR111"/>
      <c r="JCS111"/>
      <c r="JCT111"/>
      <c r="JCU111"/>
      <c r="JCV111"/>
      <c r="JCW111"/>
      <c r="JCX111"/>
      <c r="JCY111"/>
      <c r="JCZ111"/>
      <c r="JDA111"/>
      <c r="JDB111"/>
      <c r="JDC111"/>
      <c r="JDD111"/>
      <c r="JDE111"/>
      <c r="JDF111"/>
      <c r="JDG111"/>
      <c r="JDH111"/>
      <c r="JDI111"/>
      <c r="JDJ111"/>
      <c r="JDK111"/>
      <c r="JDL111"/>
      <c r="JDM111"/>
      <c r="JDN111"/>
      <c r="JDO111"/>
      <c r="JDP111"/>
      <c r="JDQ111"/>
      <c r="JDR111"/>
      <c r="JDS111"/>
      <c r="JDT111"/>
      <c r="JDU111"/>
      <c r="JDV111"/>
      <c r="JDW111"/>
      <c r="JDX111"/>
      <c r="JDY111"/>
      <c r="JDZ111"/>
      <c r="JEA111"/>
      <c r="JEB111"/>
      <c r="JEC111"/>
      <c r="JED111"/>
      <c r="JEE111"/>
      <c r="JEF111"/>
      <c r="JEG111"/>
      <c r="JEH111"/>
      <c r="JEI111"/>
      <c r="JEJ111"/>
      <c r="JEK111"/>
      <c r="JEL111"/>
      <c r="JEM111"/>
      <c r="JEN111"/>
      <c r="JEO111"/>
      <c r="JEP111"/>
      <c r="JEQ111"/>
      <c r="JER111"/>
      <c r="JES111"/>
      <c r="JET111"/>
      <c r="JEU111"/>
      <c r="JEV111"/>
      <c r="JEW111"/>
      <c r="JEX111"/>
      <c r="JEY111"/>
      <c r="JEZ111"/>
      <c r="JFA111"/>
      <c r="JFB111"/>
      <c r="JFC111"/>
      <c r="JFD111"/>
      <c r="JFE111"/>
      <c r="JFF111"/>
      <c r="JFG111"/>
      <c r="JFH111"/>
      <c r="JFI111"/>
      <c r="JFJ111"/>
      <c r="JFK111"/>
      <c r="JFL111"/>
      <c r="JFM111"/>
      <c r="JFN111"/>
      <c r="JFO111"/>
      <c r="JFP111"/>
      <c r="JFQ111"/>
      <c r="JFR111"/>
      <c r="JFS111"/>
      <c r="JFT111"/>
      <c r="JFU111"/>
      <c r="JFV111"/>
      <c r="JFW111"/>
      <c r="JFX111"/>
      <c r="JFY111"/>
      <c r="JFZ111"/>
      <c r="JGA111"/>
      <c r="JGB111"/>
      <c r="JGC111"/>
      <c r="JGD111"/>
      <c r="JGE111"/>
      <c r="JGF111"/>
      <c r="JGG111"/>
      <c r="JGH111"/>
      <c r="JGI111"/>
      <c r="JGJ111"/>
      <c r="JGK111"/>
      <c r="JGL111"/>
      <c r="JGM111"/>
      <c r="JGN111"/>
      <c r="JGO111"/>
      <c r="JGP111"/>
      <c r="JGQ111"/>
      <c r="JGR111"/>
      <c r="JGS111"/>
      <c r="JGT111"/>
      <c r="JGU111"/>
      <c r="JGV111"/>
      <c r="JGW111"/>
      <c r="JGX111"/>
      <c r="JGY111"/>
      <c r="JGZ111"/>
      <c r="JHA111"/>
      <c r="JHB111"/>
      <c r="JHC111"/>
      <c r="JHD111"/>
      <c r="JHE111"/>
      <c r="JHF111"/>
      <c r="JHG111"/>
      <c r="JHH111"/>
      <c r="JHI111"/>
      <c r="JHJ111"/>
      <c r="JHK111"/>
      <c r="JHL111"/>
      <c r="JHM111"/>
      <c r="JHN111"/>
      <c r="JHO111"/>
      <c r="JHP111"/>
      <c r="JHQ111"/>
      <c r="JHR111"/>
      <c r="JHS111"/>
      <c r="JHT111"/>
      <c r="JHU111"/>
      <c r="JHV111"/>
      <c r="JHW111"/>
      <c r="JHX111"/>
      <c r="JHY111"/>
      <c r="JHZ111"/>
      <c r="JIA111"/>
      <c r="JIB111"/>
      <c r="JIC111"/>
      <c r="JID111"/>
      <c r="JIE111"/>
      <c r="JIF111"/>
      <c r="JIG111"/>
      <c r="JIH111"/>
      <c r="JII111"/>
      <c r="JIJ111"/>
      <c r="JIK111"/>
      <c r="JIL111"/>
      <c r="JIM111"/>
      <c r="JIN111"/>
      <c r="JIO111"/>
      <c r="JIP111"/>
      <c r="JIQ111"/>
      <c r="JIR111"/>
      <c r="JIS111"/>
      <c r="JIT111"/>
      <c r="JIU111"/>
      <c r="JIV111"/>
      <c r="JIW111"/>
      <c r="JIX111"/>
      <c r="JIY111"/>
      <c r="JIZ111"/>
      <c r="JJA111"/>
      <c r="JJB111"/>
      <c r="JJC111"/>
      <c r="JJD111"/>
      <c r="JJE111"/>
      <c r="JJF111"/>
      <c r="JJG111"/>
      <c r="JJH111"/>
      <c r="JJI111"/>
      <c r="JJJ111"/>
      <c r="JJK111"/>
      <c r="JJL111"/>
      <c r="JJM111"/>
      <c r="JJN111"/>
      <c r="JJO111"/>
      <c r="JJP111"/>
      <c r="JJQ111"/>
      <c r="JJR111"/>
      <c r="JJS111"/>
      <c r="JJT111"/>
      <c r="JJU111"/>
      <c r="JJV111"/>
      <c r="JJW111"/>
      <c r="JJX111"/>
      <c r="JJY111"/>
      <c r="JJZ111"/>
      <c r="JKA111"/>
      <c r="JKB111"/>
      <c r="JKC111"/>
      <c r="JKD111"/>
      <c r="JKE111"/>
      <c r="JKF111"/>
      <c r="JKG111"/>
      <c r="JKH111"/>
      <c r="JKI111"/>
      <c r="JKJ111"/>
      <c r="JKK111"/>
      <c r="JKL111"/>
      <c r="JKM111"/>
      <c r="JKN111"/>
      <c r="JKO111"/>
      <c r="JKP111"/>
      <c r="JKQ111"/>
      <c r="JKR111"/>
      <c r="JKS111"/>
      <c r="JKT111"/>
      <c r="JKU111"/>
      <c r="JKV111"/>
      <c r="JKW111"/>
      <c r="JKX111"/>
      <c r="JKY111"/>
      <c r="JKZ111"/>
      <c r="JLA111"/>
      <c r="JLB111"/>
      <c r="JLC111"/>
      <c r="JLD111"/>
      <c r="JLE111"/>
      <c r="JLF111"/>
      <c r="JLG111"/>
      <c r="JLH111"/>
      <c r="JLI111"/>
      <c r="JLJ111"/>
      <c r="JLK111"/>
      <c r="JLL111"/>
      <c r="JLM111"/>
      <c r="JLN111"/>
      <c r="JLO111"/>
      <c r="JLP111"/>
      <c r="JLQ111"/>
      <c r="JLR111"/>
      <c r="JLS111"/>
      <c r="JLT111"/>
      <c r="JLU111"/>
      <c r="JLV111"/>
      <c r="JLW111"/>
      <c r="JLX111"/>
      <c r="JLY111"/>
      <c r="JLZ111"/>
      <c r="JMA111"/>
      <c r="JMB111"/>
      <c r="JMC111"/>
      <c r="JMD111"/>
      <c r="JME111"/>
      <c r="JMF111"/>
      <c r="JMG111"/>
      <c r="JMH111"/>
      <c r="JMI111"/>
      <c r="JMJ111"/>
      <c r="JMK111"/>
      <c r="JML111"/>
      <c r="JMM111"/>
      <c r="JMN111"/>
      <c r="JMO111"/>
      <c r="JMP111"/>
      <c r="JMQ111"/>
      <c r="JMR111"/>
      <c r="JMS111"/>
      <c r="JMT111"/>
      <c r="JMU111"/>
      <c r="JMV111"/>
      <c r="JMW111"/>
      <c r="JMX111"/>
      <c r="JMY111"/>
      <c r="JMZ111"/>
      <c r="JNA111"/>
      <c r="JNB111"/>
      <c r="JNC111"/>
      <c r="JND111"/>
      <c r="JNE111"/>
      <c r="JNF111"/>
      <c r="JNG111"/>
      <c r="JNH111"/>
      <c r="JNI111"/>
      <c r="JNJ111"/>
      <c r="JNK111"/>
      <c r="JNL111"/>
      <c r="JNM111"/>
      <c r="JNN111"/>
      <c r="JNO111"/>
      <c r="JNP111"/>
      <c r="JNQ111"/>
      <c r="JNR111"/>
      <c r="JNS111"/>
      <c r="JNT111"/>
      <c r="JNU111"/>
      <c r="JNV111"/>
      <c r="JNW111"/>
      <c r="JNX111"/>
      <c r="JNY111"/>
      <c r="JNZ111"/>
      <c r="JOA111"/>
      <c r="JOB111"/>
      <c r="JOC111"/>
      <c r="JOD111"/>
      <c r="JOE111"/>
      <c r="JOF111"/>
      <c r="JOG111"/>
      <c r="JOH111"/>
      <c r="JOI111"/>
      <c r="JOJ111"/>
      <c r="JOK111"/>
      <c r="JOL111"/>
      <c r="JOM111"/>
      <c r="JON111"/>
      <c r="JOO111"/>
      <c r="JOP111"/>
      <c r="JOQ111"/>
      <c r="JOR111"/>
      <c r="JOS111"/>
      <c r="JOT111"/>
      <c r="JOU111"/>
      <c r="JOV111"/>
      <c r="JOW111"/>
      <c r="JOX111"/>
      <c r="JOY111"/>
      <c r="JOZ111"/>
      <c r="JPA111"/>
      <c r="JPB111"/>
      <c r="JPC111"/>
      <c r="JPD111"/>
      <c r="JPE111"/>
      <c r="JPF111"/>
      <c r="JPG111"/>
      <c r="JPH111"/>
      <c r="JPI111"/>
      <c r="JPJ111"/>
      <c r="JPK111"/>
      <c r="JPL111"/>
      <c r="JPM111"/>
      <c r="JPN111"/>
      <c r="JPO111"/>
      <c r="JPP111"/>
      <c r="JPQ111"/>
      <c r="JPR111"/>
      <c r="JPS111"/>
      <c r="JPT111"/>
      <c r="JPU111"/>
      <c r="JPV111"/>
      <c r="JPW111"/>
      <c r="JPX111"/>
      <c r="JPY111"/>
      <c r="JPZ111"/>
      <c r="JQA111"/>
      <c r="JQB111"/>
      <c r="JQC111"/>
      <c r="JQD111"/>
      <c r="JQE111"/>
      <c r="JQF111"/>
      <c r="JQG111"/>
      <c r="JQH111"/>
      <c r="JQI111"/>
      <c r="JQJ111"/>
      <c r="JQK111"/>
      <c r="JQL111"/>
      <c r="JQM111"/>
      <c r="JQN111"/>
      <c r="JQO111"/>
      <c r="JQP111"/>
      <c r="JQQ111"/>
      <c r="JQR111"/>
      <c r="JQS111"/>
      <c r="JQT111"/>
      <c r="JQU111"/>
      <c r="JQV111"/>
      <c r="JQW111"/>
      <c r="JQX111"/>
      <c r="JQY111"/>
      <c r="JQZ111"/>
      <c r="JRA111"/>
      <c r="JRB111"/>
      <c r="JRC111"/>
      <c r="JRD111"/>
      <c r="JRE111"/>
      <c r="JRF111"/>
      <c r="JRG111"/>
      <c r="JRH111"/>
      <c r="JRI111"/>
      <c r="JRJ111"/>
      <c r="JRK111"/>
      <c r="JRL111"/>
      <c r="JRM111"/>
      <c r="JRN111"/>
      <c r="JRO111"/>
      <c r="JRP111"/>
      <c r="JRQ111"/>
      <c r="JRR111"/>
      <c r="JRS111"/>
      <c r="JRT111"/>
      <c r="JRU111"/>
      <c r="JRV111"/>
      <c r="JRW111"/>
      <c r="JRX111"/>
      <c r="JRY111"/>
      <c r="JRZ111"/>
      <c r="JSA111"/>
      <c r="JSB111"/>
      <c r="JSC111"/>
      <c r="JSD111"/>
      <c r="JSE111"/>
      <c r="JSF111"/>
      <c r="JSG111"/>
      <c r="JSH111"/>
      <c r="JSI111"/>
      <c r="JSJ111"/>
      <c r="JSK111"/>
      <c r="JSL111"/>
      <c r="JSM111"/>
      <c r="JSN111"/>
      <c r="JSO111"/>
      <c r="JSP111"/>
      <c r="JSQ111"/>
      <c r="JSR111"/>
      <c r="JSS111"/>
      <c r="JST111"/>
      <c r="JSU111"/>
      <c r="JSV111"/>
      <c r="JSW111"/>
      <c r="JSX111"/>
      <c r="JSY111"/>
      <c r="JSZ111"/>
      <c r="JTA111"/>
      <c r="JTB111"/>
      <c r="JTC111"/>
      <c r="JTD111"/>
      <c r="JTE111"/>
      <c r="JTF111"/>
      <c r="JTG111"/>
      <c r="JTH111"/>
      <c r="JTI111"/>
      <c r="JTJ111"/>
      <c r="JTK111"/>
      <c r="JTL111"/>
      <c r="JTM111"/>
      <c r="JTN111"/>
      <c r="JTO111"/>
      <c r="JTP111"/>
      <c r="JTQ111"/>
      <c r="JTR111"/>
      <c r="JTS111"/>
      <c r="JTT111"/>
      <c r="JTU111"/>
      <c r="JTV111"/>
      <c r="JTW111"/>
      <c r="JTX111"/>
      <c r="JTY111"/>
      <c r="JTZ111"/>
      <c r="JUA111"/>
      <c r="JUB111"/>
      <c r="JUC111"/>
      <c r="JUD111"/>
      <c r="JUE111"/>
      <c r="JUF111"/>
      <c r="JUG111"/>
      <c r="JUH111"/>
      <c r="JUI111"/>
      <c r="JUJ111"/>
      <c r="JUK111"/>
      <c r="JUL111"/>
      <c r="JUM111"/>
      <c r="JUN111"/>
      <c r="JUO111"/>
      <c r="JUP111"/>
      <c r="JUQ111"/>
      <c r="JUR111"/>
      <c r="JUS111"/>
      <c r="JUT111"/>
      <c r="JUU111"/>
      <c r="JUV111"/>
      <c r="JUW111"/>
      <c r="JUX111"/>
      <c r="JUY111"/>
      <c r="JUZ111"/>
      <c r="JVA111"/>
      <c r="JVB111"/>
      <c r="JVC111"/>
      <c r="JVD111"/>
      <c r="JVE111"/>
      <c r="JVF111"/>
      <c r="JVG111"/>
      <c r="JVH111"/>
      <c r="JVI111"/>
      <c r="JVJ111"/>
      <c r="JVK111"/>
      <c r="JVL111"/>
      <c r="JVM111"/>
      <c r="JVN111"/>
      <c r="JVO111"/>
      <c r="JVP111"/>
      <c r="JVQ111"/>
      <c r="JVR111"/>
      <c r="JVS111"/>
      <c r="JVT111"/>
      <c r="JVU111"/>
      <c r="JVV111"/>
      <c r="JVW111"/>
      <c r="JVX111"/>
      <c r="JVY111"/>
      <c r="JVZ111"/>
      <c r="JWA111"/>
      <c r="JWB111"/>
      <c r="JWC111"/>
      <c r="JWD111"/>
      <c r="JWE111"/>
      <c r="JWF111"/>
      <c r="JWG111"/>
      <c r="JWH111"/>
      <c r="JWI111"/>
      <c r="JWJ111"/>
      <c r="JWK111"/>
      <c r="JWL111"/>
      <c r="JWM111"/>
      <c r="JWN111"/>
      <c r="JWO111"/>
      <c r="JWP111"/>
      <c r="JWQ111"/>
      <c r="JWR111"/>
      <c r="JWS111"/>
      <c r="JWT111"/>
      <c r="JWU111"/>
      <c r="JWV111"/>
      <c r="JWW111"/>
      <c r="JWX111"/>
      <c r="JWY111"/>
      <c r="JWZ111"/>
      <c r="JXA111"/>
      <c r="JXB111"/>
      <c r="JXC111"/>
      <c r="JXD111"/>
      <c r="JXE111"/>
      <c r="JXF111"/>
      <c r="JXG111"/>
      <c r="JXH111"/>
      <c r="JXI111"/>
      <c r="JXJ111"/>
      <c r="JXK111"/>
      <c r="JXL111"/>
      <c r="JXM111"/>
      <c r="JXN111"/>
      <c r="JXO111"/>
      <c r="JXP111"/>
      <c r="JXQ111"/>
      <c r="JXR111"/>
      <c r="JXS111"/>
      <c r="JXT111"/>
      <c r="JXU111"/>
      <c r="JXV111"/>
      <c r="JXW111"/>
      <c r="JXX111"/>
      <c r="JXY111"/>
      <c r="JXZ111"/>
      <c r="JYA111"/>
      <c r="JYB111"/>
      <c r="JYC111"/>
      <c r="JYD111"/>
      <c r="JYE111"/>
      <c r="JYF111"/>
      <c r="JYG111"/>
      <c r="JYH111"/>
      <c r="JYI111"/>
      <c r="JYJ111"/>
      <c r="JYK111"/>
      <c r="JYL111"/>
      <c r="JYM111"/>
      <c r="JYN111"/>
      <c r="JYO111"/>
      <c r="JYP111"/>
      <c r="JYQ111"/>
      <c r="JYR111"/>
      <c r="JYS111"/>
      <c r="JYT111"/>
      <c r="JYU111"/>
      <c r="JYV111"/>
      <c r="JYW111"/>
      <c r="JYX111"/>
      <c r="JYY111"/>
      <c r="JYZ111"/>
      <c r="JZA111"/>
      <c r="JZB111"/>
      <c r="JZC111"/>
      <c r="JZD111"/>
      <c r="JZE111"/>
      <c r="JZF111"/>
      <c r="JZG111"/>
      <c r="JZH111"/>
      <c r="JZI111"/>
      <c r="JZJ111"/>
      <c r="JZK111"/>
      <c r="JZL111"/>
      <c r="JZM111"/>
      <c r="JZN111"/>
      <c r="JZO111"/>
      <c r="JZP111"/>
      <c r="JZQ111"/>
      <c r="JZR111"/>
      <c r="JZS111"/>
      <c r="JZT111"/>
      <c r="JZU111"/>
      <c r="JZV111"/>
      <c r="JZW111"/>
      <c r="JZX111"/>
      <c r="JZY111"/>
      <c r="JZZ111"/>
      <c r="KAA111"/>
      <c r="KAB111"/>
      <c r="KAC111"/>
      <c r="KAD111"/>
      <c r="KAE111"/>
      <c r="KAF111"/>
      <c r="KAG111"/>
      <c r="KAH111"/>
      <c r="KAI111"/>
      <c r="KAJ111"/>
      <c r="KAK111"/>
      <c r="KAL111"/>
      <c r="KAM111"/>
      <c r="KAN111"/>
      <c r="KAO111"/>
      <c r="KAP111"/>
      <c r="KAQ111"/>
      <c r="KAR111"/>
      <c r="KAS111"/>
      <c r="KAT111"/>
      <c r="KAU111"/>
      <c r="KAV111"/>
      <c r="KAW111"/>
      <c r="KAX111"/>
      <c r="KAY111"/>
      <c r="KAZ111"/>
      <c r="KBA111"/>
      <c r="KBB111"/>
      <c r="KBC111"/>
      <c r="KBD111"/>
      <c r="KBE111"/>
      <c r="KBF111"/>
      <c r="KBG111"/>
      <c r="KBH111"/>
      <c r="KBI111"/>
      <c r="KBJ111"/>
      <c r="KBK111"/>
      <c r="KBL111"/>
      <c r="KBM111"/>
      <c r="KBN111"/>
      <c r="KBO111"/>
      <c r="KBP111"/>
      <c r="KBQ111"/>
      <c r="KBR111"/>
      <c r="KBS111"/>
      <c r="KBT111"/>
      <c r="KBU111"/>
      <c r="KBV111"/>
      <c r="KBW111"/>
      <c r="KBX111"/>
      <c r="KBY111"/>
      <c r="KBZ111"/>
      <c r="KCA111"/>
      <c r="KCB111"/>
      <c r="KCC111"/>
      <c r="KCD111"/>
      <c r="KCE111"/>
      <c r="KCF111"/>
      <c r="KCG111"/>
      <c r="KCH111"/>
      <c r="KCI111"/>
      <c r="KCJ111"/>
      <c r="KCK111"/>
      <c r="KCL111"/>
      <c r="KCM111"/>
      <c r="KCN111"/>
      <c r="KCO111"/>
      <c r="KCP111"/>
      <c r="KCQ111"/>
      <c r="KCR111"/>
      <c r="KCS111"/>
      <c r="KCT111"/>
      <c r="KCU111"/>
      <c r="KCV111"/>
      <c r="KCW111"/>
      <c r="KCX111"/>
      <c r="KCY111"/>
      <c r="KCZ111"/>
      <c r="KDA111"/>
      <c r="KDB111"/>
      <c r="KDC111"/>
      <c r="KDD111"/>
      <c r="KDE111"/>
      <c r="KDF111"/>
      <c r="KDG111"/>
      <c r="KDH111"/>
      <c r="KDI111"/>
      <c r="KDJ111"/>
      <c r="KDK111"/>
      <c r="KDL111"/>
      <c r="KDM111"/>
      <c r="KDN111"/>
      <c r="KDO111"/>
      <c r="KDP111"/>
      <c r="KDQ111"/>
      <c r="KDR111"/>
      <c r="KDS111"/>
      <c r="KDT111"/>
      <c r="KDU111"/>
      <c r="KDV111"/>
      <c r="KDW111"/>
      <c r="KDX111"/>
      <c r="KDY111"/>
      <c r="KDZ111"/>
      <c r="KEA111"/>
      <c r="KEB111"/>
      <c r="KEC111"/>
      <c r="KED111"/>
      <c r="KEE111"/>
      <c r="KEF111"/>
      <c r="KEG111"/>
      <c r="KEH111"/>
      <c r="KEI111"/>
      <c r="KEJ111"/>
      <c r="KEK111"/>
      <c r="KEL111"/>
      <c r="KEM111"/>
      <c r="KEN111"/>
      <c r="KEO111"/>
      <c r="KEP111"/>
      <c r="KEQ111"/>
      <c r="KER111"/>
      <c r="KES111"/>
      <c r="KET111"/>
      <c r="KEU111"/>
      <c r="KEV111"/>
      <c r="KEW111"/>
      <c r="KEX111"/>
      <c r="KEY111"/>
      <c r="KEZ111"/>
      <c r="KFA111"/>
      <c r="KFB111"/>
      <c r="KFC111"/>
      <c r="KFD111"/>
      <c r="KFE111"/>
      <c r="KFF111"/>
      <c r="KFG111"/>
      <c r="KFH111"/>
      <c r="KFI111"/>
      <c r="KFJ111"/>
      <c r="KFK111"/>
      <c r="KFL111"/>
      <c r="KFM111"/>
      <c r="KFN111"/>
      <c r="KFO111"/>
      <c r="KFP111"/>
      <c r="KFQ111"/>
      <c r="KFR111"/>
      <c r="KFS111"/>
      <c r="KFT111"/>
      <c r="KFU111"/>
      <c r="KFV111"/>
      <c r="KFW111"/>
      <c r="KFX111"/>
      <c r="KFY111"/>
      <c r="KFZ111"/>
      <c r="KGA111"/>
      <c r="KGB111"/>
      <c r="KGC111"/>
      <c r="KGD111"/>
      <c r="KGE111"/>
      <c r="KGF111"/>
      <c r="KGG111"/>
      <c r="KGH111"/>
      <c r="KGI111"/>
      <c r="KGJ111"/>
      <c r="KGK111"/>
      <c r="KGL111"/>
      <c r="KGM111"/>
      <c r="KGN111"/>
      <c r="KGO111"/>
      <c r="KGP111"/>
      <c r="KGQ111"/>
      <c r="KGR111"/>
      <c r="KGS111"/>
      <c r="KGT111"/>
      <c r="KGU111"/>
      <c r="KGV111"/>
      <c r="KGW111"/>
      <c r="KGX111"/>
      <c r="KGY111"/>
      <c r="KGZ111"/>
      <c r="KHA111"/>
      <c r="KHB111"/>
      <c r="KHC111"/>
      <c r="KHD111"/>
      <c r="KHE111"/>
      <c r="KHF111"/>
      <c r="KHG111"/>
      <c r="KHH111"/>
      <c r="KHI111"/>
      <c r="KHJ111"/>
      <c r="KHK111"/>
      <c r="KHL111"/>
      <c r="KHM111"/>
      <c r="KHN111"/>
      <c r="KHO111"/>
      <c r="KHP111"/>
      <c r="KHQ111"/>
      <c r="KHR111"/>
      <c r="KHS111"/>
      <c r="KHT111"/>
      <c r="KHU111"/>
      <c r="KHV111"/>
      <c r="KHW111"/>
      <c r="KHX111"/>
      <c r="KHY111"/>
      <c r="KHZ111"/>
      <c r="KIA111"/>
      <c r="KIB111"/>
      <c r="KIC111"/>
      <c r="KID111"/>
      <c r="KIE111"/>
      <c r="KIF111"/>
      <c r="KIG111"/>
      <c r="KIH111"/>
      <c r="KII111"/>
      <c r="KIJ111"/>
      <c r="KIK111"/>
      <c r="KIL111"/>
      <c r="KIM111"/>
      <c r="KIN111"/>
      <c r="KIO111"/>
      <c r="KIP111"/>
      <c r="KIQ111"/>
      <c r="KIR111"/>
      <c r="KIS111"/>
      <c r="KIT111"/>
      <c r="KIU111"/>
      <c r="KIV111"/>
      <c r="KIW111"/>
      <c r="KIX111"/>
      <c r="KIY111"/>
      <c r="KIZ111"/>
      <c r="KJA111"/>
      <c r="KJB111"/>
      <c r="KJC111"/>
      <c r="KJD111"/>
      <c r="KJE111"/>
      <c r="KJF111"/>
      <c r="KJG111"/>
      <c r="KJH111"/>
      <c r="KJI111"/>
      <c r="KJJ111"/>
      <c r="KJK111"/>
      <c r="KJL111"/>
      <c r="KJM111"/>
      <c r="KJN111"/>
      <c r="KJO111"/>
      <c r="KJP111"/>
      <c r="KJQ111"/>
      <c r="KJR111"/>
      <c r="KJS111"/>
      <c r="KJT111"/>
      <c r="KJU111"/>
      <c r="KJV111"/>
      <c r="KJW111"/>
      <c r="KJX111"/>
      <c r="KJY111"/>
      <c r="KJZ111"/>
      <c r="KKA111"/>
      <c r="KKB111"/>
      <c r="KKC111"/>
      <c r="KKD111"/>
      <c r="KKE111"/>
      <c r="KKF111"/>
      <c r="KKG111"/>
      <c r="KKH111"/>
      <c r="KKI111"/>
      <c r="KKJ111"/>
      <c r="KKK111"/>
      <c r="KKL111"/>
      <c r="KKM111"/>
      <c r="KKN111"/>
      <c r="KKO111"/>
      <c r="KKP111"/>
      <c r="KKQ111"/>
      <c r="KKR111"/>
      <c r="KKS111"/>
      <c r="KKT111"/>
      <c r="KKU111"/>
      <c r="KKV111"/>
      <c r="KKW111"/>
      <c r="KKX111"/>
      <c r="KKY111"/>
      <c r="KKZ111"/>
      <c r="KLA111"/>
      <c r="KLB111"/>
      <c r="KLC111"/>
      <c r="KLD111"/>
      <c r="KLE111"/>
      <c r="KLF111"/>
      <c r="KLG111"/>
      <c r="KLH111"/>
      <c r="KLI111"/>
      <c r="KLJ111"/>
      <c r="KLK111"/>
      <c r="KLL111"/>
      <c r="KLM111"/>
      <c r="KLN111"/>
      <c r="KLO111"/>
      <c r="KLP111"/>
      <c r="KLQ111"/>
      <c r="KLR111"/>
      <c r="KLS111"/>
      <c r="KLT111"/>
      <c r="KLU111"/>
      <c r="KLV111"/>
      <c r="KLW111"/>
      <c r="KLX111"/>
      <c r="KLY111"/>
      <c r="KLZ111"/>
      <c r="KMA111"/>
      <c r="KMB111"/>
      <c r="KMC111"/>
      <c r="KMD111"/>
      <c r="KME111"/>
      <c r="KMF111"/>
      <c r="KMG111"/>
      <c r="KMH111"/>
      <c r="KMI111"/>
      <c r="KMJ111"/>
      <c r="KMK111"/>
      <c r="KML111"/>
      <c r="KMM111"/>
      <c r="KMN111"/>
      <c r="KMO111"/>
      <c r="KMP111"/>
      <c r="KMQ111"/>
      <c r="KMR111"/>
      <c r="KMS111"/>
      <c r="KMT111"/>
      <c r="KMU111"/>
      <c r="KMV111"/>
      <c r="KMW111"/>
      <c r="KMX111"/>
      <c r="KMY111"/>
      <c r="KMZ111"/>
      <c r="KNA111"/>
      <c r="KNB111"/>
      <c r="KNC111"/>
      <c r="KND111"/>
      <c r="KNE111"/>
      <c r="KNF111"/>
      <c r="KNG111"/>
      <c r="KNH111"/>
      <c r="KNI111"/>
      <c r="KNJ111"/>
      <c r="KNK111"/>
      <c r="KNL111"/>
      <c r="KNM111"/>
      <c r="KNN111"/>
      <c r="KNO111"/>
      <c r="KNP111"/>
      <c r="KNQ111"/>
      <c r="KNR111"/>
      <c r="KNS111"/>
      <c r="KNT111"/>
      <c r="KNU111"/>
      <c r="KNV111"/>
      <c r="KNW111"/>
      <c r="KNX111"/>
      <c r="KNY111"/>
      <c r="KNZ111"/>
      <c r="KOA111"/>
      <c r="KOB111"/>
      <c r="KOC111"/>
      <c r="KOD111"/>
      <c r="KOE111"/>
      <c r="KOF111"/>
      <c r="KOG111"/>
      <c r="KOH111"/>
      <c r="KOI111"/>
      <c r="KOJ111"/>
      <c r="KOK111"/>
      <c r="KOL111"/>
      <c r="KOM111"/>
      <c r="KON111"/>
      <c r="KOO111"/>
      <c r="KOP111"/>
      <c r="KOQ111"/>
      <c r="KOR111"/>
      <c r="KOS111"/>
      <c r="KOT111"/>
      <c r="KOU111"/>
      <c r="KOV111"/>
      <c r="KOW111"/>
      <c r="KOX111"/>
      <c r="KOY111"/>
      <c r="KOZ111"/>
      <c r="KPA111"/>
      <c r="KPB111"/>
      <c r="KPC111"/>
      <c r="KPD111"/>
      <c r="KPE111"/>
      <c r="KPF111"/>
      <c r="KPG111"/>
      <c r="KPH111"/>
      <c r="KPI111"/>
      <c r="KPJ111"/>
      <c r="KPK111"/>
      <c r="KPL111"/>
      <c r="KPM111"/>
      <c r="KPN111"/>
      <c r="KPO111"/>
      <c r="KPP111"/>
      <c r="KPQ111"/>
      <c r="KPR111"/>
      <c r="KPS111"/>
      <c r="KPT111"/>
      <c r="KPU111"/>
      <c r="KPV111"/>
      <c r="KPW111"/>
      <c r="KPX111"/>
      <c r="KPY111"/>
      <c r="KPZ111"/>
      <c r="KQA111"/>
      <c r="KQB111"/>
      <c r="KQC111"/>
      <c r="KQD111"/>
      <c r="KQE111"/>
      <c r="KQF111"/>
      <c r="KQG111"/>
      <c r="KQH111"/>
      <c r="KQI111"/>
      <c r="KQJ111"/>
      <c r="KQK111"/>
      <c r="KQL111"/>
      <c r="KQM111"/>
      <c r="KQN111"/>
      <c r="KQO111"/>
      <c r="KQP111"/>
      <c r="KQQ111"/>
      <c r="KQR111"/>
      <c r="KQS111"/>
      <c r="KQT111"/>
      <c r="KQU111"/>
      <c r="KQV111"/>
      <c r="KQW111"/>
      <c r="KQX111"/>
      <c r="KQY111"/>
      <c r="KQZ111"/>
      <c r="KRA111"/>
      <c r="KRB111"/>
      <c r="KRC111"/>
      <c r="KRD111"/>
      <c r="KRE111"/>
      <c r="KRF111"/>
      <c r="KRG111"/>
      <c r="KRH111"/>
      <c r="KRI111"/>
      <c r="KRJ111"/>
      <c r="KRK111"/>
      <c r="KRL111"/>
      <c r="KRM111"/>
      <c r="KRN111"/>
      <c r="KRO111"/>
      <c r="KRP111"/>
      <c r="KRQ111"/>
      <c r="KRR111"/>
      <c r="KRS111"/>
      <c r="KRT111"/>
      <c r="KRU111"/>
      <c r="KRV111"/>
      <c r="KRW111"/>
      <c r="KRX111"/>
      <c r="KRY111"/>
      <c r="KRZ111"/>
      <c r="KSA111"/>
      <c r="KSB111"/>
      <c r="KSC111"/>
      <c r="KSD111"/>
      <c r="KSE111"/>
      <c r="KSF111"/>
      <c r="KSG111"/>
      <c r="KSH111"/>
      <c r="KSI111"/>
      <c r="KSJ111"/>
      <c r="KSK111"/>
      <c r="KSL111"/>
      <c r="KSM111"/>
      <c r="KSN111"/>
      <c r="KSO111"/>
      <c r="KSP111"/>
      <c r="KSQ111"/>
      <c r="KSR111"/>
      <c r="KSS111"/>
      <c r="KST111"/>
      <c r="KSU111"/>
      <c r="KSV111"/>
      <c r="KSW111"/>
      <c r="KSX111"/>
      <c r="KSY111"/>
      <c r="KSZ111"/>
      <c r="KTA111"/>
      <c r="KTB111"/>
      <c r="KTC111"/>
      <c r="KTD111"/>
      <c r="KTE111"/>
      <c r="KTF111"/>
      <c r="KTG111"/>
      <c r="KTH111"/>
      <c r="KTI111"/>
      <c r="KTJ111"/>
      <c r="KTK111"/>
      <c r="KTL111"/>
      <c r="KTM111"/>
      <c r="KTN111"/>
      <c r="KTO111"/>
      <c r="KTP111"/>
      <c r="KTQ111"/>
      <c r="KTR111"/>
      <c r="KTS111"/>
      <c r="KTT111"/>
      <c r="KTU111"/>
      <c r="KTV111"/>
      <c r="KTW111"/>
      <c r="KTX111"/>
      <c r="KTY111"/>
      <c r="KTZ111"/>
      <c r="KUA111"/>
      <c r="KUB111"/>
      <c r="KUC111"/>
      <c r="KUD111"/>
      <c r="KUE111"/>
      <c r="KUF111"/>
      <c r="KUG111"/>
      <c r="KUH111"/>
      <c r="KUI111"/>
      <c r="KUJ111"/>
      <c r="KUK111"/>
      <c r="KUL111"/>
      <c r="KUM111"/>
      <c r="KUN111"/>
      <c r="KUO111"/>
      <c r="KUP111"/>
      <c r="KUQ111"/>
      <c r="KUR111"/>
      <c r="KUS111"/>
      <c r="KUT111"/>
      <c r="KUU111"/>
      <c r="KUV111"/>
      <c r="KUW111"/>
      <c r="KUX111"/>
      <c r="KUY111"/>
      <c r="KUZ111"/>
      <c r="KVA111"/>
      <c r="KVB111"/>
      <c r="KVC111"/>
      <c r="KVD111"/>
      <c r="KVE111"/>
      <c r="KVF111"/>
      <c r="KVG111"/>
      <c r="KVH111"/>
      <c r="KVI111"/>
      <c r="KVJ111"/>
      <c r="KVK111"/>
      <c r="KVL111"/>
      <c r="KVM111"/>
      <c r="KVN111"/>
      <c r="KVO111"/>
      <c r="KVP111"/>
      <c r="KVQ111"/>
      <c r="KVR111"/>
      <c r="KVS111"/>
      <c r="KVT111"/>
      <c r="KVU111"/>
      <c r="KVV111"/>
      <c r="KVW111"/>
      <c r="KVX111"/>
      <c r="KVY111"/>
      <c r="KVZ111"/>
      <c r="KWA111"/>
      <c r="KWB111"/>
      <c r="KWC111"/>
      <c r="KWD111"/>
      <c r="KWE111"/>
      <c r="KWF111"/>
      <c r="KWG111"/>
      <c r="KWH111"/>
      <c r="KWI111"/>
      <c r="KWJ111"/>
      <c r="KWK111"/>
      <c r="KWL111"/>
      <c r="KWM111"/>
      <c r="KWN111"/>
      <c r="KWO111"/>
      <c r="KWP111"/>
      <c r="KWQ111"/>
      <c r="KWR111"/>
      <c r="KWS111"/>
      <c r="KWT111"/>
      <c r="KWU111"/>
      <c r="KWV111"/>
      <c r="KWW111"/>
      <c r="KWX111"/>
      <c r="KWY111"/>
      <c r="KWZ111"/>
      <c r="KXA111"/>
      <c r="KXB111"/>
      <c r="KXC111"/>
      <c r="KXD111"/>
      <c r="KXE111"/>
      <c r="KXF111"/>
      <c r="KXG111"/>
      <c r="KXH111"/>
      <c r="KXI111"/>
      <c r="KXJ111"/>
      <c r="KXK111"/>
      <c r="KXL111"/>
      <c r="KXM111"/>
      <c r="KXN111"/>
      <c r="KXO111"/>
      <c r="KXP111"/>
      <c r="KXQ111"/>
      <c r="KXR111"/>
      <c r="KXS111"/>
      <c r="KXT111"/>
      <c r="KXU111"/>
      <c r="KXV111"/>
      <c r="KXW111"/>
      <c r="KXX111"/>
      <c r="KXY111"/>
      <c r="KXZ111"/>
      <c r="KYA111"/>
      <c r="KYB111"/>
      <c r="KYC111"/>
      <c r="KYD111"/>
      <c r="KYE111"/>
      <c r="KYF111"/>
      <c r="KYG111"/>
      <c r="KYH111"/>
      <c r="KYI111"/>
      <c r="KYJ111"/>
      <c r="KYK111"/>
      <c r="KYL111"/>
      <c r="KYM111"/>
      <c r="KYN111"/>
      <c r="KYO111"/>
      <c r="KYP111"/>
      <c r="KYQ111"/>
      <c r="KYR111"/>
      <c r="KYS111"/>
      <c r="KYT111"/>
      <c r="KYU111"/>
      <c r="KYV111"/>
      <c r="KYW111"/>
      <c r="KYX111"/>
      <c r="KYY111"/>
      <c r="KYZ111"/>
      <c r="KZA111"/>
      <c r="KZB111"/>
      <c r="KZC111"/>
      <c r="KZD111"/>
      <c r="KZE111"/>
      <c r="KZF111"/>
      <c r="KZG111"/>
      <c r="KZH111"/>
      <c r="KZI111"/>
      <c r="KZJ111"/>
      <c r="KZK111"/>
      <c r="KZL111"/>
      <c r="KZM111"/>
      <c r="KZN111"/>
      <c r="KZO111"/>
      <c r="KZP111"/>
      <c r="KZQ111"/>
      <c r="KZR111"/>
      <c r="KZS111"/>
      <c r="KZT111"/>
      <c r="KZU111"/>
      <c r="KZV111"/>
      <c r="KZW111"/>
      <c r="KZX111"/>
      <c r="KZY111"/>
      <c r="KZZ111"/>
      <c r="LAA111"/>
      <c r="LAB111"/>
      <c r="LAC111"/>
      <c r="LAD111"/>
      <c r="LAE111"/>
      <c r="LAF111"/>
      <c r="LAG111"/>
      <c r="LAH111"/>
      <c r="LAI111"/>
      <c r="LAJ111"/>
      <c r="LAK111"/>
      <c r="LAL111"/>
      <c r="LAM111"/>
      <c r="LAN111"/>
      <c r="LAO111"/>
      <c r="LAP111"/>
      <c r="LAQ111"/>
      <c r="LAR111"/>
      <c r="LAS111"/>
      <c r="LAT111"/>
      <c r="LAU111"/>
      <c r="LAV111"/>
      <c r="LAW111"/>
      <c r="LAX111"/>
      <c r="LAY111"/>
      <c r="LAZ111"/>
      <c r="LBA111"/>
      <c r="LBB111"/>
      <c r="LBC111"/>
      <c r="LBD111"/>
      <c r="LBE111"/>
      <c r="LBF111"/>
      <c r="LBG111"/>
      <c r="LBH111"/>
      <c r="LBI111"/>
      <c r="LBJ111"/>
      <c r="LBK111"/>
      <c r="LBL111"/>
      <c r="LBM111"/>
      <c r="LBN111"/>
      <c r="LBO111"/>
      <c r="LBP111"/>
      <c r="LBQ111"/>
      <c r="LBR111"/>
      <c r="LBS111"/>
      <c r="LBT111"/>
      <c r="LBU111"/>
      <c r="LBV111"/>
      <c r="LBW111"/>
      <c r="LBX111"/>
      <c r="LBY111"/>
      <c r="LBZ111"/>
      <c r="LCA111"/>
      <c r="LCB111"/>
      <c r="LCC111"/>
      <c r="LCD111"/>
      <c r="LCE111"/>
      <c r="LCF111"/>
      <c r="LCG111"/>
      <c r="LCH111"/>
      <c r="LCI111"/>
      <c r="LCJ111"/>
      <c r="LCK111"/>
      <c r="LCL111"/>
      <c r="LCM111"/>
      <c r="LCN111"/>
      <c r="LCO111"/>
      <c r="LCP111"/>
      <c r="LCQ111"/>
      <c r="LCR111"/>
      <c r="LCS111"/>
      <c r="LCT111"/>
      <c r="LCU111"/>
      <c r="LCV111"/>
      <c r="LCW111"/>
      <c r="LCX111"/>
      <c r="LCY111"/>
      <c r="LCZ111"/>
      <c r="LDA111"/>
      <c r="LDB111"/>
      <c r="LDC111"/>
      <c r="LDD111"/>
      <c r="LDE111"/>
      <c r="LDF111"/>
      <c r="LDG111"/>
      <c r="LDH111"/>
      <c r="LDI111"/>
      <c r="LDJ111"/>
      <c r="LDK111"/>
      <c r="LDL111"/>
      <c r="LDM111"/>
      <c r="LDN111"/>
      <c r="LDO111"/>
      <c r="LDP111"/>
      <c r="LDQ111"/>
      <c r="LDR111"/>
      <c r="LDS111"/>
      <c r="LDT111"/>
      <c r="LDU111"/>
      <c r="LDV111"/>
      <c r="LDW111"/>
      <c r="LDX111"/>
      <c r="LDY111"/>
      <c r="LDZ111"/>
      <c r="LEA111"/>
      <c r="LEB111"/>
      <c r="LEC111"/>
      <c r="LED111"/>
      <c r="LEE111"/>
      <c r="LEF111"/>
      <c r="LEG111"/>
      <c r="LEH111"/>
      <c r="LEI111"/>
      <c r="LEJ111"/>
      <c r="LEK111"/>
      <c r="LEL111"/>
      <c r="LEM111"/>
      <c r="LEN111"/>
      <c r="LEO111"/>
      <c r="LEP111"/>
      <c r="LEQ111"/>
      <c r="LER111"/>
      <c r="LES111"/>
      <c r="LET111"/>
      <c r="LEU111"/>
      <c r="LEV111"/>
      <c r="LEW111"/>
      <c r="LEX111"/>
      <c r="LEY111"/>
      <c r="LEZ111"/>
      <c r="LFA111"/>
      <c r="LFB111"/>
      <c r="LFC111"/>
      <c r="LFD111"/>
      <c r="LFE111"/>
      <c r="LFF111"/>
      <c r="LFG111"/>
      <c r="LFH111"/>
      <c r="LFI111"/>
      <c r="LFJ111"/>
      <c r="LFK111"/>
      <c r="LFL111"/>
      <c r="LFM111"/>
      <c r="LFN111"/>
      <c r="LFO111"/>
      <c r="LFP111"/>
      <c r="LFQ111"/>
      <c r="LFR111"/>
      <c r="LFS111"/>
      <c r="LFT111"/>
      <c r="LFU111"/>
      <c r="LFV111"/>
      <c r="LFW111"/>
      <c r="LFX111"/>
      <c r="LFY111"/>
      <c r="LFZ111"/>
      <c r="LGA111"/>
      <c r="LGB111"/>
      <c r="LGC111"/>
      <c r="LGD111"/>
      <c r="LGE111"/>
      <c r="LGF111"/>
      <c r="LGG111"/>
      <c r="LGH111"/>
      <c r="LGI111"/>
      <c r="LGJ111"/>
      <c r="LGK111"/>
      <c r="LGL111"/>
      <c r="LGM111"/>
      <c r="LGN111"/>
      <c r="LGO111"/>
      <c r="LGP111"/>
      <c r="LGQ111"/>
      <c r="LGR111"/>
      <c r="LGS111"/>
      <c r="LGT111"/>
      <c r="LGU111"/>
      <c r="LGV111"/>
      <c r="LGW111"/>
      <c r="LGX111"/>
      <c r="LGY111"/>
      <c r="LGZ111"/>
      <c r="LHA111"/>
      <c r="LHB111"/>
      <c r="LHC111"/>
      <c r="LHD111"/>
      <c r="LHE111"/>
      <c r="LHF111"/>
      <c r="LHG111"/>
      <c r="LHH111"/>
      <c r="LHI111"/>
      <c r="LHJ111"/>
      <c r="LHK111"/>
      <c r="LHL111"/>
      <c r="LHM111"/>
      <c r="LHN111"/>
      <c r="LHO111"/>
      <c r="LHP111"/>
      <c r="LHQ111"/>
      <c r="LHR111"/>
      <c r="LHS111"/>
      <c r="LHT111"/>
      <c r="LHU111"/>
      <c r="LHV111"/>
      <c r="LHW111"/>
      <c r="LHX111"/>
      <c r="LHY111"/>
      <c r="LHZ111"/>
      <c r="LIA111"/>
      <c r="LIB111"/>
      <c r="LIC111"/>
      <c r="LID111"/>
      <c r="LIE111"/>
      <c r="LIF111"/>
      <c r="LIG111"/>
      <c r="LIH111"/>
      <c r="LII111"/>
      <c r="LIJ111"/>
      <c r="LIK111"/>
      <c r="LIL111"/>
      <c r="LIM111"/>
      <c r="LIN111"/>
      <c r="LIO111"/>
      <c r="LIP111"/>
      <c r="LIQ111"/>
      <c r="LIR111"/>
      <c r="LIS111"/>
      <c r="LIT111"/>
      <c r="LIU111"/>
      <c r="LIV111"/>
      <c r="LIW111"/>
      <c r="LIX111"/>
      <c r="LIY111"/>
      <c r="LIZ111"/>
      <c r="LJA111"/>
      <c r="LJB111"/>
      <c r="LJC111"/>
      <c r="LJD111"/>
      <c r="LJE111"/>
      <c r="LJF111"/>
      <c r="LJG111"/>
      <c r="LJH111"/>
      <c r="LJI111"/>
      <c r="LJJ111"/>
      <c r="LJK111"/>
      <c r="LJL111"/>
      <c r="LJM111"/>
      <c r="LJN111"/>
      <c r="LJO111"/>
      <c r="LJP111"/>
      <c r="LJQ111"/>
      <c r="LJR111"/>
      <c r="LJS111"/>
      <c r="LJT111"/>
      <c r="LJU111"/>
      <c r="LJV111"/>
      <c r="LJW111"/>
      <c r="LJX111"/>
      <c r="LJY111"/>
      <c r="LJZ111"/>
      <c r="LKA111"/>
      <c r="LKB111"/>
      <c r="LKC111"/>
      <c r="LKD111"/>
      <c r="LKE111"/>
      <c r="LKF111"/>
      <c r="LKG111"/>
      <c r="LKH111"/>
      <c r="LKI111"/>
      <c r="LKJ111"/>
      <c r="LKK111"/>
      <c r="LKL111"/>
      <c r="LKM111"/>
      <c r="LKN111"/>
      <c r="LKO111"/>
      <c r="LKP111"/>
      <c r="LKQ111"/>
      <c r="LKR111"/>
      <c r="LKS111"/>
      <c r="LKT111"/>
      <c r="LKU111"/>
      <c r="LKV111"/>
      <c r="LKW111"/>
      <c r="LKX111"/>
      <c r="LKY111"/>
      <c r="LKZ111"/>
      <c r="LLA111"/>
      <c r="LLB111"/>
      <c r="LLC111"/>
      <c r="LLD111"/>
      <c r="LLE111"/>
      <c r="LLF111"/>
      <c r="LLG111"/>
      <c r="LLH111"/>
      <c r="LLI111"/>
      <c r="LLJ111"/>
      <c r="LLK111"/>
      <c r="LLL111"/>
      <c r="LLM111"/>
      <c r="LLN111"/>
      <c r="LLO111"/>
      <c r="LLP111"/>
      <c r="LLQ111"/>
      <c r="LLR111"/>
      <c r="LLS111"/>
      <c r="LLT111"/>
      <c r="LLU111"/>
      <c r="LLV111"/>
      <c r="LLW111"/>
      <c r="LLX111"/>
      <c r="LLY111"/>
      <c r="LLZ111"/>
      <c r="LMA111"/>
      <c r="LMB111"/>
      <c r="LMC111"/>
      <c r="LMD111"/>
      <c r="LME111"/>
      <c r="LMF111"/>
      <c r="LMG111"/>
      <c r="LMH111"/>
      <c r="LMI111"/>
      <c r="LMJ111"/>
      <c r="LMK111"/>
      <c r="LML111"/>
      <c r="LMM111"/>
      <c r="LMN111"/>
      <c r="LMO111"/>
      <c r="LMP111"/>
      <c r="LMQ111"/>
      <c r="LMR111"/>
      <c r="LMS111"/>
      <c r="LMT111"/>
      <c r="LMU111"/>
      <c r="LMV111"/>
      <c r="LMW111"/>
      <c r="LMX111"/>
      <c r="LMY111"/>
      <c r="LMZ111"/>
      <c r="LNA111"/>
      <c r="LNB111"/>
      <c r="LNC111"/>
      <c r="LND111"/>
      <c r="LNE111"/>
      <c r="LNF111"/>
      <c r="LNG111"/>
      <c r="LNH111"/>
      <c r="LNI111"/>
      <c r="LNJ111"/>
      <c r="LNK111"/>
      <c r="LNL111"/>
      <c r="LNM111"/>
      <c r="LNN111"/>
      <c r="LNO111"/>
      <c r="LNP111"/>
      <c r="LNQ111"/>
      <c r="LNR111"/>
      <c r="LNS111"/>
      <c r="LNT111"/>
      <c r="LNU111"/>
      <c r="LNV111"/>
      <c r="LNW111"/>
      <c r="LNX111"/>
      <c r="LNY111"/>
      <c r="LNZ111"/>
      <c r="LOA111"/>
      <c r="LOB111"/>
      <c r="LOC111"/>
      <c r="LOD111"/>
      <c r="LOE111"/>
      <c r="LOF111"/>
      <c r="LOG111"/>
      <c r="LOH111"/>
      <c r="LOI111"/>
      <c r="LOJ111"/>
      <c r="LOK111"/>
      <c r="LOL111"/>
      <c r="LOM111"/>
      <c r="LON111"/>
      <c r="LOO111"/>
      <c r="LOP111"/>
      <c r="LOQ111"/>
      <c r="LOR111"/>
      <c r="LOS111"/>
      <c r="LOT111"/>
      <c r="LOU111"/>
      <c r="LOV111"/>
      <c r="LOW111"/>
      <c r="LOX111"/>
      <c r="LOY111"/>
      <c r="LOZ111"/>
      <c r="LPA111"/>
      <c r="LPB111"/>
      <c r="LPC111"/>
      <c r="LPD111"/>
      <c r="LPE111"/>
      <c r="LPF111"/>
      <c r="LPG111"/>
      <c r="LPH111"/>
      <c r="LPI111"/>
      <c r="LPJ111"/>
      <c r="LPK111"/>
      <c r="LPL111"/>
      <c r="LPM111"/>
      <c r="LPN111"/>
      <c r="LPO111"/>
      <c r="LPP111"/>
      <c r="LPQ111"/>
      <c r="LPR111"/>
      <c r="LPS111"/>
      <c r="LPT111"/>
      <c r="LPU111"/>
      <c r="LPV111"/>
      <c r="LPW111"/>
      <c r="LPX111"/>
      <c r="LPY111"/>
      <c r="LPZ111"/>
      <c r="LQA111"/>
      <c r="LQB111"/>
      <c r="LQC111"/>
      <c r="LQD111"/>
      <c r="LQE111"/>
      <c r="LQF111"/>
      <c r="LQG111"/>
      <c r="LQH111"/>
      <c r="LQI111"/>
      <c r="LQJ111"/>
      <c r="LQK111"/>
      <c r="LQL111"/>
      <c r="LQM111"/>
      <c r="LQN111"/>
      <c r="LQO111"/>
      <c r="LQP111"/>
      <c r="LQQ111"/>
      <c r="LQR111"/>
      <c r="LQS111"/>
      <c r="LQT111"/>
      <c r="LQU111"/>
      <c r="LQV111"/>
      <c r="LQW111"/>
      <c r="LQX111"/>
      <c r="LQY111"/>
      <c r="LQZ111"/>
      <c r="LRA111"/>
      <c r="LRB111"/>
      <c r="LRC111"/>
      <c r="LRD111"/>
      <c r="LRE111"/>
      <c r="LRF111"/>
      <c r="LRG111"/>
      <c r="LRH111"/>
      <c r="LRI111"/>
      <c r="LRJ111"/>
      <c r="LRK111"/>
      <c r="LRL111"/>
      <c r="LRM111"/>
      <c r="LRN111"/>
      <c r="LRO111"/>
      <c r="LRP111"/>
      <c r="LRQ111"/>
      <c r="LRR111"/>
      <c r="LRS111"/>
      <c r="LRT111"/>
      <c r="LRU111"/>
      <c r="LRV111"/>
      <c r="LRW111"/>
      <c r="LRX111"/>
      <c r="LRY111"/>
      <c r="LRZ111"/>
      <c r="LSA111"/>
      <c r="LSB111"/>
      <c r="LSC111"/>
      <c r="LSD111"/>
      <c r="LSE111"/>
      <c r="LSF111"/>
      <c r="LSG111"/>
      <c r="LSH111"/>
      <c r="LSI111"/>
      <c r="LSJ111"/>
      <c r="LSK111"/>
      <c r="LSL111"/>
      <c r="LSM111"/>
      <c r="LSN111"/>
      <c r="LSO111"/>
      <c r="LSP111"/>
      <c r="LSQ111"/>
      <c r="LSR111"/>
      <c r="LSS111"/>
      <c r="LST111"/>
      <c r="LSU111"/>
      <c r="LSV111"/>
      <c r="LSW111"/>
      <c r="LSX111"/>
      <c r="LSY111"/>
      <c r="LSZ111"/>
      <c r="LTA111"/>
      <c r="LTB111"/>
      <c r="LTC111"/>
      <c r="LTD111"/>
      <c r="LTE111"/>
      <c r="LTF111"/>
      <c r="LTG111"/>
      <c r="LTH111"/>
      <c r="LTI111"/>
      <c r="LTJ111"/>
      <c r="LTK111"/>
      <c r="LTL111"/>
      <c r="LTM111"/>
      <c r="LTN111"/>
      <c r="LTO111"/>
      <c r="LTP111"/>
      <c r="LTQ111"/>
      <c r="LTR111"/>
      <c r="LTS111"/>
      <c r="LTT111"/>
      <c r="LTU111"/>
      <c r="LTV111"/>
      <c r="LTW111"/>
      <c r="LTX111"/>
      <c r="LTY111"/>
      <c r="LTZ111"/>
      <c r="LUA111"/>
      <c r="LUB111"/>
      <c r="LUC111"/>
      <c r="LUD111"/>
      <c r="LUE111"/>
      <c r="LUF111"/>
      <c r="LUG111"/>
      <c r="LUH111"/>
      <c r="LUI111"/>
      <c r="LUJ111"/>
      <c r="LUK111"/>
      <c r="LUL111"/>
      <c r="LUM111"/>
      <c r="LUN111"/>
      <c r="LUO111"/>
      <c r="LUP111"/>
      <c r="LUQ111"/>
      <c r="LUR111"/>
      <c r="LUS111"/>
      <c r="LUT111"/>
      <c r="LUU111"/>
      <c r="LUV111"/>
      <c r="LUW111"/>
      <c r="LUX111"/>
      <c r="LUY111"/>
      <c r="LUZ111"/>
      <c r="LVA111"/>
      <c r="LVB111"/>
      <c r="LVC111"/>
      <c r="LVD111"/>
      <c r="LVE111"/>
      <c r="LVF111"/>
      <c r="LVG111"/>
      <c r="LVH111"/>
      <c r="LVI111"/>
      <c r="LVJ111"/>
      <c r="LVK111"/>
      <c r="LVL111"/>
      <c r="LVM111"/>
      <c r="LVN111"/>
      <c r="LVO111"/>
      <c r="LVP111"/>
      <c r="LVQ111"/>
      <c r="LVR111"/>
      <c r="LVS111"/>
      <c r="LVT111"/>
      <c r="LVU111"/>
      <c r="LVV111"/>
      <c r="LVW111"/>
      <c r="LVX111"/>
      <c r="LVY111"/>
      <c r="LVZ111"/>
      <c r="LWA111"/>
      <c r="LWB111"/>
      <c r="LWC111"/>
      <c r="LWD111"/>
      <c r="LWE111"/>
      <c r="LWF111"/>
      <c r="LWG111"/>
      <c r="LWH111"/>
      <c r="LWI111"/>
      <c r="LWJ111"/>
      <c r="LWK111"/>
      <c r="LWL111"/>
      <c r="LWM111"/>
      <c r="LWN111"/>
      <c r="LWO111"/>
      <c r="LWP111"/>
      <c r="LWQ111"/>
      <c r="LWR111"/>
      <c r="LWS111"/>
      <c r="LWT111"/>
      <c r="LWU111"/>
      <c r="LWV111"/>
      <c r="LWW111"/>
      <c r="LWX111"/>
      <c r="LWY111"/>
      <c r="LWZ111"/>
      <c r="LXA111"/>
      <c r="LXB111"/>
      <c r="LXC111"/>
      <c r="LXD111"/>
      <c r="LXE111"/>
      <c r="LXF111"/>
      <c r="LXG111"/>
      <c r="LXH111"/>
      <c r="LXI111"/>
      <c r="LXJ111"/>
      <c r="LXK111"/>
      <c r="LXL111"/>
      <c r="LXM111"/>
      <c r="LXN111"/>
      <c r="LXO111"/>
      <c r="LXP111"/>
      <c r="LXQ111"/>
      <c r="LXR111"/>
      <c r="LXS111"/>
      <c r="LXT111"/>
      <c r="LXU111"/>
      <c r="LXV111"/>
      <c r="LXW111"/>
      <c r="LXX111"/>
      <c r="LXY111"/>
      <c r="LXZ111"/>
      <c r="LYA111"/>
      <c r="LYB111"/>
      <c r="LYC111"/>
      <c r="LYD111"/>
      <c r="LYE111"/>
      <c r="LYF111"/>
      <c r="LYG111"/>
      <c r="LYH111"/>
      <c r="LYI111"/>
      <c r="LYJ111"/>
      <c r="LYK111"/>
      <c r="LYL111"/>
      <c r="LYM111"/>
      <c r="LYN111"/>
      <c r="LYO111"/>
      <c r="LYP111"/>
      <c r="LYQ111"/>
      <c r="LYR111"/>
      <c r="LYS111"/>
      <c r="LYT111"/>
      <c r="LYU111"/>
      <c r="LYV111"/>
      <c r="LYW111"/>
      <c r="LYX111"/>
      <c r="LYY111"/>
      <c r="LYZ111"/>
      <c r="LZA111"/>
      <c r="LZB111"/>
      <c r="LZC111"/>
      <c r="LZD111"/>
      <c r="LZE111"/>
      <c r="LZF111"/>
      <c r="LZG111"/>
      <c r="LZH111"/>
      <c r="LZI111"/>
      <c r="LZJ111"/>
      <c r="LZK111"/>
      <c r="LZL111"/>
      <c r="LZM111"/>
      <c r="LZN111"/>
      <c r="LZO111"/>
      <c r="LZP111"/>
      <c r="LZQ111"/>
      <c r="LZR111"/>
      <c r="LZS111"/>
      <c r="LZT111"/>
      <c r="LZU111"/>
      <c r="LZV111"/>
      <c r="LZW111"/>
      <c r="LZX111"/>
      <c r="LZY111"/>
      <c r="LZZ111"/>
      <c r="MAA111"/>
      <c r="MAB111"/>
      <c r="MAC111"/>
      <c r="MAD111"/>
      <c r="MAE111"/>
      <c r="MAF111"/>
      <c r="MAG111"/>
      <c r="MAH111"/>
      <c r="MAI111"/>
      <c r="MAJ111"/>
      <c r="MAK111"/>
      <c r="MAL111"/>
      <c r="MAM111"/>
      <c r="MAN111"/>
      <c r="MAO111"/>
      <c r="MAP111"/>
      <c r="MAQ111"/>
      <c r="MAR111"/>
      <c r="MAS111"/>
      <c r="MAT111"/>
      <c r="MAU111"/>
      <c r="MAV111"/>
      <c r="MAW111"/>
      <c r="MAX111"/>
      <c r="MAY111"/>
      <c r="MAZ111"/>
      <c r="MBA111"/>
      <c r="MBB111"/>
      <c r="MBC111"/>
      <c r="MBD111"/>
      <c r="MBE111"/>
      <c r="MBF111"/>
      <c r="MBG111"/>
      <c r="MBH111"/>
      <c r="MBI111"/>
      <c r="MBJ111"/>
      <c r="MBK111"/>
      <c r="MBL111"/>
      <c r="MBM111"/>
      <c r="MBN111"/>
      <c r="MBO111"/>
      <c r="MBP111"/>
      <c r="MBQ111"/>
      <c r="MBR111"/>
      <c r="MBS111"/>
      <c r="MBT111"/>
      <c r="MBU111"/>
      <c r="MBV111"/>
      <c r="MBW111"/>
      <c r="MBX111"/>
      <c r="MBY111"/>
      <c r="MBZ111"/>
      <c r="MCA111"/>
      <c r="MCB111"/>
      <c r="MCC111"/>
      <c r="MCD111"/>
      <c r="MCE111"/>
      <c r="MCF111"/>
      <c r="MCG111"/>
      <c r="MCH111"/>
      <c r="MCI111"/>
      <c r="MCJ111"/>
      <c r="MCK111"/>
      <c r="MCL111"/>
      <c r="MCM111"/>
      <c r="MCN111"/>
      <c r="MCO111"/>
      <c r="MCP111"/>
      <c r="MCQ111"/>
      <c r="MCR111"/>
      <c r="MCS111"/>
      <c r="MCT111"/>
      <c r="MCU111"/>
      <c r="MCV111"/>
      <c r="MCW111"/>
      <c r="MCX111"/>
      <c r="MCY111"/>
      <c r="MCZ111"/>
      <c r="MDA111"/>
      <c r="MDB111"/>
      <c r="MDC111"/>
      <c r="MDD111"/>
      <c r="MDE111"/>
      <c r="MDF111"/>
      <c r="MDG111"/>
      <c r="MDH111"/>
      <c r="MDI111"/>
      <c r="MDJ111"/>
      <c r="MDK111"/>
      <c r="MDL111"/>
      <c r="MDM111"/>
      <c r="MDN111"/>
      <c r="MDO111"/>
      <c r="MDP111"/>
      <c r="MDQ111"/>
      <c r="MDR111"/>
      <c r="MDS111"/>
      <c r="MDT111"/>
      <c r="MDU111"/>
      <c r="MDV111"/>
      <c r="MDW111"/>
      <c r="MDX111"/>
      <c r="MDY111"/>
      <c r="MDZ111"/>
      <c r="MEA111"/>
      <c r="MEB111"/>
      <c r="MEC111"/>
      <c r="MED111"/>
      <c r="MEE111"/>
      <c r="MEF111"/>
      <c r="MEG111"/>
      <c r="MEH111"/>
      <c r="MEI111"/>
      <c r="MEJ111"/>
      <c r="MEK111"/>
      <c r="MEL111"/>
      <c r="MEM111"/>
      <c r="MEN111"/>
      <c r="MEO111"/>
      <c r="MEP111"/>
      <c r="MEQ111"/>
      <c r="MER111"/>
      <c r="MES111"/>
      <c r="MET111"/>
      <c r="MEU111"/>
      <c r="MEV111"/>
      <c r="MEW111"/>
      <c r="MEX111"/>
      <c r="MEY111"/>
      <c r="MEZ111"/>
      <c r="MFA111"/>
      <c r="MFB111"/>
      <c r="MFC111"/>
      <c r="MFD111"/>
      <c r="MFE111"/>
      <c r="MFF111"/>
      <c r="MFG111"/>
      <c r="MFH111"/>
      <c r="MFI111"/>
      <c r="MFJ111"/>
      <c r="MFK111"/>
      <c r="MFL111"/>
      <c r="MFM111"/>
      <c r="MFN111"/>
      <c r="MFO111"/>
      <c r="MFP111"/>
      <c r="MFQ111"/>
      <c r="MFR111"/>
      <c r="MFS111"/>
      <c r="MFT111"/>
      <c r="MFU111"/>
      <c r="MFV111"/>
      <c r="MFW111"/>
      <c r="MFX111"/>
      <c r="MFY111"/>
      <c r="MFZ111"/>
      <c r="MGA111"/>
      <c r="MGB111"/>
      <c r="MGC111"/>
      <c r="MGD111"/>
      <c r="MGE111"/>
      <c r="MGF111"/>
      <c r="MGG111"/>
      <c r="MGH111"/>
      <c r="MGI111"/>
      <c r="MGJ111"/>
      <c r="MGK111"/>
      <c r="MGL111"/>
      <c r="MGM111"/>
      <c r="MGN111"/>
      <c r="MGO111"/>
      <c r="MGP111"/>
      <c r="MGQ111"/>
      <c r="MGR111"/>
      <c r="MGS111"/>
      <c r="MGT111"/>
      <c r="MGU111"/>
      <c r="MGV111"/>
      <c r="MGW111"/>
      <c r="MGX111"/>
      <c r="MGY111"/>
      <c r="MGZ111"/>
      <c r="MHA111"/>
      <c r="MHB111"/>
      <c r="MHC111"/>
      <c r="MHD111"/>
      <c r="MHE111"/>
      <c r="MHF111"/>
      <c r="MHG111"/>
      <c r="MHH111"/>
      <c r="MHI111"/>
      <c r="MHJ111"/>
      <c r="MHK111"/>
      <c r="MHL111"/>
      <c r="MHM111"/>
      <c r="MHN111"/>
      <c r="MHO111"/>
      <c r="MHP111"/>
      <c r="MHQ111"/>
      <c r="MHR111"/>
      <c r="MHS111"/>
      <c r="MHT111"/>
      <c r="MHU111"/>
      <c r="MHV111"/>
      <c r="MHW111"/>
      <c r="MHX111"/>
      <c r="MHY111"/>
      <c r="MHZ111"/>
      <c r="MIA111"/>
      <c r="MIB111"/>
      <c r="MIC111"/>
      <c r="MID111"/>
      <c r="MIE111"/>
      <c r="MIF111"/>
      <c r="MIG111"/>
      <c r="MIH111"/>
      <c r="MII111"/>
      <c r="MIJ111"/>
      <c r="MIK111"/>
      <c r="MIL111"/>
      <c r="MIM111"/>
      <c r="MIN111"/>
      <c r="MIO111"/>
      <c r="MIP111"/>
      <c r="MIQ111"/>
      <c r="MIR111"/>
      <c r="MIS111"/>
      <c r="MIT111"/>
      <c r="MIU111"/>
      <c r="MIV111"/>
      <c r="MIW111"/>
      <c r="MIX111"/>
      <c r="MIY111"/>
      <c r="MIZ111"/>
      <c r="MJA111"/>
      <c r="MJB111"/>
      <c r="MJC111"/>
      <c r="MJD111"/>
      <c r="MJE111"/>
      <c r="MJF111"/>
      <c r="MJG111"/>
      <c r="MJH111"/>
      <c r="MJI111"/>
      <c r="MJJ111"/>
      <c r="MJK111"/>
      <c r="MJL111"/>
      <c r="MJM111"/>
      <c r="MJN111"/>
      <c r="MJO111"/>
      <c r="MJP111"/>
      <c r="MJQ111"/>
      <c r="MJR111"/>
      <c r="MJS111"/>
      <c r="MJT111"/>
      <c r="MJU111"/>
      <c r="MJV111"/>
      <c r="MJW111"/>
      <c r="MJX111"/>
      <c r="MJY111"/>
      <c r="MJZ111"/>
      <c r="MKA111"/>
      <c r="MKB111"/>
      <c r="MKC111"/>
      <c r="MKD111"/>
      <c r="MKE111"/>
      <c r="MKF111"/>
      <c r="MKG111"/>
      <c r="MKH111"/>
      <c r="MKI111"/>
      <c r="MKJ111"/>
      <c r="MKK111"/>
      <c r="MKL111"/>
      <c r="MKM111"/>
      <c r="MKN111"/>
      <c r="MKO111"/>
      <c r="MKP111"/>
      <c r="MKQ111"/>
      <c r="MKR111"/>
      <c r="MKS111"/>
      <c r="MKT111"/>
      <c r="MKU111"/>
      <c r="MKV111"/>
      <c r="MKW111"/>
      <c r="MKX111"/>
      <c r="MKY111"/>
      <c r="MKZ111"/>
      <c r="MLA111"/>
      <c r="MLB111"/>
      <c r="MLC111"/>
      <c r="MLD111"/>
      <c r="MLE111"/>
      <c r="MLF111"/>
      <c r="MLG111"/>
      <c r="MLH111"/>
      <c r="MLI111"/>
      <c r="MLJ111"/>
      <c r="MLK111"/>
      <c r="MLL111"/>
      <c r="MLM111"/>
      <c r="MLN111"/>
      <c r="MLO111"/>
      <c r="MLP111"/>
      <c r="MLQ111"/>
      <c r="MLR111"/>
      <c r="MLS111"/>
      <c r="MLT111"/>
      <c r="MLU111"/>
      <c r="MLV111"/>
      <c r="MLW111"/>
      <c r="MLX111"/>
      <c r="MLY111"/>
      <c r="MLZ111"/>
      <c r="MMA111"/>
      <c r="MMB111"/>
      <c r="MMC111"/>
      <c r="MMD111"/>
      <c r="MME111"/>
      <c r="MMF111"/>
      <c r="MMG111"/>
      <c r="MMH111"/>
      <c r="MMI111"/>
      <c r="MMJ111"/>
      <c r="MMK111"/>
      <c r="MML111"/>
      <c r="MMM111"/>
      <c r="MMN111"/>
      <c r="MMO111"/>
      <c r="MMP111"/>
      <c r="MMQ111"/>
      <c r="MMR111"/>
      <c r="MMS111"/>
      <c r="MMT111"/>
      <c r="MMU111"/>
      <c r="MMV111"/>
      <c r="MMW111"/>
      <c r="MMX111"/>
      <c r="MMY111"/>
      <c r="MMZ111"/>
      <c r="MNA111"/>
      <c r="MNB111"/>
      <c r="MNC111"/>
      <c r="MND111"/>
      <c r="MNE111"/>
      <c r="MNF111"/>
      <c r="MNG111"/>
      <c r="MNH111"/>
      <c r="MNI111"/>
      <c r="MNJ111"/>
      <c r="MNK111"/>
      <c r="MNL111"/>
      <c r="MNM111"/>
      <c r="MNN111"/>
      <c r="MNO111"/>
      <c r="MNP111"/>
      <c r="MNQ111"/>
      <c r="MNR111"/>
      <c r="MNS111"/>
      <c r="MNT111"/>
      <c r="MNU111"/>
      <c r="MNV111"/>
      <c r="MNW111"/>
      <c r="MNX111"/>
      <c r="MNY111"/>
      <c r="MNZ111"/>
      <c r="MOA111"/>
      <c r="MOB111"/>
      <c r="MOC111"/>
      <c r="MOD111"/>
      <c r="MOE111"/>
      <c r="MOF111"/>
      <c r="MOG111"/>
      <c r="MOH111"/>
      <c r="MOI111"/>
      <c r="MOJ111"/>
      <c r="MOK111"/>
      <c r="MOL111"/>
      <c r="MOM111"/>
      <c r="MON111"/>
      <c r="MOO111"/>
      <c r="MOP111"/>
      <c r="MOQ111"/>
      <c r="MOR111"/>
      <c r="MOS111"/>
      <c r="MOT111"/>
      <c r="MOU111"/>
      <c r="MOV111"/>
      <c r="MOW111"/>
      <c r="MOX111"/>
      <c r="MOY111"/>
      <c r="MOZ111"/>
      <c r="MPA111"/>
      <c r="MPB111"/>
      <c r="MPC111"/>
      <c r="MPD111"/>
      <c r="MPE111"/>
      <c r="MPF111"/>
      <c r="MPG111"/>
      <c r="MPH111"/>
      <c r="MPI111"/>
      <c r="MPJ111"/>
      <c r="MPK111"/>
      <c r="MPL111"/>
      <c r="MPM111"/>
      <c r="MPN111"/>
      <c r="MPO111"/>
      <c r="MPP111"/>
      <c r="MPQ111"/>
      <c r="MPR111"/>
      <c r="MPS111"/>
      <c r="MPT111"/>
      <c r="MPU111"/>
      <c r="MPV111"/>
      <c r="MPW111"/>
      <c r="MPX111"/>
      <c r="MPY111"/>
      <c r="MPZ111"/>
      <c r="MQA111"/>
      <c r="MQB111"/>
      <c r="MQC111"/>
      <c r="MQD111"/>
      <c r="MQE111"/>
      <c r="MQF111"/>
      <c r="MQG111"/>
      <c r="MQH111"/>
      <c r="MQI111"/>
      <c r="MQJ111"/>
      <c r="MQK111"/>
      <c r="MQL111"/>
      <c r="MQM111"/>
      <c r="MQN111"/>
      <c r="MQO111"/>
      <c r="MQP111"/>
      <c r="MQQ111"/>
      <c r="MQR111"/>
      <c r="MQS111"/>
      <c r="MQT111"/>
      <c r="MQU111"/>
      <c r="MQV111"/>
      <c r="MQW111"/>
      <c r="MQX111"/>
      <c r="MQY111"/>
      <c r="MQZ111"/>
      <c r="MRA111"/>
      <c r="MRB111"/>
      <c r="MRC111"/>
      <c r="MRD111"/>
      <c r="MRE111"/>
      <c r="MRF111"/>
      <c r="MRG111"/>
      <c r="MRH111"/>
      <c r="MRI111"/>
      <c r="MRJ111"/>
      <c r="MRK111"/>
      <c r="MRL111"/>
      <c r="MRM111"/>
      <c r="MRN111"/>
      <c r="MRO111"/>
      <c r="MRP111"/>
      <c r="MRQ111"/>
      <c r="MRR111"/>
      <c r="MRS111"/>
      <c r="MRT111"/>
      <c r="MRU111"/>
      <c r="MRV111"/>
      <c r="MRW111"/>
      <c r="MRX111"/>
      <c r="MRY111"/>
      <c r="MRZ111"/>
      <c r="MSA111"/>
      <c r="MSB111"/>
      <c r="MSC111"/>
      <c r="MSD111"/>
      <c r="MSE111"/>
      <c r="MSF111"/>
      <c r="MSG111"/>
      <c r="MSH111"/>
      <c r="MSI111"/>
      <c r="MSJ111"/>
      <c r="MSK111"/>
      <c r="MSL111"/>
      <c r="MSM111"/>
      <c r="MSN111"/>
      <c r="MSO111"/>
      <c r="MSP111"/>
      <c r="MSQ111"/>
      <c r="MSR111"/>
      <c r="MSS111"/>
      <c r="MST111"/>
      <c r="MSU111"/>
      <c r="MSV111"/>
      <c r="MSW111"/>
      <c r="MSX111"/>
      <c r="MSY111"/>
      <c r="MSZ111"/>
      <c r="MTA111"/>
      <c r="MTB111"/>
      <c r="MTC111"/>
      <c r="MTD111"/>
      <c r="MTE111"/>
      <c r="MTF111"/>
      <c r="MTG111"/>
      <c r="MTH111"/>
      <c r="MTI111"/>
      <c r="MTJ111"/>
      <c r="MTK111"/>
      <c r="MTL111"/>
      <c r="MTM111"/>
      <c r="MTN111"/>
      <c r="MTO111"/>
      <c r="MTP111"/>
      <c r="MTQ111"/>
      <c r="MTR111"/>
      <c r="MTS111"/>
      <c r="MTT111"/>
      <c r="MTU111"/>
      <c r="MTV111"/>
      <c r="MTW111"/>
      <c r="MTX111"/>
      <c r="MTY111"/>
      <c r="MTZ111"/>
      <c r="MUA111"/>
      <c r="MUB111"/>
      <c r="MUC111"/>
      <c r="MUD111"/>
      <c r="MUE111"/>
      <c r="MUF111"/>
      <c r="MUG111"/>
      <c r="MUH111"/>
      <c r="MUI111"/>
      <c r="MUJ111"/>
      <c r="MUK111"/>
      <c r="MUL111"/>
      <c r="MUM111"/>
      <c r="MUN111"/>
      <c r="MUO111"/>
      <c r="MUP111"/>
      <c r="MUQ111"/>
      <c r="MUR111"/>
      <c r="MUS111"/>
      <c r="MUT111"/>
      <c r="MUU111"/>
      <c r="MUV111"/>
      <c r="MUW111"/>
      <c r="MUX111"/>
      <c r="MUY111"/>
      <c r="MUZ111"/>
      <c r="MVA111"/>
      <c r="MVB111"/>
      <c r="MVC111"/>
      <c r="MVD111"/>
      <c r="MVE111"/>
      <c r="MVF111"/>
      <c r="MVG111"/>
      <c r="MVH111"/>
      <c r="MVI111"/>
      <c r="MVJ111"/>
      <c r="MVK111"/>
      <c r="MVL111"/>
      <c r="MVM111"/>
      <c r="MVN111"/>
      <c r="MVO111"/>
      <c r="MVP111"/>
      <c r="MVQ111"/>
      <c r="MVR111"/>
      <c r="MVS111"/>
      <c r="MVT111"/>
      <c r="MVU111"/>
      <c r="MVV111"/>
      <c r="MVW111"/>
      <c r="MVX111"/>
      <c r="MVY111"/>
      <c r="MVZ111"/>
      <c r="MWA111"/>
      <c r="MWB111"/>
      <c r="MWC111"/>
      <c r="MWD111"/>
      <c r="MWE111"/>
      <c r="MWF111"/>
      <c r="MWG111"/>
      <c r="MWH111"/>
      <c r="MWI111"/>
      <c r="MWJ111"/>
      <c r="MWK111"/>
      <c r="MWL111"/>
      <c r="MWM111"/>
      <c r="MWN111"/>
      <c r="MWO111"/>
      <c r="MWP111"/>
      <c r="MWQ111"/>
      <c r="MWR111"/>
      <c r="MWS111"/>
      <c r="MWT111"/>
      <c r="MWU111"/>
      <c r="MWV111"/>
      <c r="MWW111"/>
      <c r="MWX111"/>
      <c r="MWY111"/>
      <c r="MWZ111"/>
      <c r="MXA111"/>
      <c r="MXB111"/>
      <c r="MXC111"/>
      <c r="MXD111"/>
      <c r="MXE111"/>
      <c r="MXF111"/>
      <c r="MXG111"/>
      <c r="MXH111"/>
      <c r="MXI111"/>
      <c r="MXJ111"/>
      <c r="MXK111"/>
      <c r="MXL111"/>
      <c r="MXM111"/>
      <c r="MXN111"/>
      <c r="MXO111"/>
      <c r="MXP111"/>
      <c r="MXQ111"/>
      <c r="MXR111"/>
      <c r="MXS111"/>
      <c r="MXT111"/>
      <c r="MXU111"/>
      <c r="MXV111"/>
      <c r="MXW111"/>
      <c r="MXX111"/>
      <c r="MXY111"/>
      <c r="MXZ111"/>
      <c r="MYA111"/>
      <c r="MYB111"/>
      <c r="MYC111"/>
      <c r="MYD111"/>
      <c r="MYE111"/>
      <c r="MYF111"/>
      <c r="MYG111"/>
      <c r="MYH111"/>
      <c r="MYI111"/>
      <c r="MYJ111"/>
      <c r="MYK111"/>
      <c r="MYL111"/>
      <c r="MYM111"/>
      <c r="MYN111"/>
      <c r="MYO111"/>
      <c r="MYP111"/>
      <c r="MYQ111"/>
      <c r="MYR111"/>
      <c r="MYS111"/>
      <c r="MYT111"/>
      <c r="MYU111"/>
      <c r="MYV111"/>
      <c r="MYW111"/>
      <c r="MYX111"/>
      <c r="MYY111"/>
      <c r="MYZ111"/>
      <c r="MZA111"/>
      <c r="MZB111"/>
      <c r="MZC111"/>
      <c r="MZD111"/>
      <c r="MZE111"/>
      <c r="MZF111"/>
      <c r="MZG111"/>
      <c r="MZH111"/>
      <c r="MZI111"/>
      <c r="MZJ111"/>
      <c r="MZK111"/>
      <c r="MZL111"/>
      <c r="MZM111"/>
      <c r="MZN111"/>
      <c r="MZO111"/>
      <c r="MZP111"/>
      <c r="MZQ111"/>
      <c r="MZR111"/>
      <c r="MZS111"/>
      <c r="MZT111"/>
      <c r="MZU111"/>
      <c r="MZV111"/>
      <c r="MZW111"/>
      <c r="MZX111"/>
      <c r="MZY111"/>
      <c r="MZZ111"/>
      <c r="NAA111"/>
      <c r="NAB111"/>
      <c r="NAC111"/>
      <c r="NAD111"/>
      <c r="NAE111"/>
      <c r="NAF111"/>
      <c r="NAG111"/>
      <c r="NAH111"/>
      <c r="NAI111"/>
      <c r="NAJ111"/>
      <c r="NAK111"/>
      <c r="NAL111"/>
      <c r="NAM111"/>
      <c r="NAN111"/>
      <c r="NAO111"/>
      <c r="NAP111"/>
      <c r="NAQ111"/>
      <c r="NAR111"/>
      <c r="NAS111"/>
      <c r="NAT111"/>
      <c r="NAU111"/>
      <c r="NAV111"/>
      <c r="NAW111"/>
      <c r="NAX111"/>
      <c r="NAY111"/>
      <c r="NAZ111"/>
      <c r="NBA111"/>
      <c r="NBB111"/>
      <c r="NBC111"/>
      <c r="NBD111"/>
      <c r="NBE111"/>
      <c r="NBF111"/>
      <c r="NBG111"/>
      <c r="NBH111"/>
      <c r="NBI111"/>
      <c r="NBJ111"/>
      <c r="NBK111"/>
      <c r="NBL111"/>
      <c r="NBM111"/>
      <c r="NBN111"/>
      <c r="NBO111"/>
      <c r="NBP111"/>
      <c r="NBQ111"/>
      <c r="NBR111"/>
      <c r="NBS111"/>
      <c r="NBT111"/>
      <c r="NBU111"/>
      <c r="NBV111"/>
      <c r="NBW111"/>
      <c r="NBX111"/>
      <c r="NBY111"/>
      <c r="NBZ111"/>
      <c r="NCA111"/>
      <c r="NCB111"/>
      <c r="NCC111"/>
      <c r="NCD111"/>
      <c r="NCE111"/>
      <c r="NCF111"/>
      <c r="NCG111"/>
      <c r="NCH111"/>
      <c r="NCI111"/>
      <c r="NCJ111"/>
      <c r="NCK111"/>
      <c r="NCL111"/>
      <c r="NCM111"/>
      <c r="NCN111"/>
      <c r="NCO111"/>
      <c r="NCP111"/>
      <c r="NCQ111"/>
      <c r="NCR111"/>
      <c r="NCS111"/>
      <c r="NCT111"/>
      <c r="NCU111"/>
      <c r="NCV111"/>
      <c r="NCW111"/>
      <c r="NCX111"/>
      <c r="NCY111"/>
      <c r="NCZ111"/>
      <c r="NDA111"/>
      <c r="NDB111"/>
      <c r="NDC111"/>
      <c r="NDD111"/>
      <c r="NDE111"/>
      <c r="NDF111"/>
      <c r="NDG111"/>
      <c r="NDH111"/>
      <c r="NDI111"/>
      <c r="NDJ111"/>
      <c r="NDK111"/>
      <c r="NDL111"/>
      <c r="NDM111"/>
      <c r="NDN111"/>
      <c r="NDO111"/>
      <c r="NDP111"/>
      <c r="NDQ111"/>
      <c r="NDR111"/>
      <c r="NDS111"/>
      <c r="NDT111"/>
      <c r="NDU111"/>
      <c r="NDV111"/>
      <c r="NDW111"/>
      <c r="NDX111"/>
      <c r="NDY111"/>
      <c r="NDZ111"/>
      <c r="NEA111"/>
      <c r="NEB111"/>
      <c r="NEC111"/>
      <c r="NED111"/>
      <c r="NEE111"/>
      <c r="NEF111"/>
      <c r="NEG111"/>
      <c r="NEH111"/>
      <c r="NEI111"/>
      <c r="NEJ111"/>
      <c r="NEK111"/>
      <c r="NEL111"/>
      <c r="NEM111"/>
      <c r="NEN111"/>
      <c r="NEO111"/>
      <c r="NEP111"/>
      <c r="NEQ111"/>
      <c r="NER111"/>
      <c r="NES111"/>
      <c r="NET111"/>
      <c r="NEU111"/>
      <c r="NEV111"/>
      <c r="NEW111"/>
      <c r="NEX111"/>
      <c r="NEY111"/>
      <c r="NEZ111"/>
      <c r="NFA111"/>
      <c r="NFB111"/>
      <c r="NFC111"/>
      <c r="NFD111"/>
      <c r="NFE111"/>
      <c r="NFF111"/>
      <c r="NFG111"/>
      <c r="NFH111"/>
      <c r="NFI111"/>
      <c r="NFJ111"/>
      <c r="NFK111"/>
      <c r="NFL111"/>
      <c r="NFM111"/>
      <c r="NFN111"/>
      <c r="NFO111"/>
      <c r="NFP111"/>
      <c r="NFQ111"/>
      <c r="NFR111"/>
      <c r="NFS111"/>
      <c r="NFT111"/>
      <c r="NFU111"/>
      <c r="NFV111"/>
      <c r="NFW111"/>
      <c r="NFX111"/>
      <c r="NFY111"/>
      <c r="NFZ111"/>
      <c r="NGA111"/>
      <c r="NGB111"/>
      <c r="NGC111"/>
      <c r="NGD111"/>
      <c r="NGE111"/>
      <c r="NGF111"/>
      <c r="NGG111"/>
      <c r="NGH111"/>
      <c r="NGI111"/>
      <c r="NGJ111"/>
      <c r="NGK111"/>
      <c r="NGL111"/>
      <c r="NGM111"/>
      <c r="NGN111"/>
      <c r="NGO111"/>
      <c r="NGP111"/>
      <c r="NGQ111"/>
      <c r="NGR111"/>
      <c r="NGS111"/>
      <c r="NGT111"/>
      <c r="NGU111"/>
      <c r="NGV111"/>
      <c r="NGW111"/>
      <c r="NGX111"/>
      <c r="NGY111"/>
      <c r="NGZ111"/>
      <c r="NHA111"/>
      <c r="NHB111"/>
      <c r="NHC111"/>
      <c r="NHD111"/>
      <c r="NHE111"/>
      <c r="NHF111"/>
      <c r="NHG111"/>
      <c r="NHH111"/>
      <c r="NHI111"/>
      <c r="NHJ111"/>
      <c r="NHK111"/>
      <c r="NHL111"/>
      <c r="NHM111"/>
      <c r="NHN111"/>
      <c r="NHO111"/>
      <c r="NHP111"/>
      <c r="NHQ111"/>
      <c r="NHR111"/>
      <c r="NHS111"/>
      <c r="NHT111"/>
      <c r="NHU111"/>
      <c r="NHV111"/>
      <c r="NHW111"/>
      <c r="NHX111"/>
      <c r="NHY111"/>
      <c r="NHZ111"/>
      <c r="NIA111"/>
      <c r="NIB111"/>
      <c r="NIC111"/>
      <c r="NID111"/>
      <c r="NIE111"/>
      <c r="NIF111"/>
      <c r="NIG111"/>
      <c r="NIH111"/>
      <c r="NII111"/>
      <c r="NIJ111"/>
      <c r="NIK111"/>
      <c r="NIL111"/>
      <c r="NIM111"/>
      <c r="NIN111"/>
      <c r="NIO111"/>
      <c r="NIP111"/>
      <c r="NIQ111"/>
      <c r="NIR111"/>
      <c r="NIS111"/>
      <c r="NIT111"/>
      <c r="NIU111"/>
      <c r="NIV111"/>
      <c r="NIW111"/>
      <c r="NIX111"/>
      <c r="NIY111"/>
      <c r="NIZ111"/>
      <c r="NJA111"/>
      <c r="NJB111"/>
      <c r="NJC111"/>
      <c r="NJD111"/>
      <c r="NJE111"/>
      <c r="NJF111"/>
      <c r="NJG111"/>
      <c r="NJH111"/>
      <c r="NJI111"/>
      <c r="NJJ111"/>
      <c r="NJK111"/>
      <c r="NJL111"/>
      <c r="NJM111"/>
      <c r="NJN111"/>
      <c r="NJO111"/>
      <c r="NJP111"/>
      <c r="NJQ111"/>
      <c r="NJR111"/>
      <c r="NJS111"/>
      <c r="NJT111"/>
      <c r="NJU111"/>
      <c r="NJV111"/>
      <c r="NJW111"/>
      <c r="NJX111"/>
      <c r="NJY111"/>
      <c r="NJZ111"/>
      <c r="NKA111"/>
      <c r="NKB111"/>
      <c r="NKC111"/>
      <c r="NKD111"/>
      <c r="NKE111"/>
      <c r="NKF111"/>
      <c r="NKG111"/>
      <c r="NKH111"/>
      <c r="NKI111"/>
      <c r="NKJ111"/>
      <c r="NKK111"/>
      <c r="NKL111"/>
      <c r="NKM111"/>
      <c r="NKN111"/>
      <c r="NKO111"/>
      <c r="NKP111"/>
      <c r="NKQ111"/>
      <c r="NKR111"/>
      <c r="NKS111"/>
      <c r="NKT111"/>
      <c r="NKU111"/>
      <c r="NKV111"/>
      <c r="NKW111"/>
      <c r="NKX111"/>
      <c r="NKY111"/>
      <c r="NKZ111"/>
      <c r="NLA111"/>
      <c r="NLB111"/>
      <c r="NLC111"/>
      <c r="NLD111"/>
      <c r="NLE111"/>
      <c r="NLF111"/>
      <c r="NLG111"/>
      <c r="NLH111"/>
      <c r="NLI111"/>
      <c r="NLJ111"/>
      <c r="NLK111"/>
      <c r="NLL111"/>
      <c r="NLM111"/>
      <c r="NLN111"/>
      <c r="NLO111"/>
      <c r="NLP111"/>
      <c r="NLQ111"/>
      <c r="NLR111"/>
      <c r="NLS111"/>
      <c r="NLT111"/>
      <c r="NLU111"/>
      <c r="NLV111"/>
      <c r="NLW111"/>
      <c r="NLX111"/>
      <c r="NLY111"/>
      <c r="NLZ111"/>
      <c r="NMA111"/>
      <c r="NMB111"/>
      <c r="NMC111"/>
      <c r="NMD111"/>
      <c r="NME111"/>
      <c r="NMF111"/>
      <c r="NMG111"/>
      <c r="NMH111"/>
      <c r="NMI111"/>
      <c r="NMJ111"/>
      <c r="NMK111"/>
      <c r="NML111"/>
      <c r="NMM111"/>
      <c r="NMN111"/>
      <c r="NMO111"/>
      <c r="NMP111"/>
      <c r="NMQ111"/>
      <c r="NMR111"/>
      <c r="NMS111"/>
      <c r="NMT111"/>
      <c r="NMU111"/>
      <c r="NMV111"/>
      <c r="NMW111"/>
      <c r="NMX111"/>
      <c r="NMY111"/>
      <c r="NMZ111"/>
      <c r="NNA111"/>
      <c r="NNB111"/>
      <c r="NNC111"/>
      <c r="NND111"/>
      <c r="NNE111"/>
      <c r="NNF111"/>
      <c r="NNG111"/>
      <c r="NNH111"/>
      <c r="NNI111"/>
      <c r="NNJ111"/>
      <c r="NNK111"/>
      <c r="NNL111"/>
      <c r="NNM111"/>
      <c r="NNN111"/>
      <c r="NNO111"/>
      <c r="NNP111"/>
      <c r="NNQ111"/>
      <c r="NNR111"/>
      <c r="NNS111"/>
      <c r="NNT111"/>
      <c r="NNU111"/>
      <c r="NNV111"/>
      <c r="NNW111"/>
      <c r="NNX111"/>
      <c r="NNY111"/>
      <c r="NNZ111"/>
      <c r="NOA111"/>
      <c r="NOB111"/>
      <c r="NOC111"/>
      <c r="NOD111"/>
      <c r="NOE111"/>
      <c r="NOF111"/>
      <c r="NOG111"/>
      <c r="NOH111"/>
      <c r="NOI111"/>
      <c r="NOJ111"/>
      <c r="NOK111"/>
      <c r="NOL111"/>
      <c r="NOM111"/>
      <c r="NON111"/>
      <c r="NOO111"/>
      <c r="NOP111"/>
      <c r="NOQ111"/>
      <c r="NOR111"/>
      <c r="NOS111"/>
      <c r="NOT111"/>
      <c r="NOU111"/>
      <c r="NOV111"/>
      <c r="NOW111"/>
      <c r="NOX111"/>
      <c r="NOY111"/>
      <c r="NOZ111"/>
      <c r="NPA111"/>
      <c r="NPB111"/>
      <c r="NPC111"/>
      <c r="NPD111"/>
      <c r="NPE111"/>
      <c r="NPF111"/>
      <c r="NPG111"/>
      <c r="NPH111"/>
      <c r="NPI111"/>
      <c r="NPJ111"/>
      <c r="NPK111"/>
      <c r="NPL111"/>
      <c r="NPM111"/>
      <c r="NPN111"/>
      <c r="NPO111"/>
      <c r="NPP111"/>
      <c r="NPQ111"/>
      <c r="NPR111"/>
      <c r="NPS111"/>
      <c r="NPT111"/>
      <c r="NPU111"/>
      <c r="NPV111"/>
      <c r="NPW111"/>
      <c r="NPX111"/>
      <c r="NPY111"/>
      <c r="NPZ111"/>
      <c r="NQA111"/>
      <c r="NQB111"/>
      <c r="NQC111"/>
      <c r="NQD111"/>
      <c r="NQE111"/>
      <c r="NQF111"/>
      <c r="NQG111"/>
      <c r="NQH111"/>
      <c r="NQI111"/>
      <c r="NQJ111"/>
      <c r="NQK111"/>
      <c r="NQL111"/>
      <c r="NQM111"/>
      <c r="NQN111"/>
      <c r="NQO111"/>
      <c r="NQP111"/>
      <c r="NQQ111"/>
      <c r="NQR111"/>
      <c r="NQS111"/>
      <c r="NQT111"/>
      <c r="NQU111"/>
      <c r="NQV111"/>
      <c r="NQW111"/>
      <c r="NQX111"/>
      <c r="NQY111"/>
      <c r="NQZ111"/>
      <c r="NRA111"/>
      <c r="NRB111"/>
      <c r="NRC111"/>
      <c r="NRD111"/>
      <c r="NRE111"/>
      <c r="NRF111"/>
      <c r="NRG111"/>
      <c r="NRH111"/>
      <c r="NRI111"/>
      <c r="NRJ111"/>
      <c r="NRK111"/>
      <c r="NRL111"/>
      <c r="NRM111"/>
      <c r="NRN111"/>
      <c r="NRO111"/>
      <c r="NRP111"/>
      <c r="NRQ111"/>
      <c r="NRR111"/>
      <c r="NRS111"/>
      <c r="NRT111"/>
      <c r="NRU111"/>
      <c r="NRV111"/>
      <c r="NRW111"/>
      <c r="NRX111"/>
      <c r="NRY111"/>
      <c r="NRZ111"/>
      <c r="NSA111"/>
      <c r="NSB111"/>
      <c r="NSC111"/>
      <c r="NSD111"/>
      <c r="NSE111"/>
      <c r="NSF111"/>
      <c r="NSG111"/>
      <c r="NSH111"/>
      <c r="NSI111"/>
      <c r="NSJ111"/>
      <c r="NSK111"/>
      <c r="NSL111"/>
      <c r="NSM111"/>
      <c r="NSN111"/>
      <c r="NSO111"/>
      <c r="NSP111"/>
      <c r="NSQ111"/>
      <c r="NSR111"/>
      <c r="NSS111"/>
      <c r="NST111"/>
      <c r="NSU111"/>
      <c r="NSV111"/>
      <c r="NSW111"/>
      <c r="NSX111"/>
      <c r="NSY111"/>
      <c r="NSZ111"/>
      <c r="NTA111"/>
      <c r="NTB111"/>
      <c r="NTC111"/>
      <c r="NTD111"/>
      <c r="NTE111"/>
      <c r="NTF111"/>
      <c r="NTG111"/>
      <c r="NTH111"/>
      <c r="NTI111"/>
      <c r="NTJ111"/>
      <c r="NTK111"/>
      <c r="NTL111"/>
      <c r="NTM111"/>
      <c r="NTN111"/>
      <c r="NTO111"/>
      <c r="NTP111"/>
      <c r="NTQ111"/>
      <c r="NTR111"/>
      <c r="NTS111"/>
      <c r="NTT111"/>
      <c r="NTU111"/>
      <c r="NTV111"/>
      <c r="NTW111"/>
      <c r="NTX111"/>
      <c r="NTY111"/>
      <c r="NTZ111"/>
      <c r="NUA111"/>
      <c r="NUB111"/>
      <c r="NUC111"/>
      <c r="NUD111"/>
      <c r="NUE111"/>
      <c r="NUF111"/>
      <c r="NUG111"/>
      <c r="NUH111"/>
      <c r="NUI111"/>
      <c r="NUJ111"/>
      <c r="NUK111"/>
      <c r="NUL111"/>
      <c r="NUM111"/>
      <c r="NUN111"/>
      <c r="NUO111"/>
      <c r="NUP111"/>
      <c r="NUQ111"/>
      <c r="NUR111"/>
      <c r="NUS111"/>
      <c r="NUT111"/>
      <c r="NUU111"/>
      <c r="NUV111"/>
      <c r="NUW111"/>
      <c r="NUX111"/>
      <c r="NUY111"/>
      <c r="NUZ111"/>
      <c r="NVA111"/>
      <c r="NVB111"/>
      <c r="NVC111"/>
      <c r="NVD111"/>
      <c r="NVE111"/>
      <c r="NVF111"/>
      <c r="NVG111"/>
      <c r="NVH111"/>
      <c r="NVI111"/>
      <c r="NVJ111"/>
      <c r="NVK111"/>
      <c r="NVL111"/>
      <c r="NVM111"/>
      <c r="NVN111"/>
      <c r="NVO111"/>
      <c r="NVP111"/>
      <c r="NVQ111"/>
      <c r="NVR111"/>
      <c r="NVS111"/>
      <c r="NVT111"/>
      <c r="NVU111"/>
      <c r="NVV111"/>
      <c r="NVW111"/>
      <c r="NVX111"/>
      <c r="NVY111"/>
      <c r="NVZ111"/>
      <c r="NWA111"/>
      <c r="NWB111"/>
      <c r="NWC111"/>
      <c r="NWD111"/>
      <c r="NWE111"/>
      <c r="NWF111"/>
      <c r="NWG111"/>
      <c r="NWH111"/>
      <c r="NWI111"/>
      <c r="NWJ111"/>
      <c r="NWK111"/>
      <c r="NWL111"/>
      <c r="NWM111"/>
      <c r="NWN111"/>
      <c r="NWO111"/>
      <c r="NWP111"/>
      <c r="NWQ111"/>
      <c r="NWR111"/>
      <c r="NWS111"/>
      <c r="NWT111"/>
      <c r="NWU111"/>
      <c r="NWV111"/>
      <c r="NWW111"/>
      <c r="NWX111"/>
      <c r="NWY111"/>
      <c r="NWZ111"/>
      <c r="NXA111"/>
      <c r="NXB111"/>
      <c r="NXC111"/>
      <c r="NXD111"/>
      <c r="NXE111"/>
      <c r="NXF111"/>
      <c r="NXG111"/>
      <c r="NXH111"/>
      <c r="NXI111"/>
      <c r="NXJ111"/>
      <c r="NXK111"/>
      <c r="NXL111"/>
      <c r="NXM111"/>
      <c r="NXN111"/>
      <c r="NXO111"/>
      <c r="NXP111"/>
      <c r="NXQ111"/>
      <c r="NXR111"/>
      <c r="NXS111"/>
      <c r="NXT111"/>
      <c r="NXU111"/>
      <c r="NXV111"/>
      <c r="NXW111"/>
      <c r="NXX111"/>
      <c r="NXY111"/>
      <c r="NXZ111"/>
      <c r="NYA111"/>
      <c r="NYB111"/>
      <c r="NYC111"/>
      <c r="NYD111"/>
      <c r="NYE111"/>
      <c r="NYF111"/>
      <c r="NYG111"/>
      <c r="NYH111"/>
      <c r="NYI111"/>
      <c r="NYJ111"/>
      <c r="NYK111"/>
      <c r="NYL111"/>
      <c r="NYM111"/>
      <c r="NYN111"/>
      <c r="NYO111"/>
      <c r="NYP111"/>
      <c r="NYQ111"/>
      <c r="NYR111"/>
      <c r="NYS111"/>
      <c r="NYT111"/>
      <c r="NYU111"/>
      <c r="NYV111"/>
      <c r="NYW111"/>
      <c r="NYX111"/>
      <c r="NYY111"/>
      <c r="NYZ111"/>
      <c r="NZA111"/>
      <c r="NZB111"/>
      <c r="NZC111"/>
      <c r="NZD111"/>
      <c r="NZE111"/>
      <c r="NZF111"/>
      <c r="NZG111"/>
      <c r="NZH111"/>
      <c r="NZI111"/>
      <c r="NZJ111"/>
      <c r="NZK111"/>
      <c r="NZL111"/>
      <c r="NZM111"/>
      <c r="NZN111"/>
      <c r="NZO111"/>
      <c r="NZP111"/>
      <c r="NZQ111"/>
      <c r="NZR111"/>
      <c r="NZS111"/>
      <c r="NZT111"/>
      <c r="NZU111"/>
      <c r="NZV111"/>
      <c r="NZW111"/>
      <c r="NZX111"/>
      <c r="NZY111"/>
      <c r="NZZ111"/>
      <c r="OAA111"/>
      <c r="OAB111"/>
      <c r="OAC111"/>
      <c r="OAD111"/>
      <c r="OAE111"/>
      <c r="OAF111"/>
      <c r="OAG111"/>
      <c r="OAH111"/>
      <c r="OAI111"/>
      <c r="OAJ111"/>
      <c r="OAK111"/>
      <c r="OAL111"/>
      <c r="OAM111"/>
      <c r="OAN111"/>
      <c r="OAO111"/>
      <c r="OAP111"/>
      <c r="OAQ111"/>
      <c r="OAR111"/>
      <c r="OAS111"/>
      <c r="OAT111"/>
      <c r="OAU111"/>
      <c r="OAV111"/>
      <c r="OAW111"/>
      <c r="OAX111"/>
      <c r="OAY111"/>
      <c r="OAZ111"/>
      <c r="OBA111"/>
      <c r="OBB111"/>
      <c r="OBC111"/>
      <c r="OBD111"/>
      <c r="OBE111"/>
      <c r="OBF111"/>
      <c r="OBG111"/>
      <c r="OBH111"/>
      <c r="OBI111"/>
      <c r="OBJ111"/>
      <c r="OBK111"/>
      <c r="OBL111"/>
      <c r="OBM111"/>
      <c r="OBN111"/>
      <c r="OBO111"/>
      <c r="OBP111"/>
      <c r="OBQ111"/>
      <c r="OBR111"/>
      <c r="OBS111"/>
      <c r="OBT111"/>
      <c r="OBU111"/>
      <c r="OBV111"/>
      <c r="OBW111"/>
      <c r="OBX111"/>
      <c r="OBY111"/>
      <c r="OBZ111"/>
      <c r="OCA111"/>
      <c r="OCB111"/>
      <c r="OCC111"/>
      <c r="OCD111"/>
      <c r="OCE111"/>
      <c r="OCF111"/>
      <c r="OCG111"/>
      <c r="OCH111"/>
      <c r="OCI111"/>
      <c r="OCJ111"/>
      <c r="OCK111"/>
      <c r="OCL111"/>
      <c r="OCM111"/>
      <c r="OCN111"/>
      <c r="OCO111"/>
      <c r="OCP111"/>
      <c r="OCQ111"/>
      <c r="OCR111"/>
      <c r="OCS111"/>
      <c r="OCT111"/>
      <c r="OCU111"/>
      <c r="OCV111"/>
      <c r="OCW111"/>
      <c r="OCX111"/>
      <c r="OCY111"/>
      <c r="OCZ111"/>
      <c r="ODA111"/>
      <c r="ODB111"/>
      <c r="ODC111"/>
      <c r="ODD111"/>
      <c r="ODE111"/>
      <c r="ODF111"/>
      <c r="ODG111"/>
      <c r="ODH111"/>
      <c r="ODI111"/>
      <c r="ODJ111"/>
      <c r="ODK111"/>
      <c r="ODL111"/>
      <c r="ODM111"/>
      <c r="ODN111"/>
      <c r="ODO111"/>
      <c r="ODP111"/>
      <c r="ODQ111"/>
      <c r="ODR111"/>
      <c r="ODS111"/>
      <c r="ODT111"/>
      <c r="ODU111"/>
      <c r="ODV111"/>
      <c r="ODW111"/>
      <c r="ODX111"/>
      <c r="ODY111"/>
      <c r="ODZ111"/>
      <c r="OEA111"/>
      <c r="OEB111"/>
      <c r="OEC111"/>
      <c r="OED111"/>
      <c r="OEE111"/>
      <c r="OEF111"/>
      <c r="OEG111"/>
      <c r="OEH111"/>
      <c r="OEI111"/>
      <c r="OEJ111"/>
      <c r="OEK111"/>
      <c r="OEL111"/>
      <c r="OEM111"/>
      <c r="OEN111"/>
      <c r="OEO111"/>
      <c r="OEP111"/>
      <c r="OEQ111"/>
      <c r="OER111"/>
      <c r="OES111"/>
      <c r="OET111"/>
      <c r="OEU111"/>
      <c r="OEV111"/>
      <c r="OEW111"/>
      <c r="OEX111"/>
      <c r="OEY111"/>
      <c r="OEZ111"/>
      <c r="OFA111"/>
      <c r="OFB111"/>
      <c r="OFC111"/>
      <c r="OFD111"/>
      <c r="OFE111"/>
      <c r="OFF111"/>
      <c r="OFG111"/>
      <c r="OFH111"/>
      <c r="OFI111"/>
      <c r="OFJ111"/>
      <c r="OFK111"/>
      <c r="OFL111"/>
      <c r="OFM111"/>
      <c r="OFN111"/>
      <c r="OFO111"/>
      <c r="OFP111"/>
      <c r="OFQ111"/>
      <c r="OFR111"/>
      <c r="OFS111"/>
      <c r="OFT111"/>
      <c r="OFU111"/>
      <c r="OFV111"/>
      <c r="OFW111"/>
      <c r="OFX111"/>
      <c r="OFY111"/>
      <c r="OFZ111"/>
      <c r="OGA111"/>
      <c r="OGB111"/>
      <c r="OGC111"/>
      <c r="OGD111"/>
      <c r="OGE111"/>
      <c r="OGF111"/>
      <c r="OGG111"/>
      <c r="OGH111"/>
      <c r="OGI111"/>
      <c r="OGJ111"/>
      <c r="OGK111"/>
      <c r="OGL111"/>
      <c r="OGM111"/>
      <c r="OGN111"/>
      <c r="OGO111"/>
      <c r="OGP111"/>
      <c r="OGQ111"/>
      <c r="OGR111"/>
      <c r="OGS111"/>
      <c r="OGT111"/>
      <c r="OGU111"/>
      <c r="OGV111"/>
      <c r="OGW111"/>
      <c r="OGX111"/>
      <c r="OGY111"/>
      <c r="OGZ111"/>
      <c r="OHA111"/>
      <c r="OHB111"/>
      <c r="OHC111"/>
      <c r="OHD111"/>
      <c r="OHE111"/>
      <c r="OHF111"/>
      <c r="OHG111"/>
      <c r="OHH111"/>
      <c r="OHI111"/>
      <c r="OHJ111"/>
      <c r="OHK111"/>
      <c r="OHL111"/>
      <c r="OHM111"/>
      <c r="OHN111"/>
      <c r="OHO111"/>
      <c r="OHP111"/>
      <c r="OHQ111"/>
      <c r="OHR111"/>
      <c r="OHS111"/>
      <c r="OHT111"/>
      <c r="OHU111"/>
      <c r="OHV111"/>
      <c r="OHW111"/>
      <c r="OHX111"/>
      <c r="OHY111"/>
      <c r="OHZ111"/>
      <c r="OIA111"/>
      <c r="OIB111"/>
      <c r="OIC111"/>
      <c r="OID111"/>
      <c r="OIE111"/>
      <c r="OIF111"/>
      <c r="OIG111"/>
      <c r="OIH111"/>
      <c r="OII111"/>
      <c r="OIJ111"/>
      <c r="OIK111"/>
      <c r="OIL111"/>
      <c r="OIM111"/>
      <c r="OIN111"/>
      <c r="OIO111"/>
      <c r="OIP111"/>
      <c r="OIQ111"/>
      <c r="OIR111"/>
      <c r="OIS111"/>
      <c r="OIT111"/>
      <c r="OIU111"/>
      <c r="OIV111"/>
      <c r="OIW111"/>
      <c r="OIX111"/>
      <c r="OIY111"/>
      <c r="OIZ111"/>
      <c r="OJA111"/>
      <c r="OJB111"/>
      <c r="OJC111"/>
      <c r="OJD111"/>
      <c r="OJE111"/>
      <c r="OJF111"/>
      <c r="OJG111"/>
      <c r="OJH111"/>
      <c r="OJI111"/>
      <c r="OJJ111"/>
      <c r="OJK111"/>
      <c r="OJL111"/>
      <c r="OJM111"/>
      <c r="OJN111"/>
      <c r="OJO111"/>
      <c r="OJP111"/>
      <c r="OJQ111"/>
      <c r="OJR111"/>
      <c r="OJS111"/>
      <c r="OJT111"/>
      <c r="OJU111"/>
      <c r="OJV111"/>
      <c r="OJW111"/>
      <c r="OJX111"/>
      <c r="OJY111"/>
      <c r="OJZ111"/>
      <c r="OKA111"/>
      <c r="OKB111"/>
      <c r="OKC111"/>
      <c r="OKD111"/>
      <c r="OKE111"/>
      <c r="OKF111"/>
      <c r="OKG111"/>
      <c r="OKH111"/>
      <c r="OKI111"/>
      <c r="OKJ111"/>
      <c r="OKK111"/>
      <c r="OKL111"/>
      <c r="OKM111"/>
      <c r="OKN111"/>
      <c r="OKO111"/>
      <c r="OKP111"/>
      <c r="OKQ111"/>
      <c r="OKR111"/>
      <c r="OKS111"/>
      <c r="OKT111"/>
      <c r="OKU111"/>
      <c r="OKV111"/>
      <c r="OKW111"/>
      <c r="OKX111"/>
      <c r="OKY111"/>
      <c r="OKZ111"/>
      <c r="OLA111"/>
      <c r="OLB111"/>
      <c r="OLC111"/>
      <c r="OLD111"/>
      <c r="OLE111"/>
      <c r="OLF111"/>
      <c r="OLG111"/>
      <c r="OLH111"/>
      <c r="OLI111"/>
      <c r="OLJ111"/>
      <c r="OLK111"/>
      <c r="OLL111"/>
      <c r="OLM111"/>
      <c r="OLN111"/>
      <c r="OLO111"/>
      <c r="OLP111"/>
      <c r="OLQ111"/>
      <c r="OLR111"/>
      <c r="OLS111"/>
      <c r="OLT111"/>
      <c r="OLU111"/>
      <c r="OLV111"/>
      <c r="OLW111"/>
      <c r="OLX111"/>
      <c r="OLY111"/>
      <c r="OLZ111"/>
      <c r="OMA111"/>
      <c r="OMB111"/>
      <c r="OMC111"/>
      <c r="OMD111"/>
      <c r="OME111"/>
      <c r="OMF111"/>
      <c r="OMG111"/>
      <c r="OMH111"/>
      <c r="OMI111"/>
      <c r="OMJ111"/>
      <c r="OMK111"/>
      <c r="OML111"/>
      <c r="OMM111"/>
      <c r="OMN111"/>
      <c r="OMO111"/>
      <c r="OMP111"/>
      <c r="OMQ111"/>
      <c r="OMR111"/>
      <c r="OMS111"/>
      <c r="OMT111"/>
      <c r="OMU111"/>
      <c r="OMV111"/>
      <c r="OMW111"/>
      <c r="OMX111"/>
      <c r="OMY111"/>
      <c r="OMZ111"/>
      <c r="ONA111"/>
      <c r="ONB111"/>
      <c r="ONC111"/>
      <c r="OND111"/>
      <c r="ONE111"/>
      <c r="ONF111"/>
      <c r="ONG111"/>
      <c r="ONH111"/>
      <c r="ONI111"/>
      <c r="ONJ111"/>
      <c r="ONK111"/>
      <c r="ONL111"/>
      <c r="ONM111"/>
      <c r="ONN111"/>
      <c r="ONO111"/>
      <c r="ONP111"/>
      <c r="ONQ111"/>
      <c r="ONR111"/>
      <c r="ONS111"/>
      <c r="ONT111"/>
      <c r="ONU111"/>
      <c r="ONV111"/>
      <c r="ONW111"/>
      <c r="ONX111"/>
      <c r="ONY111"/>
      <c r="ONZ111"/>
      <c r="OOA111"/>
      <c r="OOB111"/>
      <c r="OOC111"/>
      <c r="OOD111"/>
      <c r="OOE111"/>
      <c r="OOF111"/>
      <c r="OOG111"/>
      <c r="OOH111"/>
      <c r="OOI111"/>
      <c r="OOJ111"/>
      <c r="OOK111"/>
      <c r="OOL111"/>
      <c r="OOM111"/>
      <c r="OON111"/>
      <c r="OOO111"/>
      <c r="OOP111"/>
      <c r="OOQ111"/>
      <c r="OOR111"/>
      <c r="OOS111"/>
      <c r="OOT111"/>
      <c r="OOU111"/>
      <c r="OOV111"/>
      <c r="OOW111"/>
      <c r="OOX111"/>
      <c r="OOY111"/>
      <c r="OOZ111"/>
      <c r="OPA111"/>
      <c r="OPB111"/>
      <c r="OPC111"/>
      <c r="OPD111"/>
      <c r="OPE111"/>
      <c r="OPF111"/>
      <c r="OPG111"/>
      <c r="OPH111"/>
      <c r="OPI111"/>
      <c r="OPJ111"/>
      <c r="OPK111"/>
      <c r="OPL111"/>
      <c r="OPM111"/>
      <c r="OPN111"/>
      <c r="OPO111"/>
      <c r="OPP111"/>
      <c r="OPQ111"/>
      <c r="OPR111"/>
      <c r="OPS111"/>
      <c r="OPT111"/>
      <c r="OPU111"/>
      <c r="OPV111"/>
      <c r="OPW111"/>
      <c r="OPX111"/>
      <c r="OPY111"/>
      <c r="OPZ111"/>
      <c r="OQA111"/>
      <c r="OQB111"/>
      <c r="OQC111"/>
      <c r="OQD111"/>
      <c r="OQE111"/>
      <c r="OQF111"/>
      <c r="OQG111"/>
      <c r="OQH111"/>
      <c r="OQI111"/>
      <c r="OQJ111"/>
      <c r="OQK111"/>
      <c r="OQL111"/>
      <c r="OQM111"/>
      <c r="OQN111"/>
      <c r="OQO111"/>
      <c r="OQP111"/>
      <c r="OQQ111"/>
      <c r="OQR111"/>
      <c r="OQS111"/>
      <c r="OQT111"/>
      <c r="OQU111"/>
      <c r="OQV111"/>
      <c r="OQW111"/>
      <c r="OQX111"/>
      <c r="OQY111"/>
      <c r="OQZ111"/>
      <c r="ORA111"/>
      <c r="ORB111"/>
      <c r="ORC111"/>
      <c r="ORD111"/>
      <c r="ORE111"/>
      <c r="ORF111"/>
      <c r="ORG111"/>
      <c r="ORH111"/>
      <c r="ORI111"/>
      <c r="ORJ111"/>
      <c r="ORK111"/>
      <c r="ORL111"/>
      <c r="ORM111"/>
      <c r="ORN111"/>
      <c r="ORO111"/>
      <c r="ORP111"/>
      <c r="ORQ111"/>
      <c r="ORR111"/>
      <c r="ORS111"/>
      <c r="ORT111"/>
      <c r="ORU111"/>
      <c r="ORV111"/>
      <c r="ORW111"/>
      <c r="ORX111"/>
      <c r="ORY111"/>
      <c r="ORZ111"/>
      <c r="OSA111"/>
      <c r="OSB111"/>
      <c r="OSC111"/>
      <c r="OSD111"/>
      <c r="OSE111"/>
      <c r="OSF111"/>
      <c r="OSG111"/>
      <c r="OSH111"/>
      <c r="OSI111"/>
      <c r="OSJ111"/>
      <c r="OSK111"/>
      <c r="OSL111"/>
      <c r="OSM111"/>
      <c r="OSN111"/>
      <c r="OSO111"/>
      <c r="OSP111"/>
      <c r="OSQ111"/>
      <c r="OSR111"/>
      <c r="OSS111"/>
      <c r="OST111"/>
      <c r="OSU111"/>
      <c r="OSV111"/>
      <c r="OSW111"/>
      <c r="OSX111"/>
      <c r="OSY111"/>
      <c r="OSZ111"/>
      <c r="OTA111"/>
      <c r="OTB111"/>
      <c r="OTC111"/>
      <c r="OTD111"/>
      <c r="OTE111"/>
      <c r="OTF111"/>
      <c r="OTG111"/>
      <c r="OTH111"/>
      <c r="OTI111"/>
      <c r="OTJ111"/>
      <c r="OTK111"/>
      <c r="OTL111"/>
      <c r="OTM111"/>
      <c r="OTN111"/>
      <c r="OTO111"/>
      <c r="OTP111"/>
      <c r="OTQ111"/>
      <c r="OTR111"/>
      <c r="OTS111"/>
      <c r="OTT111"/>
      <c r="OTU111"/>
      <c r="OTV111"/>
      <c r="OTW111"/>
      <c r="OTX111"/>
      <c r="OTY111"/>
      <c r="OTZ111"/>
      <c r="OUA111"/>
      <c r="OUB111"/>
      <c r="OUC111"/>
      <c r="OUD111"/>
      <c r="OUE111"/>
      <c r="OUF111"/>
      <c r="OUG111"/>
      <c r="OUH111"/>
      <c r="OUI111"/>
      <c r="OUJ111"/>
      <c r="OUK111"/>
      <c r="OUL111"/>
      <c r="OUM111"/>
      <c r="OUN111"/>
      <c r="OUO111"/>
      <c r="OUP111"/>
      <c r="OUQ111"/>
      <c r="OUR111"/>
      <c r="OUS111"/>
      <c r="OUT111"/>
      <c r="OUU111"/>
      <c r="OUV111"/>
      <c r="OUW111"/>
      <c r="OUX111"/>
      <c r="OUY111"/>
      <c r="OUZ111"/>
      <c r="OVA111"/>
      <c r="OVB111"/>
      <c r="OVC111"/>
      <c r="OVD111"/>
      <c r="OVE111"/>
      <c r="OVF111"/>
      <c r="OVG111"/>
      <c r="OVH111"/>
      <c r="OVI111"/>
      <c r="OVJ111"/>
      <c r="OVK111"/>
      <c r="OVL111"/>
      <c r="OVM111"/>
      <c r="OVN111"/>
      <c r="OVO111"/>
      <c r="OVP111"/>
      <c r="OVQ111"/>
      <c r="OVR111"/>
      <c r="OVS111"/>
      <c r="OVT111"/>
      <c r="OVU111"/>
      <c r="OVV111"/>
      <c r="OVW111"/>
      <c r="OVX111"/>
      <c r="OVY111"/>
      <c r="OVZ111"/>
      <c r="OWA111"/>
      <c r="OWB111"/>
      <c r="OWC111"/>
      <c r="OWD111"/>
      <c r="OWE111"/>
      <c r="OWF111"/>
      <c r="OWG111"/>
      <c r="OWH111"/>
      <c r="OWI111"/>
      <c r="OWJ111"/>
      <c r="OWK111"/>
      <c r="OWL111"/>
      <c r="OWM111"/>
      <c r="OWN111"/>
      <c r="OWO111"/>
      <c r="OWP111"/>
      <c r="OWQ111"/>
      <c r="OWR111"/>
      <c r="OWS111"/>
      <c r="OWT111"/>
      <c r="OWU111"/>
      <c r="OWV111"/>
      <c r="OWW111"/>
      <c r="OWX111"/>
      <c r="OWY111"/>
      <c r="OWZ111"/>
      <c r="OXA111"/>
      <c r="OXB111"/>
      <c r="OXC111"/>
      <c r="OXD111"/>
      <c r="OXE111"/>
      <c r="OXF111"/>
      <c r="OXG111"/>
      <c r="OXH111"/>
      <c r="OXI111"/>
      <c r="OXJ111"/>
      <c r="OXK111"/>
      <c r="OXL111"/>
      <c r="OXM111"/>
      <c r="OXN111"/>
      <c r="OXO111"/>
      <c r="OXP111"/>
      <c r="OXQ111"/>
      <c r="OXR111"/>
      <c r="OXS111"/>
      <c r="OXT111"/>
      <c r="OXU111"/>
      <c r="OXV111"/>
      <c r="OXW111"/>
      <c r="OXX111"/>
      <c r="OXY111"/>
      <c r="OXZ111"/>
      <c r="OYA111"/>
      <c r="OYB111"/>
      <c r="OYC111"/>
      <c r="OYD111"/>
      <c r="OYE111"/>
      <c r="OYF111"/>
      <c r="OYG111"/>
      <c r="OYH111"/>
      <c r="OYI111"/>
      <c r="OYJ111"/>
      <c r="OYK111"/>
      <c r="OYL111"/>
      <c r="OYM111"/>
      <c r="OYN111"/>
      <c r="OYO111"/>
      <c r="OYP111"/>
      <c r="OYQ111"/>
      <c r="OYR111"/>
      <c r="OYS111"/>
      <c r="OYT111"/>
      <c r="OYU111"/>
      <c r="OYV111"/>
      <c r="OYW111"/>
      <c r="OYX111"/>
      <c r="OYY111"/>
      <c r="OYZ111"/>
      <c r="OZA111"/>
      <c r="OZB111"/>
      <c r="OZC111"/>
      <c r="OZD111"/>
      <c r="OZE111"/>
      <c r="OZF111"/>
      <c r="OZG111"/>
      <c r="OZH111"/>
      <c r="OZI111"/>
      <c r="OZJ111"/>
      <c r="OZK111"/>
      <c r="OZL111"/>
      <c r="OZM111"/>
      <c r="OZN111"/>
      <c r="OZO111"/>
      <c r="OZP111"/>
      <c r="OZQ111"/>
      <c r="OZR111"/>
      <c r="OZS111"/>
      <c r="OZT111"/>
      <c r="OZU111"/>
      <c r="OZV111"/>
      <c r="OZW111"/>
      <c r="OZX111"/>
      <c r="OZY111"/>
      <c r="OZZ111"/>
      <c r="PAA111"/>
      <c r="PAB111"/>
      <c r="PAC111"/>
      <c r="PAD111"/>
      <c r="PAE111"/>
      <c r="PAF111"/>
      <c r="PAG111"/>
      <c r="PAH111"/>
      <c r="PAI111"/>
      <c r="PAJ111"/>
      <c r="PAK111"/>
      <c r="PAL111"/>
      <c r="PAM111"/>
      <c r="PAN111"/>
      <c r="PAO111"/>
      <c r="PAP111"/>
      <c r="PAQ111"/>
      <c r="PAR111"/>
      <c r="PAS111"/>
      <c r="PAT111"/>
      <c r="PAU111"/>
      <c r="PAV111"/>
      <c r="PAW111"/>
      <c r="PAX111"/>
      <c r="PAY111"/>
      <c r="PAZ111"/>
      <c r="PBA111"/>
      <c r="PBB111"/>
      <c r="PBC111"/>
      <c r="PBD111"/>
      <c r="PBE111"/>
      <c r="PBF111"/>
      <c r="PBG111"/>
      <c r="PBH111"/>
      <c r="PBI111"/>
      <c r="PBJ111"/>
      <c r="PBK111"/>
      <c r="PBL111"/>
      <c r="PBM111"/>
      <c r="PBN111"/>
      <c r="PBO111"/>
      <c r="PBP111"/>
      <c r="PBQ111"/>
      <c r="PBR111"/>
      <c r="PBS111"/>
      <c r="PBT111"/>
      <c r="PBU111"/>
      <c r="PBV111"/>
      <c r="PBW111"/>
      <c r="PBX111"/>
      <c r="PBY111"/>
      <c r="PBZ111"/>
      <c r="PCA111"/>
      <c r="PCB111"/>
      <c r="PCC111"/>
      <c r="PCD111"/>
      <c r="PCE111"/>
      <c r="PCF111"/>
      <c r="PCG111"/>
      <c r="PCH111"/>
      <c r="PCI111"/>
      <c r="PCJ111"/>
      <c r="PCK111"/>
      <c r="PCL111"/>
      <c r="PCM111"/>
      <c r="PCN111"/>
      <c r="PCO111"/>
      <c r="PCP111"/>
      <c r="PCQ111"/>
      <c r="PCR111"/>
      <c r="PCS111"/>
      <c r="PCT111"/>
      <c r="PCU111"/>
      <c r="PCV111"/>
      <c r="PCW111"/>
      <c r="PCX111"/>
      <c r="PCY111"/>
      <c r="PCZ111"/>
      <c r="PDA111"/>
      <c r="PDB111"/>
      <c r="PDC111"/>
      <c r="PDD111"/>
      <c r="PDE111"/>
      <c r="PDF111"/>
      <c r="PDG111"/>
      <c r="PDH111"/>
      <c r="PDI111"/>
      <c r="PDJ111"/>
      <c r="PDK111"/>
      <c r="PDL111"/>
      <c r="PDM111"/>
      <c r="PDN111"/>
      <c r="PDO111"/>
      <c r="PDP111"/>
      <c r="PDQ111"/>
      <c r="PDR111"/>
      <c r="PDS111"/>
      <c r="PDT111"/>
      <c r="PDU111"/>
      <c r="PDV111"/>
      <c r="PDW111"/>
      <c r="PDX111"/>
      <c r="PDY111"/>
      <c r="PDZ111"/>
      <c r="PEA111"/>
      <c r="PEB111"/>
      <c r="PEC111"/>
      <c r="PED111"/>
      <c r="PEE111"/>
      <c r="PEF111"/>
      <c r="PEG111"/>
      <c r="PEH111"/>
      <c r="PEI111"/>
      <c r="PEJ111"/>
      <c r="PEK111"/>
      <c r="PEL111"/>
      <c r="PEM111"/>
      <c r="PEN111"/>
      <c r="PEO111"/>
      <c r="PEP111"/>
      <c r="PEQ111"/>
      <c r="PER111"/>
      <c r="PES111"/>
      <c r="PET111"/>
      <c r="PEU111"/>
      <c r="PEV111"/>
      <c r="PEW111"/>
      <c r="PEX111"/>
      <c r="PEY111"/>
      <c r="PEZ111"/>
      <c r="PFA111"/>
      <c r="PFB111"/>
      <c r="PFC111"/>
      <c r="PFD111"/>
      <c r="PFE111"/>
      <c r="PFF111"/>
      <c r="PFG111"/>
      <c r="PFH111"/>
      <c r="PFI111"/>
      <c r="PFJ111"/>
      <c r="PFK111"/>
      <c r="PFL111"/>
      <c r="PFM111"/>
      <c r="PFN111"/>
      <c r="PFO111"/>
      <c r="PFP111"/>
      <c r="PFQ111"/>
      <c r="PFR111"/>
      <c r="PFS111"/>
      <c r="PFT111"/>
      <c r="PFU111"/>
      <c r="PFV111"/>
      <c r="PFW111"/>
      <c r="PFX111"/>
      <c r="PFY111"/>
      <c r="PFZ111"/>
      <c r="PGA111"/>
      <c r="PGB111"/>
      <c r="PGC111"/>
      <c r="PGD111"/>
      <c r="PGE111"/>
      <c r="PGF111"/>
      <c r="PGG111"/>
      <c r="PGH111"/>
      <c r="PGI111"/>
      <c r="PGJ111"/>
      <c r="PGK111"/>
      <c r="PGL111"/>
      <c r="PGM111"/>
      <c r="PGN111"/>
      <c r="PGO111"/>
      <c r="PGP111"/>
      <c r="PGQ111"/>
      <c r="PGR111"/>
      <c r="PGS111"/>
      <c r="PGT111"/>
      <c r="PGU111"/>
      <c r="PGV111"/>
      <c r="PGW111"/>
      <c r="PGX111"/>
      <c r="PGY111"/>
      <c r="PGZ111"/>
      <c r="PHA111"/>
      <c r="PHB111"/>
      <c r="PHC111"/>
      <c r="PHD111"/>
      <c r="PHE111"/>
      <c r="PHF111"/>
      <c r="PHG111"/>
      <c r="PHH111"/>
      <c r="PHI111"/>
      <c r="PHJ111"/>
      <c r="PHK111"/>
      <c r="PHL111"/>
      <c r="PHM111"/>
      <c r="PHN111"/>
      <c r="PHO111"/>
      <c r="PHP111"/>
      <c r="PHQ111"/>
      <c r="PHR111"/>
      <c r="PHS111"/>
      <c r="PHT111"/>
      <c r="PHU111"/>
      <c r="PHV111"/>
      <c r="PHW111"/>
      <c r="PHX111"/>
      <c r="PHY111"/>
      <c r="PHZ111"/>
      <c r="PIA111"/>
      <c r="PIB111"/>
      <c r="PIC111"/>
      <c r="PID111"/>
      <c r="PIE111"/>
      <c r="PIF111"/>
      <c r="PIG111"/>
      <c r="PIH111"/>
      <c r="PII111"/>
      <c r="PIJ111"/>
      <c r="PIK111"/>
      <c r="PIL111"/>
      <c r="PIM111"/>
      <c r="PIN111"/>
      <c r="PIO111"/>
      <c r="PIP111"/>
      <c r="PIQ111"/>
      <c r="PIR111"/>
      <c r="PIS111"/>
      <c r="PIT111"/>
      <c r="PIU111"/>
      <c r="PIV111"/>
      <c r="PIW111"/>
      <c r="PIX111"/>
      <c r="PIY111"/>
      <c r="PIZ111"/>
      <c r="PJA111"/>
      <c r="PJB111"/>
      <c r="PJC111"/>
      <c r="PJD111"/>
      <c r="PJE111"/>
      <c r="PJF111"/>
      <c r="PJG111"/>
      <c r="PJH111"/>
      <c r="PJI111"/>
      <c r="PJJ111"/>
      <c r="PJK111"/>
      <c r="PJL111"/>
      <c r="PJM111"/>
      <c r="PJN111"/>
      <c r="PJO111"/>
      <c r="PJP111"/>
      <c r="PJQ111"/>
      <c r="PJR111"/>
      <c r="PJS111"/>
      <c r="PJT111"/>
      <c r="PJU111"/>
      <c r="PJV111"/>
      <c r="PJW111"/>
      <c r="PJX111"/>
      <c r="PJY111"/>
      <c r="PJZ111"/>
      <c r="PKA111"/>
      <c r="PKB111"/>
      <c r="PKC111"/>
      <c r="PKD111"/>
      <c r="PKE111"/>
      <c r="PKF111"/>
      <c r="PKG111"/>
      <c r="PKH111"/>
      <c r="PKI111"/>
      <c r="PKJ111"/>
      <c r="PKK111"/>
      <c r="PKL111"/>
      <c r="PKM111"/>
      <c r="PKN111"/>
      <c r="PKO111"/>
      <c r="PKP111"/>
      <c r="PKQ111"/>
      <c r="PKR111"/>
      <c r="PKS111"/>
      <c r="PKT111"/>
      <c r="PKU111"/>
      <c r="PKV111"/>
      <c r="PKW111"/>
      <c r="PKX111"/>
      <c r="PKY111"/>
      <c r="PKZ111"/>
      <c r="PLA111"/>
      <c r="PLB111"/>
      <c r="PLC111"/>
      <c r="PLD111"/>
      <c r="PLE111"/>
      <c r="PLF111"/>
      <c r="PLG111"/>
      <c r="PLH111"/>
      <c r="PLI111"/>
      <c r="PLJ111"/>
      <c r="PLK111"/>
      <c r="PLL111"/>
      <c r="PLM111"/>
      <c r="PLN111"/>
      <c r="PLO111"/>
      <c r="PLP111"/>
      <c r="PLQ111"/>
      <c r="PLR111"/>
      <c r="PLS111"/>
      <c r="PLT111"/>
      <c r="PLU111"/>
      <c r="PLV111"/>
      <c r="PLW111"/>
      <c r="PLX111"/>
      <c r="PLY111"/>
      <c r="PLZ111"/>
      <c r="PMA111"/>
      <c r="PMB111"/>
      <c r="PMC111"/>
      <c r="PMD111"/>
      <c r="PME111"/>
      <c r="PMF111"/>
      <c r="PMG111"/>
      <c r="PMH111"/>
      <c r="PMI111"/>
      <c r="PMJ111"/>
      <c r="PMK111"/>
      <c r="PML111"/>
      <c r="PMM111"/>
      <c r="PMN111"/>
      <c r="PMO111"/>
      <c r="PMP111"/>
      <c r="PMQ111"/>
      <c r="PMR111"/>
      <c r="PMS111"/>
      <c r="PMT111"/>
      <c r="PMU111"/>
      <c r="PMV111"/>
      <c r="PMW111"/>
      <c r="PMX111"/>
      <c r="PMY111"/>
      <c r="PMZ111"/>
      <c r="PNA111"/>
      <c r="PNB111"/>
      <c r="PNC111"/>
      <c r="PND111"/>
      <c r="PNE111"/>
      <c r="PNF111"/>
      <c r="PNG111"/>
      <c r="PNH111"/>
      <c r="PNI111"/>
      <c r="PNJ111"/>
      <c r="PNK111"/>
      <c r="PNL111"/>
      <c r="PNM111"/>
      <c r="PNN111"/>
      <c r="PNO111"/>
      <c r="PNP111"/>
      <c r="PNQ111"/>
      <c r="PNR111"/>
      <c r="PNS111"/>
      <c r="PNT111"/>
      <c r="PNU111"/>
      <c r="PNV111"/>
      <c r="PNW111"/>
      <c r="PNX111"/>
      <c r="PNY111"/>
      <c r="PNZ111"/>
      <c r="POA111"/>
      <c r="POB111"/>
      <c r="POC111"/>
      <c r="POD111"/>
      <c r="POE111"/>
      <c r="POF111"/>
      <c r="POG111"/>
      <c r="POH111"/>
      <c r="POI111"/>
      <c r="POJ111"/>
      <c r="POK111"/>
      <c r="POL111"/>
      <c r="POM111"/>
      <c r="PON111"/>
      <c r="POO111"/>
      <c r="POP111"/>
      <c r="POQ111"/>
      <c r="POR111"/>
      <c r="POS111"/>
      <c r="POT111"/>
      <c r="POU111"/>
      <c r="POV111"/>
      <c r="POW111"/>
      <c r="POX111"/>
      <c r="POY111"/>
      <c r="POZ111"/>
      <c r="PPA111"/>
      <c r="PPB111"/>
      <c r="PPC111"/>
      <c r="PPD111"/>
      <c r="PPE111"/>
      <c r="PPF111"/>
      <c r="PPG111"/>
      <c r="PPH111"/>
      <c r="PPI111"/>
      <c r="PPJ111"/>
      <c r="PPK111"/>
      <c r="PPL111"/>
      <c r="PPM111"/>
      <c r="PPN111"/>
      <c r="PPO111"/>
      <c r="PPP111"/>
      <c r="PPQ111"/>
      <c r="PPR111"/>
      <c r="PPS111"/>
      <c r="PPT111"/>
      <c r="PPU111"/>
      <c r="PPV111"/>
      <c r="PPW111"/>
      <c r="PPX111"/>
      <c r="PPY111"/>
      <c r="PPZ111"/>
      <c r="PQA111"/>
      <c r="PQB111"/>
      <c r="PQC111"/>
      <c r="PQD111"/>
      <c r="PQE111"/>
      <c r="PQF111"/>
      <c r="PQG111"/>
      <c r="PQH111"/>
      <c r="PQI111"/>
      <c r="PQJ111"/>
      <c r="PQK111"/>
      <c r="PQL111"/>
      <c r="PQM111"/>
      <c r="PQN111"/>
      <c r="PQO111"/>
      <c r="PQP111"/>
      <c r="PQQ111"/>
      <c r="PQR111"/>
      <c r="PQS111"/>
      <c r="PQT111"/>
      <c r="PQU111"/>
      <c r="PQV111"/>
      <c r="PQW111"/>
      <c r="PQX111"/>
      <c r="PQY111"/>
      <c r="PQZ111"/>
      <c r="PRA111"/>
      <c r="PRB111"/>
      <c r="PRC111"/>
      <c r="PRD111"/>
      <c r="PRE111"/>
      <c r="PRF111"/>
      <c r="PRG111"/>
      <c r="PRH111"/>
      <c r="PRI111"/>
      <c r="PRJ111"/>
      <c r="PRK111"/>
      <c r="PRL111"/>
      <c r="PRM111"/>
      <c r="PRN111"/>
      <c r="PRO111"/>
      <c r="PRP111"/>
      <c r="PRQ111"/>
      <c r="PRR111"/>
      <c r="PRS111"/>
      <c r="PRT111"/>
      <c r="PRU111"/>
      <c r="PRV111"/>
      <c r="PRW111"/>
      <c r="PRX111"/>
      <c r="PRY111"/>
      <c r="PRZ111"/>
      <c r="PSA111"/>
      <c r="PSB111"/>
      <c r="PSC111"/>
      <c r="PSD111"/>
      <c r="PSE111"/>
      <c r="PSF111"/>
      <c r="PSG111"/>
      <c r="PSH111"/>
      <c r="PSI111"/>
      <c r="PSJ111"/>
      <c r="PSK111"/>
      <c r="PSL111"/>
      <c r="PSM111"/>
      <c r="PSN111"/>
      <c r="PSO111"/>
      <c r="PSP111"/>
      <c r="PSQ111"/>
      <c r="PSR111"/>
      <c r="PSS111"/>
      <c r="PST111"/>
      <c r="PSU111"/>
      <c r="PSV111"/>
      <c r="PSW111"/>
      <c r="PSX111"/>
      <c r="PSY111"/>
      <c r="PSZ111"/>
      <c r="PTA111"/>
      <c r="PTB111"/>
      <c r="PTC111"/>
      <c r="PTD111"/>
      <c r="PTE111"/>
      <c r="PTF111"/>
      <c r="PTG111"/>
      <c r="PTH111"/>
      <c r="PTI111"/>
      <c r="PTJ111"/>
      <c r="PTK111"/>
      <c r="PTL111"/>
      <c r="PTM111"/>
      <c r="PTN111"/>
      <c r="PTO111"/>
      <c r="PTP111"/>
      <c r="PTQ111"/>
      <c r="PTR111"/>
      <c r="PTS111"/>
      <c r="PTT111"/>
      <c r="PTU111"/>
      <c r="PTV111"/>
      <c r="PTW111"/>
      <c r="PTX111"/>
      <c r="PTY111"/>
      <c r="PTZ111"/>
      <c r="PUA111"/>
      <c r="PUB111"/>
      <c r="PUC111"/>
      <c r="PUD111"/>
      <c r="PUE111"/>
      <c r="PUF111"/>
      <c r="PUG111"/>
      <c r="PUH111"/>
      <c r="PUI111"/>
      <c r="PUJ111"/>
      <c r="PUK111"/>
      <c r="PUL111"/>
      <c r="PUM111"/>
      <c r="PUN111"/>
      <c r="PUO111"/>
      <c r="PUP111"/>
      <c r="PUQ111"/>
      <c r="PUR111"/>
      <c r="PUS111"/>
      <c r="PUT111"/>
      <c r="PUU111"/>
      <c r="PUV111"/>
      <c r="PUW111"/>
      <c r="PUX111"/>
      <c r="PUY111"/>
      <c r="PUZ111"/>
      <c r="PVA111"/>
      <c r="PVB111"/>
      <c r="PVC111"/>
      <c r="PVD111"/>
      <c r="PVE111"/>
      <c r="PVF111"/>
      <c r="PVG111"/>
      <c r="PVH111"/>
      <c r="PVI111"/>
      <c r="PVJ111"/>
      <c r="PVK111"/>
      <c r="PVL111"/>
      <c r="PVM111"/>
      <c r="PVN111"/>
      <c r="PVO111"/>
      <c r="PVP111"/>
      <c r="PVQ111"/>
      <c r="PVR111"/>
      <c r="PVS111"/>
      <c r="PVT111"/>
      <c r="PVU111"/>
      <c r="PVV111"/>
      <c r="PVW111"/>
      <c r="PVX111"/>
      <c r="PVY111"/>
      <c r="PVZ111"/>
      <c r="PWA111"/>
      <c r="PWB111"/>
      <c r="PWC111"/>
      <c r="PWD111"/>
      <c r="PWE111"/>
      <c r="PWF111"/>
      <c r="PWG111"/>
      <c r="PWH111"/>
      <c r="PWI111"/>
      <c r="PWJ111"/>
      <c r="PWK111"/>
      <c r="PWL111"/>
      <c r="PWM111"/>
      <c r="PWN111"/>
      <c r="PWO111"/>
      <c r="PWP111"/>
      <c r="PWQ111"/>
      <c r="PWR111"/>
      <c r="PWS111"/>
      <c r="PWT111"/>
      <c r="PWU111"/>
      <c r="PWV111"/>
      <c r="PWW111"/>
      <c r="PWX111"/>
      <c r="PWY111"/>
      <c r="PWZ111"/>
      <c r="PXA111"/>
      <c r="PXB111"/>
      <c r="PXC111"/>
      <c r="PXD111"/>
      <c r="PXE111"/>
      <c r="PXF111"/>
      <c r="PXG111"/>
      <c r="PXH111"/>
      <c r="PXI111"/>
      <c r="PXJ111"/>
      <c r="PXK111"/>
      <c r="PXL111"/>
      <c r="PXM111"/>
      <c r="PXN111"/>
      <c r="PXO111"/>
      <c r="PXP111"/>
      <c r="PXQ111"/>
      <c r="PXR111"/>
      <c r="PXS111"/>
      <c r="PXT111"/>
      <c r="PXU111"/>
      <c r="PXV111"/>
      <c r="PXW111"/>
      <c r="PXX111"/>
      <c r="PXY111"/>
      <c r="PXZ111"/>
      <c r="PYA111"/>
      <c r="PYB111"/>
      <c r="PYC111"/>
      <c r="PYD111"/>
      <c r="PYE111"/>
      <c r="PYF111"/>
      <c r="PYG111"/>
      <c r="PYH111"/>
      <c r="PYI111"/>
      <c r="PYJ111"/>
      <c r="PYK111"/>
      <c r="PYL111"/>
      <c r="PYM111"/>
      <c r="PYN111"/>
      <c r="PYO111"/>
      <c r="PYP111"/>
      <c r="PYQ111"/>
      <c r="PYR111"/>
      <c r="PYS111"/>
      <c r="PYT111"/>
      <c r="PYU111"/>
      <c r="PYV111"/>
      <c r="PYW111"/>
      <c r="PYX111"/>
      <c r="PYY111"/>
      <c r="PYZ111"/>
      <c r="PZA111"/>
      <c r="PZB111"/>
      <c r="PZC111"/>
      <c r="PZD111"/>
      <c r="PZE111"/>
      <c r="PZF111"/>
      <c r="PZG111"/>
      <c r="PZH111"/>
      <c r="PZI111"/>
      <c r="PZJ111"/>
      <c r="PZK111"/>
      <c r="PZL111"/>
      <c r="PZM111"/>
      <c r="PZN111"/>
      <c r="PZO111"/>
      <c r="PZP111"/>
      <c r="PZQ111"/>
      <c r="PZR111"/>
      <c r="PZS111"/>
      <c r="PZT111"/>
      <c r="PZU111"/>
      <c r="PZV111"/>
      <c r="PZW111"/>
      <c r="PZX111"/>
      <c r="PZY111"/>
      <c r="PZZ111"/>
      <c r="QAA111"/>
      <c r="QAB111"/>
      <c r="QAC111"/>
      <c r="QAD111"/>
      <c r="QAE111"/>
      <c r="QAF111"/>
      <c r="QAG111"/>
      <c r="QAH111"/>
      <c r="QAI111"/>
      <c r="QAJ111"/>
      <c r="QAK111"/>
      <c r="QAL111"/>
      <c r="QAM111"/>
      <c r="QAN111"/>
      <c r="QAO111"/>
      <c r="QAP111"/>
      <c r="QAQ111"/>
      <c r="QAR111"/>
      <c r="QAS111"/>
      <c r="QAT111"/>
      <c r="QAU111"/>
      <c r="QAV111"/>
      <c r="QAW111"/>
      <c r="QAX111"/>
      <c r="QAY111"/>
      <c r="QAZ111"/>
      <c r="QBA111"/>
      <c r="QBB111"/>
      <c r="QBC111"/>
      <c r="QBD111"/>
      <c r="QBE111"/>
      <c r="QBF111"/>
      <c r="QBG111"/>
      <c r="QBH111"/>
      <c r="QBI111"/>
      <c r="QBJ111"/>
      <c r="QBK111"/>
      <c r="QBL111"/>
      <c r="QBM111"/>
      <c r="QBN111"/>
      <c r="QBO111"/>
      <c r="QBP111"/>
      <c r="QBQ111"/>
      <c r="QBR111"/>
      <c r="QBS111"/>
      <c r="QBT111"/>
      <c r="QBU111"/>
      <c r="QBV111"/>
      <c r="QBW111"/>
      <c r="QBX111"/>
      <c r="QBY111"/>
      <c r="QBZ111"/>
      <c r="QCA111"/>
      <c r="QCB111"/>
      <c r="QCC111"/>
      <c r="QCD111"/>
      <c r="QCE111"/>
      <c r="QCF111"/>
      <c r="QCG111"/>
      <c r="QCH111"/>
      <c r="QCI111"/>
      <c r="QCJ111"/>
      <c r="QCK111"/>
      <c r="QCL111"/>
      <c r="QCM111"/>
      <c r="QCN111"/>
      <c r="QCO111"/>
      <c r="QCP111"/>
      <c r="QCQ111"/>
      <c r="QCR111"/>
      <c r="QCS111"/>
      <c r="QCT111"/>
      <c r="QCU111"/>
      <c r="QCV111"/>
      <c r="QCW111"/>
      <c r="QCX111"/>
      <c r="QCY111"/>
      <c r="QCZ111"/>
      <c r="QDA111"/>
      <c r="QDB111"/>
      <c r="QDC111"/>
      <c r="QDD111"/>
      <c r="QDE111"/>
      <c r="QDF111"/>
      <c r="QDG111"/>
      <c r="QDH111"/>
      <c r="QDI111"/>
      <c r="QDJ111"/>
      <c r="QDK111"/>
      <c r="QDL111"/>
      <c r="QDM111"/>
      <c r="QDN111"/>
      <c r="QDO111"/>
      <c r="QDP111"/>
      <c r="QDQ111"/>
      <c r="QDR111"/>
      <c r="QDS111"/>
      <c r="QDT111"/>
      <c r="QDU111"/>
      <c r="QDV111"/>
      <c r="QDW111"/>
      <c r="QDX111"/>
      <c r="QDY111"/>
      <c r="QDZ111"/>
      <c r="QEA111"/>
      <c r="QEB111"/>
      <c r="QEC111"/>
      <c r="QED111"/>
      <c r="QEE111"/>
      <c r="QEF111"/>
      <c r="QEG111"/>
      <c r="QEH111"/>
      <c r="QEI111"/>
      <c r="QEJ111"/>
      <c r="QEK111"/>
      <c r="QEL111"/>
      <c r="QEM111"/>
      <c r="QEN111"/>
      <c r="QEO111"/>
      <c r="QEP111"/>
      <c r="QEQ111"/>
      <c r="QER111"/>
      <c r="QES111"/>
      <c r="QET111"/>
      <c r="QEU111"/>
      <c r="QEV111"/>
      <c r="QEW111"/>
      <c r="QEX111"/>
      <c r="QEY111"/>
      <c r="QEZ111"/>
      <c r="QFA111"/>
      <c r="QFB111"/>
      <c r="QFC111"/>
      <c r="QFD111"/>
      <c r="QFE111"/>
      <c r="QFF111"/>
      <c r="QFG111"/>
      <c r="QFH111"/>
      <c r="QFI111"/>
      <c r="QFJ111"/>
      <c r="QFK111"/>
      <c r="QFL111"/>
      <c r="QFM111"/>
      <c r="QFN111"/>
      <c r="QFO111"/>
      <c r="QFP111"/>
      <c r="QFQ111"/>
      <c r="QFR111"/>
      <c r="QFS111"/>
      <c r="QFT111"/>
      <c r="QFU111"/>
      <c r="QFV111"/>
      <c r="QFW111"/>
      <c r="QFX111"/>
      <c r="QFY111"/>
      <c r="QFZ111"/>
      <c r="QGA111"/>
      <c r="QGB111"/>
      <c r="QGC111"/>
      <c r="QGD111"/>
      <c r="QGE111"/>
      <c r="QGF111"/>
      <c r="QGG111"/>
      <c r="QGH111"/>
      <c r="QGI111"/>
      <c r="QGJ111"/>
      <c r="QGK111"/>
      <c r="QGL111"/>
      <c r="QGM111"/>
      <c r="QGN111"/>
      <c r="QGO111"/>
      <c r="QGP111"/>
      <c r="QGQ111"/>
      <c r="QGR111"/>
      <c r="QGS111"/>
      <c r="QGT111"/>
      <c r="QGU111"/>
      <c r="QGV111"/>
      <c r="QGW111"/>
      <c r="QGX111"/>
      <c r="QGY111"/>
      <c r="QGZ111"/>
      <c r="QHA111"/>
      <c r="QHB111"/>
      <c r="QHC111"/>
      <c r="QHD111"/>
      <c r="QHE111"/>
      <c r="QHF111"/>
      <c r="QHG111"/>
      <c r="QHH111"/>
      <c r="QHI111"/>
      <c r="QHJ111"/>
      <c r="QHK111"/>
      <c r="QHL111"/>
      <c r="QHM111"/>
      <c r="QHN111"/>
      <c r="QHO111"/>
      <c r="QHP111"/>
      <c r="QHQ111"/>
      <c r="QHR111"/>
      <c r="QHS111"/>
      <c r="QHT111"/>
      <c r="QHU111"/>
      <c r="QHV111"/>
      <c r="QHW111"/>
      <c r="QHX111"/>
      <c r="QHY111"/>
      <c r="QHZ111"/>
      <c r="QIA111"/>
      <c r="QIB111"/>
      <c r="QIC111"/>
      <c r="QID111"/>
      <c r="QIE111"/>
      <c r="QIF111"/>
      <c r="QIG111"/>
      <c r="QIH111"/>
      <c r="QII111"/>
      <c r="QIJ111"/>
      <c r="QIK111"/>
      <c r="QIL111"/>
      <c r="QIM111"/>
      <c r="QIN111"/>
      <c r="QIO111"/>
      <c r="QIP111"/>
      <c r="QIQ111"/>
      <c r="QIR111"/>
      <c r="QIS111"/>
      <c r="QIT111"/>
      <c r="QIU111"/>
      <c r="QIV111"/>
      <c r="QIW111"/>
      <c r="QIX111"/>
      <c r="QIY111"/>
      <c r="QIZ111"/>
      <c r="QJA111"/>
      <c r="QJB111"/>
      <c r="QJC111"/>
      <c r="QJD111"/>
      <c r="QJE111"/>
      <c r="QJF111"/>
      <c r="QJG111"/>
      <c r="QJH111"/>
      <c r="QJI111"/>
      <c r="QJJ111"/>
      <c r="QJK111"/>
      <c r="QJL111"/>
      <c r="QJM111"/>
      <c r="QJN111"/>
      <c r="QJO111"/>
      <c r="QJP111"/>
      <c r="QJQ111"/>
      <c r="QJR111"/>
      <c r="QJS111"/>
      <c r="QJT111"/>
      <c r="QJU111"/>
      <c r="QJV111"/>
      <c r="QJW111"/>
      <c r="QJX111"/>
      <c r="QJY111"/>
      <c r="QJZ111"/>
      <c r="QKA111"/>
      <c r="QKB111"/>
      <c r="QKC111"/>
      <c r="QKD111"/>
      <c r="QKE111"/>
      <c r="QKF111"/>
      <c r="QKG111"/>
      <c r="QKH111"/>
      <c r="QKI111"/>
      <c r="QKJ111"/>
      <c r="QKK111"/>
      <c r="QKL111"/>
      <c r="QKM111"/>
      <c r="QKN111"/>
      <c r="QKO111"/>
      <c r="QKP111"/>
      <c r="QKQ111"/>
      <c r="QKR111"/>
      <c r="QKS111"/>
      <c r="QKT111"/>
      <c r="QKU111"/>
      <c r="QKV111"/>
      <c r="QKW111"/>
      <c r="QKX111"/>
      <c r="QKY111"/>
      <c r="QKZ111"/>
      <c r="QLA111"/>
      <c r="QLB111"/>
      <c r="QLC111"/>
      <c r="QLD111"/>
      <c r="QLE111"/>
      <c r="QLF111"/>
      <c r="QLG111"/>
      <c r="QLH111"/>
      <c r="QLI111"/>
      <c r="QLJ111"/>
      <c r="QLK111"/>
      <c r="QLL111"/>
      <c r="QLM111"/>
      <c r="QLN111"/>
      <c r="QLO111"/>
      <c r="QLP111"/>
      <c r="QLQ111"/>
      <c r="QLR111"/>
      <c r="QLS111"/>
      <c r="QLT111"/>
      <c r="QLU111"/>
      <c r="QLV111"/>
      <c r="QLW111"/>
      <c r="QLX111"/>
      <c r="QLY111"/>
      <c r="QLZ111"/>
      <c r="QMA111"/>
      <c r="QMB111"/>
      <c r="QMC111"/>
      <c r="QMD111"/>
      <c r="QME111"/>
      <c r="QMF111"/>
      <c r="QMG111"/>
      <c r="QMH111"/>
      <c r="QMI111"/>
      <c r="QMJ111"/>
      <c r="QMK111"/>
      <c r="QML111"/>
      <c r="QMM111"/>
      <c r="QMN111"/>
      <c r="QMO111"/>
      <c r="QMP111"/>
      <c r="QMQ111"/>
      <c r="QMR111"/>
      <c r="QMS111"/>
      <c r="QMT111"/>
      <c r="QMU111"/>
      <c r="QMV111"/>
      <c r="QMW111"/>
      <c r="QMX111"/>
      <c r="QMY111"/>
      <c r="QMZ111"/>
      <c r="QNA111"/>
      <c r="QNB111"/>
      <c r="QNC111"/>
      <c r="QND111"/>
      <c r="QNE111"/>
      <c r="QNF111"/>
      <c r="QNG111"/>
      <c r="QNH111"/>
      <c r="QNI111"/>
      <c r="QNJ111"/>
      <c r="QNK111"/>
      <c r="QNL111"/>
      <c r="QNM111"/>
      <c r="QNN111"/>
      <c r="QNO111"/>
      <c r="QNP111"/>
      <c r="QNQ111"/>
      <c r="QNR111"/>
      <c r="QNS111"/>
      <c r="QNT111"/>
      <c r="QNU111"/>
      <c r="QNV111"/>
      <c r="QNW111"/>
      <c r="QNX111"/>
      <c r="QNY111"/>
      <c r="QNZ111"/>
      <c r="QOA111"/>
      <c r="QOB111"/>
      <c r="QOC111"/>
      <c r="QOD111"/>
      <c r="QOE111"/>
      <c r="QOF111"/>
      <c r="QOG111"/>
      <c r="QOH111"/>
      <c r="QOI111"/>
      <c r="QOJ111"/>
      <c r="QOK111"/>
      <c r="QOL111"/>
      <c r="QOM111"/>
      <c r="QON111"/>
      <c r="QOO111"/>
      <c r="QOP111"/>
      <c r="QOQ111"/>
      <c r="QOR111"/>
      <c r="QOS111"/>
      <c r="QOT111"/>
      <c r="QOU111"/>
      <c r="QOV111"/>
      <c r="QOW111"/>
      <c r="QOX111"/>
      <c r="QOY111"/>
      <c r="QOZ111"/>
      <c r="QPA111"/>
      <c r="QPB111"/>
      <c r="QPC111"/>
      <c r="QPD111"/>
      <c r="QPE111"/>
      <c r="QPF111"/>
      <c r="QPG111"/>
      <c r="QPH111"/>
      <c r="QPI111"/>
      <c r="QPJ111"/>
      <c r="QPK111"/>
      <c r="QPL111"/>
      <c r="QPM111"/>
      <c r="QPN111"/>
      <c r="QPO111"/>
      <c r="QPP111"/>
      <c r="QPQ111"/>
      <c r="QPR111"/>
      <c r="QPS111"/>
      <c r="QPT111"/>
      <c r="QPU111"/>
      <c r="QPV111"/>
      <c r="QPW111"/>
      <c r="QPX111"/>
      <c r="QPY111"/>
      <c r="QPZ111"/>
      <c r="QQA111"/>
      <c r="QQB111"/>
      <c r="QQC111"/>
      <c r="QQD111"/>
      <c r="QQE111"/>
      <c r="QQF111"/>
      <c r="QQG111"/>
      <c r="QQH111"/>
      <c r="QQI111"/>
      <c r="QQJ111"/>
      <c r="QQK111"/>
      <c r="QQL111"/>
      <c r="QQM111"/>
      <c r="QQN111"/>
      <c r="QQO111"/>
      <c r="QQP111"/>
      <c r="QQQ111"/>
      <c r="QQR111"/>
      <c r="QQS111"/>
      <c r="QQT111"/>
      <c r="QQU111"/>
      <c r="QQV111"/>
      <c r="QQW111"/>
      <c r="QQX111"/>
      <c r="QQY111"/>
      <c r="QQZ111"/>
      <c r="QRA111"/>
      <c r="QRB111"/>
      <c r="QRC111"/>
      <c r="QRD111"/>
      <c r="QRE111"/>
      <c r="QRF111"/>
      <c r="QRG111"/>
      <c r="QRH111"/>
      <c r="QRI111"/>
      <c r="QRJ111"/>
      <c r="QRK111"/>
      <c r="QRL111"/>
      <c r="QRM111"/>
      <c r="QRN111"/>
      <c r="QRO111"/>
      <c r="QRP111"/>
      <c r="QRQ111"/>
      <c r="QRR111"/>
      <c r="QRS111"/>
      <c r="QRT111"/>
      <c r="QRU111"/>
      <c r="QRV111"/>
      <c r="QRW111"/>
      <c r="QRX111"/>
      <c r="QRY111"/>
      <c r="QRZ111"/>
      <c r="QSA111"/>
      <c r="QSB111"/>
      <c r="QSC111"/>
      <c r="QSD111"/>
      <c r="QSE111"/>
      <c r="QSF111"/>
      <c r="QSG111"/>
      <c r="QSH111"/>
      <c r="QSI111"/>
      <c r="QSJ111"/>
      <c r="QSK111"/>
      <c r="QSL111"/>
      <c r="QSM111"/>
      <c r="QSN111"/>
      <c r="QSO111"/>
      <c r="QSP111"/>
      <c r="QSQ111"/>
      <c r="QSR111"/>
      <c r="QSS111"/>
      <c r="QST111"/>
      <c r="QSU111"/>
      <c r="QSV111"/>
      <c r="QSW111"/>
      <c r="QSX111"/>
      <c r="QSY111"/>
      <c r="QSZ111"/>
      <c r="QTA111"/>
      <c r="QTB111"/>
      <c r="QTC111"/>
      <c r="QTD111"/>
      <c r="QTE111"/>
      <c r="QTF111"/>
      <c r="QTG111"/>
      <c r="QTH111"/>
      <c r="QTI111"/>
      <c r="QTJ111"/>
      <c r="QTK111"/>
      <c r="QTL111"/>
      <c r="QTM111"/>
      <c r="QTN111"/>
      <c r="QTO111"/>
      <c r="QTP111"/>
      <c r="QTQ111"/>
      <c r="QTR111"/>
      <c r="QTS111"/>
      <c r="QTT111"/>
      <c r="QTU111"/>
      <c r="QTV111"/>
      <c r="QTW111"/>
      <c r="QTX111"/>
      <c r="QTY111"/>
      <c r="QTZ111"/>
      <c r="QUA111"/>
      <c r="QUB111"/>
      <c r="QUC111"/>
      <c r="QUD111"/>
      <c r="QUE111"/>
      <c r="QUF111"/>
      <c r="QUG111"/>
      <c r="QUH111"/>
      <c r="QUI111"/>
      <c r="QUJ111"/>
      <c r="QUK111"/>
      <c r="QUL111"/>
      <c r="QUM111"/>
      <c r="QUN111"/>
      <c r="QUO111"/>
      <c r="QUP111"/>
      <c r="QUQ111"/>
      <c r="QUR111"/>
      <c r="QUS111"/>
      <c r="QUT111"/>
      <c r="QUU111"/>
      <c r="QUV111"/>
      <c r="QUW111"/>
      <c r="QUX111"/>
      <c r="QUY111"/>
      <c r="QUZ111"/>
      <c r="QVA111"/>
      <c r="QVB111"/>
      <c r="QVC111"/>
      <c r="QVD111"/>
      <c r="QVE111"/>
      <c r="QVF111"/>
      <c r="QVG111"/>
      <c r="QVH111"/>
      <c r="QVI111"/>
      <c r="QVJ111"/>
      <c r="QVK111"/>
      <c r="QVL111"/>
      <c r="QVM111"/>
      <c r="QVN111"/>
      <c r="QVO111"/>
      <c r="QVP111"/>
      <c r="QVQ111"/>
      <c r="QVR111"/>
      <c r="QVS111"/>
      <c r="QVT111"/>
      <c r="QVU111"/>
      <c r="QVV111"/>
      <c r="QVW111"/>
      <c r="QVX111"/>
      <c r="QVY111"/>
      <c r="QVZ111"/>
      <c r="QWA111"/>
      <c r="QWB111"/>
      <c r="QWC111"/>
      <c r="QWD111"/>
      <c r="QWE111"/>
      <c r="QWF111"/>
      <c r="QWG111"/>
      <c r="QWH111"/>
      <c r="QWI111"/>
      <c r="QWJ111"/>
      <c r="QWK111"/>
      <c r="QWL111"/>
      <c r="QWM111"/>
      <c r="QWN111"/>
      <c r="QWO111"/>
      <c r="QWP111"/>
      <c r="QWQ111"/>
      <c r="QWR111"/>
      <c r="QWS111"/>
      <c r="QWT111"/>
      <c r="QWU111"/>
      <c r="QWV111"/>
      <c r="QWW111"/>
      <c r="QWX111"/>
      <c r="QWY111"/>
      <c r="QWZ111"/>
      <c r="QXA111"/>
      <c r="QXB111"/>
      <c r="QXC111"/>
      <c r="QXD111"/>
      <c r="QXE111"/>
      <c r="QXF111"/>
      <c r="QXG111"/>
      <c r="QXH111"/>
      <c r="QXI111"/>
      <c r="QXJ111"/>
      <c r="QXK111"/>
      <c r="QXL111"/>
      <c r="QXM111"/>
      <c r="QXN111"/>
      <c r="QXO111"/>
      <c r="QXP111"/>
      <c r="QXQ111"/>
      <c r="QXR111"/>
      <c r="QXS111"/>
      <c r="QXT111"/>
      <c r="QXU111"/>
      <c r="QXV111"/>
      <c r="QXW111"/>
      <c r="QXX111"/>
      <c r="QXY111"/>
      <c r="QXZ111"/>
      <c r="QYA111"/>
      <c r="QYB111"/>
      <c r="QYC111"/>
      <c r="QYD111"/>
      <c r="QYE111"/>
      <c r="QYF111"/>
      <c r="QYG111"/>
      <c r="QYH111"/>
      <c r="QYI111"/>
      <c r="QYJ111"/>
      <c r="QYK111"/>
      <c r="QYL111"/>
      <c r="QYM111"/>
      <c r="QYN111"/>
      <c r="QYO111"/>
      <c r="QYP111"/>
      <c r="QYQ111"/>
      <c r="QYR111"/>
      <c r="QYS111"/>
      <c r="QYT111"/>
      <c r="QYU111"/>
      <c r="QYV111"/>
      <c r="QYW111"/>
      <c r="QYX111"/>
      <c r="QYY111"/>
      <c r="QYZ111"/>
      <c r="QZA111"/>
      <c r="QZB111"/>
      <c r="QZC111"/>
      <c r="QZD111"/>
      <c r="QZE111"/>
      <c r="QZF111"/>
      <c r="QZG111"/>
      <c r="QZH111"/>
      <c r="QZI111"/>
      <c r="QZJ111"/>
      <c r="QZK111"/>
      <c r="QZL111"/>
      <c r="QZM111"/>
      <c r="QZN111"/>
      <c r="QZO111"/>
      <c r="QZP111"/>
      <c r="QZQ111"/>
      <c r="QZR111"/>
      <c r="QZS111"/>
      <c r="QZT111"/>
      <c r="QZU111"/>
      <c r="QZV111"/>
      <c r="QZW111"/>
      <c r="QZX111"/>
      <c r="QZY111"/>
      <c r="QZZ111"/>
      <c r="RAA111"/>
      <c r="RAB111"/>
      <c r="RAC111"/>
      <c r="RAD111"/>
      <c r="RAE111"/>
      <c r="RAF111"/>
      <c r="RAG111"/>
      <c r="RAH111"/>
      <c r="RAI111"/>
      <c r="RAJ111"/>
      <c r="RAK111"/>
      <c r="RAL111"/>
      <c r="RAM111"/>
      <c r="RAN111"/>
      <c r="RAO111"/>
      <c r="RAP111"/>
      <c r="RAQ111"/>
      <c r="RAR111"/>
      <c r="RAS111"/>
      <c r="RAT111"/>
      <c r="RAU111"/>
      <c r="RAV111"/>
      <c r="RAW111"/>
      <c r="RAX111"/>
      <c r="RAY111"/>
      <c r="RAZ111"/>
      <c r="RBA111"/>
      <c r="RBB111"/>
      <c r="RBC111"/>
      <c r="RBD111"/>
      <c r="RBE111"/>
      <c r="RBF111"/>
      <c r="RBG111"/>
      <c r="RBH111"/>
      <c r="RBI111"/>
      <c r="RBJ111"/>
      <c r="RBK111"/>
      <c r="RBL111"/>
      <c r="RBM111"/>
      <c r="RBN111"/>
      <c r="RBO111"/>
      <c r="RBP111"/>
      <c r="RBQ111"/>
      <c r="RBR111"/>
      <c r="RBS111"/>
      <c r="RBT111"/>
      <c r="RBU111"/>
      <c r="RBV111"/>
      <c r="RBW111"/>
      <c r="RBX111"/>
      <c r="RBY111"/>
      <c r="RBZ111"/>
      <c r="RCA111"/>
      <c r="RCB111"/>
      <c r="RCC111"/>
      <c r="RCD111"/>
      <c r="RCE111"/>
      <c r="RCF111"/>
      <c r="RCG111"/>
      <c r="RCH111"/>
      <c r="RCI111"/>
      <c r="RCJ111"/>
      <c r="RCK111"/>
      <c r="RCL111"/>
      <c r="RCM111"/>
      <c r="RCN111"/>
      <c r="RCO111"/>
      <c r="RCP111"/>
      <c r="RCQ111"/>
      <c r="RCR111"/>
      <c r="RCS111"/>
      <c r="RCT111"/>
      <c r="RCU111"/>
      <c r="RCV111"/>
      <c r="RCW111"/>
      <c r="RCX111"/>
      <c r="RCY111"/>
      <c r="RCZ111"/>
      <c r="RDA111"/>
      <c r="RDB111"/>
      <c r="RDC111"/>
      <c r="RDD111"/>
      <c r="RDE111"/>
      <c r="RDF111"/>
      <c r="RDG111"/>
      <c r="RDH111"/>
      <c r="RDI111"/>
      <c r="RDJ111"/>
      <c r="RDK111"/>
      <c r="RDL111"/>
      <c r="RDM111"/>
      <c r="RDN111"/>
      <c r="RDO111"/>
      <c r="RDP111"/>
      <c r="RDQ111"/>
      <c r="RDR111"/>
      <c r="RDS111"/>
      <c r="RDT111"/>
      <c r="RDU111"/>
      <c r="RDV111"/>
      <c r="RDW111"/>
      <c r="RDX111"/>
      <c r="RDY111"/>
      <c r="RDZ111"/>
      <c r="REA111"/>
      <c r="REB111"/>
      <c r="REC111"/>
      <c r="RED111"/>
      <c r="REE111"/>
      <c r="REF111"/>
      <c r="REG111"/>
      <c r="REH111"/>
      <c r="REI111"/>
      <c r="REJ111"/>
      <c r="REK111"/>
      <c r="REL111"/>
      <c r="REM111"/>
      <c r="REN111"/>
      <c r="REO111"/>
      <c r="REP111"/>
      <c r="REQ111"/>
      <c r="RER111"/>
      <c r="RES111"/>
      <c r="RET111"/>
      <c r="REU111"/>
      <c r="REV111"/>
      <c r="REW111"/>
      <c r="REX111"/>
      <c r="REY111"/>
      <c r="REZ111"/>
      <c r="RFA111"/>
      <c r="RFB111"/>
      <c r="RFC111"/>
      <c r="RFD111"/>
      <c r="RFE111"/>
      <c r="RFF111"/>
      <c r="RFG111"/>
      <c r="RFH111"/>
      <c r="RFI111"/>
      <c r="RFJ111"/>
      <c r="RFK111"/>
      <c r="RFL111"/>
      <c r="RFM111"/>
      <c r="RFN111"/>
      <c r="RFO111"/>
      <c r="RFP111"/>
      <c r="RFQ111"/>
      <c r="RFR111"/>
      <c r="RFS111"/>
      <c r="RFT111"/>
      <c r="RFU111"/>
      <c r="RFV111"/>
      <c r="RFW111"/>
      <c r="RFX111"/>
      <c r="RFY111"/>
      <c r="RFZ111"/>
      <c r="RGA111"/>
      <c r="RGB111"/>
      <c r="RGC111"/>
      <c r="RGD111"/>
      <c r="RGE111"/>
      <c r="RGF111"/>
      <c r="RGG111"/>
      <c r="RGH111"/>
      <c r="RGI111"/>
      <c r="RGJ111"/>
      <c r="RGK111"/>
      <c r="RGL111"/>
      <c r="RGM111"/>
      <c r="RGN111"/>
      <c r="RGO111"/>
      <c r="RGP111"/>
      <c r="RGQ111"/>
      <c r="RGR111"/>
      <c r="RGS111"/>
      <c r="RGT111"/>
      <c r="RGU111"/>
      <c r="RGV111"/>
      <c r="RGW111"/>
      <c r="RGX111"/>
      <c r="RGY111"/>
      <c r="RGZ111"/>
      <c r="RHA111"/>
      <c r="RHB111"/>
      <c r="RHC111"/>
      <c r="RHD111"/>
      <c r="RHE111"/>
      <c r="RHF111"/>
      <c r="RHG111"/>
      <c r="RHH111"/>
      <c r="RHI111"/>
      <c r="RHJ111"/>
      <c r="RHK111"/>
      <c r="RHL111"/>
      <c r="RHM111"/>
      <c r="RHN111"/>
      <c r="RHO111"/>
      <c r="RHP111"/>
      <c r="RHQ111"/>
      <c r="RHR111"/>
      <c r="RHS111"/>
      <c r="RHT111"/>
      <c r="RHU111"/>
      <c r="RHV111"/>
      <c r="RHW111"/>
      <c r="RHX111"/>
      <c r="RHY111"/>
      <c r="RHZ111"/>
      <c r="RIA111"/>
      <c r="RIB111"/>
      <c r="RIC111"/>
      <c r="RID111"/>
      <c r="RIE111"/>
      <c r="RIF111"/>
      <c r="RIG111"/>
      <c r="RIH111"/>
      <c r="RII111"/>
      <c r="RIJ111"/>
      <c r="RIK111"/>
      <c r="RIL111"/>
      <c r="RIM111"/>
      <c r="RIN111"/>
      <c r="RIO111"/>
      <c r="RIP111"/>
      <c r="RIQ111"/>
      <c r="RIR111"/>
      <c r="RIS111"/>
      <c r="RIT111"/>
      <c r="RIU111"/>
      <c r="RIV111"/>
      <c r="RIW111"/>
      <c r="RIX111"/>
      <c r="RIY111"/>
      <c r="RIZ111"/>
      <c r="RJA111"/>
      <c r="RJB111"/>
      <c r="RJC111"/>
      <c r="RJD111"/>
      <c r="RJE111"/>
      <c r="RJF111"/>
      <c r="RJG111"/>
      <c r="RJH111"/>
      <c r="RJI111"/>
      <c r="RJJ111"/>
      <c r="RJK111"/>
      <c r="RJL111"/>
      <c r="RJM111"/>
      <c r="RJN111"/>
      <c r="RJO111"/>
      <c r="RJP111"/>
      <c r="RJQ111"/>
      <c r="RJR111"/>
      <c r="RJS111"/>
      <c r="RJT111"/>
      <c r="RJU111"/>
      <c r="RJV111"/>
      <c r="RJW111"/>
      <c r="RJX111"/>
      <c r="RJY111"/>
      <c r="RJZ111"/>
      <c r="RKA111"/>
      <c r="RKB111"/>
      <c r="RKC111"/>
      <c r="RKD111"/>
      <c r="RKE111"/>
      <c r="RKF111"/>
      <c r="RKG111"/>
      <c r="RKH111"/>
      <c r="RKI111"/>
      <c r="RKJ111"/>
      <c r="RKK111"/>
      <c r="RKL111"/>
      <c r="RKM111"/>
      <c r="RKN111"/>
      <c r="RKO111"/>
      <c r="RKP111"/>
      <c r="RKQ111"/>
      <c r="RKR111"/>
      <c r="RKS111"/>
      <c r="RKT111"/>
      <c r="RKU111"/>
      <c r="RKV111"/>
      <c r="RKW111"/>
      <c r="RKX111"/>
      <c r="RKY111"/>
      <c r="RKZ111"/>
      <c r="RLA111"/>
      <c r="RLB111"/>
      <c r="RLC111"/>
      <c r="RLD111"/>
      <c r="RLE111"/>
      <c r="RLF111"/>
      <c r="RLG111"/>
      <c r="RLH111"/>
      <c r="RLI111"/>
      <c r="RLJ111"/>
      <c r="RLK111"/>
      <c r="RLL111"/>
      <c r="RLM111"/>
      <c r="RLN111"/>
      <c r="RLO111"/>
      <c r="RLP111"/>
      <c r="RLQ111"/>
      <c r="RLR111"/>
      <c r="RLS111"/>
      <c r="RLT111"/>
      <c r="RLU111"/>
      <c r="RLV111"/>
      <c r="RLW111"/>
      <c r="RLX111"/>
      <c r="RLY111"/>
      <c r="RLZ111"/>
      <c r="RMA111"/>
      <c r="RMB111"/>
      <c r="RMC111"/>
      <c r="RMD111"/>
      <c r="RME111"/>
      <c r="RMF111"/>
      <c r="RMG111"/>
      <c r="RMH111"/>
      <c r="RMI111"/>
      <c r="RMJ111"/>
      <c r="RMK111"/>
      <c r="RML111"/>
      <c r="RMM111"/>
      <c r="RMN111"/>
      <c r="RMO111"/>
      <c r="RMP111"/>
      <c r="RMQ111"/>
      <c r="RMR111"/>
      <c r="RMS111"/>
      <c r="RMT111"/>
      <c r="RMU111"/>
      <c r="RMV111"/>
      <c r="RMW111"/>
      <c r="RMX111"/>
      <c r="RMY111"/>
      <c r="RMZ111"/>
      <c r="RNA111"/>
      <c r="RNB111"/>
      <c r="RNC111"/>
      <c r="RND111"/>
      <c r="RNE111"/>
      <c r="RNF111"/>
      <c r="RNG111"/>
      <c r="RNH111"/>
      <c r="RNI111"/>
      <c r="RNJ111"/>
      <c r="RNK111"/>
      <c r="RNL111"/>
      <c r="RNM111"/>
      <c r="RNN111"/>
      <c r="RNO111"/>
      <c r="RNP111"/>
      <c r="RNQ111"/>
      <c r="RNR111"/>
      <c r="RNS111"/>
      <c r="RNT111"/>
      <c r="RNU111"/>
      <c r="RNV111"/>
      <c r="RNW111"/>
      <c r="RNX111"/>
      <c r="RNY111"/>
      <c r="RNZ111"/>
      <c r="ROA111"/>
      <c r="ROB111"/>
      <c r="ROC111"/>
      <c r="ROD111"/>
      <c r="ROE111"/>
      <c r="ROF111"/>
      <c r="ROG111"/>
      <c r="ROH111"/>
      <c r="ROI111"/>
      <c r="ROJ111"/>
      <c r="ROK111"/>
      <c r="ROL111"/>
      <c r="ROM111"/>
      <c r="RON111"/>
      <c r="ROO111"/>
      <c r="ROP111"/>
      <c r="ROQ111"/>
      <c r="ROR111"/>
      <c r="ROS111"/>
      <c r="ROT111"/>
      <c r="ROU111"/>
      <c r="ROV111"/>
      <c r="ROW111"/>
      <c r="ROX111"/>
      <c r="ROY111"/>
      <c r="ROZ111"/>
      <c r="RPA111"/>
      <c r="RPB111"/>
      <c r="RPC111"/>
      <c r="RPD111"/>
      <c r="RPE111"/>
      <c r="RPF111"/>
      <c r="RPG111"/>
      <c r="RPH111"/>
      <c r="RPI111"/>
      <c r="RPJ111"/>
      <c r="RPK111"/>
      <c r="RPL111"/>
      <c r="RPM111"/>
      <c r="RPN111"/>
      <c r="RPO111"/>
      <c r="RPP111"/>
      <c r="RPQ111"/>
      <c r="RPR111"/>
      <c r="RPS111"/>
      <c r="RPT111"/>
      <c r="RPU111"/>
      <c r="RPV111"/>
      <c r="RPW111"/>
      <c r="RPX111"/>
      <c r="RPY111"/>
      <c r="RPZ111"/>
      <c r="RQA111"/>
      <c r="RQB111"/>
      <c r="RQC111"/>
      <c r="RQD111"/>
      <c r="RQE111"/>
      <c r="RQF111"/>
      <c r="RQG111"/>
      <c r="RQH111"/>
      <c r="RQI111"/>
      <c r="RQJ111"/>
      <c r="RQK111"/>
      <c r="RQL111"/>
      <c r="RQM111"/>
      <c r="RQN111"/>
      <c r="RQO111"/>
      <c r="RQP111"/>
      <c r="RQQ111"/>
      <c r="RQR111"/>
      <c r="RQS111"/>
      <c r="RQT111"/>
      <c r="RQU111"/>
      <c r="RQV111"/>
      <c r="RQW111"/>
      <c r="RQX111"/>
      <c r="RQY111"/>
      <c r="RQZ111"/>
      <c r="RRA111"/>
      <c r="RRB111"/>
      <c r="RRC111"/>
      <c r="RRD111"/>
      <c r="RRE111"/>
      <c r="RRF111"/>
      <c r="RRG111"/>
      <c r="RRH111"/>
      <c r="RRI111"/>
      <c r="RRJ111"/>
      <c r="RRK111"/>
      <c r="RRL111"/>
      <c r="RRM111"/>
      <c r="RRN111"/>
      <c r="RRO111"/>
      <c r="RRP111"/>
      <c r="RRQ111"/>
      <c r="RRR111"/>
      <c r="RRS111"/>
      <c r="RRT111"/>
      <c r="RRU111"/>
      <c r="RRV111"/>
      <c r="RRW111"/>
      <c r="RRX111"/>
      <c r="RRY111"/>
      <c r="RRZ111"/>
      <c r="RSA111"/>
      <c r="RSB111"/>
      <c r="RSC111"/>
      <c r="RSD111"/>
      <c r="RSE111"/>
      <c r="RSF111"/>
      <c r="RSG111"/>
      <c r="RSH111"/>
      <c r="RSI111"/>
      <c r="RSJ111"/>
      <c r="RSK111"/>
      <c r="RSL111"/>
      <c r="RSM111"/>
      <c r="RSN111"/>
      <c r="RSO111"/>
      <c r="RSP111"/>
      <c r="RSQ111"/>
      <c r="RSR111"/>
      <c r="RSS111"/>
      <c r="RST111"/>
      <c r="RSU111"/>
      <c r="RSV111"/>
      <c r="RSW111"/>
      <c r="RSX111"/>
      <c r="RSY111"/>
      <c r="RSZ111"/>
      <c r="RTA111"/>
      <c r="RTB111"/>
      <c r="RTC111"/>
      <c r="RTD111"/>
      <c r="RTE111"/>
      <c r="RTF111"/>
      <c r="RTG111"/>
      <c r="RTH111"/>
      <c r="RTI111"/>
      <c r="RTJ111"/>
      <c r="RTK111"/>
      <c r="RTL111"/>
      <c r="RTM111"/>
      <c r="RTN111"/>
      <c r="RTO111"/>
      <c r="RTP111"/>
      <c r="RTQ111"/>
      <c r="RTR111"/>
      <c r="RTS111"/>
      <c r="RTT111"/>
      <c r="RTU111"/>
      <c r="RTV111"/>
      <c r="RTW111"/>
      <c r="RTX111"/>
      <c r="RTY111"/>
      <c r="RTZ111"/>
      <c r="RUA111"/>
      <c r="RUB111"/>
      <c r="RUC111"/>
      <c r="RUD111"/>
      <c r="RUE111"/>
      <c r="RUF111"/>
      <c r="RUG111"/>
      <c r="RUH111"/>
      <c r="RUI111"/>
      <c r="RUJ111"/>
      <c r="RUK111"/>
      <c r="RUL111"/>
      <c r="RUM111"/>
      <c r="RUN111"/>
      <c r="RUO111"/>
      <c r="RUP111"/>
      <c r="RUQ111"/>
      <c r="RUR111"/>
      <c r="RUS111"/>
      <c r="RUT111"/>
      <c r="RUU111"/>
      <c r="RUV111"/>
      <c r="RUW111"/>
      <c r="RUX111"/>
      <c r="RUY111"/>
      <c r="RUZ111"/>
      <c r="RVA111"/>
      <c r="RVB111"/>
      <c r="RVC111"/>
      <c r="RVD111"/>
      <c r="RVE111"/>
      <c r="RVF111"/>
      <c r="RVG111"/>
      <c r="RVH111"/>
      <c r="RVI111"/>
      <c r="RVJ111"/>
      <c r="RVK111"/>
      <c r="RVL111"/>
      <c r="RVM111"/>
      <c r="RVN111"/>
      <c r="RVO111"/>
      <c r="RVP111"/>
      <c r="RVQ111"/>
      <c r="RVR111"/>
      <c r="RVS111"/>
      <c r="RVT111"/>
      <c r="RVU111"/>
      <c r="RVV111"/>
      <c r="RVW111"/>
      <c r="RVX111"/>
      <c r="RVY111"/>
      <c r="RVZ111"/>
      <c r="RWA111"/>
      <c r="RWB111"/>
      <c r="RWC111"/>
      <c r="RWD111"/>
      <c r="RWE111"/>
      <c r="RWF111"/>
      <c r="RWG111"/>
      <c r="RWH111"/>
      <c r="RWI111"/>
      <c r="RWJ111"/>
      <c r="RWK111"/>
      <c r="RWL111"/>
      <c r="RWM111"/>
      <c r="RWN111"/>
      <c r="RWO111"/>
      <c r="RWP111"/>
      <c r="RWQ111"/>
      <c r="RWR111"/>
      <c r="RWS111"/>
      <c r="RWT111"/>
      <c r="RWU111"/>
      <c r="RWV111"/>
      <c r="RWW111"/>
      <c r="RWX111"/>
      <c r="RWY111"/>
      <c r="RWZ111"/>
      <c r="RXA111"/>
      <c r="RXB111"/>
      <c r="RXC111"/>
      <c r="RXD111"/>
      <c r="RXE111"/>
      <c r="RXF111"/>
      <c r="RXG111"/>
      <c r="RXH111"/>
      <c r="RXI111"/>
      <c r="RXJ111"/>
      <c r="RXK111"/>
      <c r="RXL111"/>
      <c r="RXM111"/>
      <c r="RXN111"/>
      <c r="RXO111"/>
      <c r="RXP111"/>
      <c r="RXQ111"/>
      <c r="RXR111"/>
      <c r="RXS111"/>
      <c r="RXT111"/>
      <c r="RXU111"/>
      <c r="RXV111"/>
      <c r="RXW111"/>
      <c r="RXX111"/>
      <c r="RXY111"/>
      <c r="RXZ111"/>
      <c r="RYA111"/>
      <c r="RYB111"/>
      <c r="RYC111"/>
      <c r="RYD111"/>
      <c r="RYE111"/>
      <c r="RYF111"/>
      <c r="RYG111"/>
      <c r="RYH111"/>
      <c r="RYI111"/>
      <c r="RYJ111"/>
      <c r="RYK111"/>
      <c r="RYL111"/>
      <c r="RYM111"/>
      <c r="RYN111"/>
      <c r="RYO111"/>
      <c r="RYP111"/>
      <c r="RYQ111"/>
      <c r="RYR111"/>
      <c r="RYS111"/>
      <c r="RYT111"/>
      <c r="RYU111"/>
      <c r="RYV111"/>
      <c r="RYW111"/>
      <c r="RYX111"/>
      <c r="RYY111"/>
      <c r="RYZ111"/>
      <c r="RZA111"/>
      <c r="RZB111"/>
      <c r="RZC111"/>
      <c r="RZD111"/>
      <c r="RZE111"/>
      <c r="RZF111"/>
      <c r="RZG111"/>
      <c r="RZH111"/>
      <c r="RZI111"/>
      <c r="RZJ111"/>
      <c r="RZK111"/>
      <c r="RZL111"/>
      <c r="RZM111"/>
      <c r="RZN111"/>
      <c r="RZO111"/>
      <c r="RZP111"/>
      <c r="RZQ111"/>
      <c r="RZR111"/>
      <c r="RZS111"/>
      <c r="RZT111"/>
      <c r="RZU111"/>
      <c r="RZV111"/>
      <c r="RZW111"/>
      <c r="RZX111"/>
      <c r="RZY111"/>
      <c r="RZZ111"/>
      <c r="SAA111"/>
      <c r="SAB111"/>
      <c r="SAC111"/>
      <c r="SAD111"/>
      <c r="SAE111"/>
      <c r="SAF111"/>
      <c r="SAG111"/>
      <c r="SAH111"/>
      <c r="SAI111"/>
      <c r="SAJ111"/>
      <c r="SAK111"/>
      <c r="SAL111"/>
      <c r="SAM111"/>
      <c r="SAN111"/>
      <c r="SAO111"/>
      <c r="SAP111"/>
      <c r="SAQ111"/>
      <c r="SAR111"/>
      <c r="SAS111"/>
      <c r="SAT111"/>
      <c r="SAU111"/>
      <c r="SAV111"/>
      <c r="SAW111"/>
      <c r="SAX111"/>
      <c r="SAY111"/>
      <c r="SAZ111"/>
      <c r="SBA111"/>
      <c r="SBB111"/>
      <c r="SBC111"/>
      <c r="SBD111"/>
      <c r="SBE111"/>
      <c r="SBF111"/>
      <c r="SBG111"/>
      <c r="SBH111"/>
      <c r="SBI111"/>
      <c r="SBJ111"/>
      <c r="SBK111"/>
      <c r="SBL111"/>
      <c r="SBM111"/>
      <c r="SBN111"/>
      <c r="SBO111"/>
      <c r="SBP111"/>
      <c r="SBQ111"/>
      <c r="SBR111"/>
      <c r="SBS111"/>
      <c r="SBT111"/>
      <c r="SBU111"/>
      <c r="SBV111"/>
      <c r="SBW111"/>
      <c r="SBX111"/>
      <c r="SBY111"/>
      <c r="SBZ111"/>
      <c r="SCA111"/>
      <c r="SCB111"/>
      <c r="SCC111"/>
      <c r="SCD111"/>
      <c r="SCE111"/>
      <c r="SCF111"/>
      <c r="SCG111"/>
      <c r="SCH111"/>
      <c r="SCI111"/>
      <c r="SCJ111"/>
      <c r="SCK111"/>
      <c r="SCL111"/>
      <c r="SCM111"/>
      <c r="SCN111"/>
      <c r="SCO111"/>
      <c r="SCP111"/>
      <c r="SCQ111"/>
      <c r="SCR111"/>
      <c r="SCS111"/>
      <c r="SCT111"/>
      <c r="SCU111"/>
      <c r="SCV111"/>
      <c r="SCW111"/>
      <c r="SCX111"/>
      <c r="SCY111"/>
      <c r="SCZ111"/>
      <c r="SDA111"/>
      <c r="SDB111"/>
      <c r="SDC111"/>
      <c r="SDD111"/>
      <c r="SDE111"/>
      <c r="SDF111"/>
      <c r="SDG111"/>
      <c r="SDH111"/>
      <c r="SDI111"/>
      <c r="SDJ111"/>
      <c r="SDK111"/>
      <c r="SDL111"/>
      <c r="SDM111"/>
      <c r="SDN111"/>
      <c r="SDO111"/>
      <c r="SDP111"/>
      <c r="SDQ111"/>
      <c r="SDR111"/>
      <c r="SDS111"/>
      <c r="SDT111"/>
      <c r="SDU111"/>
      <c r="SDV111"/>
      <c r="SDW111"/>
      <c r="SDX111"/>
      <c r="SDY111"/>
      <c r="SDZ111"/>
      <c r="SEA111"/>
      <c r="SEB111"/>
      <c r="SEC111"/>
      <c r="SED111"/>
      <c r="SEE111"/>
      <c r="SEF111"/>
      <c r="SEG111"/>
      <c r="SEH111"/>
      <c r="SEI111"/>
      <c r="SEJ111"/>
      <c r="SEK111"/>
      <c r="SEL111"/>
      <c r="SEM111"/>
      <c r="SEN111"/>
      <c r="SEO111"/>
      <c r="SEP111"/>
      <c r="SEQ111"/>
      <c r="SER111"/>
      <c r="SES111"/>
      <c r="SET111"/>
      <c r="SEU111"/>
      <c r="SEV111"/>
      <c r="SEW111"/>
      <c r="SEX111"/>
      <c r="SEY111"/>
      <c r="SEZ111"/>
      <c r="SFA111"/>
      <c r="SFB111"/>
      <c r="SFC111"/>
      <c r="SFD111"/>
      <c r="SFE111"/>
      <c r="SFF111"/>
      <c r="SFG111"/>
      <c r="SFH111"/>
      <c r="SFI111"/>
      <c r="SFJ111"/>
      <c r="SFK111"/>
      <c r="SFL111"/>
      <c r="SFM111"/>
      <c r="SFN111"/>
      <c r="SFO111"/>
      <c r="SFP111"/>
      <c r="SFQ111"/>
      <c r="SFR111"/>
      <c r="SFS111"/>
      <c r="SFT111"/>
      <c r="SFU111"/>
      <c r="SFV111"/>
      <c r="SFW111"/>
      <c r="SFX111"/>
      <c r="SFY111"/>
      <c r="SFZ111"/>
      <c r="SGA111"/>
      <c r="SGB111"/>
      <c r="SGC111"/>
      <c r="SGD111"/>
      <c r="SGE111"/>
      <c r="SGF111"/>
      <c r="SGG111"/>
      <c r="SGH111"/>
      <c r="SGI111"/>
      <c r="SGJ111"/>
      <c r="SGK111"/>
      <c r="SGL111"/>
      <c r="SGM111"/>
      <c r="SGN111"/>
      <c r="SGO111"/>
      <c r="SGP111"/>
      <c r="SGQ111"/>
      <c r="SGR111"/>
      <c r="SGS111"/>
      <c r="SGT111"/>
      <c r="SGU111"/>
      <c r="SGV111"/>
      <c r="SGW111"/>
      <c r="SGX111"/>
      <c r="SGY111"/>
      <c r="SGZ111"/>
      <c r="SHA111"/>
      <c r="SHB111"/>
      <c r="SHC111"/>
      <c r="SHD111"/>
      <c r="SHE111"/>
      <c r="SHF111"/>
      <c r="SHG111"/>
      <c r="SHH111"/>
      <c r="SHI111"/>
      <c r="SHJ111"/>
      <c r="SHK111"/>
      <c r="SHL111"/>
      <c r="SHM111"/>
      <c r="SHN111"/>
      <c r="SHO111"/>
      <c r="SHP111"/>
      <c r="SHQ111"/>
      <c r="SHR111"/>
      <c r="SHS111"/>
      <c r="SHT111"/>
      <c r="SHU111"/>
      <c r="SHV111"/>
      <c r="SHW111"/>
      <c r="SHX111"/>
      <c r="SHY111"/>
      <c r="SHZ111"/>
      <c r="SIA111"/>
      <c r="SIB111"/>
      <c r="SIC111"/>
      <c r="SID111"/>
      <c r="SIE111"/>
      <c r="SIF111"/>
      <c r="SIG111"/>
      <c r="SIH111"/>
      <c r="SII111"/>
      <c r="SIJ111"/>
      <c r="SIK111"/>
      <c r="SIL111"/>
      <c r="SIM111"/>
      <c r="SIN111"/>
      <c r="SIO111"/>
      <c r="SIP111"/>
      <c r="SIQ111"/>
      <c r="SIR111"/>
      <c r="SIS111"/>
      <c r="SIT111"/>
      <c r="SIU111"/>
      <c r="SIV111"/>
      <c r="SIW111"/>
      <c r="SIX111"/>
      <c r="SIY111"/>
      <c r="SIZ111"/>
      <c r="SJA111"/>
      <c r="SJB111"/>
      <c r="SJC111"/>
      <c r="SJD111"/>
      <c r="SJE111"/>
      <c r="SJF111"/>
      <c r="SJG111"/>
      <c r="SJH111"/>
      <c r="SJI111"/>
      <c r="SJJ111"/>
      <c r="SJK111"/>
      <c r="SJL111"/>
      <c r="SJM111"/>
      <c r="SJN111"/>
      <c r="SJO111"/>
      <c r="SJP111"/>
      <c r="SJQ111"/>
      <c r="SJR111"/>
      <c r="SJS111"/>
      <c r="SJT111"/>
      <c r="SJU111"/>
      <c r="SJV111"/>
      <c r="SJW111"/>
      <c r="SJX111"/>
      <c r="SJY111"/>
      <c r="SJZ111"/>
      <c r="SKA111"/>
      <c r="SKB111"/>
      <c r="SKC111"/>
      <c r="SKD111"/>
      <c r="SKE111"/>
      <c r="SKF111"/>
      <c r="SKG111"/>
      <c r="SKH111"/>
      <c r="SKI111"/>
      <c r="SKJ111"/>
      <c r="SKK111"/>
      <c r="SKL111"/>
      <c r="SKM111"/>
      <c r="SKN111"/>
      <c r="SKO111"/>
      <c r="SKP111"/>
      <c r="SKQ111"/>
      <c r="SKR111"/>
      <c r="SKS111"/>
      <c r="SKT111"/>
      <c r="SKU111"/>
      <c r="SKV111"/>
      <c r="SKW111"/>
      <c r="SKX111"/>
      <c r="SKY111"/>
      <c r="SKZ111"/>
      <c r="SLA111"/>
      <c r="SLB111"/>
      <c r="SLC111"/>
      <c r="SLD111"/>
      <c r="SLE111"/>
      <c r="SLF111"/>
      <c r="SLG111"/>
      <c r="SLH111"/>
      <c r="SLI111"/>
      <c r="SLJ111"/>
      <c r="SLK111"/>
      <c r="SLL111"/>
      <c r="SLM111"/>
      <c r="SLN111"/>
      <c r="SLO111"/>
      <c r="SLP111"/>
      <c r="SLQ111"/>
      <c r="SLR111"/>
      <c r="SLS111"/>
      <c r="SLT111"/>
      <c r="SLU111"/>
      <c r="SLV111"/>
      <c r="SLW111"/>
      <c r="SLX111"/>
      <c r="SLY111"/>
      <c r="SLZ111"/>
      <c r="SMA111"/>
      <c r="SMB111"/>
      <c r="SMC111"/>
      <c r="SMD111"/>
      <c r="SME111"/>
      <c r="SMF111"/>
      <c r="SMG111"/>
      <c r="SMH111"/>
      <c r="SMI111"/>
      <c r="SMJ111"/>
      <c r="SMK111"/>
      <c r="SML111"/>
      <c r="SMM111"/>
      <c r="SMN111"/>
      <c r="SMO111"/>
      <c r="SMP111"/>
      <c r="SMQ111"/>
      <c r="SMR111"/>
      <c r="SMS111"/>
      <c r="SMT111"/>
      <c r="SMU111"/>
      <c r="SMV111"/>
      <c r="SMW111"/>
      <c r="SMX111"/>
      <c r="SMY111"/>
      <c r="SMZ111"/>
      <c r="SNA111"/>
      <c r="SNB111"/>
      <c r="SNC111"/>
      <c r="SND111"/>
      <c r="SNE111"/>
      <c r="SNF111"/>
      <c r="SNG111"/>
      <c r="SNH111"/>
      <c r="SNI111"/>
      <c r="SNJ111"/>
      <c r="SNK111"/>
      <c r="SNL111"/>
      <c r="SNM111"/>
      <c r="SNN111"/>
      <c r="SNO111"/>
      <c r="SNP111"/>
      <c r="SNQ111"/>
      <c r="SNR111"/>
      <c r="SNS111"/>
      <c r="SNT111"/>
      <c r="SNU111"/>
      <c r="SNV111"/>
      <c r="SNW111"/>
      <c r="SNX111"/>
      <c r="SNY111"/>
      <c r="SNZ111"/>
      <c r="SOA111"/>
      <c r="SOB111"/>
      <c r="SOC111"/>
      <c r="SOD111"/>
      <c r="SOE111"/>
      <c r="SOF111"/>
      <c r="SOG111"/>
      <c r="SOH111"/>
      <c r="SOI111"/>
      <c r="SOJ111"/>
      <c r="SOK111"/>
      <c r="SOL111"/>
      <c r="SOM111"/>
      <c r="SON111"/>
      <c r="SOO111"/>
      <c r="SOP111"/>
      <c r="SOQ111"/>
      <c r="SOR111"/>
      <c r="SOS111"/>
      <c r="SOT111"/>
      <c r="SOU111"/>
      <c r="SOV111"/>
      <c r="SOW111"/>
      <c r="SOX111"/>
      <c r="SOY111"/>
      <c r="SOZ111"/>
      <c r="SPA111"/>
      <c r="SPB111"/>
      <c r="SPC111"/>
      <c r="SPD111"/>
      <c r="SPE111"/>
      <c r="SPF111"/>
      <c r="SPG111"/>
      <c r="SPH111"/>
      <c r="SPI111"/>
      <c r="SPJ111"/>
      <c r="SPK111"/>
      <c r="SPL111"/>
      <c r="SPM111"/>
      <c r="SPN111"/>
      <c r="SPO111"/>
      <c r="SPP111"/>
      <c r="SPQ111"/>
      <c r="SPR111"/>
      <c r="SPS111"/>
      <c r="SPT111"/>
      <c r="SPU111"/>
      <c r="SPV111"/>
      <c r="SPW111"/>
      <c r="SPX111"/>
      <c r="SPY111"/>
      <c r="SPZ111"/>
      <c r="SQA111"/>
      <c r="SQB111"/>
      <c r="SQC111"/>
      <c r="SQD111"/>
      <c r="SQE111"/>
      <c r="SQF111"/>
      <c r="SQG111"/>
      <c r="SQH111"/>
      <c r="SQI111"/>
      <c r="SQJ111"/>
      <c r="SQK111"/>
      <c r="SQL111"/>
      <c r="SQM111"/>
      <c r="SQN111"/>
      <c r="SQO111"/>
      <c r="SQP111"/>
      <c r="SQQ111"/>
      <c r="SQR111"/>
      <c r="SQS111"/>
      <c r="SQT111"/>
      <c r="SQU111"/>
      <c r="SQV111"/>
      <c r="SQW111"/>
      <c r="SQX111"/>
      <c r="SQY111"/>
      <c r="SQZ111"/>
      <c r="SRA111"/>
      <c r="SRB111"/>
      <c r="SRC111"/>
      <c r="SRD111"/>
      <c r="SRE111"/>
      <c r="SRF111"/>
      <c r="SRG111"/>
      <c r="SRH111"/>
      <c r="SRI111"/>
      <c r="SRJ111"/>
      <c r="SRK111"/>
      <c r="SRL111"/>
      <c r="SRM111"/>
      <c r="SRN111"/>
      <c r="SRO111"/>
      <c r="SRP111"/>
      <c r="SRQ111"/>
      <c r="SRR111"/>
      <c r="SRS111"/>
      <c r="SRT111"/>
      <c r="SRU111"/>
      <c r="SRV111"/>
      <c r="SRW111"/>
      <c r="SRX111"/>
      <c r="SRY111"/>
      <c r="SRZ111"/>
      <c r="SSA111"/>
      <c r="SSB111"/>
      <c r="SSC111"/>
      <c r="SSD111"/>
      <c r="SSE111"/>
      <c r="SSF111"/>
      <c r="SSG111"/>
      <c r="SSH111"/>
      <c r="SSI111"/>
      <c r="SSJ111"/>
      <c r="SSK111"/>
      <c r="SSL111"/>
      <c r="SSM111"/>
      <c r="SSN111"/>
      <c r="SSO111"/>
      <c r="SSP111"/>
      <c r="SSQ111"/>
      <c r="SSR111"/>
      <c r="SSS111"/>
      <c r="SST111"/>
      <c r="SSU111"/>
      <c r="SSV111"/>
      <c r="SSW111"/>
      <c r="SSX111"/>
      <c r="SSY111"/>
      <c r="SSZ111"/>
      <c r="STA111"/>
      <c r="STB111"/>
      <c r="STC111"/>
      <c r="STD111"/>
      <c r="STE111"/>
      <c r="STF111"/>
      <c r="STG111"/>
      <c r="STH111"/>
      <c r="STI111"/>
      <c r="STJ111"/>
      <c r="STK111"/>
      <c r="STL111"/>
      <c r="STM111"/>
      <c r="STN111"/>
      <c r="STO111"/>
      <c r="STP111"/>
      <c r="STQ111"/>
      <c r="STR111"/>
      <c r="STS111"/>
      <c r="STT111"/>
      <c r="STU111"/>
      <c r="STV111"/>
      <c r="STW111"/>
      <c r="STX111"/>
      <c r="STY111"/>
      <c r="STZ111"/>
      <c r="SUA111"/>
      <c r="SUB111"/>
      <c r="SUC111"/>
      <c r="SUD111"/>
      <c r="SUE111"/>
      <c r="SUF111"/>
      <c r="SUG111"/>
      <c r="SUH111"/>
      <c r="SUI111"/>
      <c r="SUJ111"/>
      <c r="SUK111"/>
      <c r="SUL111"/>
      <c r="SUM111"/>
      <c r="SUN111"/>
      <c r="SUO111"/>
      <c r="SUP111"/>
      <c r="SUQ111"/>
      <c r="SUR111"/>
      <c r="SUS111"/>
      <c r="SUT111"/>
      <c r="SUU111"/>
      <c r="SUV111"/>
      <c r="SUW111"/>
      <c r="SUX111"/>
      <c r="SUY111"/>
      <c r="SUZ111"/>
      <c r="SVA111"/>
      <c r="SVB111"/>
      <c r="SVC111"/>
      <c r="SVD111"/>
      <c r="SVE111"/>
      <c r="SVF111"/>
      <c r="SVG111"/>
      <c r="SVH111"/>
      <c r="SVI111"/>
      <c r="SVJ111"/>
      <c r="SVK111"/>
      <c r="SVL111"/>
      <c r="SVM111"/>
      <c r="SVN111"/>
      <c r="SVO111"/>
      <c r="SVP111"/>
      <c r="SVQ111"/>
      <c r="SVR111"/>
      <c r="SVS111"/>
      <c r="SVT111"/>
      <c r="SVU111"/>
      <c r="SVV111"/>
      <c r="SVW111"/>
      <c r="SVX111"/>
      <c r="SVY111"/>
      <c r="SVZ111"/>
      <c r="SWA111"/>
      <c r="SWB111"/>
      <c r="SWC111"/>
      <c r="SWD111"/>
      <c r="SWE111"/>
      <c r="SWF111"/>
      <c r="SWG111"/>
      <c r="SWH111"/>
      <c r="SWI111"/>
      <c r="SWJ111"/>
      <c r="SWK111"/>
      <c r="SWL111"/>
      <c r="SWM111"/>
      <c r="SWN111"/>
      <c r="SWO111"/>
      <c r="SWP111"/>
      <c r="SWQ111"/>
      <c r="SWR111"/>
      <c r="SWS111"/>
      <c r="SWT111"/>
      <c r="SWU111"/>
      <c r="SWV111"/>
      <c r="SWW111"/>
      <c r="SWX111"/>
      <c r="SWY111"/>
      <c r="SWZ111"/>
      <c r="SXA111"/>
      <c r="SXB111"/>
      <c r="SXC111"/>
      <c r="SXD111"/>
      <c r="SXE111"/>
      <c r="SXF111"/>
      <c r="SXG111"/>
      <c r="SXH111"/>
      <c r="SXI111"/>
      <c r="SXJ111"/>
      <c r="SXK111"/>
      <c r="SXL111"/>
      <c r="SXM111"/>
      <c r="SXN111"/>
      <c r="SXO111"/>
      <c r="SXP111"/>
      <c r="SXQ111"/>
      <c r="SXR111"/>
      <c r="SXS111"/>
      <c r="SXT111"/>
      <c r="SXU111"/>
      <c r="SXV111"/>
      <c r="SXW111"/>
      <c r="SXX111"/>
      <c r="SXY111"/>
      <c r="SXZ111"/>
      <c r="SYA111"/>
      <c r="SYB111"/>
      <c r="SYC111"/>
      <c r="SYD111"/>
      <c r="SYE111"/>
      <c r="SYF111"/>
      <c r="SYG111"/>
      <c r="SYH111"/>
      <c r="SYI111"/>
      <c r="SYJ111"/>
      <c r="SYK111"/>
      <c r="SYL111"/>
      <c r="SYM111"/>
      <c r="SYN111"/>
      <c r="SYO111"/>
      <c r="SYP111"/>
      <c r="SYQ111"/>
      <c r="SYR111"/>
      <c r="SYS111"/>
      <c r="SYT111"/>
      <c r="SYU111"/>
      <c r="SYV111"/>
      <c r="SYW111"/>
      <c r="SYX111"/>
      <c r="SYY111"/>
      <c r="SYZ111"/>
      <c r="SZA111"/>
      <c r="SZB111"/>
      <c r="SZC111"/>
      <c r="SZD111"/>
      <c r="SZE111"/>
      <c r="SZF111"/>
      <c r="SZG111"/>
      <c r="SZH111"/>
      <c r="SZI111"/>
      <c r="SZJ111"/>
      <c r="SZK111"/>
      <c r="SZL111"/>
      <c r="SZM111"/>
      <c r="SZN111"/>
      <c r="SZO111"/>
      <c r="SZP111"/>
      <c r="SZQ111"/>
      <c r="SZR111"/>
      <c r="SZS111"/>
      <c r="SZT111"/>
      <c r="SZU111"/>
      <c r="SZV111"/>
      <c r="SZW111"/>
      <c r="SZX111"/>
      <c r="SZY111"/>
      <c r="SZZ111"/>
      <c r="TAA111"/>
      <c r="TAB111"/>
      <c r="TAC111"/>
      <c r="TAD111"/>
      <c r="TAE111"/>
      <c r="TAF111"/>
      <c r="TAG111"/>
      <c r="TAH111"/>
      <c r="TAI111"/>
      <c r="TAJ111"/>
      <c r="TAK111"/>
      <c r="TAL111"/>
      <c r="TAM111"/>
      <c r="TAN111"/>
      <c r="TAO111"/>
      <c r="TAP111"/>
      <c r="TAQ111"/>
      <c r="TAR111"/>
      <c r="TAS111"/>
      <c r="TAT111"/>
      <c r="TAU111"/>
      <c r="TAV111"/>
      <c r="TAW111"/>
      <c r="TAX111"/>
      <c r="TAY111"/>
      <c r="TAZ111"/>
      <c r="TBA111"/>
      <c r="TBB111"/>
      <c r="TBC111"/>
      <c r="TBD111"/>
      <c r="TBE111"/>
      <c r="TBF111"/>
      <c r="TBG111"/>
      <c r="TBH111"/>
      <c r="TBI111"/>
      <c r="TBJ111"/>
      <c r="TBK111"/>
      <c r="TBL111"/>
      <c r="TBM111"/>
      <c r="TBN111"/>
      <c r="TBO111"/>
      <c r="TBP111"/>
      <c r="TBQ111"/>
      <c r="TBR111"/>
      <c r="TBS111"/>
      <c r="TBT111"/>
      <c r="TBU111"/>
      <c r="TBV111"/>
      <c r="TBW111"/>
      <c r="TBX111"/>
      <c r="TBY111"/>
      <c r="TBZ111"/>
      <c r="TCA111"/>
      <c r="TCB111"/>
      <c r="TCC111"/>
      <c r="TCD111"/>
      <c r="TCE111"/>
      <c r="TCF111"/>
      <c r="TCG111"/>
      <c r="TCH111"/>
      <c r="TCI111"/>
      <c r="TCJ111"/>
      <c r="TCK111"/>
      <c r="TCL111"/>
      <c r="TCM111"/>
      <c r="TCN111"/>
      <c r="TCO111"/>
      <c r="TCP111"/>
      <c r="TCQ111"/>
      <c r="TCR111"/>
      <c r="TCS111"/>
      <c r="TCT111"/>
      <c r="TCU111"/>
      <c r="TCV111"/>
      <c r="TCW111"/>
      <c r="TCX111"/>
      <c r="TCY111"/>
      <c r="TCZ111"/>
      <c r="TDA111"/>
      <c r="TDB111"/>
      <c r="TDC111"/>
      <c r="TDD111"/>
      <c r="TDE111"/>
      <c r="TDF111"/>
      <c r="TDG111"/>
      <c r="TDH111"/>
      <c r="TDI111"/>
      <c r="TDJ111"/>
      <c r="TDK111"/>
      <c r="TDL111"/>
      <c r="TDM111"/>
      <c r="TDN111"/>
      <c r="TDO111"/>
      <c r="TDP111"/>
      <c r="TDQ111"/>
      <c r="TDR111"/>
      <c r="TDS111"/>
      <c r="TDT111"/>
      <c r="TDU111"/>
      <c r="TDV111"/>
      <c r="TDW111"/>
      <c r="TDX111"/>
      <c r="TDY111"/>
      <c r="TDZ111"/>
      <c r="TEA111"/>
      <c r="TEB111"/>
      <c r="TEC111"/>
      <c r="TED111"/>
      <c r="TEE111"/>
      <c r="TEF111"/>
      <c r="TEG111"/>
      <c r="TEH111"/>
      <c r="TEI111"/>
      <c r="TEJ111"/>
      <c r="TEK111"/>
      <c r="TEL111"/>
      <c r="TEM111"/>
      <c r="TEN111"/>
      <c r="TEO111"/>
      <c r="TEP111"/>
      <c r="TEQ111"/>
      <c r="TER111"/>
      <c r="TES111"/>
      <c r="TET111"/>
      <c r="TEU111"/>
      <c r="TEV111"/>
      <c r="TEW111"/>
      <c r="TEX111"/>
      <c r="TEY111"/>
      <c r="TEZ111"/>
      <c r="TFA111"/>
      <c r="TFB111"/>
      <c r="TFC111"/>
      <c r="TFD111"/>
      <c r="TFE111"/>
      <c r="TFF111"/>
      <c r="TFG111"/>
      <c r="TFH111"/>
      <c r="TFI111"/>
      <c r="TFJ111"/>
      <c r="TFK111"/>
      <c r="TFL111"/>
      <c r="TFM111"/>
      <c r="TFN111"/>
      <c r="TFO111"/>
      <c r="TFP111"/>
      <c r="TFQ111"/>
      <c r="TFR111"/>
      <c r="TFS111"/>
      <c r="TFT111"/>
      <c r="TFU111"/>
      <c r="TFV111"/>
      <c r="TFW111"/>
      <c r="TFX111"/>
      <c r="TFY111"/>
      <c r="TFZ111"/>
      <c r="TGA111"/>
      <c r="TGB111"/>
      <c r="TGC111"/>
      <c r="TGD111"/>
      <c r="TGE111"/>
      <c r="TGF111"/>
      <c r="TGG111"/>
      <c r="TGH111"/>
      <c r="TGI111"/>
      <c r="TGJ111"/>
      <c r="TGK111"/>
      <c r="TGL111"/>
      <c r="TGM111"/>
      <c r="TGN111"/>
      <c r="TGO111"/>
      <c r="TGP111"/>
      <c r="TGQ111"/>
      <c r="TGR111"/>
      <c r="TGS111"/>
      <c r="TGT111"/>
      <c r="TGU111"/>
      <c r="TGV111"/>
      <c r="TGW111"/>
      <c r="TGX111"/>
      <c r="TGY111"/>
      <c r="TGZ111"/>
      <c r="THA111"/>
      <c r="THB111"/>
      <c r="THC111"/>
      <c r="THD111"/>
      <c r="THE111"/>
      <c r="THF111"/>
      <c r="THG111"/>
      <c r="THH111"/>
      <c r="THI111"/>
      <c r="THJ111"/>
      <c r="THK111"/>
      <c r="THL111"/>
      <c r="THM111"/>
      <c r="THN111"/>
      <c r="THO111"/>
      <c r="THP111"/>
      <c r="THQ111"/>
      <c r="THR111"/>
      <c r="THS111"/>
      <c r="THT111"/>
      <c r="THU111"/>
      <c r="THV111"/>
      <c r="THW111"/>
      <c r="THX111"/>
      <c r="THY111"/>
      <c r="THZ111"/>
      <c r="TIA111"/>
      <c r="TIB111"/>
      <c r="TIC111"/>
      <c r="TID111"/>
      <c r="TIE111"/>
      <c r="TIF111"/>
      <c r="TIG111"/>
      <c r="TIH111"/>
      <c r="TII111"/>
      <c r="TIJ111"/>
      <c r="TIK111"/>
      <c r="TIL111"/>
      <c r="TIM111"/>
      <c r="TIN111"/>
      <c r="TIO111"/>
      <c r="TIP111"/>
      <c r="TIQ111"/>
      <c r="TIR111"/>
      <c r="TIS111"/>
      <c r="TIT111"/>
      <c r="TIU111"/>
      <c r="TIV111"/>
      <c r="TIW111"/>
      <c r="TIX111"/>
      <c r="TIY111"/>
      <c r="TIZ111"/>
      <c r="TJA111"/>
      <c r="TJB111"/>
      <c r="TJC111"/>
      <c r="TJD111"/>
      <c r="TJE111"/>
      <c r="TJF111"/>
      <c r="TJG111"/>
      <c r="TJH111"/>
      <c r="TJI111"/>
      <c r="TJJ111"/>
      <c r="TJK111"/>
      <c r="TJL111"/>
      <c r="TJM111"/>
      <c r="TJN111"/>
      <c r="TJO111"/>
      <c r="TJP111"/>
      <c r="TJQ111"/>
      <c r="TJR111"/>
      <c r="TJS111"/>
      <c r="TJT111"/>
      <c r="TJU111"/>
      <c r="TJV111"/>
      <c r="TJW111"/>
      <c r="TJX111"/>
      <c r="TJY111"/>
      <c r="TJZ111"/>
      <c r="TKA111"/>
      <c r="TKB111"/>
      <c r="TKC111"/>
      <c r="TKD111"/>
      <c r="TKE111"/>
      <c r="TKF111"/>
      <c r="TKG111"/>
      <c r="TKH111"/>
      <c r="TKI111"/>
      <c r="TKJ111"/>
      <c r="TKK111"/>
      <c r="TKL111"/>
      <c r="TKM111"/>
      <c r="TKN111"/>
      <c r="TKO111"/>
      <c r="TKP111"/>
      <c r="TKQ111"/>
      <c r="TKR111"/>
      <c r="TKS111"/>
      <c r="TKT111"/>
      <c r="TKU111"/>
      <c r="TKV111"/>
      <c r="TKW111"/>
      <c r="TKX111"/>
      <c r="TKY111"/>
      <c r="TKZ111"/>
      <c r="TLA111"/>
      <c r="TLB111"/>
      <c r="TLC111"/>
      <c r="TLD111"/>
      <c r="TLE111"/>
      <c r="TLF111"/>
      <c r="TLG111"/>
      <c r="TLH111"/>
      <c r="TLI111"/>
      <c r="TLJ111"/>
      <c r="TLK111"/>
      <c r="TLL111"/>
      <c r="TLM111"/>
      <c r="TLN111"/>
      <c r="TLO111"/>
      <c r="TLP111"/>
      <c r="TLQ111"/>
      <c r="TLR111"/>
      <c r="TLS111"/>
      <c r="TLT111"/>
      <c r="TLU111"/>
      <c r="TLV111"/>
      <c r="TLW111"/>
      <c r="TLX111"/>
      <c r="TLY111"/>
      <c r="TLZ111"/>
      <c r="TMA111"/>
      <c r="TMB111"/>
      <c r="TMC111"/>
      <c r="TMD111"/>
      <c r="TME111"/>
      <c r="TMF111"/>
      <c r="TMG111"/>
      <c r="TMH111"/>
      <c r="TMI111"/>
      <c r="TMJ111"/>
      <c r="TMK111"/>
      <c r="TML111"/>
      <c r="TMM111"/>
      <c r="TMN111"/>
      <c r="TMO111"/>
      <c r="TMP111"/>
      <c r="TMQ111"/>
      <c r="TMR111"/>
      <c r="TMS111"/>
      <c r="TMT111"/>
      <c r="TMU111"/>
      <c r="TMV111"/>
      <c r="TMW111"/>
      <c r="TMX111"/>
      <c r="TMY111"/>
      <c r="TMZ111"/>
      <c r="TNA111"/>
      <c r="TNB111"/>
      <c r="TNC111"/>
      <c r="TND111"/>
      <c r="TNE111"/>
      <c r="TNF111"/>
      <c r="TNG111"/>
      <c r="TNH111"/>
      <c r="TNI111"/>
      <c r="TNJ111"/>
      <c r="TNK111"/>
      <c r="TNL111"/>
      <c r="TNM111"/>
      <c r="TNN111"/>
      <c r="TNO111"/>
      <c r="TNP111"/>
      <c r="TNQ111"/>
      <c r="TNR111"/>
      <c r="TNS111"/>
      <c r="TNT111"/>
      <c r="TNU111"/>
      <c r="TNV111"/>
      <c r="TNW111"/>
      <c r="TNX111"/>
      <c r="TNY111"/>
      <c r="TNZ111"/>
      <c r="TOA111"/>
      <c r="TOB111"/>
      <c r="TOC111"/>
      <c r="TOD111"/>
      <c r="TOE111"/>
      <c r="TOF111"/>
      <c r="TOG111"/>
      <c r="TOH111"/>
      <c r="TOI111"/>
      <c r="TOJ111"/>
      <c r="TOK111"/>
      <c r="TOL111"/>
      <c r="TOM111"/>
      <c r="TON111"/>
      <c r="TOO111"/>
      <c r="TOP111"/>
      <c r="TOQ111"/>
      <c r="TOR111"/>
      <c r="TOS111"/>
      <c r="TOT111"/>
      <c r="TOU111"/>
      <c r="TOV111"/>
      <c r="TOW111"/>
      <c r="TOX111"/>
      <c r="TOY111"/>
      <c r="TOZ111"/>
      <c r="TPA111"/>
      <c r="TPB111"/>
      <c r="TPC111"/>
      <c r="TPD111"/>
      <c r="TPE111"/>
      <c r="TPF111"/>
      <c r="TPG111"/>
      <c r="TPH111"/>
      <c r="TPI111"/>
      <c r="TPJ111"/>
      <c r="TPK111"/>
      <c r="TPL111"/>
      <c r="TPM111"/>
      <c r="TPN111"/>
      <c r="TPO111"/>
      <c r="TPP111"/>
      <c r="TPQ111"/>
      <c r="TPR111"/>
      <c r="TPS111"/>
      <c r="TPT111"/>
      <c r="TPU111"/>
      <c r="TPV111"/>
      <c r="TPW111"/>
      <c r="TPX111"/>
      <c r="TPY111"/>
      <c r="TPZ111"/>
      <c r="TQA111"/>
      <c r="TQB111"/>
      <c r="TQC111"/>
      <c r="TQD111"/>
      <c r="TQE111"/>
      <c r="TQF111"/>
      <c r="TQG111"/>
      <c r="TQH111"/>
      <c r="TQI111"/>
      <c r="TQJ111"/>
      <c r="TQK111"/>
      <c r="TQL111"/>
      <c r="TQM111"/>
      <c r="TQN111"/>
      <c r="TQO111"/>
      <c r="TQP111"/>
      <c r="TQQ111"/>
      <c r="TQR111"/>
      <c r="TQS111"/>
      <c r="TQT111"/>
      <c r="TQU111"/>
      <c r="TQV111"/>
      <c r="TQW111"/>
      <c r="TQX111"/>
      <c r="TQY111"/>
      <c r="TQZ111"/>
      <c r="TRA111"/>
      <c r="TRB111"/>
      <c r="TRC111"/>
      <c r="TRD111"/>
      <c r="TRE111"/>
      <c r="TRF111"/>
      <c r="TRG111"/>
      <c r="TRH111"/>
      <c r="TRI111"/>
      <c r="TRJ111"/>
      <c r="TRK111"/>
      <c r="TRL111"/>
      <c r="TRM111"/>
      <c r="TRN111"/>
      <c r="TRO111"/>
      <c r="TRP111"/>
      <c r="TRQ111"/>
      <c r="TRR111"/>
      <c r="TRS111"/>
      <c r="TRT111"/>
      <c r="TRU111"/>
      <c r="TRV111"/>
      <c r="TRW111"/>
      <c r="TRX111"/>
      <c r="TRY111"/>
      <c r="TRZ111"/>
      <c r="TSA111"/>
      <c r="TSB111"/>
      <c r="TSC111"/>
      <c r="TSD111"/>
      <c r="TSE111"/>
      <c r="TSF111"/>
      <c r="TSG111"/>
      <c r="TSH111"/>
      <c r="TSI111"/>
      <c r="TSJ111"/>
      <c r="TSK111"/>
      <c r="TSL111"/>
      <c r="TSM111"/>
      <c r="TSN111"/>
      <c r="TSO111"/>
      <c r="TSP111"/>
      <c r="TSQ111"/>
      <c r="TSR111"/>
      <c r="TSS111"/>
      <c r="TST111"/>
      <c r="TSU111"/>
      <c r="TSV111"/>
      <c r="TSW111"/>
      <c r="TSX111"/>
      <c r="TSY111"/>
      <c r="TSZ111"/>
      <c r="TTA111"/>
      <c r="TTB111"/>
      <c r="TTC111"/>
      <c r="TTD111"/>
      <c r="TTE111"/>
      <c r="TTF111"/>
      <c r="TTG111"/>
      <c r="TTH111"/>
      <c r="TTI111"/>
      <c r="TTJ111"/>
      <c r="TTK111"/>
      <c r="TTL111"/>
      <c r="TTM111"/>
      <c r="TTN111"/>
      <c r="TTO111"/>
      <c r="TTP111"/>
      <c r="TTQ111"/>
      <c r="TTR111"/>
      <c r="TTS111"/>
      <c r="TTT111"/>
      <c r="TTU111"/>
      <c r="TTV111"/>
      <c r="TTW111"/>
      <c r="TTX111"/>
      <c r="TTY111"/>
      <c r="TTZ111"/>
      <c r="TUA111"/>
      <c r="TUB111"/>
      <c r="TUC111"/>
      <c r="TUD111"/>
      <c r="TUE111"/>
      <c r="TUF111"/>
      <c r="TUG111"/>
      <c r="TUH111"/>
      <c r="TUI111"/>
      <c r="TUJ111"/>
      <c r="TUK111"/>
      <c r="TUL111"/>
      <c r="TUM111"/>
      <c r="TUN111"/>
      <c r="TUO111"/>
      <c r="TUP111"/>
      <c r="TUQ111"/>
      <c r="TUR111"/>
      <c r="TUS111"/>
      <c r="TUT111"/>
      <c r="TUU111"/>
      <c r="TUV111"/>
      <c r="TUW111"/>
      <c r="TUX111"/>
      <c r="TUY111"/>
      <c r="TUZ111"/>
      <c r="TVA111"/>
      <c r="TVB111"/>
      <c r="TVC111"/>
      <c r="TVD111"/>
      <c r="TVE111"/>
      <c r="TVF111"/>
      <c r="TVG111"/>
      <c r="TVH111"/>
      <c r="TVI111"/>
      <c r="TVJ111"/>
      <c r="TVK111"/>
      <c r="TVL111"/>
      <c r="TVM111"/>
      <c r="TVN111"/>
      <c r="TVO111"/>
      <c r="TVP111"/>
      <c r="TVQ111"/>
      <c r="TVR111"/>
      <c r="TVS111"/>
      <c r="TVT111"/>
      <c r="TVU111"/>
      <c r="TVV111"/>
      <c r="TVW111"/>
      <c r="TVX111"/>
      <c r="TVY111"/>
      <c r="TVZ111"/>
      <c r="TWA111"/>
      <c r="TWB111"/>
      <c r="TWC111"/>
      <c r="TWD111"/>
      <c r="TWE111"/>
      <c r="TWF111"/>
      <c r="TWG111"/>
      <c r="TWH111"/>
      <c r="TWI111"/>
      <c r="TWJ111"/>
      <c r="TWK111"/>
      <c r="TWL111"/>
      <c r="TWM111"/>
      <c r="TWN111"/>
      <c r="TWO111"/>
      <c r="TWP111"/>
      <c r="TWQ111"/>
      <c r="TWR111"/>
      <c r="TWS111"/>
      <c r="TWT111"/>
      <c r="TWU111"/>
      <c r="TWV111"/>
      <c r="TWW111"/>
      <c r="TWX111"/>
      <c r="TWY111"/>
      <c r="TWZ111"/>
      <c r="TXA111"/>
      <c r="TXB111"/>
      <c r="TXC111"/>
      <c r="TXD111"/>
      <c r="TXE111"/>
      <c r="TXF111"/>
      <c r="TXG111"/>
      <c r="TXH111"/>
      <c r="TXI111"/>
      <c r="TXJ111"/>
      <c r="TXK111"/>
      <c r="TXL111"/>
      <c r="TXM111"/>
      <c r="TXN111"/>
      <c r="TXO111"/>
      <c r="TXP111"/>
      <c r="TXQ111"/>
      <c r="TXR111"/>
      <c r="TXS111"/>
      <c r="TXT111"/>
      <c r="TXU111"/>
      <c r="TXV111"/>
      <c r="TXW111"/>
      <c r="TXX111"/>
      <c r="TXY111"/>
      <c r="TXZ111"/>
      <c r="TYA111"/>
      <c r="TYB111"/>
      <c r="TYC111"/>
      <c r="TYD111"/>
      <c r="TYE111"/>
      <c r="TYF111"/>
      <c r="TYG111"/>
      <c r="TYH111"/>
      <c r="TYI111"/>
      <c r="TYJ111"/>
      <c r="TYK111"/>
      <c r="TYL111"/>
      <c r="TYM111"/>
      <c r="TYN111"/>
      <c r="TYO111"/>
      <c r="TYP111"/>
      <c r="TYQ111"/>
      <c r="TYR111"/>
      <c r="TYS111"/>
      <c r="TYT111"/>
      <c r="TYU111"/>
      <c r="TYV111"/>
      <c r="TYW111"/>
      <c r="TYX111"/>
      <c r="TYY111"/>
      <c r="TYZ111"/>
      <c r="TZA111"/>
      <c r="TZB111"/>
      <c r="TZC111"/>
      <c r="TZD111"/>
      <c r="TZE111"/>
      <c r="TZF111"/>
      <c r="TZG111"/>
      <c r="TZH111"/>
      <c r="TZI111"/>
      <c r="TZJ111"/>
      <c r="TZK111"/>
      <c r="TZL111"/>
      <c r="TZM111"/>
      <c r="TZN111"/>
      <c r="TZO111"/>
      <c r="TZP111"/>
      <c r="TZQ111"/>
      <c r="TZR111"/>
      <c r="TZS111"/>
      <c r="TZT111"/>
      <c r="TZU111"/>
      <c r="TZV111"/>
      <c r="TZW111"/>
      <c r="TZX111"/>
      <c r="TZY111"/>
      <c r="TZZ111"/>
      <c r="UAA111"/>
      <c r="UAB111"/>
      <c r="UAC111"/>
      <c r="UAD111"/>
      <c r="UAE111"/>
      <c r="UAF111"/>
      <c r="UAG111"/>
      <c r="UAH111"/>
      <c r="UAI111"/>
      <c r="UAJ111"/>
      <c r="UAK111"/>
      <c r="UAL111"/>
      <c r="UAM111"/>
      <c r="UAN111"/>
      <c r="UAO111"/>
      <c r="UAP111"/>
      <c r="UAQ111"/>
      <c r="UAR111"/>
      <c r="UAS111"/>
      <c r="UAT111"/>
      <c r="UAU111"/>
      <c r="UAV111"/>
      <c r="UAW111"/>
      <c r="UAX111"/>
      <c r="UAY111"/>
      <c r="UAZ111"/>
      <c r="UBA111"/>
      <c r="UBB111"/>
      <c r="UBC111"/>
      <c r="UBD111"/>
      <c r="UBE111"/>
      <c r="UBF111"/>
      <c r="UBG111"/>
      <c r="UBH111"/>
      <c r="UBI111"/>
      <c r="UBJ111"/>
      <c r="UBK111"/>
      <c r="UBL111"/>
      <c r="UBM111"/>
      <c r="UBN111"/>
      <c r="UBO111"/>
      <c r="UBP111"/>
      <c r="UBQ111"/>
      <c r="UBR111"/>
      <c r="UBS111"/>
      <c r="UBT111"/>
      <c r="UBU111"/>
      <c r="UBV111"/>
      <c r="UBW111"/>
      <c r="UBX111"/>
      <c r="UBY111"/>
      <c r="UBZ111"/>
      <c r="UCA111"/>
      <c r="UCB111"/>
      <c r="UCC111"/>
      <c r="UCD111"/>
      <c r="UCE111"/>
      <c r="UCF111"/>
      <c r="UCG111"/>
      <c r="UCH111"/>
      <c r="UCI111"/>
      <c r="UCJ111"/>
      <c r="UCK111"/>
      <c r="UCL111"/>
      <c r="UCM111"/>
      <c r="UCN111"/>
      <c r="UCO111"/>
      <c r="UCP111"/>
      <c r="UCQ111"/>
      <c r="UCR111"/>
      <c r="UCS111"/>
      <c r="UCT111"/>
      <c r="UCU111"/>
      <c r="UCV111"/>
      <c r="UCW111"/>
      <c r="UCX111"/>
      <c r="UCY111"/>
      <c r="UCZ111"/>
      <c r="UDA111"/>
      <c r="UDB111"/>
      <c r="UDC111"/>
      <c r="UDD111"/>
      <c r="UDE111"/>
      <c r="UDF111"/>
      <c r="UDG111"/>
      <c r="UDH111"/>
      <c r="UDI111"/>
      <c r="UDJ111"/>
      <c r="UDK111"/>
      <c r="UDL111"/>
      <c r="UDM111"/>
      <c r="UDN111"/>
      <c r="UDO111"/>
      <c r="UDP111"/>
      <c r="UDQ111"/>
      <c r="UDR111"/>
      <c r="UDS111"/>
      <c r="UDT111"/>
      <c r="UDU111"/>
      <c r="UDV111"/>
      <c r="UDW111"/>
      <c r="UDX111"/>
      <c r="UDY111"/>
      <c r="UDZ111"/>
      <c r="UEA111"/>
      <c r="UEB111"/>
      <c r="UEC111"/>
      <c r="UED111"/>
      <c r="UEE111"/>
      <c r="UEF111"/>
      <c r="UEG111"/>
      <c r="UEH111"/>
      <c r="UEI111"/>
      <c r="UEJ111"/>
      <c r="UEK111"/>
      <c r="UEL111"/>
      <c r="UEM111"/>
      <c r="UEN111"/>
      <c r="UEO111"/>
      <c r="UEP111"/>
      <c r="UEQ111"/>
      <c r="UER111"/>
      <c r="UES111"/>
      <c r="UET111"/>
      <c r="UEU111"/>
      <c r="UEV111"/>
      <c r="UEW111"/>
      <c r="UEX111"/>
      <c r="UEY111"/>
      <c r="UEZ111"/>
      <c r="UFA111"/>
      <c r="UFB111"/>
      <c r="UFC111"/>
      <c r="UFD111"/>
      <c r="UFE111"/>
      <c r="UFF111"/>
      <c r="UFG111"/>
      <c r="UFH111"/>
      <c r="UFI111"/>
      <c r="UFJ111"/>
      <c r="UFK111"/>
      <c r="UFL111"/>
      <c r="UFM111"/>
      <c r="UFN111"/>
      <c r="UFO111"/>
      <c r="UFP111"/>
      <c r="UFQ111"/>
      <c r="UFR111"/>
      <c r="UFS111"/>
      <c r="UFT111"/>
      <c r="UFU111"/>
      <c r="UFV111"/>
      <c r="UFW111"/>
      <c r="UFX111"/>
      <c r="UFY111"/>
      <c r="UFZ111"/>
      <c r="UGA111"/>
      <c r="UGB111"/>
      <c r="UGC111"/>
      <c r="UGD111"/>
      <c r="UGE111"/>
      <c r="UGF111"/>
      <c r="UGG111"/>
      <c r="UGH111"/>
      <c r="UGI111"/>
      <c r="UGJ111"/>
      <c r="UGK111"/>
      <c r="UGL111"/>
      <c r="UGM111"/>
      <c r="UGN111"/>
      <c r="UGO111"/>
      <c r="UGP111"/>
      <c r="UGQ111"/>
      <c r="UGR111"/>
      <c r="UGS111"/>
      <c r="UGT111"/>
      <c r="UGU111"/>
      <c r="UGV111"/>
      <c r="UGW111"/>
      <c r="UGX111"/>
      <c r="UGY111"/>
      <c r="UGZ111"/>
      <c r="UHA111"/>
      <c r="UHB111"/>
      <c r="UHC111"/>
      <c r="UHD111"/>
      <c r="UHE111"/>
      <c r="UHF111"/>
      <c r="UHG111"/>
      <c r="UHH111"/>
      <c r="UHI111"/>
      <c r="UHJ111"/>
      <c r="UHK111"/>
      <c r="UHL111"/>
      <c r="UHM111"/>
      <c r="UHN111"/>
      <c r="UHO111"/>
      <c r="UHP111"/>
      <c r="UHQ111"/>
      <c r="UHR111"/>
      <c r="UHS111"/>
      <c r="UHT111"/>
      <c r="UHU111"/>
      <c r="UHV111"/>
      <c r="UHW111"/>
      <c r="UHX111"/>
      <c r="UHY111"/>
      <c r="UHZ111"/>
      <c r="UIA111"/>
      <c r="UIB111"/>
      <c r="UIC111"/>
      <c r="UID111"/>
      <c r="UIE111"/>
      <c r="UIF111"/>
      <c r="UIG111"/>
      <c r="UIH111"/>
      <c r="UII111"/>
      <c r="UIJ111"/>
      <c r="UIK111"/>
      <c r="UIL111"/>
      <c r="UIM111"/>
      <c r="UIN111"/>
      <c r="UIO111"/>
      <c r="UIP111"/>
      <c r="UIQ111"/>
      <c r="UIR111"/>
      <c r="UIS111"/>
      <c r="UIT111"/>
      <c r="UIU111"/>
      <c r="UIV111"/>
      <c r="UIW111"/>
      <c r="UIX111"/>
      <c r="UIY111"/>
      <c r="UIZ111"/>
      <c r="UJA111"/>
      <c r="UJB111"/>
      <c r="UJC111"/>
      <c r="UJD111"/>
      <c r="UJE111"/>
      <c r="UJF111"/>
      <c r="UJG111"/>
      <c r="UJH111"/>
      <c r="UJI111"/>
      <c r="UJJ111"/>
      <c r="UJK111"/>
      <c r="UJL111"/>
      <c r="UJM111"/>
      <c r="UJN111"/>
      <c r="UJO111"/>
      <c r="UJP111"/>
      <c r="UJQ111"/>
      <c r="UJR111"/>
      <c r="UJS111"/>
      <c r="UJT111"/>
      <c r="UJU111"/>
      <c r="UJV111"/>
      <c r="UJW111"/>
      <c r="UJX111"/>
      <c r="UJY111"/>
      <c r="UJZ111"/>
      <c r="UKA111"/>
      <c r="UKB111"/>
      <c r="UKC111"/>
      <c r="UKD111"/>
      <c r="UKE111"/>
      <c r="UKF111"/>
      <c r="UKG111"/>
      <c r="UKH111"/>
      <c r="UKI111"/>
      <c r="UKJ111"/>
      <c r="UKK111"/>
      <c r="UKL111"/>
      <c r="UKM111"/>
      <c r="UKN111"/>
      <c r="UKO111"/>
      <c r="UKP111"/>
      <c r="UKQ111"/>
      <c r="UKR111"/>
      <c r="UKS111"/>
      <c r="UKT111"/>
      <c r="UKU111"/>
      <c r="UKV111"/>
      <c r="UKW111"/>
      <c r="UKX111"/>
      <c r="UKY111"/>
      <c r="UKZ111"/>
      <c r="ULA111"/>
      <c r="ULB111"/>
      <c r="ULC111"/>
      <c r="ULD111"/>
      <c r="ULE111"/>
      <c r="ULF111"/>
      <c r="ULG111"/>
      <c r="ULH111"/>
      <c r="ULI111"/>
      <c r="ULJ111"/>
      <c r="ULK111"/>
      <c r="ULL111"/>
      <c r="ULM111"/>
      <c r="ULN111"/>
      <c r="ULO111"/>
      <c r="ULP111"/>
      <c r="ULQ111"/>
      <c r="ULR111"/>
      <c r="ULS111"/>
      <c r="ULT111"/>
      <c r="ULU111"/>
      <c r="ULV111"/>
      <c r="ULW111"/>
      <c r="ULX111"/>
      <c r="ULY111"/>
      <c r="ULZ111"/>
      <c r="UMA111"/>
      <c r="UMB111"/>
      <c r="UMC111"/>
      <c r="UMD111"/>
      <c r="UME111"/>
      <c r="UMF111"/>
      <c r="UMG111"/>
      <c r="UMH111"/>
      <c r="UMI111"/>
      <c r="UMJ111"/>
      <c r="UMK111"/>
      <c r="UML111"/>
      <c r="UMM111"/>
      <c r="UMN111"/>
      <c r="UMO111"/>
      <c r="UMP111"/>
      <c r="UMQ111"/>
      <c r="UMR111"/>
      <c r="UMS111"/>
      <c r="UMT111"/>
      <c r="UMU111"/>
      <c r="UMV111"/>
      <c r="UMW111"/>
      <c r="UMX111"/>
      <c r="UMY111"/>
      <c r="UMZ111"/>
      <c r="UNA111"/>
      <c r="UNB111"/>
      <c r="UNC111"/>
      <c r="UND111"/>
      <c r="UNE111"/>
      <c r="UNF111"/>
      <c r="UNG111"/>
      <c r="UNH111"/>
      <c r="UNI111"/>
      <c r="UNJ111"/>
      <c r="UNK111"/>
      <c r="UNL111"/>
      <c r="UNM111"/>
      <c r="UNN111"/>
      <c r="UNO111"/>
      <c r="UNP111"/>
      <c r="UNQ111"/>
      <c r="UNR111"/>
      <c r="UNS111"/>
      <c r="UNT111"/>
      <c r="UNU111"/>
      <c r="UNV111"/>
      <c r="UNW111"/>
      <c r="UNX111"/>
      <c r="UNY111"/>
      <c r="UNZ111"/>
      <c r="UOA111"/>
      <c r="UOB111"/>
      <c r="UOC111"/>
      <c r="UOD111"/>
      <c r="UOE111"/>
      <c r="UOF111"/>
      <c r="UOG111"/>
      <c r="UOH111"/>
      <c r="UOI111"/>
      <c r="UOJ111"/>
      <c r="UOK111"/>
      <c r="UOL111"/>
      <c r="UOM111"/>
      <c r="UON111"/>
      <c r="UOO111"/>
      <c r="UOP111"/>
      <c r="UOQ111"/>
      <c r="UOR111"/>
      <c r="UOS111"/>
      <c r="UOT111"/>
      <c r="UOU111"/>
      <c r="UOV111"/>
      <c r="UOW111"/>
      <c r="UOX111"/>
      <c r="UOY111"/>
      <c r="UOZ111"/>
      <c r="UPA111"/>
      <c r="UPB111"/>
      <c r="UPC111"/>
      <c r="UPD111"/>
      <c r="UPE111"/>
      <c r="UPF111"/>
      <c r="UPG111"/>
      <c r="UPH111"/>
      <c r="UPI111"/>
      <c r="UPJ111"/>
      <c r="UPK111"/>
      <c r="UPL111"/>
      <c r="UPM111"/>
      <c r="UPN111"/>
      <c r="UPO111"/>
      <c r="UPP111"/>
      <c r="UPQ111"/>
      <c r="UPR111"/>
      <c r="UPS111"/>
      <c r="UPT111"/>
      <c r="UPU111"/>
      <c r="UPV111"/>
      <c r="UPW111"/>
      <c r="UPX111"/>
      <c r="UPY111"/>
      <c r="UPZ111"/>
      <c r="UQA111"/>
      <c r="UQB111"/>
      <c r="UQC111"/>
      <c r="UQD111"/>
      <c r="UQE111"/>
      <c r="UQF111"/>
      <c r="UQG111"/>
      <c r="UQH111"/>
      <c r="UQI111"/>
      <c r="UQJ111"/>
      <c r="UQK111"/>
      <c r="UQL111"/>
      <c r="UQM111"/>
      <c r="UQN111"/>
      <c r="UQO111"/>
      <c r="UQP111"/>
      <c r="UQQ111"/>
      <c r="UQR111"/>
      <c r="UQS111"/>
      <c r="UQT111"/>
      <c r="UQU111"/>
      <c r="UQV111"/>
      <c r="UQW111"/>
      <c r="UQX111"/>
      <c r="UQY111"/>
      <c r="UQZ111"/>
      <c r="URA111"/>
      <c r="URB111"/>
      <c r="URC111"/>
      <c r="URD111"/>
      <c r="URE111"/>
      <c r="URF111"/>
      <c r="URG111"/>
      <c r="URH111"/>
      <c r="URI111"/>
      <c r="URJ111"/>
      <c r="URK111"/>
      <c r="URL111"/>
      <c r="URM111"/>
      <c r="URN111"/>
      <c r="URO111"/>
      <c r="URP111"/>
      <c r="URQ111"/>
      <c r="URR111"/>
      <c r="URS111"/>
      <c r="URT111"/>
      <c r="URU111"/>
      <c r="URV111"/>
      <c r="URW111"/>
      <c r="URX111"/>
      <c r="URY111"/>
      <c r="URZ111"/>
      <c r="USA111"/>
      <c r="USB111"/>
      <c r="USC111"/>
      <c r="USD111"/>
      <c r="USE111"/>
      <c r="USF111"/>
      <c r="USG111"/>
      <c r="USH111"/>
      <c r="USI111"/>
      <c r="USJ111"/>
      <c r="USK111"/>
      <c r="USL111"/>
      <c r="USM111"/>
      <c r="USN111"/>
      <c r="USO111"/>
      <c r="USP111"/>
      <c r="USQ111"/>
      <c r="USR111"/>
      <c r="USS111"/>
      <c r="UST111"/>
      <c r="USU111"/>
      <c r="USV111"/>
      <c r="USW111"/>
      <c r="USX111"/>
      <c r="USY111"/>
      <c r="USZ111"/>
      <c r="UTA111"/>
      <c r="UTB111"/>
      <c r="UTC111"/>
      <c r="UTD111"/>
      <c r="UTE111"/>
      <c r="UTF111"/>
      <c r="UTG111"/>
      <c r="UTH111"/>
      <c r="UTI111"/>
      <c r="UTJ111"/>
      <c r="UTK111"/>
      <c r="UTL111"/>
      <c r="UTM111"/>
      <c r="UTN111"/>
      <c r="UTO111"/>
      <c r="UTP111"/>
      <c r="UTQ111"/>
      <c r="UTR111"/>
      <c r="UTS111"/>
      <c r="UTT111"/>
      <c r="UTU111"/>
      <c r="UTV111"/>
      <c r="UTW111"/>
      <c r="UTX111"/>
      <c r="UTY111"/>
      <c r="UTZ111"/>
      <c r="UUA111"/>
      <c r="UUB111"/>
      <c r="UUC111"/>
      <c r="UUD111"/>
      <c r="UUE111"/>
      <c r="UUF111"/>
      <c r="UUG111"/>
      <c r="UUH111"/>
      <c r="UUI111"/>
      <c r="UUJ111"/>
      <c r="UUK111"/>
      <c r="UUL111"/>
      <c r="UUM111"/>
      <c r="UUN111"/>
      <c r="UUO111"/>
      <c r="UUP111"/>
      <c r="UUQ111"/>
      <c r="UUR111"/>
      <c r="UUS111"/>
      <c r="UUT111"/>
      <c r="UUU111"/>
      <c r="UUV111"/>
      <c r="UUW111"/>
      <c r="UUX111"/>
      <c r="UUY111"/>
      <c r="UUZ111"/>
      <c r="UVA111"/>
      <c r="UVB111"/>
      <c r="UVC111"/>
      <c r="UVD111"/>
      <c r="UVE111"/>
      <c r="UVF111"/>
      <c r="UVG111"/>
      <c r="UVH111"/>
      <c r="UVI111"/>
      <c r="UVJ111"/>
      <c r="UVK111"/>
      <c r="UVL111"/>
      <c r="UVM111"/>
      <c r="UVN111"/>
      <c r="UVO111"/>
      <c r="UVP111"/>
      <c r="UVQ111"/>
      <c r="UVR111"/>
      <c r="UVS111"/>
      <c r="UVT111"/>
      <c r="UVU111"/>
      <c r="UVV111"/>
      <c r="UVW111"/>
      <c r="UVX111"/>
      <c r="UVY111"/>
      <c r="UVZ111"/>
      <c r="UWA111"/>
      <c r="UWB111"/>
      <c r="UWC111"/>
      <c r="UWD111"/>
      <c r="UWE111"/>
      <c r="UWF111"/>
      <c r="UWG111"/>
      <c r="UWH111"/>
      <c r="UWI111"/>
      <c r="UWJ111"/>
      <c r="UWK111"/>
      <c r="UWL111"/>
      <c r="UWM111"/>
      <c r="UWN111"/>
      <c r="UWO111"/>
      <c r="UWP111"/>
      <c r="UWQ111"/>
      <c r="UWR111"/>
      <c r="UWS111"/>
      <c r="UWT111"/>
      <c r="UWU111"/>
      <c r="UWV111"/>
      <c r="UWW111"/>
      <c r="UWX111"/>
      <c r="UWY111"/>
      <c r="UWZ111"/>
      <c r="UXA111"/>
      <c r="UXB111"/>
      <c r="UXC111"/>
      <c r="UXD111"/>
      <c r="UXE111"/>
      <c r="UXF111"/>
      <c r="UXG111"/>
      <c r="UXH111"/>
      <c r="UXI111"/>
      <c r="UXJ111"/>
      <c r="UXK111"/>
      <c r="UXL111"/>
      <c r="UXM111"/>
      <c r="UXN111"/>
      <c r="UXO111"/>
      <c r="UXP111"/>
      <c r="UXQ111"/>
      <c r="UXR111"/>
      <c r="UXS111"/>
      <c r="UXT111"/>
      <c r="UXU111"/>
      <c r="UXV111"/>
      <c r="UXW111"/>
      <c r="UXX111"/>
      <c r="UXY111"/>
      <c r="UXZ111"/>
      <c r="UYA111"/>
      <c r="UYB111"/>
      <c r="UYC111"/>
      <c r="UYD111"/>
      <c r="UYE111"/>
      <c r="UYF111"/>
      <c r="UYG111"/>
      <c r="UYH111"/>
      <c r="UYI111"/>
      <c r="UYJ111"/>
      <c r="UYK111"/>
      <c r="UYL111"/>
      <c r="UYM111"/>
      <c r="UYN111"/>
      <c r="UYO111"/>
      <c r="UYP111"/>
      <c r="UYQ111"/>
      <c r="UYR111"/>
      <c r="UYS111"/>
      <c r="UYT111"/>
      <c r="UYU111"/>
      <c r="UYV111"/>
      <c r="UYW111"/>
      <c r="UYX111"/>
      <c r="UYY111"/>
      <c r="UYZ111"/>
      <c r="UZA111"/>
      <c r="UZB111"/>
      <c r="UZC111"/>
      <c r="UZD111"/>
      <c r="UZE111"/>
      <c r="UZF111"/>
      <c r="UZG111"/>
      <c r="UZH111"/>
      <c r="UZI111"/>
      <c r="UZJ111"/>
      <c r="UZK111"/>
      <c r="UZL111"/>
      <c r="UZM111"/>
      <c r="UZN111"/>
      <c r="UZO111"/>
      <c r="UZP111"/>
      <c r="UZQ111"/>
      <c r="UZR111"/>
      <c r="UZS111"/>
      <c r="UZT111"/>
      <c r="UZU111"/>
      <c r="UZV111"/>
      <c r="UZW111"/>
      <c r="UZX111"/>
      <c r="UZY111"/>
      <c r="UZZ111"/>
      <c r="VAA111"/>
      <c r="VAB111"/>
      <c r="VAC111"/>
      <c r="VAD111"/>
      <c r="VAE111"/>
      <c r="VAF111"/>
      <c r="VAG111"/>
      <c r="VAH111"/>
      <c r="VAI111"/>
      <c r="VAJ111"/>
      <c r="VAK111"/>
      <c r="VAL111"/>
      <c r="VAM111"/>
      <c r="VAN111"/>
      <c r="VAO111"/>
      <c r="VAP111"/>
      <c r="VAQ111"/>
      <c r="VAR111"/>
      <c r="VAS111"/>
      <c r="VAT111"/>
      <c r="VAU111"/>
      <c r="VAV111"/>
      <c r="VAW111"/>
      <c r="VAX111"/>
      <c r="VAY111"/>
      <c r="VAZ111"/>
      <c r="VBA111"/>
      <c r="VBB111"/>
      <c r="VBC111"/>
      <c r="VBD111"/>
      <c r="VBE111"/>
      <c r="VBF111"/>
      <c r="VBG111"/>
      <c r="VBH111"/>
      <c r="VBI111"/>
      <c r="VBJ111"/>
      <c r="VBK111"/>
      <c r="VBL111"/>
      <c r="VBM111"/>
      <c r="VBN111"/>
      <c r="VBO111"/>
      <c r="VBP111"/>
      <c r="VBQ111"/>
      <c r="VBR111"/>
      <c r="VBS111"/>
      <c r="VBT111"/>
      <c r="VBU111"/>
      <c r="VBV111"/>
      <c r="VBW111"/>
      <c r="VBX111"/>
      <c r="VBY111"/>
      <c r="VBZ111"/>
      <c r="VCA111"/>
      <c r="VCB111"/>
      <c r="VCC111"/>
      <c r="VCD111"/>
      <c r="VCE111"/>
      <c r="VCF111"/>
      <c r="VCG111"/>
      <c r="VCH111"/>
      <c r="VCI111"/>
      <c r="VCJ111"/>
      <c r="VCK111"/>
      <c r="VCL111"/>
      <c r="VCM111"/>
      <c r="VCN111"/>
      <c r="VCO111"/>
      <c r="VCP111"/>
      <c r="VCQ111"/>
      <c r="VCR111"/>
      <c r="VCS111"/>
      <c r="VCT111"/>
      <c r="VCU111"/>
      <c r="VCV111"/>
      <c r="VCW111"/>
      <c r="VCX111"/>
      <c r="VCY111"/>
      <c r="VCZ111"/>
      <c r="VDA111"/>
      <c r="VDB111"/>
      <c r="VDC111"/>
      <c r="VDD111"/>
      <c r="VDE111"/>
      <c r="VDF111"/>
      <c r="VDG111"/>
      <c r="VDH111"/>
      <c r="VDI111"/>
      <c r="VDJ111"/>
      <c r="VDK111"/>
      <c r="VDL111"/>
      <c r="VDM111"/>
      <c r="VDN111"/>
      <c r="VDO111"/>
      <c r="VDP111"/>
      <c r="VDQ111"/>
      <c r="VDR111"/>
      <c r="VDS111"/>
      <c r="VDT111"/>
      <c r="VDU111"/>
      <c r="VDV111"/>
      <c r="VDW111"/>
      <c r="VDX111"/>
      <c r="VDY111"/>
      <c r="VDZ111"/>
      <c r="VEA111"/>
      <c r="VEB111"/>
      <c r="VEC111"/>
      <c r="VED111"/>
      <c r="VEE111"/>
      <c r="VEF111"/>
      <c r="VEG111"/>
      <c r="VEH111"/>
      <c r="VEI111"/>
      <c r="VEJ111"/>
      <c r="VEK111"/>
      <c r="VEL111"/>
      <c r="VEM111"/>
      <c r="VEN111"/>
      <c r="VEO111"/>
      <c r="VEP111"/>
      <c r="VEQ111"/>
      <c r="VER111"/>
      <c r="VES111"/>
      <c r="VET111"/>
      <c r="VEU111"/>
      <c r="VEV111"/>
      <c r="VEW111"/>
      <c r="VEX111"/>
      <c r="VEY111"/>
      <c r="VEZ111"/>
      <c r="VFA111"/>
      <c r="VFB111"/>
      <c r="VFC111"/>
      <c r="VFD111"/>
      <c r="VFE111"/>
      <c r="VFF111"/>
      <c r="VFG111"/>
      <c r="VFH111"/>
      <c r="VFI111"/>
      <c r="VFJ111"/>
      <c r="VFK111"/>
      <c r="VFL111"/>
      <c r="VFM111"/>
      <c r="VFN111"/>
      <c r="VFO111"/>
      <c r="VFP111"/>
      <c r="VFQ111"/>
      <c r="VFR111"/>
      <c r="VFS111"/>
      <c r="VFT111"/>
      <c r="VFU111"/>
      <c r="VFV111"/>
      <c r="VFW111"/>
      <c r="VFX111"/>
      <c r="VFY111"/>
      <c r="VFZ111"/>
      <c r="VGA111"/>
      <c r="VGB111"/>
      <c r="VGC111"/>
      <c r="VGD111"/>
      <c r="VGE111"/>
      <c r="VGF111"/>
      <c r="VGG111"/>
      <c r="VGH111"/>
      <c r="VGI111"/>
      <c r="VGJ111"/>
      <c r="VGK111"/>
      <c r="VGL111"/>
      <c r="VGM111"/>
      <c r="VGN111"/>
      <c r="VGO111"/>
      <c r="VGP111"/>
      <c r="VGQ111"/>
      <c r="VGR111"/>
      <c r="VGS111"/>
      <c r="VGT111"/>
      <c r="VGU111"/>
      <c r="VGV111"/>
      <c r="VGW111"/>
      <c r="VGX111"/>
      <c r="VGY111"/>
      <c r="VGZ111"/>
      <c r="VHA111"/>
      <c r="VHB111"/>
      <c r="VHC111"/>
      <c r="VHD111"/>
      <c r="VHE111"/>
      <c r="VHF111"/>
      <c r="VHG111"/>
      <c r="VHH111"/>
      <c r="VHI111"/>
      <c r="VHJ111"/>
      <c r="VHK111"/>
      <c r="VHL111"/>
      <c r="VHM111"/>
      <c r="VHN111"/>
      <c r="VHO111"/>
      <c r="VHP111"/>
      <c r="VHQ111"/>
      <c r="VHR111"/>
      <c r="VHS111"/>
      <c r="VHT111"/>
      <c r="VHU111"/>
      <c r="VHV111"/>
      <c r="VHW111"/>
      <c r="VHX111"/>
      <c r="VHY111"/>
      <c r="VHZ111"/>
      <c r="VIA111"/>
      <c r="VIB111"/>
      <c r="VIC111"/>
      <c r="VID111"/>
      <c r="VIE111"/>
      <c r="VIF111"/>
      <c r="VIG111"/>
      <c r="VIH111"/>
      <c r="VII111"/>
      <c r="VIJ111"/>
      <c r="VIK111"/>
      <c r="VIL111"/>
      <c r="VIM111"/>
      <c r="VIN111"/>
      <c r="VIO111"/>
      <c r="VIP111"/>
      <c r="VIQ111"/>
      <c r="VIR111"/>
      <c r="VIS111"/>
      <c r="VIT111"/>
      <c r="VIU111"/>
      <c r="VIV111"/>
      <c r="VIW111"/>
      <c r="VIX111"/>
      <c r="VIY111"/>
      <c r="VIZ111"/>
      <c r="VJA111"/>
      <c r="VJB111"/>
      <c r="VJC111"/>
      <c r="VJD111"/>
      <c r="VJE111"/>
      <c r="VJF111"/>
      <c r="VJG111"/>
      <c r="VJH111"/>
      <c r="VJI111"/>
      <c r="VJJ111"/>
      <c r="VJK111"/>
      <c r="VJL111"/>
      <c r="VJM111"/>
      <c r="VJN111"/>
      <c r="VJO111"/>
      <c r="VJP111"/>
      <c r="VJQ111"/>
      <c r="VJR111"/>
      <c r="VJS111"/>
      <c r="VJT111"/>
      <c r="VJU111"/>
      <c r="VJV111"/>
      <c r="VJW111"/>
      <c r="VJX111"/>
      <c r="VJY111"/>
      <c r="VJZ111"/>
      <c r="VKA111"/>
      <c r="VKB111"/>
      <c r="VKC111"/>
      <c r="VKD111"/>
      <c r="VKE111"/>
      <c r="VKF111"/>
      <c r="VKG111"/>
      <c r="VKH111"/>
      <c r="VKI111"/>
      <c r="VKJ111"/>
      <c r="VKK111"/>
      <c r="VKL111"/>
      <c r="VKM111"/>
      <c r="VKN111"/>
      <c r="VKO111"/>
      <c r="VKP111"/>
      <c r="VKQ111"/>
      <c r="VKR111"/>
      <c r="VKS111"/>
      <c r="VKT111"/>
      <c r="VKU111"/>
      <c r="VKV111"/>
      <c r="VKW111"/>
      <c r="VKX111"/>
      <c r="VKY111"/>
      <c r="VKZ111"/>
      <c r="VLA111"/>
      <c r="VLB111"/>
      <c r="VLC111"/>
      <c r="VLD111"/>
      <c r="VLE111"/>
      <c r="VLF111"/>
      <c r="VLG111"/>
      <c r="VLH111"/>
      <c r="VLI111"/>
      <c r="VLJ111"/>
      <c r="VLK111"/>
      <c r="VLL111"/>
      <c r="VLM111"/>
      <c r="VLN111"/>
      <c r="VLO111"/>
      <c r="VLP111"/>
      <c r="VLQ111"/>
      <c r="VLR111"/>
      <c r="VLS111"/>
      <c r="VLT111"/>
      <c r="VLU111"/>
      <c r="VLV111"/>
      <c r="VLW111"/>
      <c r="VLX111"/>
      <c r="VLY111"/>
      <c r="VLZ111"/>
      <c r="VMA111"/>
      <c r="VMB111"/>
      <c r="VMC111"/>
      <c r="VMD111"/>
      <c r="VME111"/>
      <c r="VMF111"/>
      <c r="VMG111"/>
      <c r="VMH111"/>
      <c r="VMI111"/>
      <c r="VMJ111"/>
      <c r="VMK111"/>
      <c r="VML111"/>
      <c r="VMM111"/>
      <c r="VMN111"/>
      <c r="VMO111"/>
      <c r="VMP111"/>
      <c r="VMQ111"/>
      <c r="VMR111"/>
      <c r="VMS111"/>
      <c r="VMT111"/>
      <c r="VMU111"/>
      <c r="VMV111"/>
      <c r="VMW111"/>
      <c r="VMX111"/>
      <c r="VMY111"/>
      <c r="VMZ111"/>
      <c r="VNA111"/>
      <c r="VNB111"/>
      <c r="VNC111"/>
      <c r="VND111"/>
      <c r="VNE111"/>
      <c r="VNF111"/>
      <c r="VNG111"/>
      <c r="VNH111"/>
      <c r="VNI111"/>
      <c r="VNJ111"/>
      <c r="VNK111"/>
      <c r="VNL111"/>
      <c r="VNM111"/>
      <c r="VNN111"/>
      <c r="VNO111"/>
      <c r="VNP111"/>
      <c r="VNQ111"/>
      <c r="VNR111"/>
      <c r="VNS111"/>
      <c r="VNT111"/>
      <c r="VNU111"/>
      <c r="VNV111"/>
      <c r="VNW111"/>
      <c r="VNX111"/>
      <c r="VNY111"/>
      <c r="VNZ111"/>
      <c r="VOA111"/>
      <c r="VOB111"/>
      <c r="VOC111"/>
      <c r="VOD111"/>
      <c r="VOE111"/>
      <c r="VOF111"/>
      <c r="VOG111"/>
      <c r="VOH111"/>
      <c r="VOI111"/>
      <c r="VOJ111"/>
      <c r="VOK111"/>
      <c r="VOL111"/>
      <c r="VOM111"/>
      <c r="VON111"/>
      <c r="VOO111"/>
      <c r="VOP111"/>
      <c r="VOQ111"/>
      <c r="VOR111"/>
      <c r="VOS111"/>
      <c r="VOT111"/>
      <c r="VOU111"/>
      <c r="VOV111"/>
      <c r="VOW111"/>
      <c r="VOX111"/>
      <c r="VOY111"/>
      <c r="VOZ111"/>
      <c r="VPA111"/>
      <c r="VPB111"/>
      <c r="VPC111"/>
      <c r="VPD111"/>
      <c r="VPE111"/>
      <c r="VPF111"/>
      <c r="VPG111"/>
      <c r="VPH111"/>
      <c r="VPI111"/>
      <c r="VPJ111"/>
      <c r="VPK111"/>
      <c r="VPL111"/>
      <c r="VPM111"/>
      <c r="VPN111"/>
      <c r="VPO111"/>
      <c r="VPP111"/>
      <c r="VPQ111"/>
      <c r="VPR111"/>
      <c r="VPS111"/>
      <c r="VPT111"/>
      <c r="VPU111"/>
      <c r="VPV111"/>
      <c r="VPW111"/>
      <c r="VPX111"/>
      <c r="VPY111"/>
      <c r="VPZ111"/>
      <c r="VQA111"/>
      <c r="VQB111"/>
      <c r="VQC111"/>
      <c r="VQD111"/>
      <c r="VQE111"/>
      <c r="VQF111"/>
      <c r="VQG111"/>
      <c r="VQH111"/>
      <c r="VQI111"/>
      <c r="VQJ111"/>
      <c r="VQK111"/>
      <c r="VQL111"/>
      <c r="VQM111"/>
      <c r="VQN111"/>
      <c r="VQO111"/>
      <c r="VQP111"/>
      <c r="VQQ111"/>
      <c r="VQR111"/>
      <c r="VQS111"/>
      <c r="VQT111"/>
      <c r="VQU111"/>
      <c r="VQV111"/>
      <c r="VQW111"/>
      <c r="VQX111"/>
      <c r="VQY111"/>
      <c r="VQZ111"/>
      <c r="VRA111"/>
      <c r="VRB111"/>
      <c r="VRC111"/>
      <c r="VRD111"/>
      <c r="VRE111"/>
      <c r="VRF111"/>
      <c r="VRG111"/>
      <c r="VRH111"/>
      <c r="VRI111"/>
      <c r="VRJ111"/>
      <c r="VRK111"/>
      <c r="VRL111"/>
      <c r="VRM111"/>
      <c r="VRN111"/>
      <c r="VRO111"/>
      <c r="VRP111"/>
      <c r="VRQ111"/>
      <c r="VRR111"/>
      <c r="VRS111"/>
      <c r="VRT111"/>
      <c r="VRU111"/>
      <c r="VRV111"/>
      <c r="VRW111"/>
      <c r="VRX111"/>
      <c r="VRY111"/>
      <c r="VRZ111"/>
      <c r="VSA111"/>
      <c r="VSB111"/>
      <c r="VSC111"/>
      <c r="VSD111"/>
      <c r="VSE111"/>
      <c r="VSF111"/>
      <c r="VSG111"/>
      <c r="VSH111"/>
      <c r="VSI111"/>
      <c r="VSJ111"/>
      <c r="VSK111"/>
      <c r="VSL111"/>
      <c r="VSM111"/>
      <c r="VSN111"/>
      <c r="VSO111"/>
      <c r="VSP111"/>
      <c r="VSQ111"/>
      <c r="VSR111"/>
      <c r="VSS111"/>
      <c r="VST111"/>
      <c r="VSU111"/>
      <c r="VSV111"/>
      <c r="VSW111"/>
      <c r="VSX111"/>
      <c r="VSY111"/>
      <c r="VSZ111"/>
      <c r="VTA111"/>
      <c r="VTB111"/>
      <c r="VTC111"/>
      <c r="VTD111"/>
      <c r="VTE111"/>
      <c r="VTF111"/>
      <c r="VTG111"/>
      <c r="VTH111"/>
      <c r="VTI111"/>
      <c r="VTJ111"/>
      <c r="VTK111"/>
      <c r="VTL111"/>
      <c r="VTM111"/>
      <c r="VTN111"/>
      <c r="VTO111"/>
      <c r="VTP111"/>
      <c r="VTQ111"/>
      <c r="VTR111"/>
      <c r="VTS111"/>
      <c r="VTT111"/>
      <c r="VTU111"/>
      <c r="VTV111"/>
      <c r="VTW111"/>
      <c r="VTX111"/>
      <c r="VTY111"/>
      <c r="VTZ111"/>
      <c r="VUA111"/>
      <c r="VUB111"/>
      <c r="VUC111"/>
      <c r="VUD111"/>
      <c r="VUE111"/>
      <c r="VUF111"/>
      <c r="VUG111"/>
      <c r="VUH111"/>
      <c r="VUI111"/>
      <c r="VUJ111"/>
      <c r="VUK111"/>
      <c r="VUL111"/>
      <c r="VUM111"/>
      <c r="VUN111"/>
      <c r="VUO111"/>
      <c r="VUP111"/>
      <c r="VUQ111"/>
      <c r="VUR111"/>
      <c r="VUS111"/>
      <c r="VUT111"/>
      <c r="VUU111"/>
      <c r="VUV111"/>
      <c r="VUW111"/>
      <c r="VUX111"/>
      <c r="VUY111"/>
      <c r="VUZ111"/>
      <c r="VVA111"/>
      <c r="VVB111"/>
      <c r="VVC111"/>
      <c r="VVD111"/>
      <c r="VVE111"/>
      <c r="VVF111"/>
      <c r="VVG111"/>
      <c r="VVH111"/>
      <c r="VVI111"/>
      <c r="VVJ111"/>
      <c r="VVK111"/>
      <c r="VVL111"/>
      <c r="VVM111"/>
      <c r="VVN111"/>
      <c r="VVO111"/>
      <c r="VVP111"/>
      <c r="VVQ111"/>
      <c r="VVR111"/>
      <c r="VVS111"/>
      <c r="VVT111"/>
      <c r="VVU111"/>
      <c r="VVV111"/>
      <c r="VVW111"/>
      <c r="VVX111"/>
      <c r="VVY111"/>
      <c r="VVZ111"/>
      <c r="VWA111"/>
      <c r="VWB111"/>
      <c r="VWC111"/>
      <c r="VWD111"/>
      <c r="VWE111"/>
      <c r="VWF111"/>
      <c r="VWG111"/>
      <c r="VWH111"/>
      <c r="VWI111"/>
      <c r="VWJ111"/>
      <c r="VWK111"/>
      <c r="VWL111"/>
      <c r="VWM111"/>
      <c r="VWN111"/>
      <c r="VWO111"/>
      <c r="VWP111"/>
      <c r="VWQ111"/>
      <c r="VWR111"/>
      <c r="VWS111"/>
      <c r="VWT111"/>
      <c r="VWU111"/>
      <c r="VWV111"/>
      <c r="VWW111"/>
      <c r="VWX111"/>
      <c r="VWY111"/>
      <c r="VWZ111"/>
      <c r="VXA111"/>
      <c r="VXB111"/>
      <c r="VXC111"/>
      <c r="VXD111"/>
      <c r="VXE111"/>
      <c r="VXF111"/>
      <c r="VXG111"/>
      <c r="VXH111"/>
      <c r="VXI111"/>
      <c r="VXJ111"/>
      <c r="VXK111"/>
      <c r="VXL111"/>
      <c r="VXM111"/>
      <c r="VXN111"/>
      <c r="VXO111"/>
      <c r="VXP111"/>
      <c r="VXQ111"/>
      <c r="VXR111"/>
      <c r="VXS111"/>
      <c r="VXT111"/>
      <c r="VXU111"/>
      <c r="VXV111"/>
      <c r="VXW111"/>
      <c r="VXX111"/>
      <c r="VXY111"/>
      <c r="VXZ111"/>
      <c r="VYA111"/>
      <c r="VYB111"/>
      <c r="VYC111"/>
      <c r="VYD111"/>
      <c r="VYE111"/>
      <c r="VYF111"/>
      <c r="VYG111"/>
      <c r="VYH111"/>
      <c r="VYI111"/>
      <c r="VYJ111"/>
      <c r="VYK111"/>
      <c r="VYL111"/>
      <c r="VYM111"/>
      <c r="VYN111"/>
      <c r="VYO111"/>
      <c r="VYP111"/>
      <c r="VYQ111"/>
      <c r="VYR111"/>
      <c r="VYS111"/>
      <c r="VYT111"/>
      <c r="VYU111"/>
      <c r="VYV111"/>
      <c r="VYW111"/>
      <c r="VYX111"/>
      <c r="VYY111"/>
      <c r="VYZ111"/>
      <c r="VZA111"/>
      <c r="VZB111"/>
      <c r="VZC111"/>
      <c r="VZD111"/>
      <c r="VZE111"/>
      <c r="VZF111"/>
      <c r="VZG111"/>
      <c r="VZH111"/>
      <c r="VZI111"/>
      <c r="VZJ111"/>
      <c r="VZK111"/>
      <c r="VZL111"/>
      <c r="VZM111"/>
      <c r="VZN111"/>
      <c r="VZO111"/>
      <c r="VZP111"/>
      <c r="VZQ111"/>
      <c r="VZR111"/>
      <c r="VZS111"/>
      <c r="VZT111"/>
      <c r="VZU111"/>
      <c r="VZV111"/>
      <c r="VZW111"/>
      <c r="VZX111"/>
      <c r="VZY111"/>
      <c r="VZZ111"/>
      <c r="WAA111"/>
      <c r="WAB111"/>
      <c r="WAC111"/>
      <c r="WAD111"/>
      <c r="WAE111"/>
      <c r="WAF111"/>
      <c r="WAG111"/>
      <c r="WAH111"/>
      <c r="WAI111"/>
      <c r="WAJ111"/>
      <c r="WAK111"/>
      <c r="WAL111"/>
      <c r="WAM111"/>
      <c r="WAN111"/>
      <c r="WAO111"/>
      <c r="WAP111"/>
      <c r="WAQ111"/>
      <c r="WAR111"/>
      <c r="WAS111"/>
      <c r="WAT111"/>
      <c r="WAU111"/>
      <c r="WAV111"/>
      <c r="WAW111"/>
      <c r="WAX111"/>
      <c r="WAY111"/>
      <c r="WAZ111"/>
      <c r="WBA111"/>
      <c r="WBB111"/>
      <c r="WBC111"/>
      <c r="WBD111"/>
      <c r="WBE111"/>
      <c r="WBF111"/>
      <c r="WBG111"/>
      <c r="WBH111"/>
      <c r="WBI111"/>
      <c r="WBJ111"/>
      <c r="WBK111"/>
      <c r="WBL111"/>
      <c r="WBM111"/>
      <c r="WBN111"/>
      <c r="WBO111"/>
      <c r="WBP111"/>
      <c r="WBQ111"/>
      <c r="WBR111"/>
      <c r="WBS111"/>
      <c r="WBT111"/>
      <c r="WBU111"/>
      <c r="WBV111"/>
      <c r="WBW111"/>
      <c r="WBX111"/>
      <c r="WBY111"/>
      <c r="WBZ111"/>
      <c r="WCA111"/>
      <c r="WCB111"/>
      <c r="WCC111"/>
      <c r="WCD111"/>
      <c r="WCE111"/>
      <c r="WCF111"/>
      <c r="WCG111"/>
      <c r="WCH111"/>
      <c r="WCI111"/>
      <c r="WCJ111"/>
      <c r="WCK111"/>
      <c r="WCL111"/>
      <c r="WCM111"/>
      <c r="WCN111"/>
      <c r="WCO111"/>
      <c r="WCP111"/>
      <c r="WCQ111"/>
      <c r="WCR111"/>
      <c r="WCS111"/>
      <c r="WCT111"/>
      <c r="WCU111"/>
      <c r="WCV111"/>
      <c r="WCW111"/>
      <c r="WCX111"/>
      <c r="WCY111"/>
      <c r="WCZ111"/>
      <c r="WDA111"/>
      <c r="WDB111"/>
      <c r="WDC111"/>
      <c r="WDD111"/>
      <c r="WDE111"/>
      <c r="WDF111"/>
      <c r="WDG111"/>
      <c r="WDH111"/>
      <c r="WDI111"/>
      <c r="WDJ111"/>
      <c r="WDK111"/>
      <c r="WDL111"/>
      <c r="WDM111"/>
      <c r="WDN111"/>
      <c r="WDO111"/>
      <c r="WDP111"/>
      <c r="WDQ111"/>
      <c r="WDR111"/>
      <c r="WDS111"/>
      <c r="WDT111"/>
      <c r="WDU111"/>
      <c r="WDV111"/>
      <c r="WDW111"/>
      <c r="WDX111"/>
      <c r="WDY111"/>
      <c r="WDZ111"/>
      <c r="WEA111"/>
      <c r="WEB111"/>
      <c r="WEC111"/>
      <c r="WED111"/>
      <c r="WEE111"/>
      <c r="WEF111"/>
      <c r="WEG111"/>
      <c r="WEH111"/>
      <c r="WEI111"/>
      <c r="WEJ111"/>
      <c r="WEK111"/>
      <c r="WEL111"/>
      <c r="WEM111"/>
      <c r="WEN111"/>
      <c r="WEO111"/>
      <c r="WEP111"/>
      <c r="WEQ111"/>
      <c r="WER111"/>
      <c r="WES111"/>
      <c r="WET111"/>
      <c r="WEU111"/>
      <c r="WEV111"/>
      <c r="WEW111"/>
      <c r="WEX111"/>
      <c r="WEY111"/>
      <c r="WEZ111"/>
      <c r="WFA111"/>
      <c r="WFB111"/>
      <c r="WFC111"/>
      <c r="WFD111"/>
      <c r="WFE111"/>
      <c r="WFF111"/>
      <c r="WFG111"/>
      <c r="WFH111"/>
      <c r="WFI111"/>
      <c r="WFJ111"/>
      <c r="WFK111"/>
      <c r="WFL111"/>
      <c r="WFM111"/>
      <c r="WFN111"/>
      <c r="WFO111"/>
      <c r="WFP111"/>
      <c r="WFQ111"/>
      <c r="WFR111"/>
      <c r="WFS111"/>
      <c r="WFT111"/>
      <c r="WFU111"/>
      <c r="WFV111"/>
      <c r="WFW111"/>
      <c r="WFX111"/>
      <c r="WFY111"/>
      <c r="WFZ111"/>
      <c r="WGA111"/>
      <c r="WGB111"/>
      <c r="WGC111"/>
      <c r="WGD111"/>
      <c r="WGE111"/>
      <c r="WGF111"/>
      <c r="WGG111"/>
      <c r="WGH111"/>
      <c r="WGI111"/>
      <c r="WGJ111"/>
      <c r="WGK111"/>
      <c r="WGL111"/>
      <c r="WGM111"/>
      <c r="WGN111"/>
      <c r="WGO111"/>
      <c r="WGP111"/>
      <c r="WGQ111"/>
      <c r="WGR111"/>
      <c r="WGS111"/>
      <c r="WGT111"/>
      <c r="WGU111"/>
      <c r="WGV111"/>
      <c r="WGW111"/>
      <c r="WGX111"/>
      <c r="WGY111"/>
      <c r="WGZ111"/>
      <c r="WHA111"/>
      <c r="WHB111"/>
      <c r="WHC111"/>
      <c r="WHD111"/>
      <c r="WHE111"/>
      <c r="WHF111"/>
      <c r="WHG111"/>
      <c r="WHH111"/>
      <c r="WHI111"/>
      <c r="WHJ111"/>
      <c r="WHK111"/>
      <c r="WHL111"/>
      <c r="WHM111"/>
      <c r="WHN111"/>
      <c r="WHO111"/>
      <c r="WHP111"/>
      <c r="WHQ111"/>
      <c r="WHR111"/>
      <c r="WHS111"/>
      <c r="WHT111"/>
      <c r="WHU111"/>
      <c r="WHV111"/>
      <c r="WHW111"/>
      <c r="WHX111"/>
      <c r="WHY111"/>
      <c r="WHZ111"/>
      <c r="WIA111"/>
      <c r="WIB111"/>
      <c r="WIC111"/>
      <c r="WID111"/>
      <c r="WIE111"/>
      <c r="WIF111"/>
      <c r="WIG111"/>
      <c r="WIH111"/>
      <c r="WII111"/>
      <c r="WIJ111"/>
      <c r="WIK111"/>
      <c r="WIL111"/>
      <c r="WIM111"/>
      <c r="WIN111"/>
      <c r="WIO111"/>
      <c r="WIP111"/>
      <c r="WIQ111"/>
      <c r="WIR111"/>
      <c r="WIS111"/>
      <c r="WIT111"/>
      <c r="WIU111"/>
      <c r="WIV111"/>
      <c r="WIW111"/>
      <c r="WIX111"/>
      <c r="WIY111"/>
      <c r="WIZ111"/>
      <c r="WJA111"/>
      <c r="WJB111"/>
      <c r="WJC111"/>
      <c r="WJD111"/>
      <c r="WJE111"/>
      <c r="WJF111"/>
      <c r="WJG111"/>
      <c r="WJH111"/>
      <c r="WJI111"/>
      <c r="WJJ111"/>
      <c r="WJK111"/>
      <c r="WJL111"/>
      <c r="WJM111"/>
      <c r="WJN111"/>
      <c r="WJO111"/>
      <c r="WJP111"/>
      <c r="WJQ111"/>
      <c r="WJR111"/>
      <c r="WJS111"/>
      <c r="WJT111"/>
      <c r="WJU111"/>
      <c r="WJV111"/>
      <c r="WJW111"/>
      <c r="WJX111"/>
      <c r="WJY111"/>
      <c r="WJZ111"/>
      <c r="WKA111"/>
      <c r="WKB111"/>
      <c r="WKC111"/>
      <c r="WKD111"/>
      <c r="WKE111"/>
      <c r="WKF111"/>
      <c r="WKG111"/>
      <c r="WKH111"/>
      <c r="WKI111"/>
      <c r="WKJ111"/>
      <c r="WKK111"/>
      <c r="WKL111"/>
      <c r="WKM111"/>
      <c r="WKN111"/>
      <c r="WKO111"/>
      <c r="WKP111"/>
      <c r="WKQ111"/>
      <c r="WKR111"/>
      <c r="WKS111"/>
      <c r="WKT111"/>
      <c r="WKU111"/>
      <c r="WKV111"/>
      <c r="WKW111"/>
      <c r="WKX111"/>
      <c r="WKY111"/>
      <c r="WKZ111"/>
      <c r="WLA111"/>
      <c r="WLB111"/>
      <c r="WLC111"/>
      <c r="WLD111"/>
      <c r="WLE111"/>
      <c r="WLF111"/>
      <c r="WLG111"/>
      <c r="WLH111"/>
      <c r="WLI111"/>
      <c r="WLJ111"/>
      <c r="WLK111"/>
      <c r="WLL111"/>
      <c r="WLM111"/>
      <c r="WLN111"/>
      <c r="WLO111"/>
      <c r="WLP111"/>
      <c r="WLQ111"/>
      <c r="WLR111"/>
      <c r="WLS111"/>
      <c r="WLT111"/>
      <c r="WLU111"/>
      <c r="WLV111"/>
      <c r="WLW111"/>
      <c r="WLX111"/>
      <c r="WLY111"/>
      <c r="WLZ111"/>
      <c r="WMA111"/>
      <c r="WMB111"/>
      <c r="WMC111"/>
      <c r="WMD111"/>
      <c r="WME111"/>
      <c r="WMF111"/>
      <c r="WMG111"/>
      <c r="WMH111"/>
      <c r="WMI111"/>
      <c r="WMJ111"/>
      <c r="WMK111"/>
      <c r="WML111"/>
      <c r="WMM111"/>
      <c r="WMN111"/>
      <c r="WMO111"/>
      <c r="WMP111"/>
      <c r="WMQ111"/>
      <c r="WMR111"/>
      <c r="WMS111"/>
      <c r="WMT111"/>
      <c r="WMU111"/>
      <c r="WMV111"/>
      <c r="WMW111"/>
      <c r="WMX111"/>
      <c r="WMY111"/>
      <c r="WMZ111"/>
      <c r="WNA111"/>
      <c r="WNB111"/>
      <c r="WNC111"/>
      <c r="WND111"/>
      <c r="WNE111"/>
      <c r="WNF111"/>
      <c r="WNG111"/>
      <c r="WNH111"/>
      <c r="WNI111"/>
      <c r="WNJ111"/>
      <c r="WNK111"/>
      <c r="WNL111"/>
      <c r="WNM111"/>
      <c r="WNN111"/>
      <c r="WNO111"/>
      <c r="WNP111"/>
      <c r="WNQ111"/>
      <c r="WNR111"/>
      <c r="WNS111"/>
      <c r="WNT111"/>
      <c r="WNU111"/>
      <c r="WNV111"/>
      <c r="WNW111"/>
      <c r="WNX111"/>
      <c r="WNY111"/>
      <c r="WNZ111"/>
      <c r="WOA111"/>
      <c r="WOB111"/>
      <c r="WOC111"/>
      <c r="WOD111"/>
      <c r="WOE111"/>
      <c r="WOF111"/>
      <c r="WOG111"/>
      <c r="WOH111"/>
      <c r="WOI111"/>
      <c r="WOJ111"/>
      <c r="WOK111"/>
      <c r="WOL111"/>
      <c r="WOM111"/>
      <c r="WON111"/>
      <c r="WOO111"/>
      <c r="WOP111"/>
      <c r="WOQ111"/>
      <c r="WOR111"/>
      <c r="WOS111"/>
      <c r="WOT111"/>
      <c r="WOU111"/>
      <c r="WOV111"/>
      <c r="WOW111"/>
      <c r="WOX111"/>
      <c r="WOY111"/>
      <c r="WOZ111"/>
      <c r="WPA111"/>
      <c r="WPB111"/>
      <c r="WPC111"/>
      <c r="WPD111"/>
      <c r="WPE111"/>
      <c r="WPF111"/>
      <c r="WPG111"/>
      <c r="WPH111"/>
      <c r="WPI111"/>
      <c r="WPJ111"/>
      <c r="WPK111"/>
      <c r="WPL111"/>
      <c r="WPM111"/>
      <c r="WPN111"/>
      <c r="WPO111"/>
      <c r="WPP111"/>
      <c r="WPQ111"/>
      <c r="WPR111"/>
      <c r="WPS111"/>
      <c r="WPT111"/>
      <c r="WPU111"/>
      <c r="WPV111"/>
      <c r="WPW111"/>
      <c r="WPX111"/>
      <c r="WPY111"/>
      <c r="WPZ111"/>
      <c r="WQA111"/>
      <c r="WQB111"/>
      <c r="WQC111"/>
      <c r="WQD111"/>
      <c r="WQE111"/>
      <c r="WQF111"/>
      <c r="WQG111"/>
      <c r="WQH111"/>
      <c r="WQI111"/>
      <c r="WQJ111"/>
      <c r="WQK111"/>
      <c r="WQL111"/>
      <c r="WQM111"/>
      <c r="WQN111"/>
      <c r="WQO111"/>
      <c r="WQP111"/>
      <c r="WQQ111"/>
      <c r="WQR111"/>
      <c r="WQS111"/>
      <c r="WQT111"/>
      <c r="WQU111"/>
      <c r="WQV111"/>
      <c r="WQW111"/>
      <c r="WQX111"/>
      <c r="WQY111"/>
      <c r="WQZ111"/>
      <c r="WRA111"/>
      <c r="WRB111"/>
      <c r="WRC111"/>
      <c r="WRD111"/>
      <c r="WRE111"/>
      <c r="WRF111"/>
      <c r="WRG111"/>
      <c r="WRH111"/>
      <c r="WRI111"/>
      <c r="WRJ111"/>
      <c r="WRK111"/>
      <c r="WRL111"/>
      <c r="WRM111"/>
      <c r="WRN111"/>
      <c r="WRO111"/>
      <c r="WRP111"/>
      <c r="WRQ111"/>
      <c r="WRR111"/>
      <c r="WRS111"/>
      <c r="WRT111"/>
      <c r="WRU111"/>
      <c r="WRV111"/>
      <c r="WRW111"/>
      <c r="WRX111"/>
      <c r="WRY111"/>
      <c r="WRZ111"/>
      <c r="WSA111"/>
      <c r="WSB111"/>
      <c r="WSC111"/>
      <c r="WSD111"/>
      <c r="WSE111"/>
      <c r="WSF111"/>
      <c r="WSG111"/>
      <c r="WSH111"/>
      <c r="WSI111"/>
      <c r="WSJ111"/>
      <c r="WSK111"/>
      <c r="WSL111"/>
      <c r="WSM111"/>
      <c r="WSN111"/>
      <c r="WSO111"/>
      <c r="WSP111"/>
      <c r="WSQ111"/>
      <c r="WSR111"/>
      <c r="WSS111"/>
      <c r="WST111"/>
      <c r="WSU111"/>
      <c r="WSV111"/>
      <c r="WSW111"/>
      <c r="WSX111"/>
      <c r="WSY111"/>
      <c r="WSZ111"/>
      <c r="WTA111"/>
      <c r="WTB111"/>
      <c r="WTC111"/>
      <c r="WTD111"/>
      <c r="WTE111"/>
      <c r="WTF111"/>
      <c r="WTG111"/>
      <c r="WTH111"/>
      <c r="WTI111"/>
      <c r="WTJ111"/>
      <c r="WTK111"/>
      <c r="WTL111"/>
      <c r="WTM111"/>
      <c r="WTN111"/>
      <c r="WTO111"/>
      <c r="WTP111"/>
      <c r="WTQ111"/>
      <c r="WTR111"/>
      <c r="WTS111"/>
      <c r="WTT111"/>
      <c r="WTU111"/>
      <c r="WTV111"/>
      <c r="WTW111"/>
      <c r="WTX111"/>
      <c r="WTY111"/>
      <c r="WTZ111"/>
      <c r="WUA111"/>
      <c r="WUB111"/>
      <c r="WUC111"/>
      <c r="WUD111"/>
      <c r="WUE111"/>
      <c r="WUF111"/>
      <c r="WUG111"/>
      <c r="WUH111"/>
      <c r="WUI111"/>
      <c r="WUJ111"/>
      <c r="WUK111"/>
      <c r="WUL111"/>
      <c r="WUM111"/>
      <c r="WUN111"/>
      <c r="WUO111"/>
      <c r="WUP111"/>
      <c r="WUQ111"/>
      <c r="WUR111"/>
      <c r="WUS111"/>
      <c r="WUT111"/>
      <c r="WUU111"/>
      <c r="WUV111"/>
      <c r="WUW111"/>
      <c r="WUX111"/>
      <c r="WUY111"/>
      <c r="WUZ111"/>
      <c r="WVA111"/>
      <c r="WVB111"/>
      <c r="WVC111"/>
      <c r="WVD111"/>
      <c r="WVE111"/>
      <c r="WVF111"/>
      <c r="WVG111"/>
      <c r="WVH111"/>
      <c r="WVI111"/>
      <c r="WVJ111"/>
      <c r="WVK111"/>
      <c r="WVL111"/>
      <c r="WVM111"/>
      <c r="WVN111"/>
      <c r="WVO111"/>
      <c r="WVP111"/>
      <c r="WVQ111"/>
      <c r="WVR111"/>
      <c r="WVS111"/>
      <c r="WVT111"/>
      <c r="WVU111"/>
      <c r="WVV111"/>
      <c r="WVW111"/>
      <c r="WVX111"/>
      <c r="WVY111"/>
      <c r="WVZ111"/>
      <c r="WWA111"/>
      <c r="WWB111"/>
      <c r="WWC111"/>
      <c r="WWD111"/>
      <c r="WWE111"/>
      <c r="WWF111"/>
      <c r="WWG111"/>
      <c r="WWH111"/>
      <c r="WWI111"/>
      <c r="WWJ111"/>
      <c r="WWK111"/>
      <c r="WWL111"/>
      <c r="WWM111"/>
      <c r="WWN111"/>
      <c r="WWO111"/>
      <c r="WWP111"/>
      <c r="WWQ111"/>
      <c r="WWR111"/>
      <c r="WWS111"/>
      <c r="WWT111"/>
      <c r="WWU111"/>
      <c r="WWV111"/>
      <c r="WWW111"/>
      <c r="WWX111"/>
      <c r="WWY111"/>
      <c r="WWZ111"/>
      <c r="WXA111"/>
      <c r="WXB111"/>
      <c r="WXC111"/>
      <c r="WXD111"/>
      <c r="WXE111"/>
      <c r="WXF111"/>
      <c r="WXG111"/>
      <c r="WXH111"/>
      <c r="WXI111"/>
      <c r="WXJ111"/>
      <c r="WXK111"/>
      <c r="WXL111"/>
      <c r="WXM111"/>
      <c r="WXN111"/>
      <c r="WXO111"/>
      <c r="WXP111"/>
      <c r="WXQ111"/>
      <c r="WXR111"/>
      <c r="WXS111"/>
      <c r="WXT111"/>
      <c r="WXU111"/>
      <c r="WXV111"/>
      <c r="WXW111"/>
      <c r="WXX111"/>
      <c r="WXY111"/>
      <c r="WXZ111"/>
      <c r="WYA111"/>
      <c r="WYB111"/>
      <c r="WYC111"/>
      <c r="WYD111"/>
      <c r="WYE111"/>
      <c r="WYF111"/>
      <c r="WYG111"/>
      <c r="WYH111"/>
      <c r="WYI111"/>
      <c r="WYJ111"/>
      <c r="WYK111"/>
      <c r="WYL111"/>
      <c r="WYM111"/>
      <c r="WYN111"/>
      <c r="WYO111"/>
      <c r="WYP111"/>
      <c r="WYQ111"/>
      <c r="WYR111"/>
      <c r="WYS111"/>
      <c r="WYT111"/>
      <c r="WYU111"/>
      <c r="WYV111"/>
      <c r="WYW111"/>
      <c r="WYX111"/>
      <c r="WYY111"/>
      <c r="WYZ111"/>
      <c r="WZA111"/>
      <c r="WZB111"/>
      <c r="WZC111"/>
      <c r="WZD111"/>
      <c r="WZE111"/>
      <c r="WZF111"/>
      <c r="WZG111"/>
      <c r="WZH111"/>
      <c r="WZI111"/>
      <c r="WZJ111"/>
      <c r="WZK111"/>
      <c r="WZL111"/>
      <c r="WZM111"/>
      <c r="WZN111"/>
      <c r="WZO111"/>
      <c r="WZP111"/>
      <c r="WZQ111"/>
      <c r="WZR111"/>
      <c r="WZS111"/>
      <c r="WZT111"/>
      <c r="WZU111"/>
      <c r="WZV111"/>
      <c r="WZW111"/>
      <c r="WZX111"/>
      <c r="WZY111"/>
      <c r="WZZ111"/>
      <c r="XAA111"/>
      <c r="XAB111"/>
      <c r="XAC111"/>
      <c r="XAD111"/>
      <c r="XAE111"/>
      <c r="XAF111"/>
      <c r="XAG111"/>
      <c r="XAH111"/>
      <c r="XAI111"/>
      <c r="XAJ111"/>
      <c r="XAK111"/>
      <c r="XAL111"/>
      <c r="XAM111"/>
      <c r="XAN111"/>
      <c r="XAO111"/>
      <c r="XAP111"/>
      <c r="XAQ111"/>
      <c r="XAR111"/>
      <c r="XAS111"/>
      <c r="XAT111"/>
      <c r="XAU111"/>
      <c r="XAV111"/>
      <c r="XAW111"/>
      <c r="XAX111"/>
      <c r="XAY111"/>
      <c r="XAZ111"/>
      <c r="XBA111"/>
      <c r="XBB111"/>
      <c r="XBC111"/>
      <c r="XBD111"/>
      <c r="XBE111"/>
      <c r="XBF111"/>
      <c r="XBG111"/>
      <c r="XBH111"/>
      <c r="XBI111"/>
      <c r="XBJ111"/>
      <c r="XBK111"/>
      <c r="XBL111"/>
      <c r="XBM111"/>
      <c r="XBN111"/>
      <c r="XBO111"/>
      <c r="XBP111"/>
      <c r="XBQ111"/>
      <c r="XBR111"/>
      <c r="XBS111"/>
      <c r="XBT111"/>
      <c r="XBU111"/>
      <c r="XBV111"/>
      <c r="XBW111"/>
      <c r="XBX111"/>
      <c r="XBY111"/>
      <c r="XBZ111"/>
      <c r="XCA111"/>
      <c r="XCB111"/>
      <c r="XCC111"/>
      <c r="XCD111"/>
      <c r="XCE111"/>
      <c r="XCF111"/>
      <c r="XCG111"/>
      <c r="XCH111"/>
      <c r="XCI111"/>
      <c r="XCJ111"/>
      <c r="XCK111"/>
      <c r="XCL111"/>
      <c r="XCM111"/>
      <c r="XCN111"/>
      <c r="XCO111"/>
      <c r="XCP111"/>
      <c r="XCQ111"/>
      <c r="XCR111"/>
      <c r="XCS111"/>
      <c r="XCT111"/>
      <c r="XCU111"/>
      <c r="XCV111"/>
      <c r="XCW111"/>
      <c r="XCX111"/>
      <c r="XCY111"/>
      <c r="XCZ111"/>
      <c r="XDA111"/>
      <c r="XDB111"/>
      <c r="XDC111"/>
      <c r="XDD111"/>
      <c r="XDE111"/>
      <c r="XDF111"/>
      <c r="XDG111"/>
      <c r="XDH111"/>
      <c r="XDI111"/>
      <c r="XDJ111"/>
      <c r="XDK111"/>
      <c r="XDL111"/>
      <c r="XDM111"/>
      <c r="XDN111"/>
      <c r="XDO111"/>
      <c r="XDP111"/>
      <c r="XDQ111"/>
      <c r="XDR111"/>
      <c r="XDS111"/>
      <c r="XDT111"/>
      <c r="XDU111"/>
      <c r="XDV111"/>
      <c r="XDW111"/>
      <c r="XDX111"/>
      <c r="XDY111"/>
      <c r="XDZ111"/>
      <c r="XEA111"/>
      <c r="XEB111"/>
      <c r="XEC111"/>
      <c r="XED111"/>
      <c r="XEE111"/>
      <c r="XEF111"/>
      <c r="XEG111"/>
      <c r="XEH111"/>
      <c r="XEI111"/>
      <c r="XEJ111"/>
      <c r="XEK111"/>
      <c r="XEL111"/>
      <c r="XEM111"/>
      <c r="XEN111"/>
      <c r="XEO111"/>
      <c r="XEP111"/>
      <c r="XEQ111"/>
      <c r="XER111"/>
      <c r="XES111"/>
      <c r="XET111"/>
      <c r="XEU111"/>
      <c r="XEV111"/>
      <c r="XEW111"/>
      <c r="XEX111"/>
      <c r="XEY111"/>
      <c r="XEZ111"/>
      <c r="XFA111"/>
    </row>
    <row r="112" spans="1:16381" s="420" customFormat="1" ht="16.5" customHeight="1" x14ac:dyDescent="0.2">
      <c r="A112" s="179"/>
      <c r="B112" s="1460"/>
      <c r="C112" s="1458"/>
      <c r="D112" s="968"/>
      <c r="E112" s="969"/>
      <c r="F112" s="969"/>
      <c r="G112" s="971"/>
      <c r="H112" s="965"/>
      <c r="I112" s="179"/>
      <c r="J112" s="179"/>
      <c r="K112" s="179"/>
      <c r="L112" s="179"/>
      <c r="M112" s="179"/>
      <c r="N112" s="179"/>
      <c r="O112" s="179"/>
      <c r="P112" s="179"/>
      <c r="Q112" s="179"/>
      <c r="R112" s="179"/>
      <c r="S112" s="179"/>
      <c r="T112" s="179"/>
      <c r="U112" s="179"/>
      <c r="V112" s="179"/>
      <c r="W112" s="179"/>
      <c r="X112" s="179"/>
      <c r="Y112" s="179"/>
      <c r="Z112" s="179"/>
      <c r="AA112" s="179"/>
      <c r="AB112" s="179"/>
      <c r="AC112" s="179"/>
      <c r="AD112" s="179"/>
      <c r="AE112" s="179"/>
      <c r="AF112" s="179"/>
      <c r="AG112" s="179"/>
      <c r="AH112" s="179"/>
      <c r="AI112" s="179"/>
      <c r="AJ112" s="179"/>
      <c r="AK112" s="179"/>
      <c r="AL112" s="179"/>
      <c r="AM112" s="179"/>
      <c r="AN112" s="179"/>
      <c r="AO112" s="179"/>
      <c r="AP112" s="179"/>
      <c r="AQ112" s="179"/>
      <c r="AR112" s="179"/>
      <c r="AS112" s="179"/>
      <c r="AT112" s="179"/>
      <c r="AU112" s="179"/>
      <c r="AV112" s="179"/>
      <c r="AW112" s="179"/>
      <c r="AX112" s="179"/>
      <c r="AY112" s="179"/>
      <c r="AZ112" s="179"/>
      <c r="BA112" s="179"/>
      <c r="BB112" s="179"/>
      <c r="BC112" s="179"/>
      <c r="BD112" s="179"/>
      <c r="BE112" s="179"/>
      <c r="BF112" s="179"/>
      <c r="BG112" s="179"/>
      <c r="BH112" s="179"/>
      <c r="BI112" s="179"/>
      <c r="BJ112" s="179"/>
      <c r="BK112" s="179"/>
      <c r="BL112" s="179"/>
      <c r="BM112" s="179"/>
      <c r="BN112" s="179"/>
      <c r="BO112" s="179"/>
      <c r="BP112" s="179"/>
      <c r="BQ112"/>
      <c r="BR112"/>
      <c r="BS112"/>
      <c r="BT112"/>
      <c r="BU112"/>
      <c r="BV112"/>
      <c r="BW112"/>
      <c r="BX112"/>
      <c r="BY112"/>
      <c r="BZ112"/>
      <c r="CA112"/>
      <c r="CB112"/>
      <c r="CC112"/>
      <c r="CD112"/>
      <c r="CE112"/>
      <c r="CF112"/>
      <c r="CG112"/>
      <c r="CH112"/>
      <c r="CI112"/>
      <c r="CJ112"/>
      <c r="CK112"/>
      <c r="CL112"/>
      <c r="CM112"/>
      <c r="CN112"/>
      <c r="CO112"/>
      <c r="CP112"/>
      <c r="CQ112"/>
      <c r="CR112"/>
      <c r="CS112"/>
      <c r="CT112"/>
      <c r="CU112"/>
      <c r="CV112"/>
      <c r="CW112"/>
      <c r="CX112"/>
      <c r="CY112"/>
      <c r="CZ112"/>
      <c r="DA112"/>
      <c r="DB112"/>
      <c r="DC112"/>
      <c r="DD112"/>
      <c r="DE112"/>
      <c r="DF112"/>
      <c r="DG112"/>
      <c r="DH112"/>
      <c r="DI112"/>
      <c r="DJ112"/>
      <c r="DK112"/>
      <c r="DL112"/>
      <c r="DM112"/>
      <c r="DN112"/>
      <c r="DO112"/>
      <c r="DP112"/>
      <c r="DQ112"/>
      <c r="DR112"/>
      <c r="DS112"/>
      <c r="DT112"/>
      <c r="DU112"/>
      <c r="DV112"/>
      <c r="DW112"/>
      <c r="DX112"/>
      <c r="DY112"/>
      <c r="DZ112"/>
      <c r="EA112"/>
      <c r="EB112"/>
      <c r="EC112"/>
      <c r="ED112"/>
      <c r="EE112"/>
      <c r="EF112"/>
      <c r="EG112"/>
      <c r="EH112"/>
      <c r="EI112"/>
      <c r="EJ112"/>
      <c r="EK112"/>
      <c r="EL112"/>
      <c r="EM112"/>
      <c r="EN112"/>
      <c r="EO112"/>
      <c r="EP112"/>
      <c r="EQ112"/>
      <c r="ER112"/>
      <c r="ES112"/>
      <c r="ET112"/>
      <c r="EU112"/>
      <c r="EV112"/>
      <c r="EW112"/>
      <c r="EX112"/>
      <c r="EY112"/>
      <c r="EZ112"/>
      <c r="FA112"/>
      <c r="FB112"/>
      <c r="FC112"/>
      <c r="FD112"/>
      <c r="FE112"/>
      <c r="FF112"/>
      <c r="FG112"/>
      <c r="FH112"/>
      <c r="FI112"/>
      <c r="FJ112"/>
      <c r="FK112"/>
      <c r="FL112"/>
      <c r="FM112"/>
      <c r="FN112"/>
      <c r="FO112"/>
      <c r="FP112"/>
      <c r="FQ112"/>
      <c r="FR112"/>
      <c r="FS112"/>
      <c r="FT112"/>
      <c r="FU112"/>
      <c r="FV112"/>
      <c r="FW112"/>
      <c r="FX112"/>
      <c r="FY112"/>
      <c r="FZ112"/>
      <c r="GA112"/>
      <c r="GB112"/>
      <c r="GC112"/>
      <c r="GD112"/>
      <c r="GE112"/>
      <c r="GF112"/>
      <c r="GG112"/>
      <c r="GH112"/>
      <c r="GI112"/>
      <c r="GJ112"/>
      <c r="GK112"/>
      <c r="GL112"/>
      <c r="GM112"/>
      <c r="GN112"/>
      <c r="GO112"/>
      <c r="GP112"/>
      <c r="GQ112"/>
      <c r="GR112"/>
      <c r="GS112"/>
      <c r="GT112"/>
      <c r="GU112"/>
      <c r="GV112"/>
      <c r="GW112"/>
      <c r="GX112"/>
      <c r="GY112"/>
      <c r="GZ112"/>
      <c r="HA112"/>
      <c r="HB112"/>
      <c r="HC112"/>
      <c r="HD112"/>
      <c r="HE112"/>
      <c r="HF112"/>
      <c r="HG112"/>
      <c r="HH112"/>
      <c r="HI112"/>
      <c r="HJ112"/>
      <c r="HK112"/>
      <c r="HL112"/>
      <c r="HM112"/>
      <c r="HN112"/>
      <c r="HO112"/>
      <c r="HP112"/>
      <c r="HQ112"/>
      <c r="HR112"/>
      <c r="HS112"/>
      <c r="HT112"/>
      <c r="HU112"/>
      <c r="HV112"/>
      <c r="HW112"/>
      <c r="HX112"/>
      <c r="HY112"/>
      <c r="HZ112"/>
      <c r="IA112"/>
      <c r="IB112"/>
      <c r="IC112"/>
      <c r="ID112"/>
      <c r="IE112"/>
      <c r="IF112"/>
      <c r="IG112"/>
      <c r="IH112"/>
      <c r="II112"/>
      <c r="IJ112"/>
      <c r="IK112"/>
      <c r="IL112"/>
      <c r="IM112"/>
      <c r="IN112"/>
      <c r="IO112"/>
      <c r="IP112"/>
      <c r="IQ112"/>
      <c r="IR112"/>
      <c r="IS112"/>
      <c r="IT112"/>
      <c r="IU112"/>
      <c r="IV112"/>
      <c r="IW112"/>
      <c r="IX112"/>
      <c r="IY112"/>
      <c r="IZ112"/>
      <c r="JA112"/>
      <c r="JB112"/>
      <c r="JC112"/>
      <c r="JD112"/>
      <c r="JE112"/>
      <c r="JF112"/>
      <c r="JG112"/>
      <c r="JH112"/>
      <c r="JI112"/>
      <c r="JJ112"/>
      <c r="JK112"/>
      <c r="JL112"/>
      <c r="JM112"/>
      <c r="JN112"/>
      <c r="JO112"/>
      <c r="JP112"/>
      <c r="JQ112"/>
      <c r="JR112"/>
      <c r="JS112"/>
      <c r="JT112"/>
      <c r="JU112"/>
      <c r="JV112"/>
      <c r="JW112"/>
      <c r="JX112"/>
      <c r="JY112"/>
      <c r="JZ112"/>
      <c r="KA112"/>
      <c r="KB112"/>
      <c r="KC112"/>
      <c r="KD112"/>
      <c r="KE112"/>
      <c r="KF112"/>
      <c r="KG112"/>
      <c r="KH112"/>
      <c r="KI112"/>
      <c r="KJ112"/>
      <c r="KK112"/>
      <c r="KL112"/>
      <c r="KM112"/>
      <c r="KN112"/>
      <c r="KO112"/>
      <c r="KP112"/>
      <c r="KQ112"/>
      <c r="KR112"/>
      <c r="KS112"/>
      <c r="KT112"/>
      <c r="KU112"/>
      <c r="KV112"/>
      <c r="KW112"/>
      <c r="KX112"/>
      <c r="KY112"/>
      <c r="KZ112"/>
      <c r="LA112"/>
      <c r="LB112"/>
      <c r="LC112"/>
      <c r="LD112"/>
      <c r="LE112"/>
      <c r="LF112"/>
      <c r="LG112"/>
      <c r="LH112"/>
      <c r="LI112"/>
      <c r="LJ112"/>
      <c r="LK112"/>
      <c r="LL112"/>
      <c r="LM112"/>
      <c r="LN112"/>
      <c r="LO112"/>
      <c r="LP112"/>
      <c r="LQ112"/>
      <c r="LR112"/>
      <c r="LS112"/>
      <c r="LT112"/>
      <c r="LU112"/>
      <c r="LV112"/>
      <c r="LW112"/>
      <c r="LX112"/>
      <c r="LY112"/>
      <c r="LZ112"/>
      <c r="MA112"/>
      <c r="MB112"/>
      <c r="MC112"/>
      <c r="MD112"/>
      <c r="ME112"/>
      <c r="MF112"/>
      <c r="MG112"/>
      <c r="MH112"/>
      <c r="MI112"/>
      <c r="MJ112"/>
      <c r="MK112"/>
      <c r="ML112"/>
      <c r="MM112"/>
      <c r="MN112"/>
      <c r="MO112"/>
      <c r="MP112"/>
      <c r="MQ112"/>
      <c r="MR112"/>
      <c r="MS112"/>
      <c r="MT112"/>
      <c r="MU112"/>
      <c r="MV112"/>
      <c r="MW112"/>
      <c r="MX112"/>
      <c r="MY112"/>
      <c r="MZ112"/>
      <c r="NA112"/>
      <c r="NB112"/>
      <c r="NC112"/>
      <c r="ND112"/>
      <c r="NE112"/>
      <c r="NF112"/>
      <c r="NG112"/>
      <c r="NH112"/>
      <c r="NI112"/>
      <c r="NJ112"/>
      <c r="NK112"/>
      <c r="NL112"/>
      <c r="NM112"/>
      <c r="NN112"/>
      <c r="NO112"/>
      <c r="NP112"/>
      <c r="NQ112"/>
      <c r="NR112"/>
      <c r="NS112"/>
      <c r="NT112"/>
      <c r="NU112"/>
      <c r="NV112"/>
      <c r="NW112"/>
      <c r="NX112"/>
      <c r="NY112"/>
      <c r="NZ112"/>
      <c r="OA112"/>
      <c r="OB112"/>
      <c r="OC112"/>
      <c r="OD112"/>
      <c r="OE112"/>
      <c r="OF112"/>
      <c r="OG112"/>
      <c r="OH112"/>
      <c r="OI112"/>
      <c r="OJ112"/>
      <c r="OK112"/>
      <c r="OL112"/>
      <c r="OM112"/>
      <c r="ON112"/>
      <c r="OO112"/>
      <c r="OP112"/>
      <c r="OQ112"/>
      <c r="OR112"/>
      <c r="OS112"/>
      <c r="OT112"/>
      <c r="OU112"/>
      <c r="OV112"/>
      <c r="OW112"/>
      <c r="OX112"/>
      <c r="OY112"/>
      <c r="OZ112"/>
      <c r="PA112"/>
      <c r="PB112"/>
      <c r="PC112"/>
      <c r="PD112"/>
      <c r="PE112"/>
      <c r="PF112"/>
      <c r="PG112"/>
      <c r="PH112"/>
      <c r="PI112"/>
      <c r="PJ112"/>
      <c r="PK112"/>
      <c r="PL112"/>
      <c r="PM112"/>
      <c r="PN112"/>
      <c r="PO112"/>
      <c r="PP112"/>
      <c r="PQ112"/>
      <c r="PR112"/>
      <c r="PS112"/>
      <c r="PT112"/>
      <c r="PU112"/>
      <c r="PV112"/>
      <c r="PW112"/>
      <c r="PX112"/>
      <c r="PY112"/>
      <c r="PZ112"/>
      <c r="QA112"/>
      <c r="QB112"/>
      <c r="QC112"/>
      <c r="QD112"/>
      <c r="QE112"/>
      <c r="QF112"/>
      <c r="QG112"/>
      <c r="QH112"/>
      <c r="QI112"/>
      <c r="QJ112"/>
      <c r="QK112"/>
      <c r="QL112"/>
      <c r="QM112"/>
      <c r="QN112"/>
      <c r="QO112"/>
      <c r="QP112"/>
      <c r="QQ112"/>
      <c r="QR112"/>
      <c r="QS112"/>
      <c r="QT112"/>
      <c r="QU112"/>
      <c r="QV112"/>
      <c r="QW112"/>
      <c r="QX112"/>
      <c r="QY112"/>
      <c r="QZ112"/>
      <c r="RA112"/>
      <c r="RB112"/>
      <c r="RC112"/>
      <c r="RD112"/>
      <c r="RE112"/>
      <c r="RF112"/>
      <c r="RG112"/>
      <c r="RH112"/>
      <c r="RI112"/>
      <c r="RJ112"/>
      <c r="RK112"/>
      <c r="RL112"/>
      <c r="RM112"/>
      <c r="RN112"/>
      <c r="RO112"/>
      <c r="RP112"/>
      <c r="RQ112"/>
      <c r="RR112"/>
      <c r="RS112"/>
      <c r="RT112"/>
      <c r="RU112"/>
      <c r="RV112"/>
      <c r="RW112"/>
      <c r="RX112"/>
      <c r="RY112"/>
      <c r="RZ112"/>
      <c r="SA112"/>
      <c r="SB112"/>
      <c r="SC112"/>
      <c r="SD112"/>
      <c r="SE112"/>
      <c r="SF112"/>
      <c r="SG112"/>
      <c r="SH112"/>
      <c r="SI112"/>
      <c r="SJ112"/>
      <c r="SK112"/>
      <c r="SL112"/>
      <c r="SM112"/>
      <c r="SN112"/>
      <c r="SO112"/>
      <c r="SP112"/>
      <c r="SQ112"/>
      <c r="SR112"/>
      <c r="SS112"/>
      <c r="ST112"/>
      <c r="SU112"/>
      <c r="SV112"/>
      <c r="SW112"/>
      <c r="SX112"/>
      <c r="SY112"/>
      <c r="SZ112"/>
      <c r="TA112"/>
      <c r="TB112"/>
      <c r="TC112"/>
      <c r="TD112"/>
      <c r="TE112"/>
      <c r="TF112"/>
      <c r="TG112"/>
      <c r="TH112"/>
      <c r="TI112"/>
      <c r="TJ112"/>
      <c r="TK112"/>
      <c r="TL112"/>
      <c r="TM112"/>
      <c r="TN112"/>
      <c r="TO112"/>
      <c r="TP112"/>
      <c r="TQ112"/>
      <c r="TR112"/>
      <c r="TS112"/>
      <c r="TT112"/>
      <c r="TU112"/>
      <c r="TV112"/>
      <c r="TW112"/>
      <c r="TX112"/>
      <c r="TY112"/>
      <c r="TZ112"/>
      <c r="UA112"/>
      <c r="UB112"/>
      <c r="UC112"/>
      <c r="UD112"/>
      <c r="UE112"/>
      <c r="UF112"/>
      <c r="UG112"/>
      <c r="UH112"/>
      <c r="UI112"/>
      <c r="UJ112"/>
      <c r="UK112"/>
      <c r="UL112"/>
      <c r="UM112"/>
      <c r="UN112"/>
      <c r="UO112"/>
      <c r="UP112"/>
      <c r="UQ112"/>
      <c r="UR112"/>
      <c r="US112"/>
      <c r="UT112"/>
      <c r="UU112"/>
      <c r="UV112"/>
      <c r="UW112"/>
      <c r="UX112"/>
      <c r="UY112"/>
      <c r="UZ112"/>
      <c r="VA112"/>
      <c r="VB112"/>
      <c r="VC112"/>
      <c r="VD112"/>
      <c r="VE112"/>
      <c r="VF112"/>
      <c r="VG112"/>
      <c r="VH112"/>
      <c r="VI112"/>
      <c r="VJ112"/>
      <c r="VK112"/>
      <c r="VL112"/>
      <c r="VM112"/>
      <c r="VN112"/>
      <c r="VO112"/>
      <c r="VP112"/>
      <c r="VQ112"/>
      <c r="VR112"/>
      <c r="VS112"/>
      <c r="VT112"/>
      <c r="VU112"/>
      <c r="VV112"/>
      <c r="VW112"/>
      <c r="VX112"/>
      <c r="VY112"/>
      <c r="VZ112"/>
      <c r="WA112"/>
      <c r="WB112"/>
      <c r="WC112"/>
      <c r="WD112"/>
      <c r="WE112"/>
      <c r="WF112"/>
      <c r="WG112"/>
      <c r="WH112"/>
      <c r="WI112"/>
      <c r="WJ112"/>
      <c r="WK112"/>
      <c r="WL112"/>
      <c r="WM112"/>
      <c r="WN112"/>
      <c r="WO112"/>
      <c r="WP112"/>
      <c r="WQ112"/>
      <c r="WR112"/>
      <c r="WS112"/>
      <c r="WT112"/>
      <c r="WU112"/>
      <c r="WV112"/>
      <c r="WW112"/>
      <c r="WX112"/>
      <c r="WY112"/>
      <c r="WZ112"/>
      <c r="XA112"/>
      <c r="XB112"/>
      <c r="XC112"/>
      <c r="XD112"/>
      <c r="XE112"/>
      <c r="XF112"/>
      <c r="XG112"/>
      <c r="XH112"/>
      <c r="XI112"/>
      <c r="XJ112"/>
      <c r="XK112"/>
      <c r="XL112"/>
      <c r="XM112"/>
      <c r="XN112"/>
      <c r="XO112"/>
      <c r="XP112"/>
      <c r="XQ112"/>
      <c r="XR112"/>
      <c r="XS112"/>
      <c r="XT112"/>
      <c r="XU112"/>
      <c r="XV112"/>
      <c r="XW112"/>
      <c r="XX112"/>
      <c r="XY112"/>
      <c r="XZ112"/>
      <c r="YA112"/>
      <c r="YB112"/>
      <c r="YC112"/>
      <c r="YD112"/>
      <c r="YE112"/>
      <c r="YF112"/>
      <c r="YG112"/>
      <c r="YH112"/>
      <c r="YI112"/>
      <c r="YJ112"/>
      <c r="YK112"/>
      <c r="YL112"/>
      <c r="YM112"/>
      <c r="YN112"/>
      <c r="YO112"/>
      <c r="YP112"/>
      <c r="YQ112"/>
      <c r="YR112"/>
      <c r="YS112"/>
      <c r="YT112"/>
      <c r="YU112"/>
      <c r="YV112"/>
      <c r="YW112"/>
      <c r="YX112"/>
      <c r="YY112"/>
      <c r="YZ112"/>
      <c r="ZA112"/>
      <c r="ZB112"/>
      <c r="ZC112"/>
      <c r="ZD112"/>
      <c r="ZE112"/>
      <c r="ZF112"/>
      <c r="ZG112"/>
      <c r="ZH112"/>
      <c r="ZI112"/>
      <c r="ZJ112"/>
      <c r="ZK112"/>
      <c r="ZL112"/>
      <c r="ZM112"/>
      <c r="ZN112"/>
      <c r="ZO112"/>
      <c r="ZP112"/>
      <c r="ZQ112"/>
      <c r="ZR112"/>
      <c r="ZS112"/>
      <c r="ZT112"/>
      <c r="ZU112"/>
      <c r="ZV112"/>
      <c r="ZW112"/>
      <c r="ZX112"/>
      <c r="ZY112"/>
      <c r="ZZ112"/>
      <c r="AAA112"/>
      <c r="AAB112"/>
      <c r="AAC112"/>
      <c r="AAD112"/>
      <c r="AAE112"/>
      <c r="AAF112"/>
      <c r="AAG112"/>
      <c r="AAH112"/>
      <c r="AAI112"/>
      <c r="AAJ112"/>
      <c r="AAK112"/>
      <c r="AAL112"/>
      <c r="AAM112"/>
      <c r="AAN112"/>
      <c r="AAO112"/>
      <c r="AAP112"/>
      <c r="AAQ112"/>
      <c r="AAR112"/>
      <c r="AAS112"/>
      <c r="AAT112"/>
      <c r="AAU112"/>
      <c r="AAV112"/>
      <c r="AAW112"/>
      <c r="AAX112"/>
      <c r="AAY112"/>
      <c r="AAZ112"/>
      <c r="ABA112"/>
      <c r="ABB112"/>
      <c r="ABC112"/>
      <c r="ABD112"/>
      <c r="ABE112"/>
      <c r="ABF112"/>
      <c r="ABG112"/>
      <c r="ABH112"/>
      <c r="ABI112"/>
      <c r="ABJ112"/>
      <c r="ABK112"/>
      <c r="ABL112"/>
      <c r="ABM112"/>
      <c r="ABN112"/>
      <c r="ABO112"/>
      <c r="ABP112"/>
      <c r="ABQ112"/>
      <c r="ABR112"/>
      <c r="ABS112"/>
      <c r="ABT112"/>
      <c r="ABU112"/>
      <c r="ABV112"/>
      <c r="ABW112"/>
      <c r="ABX112"/>
      <c r="ABY112"/>
      <c r="ABZ112"/>
      <c r="ACA112"/>
      <c r="ACB112"/>
      <c r="ACC112"/>
      <c r="ACD112"/>
      <c r="ACE112"/>
      <c r="ACF112"/>
      <c r="ACG112"/>
      <c r="ACH112"/>
      <c r="ACI112"/>
      <c r="ACJ112"/>
      <c r="ACK112"/>
      <c r="ACL112"/>
      <c r="ACM112"/>
      <c r="ACN112"/>
      <c r="ACO112"/>
      <c r="ACP112"/>
      <c r="ACQ112"/>
      <c r="ACR112"/>
      <c r="ACS112"/>
      <c r="ACT112"/>
      <c r="ACU112"/>
      <c r="ACV112"/>
      <c r="ACW112"/>
      <c r="ACX112"/>
      <c r="ACY112"/>
      <c r="ACZ112"/>
      <c r="ADA112"/>
      <c r="ADB112"/>
      <c r="ADC112"/>
      <c r="ADD112"/>
      <c r="ADE112"/>
      <c r="ADF112"/>
      <c r="ADG112"/>
      <c r="ADH112"/>
      <c r="ADI112"/>
      <c r="ADJ112"/>
      <c r="ADK112"/>
      <c r="ADL112"/>
      <c r="ADM112"/>
      <c r="ADN112"/>
      <c r="ADO112"/>
      <c r="ADP112"/>
      <c r="ADQ112"/>
      <c r="ADR112"/>
      <c r="ADS112"/>
      <c r="ADT112"/>
      <c r="ADU112"/>
      <c r="ADV112"/>
      <c r="ADW112"/>
      <c r="ADX112"/>
      <c r="ADY112"/>
      <c r="ADZ112"/>
      <c r="AEA112"/>
      <c r="AEB112"/>
      <c r="AEC112"/>
      <c r="AED112"/>
      <c r="AEE112"/>
      <c r="AEF112"/>
      <c r="AEG112"/>
      <c r="AEH112"/>
      <c r="AEI112"/>
      <c r="AEJ112"/>
      <c r="AEK112"/>
      <c r="AEL112"/>
      <c r="AEM112"/>
      <c r="AEN112"/>
      <c r="AEO112"/>
      <c r="AEP112"/>
      <c r="AEQ112"/>
      <c r="AER112"/>
      <c r="AES112"/>
      <c r="AET112"/>
      <c r="AEU112"/>
      <c r="AEV112"/>
      <c r="AEW112"/>
      <c r="AEX112"/>
      <c r="AEY112"/>
      <c r="AEZ112"/>
      <c r="AFA112"/>
      <c r="AFB112"/>
      <c r="AFC112"/>
      <c r="AFD112"/>
      <c r="AFE112"/>
      <c r="AFF112"/>
      <c r="AFG112"/>
      <c r="AFH112"/>
      <c r="AFI112"/>
      <c r="AFJ112"/>
      <c r="AFK112"/>
      <c r="AFL112"/>
      <c r="AFM112"/>
      <c r="AFN112"/>
      <c r="AFO112"/>
      <c r="AFP112"/>
      <c r="AFQ112"/>
      <c r="AFR112"/>
      <c r="AFS112"/>
      <c r="AFT112"/>
      <c r="AFU112"/>
      <c r="AFV112"/>
      <c r="AFW112"/>
      <c r="AFX112"/>
      <c r="AFY112"/>
      <c r="AFZ112"/>
      <c r="AGA112"/>
      <c r="AGB112"/>
      <c r="AGC112"/>
      <c r="AGD112"/>
      <c r="AGE112"/>
      <c r="AGF112"/>
      <c r="AGG112"/>
      <c r="AGH112"/>
      <c r="AGI112"/>
      <c r="AGJ112"/>
      <c r="AGK112"/>
      <c r="AGL112"/>
      <c r="AGM112"/>
      <c r="AGN112"/>
      <c r="AGO112"/>
      <c r="AGP112"/>
      <c r="AGQ112"/>
      <c r="AGR112"/>
      <c r="AGS112"/>
      <c r="AGT112"/>
      <c r="AGU112"/>
      <c r="AGV112"/>
      <c r="AGW112"/>
      <c r="AGX112"/>
      <c r="AGY112"/>
      <c r="AGZ112"/>
      <c r="AHA112"/>
      <c r="AHB112"/>
      <c r="AHC112"/>
      <c r="AHD112"/>
      <c r="AHE112"/>
      <c r="AHF112"/>
      <c r="AHG112"/>
      <c r="AHH112"/>
      <c r="AHI112"/>
      <c r="AHJ112"/>
      <c r="AHK112"/>
      <c r="AHL112"/>
      <c r="AHM112"/>
      <c r="AHN112"/>
      <c r="AHO112"/>
      <c r="AHP112"/>
      <c r="AHQ112"/>
      <c r="AHR112"/>
      <c r="AHS112"/>
      <c r="AHT112"/>
      <c r="AHU112"/>
      <c r="AHV112"/>
      <c r="AHW112"/>
      <c r="AHX112"/>
      <c r="AHY112"/>
      <c r="AHZ112"/>
      <c r="AIA112"/>
      <c r="AIB112"/>
      <c r="AIC112"/>
      <c r="AID112"/>
      <c r="AIE112"/>
      <c r="AIF112"/>
      <c r="AIG112"/>
      <c r="AIH112"/>
      <c r="AII112"/>
      <c r="AIJ112"/>
      <c r="AIK112"/>
      <c r="AIL112"/>
      <c r="AIM112"/>
      <c r="AIN112"/>
      <c r="AIO112"/>
      <c r="AIP112"/>
      <c r="AIQ112"/>
      <c r="AIR112"/>
      <c r="AIS112"/>
      <c r="AIT112"/>
      <c r="AIU112"/>
      <c r="AIV112"/>
      <c r="AIW112"/>
      <c r="AIX112"/>
      <c r="AIY112"/>
      <c r="AIZ112"/>
      <c r="AJA112"/>
      <c r="AJB112"/>
      <c r="AJC112"/>
      <c r="AJD112"/>
      <c r="AJE112"/>
      <c r="AJF112"/>
      <c r="AJG112"/>
      <c r="AJH112"/>
      <c r="AJI112"/>
      <c r="AJJ112"/>
      <c r="AJK112"/>
      <c r="AJL112"/>
      <c r="AJM112"/>
      <c r="AJN112"/>
      <c r="AJO112"/>
      <c r="AJP112"/>
      <c r="AJQ112"/>
      <c r="AJR112"/>
      <c r="AJS112"/>
      <c r="AJT112"/>
      <c r="AJU112"/>
      <c r="AJV112"/>
      <c r="AJW112"/>
      <c r="AJX112"/>
      <c r="AJY112"/>
      <c r="AJZ112"/>
      <c r="AKA112"/>
      <c r="AKB112"/>
      <c r="AKC112"/>
      <c r="AKD112"/>
      <c r="AKE112"/>
      <c r="AKF112"/>
      <c r="AKG112"/>
      <c r="AKH112"/>
      <c r="AKI112"/>
      <c r="AKJ112"/>
      <c r="AKK112"/>
      <c r="AKL112"/>
      <c r="AKM112"/>
      <c r="AKN112"/>
      <c r="AKO112"/>
      <c r="AKP112"/>
      <c r="AKQ112"/>
      <c r="AKR112"/>
      <c r="AKS112"/>
      <c r="AKT112"/>
      <c r="AKU112"/>
      <c r="AKV112"/>
      <c r="AKW112"/>
      <c r="AKX112"/>
      <c r="AKY112"/>
      <c r="AKZ112"/>
      <c r="ALA112"/>
      <c r="ALB112"/>
      <c r="ALC112"/>
      <c r="ALD112"/>
      <c r="ALE112"/>
      <c r="ALF112"/>
      <c r="ALG112"/>
      <c r="ALH112"/>
      <c r="ALI112"/>
      <c r="ALJ112"/>
      <c r="ALK112"/>
      <c r="ALL112"/>
      <c r="ALM112"/>
      <c r="ALN112"/>
      <c r="ALO112"/>
      <c r="ALP112"/>
      <c r="ALQ112"/>
      <c r="ALR112"/>
      <c r="ALS112"/>
      <c r="ALT112"/>
      <c r="ALU112"/>
      <c r="ALV112"/>
      <c r="ALW112"/>
      <c r="ALX112"/>
      <c r="ALY112"/>
      <c r="ALZ112"/>
      <c r="AMA112"/>
      <c r="AMB112"/>
      <c r="AMC112"/>
      <c r="AMD112"/>
      <c r="AME112"/>
      <c r="AMF112"/>
      <c r="AMG112"/>
      <c r="AMH112"/>
      <c r="AMI112"/>
      <c r="AMJ112"/>
      <c r="AMK112"/>
      <c r="AML112"/>
      <c r="AMM112"/>
      <c r="AMN112"/>
      <c r="AMO112"/>
      <c r="AMP112"/>
      <c r="AMQ112"/>
      <c r="AMR112"/>
      <c r="AMS112"/>
      <c r="AMT112"/>
      <c r="AMU112"/>
      <c r="AMV112"/>
      <c r="AMW112"/>
      <c r="AMX112"/>
      <c r="AMY112"/>
      <c r="AMZ112"/>
      <c r="ANA112"/>
      <c r="ANB112"/>
      <c r="ANC112"/>
      <c r="AND112"/>
      <c r="ANE112"/>
      <c r="ANF112"/>
      <c r="ANG112"/>
      <c r="ANH112"/>
      <c r="ANI112"/>
      <c r="ANJ112"/>
      <c r="ANK112"/>
      <c r="ANL112"/>
      <c r="ANM112"/>
      <c r="ANN112"/>
      <c r="ANO112"/>
      <c r="ANP112"/>
      <c r="ANQ112"/>
      <c r="ANR112"/>
      <c r="ANS112"/>
      <c r="ANT112"/>
      <c r="ANU112"/>
      <c r="ANV112"/>
      <c r="ANW112"/>
      <c r="ANX112"/>
      <c r="ANY112"/>
      <c r="ANZ112"/>
      <c r="AOA112"/>
      <c r="AOB112"/>
      <c r="AOC112"/>
      <c r="AOD112"/>
      <c r="AOE112"/>
      <c r="AOF112"/>
      <c r="AOG112"/>
      <c r="AOH112"/>
      <c r="AOI112"/>
      <c r="AOJ112"/>
      <c r="AOK112"/>
      <c r="AOL112"/>
      <c r="AOM112"/>
      <c r="AON112"/>
      <c r="AOO112"/>
      <c r="AOP112"/>
      <c r="AOQ112"/>
      <c r="AOR112"/>
      <c r="AOS112"/>
      <c r="AOT112"/>
      <c r="AOU112"/>
      <c r="AOV112"/>
      <c r="AOW112"/>
      <c r="AOX112"/>
      <c r="AOY112"/>
      <c r="AOZ112"/>
      <c r="APA112"/>
      <c r="APB112"/>
      <c r="APC112"/>
      <c r="APD112"/>
      <c r="APE112"/>
      <c r="APF112"/>
      <c r="APG112"/>
      <c r="APH112"/>
      <c r="API112"/>
      <c r="APJ112"/>
      <c r="APK112"/>
      <c r="APL112"/>
      <c r="APM112"/>
      <c r="APN112"/>
      <c r="APO112"/>
      <c r="APP112"/>
      <c r="APQ112"/>
      <c r="APR112"/>
      <c r="APS112"/>
      <c r="APT112"/>
      <c r="APU112"/>
      <c r="APV112"/>
      <c r="APW112"/>
      <c r="APX112"/>
      <c r="APY112"/>
      <c r="APZ112"/>
      <c r="AQA112"/>
      <c r="AQB112"/>
      <c r="AQC112"/>
      <c r="AQD112"/>
      <c r="AQE112"/>
      <c r="AQF112"/>
      <c r="AQG112"/>
      <c r="AQH112"/>
      <c r="AQI112"/>
      <c r="AQJ112"/>
      <c r="AQK112"/>
      <c r="AQL112"/>
      <c r="AQM112"/>
      <c r="AQN112"/>
      <c r="AQO112"/>
      <c r="AQP112"/>
      <c r="AQQ112"/>
      <c r="AQR112"/>
      <c r="AQS112"/>
      <c r="AQT112"/>
      <c r="AQU112"/>
      <c r="AQV112"/>
      <c r="AQW112"/>
      <c r="AQX112"/>
      <c r="AQY112"/>
      <c r="AQZ112"/>
      <c r="ARA112"/>
      <c r="ARB112"/>
      <c r="ARC112"/>
      <c r="ARD112"/>
      <c r="ARE112"/>
      <c r="ARF112"/>
      <c r="ARG112"/>
      <c r="ARH112"/>
      <c r="ARI112"/>
      <c r="ARJ112"/>
      <c r="ARK112"/>
      <c r="ARL112"/>
      <c r="ARM112"/>
      <c r="ARN112"/>
      <c r="ARO112"/>
      <c r="ARP112"/>
      <c r="ARQ112"/>
      <c r="ARR112"/>
      <c r="ARS112"/>
      <c r="ART112"/>
      <c r="ARU112"/>
      <c r="ARV112"/>
      <c r="ARW112"/>
      <c r="ARX112"/>
      <c r="ARY112"/>
      <c r="ARZ112"/>
      <c r="ASA112"/>
      <c r="ASB112"/>
      <c r="ASC112"/>
      <c r="ASD112"/>
      <c r="ASE112"/>
      <c r="ASF112"/>
      <c r="ASG112"/>
      <c r="ASH112"/>
      <c r="ASI112"/>
      <c r="ASJ112"/>
      <c r="ASK112"/>
      <c r="ASL112"/>
      <c r="ASM112"/>
      <c r="ASN112"/>
      <c r="ASO112"/>
      <c r="ASP112"/>
      <c r="ASQ112"/>
      <c r="ASR112"/>
      <c r="ASS112"/>
      <c r="AST112"/>
      <c r="ASU112"/>
      <c r="ASV112"/>
      <c r="ASW112"/>
      <c r="ASX112"/>
      <c r="ASY112"/>
      <c r="ASZ112"/>
      <c r="ATA112"/>
      <c r="ATB112"/>
      <c r="ATC112"/>
      <c r="ATD112"/>
      <c r="ATE112"/>
      <c r="ATF112"/>
      <c r="ATG112"/>
      <c r="ATH112"/>
      <c r="ATI112"/>
      <c r="ATJ112"/>
      <c r="ATK112"/>
      <c r="ATL112"/>
      <c r="ATM112"/>
      <c r="ATN112"/>
      <c r="ATO112"/>
      <c r="ATP112"/>
      <c r="ATQ112"/>
      <c r="ATR112"/>
      <c r="ATS112"/>
      <c r="ATT112"/>
      <c r="ATU112"/>
      <c r="ATV112"/>
      <c r="ATW112"/>
      <c r="ATX112"/>
      <c r="ATY112"/>
      <c r="ATZ112"/>
      <c r="AUA112"/>
      <c r="AUB112"/>
      <c r="AUC112"/>
      <c r="AUD112"/>
      <c r="AUE112"/>
      <c r="AUF112"/>
      <c r="AUG112"/>
      <c r="AUH112"/>
      <c r="AUI112"/>
      <c r="AUJ112"/>
      <c r="AUK112"/>
      <c r="AUL112"/>
      <c r="AUM112"/>
      <c r="AUN112"/>
      <c r="AUO112"/>
      <c r="AUP112"/>
      <c r="AUQ112"/>
      <c r="AUR112"/>
      <c r="AUS112"/>
      <c r="AUT112"/>
      <c r="AUU112"/>
      <c r="AUV112"/>
      <c r="AUW112"/>
      <c r="AUX112"/>
      <c r="AUY112"/>
      <c r="AUZ112"/>
      <c r="AVA112"/>
      <c r="AVB112"/>
      <c r="AVC112"/>
      <c r="AVD112"/>
      <c r="AVE112"/>
      <c r="AVF112"/>
      <c r="AVG112"/>
      <c r="AVH112"/>
      <c r="AVI112"/>
      <c r="AVJ112"/>
      <c r="AVK112"/>
      <c r="AVL112"/>
      <c r="AVM112"/>
      <c r="AVN112"/>
      <c r="AVO112"/>
      <c r="AVP112"/>
      <c r="AVQ112"/>
      <c r="AVR112"/>
      <c r="AVS112"/>
      <c r="AVT112"/>
      <c r="AVU112"/>
      <c r="AVV112"/>
      <c r="AVW112"/>
      <c r="AVX112"/>
      <c r="AVY112"/>
      <c r="AVZ112"/>
      <c r="AWA112"/>
      <c r="AWB112"/>
      <c r="AWC112"/>
      <c r="AWD112"/>
      <c r="AWE112"/>
      <c r="AWF112"/>
      <c r="AWG112"/>
      <c r="AWH112"/>
      <c r="AWI112"/>
      <c r="AWJ112"/>
      <c r="AWK112"/>
      <c r="AWL112"/>
      <c r="AWM112"/>
      <c r="AWN112"/>
      <c r="AWO112"/>
      <c r="AWP112"/>
      <c r="AWQ112"/>
      <c r="AWR112"/>
      <c r="AWS112"/>
      <c r="AWT112"/>
      <c r="AWU112"/>
      <c r="AWV112"/>
      <c r="AWW112"/>
      <c r="AWX112"/>
      <c r="AWY112"/>
      <c r="AWZ112"/>
      <c r="AXA112"/>
      <c r="AXB112"/>
      <c r="AXC112"/>
      <c r="AXD112"/>
      <c r="AXE112"/>
      <c r="AXF112"/>
      <c r="AXG112"/>
      <c r="AXH112"/>
      <c r="AXI112"/>
      <c r="AXJ112"/>
      <c r="AXK112"/>
      <c r="AXL112"/>
      <c r="AXM112"/>
      <c r="AXN112"/>
      <c r="AXO112"/>
      <c r="AXP112"/>
      <c r="AXQ112"/>
      <c r="AXR112"/>
      <c r="AXS112"/>
      <c r="AXT112"/>
      <c r="AXU112"/>
      <c r="AXV112"/>
      <c r="AXW112"/>
      <c r="AXX112"/>
      <c r="AXY112"/>
      <c r="AXZ112"/>
      <c r="AYA112"/>
      <c r="AYB112"/>
      <c r="AYC112"/>
      <c r="AYD112"/>
      <c r="AYE112"/>
      <c r="AYF112"/>
      <c r="AYG112"/>
      <c r="AYH112"/>
      <c r="AYI112"/>
      <c r="AYJ112"/>
      <c r="AYK112"/>
      <c r="AYL112"/>
      <c r="AYM112"/>
      <c r="AYN112"/>
      <c r="AYO112"/>
      <c r="AYP112"/>
      <c r="AYQ112"/>
      <c r="AYR112"/>
      <c r="AYS112"/>
      <c r="AYT112"/>
      <c r="AYU112"/>
      <c r="AYV112"/>
      <c r="AYW112"/>
      <c r="AYX112"/>
      <c r="AYY112"/>
      <c r="AYZ112"/>
      <c r="AZA112"/>
      <c r="AZB112"/>
      <c r="AZC112"/>
      <c r="AZD112"/>
      <c r="AZE112"/>
      <c r="AZF112"/>
      <c r="AZG112"/>
      <c r="AZH112"/>
      <c r="AZI112"/>
      <c r="AZJ112"/>
      <c r="AZK112"/>
      <c r="AZL112"/>
      <c r="AZM112"/>
      <c r="AZN112"/>
      <c r="AZO112"/>
      <c r="AZP112"/>
      <c r="AZQ112"/>
      <c r="AZR112"/>
      <c r="AZS112"/>
      <c r="AZT112"/>
      <c r="AZU112"/>
      <c r="AZV112"/>
      <c r="AZW112"/>
      <c r="AZX112"/>
      <c r="AZY112"/>
      <c r="AZZ112"/>
      <c r="BAA112"/>
      <c r="BAB112"/>
      <c r="BAC112"/>
      <c r="BAD112"/>
      <c r="BAE112"/>
      <c r="BAF112"/>
      <c r="BAG112"/>
      <c r="BAH112"/>
      <c r="BAI112"/>
      <c r="BAJ112"/>
      <c r="BAK112"/>
      <c r="BAL112"/>
      <c r="BAM112"/>
      <c r="BAN112"/>
      <c r="BAO112"/>
      <c r="BAP112"/>
      <c r="BAQ112"/>
      <c r="BAR112"/>
      <c r="BAS112"/>
      <c r="BAT112"/>
      <c r="BAU112"/>
      <c r="BAV112"/>
      <c r="BAW112"/>
      <c r="BAX112"/>
      <c r="BAY112"/>
      <c r="BAZ112"/>
      <c r="BBA112"/>
      <c r="BBB112"/>
      <c r="BBC112"/>
      <c r="BBD112"/>
      <c r="BBE112"/>
      <c r="BBF112"/>
      <c r="BBG112"/>
      <c r="BBH112"/>
      <c r="BBI112"/>
      <c r="BBJ112"/>
      <c r="BBK112"/>
      <c r="BBL112"/>
      <c r="BBM112"/>
      <c r="BBN112"/>
      <c r="BBO112"/>
      <c r="BBP112"/>
      <c r="BBQ112"/>
      <c r="BBR112"/>
      <c r="BBS112"/>
      <c r="BBT112"/>
      <c r="BBU112"/>
      <c r="BBV112"/>
      <c r="BBW112"/>
      <c r="BBX112"/>
      <c r="BBY112"/>
      <c r="BBZ112"/>
      <c r="BCA112"/>
      <c r="BCB112"/>
      <c r="BCC112"/>
      <c r="BCD112"/>
      <c r="BCE112"/>
      <c r="BCF112"/>
      <c r="BCG112"/>
      <c r="BCH112"/>
      <c r="BCI112"/>
      <c r="BCJ112"/>
      <c r="BCK112"/>
      <c r="BCL112"/>
      <c r="BCM112"/>
      <c r="BCN112"/>
      <c r="BCO112"/>
      <c r="BCP112"/>
      <c r="BCQ112"/>
      <c r="BCR112"/>
      <c r="BCS112"/>
      <c r="BCT112"/>
      <c r="BCU112"/>
      <c r="BCV112"/>
      <c r="BCW112"/>
      <c r="BCX112"/>
      <c r="BCY112"/>
      <c r="BCZ112"/>
      <c r="BDA112"/>
      <c r="BDB112"/>
      <c r="BDC112"/>
      <c r="BDD112"/>
      <c r="BDE112"/>
      <c r="BDF112"/>
      <c r="BDG112"/>
      <c r="BDH112"/>
      <c r="BDI112"/>
      <c r="BDJ112"/>
      <c r="BDK112"/>
      <c r="BDL112"/>
      <c r="BDM112"/>
      <c r="BDN112"/>
      <c r="BDO112"/>
      <c r="BDP112"/>
      <c r="BDQ112"/>
      <c r="BDR112"/>
      <c r="BDS112"/>
      <c r="BDT112"/>
      <c r="BDU112"/>
      <c r="BDV112"/>
      <c r="BDW112"/>
      <c r="BDX112"/>
      <c r="BDY112"/>
      <c r="BDZ112"/>
      <c r="BEA112"/>
      <c r="BEB112"/>
      <c r="BEC112"/>
      <c r="BED112"/>
      <c r="BEE112"/>
      <c r="BEF112"/>
      <c r="BEG112"/>
      <c r="BEH112"/>
      <c r="BEI112"/>
      <c r="BEJ112"/>
      <c r="BEK112"/>
      <c r="BEL112"/>
      <c r="BEM112"/>
      <c r="BEN112"/>
      <c r="BEO112"/>
      <c r="BEP112"/>
      <c r="BEQ112"/>
      <c r="BER112"/>
      <c r="BES112"/>
      <c r="BET112"/>
      <c r="BEU112"/>
      <c r="BEV112"/>
      <c r="BEW112"/>
      <c r="BEX112"/>
      <c r="BEY112"/>
      <c r="BEZ112"/>
      <c r="BFA112"/>
      <c r="BFB112"/>
      <c r="BFC112"/>
      <c r="BFD112"/>
      <c r="BFE112"/>
      <c r="BFF112"/>
      <c r="BFG112"/>
      <c r="BFH112"/>
      <c r="BFI112"/>
      <c r="BFJ112"/>
      <c r="BFK112"/>
      <c r="BFL112"/>
      <c r="BFM112"/>
      <c r="BFN112"/>
      <c r="BFO112"/>
      <c r="BFP112"/>
      <c r="BFQ112"/>
      <c r="BFR112"/>
      <c r="BFS112"/>
      <c r="BFT112"/>
      <c r="BFU112"/>
      <c r="BFV112"/>
      <c r="BFW112"/>
      <c r="BFX112"/>
      <c r="BFY112"/>
      <c r="BFZ112"/>
      <c r="BGA112"/>
      <c r="BGB112"/>
      <c r="BGC112"/>
      <c r="BGD112"/>
      <c r="BGE112"/>
      <c r="BGF112"/>
      <c r="BGG112"/>
      <c r="BGH112"/>
      <c r="BGI112"/>
      <c r="BGJ112"/>
      <c r="BGK112"/>
      <c r="BGL112"/>
      <c r="BGM112"/>
      <c r="BGN112"/>
      <c r="BGO112"/>
      <c r="BGP112"/>
      <c r="BGQ112"/>
      <c r="BGR112"/>
      <c r="BGS112"/>
      <c r="BGT112"/>
      <c r="BGU112"/>
      <c r="BGV112"/>
      <c r="BGW112"/>
      <c r="BGX112"/>
      <c r="BGY112"/>
      <c r="BGZ112"/>
      <c r="BHA112"/>
      <c r="BHB112"/>
      <c r="BHC112"/>
      <c r="BHD112"/>
      <c r="BHE112"/>
      <c r="BHF112"/>
      <c r="BHG112"/>
      <c r="BHH112"/>
      <c r="BHI112"/>
      <c r="BHJ112"/>
      <c r="BHK112"/>
      <c r="BHL112"/>
      <c r="BHM112"/>
      <c r="BHN112"/>
      <c r="BHO112"/>
      <c r="BHP112"/>
      <c r="BHQ112"/>
      <c r="BHR112"/>
      <c r="BHS112"/>
      <c r="BHT112"/>
      <c r="BHU112"/>
      <c r="BHV112"/>
      <c r="BHW112"/>
      <c r="BHX112"/>
      <c r="BHY112"/>
      <c r="BHZ112"/>
      <c r="BIA112"/>
      <c r="BIB112"/>
      <c r="BIC112"/>
      <c r="BID112"/>
      <c r="BIE112"/>
      <c r="BIF112"/>
      <c r="BIG112"/>
      <c r="BIH112"/>
      <c r="BII112"/>
      <c r="BIJ112"/>
      <c r="BIK112"/>
      <c r="BIL112"/>
      <c r="BIM112"/>
      <c r="BIN112"/>
      <c r="BIO112"/>
      <c r="BIP112"/>
      <c r="BIQ112"/>
      <c r="BIR112"/>
      <c r="BIS112"/>
      <c r="BIT112"/>
      <c r="BIU112"/>
      <c r="BIV112"/>
      <c r="BIW112"/>
      <c r="BIX112"/>
      <c r="BIY112"/>
      <c r="BIZ112"/>
      <c r="BJA112"/>
      <c r="BJB112"/>
      <c r="BJC112"/>
      <c r="BJD112"/>
      <c r="BJE112"/>
      <c r="BJF112"/>
      <c r="BJG112"/>
      <c r="BJH112"/>
      <c r="BJI112"/>
      <c r="BJJ112"/>
      <c r="BJK112"/>
      <c r="BJL112"/>
      <c r="BJM112"/>
      <c r="BJN112"/>
      <c r="BJO112"/>
      <c r="BJP112"/>
      <c r="BJQ112"/>
      <c r="BJR112"/>
      <c r="BJS112"/>
      <c r="BJT112"/>
      <c r="BJU112"/>
      <c r="BJV112"/>
      <c r="BJW112"/>
      <c r="BJX112"/>
      <c r="BJY112"/>
      <c r="BJZ112"/>
      <c r="BKA112"/>
      <c r="BKB112"/>
      <c r="BKC112"/>
      <c r="BKD112"/>
      <c r="BKE112"/>
      <c r="BKF112"/>
      <c r="BKG112"/>
      <c r="BKH112"/>
      <c r="BKI112"/>
      <c r="BKJ112"/>
      <c r="BKK112"/>
      <c r="BKL112"/>
      <c r="BKM112"/>
      <c r="BKN112"/>
      <c r="BKO112"/>
      <c r="BKP112"/>
      <c r="BKQ112"/>
      <c r="BKR112"/>
      <c r="BKS112"/>
      <c r="BKT112"/>
      <c r="BKU112"/>
      <c r="BKV112"/>
      <c r="BKW112"/>
      <c r="BKX112"/>
      <c r="BKY112"/>
      <c r="BKZ112"/>
      <c r="BLA112"/>
      <c r="BLB112"/>
      <c r="BLC112"/>
      <c r="BLD112"/>
      <c r="BLE112"/>
      <c r="BLF112"/>
      <c r="BLG112"/>
      <c r="BLH112"/>
      <c r="BLI112"/>
      <c r="BLJ112"/>
      <c r="BLK112"/>
      <c r="BLL112"/>
      <c r="BLM112"/>
      <c r="BLN112"/>
      <c r="BLO112"/>
      <c r="BLP112"/>
      <c r="BLQ112"/>
      <c r="BLR112"/>
      <c r="BLS112"/>
      <c r="BLT112"/>
      <c r="BLU112"/>
      <c r="BLV112"/>
      <c r="BLW112"/>
      <c r="BLX112"/>
      <c r="BLY112"/>
      <c r="BLZ112"/>
      <c r="BMA112"/>
      <c r="BMB112"/>
      <c r="BMC112"/>
      <c r="BMD112"/>
      <c r="BME112"/>
      <c r="BMF112"/>
      <c r="BMG112"/>
      <c r="BMH112"/>
      <c r="BMI112"/>
      <c r="BMJ112"/>
      <c r="BMK112"/>
      <c r="BML112"/>
      <c r="BMM112"/>
      <c r="BMN112"/>
      <c r="BMO112"/>
      <c r="BMP112"/>
      <c r="BMQ112"/>
      <c r="BMR112"/>
      <c r="BMS112"/>
      <c r="BMT112"/>
      <c r="BMU112"/>
      <c r="BMV112"/>
      <c r="BMW112"/>
      <c r="BMX112"/>
      <c r="BMY112"/>
      <c r="BMZ112"/>
      <c r="BNA112"/>
      <c r="BNB112"/>
      <c r="BNC112"/>
      <c r="BND112"/>
      <c r="BNE112"/>
      <c r="BNF112"/>
      <c r="BNG112"/>
      <c r="BNH112"/>
      <c r="BNI112"/>
      <c r="BNJ112"/>
      <c r="BNK112"/>
      <c r="BNL112"/>
      <c r="BNM112"/>
      <c r="BNN112"/>
      <c r="BNO112"/>
      <c r="BNP112"/>
      <c r="BNQ112"/>
      <c r="BNR112"/>
      <c r="BNS112"/>
      <c r="BNT112"/>
      <c r="BNU112"/>
      <c r="BNV112"/>
      <c r="BNW112"/>
      <c r="BNX112"/>
      <c r="BNY112"/>
      <c r="BNZ112"/>
      <c r="BOA112"/>
      <c r="BOB112"/>
      <c r="BOC112"/>
      <c r="BOD112"/>
      <c r="BOE112"/>
      <c r="BOF112"/>
      <c r="BOG112"/>
      <c r="BOH112"/>
      <c r="BOI112"/>
      <c r="BOJ112"/>
      <c r="BOK112"/>
      <c r="BOL112"/>
      <c r="BOM112"/>
      <c r="BON112"/>
      <c r="BOO112"/>
      <c r="BOP112"/>
      <c r="BOQ112"/>
      <c r="BOR112"/>
      <c r="BOS112"/>
      <c r="BOT112"/>
      <c r="BOU112"/>
      <c r="BOV112"/>
      <c r="BOW112"/>
      <c r="BOX112"/>
      <c r="BOY112"/>
      <c r="BOZ112"/>
      <c r="BPA112"/>
      <c r="BPB112"/>
      <c r="BPC112"/>
      <c r="BPD112"/>
      <c r="BPE112"/>
      <c r="BPF112"/>
      <c r="BPG112"/>
      <c r="BPH112"/>
      <c r="BPI112"/>
      <c r="BPJ112"/>
      <c r="BPK112"/>
      <c r="BPL112"/>
      <c r="BPM112"/>
      <c r="BPN112"/>
      <c r="BPO112"/>
      <c r="BPP112"/>
      <c r="BPQ112"/>
      <c r="BPR112"/>
      <c r="BPS112"/>
      <c r="BPT112"/>
      <c r="BPU112"/>
      <c r="BPV112"/>
      <c r="BPW112"/>
      <c r="BPX112"/>
      <c r="BPY112"/>
      <c r="BPZ112"/>
      <c r="BQA112"/>
      <c r="BQB112"/>
      <c r="BQC112"/>
      <c r="BQD112"/>
      <c r="BQE112"/>
      <c r="BQF112"/>
      <c r="BQG112"/>
      <c r="BQH112"/>
      <c r="BQI112"/>
      <c r="BQJ112"/>
      <c r="BQK112"/>
      <c r="BQL112"/>
      <c r="BQM112"/>
      <c r="BQN112"/>
      <c r="BQO112"/>
      <c r="BQP112"/>
      <c r="BQQ112"/>
      <c r="BQR112"/>
      <c r="BQS112"/>
      <c r="BQT112"/>
      <c r="BQU112"/>
      <c r="BQV112"/>
      <c r="BQW112"/>
      <c r="BQX112"/>
      <c r="BQY112"/>
      <c r="BQZ112"/>
      <c r="BRA112"/>
      <c r="BRB112"/>
      <c r="BRC112"/>
      <c r="BRD112"/>
      <c r="BRE112"/>
      <c r="BRF112"/>
      <c r="BRG112"/>
      <c r="BRH112"/>
      <c r="BRI112"/>
      <c r="BRJ112"/>
      <c r="BRK112"/>
      <c r="BRL112"/>
      <c r="BRM112"/>
      <c r="BRN112"/>
      <c r="BRO112"/>
      <c r="BRP112"/>
      <c r="BRQ112"/>
      <c r="BRR112"/>
      <c r="BRS112"/>
      <c r="BRT112"/>
      <c r="BRU112"/>
      <c r="BRV112"/>
      <c r="BRW112"/>
      <c r="BRX112"/>
      <c r="BRY112"/>
      <c r="BRZ112"/>
      <c r="BSA112"/>
      <c r="BSB112"/>
      <c r="BSC112"/>
      <c r="BSD112"/>
      <c r="BSE112"/>
      <c r="BSF112"/>
      <c r="BSG112"/>
      <c r="BSH112"/>
      <c r="BSI112"/>
      <c r="BSJ112"/>
      <c r="BSK112"/>
      <c r="BSL112"/>
      <c r="BSM112"/>
      <c r="BSN112"/>
      <c r="BSO112"/>
      <c r="BSP112"/>
      <c r="BSQ112"/>
      <c r="BSR112"/>
      <c r="BSS112"/>
      <c r="BST112"/>
      <c r="BSU112"/>
      <c r="BSV112"/>
      <c r="BSW112"/>
      <c r="BSX112"/>
      <c r="BSY112"/>
      <c r="BSZ112"/>
      <c r="BTA112"/>
      <c r="BTB112"/>
      <c r="BTC112"/>
      <c r="BTD112"/>
      <c r="BTE112"/>
      <c r="BTF112"/>
      <c r="BTG112"/>
      <c r="BTH112"/>
      <c r="BTI112"/>
      <c r="BTJ112"/>
      <c r="BTK112"/>
      <c r="BTL112"/>
      <c r="BTM112"/>
      <c r="BTN112"/>
      <c r="BTO112"/>
      <c r="BTP112"/>
      <c r="BTQ112"/>
      <c r="BTR112"/>
      <c r="BTS112"/>
      <c r="BTT112"/>
      <c r="BTU112"/>
      <c r="BTV112"/>
      <c r="BTW112"/>
      <c r="BTX112"/>
      <c r="BTY112"/>
      <c r="BTZ112"/>
      <c r="BUA112"/>
      <c r="BUB112"/>
      <c r="BUC112"/>
      <c r="BUD112"/>
      <c r="BUE112"/>
      <c r="BUF112"/>
      <c r="BUG112"/>
      <c r="BUH112"/>
      <c r="BUI112"/>
      <c r="BUJ112"/>
      <c r="BUK112"/>
      <c r="BUL112"/>
      <c r="BUM112"/>
      <c r="BUN112"/>
      <c r="BUO112"/>
      <c r="BUP112"/>
      <c r="BUQ112"/>
      <c r="BUR112"/>
      <c r="BUS112"/>
      <c r="BUT112"/>
      <c r="BUU112"/>
      <c r="BUV112"/>
      <c r="BUW112"/>
      <c r="BUX112"/>
      <c r="BUY112"/>
      <c r="BUZ112"/>
      <c r="BVA112"/>
      <c r="BVB112"/>
      <c r="BVC112"/>
      <c r="BVD112"/>
      <c r="BVE112"/>
      <c r="BVF112"/>
      <c r="BVG112"/>
      <c r="BVH112"/>
      <c r="BVI112"/>
      <c r="BVJ112"/>
      <c r="BVK112"/>
      <c r="BVL112"/>
      <c r="BVM112"/>
      <c r="BVN112"/>
      <c r="BVO112"/>
      <c r="BVP112"/>
      <c r="BVQ112"/>
      <c r="BVR112"/>
      <c r="BVS112"/>
      <c r="BVT112"/>
      <c r="BVU112"/>
      <c r="BVV112"/>
      <c r="BVW112"/>
      <c r="BVX112"/>
      <c r="BVY112"/>
      <c r="BVZ112"/>
      <c r="BWA112"/>
      <c r="BWB112"/>
      <c r="BWC112"/>
      <c r="BWD112"/>
      <c r="BWE112"/>
      <c r="BWF112"/>
      <c r="BWG112"/>
      <c r="BWH112"/>
      <c r="BWI112"/>
      <c r="BWJ112"/>
      <c r="BWK112"/>
      <c r="BWL112"/>
      <c r="BWM112"/>
      <c r="BWN112"/>
      <c r="BWO112"/>
      <c r="BWP112"/>
      <c r="BWQ112"/>
      <c r="BWR112"/>
      <c r="BWS112"/>
      <c r="BWT112"/>
      <c r="BWU112"/>
      <c r="BWV112"/>
      <c r="BWW112"/>
      <c r="BWX112"/>
      <c r="BWY112"/>
      <c r="BWZ112"/>
      <c r="BXA112"/>
      <c r="BXB112"/>
      <c r="BXC112"/>
      <c r="BXD112"/>
      <c r="BXE112"/>
      <c r="BXF112"/>
      <c r="BXG112"/>
      <c r="BXH112"/>
      <c r="BXI112"/>
      <c r="BXJ112"/>
      <c r="BXK112"/>
      <c r="BXL112"/>
      <c r="BXM112"/>
      <c r="BXN112"/>
      <c r="BXO112"/>
      <c r="BXP112"/>
      <c r="BXQ112"/>
      <c r="BXR112"/>
      <c r="BXS112"/>
      <c r="BXT112"/>
      <c r="BXU112"/>
      <c r="BXV112"/>
      <c r="BXW112"/>
      <c r="BXX112"/>
      <c r="BXY112"/>
      <c r="BXZ112"/>
      <c r="BYA112"/>
      <c r="BYB112"/>
      <c r="BYC112"/>
      <c r="BYD112"/>
      <c r="BYE112"/>
      <c r="BYF112"/>
      <c r="BYG112"/>
      <c r="BYH112"/>
      <c r="BYI112"/>
      <c r="BYJ112"/>
      <c r="BYK112"/>
      <c r="BYL112"/>
      <c r="BYM112"/>
      <c r="BYN112"/>
      <c r="BYO112"/>
      <c r="BYP112"/>
      <c r="BYQ112"/>
      <c r="BYR112"/>
      <c r="BYS112"/>
      <c r="BYT112"/>
      <c r="BYU112"/>
      <c r="BYV112"/>
      <c r="BYW112"/>
      <c r="BYX112"/>
      <c r="BYY112"/>
      <c r="BYZ112"/>
      <c r="BZA112"/>
      <c r="BZB112"/>
      <c r="BZC112"/>
      <c r="BZD112"/>
      <c r="BZE112"/>
      <c r="BZF112"/>
      <c r="BZG112"/>
      <c r="BZH112"/>
      <c r="BZI112"/>
      <c r="BZJ112"/>
      <c r="BZK112"/>
      <c r="BZL112"/>
      <c r="BZM112"/>
      <c r="BZN112"/>
      <c r="BZO112"/>
      <c r="BZP112"/>
      <c r="BZQ112"/>
      <c r="BZR112"/>
      <c r="BZS112"/>
      <c r="BZT112"/>
      <c r="BZU112"/>
      <c r="BZV112"/>
      <c r="BZW112"/>
      <c r="BZX112"/>
      <c r="BZY112"/>
      <c r="BZZ112"/>
      <c r="CAA112"/>
      <c r="CAB112"/>
      <c r="CAC112"/>
      <c r="CAD112"/>
      <c r="CAE112"/>
      <c r="CAF112"/>
      <c r="CAG112"/>
      <c r="CAH112"/>
      <c r="CAI112"/>
      <c r="CAJ112"/>
      <c r="CAK112"/>
      <c r="CAL112"/>
      <c r="CAM112"/>
      <c r="CAN112"/>
      <c r="CAO112"/>
      <c r="CAP112"/>
      <c r="CAQ112"/>
      <c r="CAR112"/>
      <c r="CAS112"/>
      <c r="CAT112"/>
      <c r="CAU112"/>
      <c r="CAV112"/>
      <c r="CAW112"/>
      <c r="CAX112"/>
      <c r="CAY112"/>
      <c r="CAZ112"/>
      <c r="CBA112"/>
      <c r="CBB112"/>
      <c r="CBC112"/>
      <c r="CBD112"/>
      <c r="CBE112"/>
      <c r="CBF112"/>
      <c r="CBG112"/>
      <c r="CBH112"/>
      <c r="CBI112"/>
      <c r="CBJ112"/>
      <c r="CBK112"/>
      <c r="CBL112"/>
      <c r="CBM112"/>
      <c r="CBN112"/>
      <c r="CBO112"/>
      <c r="CBP112"/>
      <c r="CBQ112"/>
      <c r="CBR112"/>
      <c r="CBS112"/>
      <c r="CBT112"/>
      <c r="CBU112"/>
      <c r="CBV112"/>
      <c r="CBW112"/>
      <c r="CBX112"/>
      <c r="CBY112"/>
      <c r="CBZ112"/>
      <c r="CCA112"/>
      <c r="CCB112"/>
      <c r="CCC112"/>
      <c r="CCD112"/>
      <c r="CCE112"/>
      <c r="CCF112"/>
      <c r="CCG112"/>
      <c r="CCH112"/>
      <c r="CCI112"/>
      <c r="CCJ112"/>
      <c r="CCK112"/>
      <c r="CCL112"/>
      <c r="CCM112"/>
      <c r="CCN112"/>
      <c r="CCO112"/>
      <c r="CCP112"/>
      <c r="CCQ112"/>
      <c r="CCR112"/>
      <c r="CCS112"/>
      <c r="CCT112"/>
      <c r="CCU112"/>
      <c r="CCV112"/>
      <c r="CCW112"/>
      <c r="CCX112"/>
      <c r="CCY112"/>
      <c r="CCZ112"/>
      <c r="CDA112"/>
      <c r="CDB112"/>
      <c r="CDC112"/>
      <c r="CDD112"/>
      <c r="CDE112"/>
      <c r="CDF112"/>
      <c r="CDG112"/>
      <c r="CDH112"/>
      <c r="CDI112"/>
      <c r="CDJ112"/>
      <c r="CDK112"/>
      <c r="CDL112"/>
      <c r="CDM112"/>
      <c r="CDN112"/>
      <c r="CDO112"/>
      <c r="CDP112"/>
      <c r="CDQ112"/>
      <c r="CDR112"/>
      <c r="CDS112"/>
      <c r="CDT112"/>
      <c r="CDU112"/>
      <c r="CDV112"/>
      <c r="CDW112"/>
      <c r="CDX112"/>
      <c r="CDY112"/>
      <c r="CDZ112"/>
      <c r="CEA112"/>
      <c r="CEB112"/>
      <c r="CEC112"/>
      <c r="CED112"/>
      <c r="CEE112"/>
      <c r="CEF112"/>
      <c r="CEG112"/>
      <c r="CEH112"/>
      <c r="CEI112"/>
      <c r="CEJ112"/>
      <c r="CEK112"/>
      <c r="CEL112"/>
      <c r="CEM112"/>
      <c r="CEN112"/>
      <c r="CEO112"/>
      <c r="CEP112"/>
      <c r="CEQ112"/>
      <c r="CER112"/>
      <c r="CES112"/>
      <c r="CET112"/>
      <c r="CEU112"/>
      <c r="CEV112"/>
      <c r="CEW112"/>
      <c r="CEX112"/>
      <c r="CEY112"/>
      <c r="CEZ112"/>
      <c r="CFA112"/>
      <c r="CFB112"/>
      <c r="CFC112"/>
      <c r="CFD112"/>
      <c r="CFE112"/>
      <c r="CFF112"/>
      <c r="CFG112"/>
      <c r="CFH112"/>
      <c r="CFI112"/>
      <c r="CFJ112"/>
      <c r="CFK112"/>
      <c r="CFL112"/>
      <c r="CFM112"/>
      <c r="CFN112"/>
      <c r="CFO112"/>
      <c r="CFP112"/>
      <c r="CFQ112"/>
      <c r="CFR112"/>
      <c r="CFS112"/>
      <c r="CFT112"/>
      <c r="CFU112"/>
      <c r="CFV112"/>
      <c r="CFW112"/>
      <c r="CFX112"/>
      <c r="CFY112"/>
      <c r="CFZ112"/>
      <c r="CGA112"/>
      <c r="CGB112"/>
      <c r="CGC112"/>
      <c r="CGD112"/>
      <c r="CGE112"/>
      <c r="CGF112"/>
      <c r="CGG112"/>
      <c r="CGH112"/>
      <c r="CGI112"/>
      <c r="CGJ112"/>
      <c r="CGK112"/>
      <c r="CGL112"/>
      <c r="CGM112"/>
      <c r="CGN112"/>
      <c r="CGO112"/>
      <c r="CGP112"/>
      <c r="CGQ112"/>
      <c r="CGR112"/>
      <c r="CGS112"/>
      <c r="CGT112"/>
      <c r="CGU112"/>
      <c r="CGV112"/>
      <c r="CGW112"/>
      <c r="CGX112"/>
      <c r="CGY112"/>
      <c r="CGZ112"/>
      <c r="CHA112"/>
      <c r="CHB112"/>
      <c r="CHC112"/>
      <c r="CHD112"/>
      <c r="CHE112"/>
      <c r="CHF112"/>
      <c r="CHG112"/>
      <c r="CHH112"/>
      <c r="CHI112"/>
      <c r="CHJ112"/>
      <c r="CHK112"/>
      <c r="CHL112"/>
      <c r="CHM112"/>
      <c r="CHN112"/>
      <c r="CHO112"/>
      <c r="CHP112"/>
      <c r="CHQ112"/>
      <c r="CHR112"/>
      <c r="CHS112"/>
      <c r="CHT112"/>
      <c r="CHU112"/>
      <c r="CHV112"/>
      <c r="CHW112"/>
      <c r="CHX112"/>
      <c r="CHY112"/>
      <c r="CHZ112"/>
      <c r="CIA112"/>
      <c r="CIB112"/>
      <c r="CIC112"/>
      <c r="CID112"/>
      <c r="CIE112"/>
      <c r="CIF112"/>
      <c r="CIG112"/>
      <c r="CIH112"/>
      <c r="CII112"/>
      <c r="CIJ112"/>
      <c r="CIK112"/>
      <c r="CIL112"/>
      <c r="CIM112"/>
      <c r="CIN112"/>
      <c r="CIO112"/>
      <c r="CIP112"/>
      <c r="CIQ112"/>
      <c r="CIR112"/>
      <c r="CIS112"/>
      <c r="CIT112"/>
      <c r="CIU112"/>
      <c r="CIV112"/>
      <c r="CIW112"/>
      <c r="CIX112"/>
      <c r="CIY112"/>
      <c r="CIZ112"/>
      <c r="CJA112"/>
      <c r="CJB112"/>
      <c r="CJC112"/>
      <c r="CJD112"/>
      <c r="CJE112"/>
      <c r="CJF112"/>
      <c r="CJG112"/>
      <c r="CJH112"/>
      <c r="CJI112"/>
      <c r="CJJ112"/>
      <c r="CJK112"/>
      <c r="CJL112"/>
      <c r="CJM112"/>
      <c r="CJN112"/>
      <c r="CJO112"/>
      <c r="CJP112"/>
      <c r="CJQ112"/>
      <c r="CJR112"/>
      <c r="CJS112"/>
      <c r="CJT112"/>
      <c r="CJU112"/>
      <c r="CJV112"/>
      <c r="CJW112"/>
      <c r="CJX112"/>
      <c r="CJY112"/>
      <c r="CJZ112"/>
      <c r="CKA112"/>
      <c r="CKB112"/>
      <c r="CKC112"/>
      <c r="CKD112"/>
      <c r="CKE112"/>
      <c r="CKF112"/>
      <c r="CKG112"/>
      <c r="CKH112"/>
      <c r="CKI112"/>
      <c r="CKJ112"/>
      <c r="CKK112"/>
      <c r="CKL112"/>
      <c r="CKM112"/>
      <c r="CKN112"/>
      <c r="CKO112"/>
      <c r="CKP112"/>
      <c r="CKQ112"/>
      <c r="CKR112"/>
      <c r="CKS112"/>
      <c r="CKT112"/>
      <c r="CKU112"/>
      <c r="CKV112"/>
      <c r="CKW112"/>
      <c r="CKX112"/>
      <c r="CKY112"/>
      <c r="CKZ112"/>
      <c r="CLA112"/>
      <c r="CLB112"/>
      <c r="CLC112"/>
      <c r="CLD112"/>
      <c r="CLE112"/>
      <c r="CLF112"/>
      <c r="CLG112"/>
      <c r="CLH112"/>
      <c r="CLI112"/>
      <c r="CLJ112"/>
      <c r="CLK112"/>
      <c r="CLL112"/>
      <c r="CLM112"/>
      <c r="CLN112"/>
      <c r="CLO112"/>
      <c r="CLP112"/>
      <c r="CLQ112"/>
      <c r="CLR112"/>
      <c r="CLS112"/>
      <c r="CLT112"/>
      <c r="CLU112"/>
      <c r="CLV112"/>
      <c r="CLW112"/>
      <c r="CLX112"/>
      <c r="CLY112"/>
      <c r="CLZ112"/>
      <c r="CMA112"/>
      <c r="CMB112"/>
      <c r="CMC112"/>
      <c r="CMD112"/>
      <c r="CME112"/>
      <c r="CMF112"/>
      <c r="CMG112"/>
      <c r="CMH112"/>
      <c r="CMI112"/>
      <c r="CMJ112"/>
      <c r="CMK112"/>
      <c r="CML112"/>
      <c r="CMM112"/>
      <c r="CMN112"/>
      <c r="CMO112"/>
      <c r="CMP112"/>
      <c r="CMQ112"/>
      <c r="CMR112"/>
      <c r="CMS112"/>
      <c r="CMT112"/>
      <c r="CMU112"/>
      <c r="CMV112"/>
      <c r="CMW112"/>
      <c r="CMX112"/>
      <c r="CMY112"/>
      <c r="CMZ112"/>
      <c r="CNA112"/>
      <c r="CNB112"/>
      <c r="CNC112"/>
      <c r="CND112"/>
      <c r="CNE112"/>
      <c r="CNF112"/>
      <c r="CNG112"/>
      <c r="CNH112"/>
      <c r="CNI112"/>
      <c r="CNJ112"/>
      <c r="CNK112"/>
      <c r="CNL112"/>
      <c r="CNM112"/>
      <c r="CNN112"/>
      <c r="CNO112"/>
      <c r="CNP112"/>
      <c r="CNQ112"/>
      <c r="CNR112"/>
      <c r="CNS112"/>
      <c r="CNT112"/>
      <c r="CNU112"/>
      <c r="CNV112"/>
      <c r="CNW112"/>
      <c r="CNX112"/>
      <c r="CNY112"/>
      <c r="CNZ112"/>
      <c r="COA112"/>
      <c r="COB112"/>
      <c r="COC112"/>
      <c r="COD112"/>
      <c r="COE112"/>
      <c r="COF112"/>
      <c r="COG112"/>
      <c r="COH112"/>
      <c r="COI112"/>
      <c r="COJ112"/>
      <c r="COK112"/>
      <c r="COL112"/>
      <c r="COM112"/>
      <c r="CON112"/>
      <c r="COO112"/>
      <c r="COP112"/>
      <c r="COQ112"/>
      <c r="COR112"/>
      <c r="COS112"/>
      <c r="COT112"/>
      <c r="COU112"/>
      <c r="COV112"/>
      <c r="COW112"/>
      <c r="COX112"/>
      <c r="COY112"/>
      <c r="COZ112"/>
      <c r="CPA112"/>
      <c r="CPB112"/>
      <c r="CPC112"/>
      <c r="CPD112"/>
      <c r="CPE112"/>
      <c r="CPF112"/>
      <c r="CPG112"/>
      <c r="CPH112"/>
      <c r="CPI112"/>
      <c r="CPJ112"/>
      <c r="CPK112"/>
      <c r="CPL112"/>
      <c r="CPM112"/>
      <c r="CPN112"/>
      <c r="CPO112"/>
      <c r="CPP112"/>
      <c r="CPQ112"/>
      <c r="CPR112"/>
      <c r="CPS112"/>
      <c r="CPT112"/>
      <c r="CPU112"/>
      <c r="CPV112"/>
      <c r="CPW112"/>
      <c r="CPX112"/>
      <c r="CPY112"/>
      <c r="CPZ112"/>
      <c r="CQA112"/>
      <c r="CQB112"/>
      <c r="CQC112"/>
      <c r="CQD112"/>
      <c r="CQE112"/>
      <c r="CQF112"/>
      <c r="CQG112"/>
      <c r="CQH112"/>
      <c r="CQI112"/>
      <c r="CQJ112"/>
      <c r="CQK112"/>
      <c r="CQL112"/>
      <c r="CQM112"/>
      <c r="CQN112"/>
      <c r="CQO112"/>
      <c r="CQP112"/>
      <c r="CQQ112"/>
      <c r="CQR112"/>
      <c r="CQS112"/>
      <c r="CQT112"/>
      <c r="CQU112"/>
      <c r="CQV112"/>
      <c r="CQW112"/>
      <c r="CQX112"/>
      <c r="CQY112"/>
      <c r="CQZ112"/>
      <c r="CRA112"/>
      <c r="CRB112"/>
      <c r="CRC112"/>
      <c r="CRD112"/>
      <c r="CRE112"/>
      <c r="CRF112"/>
      <c r="CRG112"/>
      <c r="CRH112"/>
      <c r="CRI112"/>
      <c r="CRJ112"/>
      <c r="CRK112"/>
      <c r="CRL112"/>
      <c r="CRM112"/>
      <c r="CRN112"/>
      <c r="CRO112"/>
      <c r="CRP112"/>
      <c r="CRQ112"/>
      <c r="CRR112"/>
      <c r="CRS112"/>
      <c r="CRT112"/>
      <c r="CRU112"/>
      <c r="CRV112"/>
      <c r="CRW112"/>
      <c r="CRX112"/>
      <c r="CRY112"/>
      <c r="CRZ112"/>
      <c r="CSA112"/>
      <c r="CSB112"/>
      <c r="CSC112"/>
      <c r="CSD112"/>
      <c r="CSE112"/>
      <c r="CSF112"/>
      <c r="CSG112"/>
      <c r="CSH112"/>
      <c r="CSI112"/>
      <c r="CSJ112"/>
      <c r="CSK112"/>
      <c r="CSL112"/>
      <c r="CSM112"/>
      <c r="CSN112"/>
      <c r="CSO112"/>
      <c r="CSP112"/>
      <c r="CSQ112"/>
      <c r="CSR112"/>
      <c r="CSS112"/>
      <c r="CST112"/>
      <c r="CSU112"/>
      <c r="CSV112"/>
      <c r="CSW112"/>
      <c r="CSX112"/>
      <c r="CSY112"/>
      <c r="CSZ112"/>
      <c r="CTA112"/>
      <c r="CTB112"/>
      <c r="CTC112"/>
      <c r="CTD112"/>
      <c r="CTE112"/>
      <c r="CTF112"/>
      <c r="CTG112"/>
      <c r="CTH112"/>
      <c r="CTI112"/>
      <c r="CTJ112"/>
      <c r="CTK112"/>
      <c r="CTL112"/>
      <c r="CTM112"/>
      <c r="CTN112"/>
      <c r="CTO112"/>
      <c r="CTP112"/>
      <c r="CTQ112"/>
      <c r="CTR112"/>
      <c r="CTS112"/>
      <c r="CTT112"/>
      <c r="CTU112"/>
      <c r="CTV112"/>
      <c r="CTW112"/>
      <c r="CTX112"/>
      <c r="CTY112"/>
      <c r="CTZ112"/>
      <c r="CUA112"/>
      <c r="CUB112"/>
      <c r="CUC112"/>
      <c r="CUD112"/>
      <c r="CUE112"/>
      <c r="CUF112"/>
      <c r="CUG112"/>
      <c r="CUH112"/>
      <c r="CUI112"/>
      <c r="CUJ112"/>
      <c r="CUK112"/>
      <c r="CUL112"/>
      <c r="CUM112"/>
      <c r="CUN112"/>
      <c r="CUO112"/>
      <c r="CUP112"/>
      <c r="CUQ112"/>
      <c r="CUR112"/>
      <c r="CUS112"/>
      <c r="CUT112"/>
      <c r="CUU112"/>
      <c r="CUV112"/>
      <c r="CUW112"/>
      <c r="CUX112"/>
      <c r="CUY112"/>
      <c r="CUZ112"/>
      <c r="CVA112"/>
      <c r="CVB112"/>
      <c r="CVC112"/>
      <c r="CVD112"/>
      <c r="CVE112"/>
      <c r="CVF112"/>
      <c r="CVG112"/>
      <c r="CVH112"/>
      <c r="CVI112"/>
      <c r="CVJ112"/>
      <c r="CVK112"/>
      <c r="CVL112"/>
      <c r="CVM112"/>
      <c r="CVN112"/>
      <c r="CVO112"/>
      <c r="CVP112"/>
      <c r="CVQ112"/>
      <c r="CVR112"/>
      <c r="CVS112"/>
      <c r="CVT112"/>
      <c r="CVU112"/>
      <c r="CVV112"/>
      <c r="CVW112"/>
      <c r="CVX112"/>
      <c r="CVY112"/>
      <c r="CVZ112"/>
      <c r="CWA112"/>
      <c r="CWB112"/>
      <c r="CWC112"/>
      <c r="CWD112"/>
      <c r="CWE112"/>
      <c r="CWF112"/>
      <c r="CWG112"/>
      <c r="CWH112"/>
      <c r="CWI112"/>
      <c r="CWJ112"/>
      <c r="CWK112"/>
      <c r="CWL112"/>
      <c r="CWM112"/>
      <c r="CWN112"/>
      <c r="CWO112"/>
      <c r="CWP112"/>
      <c r="CWQ112"/>
      <c r="CWR112"/>
      <c r="CWS112"/>
      <c r="CWT112"/>
      <c r="CWU112"/>
      <c r="CWV112"/>
      <c r="CWW112"/>
      <c r="CWX112"/>
      <c r="CWY112"/>
      <c r="CWZ112"/>
      <c r="CXA112"/>
      <c r="CXB112"/>
      <c r="CXC112"/>
      <c r="CXD112"/>
      <c r="CXE112"/>
      <c r="CXF112"/>
      <c r="CXG112"/>
      <c r="CXH112"/>
      <c r="CXI112"/>
      <c r="CXJ112"/>
      <c r="CXK112"/>
      <c r="CXL112"/>
      <c r="CXM112"/>
      <c r="CXN112"/>
      <c r="CXO112"/>
      <c r="CXP112"/>
      <c r="CXQ112"/>
      <c r="CXR112"/>
      <c r="CXS112"/>
      <c r="CXT112"/>
      <c r="CXU112"/>
      <c r="CXV112"/>
      <c r="CXW112"/>
      <c r="CXX112"/>
      <c r="CXY112"/>
      <c r="CXZ112"/>
      <c r="CYA112"/>
      <c r="CYB112"/>
      <c r="CYC112"/>
      <c r="CYD112"/>
      <c r="CYE112"/>
      <c r="CYF112"/>
      <c r="CYG112"/>
      <c r="CYH112"/>
      <c r="CYI112"/>
      <c r="CYJ112"/>
      <c r="CYK112"/>
      <c r="CYL112"/>
      <c r="CYM112"/>
      <c r="CYN112"/>
      <c r="CYO112"/>
      <c r="CYP112"/>
      <c r="CYQ112"/>
      <c r="CYR112"/>
      <c r="CYS112"/>
      <c r="CYT112"/>
      <c r="CYU112"/>
      <c r="CYV112"/>
      <c r="CYW112"/>
      <c r="CYX112"/>
      <c r="CYY112"/>
      <c r="CYZ112"/>
      <c r="CZA112"/>
      <c r="CZB112"/>
      <c r="CZC112"/>
      <c r="CZD112"/>
      <c r="CZE112"/>
      <c r="CZF112"/>
      <c r="CZG112"/>
      <c r="CZH112"/>
      <c r="CZI112"/>
      <c r="CZJ112"/>
      <c r="CZK112"/>
      <c r="CZL112"/>
      <c r="CZM112"/>
      <c r="CZN112"/>
      <c r="CZO112"/>
      <c r="CZP112"/>
      <c r="CZQ112"/>
      <c r="CZR112"/>
      <c r="CZS112"/>
      <c r="CZT112"/>
      <c r="CZU112"/>
      <c r="CZV112"/>
      <c r="CZW112"/>
      <c r="CZX112"/>
      <c r="CZY112"/>
      <c r="CZZ112"/>
      <c r="DAA112"/>
      <c r="DAB112"/>
      <c r="DAC112"/>
      <c r="DAD112"/>
      <c r="DAE112"/>
      <c r="DAF112"/>
      <c r="DAG112"/>
      <c r="DAH112"/>
      <c r="DAI112"/>
      <c r="DAJ112"/>
      <c r="DAK112"/>
      <c r="DAL112"/>
      <c r="DAM112"/>
      <c r="DAN112"/>
      <c r="DAO112"/>
      <c r="DAP112"/>
      <c r="DAQ112"/>
      <c r="DAR112"/>
      <c r="DAS112"/>
      <c r="DAT112"/>
      <c r="DAU112"/>
      <c r="DAV112"/>
      <c r="DAW112"/>
      <c r="DAX112"/>
      <c r="DAY112"/>
      <c r="DAZ112"/>
      <c r="DBA112"/>
      <c r="DBB112"/>
      <c r="DBC112"/>
      <c r="DBD112"/>
      <c r="DBE112"/>
      <c r="DBF112"/>
      <c r="DBG112"/>
      <c r="DBH112"/>
      <c r="DBI112"/>
      <c r="DBJ112"/>
      <c r="DBK112"/>
      <c r="DBL112"/>
      <c r="DBM112"/>
      <c r="DBN112"/>
      <c r="DBO112"/>
      <c r="DBP112"/>
      <c r="DBQ112"/>
      <c r="DBR112"/>
      <c r="DBS112"/>
      <c r="DBT112"/>
      <c r="DBU112"/>
      <c r="DBV112"/>
      <c r="DBW112"/>
      <c r="DBX112"/>
      <c r="DBY112"/>
      <c r="DBZ112"/>
      <c r="DCA112"/>
      <c r="DCB112"/>
      <c r="DCC112"/>
      <c r="DCD112"/>
      <c r="DCE112"/>
      <c r="DCF112"/>
      <c r="DCG112"/>
      <c r="DCH112"/>
      <c r="DCI112"/>
      <c r="DCJ112"/>
      <c r="DCK112"/>
      <c r="DCL112"/>
      <c r="DCM112"/>
      <c r="DCN112"/>
      <c r="DCO112"/>
      <c r="DCP112"/>
      <c r="DCQ112"/>
      <c r="DCR112"/>
      <c r="DCS112"/>
      <c r="DCT112"/>
      <c r="DCU112"/>
      <c r="DCV112"/>
      <c r="DCW112"/>
      <c r="DCX112"/>
      <c r="DCY112"/>
      <c r="DCZ112"/>
      <c r="DDA112"/>
      <c r="DDB112"/>
      <c r="DDC112"/>
      <c r="DDD112"/>
      <c r="DDE112"/>
      <c r="DDF112"/>
      <c r="DDG112"/>
      <c r="DDH112"/>
      <c r="DDI112"/>
      <c r="DDJ112"/>
      <c r="DDK112"/>
      <c r="DDL112"/>
      <c r="DDM112"/>
      <c r="DDN112"/>
      <c r="DDO112"/>
      <c r="DDP112"/>
      <c r="DDQ112"/>
      <c r="DDR112"/>
      <c r="DDS112"/>
      <c r="DDT112"/>
      <c r="DDU112"/>
      <c r="DDV112"/>
      <c r="DDW112"/>
      <c r="DDX112"/>
      <c r="DDY112"/>
      <c r="DDZ112"/>
      <c r="DEA112"/>
      <c r="DEB112"/>
      <c r="DEC112"/>
      <c r="DED112"/>
      <c r="DEE112"/>
      <c r="DEF112"/>
      <c r="DEG112"/>
      <c r="DEH112"/>
      <c r="DEI112"/>
      <c r="DEJ112"/>
      <c r="DEK112"/>
      <c r="DEL112"/>
      <c r="DEM112"/>
      <c r="DEN112"/>
      <c r="DEO112"/>
      <c r="DEP112"/>
      <c r="DEQ112"/>
      <c r="DER112"/>
      <c r="DES112"/>
      <c r="DET112"/>
      <c r="DEU112"/>
      <c r="DEV112"/>
      <c r="DEW112"/>
      <c r="DEX112"/>
      <c r="DEY112"/>
      <c r="DEZ112"/>
      <c r="DFA112"/>
      <c r="DFB112"/>
      <c r="DFC112"/>
      <c r="DFD112"/>
      <c r="DFE112"/>
      <c r="DFF112"/>
      <c r="DFG112"/>
      <c r="DFH112"/>
      <c r="DFI112"/>
      <c r="DFJ112"/>
      <c r="DFK112"/>
      <c r="DFL112"/>
      <c r="DFM112"/>
      <c r="DFN112"/>
      <c r="DFO112"/>
      <c r="DFP112"/>
      <c r="DFQ112"/>
      <c r="DFR112"/>
      <c r="DFS112"/>
      <c r="DFT112"/>
      <c r="DFU112"/>
      <c r="DFV112"/>
      <c r="DFW112"/>
      <c r="DFX112"/>
      <c r="DFY112"/>
      <c r="DFZ112"/>
      <c r="DGA112"/>
      <c r="DGB112"/>
      <c r="DGC112"/>
      <c r="DGD112"/>
      <c r="DGE112"/>
      <c r="DGF112"/>
      <c r="DGG112"/>
      <c r="DGH112"/>
      <c r="DGI112"/>
      <c r="DGJ112"/>
      <c r="DGK112"/>
      <c r="DGL112"/>
      <c r="DGM112"/>
      <c r="DGN112"/>
      <c r="DGO112"/>
      <c r="DGP112"/>
      <c r="DGQ112"/>
      <c r="DGR112"/>
      <c r="DGS112"/>
      <c r="DGT112"/>
      <c r="DGU112"/>
      <c r="DGV112"/>
      <c r="DGW112"/>
      <c r="DGX112"/>
      <c r="DGY112"/>
      <c r="DGZ112"/>
      <c r="DHA112"/>
      <c r="DHB112"/>
      <c r="DHC112"/>
      <c r="DHD112"/>
      <c r="DHE112"/>
      <c r="DHF112"/>
      <c r="DHG112"/>
      <c r="DHH112"/>
      <c r="DHI112"/>
      <c r="DHJ112"/>
      <c r="DHK112"/>
      <c r="DHL112"/>
      <c r="DHM112"/>
      <c r="DHN112"/>
      <c r="DHO112"/>
      <c r="DHP112"/>
      <c r="DHQ112"/>
      <c r="DHR112"/>
      <c r="DHS112"/>
      <c r="DHT112"/>
      <c r="DHU112"/>
      <c r="DHV112"/>
      <c r="DHW112"/>
      <c r="DHX112"/>
      <c r="DHY112"/>
      <c r="DHZ112"/>
      <c r="DIA112"/>
      <c r="DIB112"/>
      <c r="DIC112"/>
      <c r="DID112"/>
      <c r="DIE112"/>
      <c r="DIF112"/>
      <c r="DIG112"/>
      <c r="DIH112"/>
      <c r="DII112"/>
      <c r="DIJ112"/>
      <c r="DIK112"/>
      <c r="DIL112"/>
      <c r="DIM112"/>
      <c r="DIN112"/>
      <c r="DIO112"/>
      <c r="DIP112"/>
      <c r="DIQ112"/>
      <c r="DIR112"/>
      <c r="DIS112"/>
      <c r="DIT112"/>
      <c r="DIU112"/>
      <c r="DIV112"/>
      <c r="DIW112"/>
      <c r="DIX112"/>
      <c r="DIY112"/>
      <c r="DIZ112"/>
      <c r="DJA112"/>
      <c r="DJB112"/>
      <c r="DJC112"/>
      <c r="DJD112"/>
      <c r="DJE112"/>
      <c r="DJF112"/>
      <c r="DJG112"/>
      <c r="DJH112"/>
      <c r="DJI112"/>
      <c r="DJJ112"/>
      <c r="DJK112"/>
      <c r="DJL112"/>
      <c r="DJM112"/>
      <c r="DJN112"/>
      <c r="DJO112"/>
      <c r="DJP112"/>
      <c r="DJQ112"/>
      <c r="DJR112"/>
      <c r="DJS112"/>
      <c r="DJT112"/>
      <c r="DJU112"/>
      <c r="DJV112"/>
      <c r="DJW112"/>
      <c r="DJX112"/>
      <c r="DJY112"/>
      <c r="DJZ112"/>
      <c r="DKA112"/>
      <c r="DKB112"/>
      <c r="DKC112"/>
      <c r="DKD112"/>
      <c r="DKE112"/>
      <c r="DKF112"/>
      <c r="DKG112"/>
      <c r="DKH112"/>
      <c r="DKI112"/>
      <c r="DKJ112"/>
      <c r="DKK112"/>
      <c r="DKL112"/>
      <c r="DKM112"/>
      <c r="DKN112"/>
      <c r="DKO112"/>
      <c r="DKP112"/>
      <c r="DKQ112"/>
      <c r="DKR112"/>
      <c r="DKS112"/>
      <c r="DKT112"/>
      <c r="DKU112"/>
      <c r="DKV112"/>
      <c r="DKW112"/>
      <c r="DKX112"/>
      <c r="DKY112"/>
      <c r="DKZ112"/>
      <c r="DLA112"/>
      <c r="DLB112"/>
      <c r="DLC112"/>
      <c r="DLD112"/>
      <c r="DLE112"/>
      <c r="DLF112"/>
      <c r="DLG112"/>
      <c r="DLH112"/>
      <c r="DLI112"/>
      <c r="DLJ112"/>
      <c r="DLK112"/>
      <c r="DLL112"/>
      <c r="DLM112"/>
      <c r="DLN112"/>
      <c r="DLO112"/>
      <c r="DLP112"/>
      <c r="DLQ112"/>
      <c r="DLR112"/>
      <c r="DLS112"/>
      <c r="DLT112"/>
      <c r="DLU112"/>
      <c r="DLV112"/>
      <c r="DLW112"/>
      <c r="DLX112"/>
      <c r="DLY112"/>
      <c r="DLZ112"/>
      <c r="DMA112"/>
      <c r="DMB112"/>
      <c r="DMC112"/>
      <c r="DMD112"/>
      <c r="DME112"/>
      <c r="DMF112"/>
      <c r="DMG112"/>
      <c r="DMH112"/>
      <c r="DMI112"/>
      <c r="DMJ112"/>
      <c r="DMK112"/>
      <c r="DML112"/>
      <c r="DMM112"/>
      <c r="DMN112"/>
      <c r="DMO112"/>
      <c r="DMP112"/>
      <c r="DMQ112"/>
      <c r="DMR112"/>
      <c r="DMS112"/>
      <c r="DMT112"/>
      <c r="DMU112"/>
      <c r="DMV112"/>
      <c r="DMW112"/>
      <c r="DMX112"/>
      <c r="DMY112"/>
      <c r="DMZ112"/>
      <c r="DNA112"/>
      <c r="DNB112"/>
      <c r="DNC112"/>
      <c r="DND112"/>
      <c r="DNE112"/>
      <c r="DNF112"/>
      <c r="DNG112"/>
      <c r="DNH112"/>
      <c r="DNI112"/>
      <c r="DNJ112"/>
      <c r="DNK112"/>
      <c r="DNL112"/>
      <c r="DNM112"/>
      <c r="DNN112"/>
      <c r="DNO112"/>
      <c r="DNP112"/>
      <c r="DNQ112"/>
      <c r="DNR112"/>
      <c r="DNS112"/>
      <c r="DNT112"/>
      <c r="DNU112"/>
      <c r="DNV112"/>
      <c r="DNW112"/>
      <c r="DNX112"/>
      <c r="DNY112"/>
      <c r="DNZ112"/>
      <c r="DOA112"/>
      <c r="DOB112"/>
      <c r="DOC112"/>
      <c r="DOD112"/>
      <c r="DOE112"/>
      <c r="DOF112"/>
      <c r="DOG112"/>
      <c r="DOH112"/>
      <c r="DOI112"/>
      <c r="DOJ112"/>
      <c r="DOK112"/>
      <c r="DOL112"/>
      <c r="DOM112"/>
      <c r="DON112"/>
      <c r="DOO112"/>
      <c r="DOP112"/>
      <c r="DOQ112"/>
      <c r="DOR112"/>
      <c r="DOS112"/>
      <c r="DOT112"/>
      <c r="DOU112"/>
      <c r="DOV112"/>
      <c r="DOW112"/>
      <c r="DOX112"/>
      <c r="DOY112"/>
      <c r="DOZ112"/>
      <c r="DPA112"/>
      <c r="DPB112"/>
      <c r="DPC112"/>
      <c r="DPD112"/>
      <c r="DPE112"/>
      <c r="DPF112"/>
      <c r="DPG112"/>
      <c r="DPH112"/>
      <c r="DPI112"/>
      <c r="DPJ112"/>
      <c r="DPK112"/>
      <c r="DPL112"/>
      <c r="DPM112"/>
      <c r="DPN112"/>
      <c r="DPO112"/>
      <c r="DPP112"/>
      <c r="DPQ112"/>
      <c r="DPR112"/>
      <c r="DPS112"/>
      <c r="DPT112"/>
      <c r="DPU112"/>
      <c r="DPV112"/>
      <c r="DPW112"/>
      <c r="DPX112"/>
      <c r="DPY112"/>
      <c r="DPZ112"/>
      <c r="DQA112"/>
      <c r="DQB112"/>
      <c r="DQC112"/>
      <c r="DQD112"/>
      <c r="DQE112"/>
      <c r="DQF112"/>
      <c r="DQG112"/>
      <c r="DQH112"/>
      <c r="DQI112"/>
      <c r="DQJ112"/>
      <c r="DQK112"/>
      <c r="DQL112"/>
      <c r="DQM112"/>
      <c r="DQN112"/>
      <c r="DQO112"/>
      <c r="DQP112"/>
      <c r="DQQ112"/>
      <c r="DQR112"/>
      <c r="DQS112"/>
      <c r="DQT112"/>
      <c r="DQU112"/>
      <c r="DQV112"/>
      <c r="DQW112"/>
      <c r="DQX112"/>
      <c r="DQY112"/>
      <c r="DQZ112"/>
      <c r="DRA112"/>
      <c r="DRB112"/>
      <c r="DRC112"/>
      <c r="DRD112"/>
      <c r="DRE112"/>
      <c r="DRF112"/>
      <c r="DRG112"/>
      <c r="DRH112"/>
      <c r="DRI112"/>
      <c r="DRJ112"/>
      <c r="DRK112"/>
      <c r="DRL112"/>
      <c r="DRM112"/>
      <c r="DRN112"/>
      <c r="DRO112"/>
      <c r="DRP112"/>
      <c r="DRQ112"/>
      <c r="DRR112"/>
      <c r="DRS112"/>
      <c r="DRT112"/>
      <c r="DRU112"/>
      <c r="DRV112"/>
      <c r="DRW112"/>
      <c r="DRX112"/>
      <c r="DRY112"/>
      <c r="DRZ112"/>
      <c r="DSA112"/>
      <c r="DSB112"/>
      <c r="DSC112"/>
      <c r="DSD112"/>
      <c r="DSE112"/>
      <c r="DSF112"/>
      <c r="DSG112"/>
      <c r="DSH112"/>
      <c r="DSI112"/>
      <c r="DSJ112"/>
      <c r="DSK112"/>
      <c r="DSL112"/>
      <c r="DSM112"/>
      <c r="DSN112"/>
      <c r="DSO112"/>
      <c r="DSP112"/>
      <c r="DSQ112"/>
      <c r="DSR112"/>
      <c r="DSS112"/>
      <c r="DST112"/>
      <c r="DSU112"/>
      <c r="DSV112"/>
      <c r="DSW112"/>
      <c r="DSX112"/>
      <c r="DSY112"/>
      <c r="DSZ112"/>
      <c r="DTA112"/>
      <c r="DTB112"/>
      <c r="DTC112"/>
      <c r="DTD112"/>
      <c r="DTE112"/>
      <c r="DTF112"/>
      <c r="DTG112"/>
      <c r="DTH112"/>
      <c r="DTI112"/>
      <c r="DTJ112"/>
      <c r="DTK112"/>
      <c r="DTL112"/>
      <c r="DTM112"/>
      <c r="DTN112"/>
      <c r="DTO112"/>
      <c r="DTP112"/>
      <c r="DTQ112"/>
      <c r="DTR112"/>
      <c r="DTS112"/>
      <c r="DTT112"/>
      <c r="DTU112"/>
      <c r="DTV112"/>
      <c r="DTW112"/>
      <c r="DTX112"/>
      <c r="DTY112"/>
      <c r="DTZ112"/>
      <c r="DUA112"/>
      <c r="DUB112"/>
      <c r="DUC112"/>
      <c r="DUD112"/>
      <c r="DUE112"/>
      <c r="DUF112"/>
      <c r="DUG112"/>
      <c r="DUH112"/>
      <c r="DUI112"/>
      <c r="DUJ112"/>
      <c r="DUK112"/>
      <c r="DUL112"/>
      <c r="DUM112"/>
      <c r="DUN112"/>
      <c r="DUO112"/>
      <c r="DUP112"/>
      <c r="DUQ112"/>
      <c r="DUR112"/>
      <c r="DUS112"/>
      <c r="DUT112"/>
      <c r="DUU112"/>
      <c r="DUV112"/>
      <c r="DUW112"/>
      <c r="DUX112"/>
      <c r="DUY112"/>
      <c r="DUZ112"/>
      <c r="DVA112"/>
      <c r="DVB112"/>
      <c r="DVC112"/>
      <c r="DVD112"/>
      <c r="DVE112"/>
      <c r="DVF112"/>
      <c r="DVG112"/>
      <c r="DVH112"/>
      <c r="DVI112"/>
      <c r="DVJ112"/>
      <c r="DVK112"/>
      <c r="DVL112"/>
      <c r="DVM112"/>
      <c r="DVN112"/>
      <c r="DVO112"/>
      <c r="DVP112"/>
      <c r="DVQ112"/>
      <c r="DVR112"/>
      <c r="DVS112"/>
      <c r="DVT112"/>
      <c r="DVU112"/>
      <c r="DVV112"/>
      <c r="DVW112"/>
      <c r="DVX112"/>
      <c r="DVY112"/>
      <c r="DVZ112"/>
      <c r="DWA112"/>
      <c r="DWB112"/>
      <c r="DWC112"/>
      <c r="DWD112"/>
      <c r="DWE112"/>
      <c r="DWF112"/>
      <c r="DWG112"/>
      <c r="DWH112"/>
      <c r="DWI112"/>
      <c r="DWJ112"/>
      <c r="DWK112"/>
      <c r="DWL112"/>
      <c r="DWM112"/>
      <c r="DWN112"/>
      <c r="DWO112"/>
      <c r="DWP112"/>
      <c r="DWQ112"/>
      <c r="DWR112"/>
      <c r="DWS112"/>
      <c r="DWT112"/>
      <c r="DWU112"/>
      <c r="DWV112"/>
      <c r="DWW112"/>
      <c r="DWX112"/>
      <c r="DWY112"/>
      <c r="DWZ112"/>
      <c r="DXA112"/>
      <c r="DXB112"/>
      <c r="DXC112"/>
      <c r="DXD112"/>
      <c r="DXE112"/>
      <c r="DXF112"/>
      <c r="DXG112"/>
      <c r="DXH112"/>
      <c r="DXI112"/>
      <c r="DXJ112"/>
      <c r="DXK112"/>
      <c r="DXL112"/>
      <c r="DXM112"/>
      <c r="DXN112"/>
      <c r="DXO112"/>
      <c r="DXP112"/>
      <c r="DXQ112"/>
      <c r="DXR112"/>
      <c r="DXS112"/>
      <c r="DXT112"/>
      <c r="DXU112"/>
      <c r="DXV112"/>
      <c r="DXW112"/>
      <c r="DXX112"/>
      <c r="DXY112"/>
      <c r="DXZ112"/>
      <c r="DYA112"/>
      <c r="DYB112"/>
      <c r="DYC112"/>
      <c r="DYD112"/>
      <c r="DYE112"/>
      <c r="DYF112"/>
      <c r="DYG112"/>
      <c r="DYH112"/>
      <c r="DYI112"/>
      <c r="DYJ112"/>
      <c r="DYK112"/>
      <c r="DYL112"/>
      <c r="DYM112"/>
      <c r="DYN112"/>
      <c r="DYO112"/>
      <c r="DYP112"/>
      <c r="DYQ112"/>
      <c r="DYR112"/>
      <c r="DYS112"/>
      <c r="DYT112"/>
      <c r="DYU112"/>
      <c r="DYV112"/>
      <c r="DYW112"/>
      <c r="DYX112"/>
      <c r="DYY112"/>
      <c r="DYZ112"/>
      <c r="DZA112"/>
      <c r="DZB112"/>
      <c r="DZC112"/>
      <c r="DZD112"/>
      <c r="DZE112"/>
      <c r="DZF112"/>
      <c r="DZG112"/>
      <c r="DZH112"/>
      <c r="DZI112"/>
      <c r="DZJ112"/>
      <c r="DZK112"/>
      <c r="DZL112"/>
      <c r="DZM112"/>
      <c r="DZN112"/>
      <c r="DZO112"/>
      <c r="DZP112"/>
      <c r="DZQ112"/>
      <c r="DZR112"/>
      <c r="DZS112"/>
      <c r="DZT112"/>
      <c r="DZU112"/>
      <c r="DZV112"/>
      <c r="DZW112"/>
      <c r="DZX112"/>
      <c r="DZY112"/>
      <c r="DZZ112"/>
      <c r="EAA112"/>
      <c r="EAB112"/>
      <c r="EAC112"/>
      <c r="EAD112"/>
      <c r="EAE112"/>
      <c r="EAF112"/>
      <c r="EAG112"/>
      <c r="EAH112"/>
      <c r="EAI112"/>
      <c r="EAJ112"/>
      <c r="EAK112"/>
      <c r="EAL112"/>
      <c r="EAM112"/>
      <c r="EAN112"/>
      <c r="EAO112"/>
      <c r="EAP112"/>
      <c r="EAQ112"/>
      <c r="EAR112"/>
      <c r="EAS112"/>
      <c r="EAT112"/>
      <c r="EAU112"/>
      <c r="EAV112"/>
      <c r="EAW112"/>
      <c r="EAX112"/>
      <c r="EAY112"/>
      <c r="EAZ112"/>
      <c r="EBA112"/>
      <c r="EBB112"/>
      <c r="EBC112"/>
      <c r="EBD112"/>
      <c r="EBE112"/>
      <c r="EBF112"/>
      <c r="EBG112"/>
      <c r="EBH112"/>
      <c r="EBI112"/>
      <c r="EBJ112"/>
      <c r="EBK112"/>
      <c r="EBL112"/>
      <c r="EBM112"/>
      <c r="EBN112"/>
      <c r="EBO112"/>
      <c r="EBP112"/>
      <c r="EBQ112"/>
      <c r="EBR112"/>
      <c r="EBS112"/>
      <c r="EBT112"/>
      <c r="EBU112"/>
      <c r="EBV112"/>
      <c r="EBW112"/>
      <c r="EBX112"/>
      <c r="EBY112"/>
      <c r="EBZ112"/>
      <c r="ECA112"/>
      <c r="ECB112"/>
      <c r="ECC112"/>
      <c r="ECD112"/>
      <c r="ECE112"/>
      <c r="ECF112"/>
      <c r="ECG112"/>
      <c r="ECH112"/>
      <c r="ECI112"/>
      <c r="ECJ112"/>
      <c r="ECK112"/>
      <c r="ECL112"/>
      <c r="ECM112"/>
      <c r="ECN112"/>
      <c r="ECO112"/>
      <c r="ECP112"/>
      <c r="ECQ112"/>
      <c r="ECR112"/>
      <c r="ECS112"/>
      <c r="ECT112"/>
      <c r="ECU112"/>
      <c r="ECV112"/>
      <c r="ECW112"/>
      <c r="ECX112"/>
      <c r="ECY112"/>
      <c r="ECZ112"/>
      <c r="EDA112"/>
      <c r="EDB112"/>
      <c r="EDC112"/>
      <c r="EDD112"/>
      <c r="EDE112"/>
      <c r="EDF112"/>
      <c r="EDG112"/>
      <c r="EDH112"/>
      <c r="EDI112"/>
      <c r="EDJ112"/>
      <c r="EDK112"/>
      <c r="EDL112"/>
      <c r="EDM112"/>
      <c r="EDN112"/>
      <c r="EDO112"/>
      <c r="EDP112"/>
      <c r="EDQ112"/>
      <c r="EDR112"/>
      <c r="EDS112"/>
      <c r="EDT112"/>
      <c r="EDU112"/>
      <c r="EDV112"/>
      <c r="EDW112"/>
      <c r="EDX112"/>
      <c r="EDY112"/>
      <c r="EDZ112"/>
      <c r="EEA112"/>
      <c r="EEB112"/>
      <c r="EEC112"/>
      <c r="EED112"/>
      <c r="EEE112"/>
      <c r="EEF112"/>
      <c r="EEG112"/>
      <c r="EEH112"/>
      <c r="EEI112"/>
      <c r="EEJ112"/>
      <c r="EEK112"/>
      <c r="EEL112"/>
      <c r="EEM112"/>
      <c r="EEN112"/>
      <c r="EEO112"/>
      <c r="EEP112"/>
      <c r="EEQ112"/>
      <c r="EER112"/>
      <c r="EES112"/>
      <c r="EET112"/>
      <c r="EEU112"/>
      <c r="EEV112"/>
      <c r="EEW112"/>
      <c r="EEX112"/>
      <c r="EEY112"/>
      <c r="EEZ112"/>
      <c r="EFA112"/>
      <c r="EFB112"/>
      <c r="EFC112"/>
      <c r="EFD112"/>
      <c r="EFE112"/>
      <c r="EFF112"/>
      <c r="EFG112"/>
      <c r="EFH112"/>
      <c r="EFI112"/>
      <c r="EFJ112"/>
      <c r="EFK112"/>
      <c r="EFL112"/>
      <c r="EFM112"/>
      <c r="EFN112"/>
      <c r="EFO112"/>
      <c r="EFP112"/>
      <c r="EFQ112"/>
      <c r="EFR112"/>
      <c r="EFS112"/>
      <c r="EFT112"/>
      <c r="EFU112"/>
      <c r="EFV112"/>
      <c r="EFW112"/>
      <c r="EFX112"/>
      <c r="EFY112"/>
      <c r="EFZ112"/>
      <c r="EGA112"/>
      <c r="EGB112"/>
      <c r="EGC112"/>
      <c r="EGD112"/>
      <c r="EGE112"/>
      <c r="EGF112"/>
      <c r="EGG112"/>
      <c r="EGH112"/>
      <c r="EGI112"/>
      <c r="EGJ112"/>
      <c r="EGK112"/>
      <c r="EGL112"/>
      <c r="EGM112"/>
      <c r="EGN112"/>
      <c r="EGO112"/>
      <c r="EGP112"/>
      <c r="EGQ112"/>
      <c r="EGR112"/>
      <c r="EGS112"/>
      <c r="EGT112"/>
      <c r="EGU112"/>
      <c r="EGV112"/>
      <c r="EGW112"/>
      <c r="EGX112"/>
      <c r="EGY112"/>
      <c r="EGZ112"/>
      <c r="EHA112"/>
      <c r="EHB112"/>
      <c r="EHC112"/>
      <c r="EHD112"/>
      <c r="EHE112"/>
      <c r="EHF112"/>
      <c r="EHG112"/>
      <c r="EHH112"/>
      <c r="EHI112"/>
      <c r="EHJ112"/>
      <c r="EHK112"/>
      <c r="EHL112"/>
      <c r="EHM112"/>
      <c r="EHN112"/>
      <c r="EHO112"/>
      <c r="EHP112"/>
      <c r="EHQ112"/>
      <c r="EHR112"/>
      <c r="EHS112"/>
      <c r="EHT112"/>
      <c r="EHU112"/>
      <c r="EHV112"/>
      <c r="EHW112"/>
      <c r="EHX112"/>
      <c r="EHY112"/>
      <c r="EHZ112"/>
      <c r="EIA112"/>
      <c r="EIB112"/>
      <c r="EIC112"/>
      <c r="EID112"/>
      <c r="EIE112"/>
      <c r="EIF112"/>
      <c r="EIG112"/>
      <c r="EIH112"/>
      <c r="EII112"/>
      <c r="EIJ112"/>
      <c r="EIK112"/>
      <c r="EIL112"/>
      <c r="EIM112"/>
      <c r="EIN112"/>
      <c r="EIO112"/>
      <c r="EIP112"/>
      <c r="EIQ112"/>
      <c r="EIR112"/>
      <c r="EIS112"/>
      <c r="EIT112"/>
      <c r="EIU112"/>
      <c r="EIV112"/>
      <c r="EIW112"/>
      <c r="EIX112"/>
      <c r="EIY112"/>
      <c r="EIZ112"/>
      <c r="EJA112"/>
      <c r="EJB112"/>
      <c r="EJC112"/>
      <c r="EJD112"/>
      <c r="EJE112"/>
      <c r="EJF112"/>
      <c r="EJG112"/>
      <c r="EJH112"/>
      <c r="EJI112"/>
      <c r="EJJ112"/>
      <c r="EJK112"/>
      <c r="EJL112"/>
      <c r="EJM112"/>
      <c r="EJN112"/>
      <c r="EJO112"/>
      <c r="EJP112"/>
      <c r="EJQ112"/>
      <c r="EJR112"/>
      <c r="EJS112"/>
      <c r="EJT112"/>
      <c r="EJU112"/>
      <c r="EJV112"/>
      <c r="EJW112"/>
      <c r="EJX112"/>
      <c r="EJY112"/>
      <c r="EJZ112"/>
      <c r="EKA112"/>
      <c r="EKB112"/>
      <c r="EKC112"/>
      <c r="EKD112"/>
      <c r="EKE112"/>
      <c r="EKF112"/>
      <c r="EKG112"/>
      <c r="EKH112"/>
      <c r="EKI112"/>
      <c r="EKJ112"/>
      <c r="EKK112"/>
      <c r="EKL112"/>
      <c r="EKM112"/>
      <c r="EKN112"/>
      <c r="EKO112"/>
      <c r="EKP112"/>
      <c r="EKQ112"/>
      <c r="EKR112"/>
      <c r="EKS112"/>
      <c r="EKT112"/>
      <c r="EKU112"/>
      <c r="EKV112"/>
      <c r="EKW112"/>
      <c r="EKX112"/>
      <c r="EKY112"/>
      <c r="EKZ112"/>
      <c r="ELA112"/>
      <c r="ELB112"/>
      <c r="ELC112"/>
      <c r="ELD112"/>
      <c r="ELE112"/>
      <c r="ELF112"/>
      <c r="ELG112"/>
      <c r="ELH112"/>
      <c r="ELI112"/>
      <c r="ELJ112"/>
      <c r="ELK112"/>
      <c r="ELL112"/>
      <c r="ELM112"/>
      <c r="ELN112"/>
      <c r="ELO112"/>
      <c r="ELP112"/>
      <c r="ELQ112"/>
      <c r="ELR112"/>
      <c r="ELS112"/>
      <c r="ELT112"/>
      <c r="ELU112"/>
      <c r="ELV112"/>
      <c r="ELW112"/>
      <c r="ELX112"/>
      <c r="ELY112"/>
      <c r="ELZ112"/>
      <c r="EMA112"/>
      <c r="EMB112"/>
      <c r="EMC112"/>
      <c r="EMD112"/>
      <c r="EME112"/>
      <c r="EMF112"/>
      <c r="EMG112"/>
      <c r="EMH112"/>
      <c r="EMI112"/>
      <c r="EMJ112"/>
      <c r="EMK112"/>
      <c r="EML112"/>
      <c r="EMM112"/>
      <c r="EMN112"/>
      <c r="EMO112"/>
      <c r="EMP112"/>
      <c r="EMQ112"/>
      <c r="EMR112"/>
      <c r="EMS112"/>
      <c r="EMT112"/>
      <c r="EMU112"/>
      <c r="EMV112"/>
      <c r="EMW112"/>
      <c r="EMX112"/>
      <c r="EMY112"/>
      <c r="EMZ112"/>
      <c r="ENA112"/>
      <c r="ENB112"/>
      <c r="ENC112"/>
      <c r="END112"/>
      <c r="ENE112"/>
      <c r="ENF112"/>
      <c r="ENG112"/>
      <c r="ENH112"/>
      <c r="ENI112"/>
      <c r="ENJ112"/>
      <c r="ENK112"/>
      <c r="ENL112"/>
      <c r="ENM112"/>
      <c r="ENN112"/>
      <c r="ENO112"/>
      <c r="ENP112"/>
      <c r="ENQ112"/>
      <c r="ENR112"/>
      <c r="ENS112"/>
      <c r="ENT112"/>
      <c r="ENU112"/>
      <c r="ENV112"/>
      <c r="ENW112"/>
      <c r="ENX112"/>
      <c r="ENY112"/>
      <c r="ENZ112"/>
      <c r="EOA112"/>
      <c r="EOB112"/>
      <c r="EOC112"/>
      <c r="EOD112"/>
      <c r="EOE112"/>
      <c r="EOF112"/>
      <c r="EOG112"/>
      <c r="EOH112"/>
      <c r="EOI112"/>
      <c r="EOJ112"/>
      <c r="EOK112"/>
      <c r="EOL112"/>
      <c r="EOM112"/>
      <c r="EON112"/>
      <c r="EOO112"/>
      <c r="EOP112"/>
      <c r="EOQ112"/>
      <c r="EOR112"/>
      <c r="EOS112"/>
      <c r="EOT112"/>
      <c r="EOU112"/>
      <c r="EOV112"/>
      <c r="EOW112"/>
      <c r="EOX112"/>
      <c r="EOY112"/>
      <c r="EOZ112"/>
      <c r="EPA112"/>
      <c r="EPB112"/>
      <c r="EPC112"/>
      <c r="EPD112"/>
      <c r="EPE112"/>
      <c r="EPF112"/>
      <c r="EPG112"/>
      <c r="EPH112"/>
      <c r="EPI112"/>
      <c r="EPJ112"/>
      <c r="EPK112"/>
      <c r="EPL112"/>
      <c r="EPM112"/>
      <c r="EPN112"/>
      <c r="EPO112"/>
      <c r="EPP112"/>
      <c r="EPQ112"/>
      <c r="EPR112"/>
      <c r="EPS112"/>
      <c r="EPT112"/>
      <c r="EPU112"/>
      <c r="EPV112"/>
      <c r="EPW112"/>
      <c r="EPX112"/>
      <c r="EPY112"/>
      <c r="EPZ112"/>
      <c r="EQA112"/>
      <c r="EQB112"/>
      <c r="EQC112"/>
      <c r="EQD112"/>
      <c r="EQE112"/>
      <c r="EQF112"/>
      <c r="EQG112"/>
      <c r="EQH112"/>
      <c r="EQI112"/>
      <c r="EQJ112"/>
      <c r="EQK112"/>
      <c r="EQL112"/>
      <c r="EQM112"/>
      <c r="EQN112"/>
      <c r="EQO112"/>
      <c r="EQP112"/>
      <c r="EQQ112"/>
      <c r="EQR112"/>
      <c r="EQS112"/>
      <c r="EQT112"/>
      <c r="EQU112"/>
      <c r="EQV112"/>
      <c r="EQW112"/>
      <c r="EQX112"/>
      <c r="EQY112"/>
      <c r="EQZ112"/>
      <c r="ERA112"/>
      <c r="ERB112"/>
      <c r="ERC112"/>
      <c r="ERD112"/>
      <c r="ERE112"/>
      <c r="ERF112"/>
      <c r="ERG112"/>
      <c r="ERH112"/>
      <c r="ERI112"/>
      <c r="ERJ112"/>
      <c r="ERK112"/>
      <c r="ERL112"/>
      <c r="ERM112"/>
      <c r="ERN112"/>
      <c r="ERO112"/>
      <c r="ERP112"/>
      <c r="ERQ112"/>
      <c r="ERR112"/>
      <c r="ERS112"/>
      <c r="ERT112"/>
      <c r="ERU112"/>
      <c r="ERV112"/>
      <c r="ERW112"/>
      <c r="ERX112"/>
      <c r="ERY112"/>
      <c r="ERZ112"/>
      <c r="ESA112"/>
      <c r="ESB112"/>
      <c r="ESC112"/>
      <c r="ESD112"/>
      <c r="ESE112"/>
      <c r="ESF112"/>
      <c r="ESG112"/>
      <c r="ESH112"/>
      <c r="ESI112"/>
      <c r="ESJ112"/>
      <c r="ESK112"/>
      <c r="ESL112"/>
      <c r="ESM112"/>
      <c r="ESN112"/>
      <c r="ESO112"/>
      <c r="ESP112"/>
      <c r="ESQ112"/>
      <c r="ESR112"/>
      <c r="ESS112"/>
      <c r="EST112"/>
      <c r="ESU112"/>
      <c r="ESV112"/>
      <c r="ESW112"/>
      <c r="ESX112"/>
      <c r="ESY112"/>
      <c r="ESZ112"/>
      <c r="ETA112"/>
      <c r="ETB112"/>
      <c r="ETC112"/>
      <c r="ETD112"/>
      <c r="ETE112"/>
      <c r="ETF112"/>
      <c r="ETG112"/>
      <c r="ETH112"/>
      <c r="ETI112"/>
      <c r="ETJ112"/>
      <c r="ETK112"/>
      <c r="ETL112"/>
      <c r="ETM112"/>
      <c r="ETN112"/>
      <c r="ETO112"/>
      <c r="ETP112"/>
      <c r="ETQ112"/>
      <c r="ETR112"/>
      <c r="ETS112"/>
      <c r="ETT112"/>
      <c r="ETU112"/>
      <c r="ETV112"/>
      <c r="ETW112"/>
      <c r="ETX112"/>
      <c r="ETY112"/>
      <c r="ETZ112"/>
      <c r="EUA112"/>
      <c r="EUB112"/>
      <c r="EUC112"/>
      <c r="EUD112"/>
      <c r="EUE112"/>
      <c r="EUF112"/>
      <c r="EUG112"/>
      <c r="EUH112"/>
      <c r="EUI112"/>
      <c r="EUJ112"/>
      <c r="EUK112"/>
      <c r="EUL112"/>
      <c r="EUM112"/>
      <c r="EUN112"/>
      <c r="EUO112"/>
      <c r="EUP112"/>
      <c r="EUQ112"/>
      <c r="EUR112"/>
      <c r="EUS112"/>
      <c r="EUT112"/>
      <c r="EUU112"/>
      <c r="EUV112"/>
      <c r="EUW112"/>
      <c r="EUX112"/>
      <c r="EUY112"/>
      <c r="EUZ112"/>
      <c r="EVA112"/>
      <c r="EVB112"/>
      <c r="EVC112"/>
      <c r="EVD112"/>
      <c r="EVE112"/>
      <c r="EVF112"/>
      <c r="EVG112"/>
      <c r="EVH112"/>
      <c r="EVI112"/>
      <c r="EVJ112"/>
      <c r="EVK112"/>
      <c r="EVL112"/>
      <c r="EVM112"/>
      <c r="EVN112"/>
      <c r="EVO112"/>
      <c r="EVP112"/>
      <c r="EVQ112"/>
      <c r="EVR112"/>
      <c r="EVS112"/>
      <c r="EVT112"/>
      <c r="EVU112"/>
      <c r="EVV112"/>
      <c r="EVW112"/>
      <c r="EVX112"/>
      <c r="EVY112"/>
      <c r="EVZ112"/>
      <c r="EWA112"/>
      <c r="EWB112"/>
      <c r="EWC112"/>
      <c r="EWD112"/>
      <c r="EWE112"/>
      <c r="EWF112"/>
      <c r="EWG112"/>
      <c r="EWH112"/>
      <c r="EWI112"/>
      <c r="EWJ112"/>
      <c r="EWK112"/>
      <c r="EWL112"/>
      <c r="EWM112"/>
      <c r="EWN112"/>
      <c r="EWO112"/>
      <c r="EWP112"/>
      <c r="EWQ112"/>
      <c r="EWR112"/>
      <c r="EWS112"/>
      <c r="EWT112"/>
      <c r="EWU112"/>
      <c r="EWV112"/>
      <c r="EWW112"/>
      <c r="EWX112"/>
      <c r="EWY112"/>
      <c r="EWZ112"/>
      <c r="EXA112"/>
      <c r="EXB112"/>
      <c r="EXC112"/>
      <c r="EXD112"/>
      <c r="EXE112"/>
      <c r="EXF112"/>
      <c r="EXG112"/>
      <c r="EXH112"/>
      <c r="EXI112"/>
      <c r="EXJ112"/>
      <c r="EXK112"/>
      <c r="EXL112"/>
      <c r="EXM112"/>
      <c r="EXN112"/>
      <c r="EXO112"/>
      <c r="EXP112"/>
      <c r="EXQ112"/>
      <c r="EXR112"/>
      <c r="EXS112"/>
      <c r="EXT112"/>
      <c r="EXU112"/>
      <c r="EXV112"/>
      <c r="EXW112"/>
      <c r="EXX112"/>
      <c r="EXY112"/>
      <c r="EXZ112"/>
      <c r="EYA112"/>
      <c r="EYB112"/>
      <c r="EYC112"/>
      <c r="EYD112"/>
      <c r="EYE112"/>
      <c r="EYF112"/>
      <c r="EYG112"/>
      <c r="EYH112"/>
      <c r="EYI112"/>
      <c r="EYJ112"/>
      <c r="EYK112"/>
      <c r="EYL112"/>
      <c r="EYM112"/>
      <c r="EYN112"/>
      <c r="EYO112"/>
      <c r="EYP112"/>
      <c r="EYQ112"/>
      <c r="EYR112"/>
      <c r="EYS112"/>
      <c r="EYT112"/>
      <c r="EYU112"/>
      <c r="EYV112"/>
      <c r="EYW112"/>
      <c r="EYX112"/>
      <c r="EYY112"/>
      <c r="EYZ112"/>
      <c r="EZA112"/>
      <c r="EZB112"/>
      <c r="EZC112"/>
      <c r="EZD112"/>
      <c r="EZE112"/>
      <c r="EZF112"/>
      <c r="EZG112"/>
      <c r="EZH112"/>
      <c r="EZI112"/>
      <c r="EZJ112"/>
      <c r="EZK112"/>
      <c r="EZL112"/>
      <c r="EZM112"/>
      <c r="EZN112"/>
      <c r="EZO112"/>
      <c r="EZP112"/>
      <c r="EZQ112"/>
      <c r="EZR112"/>
      <c r="EZS112"/>
      <c r="EZT112"/>
      <c r="EZU112"/>
      <c r="EZV112"/>
      <c r="EZW112"/>
      <c r="EZX112"/>
      <c r="EZY112"/>
      <c r="EZZ112"/>
      <c r="FAA112"/>
      <c r="FAB112"/>
      <c r="FAC112"/>
      <c r="FAD112"/>
      <c r="FAE112"/>
      <c r="FAF112"/>
      <c r="FAG112"/>
      <c r="FAH112"/>
      <c r="FAI112"/>
      <c r="FAJ112"/>
      <c r="FAK112"/>
      <c r="FAL112"/>
      <c r="FAM112"/>
      <c r="FAN112"/>
      <c r="FAO112"/>
      <c r="FAP112"/>
      <c r="FAQ112"/>
      <c r="FAR112"/>
      <c r="FAS112"/>
      <c r="FAT112"/>
      <c r="FAU112"/>
      <c r="FAV112"/>
      <c r="FAW112"/>
      <c r="FAX112"/>
      <c r="FAY112"/>
      <c r="FAZ112"/>
      <c r="FBA112"/>
      <c r="FBB112"/>
      <c r="FBC112"/>
      <c r="FBD112"/>
      <c r="FBE112"/>
      <c r="FBF112"/>
      <c r="FBG112"/>
      <c r="FBH112"/>
      <c r="FBI112"/>
      <c r="FBJ112"/>
      <c r="FBK112"/>
      <c r="FBL112"/>
      <c r="FBM112"/>
      <c r="FBN112"/>
      <c r="FBO112"/>
      <c r="FBP112"/>
      <c r="FBQ112"/>
      <c r="FBR112"/>
      <c r="FBS112"/>
      <c r="FBT112"/>
      <c r="FBU112"/>
      <c r="FBV112"/>
      <c r="FBW112"/>
      <c r="FBX112"/>
      <c r="FBY112"/>
      <c r="FBZ112"/>
      <c r="FCA112"/>
      <c r="FCB112"/>
      <c r="FCC112"/>
      <c r="FCD112"/>
      <c r="FCE112"/>
      <c r="FCF112"/>
      <c r="FCG112"/>
      <c r="FCH112"/>
      <c r="FCI112"/>
      <c r="FCJ112"/>
      <c r="FCK112"/>
      <c r="FCL112"/>
      <c r="FCM112"/>
      <c r="FCN112"/>
      <c r="FCO112"/>
      <c r="FCP112"/>
      <c r="FCQ112"/>
      <c r="FCR112"/>
      <c r="FCS112"/>
      <c r="FCT112"/>
      <c r="FCU112"/>
      <c r="FCV112"/>
      <c r="FCW112"/>
      <c r="FCX112"/>
      <c r="FCY112"/>
      <c r="FCZ112"/>
      <c r="FDA112"/>
      <c r="FDB112"/>
      <c r="FDC112"/>
      <c r="FDD112"/>
      <c r="FDE112"/>
      <c r="FDF112"/>
      <c r="FDG112"/>
      <c r="FDH112"/>
      <c r="FDI112"/>
      <c r="FDJ112"/>
      <c r="FDK112"/>
      <c r="FDL112"/>
      <c r="FDM112"/>
      <c r="FDN112"/>
      <c r="FDO112"/>
      <c r="FDP112"/>
      <c r="FDQ112"/>
      <c r="FDR112"/>
      <c r="FDS112"/>
      <c r="FDT112"/>
      <c r="FDU112"/>
      <c r="FDV112"/>
      <c r="FDW112"/>
      <c r="FDX112"/>
      <c r="FDY112"/>
      <c r="FDZ112"/>
      <c r="FEA112"/>
      <c r="FEB112"/>
      <c r="FEC112"/>
      <c r="FED112"/>
      <c r="FEE112"/>
      <c r="FEF112"/>
      <c r="FEG112"/>
      <c r="FEH112"/>
      <c r="FEI112"/>
      <c r="FEJ112"/>
      <c r="FEK112"/>
      <c r="FEL112"/>
      <c r="FEM112"/>
      <c r="FEN112"/>
      <c r="FEO112"/>
      <c r="FEP112"/>
      <c r="FEQ112"/>
      <c r="FER112"/>
      <c r="FES112"/>
      <c r="FET112"/>
      <c r="FEU112"/>
      <c r="FEV112"/>
      <c r="FEW112"/>
      <c r="FEX112"/>
      <c r="FEY112"/>
      <c r="FEZ112"/>
      <c r="FFA112"/>
      <c r="FFB112"/>
      <c r="FFC112"/>
      <c r="FFD112"/>
      <c r="FFE112"/>
      <c r="FFF112"/>
      <c r="FFG112"/>
      <c r="FFH112"/>
      <c r="FFI112"/>
      <c r="FFJ112"/>
      <c r="FFK112"/>
      <c r="FFL112"/>
      <c r="FFM112"/>
      <c r="FFN112"/>
      <c r="FFO112"/>
      <c r="FFP112"/>
      <c r="FFQ112"/>
      <c r="FFR112"/>
      <c r="FFS112"/>
      <c r="FFT112"/>
      <c r="FFU112"/>
      <c r="FFV112"/>
      <c r="FFW112"/>
      <c r="FFX112"/>
      <c r="FFY112"/>
      <c r="FFZ112"/>
      <c r="FGA112"/>
      <c r="FGB112"/>
      <c r="FGC112"/>
      <c r="FGD112"/>
      <c r="FGE112"/>
      <c r="FGF112"/>
      <c r="FGG112"/>
      <c r="FGH112"/>
      <c r="FGI112"/>
      <c r="FGJ112"/>
      <c r="FGK112"/>
      <c r="FGL112"/>
      <c r="FGM112"/>
      <c r="FGN112"/>
      <c r="FGO112"/>
      <c r="FGP112"/>
      <c r="FGQ112"/>
      <c r="FGR112"/>
      <c r="FGS112"/>
      <c r="FGT112"/>
      <c r="FGU112"/>
      <c r="FGV112"/>
      <c r="FGW112"/>
      <c r="FGX112"/>
      <c r="FGY112"/>
      <c r="FGZ112"/>
      <c r="FHA112"/>
      <c r="FHB112"/>
      <c r="FHC112"/>
      <c r="FHD112"/>
      <c r="FHE112"/>
      <c r="FHF112"/>
      <c r="FHG112"/>
      <c r="FHH112"/>
      <c r="FHI112"/>
      <c r="FHJ112"/>
      <c r="FHK112"/>
      <c r="FHL112"/>
      <c r="FHM112"/>
      <c r="FHN112"/>
      <c r="FHO112"/>
      <c r="FHP112"/>
      <c r="FHQ112"/>
      <c r="FHR112"/>
      <c r="FHS112"/>
      <c r="FHT112"/>
      <c r="FHU112"/>
      <c r="FHV112"/>
      <c r="FHW112"/>
      <c r="FHX112"/>
      <c r="FHY112"/>
      <c r="FHZ112"/>
      <c r="FIA112"/>
      <c r="FIB112"/>
      <c r="FIC112"/>
      <c r="FID112"/>
      <c r="FIE112"/>
      <c r="FIF112"/>
      <c r="FIG112"/>
      <c r="FIH112"/>
      <c r="FII112"/>
      <c r="FIJ112"/>
      <c r="FIK112"/>
      <c r="FIL112"/>
      <c r="FIM112"/>
      <c r="FIN112"/>
      <c r="FIO112"/>
      <c r="FIP112"/>
      <c r="FIQ112"/>
      <c r="FIR112"/>
      <c r="FIS112"/>
      <c r="FIT112"/>
      <c r="FIU112"/>
      <c r="FIV112"/>
      <c r="FIW112"/>
      <c r="FIX112"/>
      <c r="FIY112"/>
      <c r="FIZ112"/>
      <c r="FJA112"/>
      <c r="FJB112"/>
      <c r="FJC112"/>
      <c r="FJD112"/>
      <c r="FJE112"/>
      <c r="FJF112"/>
      <c r="FJG112"/>
      <c r="FJH112"/>
      <c r="FJI112"/>
      <c r="FJJ112"/>
      <c r="FJK112"/>
      <c r="FJL112"/>
      <c r="FJM112"/>
      <c r="FJN112"/>
      <c r="FJO112"/>
      <c r="FJP112"/>
      <c r="FJQ112"/>
      <c r="FJR112"/>
      <c r="FJS112"/>
      <c r="FJT112"/>
      <c r="FJU112"/>
      <c r="FJV112"/>
      <c r="FJW112"/>
      <c r="FJX112"/>
      <c r="FJY112"/>
      <c r="FJZ112"/>
      <c r="FKA112"/>
      <c r="FKB112"/>
      <c r="FKC112"/>
      <c r="FKD112"/>
      <c r="FKE112"/>
      <c r="FKF112"/>
      <c r="FKG112"/>
      <c r="FKH112"/>
      <c r="FKI112"/>
      <c r="FKJ112"/>
      <c r="FKK112"/>
      <c r="FKL112"/>
      <c r="FKM112"/>
      <c r="FKN112"/>
      <c r="FKO112"/>
      <c r="FKP112"/>
      <c r="FKQ112"/>
      <c r="FKR112"/>
      <c r="FKS112"/>
      <c r="FKT112"/>
      <c r="FKU112"/>
      <c r="FKV112"/>
      <c r="FKW112"/>
      <c r="FKX112"/>
      <c r="FKY112"/>
      <c r="FKZ112"/>
      <c r="FLA112"/>
      <c r="FLB112"/>
      <c r="FLC112"/>
      <c r="FLD112"/>
      <c r="FLE112"/>
      <c r="FLF112"/>
      <c r="FLG112"/>
      <c r="FLH112"/>
      <c r="FLI112"/>
      <c r="FLJ112"/>
      <c r="FLK112"/>
      <c r="FLL112"/>
      <c r="FLM112"/>
      <c r="FLN112"/>
      <c r="FLO112"/>
      <c r="FLP112"/>
      <c r="FLQ112"/>
      <c r="FLR112"/>
      <c r="FLS112"/>
      <c r="FLT112"/>
      <c r="FLU112"/>
      <c r="FLV112"/>
      <c r="FLW112"/>
      <c r="FLX112"/>
      <c r="FLY112"/>
      <c r="FLZ112"/>
      <c r="FMA112"/>
      <c r="FMB112"/>
      <c r="FMC112"/>
      <c r="FMD112"/>
      <c r="FME112"/>
      <c r="FMF112"/>
      <c r="FMG112"/>
      <c r="FMH112"/>
      <c r="FMI112"/>
      <c r="FMJ112"/>
      <c r="FMK112"/>
      <c r="FML112"/>
      <c r="FMM112"/>
      <c r="FMN112"/>
      <c r="FMO112"/>
      <c r="FMP112"/>
      <c r="FMQ112"/>
      <c r="FMR112"/>
      <c r="FMS112"/>
      <c r="FMT112"/>
      <c r="FMU112"/>
      <c r="FMV112"/>
      <c r="FMW112"/>
      <c r="FMX112"/>
      <c r="FMY112"/>
      <c r="FMZ112"/>
      <c r="FNA112"/>
      <c r="FNB112"/>
      <c r="FNC112"/>
      <c r="FND112"/>
      <c r="FNE112"/>
      <c r="FNF112"/>
      <c r="FNG112"/>
      <c r="FNH112"/>
      <c r="FNI112"/>
      <c r="FNJ112"/>
      <c r="FNK112"/>
      <c r="FNL112"/>
      <c r="FNM112"/>
      <c r="FNN112"/>
      <c r="FNO112"/>
      <c r="FNP112"/>
      <c r="FNQ112"/>
      <c r="FNR112"/>
      <c r="FNS112"/>
      <c r="FNT112"/>
      <c r="FNU112"/>
      <c r="FNV112"/>
      <c r="FNW112"/>
      <c r="FNX112"/>
      <c r="FNY112"/>
      <c r="FNZ112"/>
      <c r="FOA112"/>
      <c r="FOB112"/>
      <c r="FOC112"/>
      <c r="FOD112"/>
      <c r="FOE112"/>
      <c r="FOF112"/>
      <c r="FOG112"/>
      <c r="FOH112"/>
      <c r="FOI112"/>
      <c r="FOJ112"/>
      <c r="FOK112"/>
      <c r="FOL112"/>
      <c r="FOM112"/>
      <c r="FON112"/>
      <c r="FOO112"/>
      <c r="FOP112"/>
      <c r="FOQ112"/>
      <c r="FOR112"/>
      <c r="FOS112"/>
      <c r="FOT112"/>
      <c r="FOU112"/>
      <c r="FOV112"/>
      <c r="FOW112"/>
      <c r="FOX112"/>
      <c r="FOY112"/>
      <c r="FOZ112"/>
      <c r="FPA112"/>
      <c r="FPB112"/>
      <c r="FPC112"/>
      <c r="FPD112"/>
      <c r="FPE112"/>
      <c r="FPF112"/>
      <c r="FPG112"/>
      <c r="FPH112"/>
      <c r="FPI112"/>
      <c r="FPJ112"/>
      <c r="FPK112"/>
      <c r="FPL112"/>
      <c r="FPM112"/>
      <c r="FPN112"/>
      <c r="FPO112"/>
      <c r="FPP112"/>
      <c r="FPQ112"/>
      <c r="FPR112"/>
      <c r="FPS112"/>
      <c r="FPT112"/>
      <c r="FPU112"/>
      <c r="FPV112"/>
      <c r="FPW112"/>
      <c r="FPX112"/>
      <c r="FPY112"/>
      <c r="FPZ112"/>
      <c r="FQA112"/>
      <c r="FQB112"/>
      <c r="FQC112"/>
      <c r="FQD112"/>
      <c r="FQE112"/>
      <c r="FQF112"/>
      <c r="FQG112"/>
      <c r="FQH112"/>
      <c r="FQI112"/>
      <c r="FQJ112"/>
      <c r="FQK112"/>
      <c r="FQL112"/>
      <c r="FQM112"/>
      <c r="FQN112"/>
      <c r="FQO112"/>
      <c r="FQP112"/>
      <c r="FQQ112"/>
      <c r="FQR112"/>
      <c r="FQS112"/>
      <c r="FQT112"/>
      <c r="FQU112"/>
      <c r="FQV112"/>
      <c r="FQW112"/>
      <c r="FQX112"/>
      <c r="FQY112"/>
      <c r="FQZ112"/>
      <c r="FRA112"/>
      <c r="FRB112"/>
      <c r="FRC112"/>
      <c r="FRD112"/>
      <c r="FRE112"/>
      <c r="FRF112"/>
      <c r="FRG112"/>
      <c r="FRH112"/>
      <c r="FRI112"/>
      <c r="FRJ112"/>
      <c r="FRK112"/>
      <c r="FRL112"/>
      <c r="FRM112"/>
      <c r="FRN112"/>
      <c r="FRO112"/>
      <c r="FRP112"/>
      <c r="FRQ112"/>
      <c r="FRR112"/>
      <c r="FRS112"/>
      <c r="FRT112"/>
      <c r="FRU112"/>
      <c r="FRV112"/>
      <c r="FRW112"/>
      <c r="FRX112"/>
      <c r="FRY112"/>
      <c r="FRZ112"/>
      <c r="FSA112"/>
      <c r="FSB112"/>
      <c r="FSC112"/>
      <c r="FSD112"/>
      <c r="FSE112"/>
      <c r="FSF112"/>
      <c r="FSG112"/>
      <c r="FSH112"/>
      <c r="FSI112"/>
      <c r="FSJ112"/>
      <c r="FSK112"/>
      <c r="FSL112"/>
      <c r="FSM112"/>
      <c r="FSN112"/>
      <c r="FSO112"/>
      <c r="FSP112"/>
      <c r="FSQ112"/>
      <c r="FSR112"/>
      <c r="FSS112"/>
      <c r="FST112"/>
      <c r="FSU112"/>
      <c r="FSV112"/>
      <c r="FSW112"/>
      <c r="FSX112"/>
      <c r="FSY112"/>
      <c r="FSZ112"/>
      <c r="FTA112"/>
      <c r="FTB112"/>
      <c r="FTC112"/>
      <c r="FTD112"/>
      <c r="FTE112"/>
      <c r="FTF112"/>
      <c r="FTG112"/>
      <c r="FTH112"/>
      <c r="FTI112"/>
      <c r="FTJ112"/>
      <c r="FTK112"/>
      <c r="FTL112"/>
      <c r="FTM112"/>
      <c r="FTN112"/>
      <c r="FTO112"/>
      <c r="FTP112"/>
      <c r="FTQ112"/>
      <c r="FTR112"/>
      <c r="FTS112"/>
      <c r="FTT112"/>
      <c r="FTU112"/>
      <c r="FTV112"/>
      <c r="FTW112"/>
      <c r="FTX112"/>
      <c r="FTY112"/>
      <c r="FTZ112"/>
      <c r="FUA112"/>
      <c r="FUB112"/>
      <c r="FUC112"/>
      <c r="FUD112"/>
      <c r="FUE112"/>
      <c r="FUF112"/>
      <c r="FUG112"/>
      <c r="FUH112"/>
      <c r="FUI112"/>
      <c r="FUJ112"/>
      <c r="FUK112"/>
      <c r="FUL112"/>
      <c r="FUM112"/>
      <c r="FUN112"/>
      <c r="FUO112"/>
      <c r="FUP112"/>
      <c r="FUQ112"/>
      <c r="FUR112"/>
      <c r="FUS112"/>
      <c r="FUT112"/>
      <c r="FUU112"/>
      <c r="FUV112"/>
      <c r="FUW112"/>
      <c r="FUX112"/>
      <c r="FUY112"/>
      <c r="FUZ112"/>
      <c r="FVA112"/>
      <c r="FVB112"/>
      <c r="FVC112"/>
      <c r="FVD112"/>
      <c r="FVE112"/>
      <c r="FVF112"/>
      <c r="FVG112"/>
      <c r="FVH112"/>
      <c r="FVI112"/>
      <c r="FVJ112"/>
      <c r="FVK112"/>
      <c r="FVL112"/>
      <c r="FVM112"/>
      <c r="FVN112"/>
      <c r="FVO112"/>
      <c r="FVP112"/>
      <c r="FVQ112"/>
      <c r="FVR112"/>
      <c r="FVS112"/>
      <c r="FVT112"/>
      <c r="FVU112"/>
      <c r="FVV112"/>
      <c r="FVW112"/>
      <c r="FVX112"/>
      <c r="FVY112"/>
      <c r="FVZ112"/>
      <c r="FWA112"/>
      <c r="FWB112"/>
      <c r="FWC112"/>
      <c r="FWD112"/>
      <c r="FWE112"/>
      <c r="FWF112"/>
      <c r="FWG112"/>
      <c r="FWH112"/>
      <c r="FWI112"/>
      <c r="FWJ112"/>
      <c r="FWK112"/>
      <c r="FWL112"/>
      <c r="FWM112"/>
      <c r="FWN112"/>
      <c r="FWO112"/>
      <c r="FWP112"/>
      <c r="FWQ112"/>
      <c r="FWR112"/>
      <c r="FWS112"/>
      <c r="FWT112"/>
      <c r="FWU112"/>
      <c r="FWV112"/>
      <c r="FWW112"/>
      <c r="FWX112"/>
      <c r="FWY112"/>
      <c r="FWZ112"/>
      <c r="FXA112"/>
      <c r="FXB112"/>
      <c r="FXC112"/>
      <c r="FXD112"/>
      <c r="FXE112"/>
      <c r="FXF112"/>
      <c r="FXG112"/>
      <c r="FXH112"/>
      <c r="FXI112"/>
      <c r="FXJ112"/>
      <c r="FXK112"/>
      <c r="FXL112"/>
      <c r="FXM112"/>
      <c r="FXN112"/>
      <c r="FXO112"/>
      <c r="FXP112"/>
      <c r="FXQ112"/>
      <c r="FXR112"/>
      <c r="FXS112"/>
      <c r="FXT112"/>
      <c r="FXU112"/>
      <c r="FXV112"/>
      <c r="FXW112"/>
      <c r="FXX112"/>
      <c r="FXY112"/>
      <c r="FXZ112"/>
      <c r="FYA112"/>
      <c r="FYB112"/>
      <c r="FYC112"/>
      <c r="FYD112"/>
      <c r="FYE112"/>
      <c r="FYF112"/>
      <c r="FYG112"/>
      <c r="FYH112"/>
      <c r="FYI112"/>
      <c r="FYJ112"/>
      <c r="FYK112"/>
      <c r="FYL112"/>
      <c r="FYM112"/>
      <c r="FYN112"/>
      <c r="FYO112"/>
      <c r="FYP112"/>
      <c r="FYQ112"/>
      <c r="FYR112"/>
      <c r="FYS112"/>
      <c r="FYT112"/>
      <c r="FYU112"/>
      <c r="FYV112"/>
      <c r="FYW112"/>
      <c r="FYX112"/>
      <c r="FYY112"/>
      <c r="FYZ112"/>
      <c r="FZA112"/>
      <c r="FZB112"/>
      <c r="FZC112"/>
      <c r="FZD112"/>
      <c r="FZE112"/>
      <c r="FZF112"/>
      <c r="FZG112"/>
      <c r="FZH112"/>
      <c r="FZI112"/>
      <c r="FZJ112"/>
      <c r="FZK112"/>
      <c r="FZL112"/>
      <c r="FZM112"/>
      <c r="FZN112"/>
      <c r="FZO112"/>
      <c r="FZP112"/>
      <c r="FZQ112"/>
      <c r="FZR112"/>
      <c r="FZS112"/>
      <c r="FZT112"/>
      <c r="FZU112"/>
      <c r="FZV112"/>
      <c r="FZW112"/>
      <c r="FZX112"/>
      <c r="FZY112"/>
      <c r="FZZ112"/>
      <c r="GAA112"/>
      <c r="GAB112"/>
      <c r="GAC112"/>
      <c r="GAD112"/>
      <c r="GAE112"/>
      <c r="GAF112"/>
      <c r="GAG112"/>
      <c r="GAH112"/>
      <c r="GAI112"/>
      <c r="GAJ112"/>
      <c r="GAK112"/>
      <c r="GAL112"/>
      <c r="GAM112"/>
      <c r="GAN112"/>
      <c r="GAO112"/>
      <c r="GAP112"/>
      <c r="GAQ112"/>
      <c r="GAR112"/>
      <c r="GAS112"/>
      <c r="GAT112"/>
      <c r="GAU112"/>
      <c r="GAV112"/>
      <c r="GAW112"/>
      <c r="GAX112"/>
      <c r="GAY112"/>
      <c r="GAZ112"/>
      <c r="GBA112"/>
      <c r="GBB112"/>
      <c r="GBC112"/>
      <c r="GBD112"/>
      <c r="GBE112"/>
      <c r="GBF112"/>
      <c r="GBG112"/>
      <c r="GBH112"/>
      <c r="GBI112"/>
      <c r="GBJ112"/>
      <c r="GBK112"/>
      <c r="GBL112"/>
      <c r="GBM112"/>
      <c r="GBN112"/>
      <c r="GBO112"/>
      <c r="GBP112"/>
      <c r="GBQ112"/>
      <c r="GBR112"/>
      <c r="GBS112"/>
      <c r="GBT112"/>
      <c r="GBU112"/>
      <c r="GBV112"/>
      <c r="GBW112"/>
      <c r="GBX112"/>
      <c r="GBY112"/>
      <c r="GBZ112"/>
      <c r="GCA112"/>
      <c r="GCB112"/>
      <c r="GCC112"/>
      <c r="GCD112"/>
      <c r="GCE112"/>
      <c r="GCF112"/>
      <c r="GCG112"/>
      <c r="GCH112"/>
      <c r="GCI112"/>
      <c r="GCJ112"/>
      <c r="GCK112"/>
      <c r="GCL112"/>
      <c r="GCM112"/>
      <c r="GCN112"/>
      <c r="GCO112"/>
      <c r="GCP112"/>
      <c r="GCQ112"/>
      <c r="GCR112"/>
      <c r="GCS112"/>
      <c r="GCT112"/>
      <c r="GCU112"/>
      <c r="GCV112"/>
      <c r="GCW112"/>
      <c r="GCX112"/>
      <c r="GCY112"/>
      <c r="GCZ112"/>
      <c r="GDA112"/>
      <c r="GDB112"/>
      <c r="GDC112"/>
      <c r="GDD112"/>
      <c r="GDE112"/>
      <c r="GDF112"/>
      <c r="GDG112"/>
      <c r="GDH112"/>
      <c r="GDI112"/>
      <c r="GDJ112"/>
      <c r="GDK112"/>
      <c r="GDL112"/>
      <c r="GDM112"/>
      <c r="GDN112"/>
      <c r="GDO112"/>
      <c r="GDP112"/>
      <c r="GDQ112"/>
      <c r="GDR112"/>
      <c r="GDS112"/>
      <c r="GDT112"/>
      <c r="GDU112"/>
      <c r="GDV112"/>
      <c r="GDW112"/>
      <c r="GDX112"/>
      <c r="GDY112"/>
      <c r="GDZ112"/>
      <c r="GEA112"/>
      <c r="GEB112"/>
      <c r="GEC112"/>
      <c r="GED112"/>
      <c r="GEE112"/>
      <c r="GEF112"/>
      <c r="GEG112"/>
      <c r="GEH112"/>
      <c r="GEI112"/>
      <c r="GEJ112"/>
      <c r="GEK112"/>
      <c r="GEL112"/>
      <c r="GEM112"/>
      <c r="GEN112"/>
      <c r="GEO112"/>
      <c r="GEP112"/>
      <c r="GEQ112"/>
      <c r="GER112"/>
      <c r="GES112"/>
      <c r="GET112"/>
      <c r="GEU112"/>
      <c r="GEV112"/>
      <c r="GEW112"/>
      <c r="GEX112"/>
      <c r="GEY112"/>
      <c r="GEZ112"/>
      <c r="GFA112"/>
      <c r="GFB112"/>
      <c r="GFC112"/>
      <c r="GFD112"/>
      <c r="GFE112"/>
      <c r="GFF112"/>
      <c r="GFG112"/>
      <c r="GFH112"/>
      <c r="GFI112"/>
      <c r="GFJ112"/>
      <c r="GFK112"/>
      <c r="GFL112"/>
      <c r="GFM112"/>
      <c r="GFN112"/>
      <c r="GFO112"/>
      <c r="GFP112"/>
      <c r="GFQ112"/>
      <c r="GFR112"/>
      <c r="GFS112"/>
      <c r="GFT112"/>
      <c r="GFU112"/>
      <c r="GFV112"/>
      <c r="GFW112"/>
      <c r="GFX112"/>
      <c r="GFY112"/>
      <c r="GFZ112"/>
      <c r="GGA112"/>
      <c r="GGB112"/>
      <c r="GGC112"/>
      <c r="GGD112"/>
      <c r="GGE112"/>
      <c r="GGF112"/>
      <c r="GGG112"/>
      <c r="GGH112"/>
      <c r="GGI112"/>
      <c r="GGJ112"/>
      <c r="GGK112"/>
      <c r="GGL112"/>
      <c r="GGM112"/>
      <c r="GGN112"/>
      <c r="GGO112"/>
      <c r="GGP112"/>
      <c r="GGQ112"/>
      <c r="GGR112"/>
      <c r="GGS112"/>
      <c r="GGT112"/>
      <c r="GGU112"/>
      <c r="GGV112"/>
      <c r="GGW112"/>
      <c r="GGX112"/>
      <c r="GGY112"/>
      <c r="GGZ112"/>
      <c r="GHA112"/>
      <c r="GHB112"/>
      <c r="GHC112"/>
      <c r="GHD112"/>
      <c r="GHE112"/>
      <c r="GHF112"/>
      <c r="GHG112"/>
      <c r="GHH112"/>
      <c r="GHI112"/>
      <c r="GHJ112"/>
      <c r="GHK112"/>
      <c r="GHL112"/>
      <c r="GHM112"/>
      <c r="GHN112"/>
      <c r="GHO112"/>
      <c r="GHP112"/>
      <c r="GHQ112"/>
      <c r="GHR112"/>
      <c r="GHS112"/>
      <c r="GHT112"/>
      <c r="GHU112"/>
      <c r="GHV112"/>
      <c r="GHW112"/>
      <c r="GHX112"/>
      <c r="GHY112"/>
      <c r="GHZ112"/>
      <c r="GIA112"/>
      <c r="GIB112"/>
      <c r="GIC112"/>
      <c r="GID112"/>
      <c r="GIE112"/>
      <c r="GIF112"/>
      <c r="GIG112"/>
      <c r="GIH112"/>
      <c r="GII112"/>
      <c r="GIJ112"/>
      <c r="GIK112"/>
      <c r="GIL112"/>
      <c r="GIM112"/>
      <c r="GIN112"/>
      <c r="GIO112"/>
      <c r="GIP112"/>
      <c r="GIQ112"/>
      <c r="GIR112"/>
      <c r="GIS112"/>
      <c r="GIT112"/>
      <c r="GIU112"/>
      <c r="GIV112"/>
      <c r="GIW112"/>
      <c r="GIX112"/>
      <c r="GIY112"/>
      <c r="GIZ112"/>
      <c r="GJA112"/>
      <c r="GJB112"/>
      <c r="GJC112"/>
      <c r="GJD112"/>
      <c r="GJE112"/>
      <c r="GJF112"/>
      <c r="GJG112"/>
      <c r="GJH112"/>
      <c r="GJI112"/>
      <c r="GJJ112"/>
      <c r="GJK112"/>
      <c r="GJL112"/>
      <c r="GJM112"/>
      <c r="GJN112"/>
      <c r="GJO112"/>
      <c r="GJP112"/>
      <c r="GJQ112"/>
      <c r="GJR112"/>
      <c r="GJS112"/>
      <c r="GJT112"/>
      <c r="GJU112"/>
      <c r="GJV112"/>
      <c r="GJW112"/>
      <c r="GJX112"/>
      <c r="GJY112"/>
      <c r="GJZ112"/>
      <c r="GKA112"/>
      <c r="GKB112"/>
      <c r="GKC112"/>
      <c r="GKD112"/>
      <c r="GKE112"/>
      <c r="GKF112"/>
      <c r="GKG112"/>
      <c r="GKH112"/>
      <c r="GKI112"/>
      <c r="GKJ112"/>
      <c r="GKK112"/>
      <c r="GKL112"/>
      <c r="GKM112"/>
      <c r="GKN112"/>
      <c r="GKO112"/>
      <c r="GKP112"/>
      <c r="GKQ112"/>
      <c r="GKR112"/>
      <c r="GKS112"/>
      <c r="GKT112"/>
      <c r="GKU112"/>
      <c r="GKV112"/>
      <c r="GKW112"/>
      <c r="GKX112"/>
      <c r="GKY112"/>
      <c r="GKZ112"/>
      <c r="GLA112"/>
      <c r="GLB112"/>
      <c r="GLC112"/>
      <c r="GLD112"/>
      <c r="GLE112"/>
      <c r="GLF112"/>
      <c r="GLG112"/>
      <c r="GLH112"/>
      <c r="GLI112"/>
      <c r="GLJ112"/>
      <c r="GLK112"/>
      <c r="GLL112"/>
      <c r="GLM112"/>
      <c r="GLN112"/>
      <c r="GLO112"/>
      <c r="GLP112"/>
      <c r="GLQ112"/>
      <c r="GLR112"/>
      <c r="GLS112"/>
      <c r="GLT112"/>
      <c r="GLU112"/>
      <c r="GLV112"/>
      <c r="GLW112"/>
      <c r="GLX112"/>
      <c r="GLY112"/>
      <c r="GLZ112"/>
      <c r="GMA112"/>
      <c r="GMB112"/>
      <c r="GMC112"/>
      <c r="GMD112"/>
      <c r="GME112"/>
      <c r="GMF112"/>
      <c r="GMG112"/>
      <c r="GMH112"/>
      <c r="GMI112"/>
      <c r="GMJ112"/>
      <c r="GMK112"/>
      <c r="GML112"/>
      <c r="GMM112"/>
      <c r="GMN112"/>
      <c r="GMO112"/>
      <c r="GMP112"/>
      <c r="GMQ112"/>
      <c r="GMR112"/>
      <c r="GMS112"/>
      <c r="GMT112"/>
      <c r="GMU112"/>
      <c r="GMV112"/>
      <c r="GMW112"/>
      <c r="GMX112"/>
      <c r="GMY112"/>
      <c r="GMZ112"/>
      <c r="GNA112"/>
      <c r="GNB112"/>
      <c r="GNC112"/>
      <c r="GND112"/>
      <c r="GNE112"/>
      <c r="GNF112"/>
      <c r="GNG112"/>
      <c r="GNH112"/>
      <c r="GNI112"/>
      <c r="GNJ112"/>
      <c r="GNK112"/>
      <c r="GNL112"/>
      <c r="GNM112"/>
      <c r="GNN112"/>
      <c r="GNO112"/>
      <c r="GNP112"/>
      <c r="GNQ112"/>
      <c r="GNR112"/>
      <c r="GNS112"/>
      <c r="GNT112"/>
      <c r="GNU112"/>
      <c r="GNV112"/>
      <c r="GNW112"/>
      <c r="GNX112"/>
      <c r="GNY112"/>
      <c r="GNZ112"/>
      <c r="GOA112"/>
      <c r="GOB112"/>
      <c r="GOC112"/>
      <c r="GOD112"/>
      <c r="GOE112"/>
      <c r="GOF112"/>
      <c r="GOG112"/>
      <c r="GOH112"/>
      <c r="GOI112"/>
      <c r="GOJ112"/>
      <c r="GOK112"/>
      <c r="GOL112"/>
      <c r="GOM112"/>
      <c r="GON112"/>
      <c r="GOO112"/>
      <c r="GOP112"/>
      <c r="GOQ112"/>
      <c r="GOR112"/>
      <c r="GOS112"/>
      <c r="GOT112"/>
      <c r="GOU112"/>
      <c r="GOV112"/>
      <c r="GOW112"/>
      <c r="GOX112"/>
      <c r="GOY112"/>
      <c r="GOZ112"/>
      <c r="GPA112"/>
      <c r="GPB112"/>
      <c r="GPC112"/>
      <c r="GPD112"/>
      <c r="GPE112"/>
      <c r="GPF112"/>
      <c r="GPG112"/>
      <c r="GPH112"/>
      <c r="GPI112"/>
      <c r="GPJ112"/>
      <c r="GPK112"/>
      <c r="GPL112"/>
      <c r="GPM112"/>
      <c r="GPN112"/>
      <c r="GPO112"/>
      <c r="GPP112"/>
      <c r="GPQ112"/>
      <c r="GPR112"/>
      <c r="GPS112"/>
      <c r="GPT112"/>
      <c r="GPU112"/>
      <c r="GPV112"/>
      <c r="GPW112"/>
      <c r="GPX112"/>
      <c r="GPY112"/>
      <c r="GPZ112"/>
      <c r="GQA112"/>
      <c r="GQB112"/>
      <c r="GQC112"/>
      <c r="GQD112"/>
      <c r="GQE112"/>
      <c r="GQF112"/>
      <c r="GQG112"/>
      <c r="GQH112"/>
      <c r="GQI112"/>
      <c r="GQJ112"/>
      <c r="GQK112"/>
      <c r="GQL112"/>
      <c r="GQM112"/>
      <c r="GQN112"/>
      <c r="GQO112"/>
      <c r="GQP112"/>
      <c r="GQQ112"/>
      <c r="GQR112"/>
      <c r="GQS112"/>
      <c r="GQT112"/>
      <c r="GQU112"/>
      <c r="GQV112"/>
      <c r="GQW112"/>
      <c r="GQX112"/>
      <c r="GQY112"/>
      <c r="GQZ112"/>
      <c r="GRA112"/>
      <c r="GRB112"/>
      <c r="GRC112"/>
      <c r="GRD112"/>
      <c r="GRE112"/>
      <c r="GRF112"/>
      <c r="GRG112"/>
      <c r="GRH112"/>
      <c r="GRI112"/>
      <c r="GRJ112"/>
      <c r="GRK112"/>
      <c r="GRL112"/>
      <c r="GRM112"/>
      <c r="GRN112"/>
      <c r="GRO112"/>
      <c r="GRP112"/>
      <c r="GRQ112"/>
      <c r="GRR112"/>
      <c r="GRS112"/>
      <c r="GRT112"/>
      <c r="GRU112"/>
      <c r="GRV112"/>
      <c r="GRW112"/>
      <c r="GRX112"/>
      <c r="GRY112"/>
      <c r="GRZ112"/>
      <c r="GSA112"/>
      <c r="GSB112"/>
      <c r="GSC112"/>
      <c r="GSD112"/>
      <c r="GSE112"/>
      <c r="GSF112"/>
      <c r="GSG112"/>
      <c r="GSH112"/>
      <c r="GSI112"/>
      <c r="GSJ112"/>
      <c r="GSK112"/>
      <c r="GSL112"/>
      <c r="GSM112"/>
      <c r="GSN112"/>
      <c r="GSO112"/>
      <c r="GSP112"/>
      <c r="GSQ112"/>
      <c r="GSR112"/>
      <c r="GSS112"/>
      <c r="GST112"/>
      <c r="GSU112"/>
      <c r="GSV112"/>
      <c r="GSW112"/>
      <c r="GSX112"/>
      <c r="GSY112"/>
      <c r="GSZ112"/>
      <c r="GTA112"/>
      <c r="GTB112"/>
      <c r="GTC112"/>
      <c r="GTD112"/>
      <c r="GTE112"/>
      <c r="GTF112"/>
      <c r="GTG112"/>
      <c r="GTH112"/>
      <c r="GTI112"/>
      <c r="GTJ112"/>
      <c r="GTK112"/>
      <c r="GTL112"/>
      <c r="GTM112"/>
      <c r="GTN112"/>
      <c r="GTO112"/>
      <c r="GTP112"/>
      <c r="GTQ112"/>
      <c r="GTR112"/>
      <c r="GTS112"/>
      <c r="GTT112"/>
      <c r="GTU112"/>
      <c r="GTV112"/>
      <c r="GTW112"/>
      <c r="GTX112"/>
      <c r="GTY112"/>
      <c r="GTZ112"/>
      <c r="GUA112"/>
      <c r="GUB112"/>
      <c r="GUC112"/>
      <c r="GUD112"/>
      <c r="GUE112"/>
      <c r="GUF112"/>
      <c r="GUG112"/>
      <c r="GUH112"/>
      <c r="GUI112"/>
      <c r="GUJ112"/>
      <c r="GUK112"/>
      <c r="GUL112"/>
      <c r="GUM112"/>
      <c r="GUN112"/>
      <c r="GUO112"/>
      <c r="GUP112"/>
      <c r="GUQ112"/>
      <c r="GUR112"/>
      <c r="GUS112"/>
      <c r="GUT112"/>
      <c r="GUU112"/>
      <c r="GUV112"/>
      <c r="GUW112"/>
      <c r="GUX112"/>
      <c r="GUY112"/>
      <c r="GUZ112"/>
      <c r="GVA112"/>
      <c r="GVB112"/>
      <c r="GVC112"/>
      <c r="GVD112"/>
      <c r="GVE112"/>
      <c r="GVF112"/>
      <c r="GVG112"/>
      <c r="GVH112"/>
      <c r="GVI112"/>
      <c r="GVJ112"/>
      <c r="GVK112"/>
      <c r="GVL112"/>
      <c r="GVM112"/>
      <c r="GVN112"/>
      <c r="GVO112"/>
      <c r="GVP112"/>
      <c r="GVQ112"/>
      <c r="GVR112"/>
      <c r="GVS112"/>
      <c r="GVT112"/>
      <c r="GVU112"/>
      <c r="GVV112"/>
      <c r="GVW112"/>
      <c r="GVX112"/>
      <c r="GVY112"/>
      <c r="GVZ112"/>
      <c r="GWA112"/>
      <c r="GWB112"/>
      <c r="GWC112"/>
      <c r="GWD112"/>
      <c r="GWE112"/>
      <c r="GWF112"/>
      <c r="GWG112"/>
      <c r="GWH112"/>
      <c r="GWI112"/>
      <c r="GWJ112"/>
      <c r="GWK112"/>
      <c r="GWL112"/>
      <c r="GWM112"/>
      <c r="GWN112"/>
      <c r="GWO112"/>
      <c r="GWP112"/>
      <c r="GWQ112"/>
      <c r="GWR112"/>
      <c r="GWS112"/>
      <c r="GWT112"/>
      <c r="GWU112"/>
      <c r="GWV112"/>
      <c r="GWW112"/>
      <c r="GWX112"/>
      <c r="GWY112"/>
      <c r="GWZ112"/>
      <c r="GXA112"/>
      <c r="GXB112"/>
      <c r="GXC112"/>
      <c r="GXD112"/>
      <c r="GXE112"/>
      <c r="GXF112"/>
      <c r="GXG112"/>
      <c r="GXH112"/>
      <c r="GXI112"/>
      <c r="GXJ112"/>
      <c r="GXK112"/>
      <c r="GXL112"/>
      <c r="GXM112"/>
      <c r="GXN112"/>
      <c r="GXO112"/>
      <c r="GXP112"/>
      <c r="GXQ112"/>
      <c r="GXR112"/>
      <c r="GXS112"/>
      <c r="GXT112"/>
      <c r="GXU112"/>
      <c r="GXV112"/>
      <c r="GXW112"/>
      <c r="GXX112"/>
      <c r="GXY112"/>
      <c r="GXZ112"/>
      <c r="GYA112"/>
      <c r="GYB112"/>
      <c r="GYC112"/>
      <c r="GYD112"/>
      <c r="GYE112"/>
      <c r="GYF112"/>
      <c r="GYG112"/>
      <c r="GYH112"/>
      <c r="GYI112"/>
      <c r="GYJ112"/>
      <c r="GYK112"/>
      <c r="GYL112"/>
      <c r="GYM112"/>
      <c r="GYN112"/>
      <c r="GYO112"/>
      <c r="GYP112"/>
      <c r="GYQ112"/>
      <c r="GYR112"/>
      <c r="GYS112"/>
      <c r="GYT112"/>
      <c r="GYU112"/>
      <c r="GYV112"/>
      <c r="GYW112"/>
      <c r="GYX112"/>
      <c r="GYY112"/>
      <c r="GYZ112"/>
      <c r="GZA112"/>
      <c r="GZB112"/>
      <c r="GZC112"/>
      <c r="GZD112"/>
      <c r="GZE112"/>
      <c r="GZF112"/>
      <c r="GZG112"/>
      <c r="GZH112"/>
      <c r="GZI112"/>
      <c r="GZJ112"/>
      <c r="GZK112"/>
      <c r="GZL112"/>
      <c r="GZM112"/>
      <c r="GZN112"/>
      <c r="GZO112"/>
      <c r="GZP112"/>
      <c r="GZQ112"/>
      <c r="GZR112"/>
      <c r="GZS112"/>
      <c r="GZT112"/>
      <c r="GZU112"/>
      <c r="GZV112"/>
      <c r="GZW112"/>
      <c r="GZX112"/>
      <c r="GZY112"/>
      <c r="GZZ112"/>
      <c r="HAA112"/>
      <c r="HAB112"/>
      <c r="HAC112"/>
      <c r="HAD112"/>
      <c r="HAE112"/>
      <c r="HAF112"/>
      <c r="HAG112"/>
      <c r="HAH112"/>
      <c r="HAI112"/>
      <c r="HAJ112"/>
      <c r="HAK112"/>
      <c r="HAL112"/>
      <c r="HAM112"/>
      <c r="HAN112"/>
      <c r="HAO112"/>
      <c r="HAP112"/>
      <c r="HAQ112"/>
      <c r="HAR112"/>
      <c r="HAS112"/>
      <c r="HAT112"/>
      <c r="HAU112"/>
      <c r="HAV112"/>
      <c r="HAW112"/>
      <c r="HAX112"/>
      <c r="HAY112"/>
      <c r="HAZ112"/>
      <c r="HBA112"/>
      <c r="HBB112"/>
      <c r="HBC112"/>
      <c r="HBD112"/>
      <c r="HBE112"/>
      <c r="HBF112"/>
      <c r="HBG112"/>
      <c r="HBH112"/>
      <c r="HBI112"/>
      <c r="HBJ112"/>
      <c r="HBK112"/>
      <c r="HBL112"/>
      <c r="HBM112"/>
      <c r="HBN112"/>
      <c r="HBO112"/>
      <c r="HBP112"/>
      <c r="HBQ112"/>
      <c r="HBR112"/>
      <c r="HBS112"/>
      <c r="HBT112"/>
      <c r="HBU112"/>
      <c r="HBV112"/>
      <c r="HBW112"/>
      <c r="HBX112"/>
      <c r="HBY112"/>
      <c r="HBZ112"/>
      <c r="HCA112"/>
      <c r="HCB112"/>
      <c r="HCC112"/>
      <c r="HCD112"/>
      <c r="HCE112"/>
      <c r="HCF112"/>
      <c r="HCG112"/>
      <c r="HCH112"/>
      <c r="HCI112"/>
      <c r="HCJ112"/>
      <c r="HCK112"/>
      <c r="HCL112"/>
      <c r="HCM112"/>
      <c r="HCN112"/>
      <c r="HCO112"/>
      <c r="HCP112"/>
      <c r="HCQ112"/>
      <c r="HCR112"/>
      <c r="HCS112"/>
      <c r="HCT112"/>
      <c r="HCU112"/>
      <c r="HCV112"/>
      <c r="HCW112"/>
      <c r="HCX112"/>
      <c r="HCY112"/>
      <c r="HCZ112"/>
      <c r="HDA112"/>
      <c r="HDB112"/>
      <c r="HDC112"/>
      <c r="HDD112"/>
      <c r="HDE112"/>
      <c r="HDF112"/>
      <c r="HDG112"/>
      <c r="HDH112"/>
      <c r="HDI112"/>
      <c r="HDJ112"/>
      <c r="HDK112"/>
      <c r="HDL112"/>
      <c r="HDM112"/>
      <c r="HDN112"/>
      <c r="HDO112"/>
      <c r="HDP112"/>
      <c r="HDQ112"/>
      <c r="HDR112"/>
      <c r="HDS112"/>
      <c r="HDT112"/>
      <c r="HDU112"/>
      <c r="HDV112"/>
      <c r="HDW112"/>
      <c r="HDX112"/>
      <c r="HDY112"/>
      <c r="HDZ112"/>
      <c r="HEA112"/>
      <c r="HEB112"/>
      <c r="HEC112"/>
      <c r="HED112"/>
      <c r="HEE112"/>
      <c r="HEF112"/>
      <c r="HEG112"/>
      <c r="HEH112"/>
      <c r="HEI112"/>
      <c r="HEJ112"/>
      <c r="HEK112"/>
      <c r="HEL112"/>
      <c r="HEM112"/>
      <c r="HEN112"/>
      <c r="HEO112"/>
      <c r="HEP112"/>
      <c r="HEQ112"/>
      <c r="HER112"/>
      <c r="HES112"/>
      <c r="HET112"/>
      <c r="HEU112"/>
      <c r="HEV112"/>
      <c r="HEW112"/>
      <c r="HEX112"/>
      <c r="HEY112"/>
      <c r="HEZ112"/>
      <c r="HFA112"/>
      <c r="HFB112"/>
      <c r="HFC112"/>
      <c r="HFD112"/>
      <c r="HFE112"/>
      <c r="HFF112"/>
      <c r="HFG112"/>
      <c r="HFH112"/>
      <c r="HFI112"/>
      <c r="HFJ112"/>
      <c r="HFK112"/>
      <c r="HFL112"/>
      <c r="HFM112"/>
      <c r="HFN112"/>
      <c r="HFO112"/>
      <c r="HFP112"/>
      <c r="HFQ112"/>
      <c r="HFR112"/>
      <c r="HFS112"/>
      <c r="HFT112"/>
      <c r="HFU112"/>
      <c r="HFV112"/>
      <c r="HFW112"/>
      <c r="HFX112"/>
      <c r="HFY112"/>
      <c r="HFZ112"/>
      <c r="HGA112"/>
      <c r="HGB112"/>
      <c r="HGC112"/>
      <c r="HGD112"/>
      <c r="HGE112"/>
      <c r="HGF112"/>
      <c r="HGG112"/>
      <c r="HGH112"/>
      <c r="HGI112"/>
      <c r="HGJ112"/>
      <c r="HGK112"/>
      <c r="HGL112"/>
      <c r="HGM112"/>
      <c r="HGN112"/>
      <c r="HGO112"/>
      <c r="HGP112"/>
      <c r="HGQ112"/>
      <c r="HGR112"/>
      <c r="HGS112"/>
      <c r="HGT112"/>
      <c r="HGU112"/>
      <c r="HGV112"/>
      <c r="HGW112"/>
      <c r="HGX112"/>
      <c r="HGY112"/>
      <c r="HGZ112"/>
      <c r="HHA112"/>
      <c r="HHB112"/>
      <c r="HHC112"/>
      <c r="HHD112"/>
      <c r="HHE112"/>
      <c r="HHF112"/>
      <c r="HHG112"/>
      <c r="HHH112"/>
      <c r="HHI112"/>
      <c r="HHJ112"/>
      <c r="HHK112"/>
      <c r="HHL112"/>
      <c r="HHM112"/>
      <c r="HHN112"/>
      <c r="HHO112"/>
      <c r="HHP112"/>
      <c r="HHQ112"/>
      <c r="HHR112"/>
      <c r="HHS112"/>
      <c r="HHT112"/>
      <c r="HHU112"/>
      <c r="HHV112"/>
      <c r="HHW112"/>
      <c r="HHX112"/>
      <c r="HHY112"/>
      <c r="HHZ112"/>
      <c r="HIA112"/>
      <c r="HIB112"/>
      <c r="HIC112"/>
      <c r="HID112"/>
      <c r="HIE112"/>
      <c r="HIF112"/>
      <c r="HIG112"/>
      <c r="HIH112"/>
      <c r="HII112"/>
      <c r="HIJ112"/>
      <c r="HIK112"/>
      <c r="HIL112"/>
      <c r="HIM112"/>
      <c r="HIN112"/>
      <c r="HIO112"/>
      <c r="HIP112"/>
      <c r="HIQ112"/>
      <c r="HIR112"/>
      <c r="HIS112"/>
      <c r="HIT112"/>
      <c r="HIU112"/>
      <c r="HIV112"/>
      <c r="HIW112"/>
      <c r="HIX112"/>
      <c r="HIY112"/>
      <c r="HIZ112"/>
      <c r="HJA112"/>
      <c r="HJB112"/>
      <c r="HJC112"/>
      <c r="HJD112"/>
      <c r="HJE112"/>
      <c r="HJF112"/>
      <c r="HJG112"/>
      <c r="HJH112"/>
      <c r="HJI112"/>
      <c r="HJJ112"/>
      <c r="HJK112"/>
      <c r="HJL112"/>
      <c r="HJM112"/>
      <c r="HJN112"/>
      <c r="HJO112"/>
      <c r="HJP112"/>
      <c r="HJQ112"/>
      <c r="HJR112"/>
      <c r="HJS112"/>
      <c r="HJT112"/>
      <c r="HJU112"/>
      <c r="HJV112"/>
      <c r="HJW112"/>
      <c r="HJX112"/>
      <c r="HJY112"/>
      <c r="HJZ112"/>
      <c r="HKA112"/>
      <c r="HKB112"/>
      <c r="HKC112"/>
      <c r="HKD112"/>
      <c r="HKE112"/>
      <c r="HKF112"/>
      <c r="HKG112"/>
      <c r="HKH112"/>
      <c r="HKI112"/>
      <c r="HKJ112"/>
      <c r="HKK112"/>
      <c r="HKL112"/>
      <c r="HKM112"/>
      <c r="HKN112"/>
      <c r="HKO112"/>
      <c r="HKP112"/>
      <c r="HKQ112"/>
      <c r="HKR112"/>
      <c r="HKS112"/>
      <c r="HKT112"/>
      <c r="HKU112"/>
      <c r="HKV112"/>
      <c r="HKW112"/>
      <c r="HKX112"/>
      <c r="HKY112"/>
      <c r="HKZ112"/>
      <c r="HLA112"/>
      <c r="HLB112"/>
      <c r="HLC112"/>
      <c r="HLD112"/>
      <c r="HLE112"/>
      <c r="HLF112"/>
      <c r="HLG112"/>
      <c r="HLH112"/>
      <c r="HLI112"/>
      <c r="HLJ112"/>
      <c r="HLK112"/>
      <c r="HLL112"/>
      <c r="HLM112"/>
      <c r="HLN112"/>
      <c r="HLO112"/>
      <c r="HLP112"/>
      <c r="HLQ112"/>
      <c r="HLR112"/>
      <c r="HLS112"/>
      <c r="HLT112"/>
      <c r="HLU112"/>
      <c r="HLV112"/>
      <c r="HLW112"/>
      <c r="HLX112"/>
      <c r="HLY112"/>
      <c r="HLZ112"/>
      <c r="HMA112"/>
      <c r="HMB112"/>
      <c r="HMC112"/>
      <c r="HMD112"/>
      <c r="HME112"/>
      <c r="HMF112"/>
      <c r="HMG112"/>
      <c r="HMH112"/>
      <c r="HMI112"/>
      <c r="HMJ112"/>
      <c r="HMK112"/>
      <c r="HML112"/>
      <c r="HMM112"/>
      <c r="HMN112"/>
      <c r="HMO112"/>
      <c r="HMP112"/>
      <c r="HMQ112"/>
      <c r="HMR112"/>
      <c r="HMS112"/>
      <c r="HMT112"/>
      <c r="HMU112"/>
      <c r="HMV112"/>
      <c r="HMW112"/>
      <c r="HMX112"/>
      <c r="HMY112"/>
      <c r="HMZ112"/>
      <c r="HNA112"/>
      <c r="HNB112"/>
      <c r="HNC112"/>
      <c r="HND112"/>
      <c r="HNE112"/>
      <c r="HNF112"/>
      <c r="HNG112"/>
      <c r="HNH112"/>
      <c r="HNI112"/>
      <c r="HNJ112"/>
      <c r="HNK112"/>
      <c r="HNL112"/>
      <c r="HNM112"/>
      <c r="HNN112"/>
      <c r="HNO112"/>
      <c r="HNP112"/>
      <c r="HNQ112"/>
      <c r="HNR112"/>
      <c r="HNS112"/>
      <c r="HNT112"/>
      <c r="HNU112"/>
      <c r="HNV112"/>
      <c r="HNW112"/>
      <c r="HNX112"/>
      <c r="HNY112"/>
      <c r="HNZ112"/>
      <c r="HOA112"/>
      <c r="HOB112"/>
      <c r="HOC112"/>
      <c r="HOD112"/>
      <c r="HOE112"/>
      <c r="HOF112"/>
      <c r="HOG112"/>
      <c r="HOH112"/>
      <c r="HOI112"/>
      <c r="HOJ112"/>
      <c r="HOK112"/>
      <c r="HOL112"/>
      <c r="HOM112"/>
      <c r="HON112"/>
      <c r="HOO112"/>
      <c r="HOP112"/>
      <c r="HOQ112"/>
      <c r="HOR112"/>
      <c r="HOS112"/>
      <c r="HOT112"/>
      <c r="HOU112"/>
      <c r="HOV112"/>
      <c r="HOW112"/>
      <c r="HOX112"/>
      <c r="HOY112"/>
      <c r="HOZ112"/>
      <c r="HPA112"/>
      <c r="HPB112"/>
      <c r="HPC112"/>
      <c r="HPD112"/>
      <c r="HPE112"/>
      <c r="HPF112"/>
      <c r="HPG112"/>
      <c r="HPH112"/>
      <c r="HPI112"/>
      <c r="HPJ112"/>
      <c r="HPK112"/>
      <c r="HPL112"/>
      <c r="HPM112"/>
      <c r="HPN112"/>
      <c r="HPO112"/>
      <c r="HPP112"/>
      <c r="HPQ112"/>
      <c r="HPR112"/>
      <c r="HPS112"/>
      <c r="HPT112"/>
      <c r="HPU112"/>
      <c r="HPV112"/>
      <c r="HPW112"/>
      <c r="HPX112"/>
      <c r="HPY112"/>
      <c r="HPZ112"/>
      <c r="HQA112"/>
      <c r="HQB112"/>
      <c r="HQC112"/>
      <c r="HQD112"/>
      <c r="HQE112"/>
      <c r="HQF112"/>
      <c r="HQG112"/>
      <c r="HQH112"/>
      <c r="HQI112"/>
      <c r="HQJ112"/>
      <c r="HQK112"/>
      <c r="HQL112"/>
      <c r="HQM112"/>
      <c r="HQN112"/>
      <c r="HQO112"/>
      <c r="HQP112"/>
      <c r="HQQ112"/>
      <c r="HQR112"/>
      <c r="HQS112"/>
      <c r="HQT112"/>
      <c r="HQU112"/>
      <c r="HQV112"/>
      <c r="HQW112"/>
      <c r="HQX112"/>
      <c r="HQY112"/>
      <c r="HQZ112"/>
      <c r="HRA112"/>
      <c r="HRB112"/>
      <c r="HRC112"/>
      <c r="HRD112"/>
      <c r="HRE112"/>
      <c r="HRF112"/>
      <c r="HRG112"/>
      <c r="HRH112"/>
      <c r="HRI112"/>
      <c r="HRJ112"/>
      <c r="HRK112"/>
      <c r="HRL112"/>
      <c r="HRM112"/>
      <c r="HRN112"/>
      <c r="HRO112"/>
      <c r="HRP112"/>
      <c r="HRQ112"/>
      <c r="HRR112"/>
      <c r="HRS112"/>
      <c r="HRT112"/>
      <c r="HRU112"/>
      <c r="HRV112"/>
      <c r="HRW112"/>
      <c r="HRX112"/>
      <c r="HRY112"/>
      <c r="HRZ112"/>
      <c r="HSA112"/>
      <c r="HSB112"/>
      <c r="HSC112"/>
      <c r="HSD112"/>
      <c r="HSE112"/>
      <c r="HSF112"/>
      <c r="HSG112"/>
      <c r="HSH112"/>
      <c r="HSI112"/>
      <c r="HSJ112"/>
      <c r="HSK112"/>
      <c r="HSL112"/>
      <c r="HSM112"/>
      <c r="HSN112"/>
      <c r="HSO112"/>
      <c r="HSP112"/>
      <c r="HSQ112"/>
      <c r="HSR112"/>
      <c r="HSS112"/>
      <c r="HST112"/>
      <c r="HSU112"/>
      <c r="HSV112"/>
      <c r="HSW112"/>
      <c r="HSX112"/>
      <c r="HSY112"/>
      <c r="HSZ112"/>
      <c r="HTA112"/>
      <c r="HTB112"/>
      <c r="HTC112"/>
      <c r="HTD112"/>
      <c r="HTE112"/>
      <c r="HTF112"/>
      <c r="HTG112"/>
      <c r="HTH112"/>
      <c r="HTI112"/>
      <c r="HTJ112"/>
      <c r="HTK112"/>
      <c r="HTL112"/>
      <c r="HTM112"/>
      <c r="HTN112"/>
      <c r="HTO112"/>
      <c r="HTP112"/>
      <c r="HTQ112"/>
      <c r="HTR112"/>
      <c r="HTS112"/>
      <c r="HTT112"/>
      <c r="HTU112"/>
      <c r="HTV112"/>
      <c r="HTW112"/>
      <c r="HTX112"/>
      <c r="HTY112"/>
      <c r="HTZ112"/>
      <c r="HUA112"/>
      <c r="HUB112"/>
      <c r="HUC112"/>
      <c r="HUD112"/>
      <c r="HUE112"/>
      <c r="HUF112"/>
      <c r="HUG112"/>
      <c r="HUH112"/>
      <c r="HUI112"/>
      <c r="HUJ112"/>
      <c r="HUK112"/>
      <c r="HUL112"/>
      <c r="HUM112"/>
      <c r="HUN112"/>
      <c r="HUO112"/>
      <c r="HUP112"/>
      <c r="HUQ112"/>
      <c r="HUR112"/>
      <c r="HUS112"/>
      <c r="HUT112"/>
      <c r="HUU112"/>
      <c r="HUV112"/>
      <c r="HUW112"/>
      <c r="HUX112"/>
      <c r="HUY112"/>
      <c r="HUZ112"/>
      <c r="HVA112"/>
      <c r="HVB112"/>
      <c r="HVC112"/>
      <c r="HVD112"/>
      <c r="HVE112"/>
      <c r="HVF112"/>
      <c r="HVG112"/>
      <c r="HVH112"/>
      <c r="HVI112"/>
      <c r="HVJ112"/>
      <c r="HVK112"/>
      <c r="HVL112"/>
      <c r="HVM112"/>
      <c r="HVN112"/>
      <c r="HVO112"/>
      <c r="HVP112"/>
      <c r="HVQ112"/>
      <c r="HVR112"/>
      <c r="HVS112"/>
      <c r="HVT112"/>
      <c r="HVU112"/>
      <c r="HVV112"/>
      <c r="HVW112"/>
      <c r="HVX112"/>
      <c r="HVY112"/>
      <c r="HVZ112"/>
      <c r="HWA112"/>
      <c r="HWB112"/>
      <c r="HWC112"/>
      <c r="HWD112"/>
      <c r="HWE112"/>
      <c r="HWF112"/>
      <c r="HWG112"/>
      <c r="HWH112"/>
      <c r="HWI112"/>
      <c r="HWJ112"/>
      <c r="HWK112"/>
      <c r="HWL112"/>
      <c r="HWM112"/>
      <c r="HWN112"/>
      <c r="HWO112"/>
      <c r="HWP112"/>
      <c r="HWQ112"/>
      <c r="HWR112"/>
      <c r="HWS112"/>
      <c r="HWT112"/>
      <c r="HWU112"/>
      <c r="HWV112"/>
      <c r="HWW112"/>
      <c r="HWX112"/>
      <c r="HWY112"/>
      <c r="HWZ112"/>
      <c r="HXA112"/>
      <c r="HXB112"/>
      <c r="HXC112"/>
      <c r="HXD112"/>
      <c r="HXE112"/>
      <c r="HXF112"/>
      <c r="HXG112"/>
      <c r="HXH112"/>
      <c r="HXI112"/>
      <c r="HXJ112"/>
      <c r="HXK112"/>
      <c r="HXL112"/>
      <c r="HXM112"/>
      <c r="HXN112"/>
      <c r="HXO112"/>
      <c r="HXP112"/>
      <c r="HXQ112"/>
      <c r="HXR112"/>
      <c r="HXS112"/>
      <c r="HXT112"/>
      <c r="HXU112"/>
      <c r="HXV112"/>
      <c r="HXW112"/>
      <c r="HXX112"/>
      <c r="HXY112"/>
      <c r="HXZ112"/>
      <c r="HYA112"/>
      <c r="HYB112"/>
      <c r="HYC112"/>
      <c r="HYD112"/>
      <c r="HYE112"/>
      <c r="HYF112"/>
      <c r="HYG112"/>
      <c r="HYH112"/>
      <c r="HYI112"/>
      <c r="HYJ112"/>
      <c r="HYK112"/>
      <c r="HYL112"/>
      <c r="HYM112"/>
      <c r="HYN112"/>
      <c r="HYO112"/>
      <c r="HYP112"/>
      <c r="HYQ112"/>
      <c r="HYR112"/>
      <c r="HYS112"/>
      <c r="HYT112"/>
      <c r="HYU112"/>
      <c r="HYV112"/>
      <c r="HYW112"/>
      <c r="HYX112"/>
      <c r="HYY112"/>
      <c r="HYZ112"/>
      <c r="HZA112"/>
      <c r="HZB112"/>
      <c r="HZC112"/>
      <c r="HZD112"/>
      <c r="HZE112"/>
      <c r="HZF112"/>
      <c r="HZG112"/>
      <c r="HZH112"/>
      <c r="HZI112"/>
      <c r="HZJ112"/>
      <c r="HZK112"/>
      <c r="HZL112"/>
      <c r="HZM112"/>
      <c r="HZN112"/>
      <c r="HZO112"/>
      <c r="HZP112"/>
      <c r="HZQ112"/>
      <c r="HZR112"/>
      <c r="HZS112"/>
      <c r="HZT112"/>
      <c r="HZU112"/>
      <c r="HZV112"/>
      <c r="HZW112"/>
      <c r="HZX112"/>
      <c r="HZY112"/>
      <c r="HZZ112"/>
      <c r="IAA112"/>
      <c r="IAB112"/>
      <c r="IAC112"/>
      <c r="IAD112"/>
      <c r="IAE112"/>
      <c r="IAF112"/>
      <c r="IAG112"/>
      <c r="IAH112"/>
      <c r="IAI112"/>
      <c r="IAJ112"/>
      <c r="IAK112"/>
      <c r="IAL112"/>
      <c r="IAM112"/>
      <c r="IAN112"/>
      <c r="IAO112"/>
      <c r="IAP112"/>
      <c r="IAQ112"/>
      <c r="IAR112"/>
      <c r="IAS112"/>
      <c r="IAT112"/>
      <c r="IAU112"/>
      <c r="IAV112"/>
      <c r="IAW112"/>
      <c r="IAX112"/>
      <c r="IAY112"/>
      <c r="IAZ112"/>
      <c r="IBA112"/>
      <c r="IBB112"/>
      <c r="IBC112"/>
      <c r="IBD112"/>
      <c r="IBE112"/>
      <c r="IBF112"/>
      <c r="IBG112"/>
      <c r="IBH112"/>
      <c r="IBI112"/>
      <c r="IBJ112"/>
      <c r="IBK112"/>
      <c r="IBL112"/>
      <c r="IBM112"/>
      <c r="IBN112"/>
      <c r="IBO112"/>
      <c r="IBP112"/>
      <c r="IBQ112"/>
      <c r="IBR112"/>
      <c r="IBS112"/>
      <c r="IBT112"/>
      <c r="IBU112"/>
      <c r="IBV112"/>
      <c r="IBW112"/>
      <c r="IBX112"/>
      <c r="IBY112"/>
      <c r="IBZ112"/>
      <c r="ICA112"/>
      <c r="ICB112"/>
      <c r="ICC112"/>
      <c r="ICD112"/>
      <c r="ICE112"/>
      <c r="ICF112"/>
      <c r="ICG112"/>
      <c r="ICH112"/>
      <c r="ICI112"/>
      <c r="ICJ112"/>
      <c r="ICK112"/>
      <c r="ICL112"/>
      <c r="ICM112"/>
      <c r="ICN112"/>
      <c r="ICO112"/>
      <c r="ICP112"/>
      <c r="ICQ112"/>
      <c r="ICR112"/>
      <c r="ICS112"/>
      <c r="ICT112"/>
      <c r="ICU112"/>
      <c r="ICV112"/>
      <c r="ICW112"/>
      <c r="ICX112"/>
      <c r="ICY112"/>
      <c r="ICZ112"/>
      <c r="IDA112"/>
      <c r="IDB112"/>
      <c r="IDC112"/>
      <c r="IDD112"/>
      <c r="IDE112"/>
      <c r="IDF112"/>
      <c r="IDG112"/>
      <c r="IDH112"/>
      <c r="IDI112"/>
      <c r="IDJ112"/>
      <c r="IDK112"/>
      <c r="IDL112"/>
      <c r="IDM112"/>
      <c r="IDN112"/>
      <c r="IDO112"/>
      <c r="IDP112"/>
      <c r="IDQ112"/>
      <c r="IDR112"/>
      <c r="IDS112"/>
      <c r="IDT112"/>
      <c r="IDU112"/>
      <c r="IDV112"/>
      <c r="IDW112"/>
      <c r="IDX112"/>
      <c r="IDY112"/>
      <c r="IDZ112"/>
      <c r="IEA112"/>
      <c r="IEB112"/>
      <c r="IEC112"/>
      <c r="IED112"/>
      <c r="IEE112"/>
      <c r="IEF112"/>
      <c r="IEG112"/>
      <c r="IEH112"/>
      <c r="IEI112"/>
      <c r="IEJ112"/>
      <c r="IEK112"/>
      <c r="IEL112"/>
      <c r="IEM112"/>
      <c r="IEN112"/>
      <c r="IEO112"/>
      <c r="IEP112"/>
      <c r="IEQ112"/>
      <c r="IER112"/>
      <c r="IES112"/>
      <c r="IET112"/>
      <c r="IEU112"/>
      <c r="IEV112"/>
      <c r="IEW112"/>
      <c r="IEX112"/>
      <c r="IEY112"/>
      <c r="IEZ112"/>
      <c r="IFA112"/>
      <c r="IFB112"/>
      <c r="IFC112"/>
      <c r="IFD112"/>
      <c r="IFE112"/>
      <c r="IFF112"/>
      <c r="IFG112"/>
      <c r="IFH112"/>
      <c r="IFI112"/>
      <c r="IFJ112"/>
      <c r="IFK112"/>
      <c r="IFL112"/>
      <c r="IFM112"/>
      <c r="IFN112"/>
      <c r="IFO112"/>
      <c r="IFP112"/>
      <c r="IFQ112"/>
      <c r="IFR112"/>
      <c r="IFS112"/>
      <c r="IFT112"/>
      <c r="IFU112"/>
      <c r="IFV112"/>
      <c r="IFW112"/>
      <c r="IFX112"/>
      <c r="IFY112"/>
      <c r="IFZ112"/>
      <c r="IGA112"/>
      <c r="IGB112"/>
      <c r="IGC112"/>
      <c r="IGD112"/>
      <c r="IGE112"/>
      <c r="IGF112"/>
      <c r="IGG112"/>
      <c r="IGH112"/>
      <c r="IGI112"/>
      <c r="IGJ112"/>
      <c r="IGK112"/>
      <c r="IGL112"/>
      <c r="IGM112"/>
      <c r="IGN112"/>
      <c r="IGO112"/>
      <c r="IGP112"/>
      <c r="IGQ112"/>
      <c r="IGR112"/>
      <c r="IGS112"/>
      <c r="IGT112"/>
      <c r="IGU112"/>
      <c r="IGV112"/>
      <c r="IGW112"/>
      <c r="IGX112"/>
      <c r="IGY112"/>
      <c r="IGZ112"/>
      <c r="IHA112"/>
      <c r="IHB112"/>
      <c r="IHC112"/>
      <c r="IHD112"/>
      <c r="IHE112"/>
      <c r="IHF112"/>
      <c r="IHG112"/>
      <c r="IHH112"/>
      <c r="IHI112"/>
      <c r="IHJ112"/>
      <c r="IHK112"/>
      <c r="IHL112"/>
      <c r="IHM112"/>
      <c r="IHN112"/>
      <c r="IHO112"/>
      <c r="IHP112"/>
      <c r="IHQ112"/>
      <c r="IHR112"/>
      <c r="IHS112"/>
      <c r="IHT112"/>
      <c r="IHU112"/>
      <c r="IHV112"/>
      <c r="IHW112"/>
      <c r="IHX112"/>
      <c r="IHY112"/>
      <c r="IHZ112"/>
      <c r="IIA112"/>
      <c r="IIB112"/>
      <c r="IIC112"/>
      <c r="IID112"/>
      <c r="IIE112"/>
      <c r="IIF112"/>
      <c r="IIG112"/>
      <c r="IIH112"/>
      <c r="III112"/>
      <c r="IIJ112"/>
      <c r="IIK112"/>
      <c r="IIL112"/>
      <c r="IIM112"/>
      <c r="IIN112"/>
      <c r="IIO112"/>
      <c r="IIP112"/>
      <c r="IIQ112"/>
      <c r="IIR112"/>
      <c r="IIS112"/>
      <c r="IIT112"/>
      <c r="IIU112"/>
      <c r="IIV112"/>
      <c r="IIW112"/>
      <c r="IIX112"/>
      <c r="IIY112"/>
      <c r="IIZ112"/>
      <c r="IJA112"/>
      <c r="IJB112"/>
      <c r="IJC112"/>
      <c r="IJD112"/>
      <c r="IJE112"/>
      <c r="IJF112"/>
      <c r="IJG112"/>
      <c r="IJH112"/>
      <c r="IJI112"/>
      <c r="IJJ112"/>
      <c r="IJK112"/>
      <c r="IJL112"/>
      <c r="IJM112"/>
      <c r="IJN112"/>
      <c r="IJO112"/>
      <c r="IJP112"/>
      <c r="IJQ112"/>
      <c r="IJR112"/>
      <c r="IJS112"/>
      <c r="IJT112"/>
      <c r="IJU112"/>
      <c r="IJV112"/>
      <c r="IJW112"/>
      <c r="IJX112"/>
      <c r="IJY112"/>
      <c r="IJZ112"/>
      <c r="IKA112"/>
      <c r="IKB112"/>
      <c r="IKC112"/>
      <c r="IKD112"/>
      <c r="IKE112"/>
      <c r="IKF112"/>
      <c r="IKG112"/>
      <c r="IKH112"/>
      <c r="IKI112"/>
      <c r="IKJ112"/>
      <c r="IKK112"/>
      <c r="IKL112"/>
      <c r="IKM112"/>
      <c r="IKN112"/>
      <c r="IKO112"/>
      <c r="IKP112"/>
      <c r="IKQ112"/>
      <c r="IKR112"/>
      <c r="IKS112"/>
      <c r="IKT112"/>
      <c r="IKU112"/>
      <c r="IKV112"/>
      <c r="IKW112"/>
      <c r="IKX112"/>
      <c r="IKY112"/>
      <c r="IKZ112"/>
      <c r="ILA112"/>
      <c r="ILB112"/>
      <c r="ILC112"/>
      <c r="ILD112"/>
      <c r="ILE112"/>
      <c r="ILF112"/>
      <c r="ILG112"/>
      <c r="ILH112"/>
      <c r="ILI112"/>
      <c r="ILJ112"/>
      <c r="ILK112"/>
      <c r="ILL112"/>
      <c r="ILM112"/>
      <c r="ILN112"/>
      <c r="ILO112"/>
      <c r="ILP112"/>
      <c r="ILQ112"/>
      <c r="ILR112"/>
      <c r="ILS112"/>
      <c r="ILT112"/>
      <c r="ILU112"/>
      <c r="ILV112"/>
      <c r="ILW112"/>
      <c r="ILX112"/>
      <c r="ILY112"/>
      <c r="ILZ112"/>
      <c r="IMA112"/>
      <c r="IMB112"/>
      <c r="IMC112"/>
      <c r="IMD112"/>
      <c r="IME112"/>
      <c r="IMF112"/>
      <c r="IMG112"/>
      <c r="IMH112"/>
      <c r="IMI112"/>
      <c r="IMJ112"/>
      <c r="IMK112"/>
      <c r="IML112"/>
      <c r="IMM112"/>
      <c r="IMN112"/>
      <c r="IMO112"/>
      <c r="IMP112"/>
      <c r="IMQ112"/>
      <c r="IMR112"/>
      <c r="IMS112"/>
      <c r="IMT112"/>
      <c r="IMU112"/>
      <c r="IMV112"/>
      <c r="IMW112"/>
      <c r="IMX112"/>
      <c r="IMY112"/>
      <c r="IMZ112"/>
      <c r="INA112"/>
      <c r="INB112"/>
      <c r="INC112"/>
      <c r="IND112"/>
      <c r="INE112"/>
      <c r="INF112"/>
      <c r="ING112"/>
      <c r="INH112"/>
      <c r="INI112"/>
      <c r="INJ112"/>
      <c r="INK112"/>
      <c r="INL112"/>
      <c r="INM112"/>
      <c r="INN112"/>
      <c r="INO112"/>
      <c r="INP112"/>
      <c r="INQ112"/>
      <c r="INR112"/>
      <c r="INS112"/>
      <c r="INT112"/>
      <c r="INU112"/>
      <c r="INV112"/>
      <c r="INW112"/>
      <c r="INX112"/>
      <c r="INY112"/>
      <c r="INZ112"/>
      <c r="IOA112"/>
      <c r="IOB112"/>
      <c r="IOC112"/>
      <c r="IOD112"/>
      <c r="IOE112"/>
      <c r="IOF112"/>
      <c r="IOG112"/>
      <c r="IOH112"/>
      <c r="IOI112"/>
      <c r="IOJ112"/>
      <c r="IOK112"/>
      <c r="IOL112"/>
      <c r="IOM112"/>
      <c r="ION112"/>
      <c r="IOO112"/>
      <c r="IOP112"/>
      <c r="IOQ112"/>
      <c r="IOR112"/>
      <c r="IOS112"/>
      <c r="IOT112"/>
      <c r="IOU112"/>
      <c r="IOV112"/>
      <c r="IOW112"/>
      <c r="IOX112"/>
      <c r="IOY112"/>
      <c r="IOZ112"/>
      <c r="IPA112"/>
      <c r="IPB112"/>
      <c r="IPC112"/>
      <c r="IPD112"/>
      <c r="IPE112"/>
      <c r="IPF112"/>
      <c r="IPG112"/>
      <c r="IPH112"/>
      <c r="IPI112"/>
      <c r="IPJ112"/>
      <c r="IPK112"/>
      <c r="IPL112"/>
      <c r="IPM112"/>
      <c r="IPN112"/>
      <c r="IPO112"/>
      <c r="IPP112"/>
      <c r="IPQ112"/>
      <c r="IPR112"/>
      <c r="IPS112"/>
      <c r="IPT112"/>
      <c r="IPU112"/>
      <c r="IPV112"/>
      <c r="IPW112"/>
      <c r="IPX112"/>
      <c r="IPY112"/>
      <c r="IPZ112"/>
      <c r="IQA112"/>
      <c r="IQB112"/>
      <c r="IQC112"/>
      <c r="IQD112"/>
      <c r="IQE112"/>
      <c r="IQF112"/>
      <c r="IQG112"/>
      <c r="IQH112"/>
      <c r="IQI112"/>
      <c r="IQJ112"/>
      <c r="IQK112"/>
      <c r="IQL112"/>
      <c r="IQM112"/>
      <c r="IQN112"/>
      <c r="IQO112"/>
      <c r="IQP112"/>
      <c r="IQQ112"/>
      <c r="IQR112"/>
      <c r="IQS112"/>
      <c r="IQT112"/>
      <c r="IQU112"/>
      <c r="IQV112"/>
      <c r="IQW112"/>
      <c r="IQX112"/>
      <c r="IQY112"/>
      <c r="IQZ112"/>
      <c r="IRA112"/>
      <c r="IRB112"/>
      <c r="IRC112"/>
      <c r="IRD112"/>
      <c r="IRE112"/>
      <c r="IRF112"/>
      <c r="IRG112"/>
      <c r="IRH112"/>
      <c r="IRI112"/>
      <c r="IRJ112"/>
      <c r="IRK112"/>
      <c r="IRL112"/>
      <c r="IRM112"/>
      <c r="IRN112"/>
      <c r="IRO112"/>
      <c r="IRP112"/>
      <c r="IRQ112"/>
      <c r="IRR112"/>
      <c r="IRS112"/>
      <c r="IRT112"/>
      <c r="IRU112"/>
      <c r="IRV112"/>
      <c r="IRW112"/>
      <c r="IRX112"/>
      <c r="IRY112"/>
      <c r="IRZ112"/>
      <c r="ISA112"/>
      <c r="ISB112"/>
      <c r="ISC112"/>
      <c r="ISD112"/>
      <c r="ISE112"/>
      <c r="ISF112"/>
      <c r="ISG112"/>
      <c r="ISH112"/>
      <c r="ISI112"/>
      <c r="ISJ112"/>
      <c r="ISK112"/>
      <c r="ISL112"/>
      <c r="ISM112"/>
      <c r="ISN112"/>
      <c r="ISO112"/>
      <c r="ISP112"/>
      <c r="ISQ112"/>
      <c r="ISR112"/>
      <c r="ISS112"/>
      <c r="IST112"/>
      <c r="ISU112"/>
      <c r="ISV112"/>
      <c r="ISW112"/>
      <c r="ISX112"/>
      <c r="ISY112"/>
      <c r="ISZ112"/>
      <c r="ITA112"/>
      <c r="ITB112"/>
      <c r="ITC112"/>
      <c r="ITD112"/>
      <c r="ITE112"/>
      <c r="ITF112"/>
      <c r="ITG112"/>
      <c r="ITH112"/>
      <c r="ITI112"/>
      <c r="ITJ112"/>
      <c r="ITK112"/>
      <c r="ITL112"/>
      <c r="ITM112"/>
      <c r="ITN112"/>
      <c r="ITO112"/>
      <c r="ITP112"/>
      <c r="ITQ112"/>
      <c r="ITR112"/>
      <c r="ITS112"/>
      <c r="ITT112"/>
      <c r="ITU112"/>
      <c r="ITV112"/>
      <c r="ITW112"/>
      <c r="ITX112"/>
      <c r="ITY112"/>
      <c r="ITZ112"/>
      <c r="IUA112"/>
      <c r="IUB112"/>
      <c r="IUC112"/>
      <c r="IUD112"/>
      <c r="IUE112"/>
      <c r="IUF112"/>
      <c r="IUG112"/>
      <c r="IUH112"/>
      <c r="IUI112"/>
      <c r="IUJ112"/>
      <c r="IUK112"/>
      <c r="IUL112"/>
      <c r="IUM112"/>
      <c r="IUN112"/>
      <c r="IUO112"/>
      <c r="IUP112"/>
      <c r="IUQ112"/>
      <c r="IUR112"/>
      <c r="IUS112"/>
      <c r="IUT112"/>
      <c r="IUU112"/>
      <c r="IUV112"/>
      <c r="IUW112"/>
      <c r="IUX112"/>
      <c r="IUY112"/>
      <c r="IUZ112"/>
      <c r="IVA112"/>
      <c r="IVB112"/>
      <c r="IVC112"/>
      <c r="IVD112"/>
      <c r="IVE112"/>
      <c r="IVF112"/>
      <c r="IVG112"/>
      <c r="IVH112"/>
      <c r="IVI112"/>
      <c r="IVJ112"/>
      <c r="IVK112"/>
      <c r="IVL112"/>
      <c r="IVM112"/>
      <c r="IVN112"/>
      <c r="IVO112"/>
      <c r="IVP112"/>
      <c r="IVQ112"/>
      <c r="IVR112"/>
      <c r="IVS112"/>
      <c r="IVT112"/>
      <c r="IVU112"/>
      <c r="IVV112"/>
      <c r="IVW112"/>
      <c r="IVX112"/>
      <c r="IVY112"/>
      <c r="IVZ112"/>
      <c r="IWA112"/>
      <c r="IWB112"/>
      <c r="IWC112"/>
      <c r="IWD112"/>
      <c r="IWE112"/>
      <c r="IWF112"/>
      <c r="IWG112"/>
      <c r="IWH112"/>
      <c r="IWI112"/>
      <c r="IWJ112"/>
      <c r="IWK112"/>
      <c r="IWL112"/>
      <c r="IWM112"/>
      <c r="IWN112"/>
      <c r="IWO112"/>
      <c r="IWP112"/>
      <c r="IWQ112"/>
      <c r="IWR112"/>
      <c r="IWS112"/>
      <c r="IWT112"/>
      <c r="IWU112"/>
      <c r="IWV112"/>
      <c r="IWW112"/>
      <c r="IWX112"/>
      <c r="IWY112"/>
      <c r="IWZ112"/>
      <c r="IXA112"/>
      <c r="IXB112"/>
      <c r="IXC112"/>
      <c r="IXD112"/>
      <c r="IXE112"/>
      <c r="IXF112"/>
      <c r="IXG112"/>
      <c r="IXH112"/>
      <c r="IXI112"/>
      <c r="IXJ112"/>
      <c r="IXK112"/>
      <c r="IXL112"/>
      <c r="IXM112"/>
      <c r="IXN112"/>
      <c r="IXO112"/>
      <c r="IXP112"/>
      <c r="IXQ112"/>
      <c r="IXR112"/>
      <c r="IXS112"/>
      <c r="IXT112"/>
      <c r="IXU112"/>
      <c r="IXV112"/>
      <c r="IXW112"/>
      <c r="IXX112"/>
      <c r="IXY112"/>
      <c r="IXZ112"/>
      <c r="IYA112"/>
      <c r="IYB112"/>
      <c r="IYC112"/>
      <c r="IYD112"/>
      <c r="IYE112"/>
      <c r="IYF112"/>
      <c r="IYG112"/>
      <c r="IYH112"/>
      <c r="IYI112"/>
      <c r="IYJ112"/>
      <c r="IYK112"/>
      <c r="IYL112"/>
      <c r="IYM112"/>
      <c r="IYN112"/>
      <c r="IYO112"/>
      <c r="IYP112"/>
      <c r="IYQ112"/>
      <c r="IYR112"/>
      <c r="IYS112"/>
      <c r="IYT112"/>
      <c r="IYU112"/>
      <c r="IYV112"/>
      <c r="IYW112"/>
      <c r="IYX112"/>
      <c r="IYY112"/>
      <c r="IYZ112"/>
      <c r="IZA112"/>
      <c r="IZB112"/>
      <c r="IZC112"/>
      <c r="IZD112"/>
      <c r="IZE112"/>
      <c r="IZF112"/>
      <c r="IZG112"/>
      <c r="IZH112"/>
      <c r="IZI112"/>
      <c r="IZJ112"/>
      <c r="IZK112"/>
      <c r="IZL112"/>
      <c r="IZM112"/>
      <c r="IZN112"/>
      <c r="IZO112"/>
      <c r="IZP112"/>
      <c r="IZQ112"/>
      <c r="IZR112"/>
      <c r="IZS112"/>
      <c r="IZT112"/>
      <c r="IZU112"/>
      <c r="IZV112"/>
      <c r="IZW112"/>
      <c r="IZX112"/>
      <c r="IZY112"/>
      <c r="IZZ112"/>
      <c r="JAA112"/>
      <c r="JAB112"/>
      <c r="JAC112"/>
      <c r="JAD112"/>
      <c r="JAE112"/>
      <c r="JAF112"/>
      <c r="JAG112"/>
      <c r="JAH112"/>
      <c r="JAI112"/>
      <c r="JAJ112"/>
      <c r="JAK112"/>
      <c r="JAL112"/>
      <c r="JAM112"/>
      <c r="JAN112"/>
      <c r="JAO112"/>
      <c r="JAP112"/>
      <c r="JAQ112"/>
      <c r="JAR112"/>
      <c r="JAS112"/>
      <c r="JAT112"/>
      <c r="JAU112"/>
      <c r="JAV112"/>
      <c r="JAW112"/>
      <c r="JAX112"/>
      <c r="JAY112"/>
      <c r="JAZ112"/>
      <c r="JBA112"/>
      <c r="JBB112"/>
      <c r="JBC112"/>
      <c r="JBD112"/>
      <c r="JBE112"/>
      <c r="JBF112"/>
      <c r="JBG112"/>
      <c r="JBH112"/>
      <c r="JBI112"/>
      <c r="JBJ112"/>
      <c r="JBK112"/>
      <c r="JBL112"/>
      <c r="JBM112"/>
      <c r="JBN112"/>
      <c r="JBO112"/>
      <c r="JBP112"/>
      <c r="JBQ112"/>
      <c r="JBR112"/>
      <c r="JBS112"/>
      <c r="JBT112"/>
      <c r="JBU112"/>
      <c r="JBV112"/>
      <c r="JBW112"/>
      <c r="JBX112"/>
      <c r="JBY112"/>
      <c r="JBZ112"/>
      <c r="JCA112"/>
      <c r="JCB112"/>
      <c r="JCC112"/>
      <c r="JCD112"/>
      <c r="JCE112"/>
      <c r="JCF112"/>
      <c r="JCG112"/>
      <c r="JCH112"/>
      <c r="JCI112"/>
      <c r="JCJ112"/>
      <c r="JCK112"/>
      <c r="JCL112"/>
      <c r="JCM112"/>
      <c r="JCN112"/>
      <c r="JCO112"/>
      <c r="JCP112"/>
      <c r="JCQ112"/>
      <c r="JCR112"/>
      <c r="JCS112"/>
      <c r="JCT112"/>
      <c r="JCU112"/>
      <c r="JCV112"/>
      <c r="JCW112"/>
      <c r="JCX112"/>
      <c r="JCY112"/>
      <c r="JCZ112"/>
      <c r="JDA112"/>
      <c r="JDB112"/>
      <c r="JDC112"/>
      <c r="JDD112"/>
      <c r="JDE112"/>
      <c r="JDF112"/>
      <c r="JDG112"/>
      <c r="JDH112"/>
      <c r="JDI112"/>
      <c r="JDJ112"/>
      <c r="JDK112"/>
      <c r="JDL112"/>
      <c r="JDM112"/>
      <c r="JDN112"/>
      <c r="JDO112"/>
      <c r="JDP112"/>
      <c r="JDQ112"/>
      <c r="JDR112"/>
      <c r="JDS112"/>
      <c r="JDT112"/>
      <c r="JDU112"/>
      <c r="JDV112"/>
      <c r="JDW112"/>
      <c r="JDX112"/>
      <c r="JDY112"/>
      <c r="JDZ112"/>
      <c r="JEA112"/>
      <c r="JEB112"/>
      <c r="JEC112"/>
      <c r="JED112"/>
      <c r="JEE112"/>
      <c r="JEF112"/>
      <c r="JEG112"/>
      <c r="JEH112"/>
      <c r="JEI112"/>
      <c r="JEJ112"/>
      <c r="JEK112"/>
      <c r="JEL112"/>
      <c r="JEM112"/>
      <c r="JEN112"/>
      <c r="JEO112"/>
      <c r="JEP112"/>
      <c r="JEQ112"/>
      <c r="JER112"/>
      <c r="JES112"/>
      <c r="JET112"/>
      <c r="JEU112"/>
      <c r="JEV112"/>
      <c r="JEW112"/>
      <c r="JEX112"/>
      <c r="JEY112"/>
      <c r="JEZ112"/>
      <c r="JFA112"/>
      <c r="JFB112"/>
      <c r="JFC112"/>
      <c r="JFD112"/>
      <c r="JFE112"/>
      <c r="JFF112"/>
      <c r="JFG112"/>
      <c r="JFH112"/>
      <c r="JFI112"/>
      <c r="JFJ112"/>
      <c r="JFK112"/>
      <c r="JFL112"/>
      <c r="JFM112"/>
      <c r="JFN112"/>
      <c r="JFO112"/>
      <c r="JFP112"/>
      <c r="JFQ112"/>
      <c r="JFR112"/>
      <c r="JFS112"/>
      <c r="JFT112"/>
      <c r="JFU112"/>
      <c r="JFV112"/>
      <c r="JFW112"/>
      <c r="JFX112"/>
      <c r="JFY112"/>
      <c r="JFZ112"/>
      <c r="JGA112"/>
      <c r="JGB112"/>
      <c r="JGC112"/>
      <c r="JGD112"/>
      <c r="JGE112"/>
      <c r="JGF112"/>
      <c r="JGG112"/>
      <c r="JGH112"/>
      <c r="JGI112"/>
      <c r="JGJ112"/>
      <c r="JGK112"/>
      <c r="JGL112"/>
      <c r="JGM112"/>
      <c r="JGN112"/>
      <c r="JGO112"/>
      <c r="JGP112"/>
      <c r="JGQ112"/>
      <c r="JGR112"/>
      <c r="JGS112"/>
      <c r="JGT112"/>
      <c r="JGU112"/>
      <c r="JGV112"/>
      <c r="JGW112"/>
      <c r="JGX112"/>
      <c r="JGY112"/>
      <c r="JGZ112"/>
      <c r="JHA112"/>
      <c r="JHB112"/>
      <c r="JHC112"/>
      <c r="JHD112"/>
      <c r="JHE112"/>
      <c r="JHF112"/>
      <c r="JHG112"/>
      <c r="JHH112"/>
      <c r="JHI112"/>
      <c r="JHJ112"/>
      <c r="JHK112"/>
      <c r="JHL112"/>
      <c r="JHM112"/>
      <c r="JHN112"/>
      <c r="JHO112"/>
      <c r="JHP112"/>
      <c r="JHQ112"/>
      <c r="JHR112"/>
      <c r="JHS112"/>
      <c r="JHT112"/>
      <c r="JHU112"/>
      <c r="JHV112"/>
      <c r="JHW112"/>
      <c r="JHX112"/>
      <c r="JHY112"/>
      <c r="JHZ112"/>
      <c r="JIA112"/>
      <c r="JIB112"/>
      <c r="JIC112"/>
      <c r="JID112"/>
      <c r="JIE112"/>
      <c r="JIF112"/>
      <c r="JIG112"/>
      <c r="JIH112"/>
      <c r="JII112"/>
      <c r="JIJ112"/>
      <c r="JIK112"/>
      <c r="JIL112"/>
      <c r="JIM112"/>
      <c r="JIN112"/>
      <c r="JIO112"/>
      <c r="JIP112"/>
      <c r="JIQ112"/>
      <c r="JIR112"/>
      <c r="JIS112"/>
      <c r="JIT112"/>
      <c r="JIU112"/>
      <c r="JIV112"/>
      <c r="JIW112"/>
      <c r="JIX112"/>
      <c r="JIY112"/>
      <c r="JIZ112"/>
      <c r="JJA112"/>
      <c r="JJB112"/>
      <c r="JJC112"/>
      <c r="JJD112"/>
      <c r="JJE112"/>
      <c r="JJF112"/>
      <c r="JJG112"/>
      <c r="JJH112"/>
      <c r="JJI112"/>
      <c r="JJJ112"/>
      <c r="JJK112"/>
      <c r="JJL112"/>
      <c r="JJM112"/>
      <c r="JJN112"/>
      <c r="JJO112"/>
      <c r="JJP112"/>
      <c r="JJQ112"/>
      <c r="JJR112"/>
      <c r="JJS112"/>
      <c r="JJT112"/>
      <c r="JJU112"/>
      <c r="JJV112"/>
      <c r="JJW112"/>
      <c r="JJX112"/>
      <c r="JJY112"/>
      <c r="JJZ112"/>
      <c r="JKA112"/>
      <c r="JKB112"/>
      <c r="JKC112"/>
      <c r="JKD112"/>
      <c r="JKE112"/>
      <c r="JKF112"/>
      <c r="JKG112"/>
      <c r="JKH112"/>
      <c r="JKI112"/>
      <c r="JKJ112"/>
      <c r="JKK112"/>
      <c r="JKL112"/>
      <c r="JKM112"/>
      <c r="JKN112"/>
      <c r="JKO112"/>
      <c r="JKP112"/>
      <c r="JKQ112"/>
      <c r="JKR112"/>
      <c r="JKS112"/>
      <c r="JKT112"/>
      <c r="JKU112"/>
      <c r="JKV112"/>
      <c r="JKW112"/>
      <c r="JKX112"/>
      <c r="JKY112"/>
      <c r="JKZ112"/>
      <c r="JLA112"/>
      <c r="JLB112"/>
      <c r="JLC112"/>
      <c r="JLD112"/>
      <c r="JLE112"/>
      <c r="JLF112"/>
      <c r="JLG112"/>
      <c r="JLH112"/>
      <c r="JLI112"/>
      <c r="JLJ112"/>
      <c r="JLK112"/>
      <c r="JLL112"/>
      <c r="JLM112"/>
      <c r="JLN112"/>
      <c r="JLO112"/>
      <c r="JLP112"/>
      <c r="JLQ112"/>
      <c r="JLR112"/>
      <c r="JLS112"/>
      <c r="JLT112"/>
      <c r="JLU112"/>
      <c r="JLV112"/>
      <c r="JLW112"/>
      <c r="JLX112"/>
      <c r="JLY112"/>
      <c r="JLZ112"/>
      <c r="JMA112"/>
      <c r="JMB112"/>
      <c r="JMC112"/>
      <c r="JMD112"/>
      <c r="JME112"/>
      <c r="JMF112"/>
      <c r="JMG112"/>
      <c r="JMH112"/>
      <c r="JMI112"/>
      <c r="JMJ112"/>
      <c r="JMK112"/>
      <c r="JML112"/>
      <c r="JMM112"/>
      <c r="JMN112"/>
      <c r="JMO112"/>
      <c r="JMP112"/>
      <c r="JMQ112"/>
      <c r="JMR112"/>
      <c r="JMS112"/>
      <c r="JMT112"/>
      <c r="JMU112"/>
      <c r="JMV112"/>
      <c r="JMW112"/>
      <c r="JMX112"/>
      <c r="JMY112"/>
      <c r="JMZ112"/>
      <c r="JNA112"/>
      <c r="JNB112"/>
      <c r="JNC112"/>
      <c r="JND112"/>
      <c r="JNE112"/>
      <c r="JNF112"/>
      <c r="JNG112"/>
      <c r="JNH112"/>
      <c r="JNI112"/>
      <c r="JNJ112"/>
      <c r="JNK112"/>
      <c r="JNL112"/>
      <c r="JNM112"/>
      <c r="JNN112"/>
      <c r="JNO112"/>
      <c r="JNP112"/>
      <c r="JNQ112"/>
      <c r="JNR112"/>
      <c r="JNS112"/>
      <c r="JNT112"/>
      <c r="JNU112"/>
      <c r="JNV112"/>
      <c r="JNW112"/>
      <c r="JNX112"/>
      <c r="JNY112"/>
      <c r="JNZ112"/>
      <c r="JOA112"/>
      <c r="JOB112"/>
      <c r="JOC112"/>
      <c r="JOD112"/>
      <c r="JOE112"/>
      <c r="JOF112"/>
      <c r="JOG112"/>
      <c r="JOH112"/>
      <c r="JOI112"/>
      <c r="JOJ112"/>
      <c r="JOK112"/>
      <c r="JOL112"/>
      <c r="JOM112"/>
      <c r="JON112"/>
      <c r="JOO112"/>
      <c r="JOP112"/>
      <c r="JOQ112"/>
      <c r="JOR112"/>
      <c r="JOS112"/>
      <c r="JOT112"/>
      <c r="JOU112"/>
      <c r="JOV112"/>
      <c r="JOW112"/>
      <c r="JOX112"/>
      <c r="JOY112"/>
      <c r="JOZ112"/>
      <c r="JPA112"/>
      <c r="JPB112"/>
      <c r="JPC112"/>
      <c r="JPD112"/>
      <c r="JPE112"/>
      <c r="JPF112"/>
      <c r="JPG112"/>
      <c r="JPH112"/>
      <c r="JPI112"/>
      <c r="JPJ112"/>
      <c r="JPK112"/>
      <c r="JPL112"/>
      <c r="JPM112"/>
      <c r="JPN112"/>
      <c r="JPO112"/>
      <c r="JPP112"/>
      <c r="JPQ112"/>
      <c r="JPR112"/>
      <c r="JPS112"/>
      <c r="JPT112"/>
      <c r="JPU112"/>
      <c r="JPV112"/>
      <c r="JPW112"/>
      <c r="JPX112"/>
      <c r="JPY112"/>
      <c r="JPZ112"/>
      <c r="JQA112"/>
      <c r="JQB112"/>
      <c r="JQC112"/>
      <c r="JQD112"/>
      <c r="JQE112"/>
      <c r="JQF112"/>
      <c r="JQG112"/>
      <c r="JQH112"/>
      <c r="JQI112"/>
      <c r="JQJ112"/>
      <c r="JQK112"/>
      <c r="JQL112"/>
      <c r="JQM112"/>
      <c r="JQN112"/>
      <c r="JQO112"/>
      <c r="JQP112"/>
      <c r="JQQ112"/>
      <c r="JQR112"/>
      <c r="JQS112"/>
      <c r="JQT112"/>
      <c r="JQU112"/>
      <c r="JQV112"/>
      <c r="JQW112"/>
      <c r="JQX112"/>
      <c r="JQY112"/>
      <c r="JQZ112"/>
      <c r="JRA112"/>
      <c r="JRB112"/>
      <c r="JRC112"/>
      <c r="JRD112"/>
      <c r="JRE112"/>
      <c r="JRF112"/>
      <c r="JRG112"/>
      <c r="JRH112"/>
      <c r="JRI112"/>
      <c r="JRJ112"/>
      <c r="JRK112"/>
      <c r="JRL112"/>
      <c r="JRM112"/>
      <c r="JRN112"/>
      <c r="JRO112"/>
      <c r="JRP112"/>
      <c r="JRQ112"/>
      <c r="JRR112"/>
      <c r="JRS112"/>
      <c r="JRT112"/>
      <c r="JRU112"/>
      <c r="JRV112"/>
      <c r="JRW112"/>
      <c r="JRX112"/>
      <c r="JRY112"/>
      <c r="JRZ112"/>
      <c r="JSA112"/>
      <c r="JSB112"/>
      <c r="JSC112"/>
      <c r="JSD112"/>
      <c r="JSE112"/>
      <c r="JSF112"/>
      <c r="JSG112"/>
      <c r="JSH112"/>
      <c r="JSI112"/>
      <c r="JSJ112"/>
      <c r="JSK112"/>
      <c r="JSL112"/>
      <c r="JSM112"/>
      <c r="JSN112"/>
      <c r="JSO112"/>
      <c r="JSP112"/>
      <c r="JSQ112"/>
      <c r="JSR112"/>
      <c r="JSS112"/>
      <c r="JST112"/>
      <c r="JSU112"/>
      <c r="JSV112"/>
      <c r="JSW112"/>
      <c r="JSX112"/>
      <c r="JSY112"/>
      <c r="JSZ112"/>
      <c r="JTA112"/>
      <c r="JTB112"/>
      <c r="JTC112"/>
      <c r="JTD112"/>
      <c r="JTE112"/>
      <c r="JTF112"/>
      <c r="JTG112"/>
      <c r="JTH112"/>
      <c r="JTI112"/>
      <c r="JTJ112"/>
      <c r="JTK112"/>
      <c r="JTL112"/>
      <c r="JTM112"/>
      <c r="JTN112"/>
      <c r="JTO112"/>
      <c r="JTP112"/>
      <c r="JTQ112"/>
      <c r="JTR112"/>
      <c r="JTS112"/>
      <c r="JTT112"/>
      <c r="JTU112"/>
      <c r="JTV112"/>
      <c r="JTW112"/>
      <c r="JTX112"/>
      <c r="JTY112"/>
      <c r="JTZ112"/>
      <c r="JUA112"/>
      <c r="JUB112"/>
      <c r="JUC112"/>
      <c r="JUD112"/>
      <c r="JUE112"/>
      <c r="JUF112"/>
      <c r="JUG112"/>
      <c r="JUH112"/>
      <c r="JUI112"/>
      <c r="JUJ112"/>
      <c r="JUK112"/>
      <c r="JUL112"/>
      <c r="JUM112"/>
      <c r="JUN112"/>
      <c r="JUO112"/>
      <c r="JUP112"/>
      <c r="JUQ112"/>
      <c r="JUR112"/>
      <c r="JUS112"/>
      <c r="JUT112"/>
      <c r="JUU112"/>
      <c r="JUV112"/>
      <c r="JUW112"/>
      <c r="JUX112"/>
      <c r="JUY112"/>
      <c r="JUZ112"/>
      <c r="JVA112"/>
      <c r="JVB112"/>
      <c r="JVC112"/>
      <c r="JVD112"/>
      <c r="JVE112"/>
      <c r="JVF112"/>
      <c r="JVG112"/>
      <c r="JVH112"/>
      <c r="JVI112"/>
      <c r="JVJ112"/>
      <c r="JVK112"/>
      <c r="JVL112"/>
      <c r="JVM112"/>
      <c r="JVN112"/>
      <c r="JVO112"/>
      <c r="JVP112"/>
      <c r="JVQ112"/>
      <c r="JVR112"/>
      <c r="JVS112"/>
      <c r="JVT112"/>
      <c r="JVU112"/>
      <c r="JVV112"/>
      <c r="JVW112"/>
      <c r="JVX112"/>
      <c r="JVY112"/>
      <c r="JVZ112"/>
      <c r="JWA112"/>
      <c r="JWB112"/>
      <c r="JWC112"/>
      <c r="JWD112"/>
      <c r="JWE112"/>
      <c r="JWF112"/>
      <c r="JWG112"/>
      <c r="JWH112"/>
      <c r="JWI112"/>
      <c r="JWJ112"/>
      <c r="JWK112"/>
      <c r="JWL112"/>
      <c r="JWM112"/>
      <c r="JWN112"/>
      <c r="JWO112"/>
      <c r="JWP112"/>
      <c r="JWQ112"/>
      <c r="JWR112"/>
      <c r="JWS112"/>
      <c r="JWT112"/>
      <c r="JWU112"/>
      <c r="JWV112"/>
      <c r="JWW112"/>
      <c r="JWX112"/>
      <c r="JWY112"/>
      <c r="JWZ112"/>
      <c r="JXA112"/>
      <c r="JXB112"/>
      <c r="JXC112"/>
      <c r="JXD112"/>
      <c r="JXE112"/>
      <c r="JXF112"/>
      <c r="JXG112"/>
      <c r="JXH112"/>
      <c r="JXI112"/>
      <c r="JXJ112"/>
      <c r="JXK112"/>
      <c r="JXL112"/>
      <c r="JXM112"/>
      <c r="JXN112"/>
      <c r="JXO112"/>
      <c r="JXP112"/>
      <c r="JXQ112"/>
      <c r="JXR112"/>
      <c r="JXS112"/>
      <c r="JXT112"/>
      <c r="JXU112"/>
      <c r="JXV112"/>
      <c r="JXW112"/>
      <c r="JXX112"/>
      <c r="JXY112"/>
      <c r="JXZ112"/>
      <c r="JYA112"/>
      <c r="JYB112"/>
      <c r="JYC112"/>
      <c r="JYD112"/>
      <c r="JYE112"/>
      <c r="JYF112"/>
      <c r="JYG112"/>
      <c r="JYH112"/>
      <c r="JYI112"/>
      <c r="JYJ112"/>
      <c r="JYK112"/>
      <c r="JYL112"/>
      <c r="JYM112"/>
      <c r="JYN112"/>
      <c r="JYO112"/>
      <c r="JYP112"/>
      <c r="JYQ112"/>
      <c r="JYR112"/>
      <c r="JYS112"/>
      <c r="JYT112"/>
      <c r="JYU112"/>
      <c r="JYV112"/>
      <c r="JYW112"/>
      <c r="JYX112"/>
      <c r="JYY112"/>
      <c r="JYZ112"/>
      <c r="JZA112"/>
      <c r="JZB112"/>
      <c r="JZC112"/>
      <c r="JZD112"/>
      <c r="JZE112"/>
      <c r="JZF112"/>
      <c r="JZG112"/>
      <c r="JZH112"/>
      <c r="JZI112"/>
      <c r="JZJ112"/>
      <c r="JZK112"/>
      <c r="JZL112"/>
      <c r="JZM112"/>
      <c r="JZN112"/>
      <c r="JZO112"/>
      <c r="JZP112"/>
      <c r="JZQ112"/>
      <c r="JZR112"/>
      <c r="JZS112"/>
      <c r="JZT112"/>
      <c r="JZU112"/>
      <c r="JZV112"/>
      <c r="JZW112"/>
      <c r="JZX112"/>
      <c r="JZY112"/>
      <c r="JZZ112"/>
      <c r="KAA112"/>
      <c r="KAB112"/>
      <c r="KAC112"/>
      <c r="KAD112"/>
      <c r="KAE112"/>
      <c r="KAF112"/>
      <c r="KAG112"/>
      <c r="KAH112"/>
      <c r="KAI112"/>
      <c r="KAJ112"/>
      <c r="KAK112"/>
      <c r="KAL112"/>
      <c r="KAM112"/>
      <c r="KAN112"/>
      <c r="KAO112"/>
      <c r="KAP112"/>
      <c r="KAQ112"/>
      <c r="KAR112"/>
      <c r="KAS112"/>
      <c r="KAT112"/>
      <c r="KAU112"/>
      <c r="KAV112"/>
      <c r="KAW112"/>
      <c r="KAX112"/>
      <c r="KAY112"/>
      <c r="KAZ112"/>
      <c r="KBA112"/>
      <c r="KBB112"/>
      <c r="KBC112"/>
      <c r="KBD112"/>
      <c r="KBE112"/>
      <c r="KBF112"/>
      <c r="KBG112"/>
      <c r="KBH112"/>
      <c r="KBI112"/>
      <c r="KBJ112"/>
      <c r="KBK112"/>
      <c r="KBL112"/>
      <c r="KBM112"/>
      <c r="KBN112"/>
      <c r="KBO112"/>
      <c r="KBP112"/>
      <c r="KBQ112"/>
      <c r="KBR112"/>
      <c r="KBS112"/>
      <c r="KBT112"/>
      <c r="KBU112"/>
      <c r="KBV112"/>
      <c r="KBW112"/>
      <c r="KBX112"/>
      <c r="KBY112"/>
      <c r="KBZ112"/>
      <c r="KCA112"/>
      <c r="KCB112"/>
      <c r="KCC112"/>
      <c r="KCD112"/>
      <c r="KCE112"/>
      <c r="KCF112"/>
      <c r="KCG112"/>
      <c r="KCH112"/>
      <c r="KCI112"/>
      <c r="KCJ112"/>
      <c r="KCK112"/>
      <c r="KCL112"/>
      <c r="KCM112"/>
      <c r="KCN112"/>
      <c r="KCO112"/>
      <c r="KCP112"/>
      <c r="KCQ112"/>
      <c r="KCR112"/>
      <c r="KCS112"/>
      <c r="KCT112"/>
      <c r="KCU112"/>
      <c r="KCV112"/>
      <c r="KCW112"/>
      <c r="KCX112"/>
      <c r="KCY112"/>
      <c r="KCZ112"/>
      <c r="KDA112"/>
      <c r="KDB112"/>
      <c r="KDC112"/>
      <c r="KDD112"/>
      <c r="KDE112"/>
      <c r="KDF112"/>
      <c r="KDG112"/>
      <c r="KDH112"/>
      <c r="KDI112"/>
      <c r="KDJ112"/>
      <c r="KDK112"/>
      <c r="KDL112"/>
      <c r="KDM112"/>
      <c r="KDN112"/>
      <c r="KDO112"/>
      <c r="KDP112"/>
      <c r="KDQ112"/>
      <c r="KDR112"/>
      <c r="KDS112"/>
      <c r="KDT112"/>
      <c r="KDU112"/>
      <c r="KDV112"/>
      <c r="KDW112"/>
      <c r="KDX112"/>
      <c r="KDY112"/>
      <c r="KDZ112"/>
      <c r="KEA112"/>
      <c r="KEB112"/>
      <c r="KEC112"/>
      <c r="KED112"/>
      <c r="KEE112"/>
      <c r="KEF112"/>
      <c r="KEG112"/>
      <c r="KEH112"/>
      <c r="KEI112"/>
      <c r="KEJ112"/>
      <c r="KEK112"/>
      <c r="KEL112"/>
      <c r="KEM112"/>
      <c r="KEN112"/>
      <c r="KEO112"/>
      <c r="KEP112"/>
      <c r="KEQ112"/>
      <c r="KER112"/>
      <c r="KES112"/>
      <c r="KET112"/>
      <c r="KEU112"/>
      <c r="KEV112"/>
      <c r="KEW112"/>
      <c r="KEX112"/>
      <c r="KEY112"/>
      <c r="KEZ112"/>
      <c r="KFA112"/>
      <c r="KFB112"/>
      <c r="KFC112"/>
      <c r="KFD112"/>
      <c r="KFE112"/>
      <c r="KFF112"/>
      <c r="KFG112"/>
      <c r="KFH112"/>
      <c r="KFI112"/>
      <c r="KFJ112"/>
      <c r="KFK112"/>
      <c r="KFL112"/>
      <c r="KFM112"/>
      <c r="KFN112"/>
      <c r="KFO112"/>
      <c r="KFP112"/>
      <c r="KFQ112"/>
      <c r="KFR112"/>
      <c r="KFS112"/>
      <c r="KFT112"/>
      <c r="KFU112"/>
      <c r="KFV112"/>
      <c r="KFW112"/>
      <c r="KFX112"/>
      <c r="KFY112"/>
      <c r="KFZ112"/>
      <c r="KGA112"/>
      <c r="KGB112"/>
      <c r="KGC112"/>
      <c r="KGD112"/>
      <c r="KGE112"/>
      <c r="KGF112"/>
      <c r="KGG112"/>
      <c r="KGH112"/>
      <c r="KGI112"/>
      <c r="KGJ112"/>
      <c r="KGK112"/>
      <c r="KGL112"/>
      <c r="KGM112"/>
      <c r="KGN112"/>
      <c r="KGO112"/>
      <c r="KGP112"/>
      <c r="KGQ112"/>
      <c r="KGR112"/>
      <c r="KGS112"/>
      <c r="KGT112"/>
      <c r="KGU112"/>
      <c r="KGV112"/>
      <c r="KGW112"/>
      <c r="KGX112"/>
      <c r="KGY112"/>
      <c r="KGZ112"/>
      <c r="KHA112"/>
      <c r="KHB112"/>
      <c r="KHC112"/>
      <c r="KHD112"/>
      <c r="KHE112"/>
      <c r="KHF112"/>
      <c r="KHG112"/>
      <c r="KHH112"/>
      <c r="KHI112"/>
      <c r="KHJ112"/>
      <c r="KHK112"/>
      <c r="KHL112"/>
      <c r="KHM112"/>
      <c r="KHN112"/>
      <c r="KHO112"/>
      <c r="KHP112"/>
      <c r="KHQ112"/>
      <c r="KHR112"/>
      <c r="KHS112"/>
      <c r="KHT112"/>
      <c r="KHU112"/>
      <c r="KHV112"/>
      <c r="KHW112"/>
      <c r="KHX112"/>
      <c r="KHY112"/>
      <c r="KHZ112"/>
      <c r="KIA112"/>
      <c r="KIB112"/>
      <c r="KIC112"/>
      <c r="KID112"/>
      <c r="KIE112"/>
      <c r="KIF112"/>
      <c r="KIG112"/>
      <c r="KIH112"/>
      <c r="KII112"/>
      <c r="KIJ112"/>
      <c r="KIK112"/>
      <c r="KIL112"/>
      <c r="KIM112"/>
      <c r="KIN112"/>
      <c r="KIO112"/>
      <c r="KIP112"/>
      <c r="KIQ112"/>
      <c r="KIR112"/>
      <c r="KIS112"/>
      <c r="KIT112"/>
      <c r="KIU112"/>
      <c r="KIV112"/>
      <c r="KIW112"/>
      <c r="KIX112"/>
      <c r="KIY112"/>
      <c r="KIZ112"/>
      <c r="KJA112"/>
      <c r="KJB112"/>
      <c r="KJC112"/>
      <c r="KJD112"/>
      <c r="KJE112"/>
      <c r="KJF112"/>
      <c r="KJG112"/>
      <c r="KJH112"/>
      <c r="KJI112"/>
      <c r="KJJ112"/>
      <c r="KJK112"/>
      <c r="KJL112"/>
      <c r="KJM112"/>
      <c r="KJN112"/>
      <c r="KJO112"/>
      <c r="KJP112"/>
      <c r="KJQ112"/>
      <c r="KJR112"/>
      <c r="KJS112"/>
      <c r="KJT112"/>
      <c r="KJU112"/>
      <c r="KJV112"/>
      <c r="KJW112"/>
      <c r="KJX112"/>
      <c r="KJY112"/>
      <c r="KJZ112"/>
      <c r="KKA112"/>
      <c r="KKB112"/>
      <c r="KKC112"/>
      <c r="KKD112"/>
      <c r="KKE112"/>
      <c r="KKF112"/>
      <c r="KKG112"/>
      <c r="KKH112"/>
      <c r="KKI112"/>
      <c r="KKJ112"/>
      <c r="KKK112"/>
      <c r="KKL112"/>
      <c r="KKM112"/>
      <c r="KKN112"/>
      <c r="KKO112"/>
      <c r="KKP112"/>
      <c r="KKQ112"/>
      <c r="KKR112"/>
      <c r="KKS112"/>
      <c r="KKT112"/>
      <c r="KKU112"/>
      <c r="KKV112"/>
      <c r="KKW112"/>
      <c r="KKX112"/>
      <c r="KKY112"/>
      <c r="KKZ112"/>
      <c r="KLA112"/>
      <c r="KLB112"/>
      <c r="KLC112"/>
      <c r="KLD112"/>
      <c r="KLE112"/>
      <c r="KLF112"/>
      <c r="KLG112"/>
      <c r="KLH112"/>
      <c r="KLI112"/>
      <c r="KLJ112"/>
      <c r="KLK112"/>
      <c r="KLL112"/>
      <c r="KLM112"/>
      <c r="KLN112"/>
      <c r="KLO112"/>
      <c r="KLP112"/>
      <c r="KLQ112"/>
      <c r="KLR112"/>
      <c r="KLS112"/>
      <c r="KLT112"/>
      <c r="KLU112"/>
      <c r="KLV112"/>
      <c r="KLW112"/>
      <c r="KLX112"/>
      <c r="KLY112"/>
      <c r="KLZ112"/>
      <c r="KMA112"/>
      <c r="KMB112"/>
      <c r="KMC112"/>
      <c r="KMD112"/>
      <c r="KME112"/>
      <c r="KMF112"/>
      <c r="KMG112"/>
      <c r="KMH112"/>
      <c r="KMI112"/>
      <c r="KMJ112"/>
      <c r="KMK112"/>
      <c r="KML112"/>
      <c r="KMM112"/>
      <c r="KMN112"/>
      <c r="KMO112"/>
      <c r="KMP112"/>
      <c r="KMQ112"/>
      <c r="KMR112"/>
      <c r="KMS112"/>
      <c r="KMT112"/>
      <c r="KMU112"/>
      <c r="KMV112"/>
      <c r="KMW112"/>
      <c r="KMX112"/>
      <c r="KMY112"/>
      <c r="KMZ112"/>
      <c r="KNA112"/>
      <c r="KNB112"/>
      <c r="KNC112"/>
      <c r="KND112"/>
      <c r="KNE112"/>
      <c r="KNF112"/>
      <c r="KNG112"/>
      <c r="KNH112"/>
      <c r="KNI112"/>
      <c r="KNJ112"/>
      <c r="KNK112"/>
      <c r="KNL112"/>
      <c r="KNM112"/>
      <c r="KNN112"/>
      <c r="KNO112"/>
      <c r="KNP112"/>
      <c r="KNQ112"/>
      <c r="KNR112"/>
      <c r="KNS112"/>
      <c r="KNT112"/>
      <c r="KNU112"/>
      <c r="KNV112"/>
      <c r="KNW112"/>
      <c r="KNX112"/>
      <c r="KNY112"/>
      <c r="KNZ112"/>
      <c r="KOA112"/>
      <c r="KOB112"/>
      <c r="KOC112"/>
      <c r="KOD112"/>
      <c r="KOE112"/>
      <c r="KOF112"/>
      <c r="KOG112"/>
      <c r="KOH112"/>
      <c r="KOI112"/>
      <c r="KOJ112"/>
      <c r="KOK112"/>
      <c r="KOL112"/>
      <c r="KOM112"/>
      <c r="KON112"/>
      <c r="KOO112"/>
      <c r="KOP112"/>
      <c r="KOQ112"/>
      <c r="KOR112"/>
      <c r="KOS112"/>
      <c r="KOT112"/>
      <c r="KOU112"/>
      <c r="KOV112"/>
      <c r="KOW112"/>
      <c r="KOX112"/>
      <c r="KOY112"/>
      <c r="KOZ112"/>
      <c r="KPA112"/>
      <c r="KPB112"/>
      <c r="KPC112"/>
      <c r="KPD112"/>
      <c r="KPE112"/>
      <c r="KPF112"/>
      <c r="KPG112"/>
      <c r="KPH112"/>
      <c r="KPI112"/>
      <c r="KPJ112"/>
      <c r="KPK112"/>
      <c r="KPL112"/>
      <c r="KPM112"/>
      <c r="KPN112"/>
      <c r="KPO112"/>
      <c r="KPP112"/>
      <c r="KPQ112"/>
      <c r="KPR112"/>
      <c r="KPS112"/>
      <c r="KPT112"/>
      <c r="KPU112"/>
      <c r="KPV112"/>
      <c r="KPW112"/>
      <c r="KPX112"/>
      <c r="KPY112"/>
      <c r="KPZ112"/>
      <c r="KQA112"/>
      <c r="KQB112"/>
      <c r="KQC112"/>
      <c r="KQD112"/>
      <c r="KQE112"/>
      <c r="KQF112"/>
      <c r="KQG112"/>
      <c r="KQH112"/>
      <c r="KQI112"/>
      <c r="KQJ112"/>
      <c r="KQK112"/>
      <c r="KQL112"/>
      <c r="KQM112"/>
      <c r="KQN112"/>
      <c r="KQO112"/>
      <c r="KQP112"/>
      <c r="KQQ112"/>
      <c r="KQR112"/>
      <c r="KQS112"/>
      <c r="KQT112"/>
      <c r="KQU112"/>
      <c r="KQV112"/>
      <c r="KQW112"/>
      <c r="KQX112"/>
      <c r="KQY112"/>
      <c r="KQZ112"/>
      <c r="KRA112"/>
      <c r="KRB112"/>
      <c r="KRC112"/>
      <c r="KRD112"/>
      <c r="KRE112"/>
      <c r="KRF112"/>
      <c r="KRG112"/>
      <c r="KRH112"/>
      <c r="KRI112"/>
      <c r="KRJ112"/>
      <c r="KRK112"/>
      <c r="KRL112"/>
      <c r="KRM112"/>
      <c r="KRN112"/>
      <c r="KRO112"/>
      <c r="KRP112"/>
      <c r="KRQ112"/>
      <c r="KRR112"/>
      <c r="KRS112"/>
      <c r="KRT112"/>
      <c r="KRU112"/>
      <c r="KRV112"/>
      <c r="KRW112"/>
      <c r="KRX112"/>
      <c r="KRY112"/>
      <c r="KRZ112"/>
      <c r="KSA112"/>
      <c r="KSB112"/>
      <c r="KSC112"/>
      <c r="KSD112"/>
      <c r="KSE112"/>
      <c r="KSF112"/>
      <c r="KSG112"/>
      <c r="KSH112"/>
      <c r="KSI112"/>
      <c r="KSJ112"/>
      <c r="KSK112"/>
      <c r="KSL112"/>
      <c r="KSM112"/>
      <c r="KSN112"/>
      <c r="KSO112"/>
      <c r="KSP112"/>
      <c r="KSQ112"/>
      <c r="KSR112"/>
      <c r="KSS112"/>
      <c r="KST112"/>
      <c r="KSU112"/>
      <c r="KSV112"/>
      <c r="KSW112"/>
      <c r="KSX112"/>
      <c r="KSY112"/>
      <c r="KSZ112"/>
      <c r="KTA112"/>
      <c r="KTB112"/>
      <c r="KTC112"/>
      <c r="KTD112"/>
      <c r="KTE112"/>
      <c r="KTF112"/>
      <c r="KTG112"/>
      <c r="KTH112"/>
      <c r="KTI112"/>
      <c r="KTJ112"/>
      <c r="KTK112"/>
      <c r="KTL112"/>
      <c r="KTM112"/>
      <c r="KTN112"/>
      <c r="KTO112"/>
      <c r="KTP112"/>
      <c r="KTQ112"/>
      <c r="KTR112"/>
      <c r="KTS112"/>
      <c r="KTT112"/>
      <c r="KTU112"/>
      <c r="KTV112"/>
      <c r="KTW112"/>
      <c r="KTX112"/>
      <c r="KTY112"/>
      <c r="KTZ112"/>
      <c r="KUA112"/>
      <c r="KUB112"/>
      <c r="KUC112"/>
      <c r="KUD112"/>
      <c r="KUE112"/>
      <c r="KUF112"/>
      <c r="KUG112"/>
      <c r="KUH112"/>
      <c r="KUI112"/>
      <c r="KUJ112"/>
      <c r="KUK112"/>
      <c r="KUL112"/>
      <c r="KUM112"/>
      <c r="KUN112"/>
      <c r="KUO112"/>
      <c r="KUP112"/>
      <c r="KUQ112"/>
      <c r="KUR112"/>
      <c r="KUS112"/>
      <c r="KUT112"/>
      <c r="KUU112"/>
      <c r="KUV112"/>
      <c r="KUW112"/>
      <c r="KUX112"/>
      <c r="KUY112"/>
      <c r="KUZ112"/>
      <c r="KVA112"/>
      <c r="KVB112"/>
      <c r="KVC112"/>
      <c r="KVD112"/>
      <c r="KVE112"/>
      <c r="KVF112"/>
      <c r="KVG112"/>
      <c r="KVH112"/>
      <c r="KVI112"/>
      <c r="KVJ112"/>
      <c r="KVK112"/>
      <c r="KVL112"/>
      <c r="KVM112"/>
      <c r="KVN112"/>
      <c r="KVO112"/>
      <c r="KVP112"/>
      <c r="KVQ112"/>
      <c r="KVR112"/>
      <c r="KVS112"/>
      <c r="KVT112"/>
      <c r="KVU112"/>
      <c r="KVV112"/>
      <c r="KVW112"/>
      <c r="KVX112"/>
      <c r="KVY112"/>
      <c r="KVZ112"/>
      <c r="KWA112"/>
      <c r="KWB112"/>
      <c r="KWC112"/>
      <c r="KWD112"/>
      <c r="KWE112"/>
      <c r="KWF112"/>
      <c r="KWG112"/>
      <c r="KWH112"/>
      <c r="KWI112"/>
      <c r="KWJ112"/>
      <c r="KWK112"/>
      <c r="KWL112"/>
      <c r="KWM112"/>
      <c r="KWN112"/>
      <c r="KWO112"/>
      <c r="KWP112"/>
      <c r="KWQ112"/>
      <c r="KWR112"/>
      <c r="KWS112"/>
      <c r="KWT112"/>
      <c r="KWU112"/>
      <c r="KWV112"/>
      <c r="KWW112"/>
      <c r="KWX112"/>
      <c r="KWY112"/>
      <c r="KWZ112"/>
      <c r="KXA112"/>
      <c r="KXB112"/>
      <c r="KXC112"/>
      <c r="KXD112"/>
      <c r="KXE112"/>
      <c r="KXF112"/>
      <c r="KXG112"/>
      <c r="KXH112"/>
      <c r="KXI112"/>
      <c r="KXJ112"/>
      <c r="KXK112"/>
      <c r="KXL112"/>
      <c r="KXM112"/>
      <c r="KXN112"/>
      <c r="KXO112"/>
      <c r="KXP112"/>
      <c r="KXQ112"/>
      <c r="KXR112"/>
      <c r="KXS112"/>
      <c r="KXT112"/>
      <c r="KXU112"/>
      <c r="KXV112"/>
      <c r="KXW112"/>
      <c r="KXX112"/>
      <c r="KXY112"/>
      <c r="KXZ112"/>
      <c r="KYA112"/>
      <c r="KYB112"/>
      <c r="KYC112"/>
      <c r="KYD112"/>
      <c r="KYE112"/>
      <c r="KYF112"/>
      <c r="KYG112"/>
      <c r="KYH112"/>
      <c r="KYI112"/>
      <c r="KYJ112"/>
      <c r="KYK112"/>
      <c r="KYL112"/>
      <c r="KYM112"/>
      <c r="KYN112"/>
      <c r="KYO112"/>
      <c r="KYP112"/>
      <c r="KYQ112"/>
      <c r="KYR112"/>
      <c r="KYS112"/>
      <c r="KYT112"/>
      <c r="KYU112"/>
      <c r="KYV112"/>
      <c r="KYW112"/>
      <c r="KYX112"/>
      <c r="KYY112"/>
      <c r="KYZ112"/>
      <c r="KZA112"/>
      <c r="KZB112"/>
      <c r="KZC112"/>
      <c r="KZD112"/>
      <c r="KZE112"/>
      <c r="KZF112"/>
      <c r="KZG112"/>
      <c r="KZH112"/>
      <c r="KZI112"/>
      <c r="KZJ112"/>
      <c r="KZK112"/>
      <c r="KZL112"/>
      <c r="KZM112"/>
      <c r="KZN112"/>
      <c r="KZO112"/>
      <c r="KZP112"/>
      <c r="KZQ112"/>
      <c r="KZR112"/>
      <c r="KZS112"/>
      <c r="KZT112"/>
      <c r="KZU112"/>
      <c r="KZV112"/>
      <c r="KZW112"/>
      <c r="KZX112"/>
      <c r="KZY112"/>
      <c r="KZZ112"/>
      <c r="LAA112"/>
      <c r="LAB112"/>
      <c r="LAC112"/>
      <c r="LAD112"/>
      <c r="LAE112"/>
      <c r="LAF112"/>
      <c r="LAG112"/>
      <c r="LAH112"/>
      <c r="LAI112"/>
      <c r="LAJ112"/>
      <c r="LAK112"/>
      <c r="LAL112"/>
      <c r="LAM112"/>
      <c r="LAN112"/>
      <c r="LAO112"/>
      <c r="LAP112"/>
      <c r="LAQ112"/>
      <c r="LAR112"/>
      <c r="LAS112"/>
      <c r="LAT112"/>
      <c r="LAU112"/>
      <c r="LAV112"/>
      <c r="LAW112"/>
      <c r="LAX112"/>
      <c r="LAY112"/>
      <c r="LAZ112"/>
      <c r="LBA112"/>
      <c r="LBB112"/>
      <c r="LBC112"/>
      <c r="LBD112"/>
      <c r="LBE112"/>
      <c r="LBF112"/>
      <c r="LBG112"/>
      <c r="LBH112"/>
      <c r="LBI112"/>
      <c r="LBJ112"/>
      <c r="LBK112"/>
      <c r="LBL112"/>
      <c r="LBM112"/>
      <c r="LBN112"/>
      <c r="LBO112"/>
      <c r="LBP112"/>
      <c r="LBQ112"/>
      <c r="LBR112"/>
      <c r="LBS112"/>
      <c r="LBT112"/>
      <c r="LBU112"/>
      <c r="LBV112"/>
      <c r="LBW112"/>
      <c r="LBX112"/>
      <c r="LBY112"/>
      <c r="LBZ112"/>
      <c r="LCA112"/>
      <c r="LCB112"/>
      <c r="LCC112"/>
      <c r="LCD112"/>
      <c r="LCE112"/>
      <c r="LCF112"/>
      <c r="LCG112"/>
      <c r="LCH112"/>
      <c r="LCI112"/>
      <c r="LCJ112"/>
      <c r="LCK112"/>
      <c r="LCL112"/>
      <c r="LCM112"/>
      <c r="LCN112"/>
      <c r="LCO112"/>
      <c r="LCP112"/>
      <c r="LCQ112"/>
      <c r="LCR112"/>
      <c r="LCS112"/>
      <c r="LCT112"/>
      <c r="LCU112"/>
      <c r="LCV112"/>
      <c r="LCW112"/>
      <c r="LCX112"/>
      <c r="LCY112"/>
      <c r="LCZ112"/>
      <c r="LDA112"/>
      <c r="LDB112"/>
      <c r="LDC112"/>
      <c r="LDD112"/>
      <c r="LDE112"/>
      <c r="LDF112"/>
      <c r="LDG112"/>
      <c r="LDH112"/>
      <c r="LDI112"/>
      <c r="LDJ112"/>
      <c r="LDK112"/>
      <c r="LDL112"/>
      <c r="LDM112"/>
      <c r="LDN112"/>
      <c r="LDO112"/>
      <c r="LDP112"/>
      <c r="LDQ112"/>
      <c r="LDR112"/>
      <c r="LDS112"/>
      <c r="LDT112"/>
      <c r="LDU112"/>
      <c r="LDV112"/>
      <c r="LDW112"/>
      <c r="LDX112"/>
      <c r="LDY112"/>
      <c r="LDZ112"/>
      <c r="LEA112"/>
      <c r="LEB112"/>
      <c r="LEC112"/>
      <c r="LED112"/>
      <c r="LEE112"/>
      <c r="LEF112"/>
      <c r="LEG112"/>
      <c r="LEH112"/>
      <c r="LEI112"/>
      <c r="LEJ112"/>
      <c r="LEK112"/>
      <c r="LEL112"/>
      <c r="LEM112"/>
      <c r="LEN112"/>
      <c r="LEO112"/>
      <c r="LEP112"/>
      <c r="LEQ112"/>
      <c r="LER112"/>
      <c r="LES112"/>
      <c r="LET112"/>
      <c r="LEU112"/>
      <c r="LEV112"/>
      <c r="LEW112"/>
      <c r="LEX112"/>
      <c r="LEY112"/>
      <c r="LEZ112"/>
      <c r="LFA112"/>
      <c r="LFB112"/>
      <c r="LFC112"/>
      <c r="LFD112"/>
      <c r="LFE112"/>
      <c r="LFF112"/>
      <c r="LFG112"/>
      <c r="LFH112"/>
      <c r="LFI112"/>
      <c r="LFJ112"/>
      <c r="LFK112"/>
      <c r="LFL112"/>
      <c r="LFM112"/>
      <c r="LFN112"/>
      <c r="LFO112"/>
      <c r="LFP112"/>
      <c r="LFQ112"/>
      <c r="LFR112"/>
      <c r="LFS112"/>
      <c r="LFT112"/>
      <c r="LFU112"/>
      <c r="LFV112"/>
      <c r="LFW112"/>
      <c r="LFX112"/>
      <c r="LFY112"/>
      <c r="LFZ112"/>
      <c r="LGA112"/>
      <c r="LGB112"/>
      <c r="LGC112"/>
      <c r="LGD112"/>
      <c r="LGE112"/>
      <c r="LGF112"/>
      <c r="LGG112"/>
      <c r="LGH112"/>
      <c r="LGI112"/>
      <c r="LGJ112"/>
      <c r="LGK112"/>
      <c r="LGL112"/>
      <c r="LGM112"/>
      <c r="LGN112"/>
      <c r="LGO112"/>
      <c r="LGP112"/>
      <c r="LGQ112"/>
      <c r="LGR112"/>
      <c r="LGS112"/>
      <c r="LGT112"/>
      <c r="LGU112"/>
      <c r="LGV112"/>
      <c r="LGW112"/>
      <c r="LGX112"/>
      <c r="LGY112"/>
      <c r="LGZ112"/>
      <c r="LHA112"/>
      <c r="LHB112"/>
      <c r="LHC112"/>
      <c r="LHD112"/>
      <c r="LHE112"/>
      <c r="LHF112"/>
      <c r="LHG112"/>
      <c r="LHH112"/>
      <c r="LHI112"/>
      <c r="LHJ112"/>
      <c r="LHK112"/>
      <c r="LHL112"/>
      <c r="LHM112"/>
      <c r="LHN112"/>
      <c r="LHO112"/>
      <c r="LHP112"/>
      <c r="LHQ112"/>
      <c r="LHR112"/>
      <c r="LHS112"/>
      <c r="LHT112"/>
      <c r="LHU112"/>
      <c r="LHV112"/>
      <c r="LHW112"/>
      <c r="LHX112"/>
      <c r="LHY112"/>
      <c r="LHZ112"/>
      <c r="LIA112"/>
      <c r="LIB112"/>
      <c r="LIC112"/>
      <c r="LID112"/>
      <c r="LIE112"/>
      <c r="LIF112"/>
      <c r="LIG112"/>
      <c r="LIH112"/>
      <c r="LII112"/>
      <c r="LIJ112"/>
      <c r="LIK112"/>
      <c r="LIL112"/>
      <c r="LIM112"/>
      <c r="LIN112"/>
      <c r="LIO112"/>
      <c r="LIP112"/>
      <c r="LIQ112"/>
      <c r="LIR112"/>
      <c r="LIS112"/>
      <c r="LIT112"/>
      <c r="LIU112"/>
      <c r="LIV112"/>
      <c r="LIW112"/>
      <c r="LIX112"/>
      <c r="LIY112"/>
      <c r="LIZ112"/>
      <c r="LJA112"/>
      <c r="LJB112"/>
      <c r="LJC112"/>
      <c r="LJD112"/>
      <c r="LJE112"/>
      <c r="LJF112"/>
      <c r="LJG112"/>
      <c r="LJH112"/>
      <c r="LJI112"/>
      <c r="LJJ112"/>
      <c r="LJK112"/>
      <c r="LJL112"/>
      <c r="LJM112"/>
      <c r="LJN112"/>
      <c r="LJO112"/>
      <c r="LJP112"/>
      <c r="LJQ112"/>
      <c r="LJR112"/>
      <c r="LJS112"/>
      <c r="LJT112"/>
      <c r="LJU112"/>
      <c r="LJV112"/>
      <c r="LJW112"/>
      <c r="LJX112"/>
      <c r="LJY112"/>
      <c r="LJZ112"/>
      <c r="LKA112"/>
      <c r="LKB112"/>
      <c r="LKC112"/>
      <c r="LKD112"/>
      <c r="LKE112"/>
      <c r="LKF112"/>
      <c r="LKG112"/>
      <c r="LKH112"/>
      <c r="LKI112"/>
      <c r="LKJ112"/>
      <c r="LKK112"/>
      <c r="LKL112"/>
      <c r="LKM112"/>
      <c r="LKN112"/>
      <c r="LKO112"/>
      <c r="LKP112"/>
      <c r="LKQ112"/>
      <c r="LKR112"/>
      <c r="LKS112"/>
      <c r="LKT112"/>
      <c r="LKU112"/>
      <c r="LKV112"/>
      <c r="LKW112"/>
      <c r="LKX112"/>
      <c r="LKY112"/>
      <c r="LKZ112"/>
      <c r="LLA112"/>
      <c r="LLB112"/>
      <c r="LLC112"/>
      <c r="LLD112"/>
      <c r="LLE112"/>
      <c r="LLF112"/>
      <c r="LLG112"/>
      <c r="LLH112"/>
      <c r="LLI112"/>
      <c r="LLJ112"/>
      <c r="LLK112"/>
      <c r="LLL112"/>
      <c r="LLM112"/>
      <c r="LLN112"/>
      <c r="LLO112"/>
      <c r="LLP112"/>
      <c r="LLQ112"/>
      <c r="LLR112"/>
      <c r="LLS112"/>
      <c r="LLT112"/>
      <c r="LLU112"/>
      <c r="LLV112"/>
      <c r="LLW112"/>
      <c r="LLX112"/>
      <c r="LLY112"/>
      <c r="LLZ112"/>
      <c r="LMA112"/>
      <c r="LMB112"/>
      <c r="LMC112"/>
      <c r="LMD112"/>
      <c r="LME112"/>
      <c r="LMF112"/>
      <c r="LMG112"/>
      <c r="LMH112"/>
      <c r="LMI112"/>
      <c r="LMJ112"/>
      <c r="LMK112"/>
      <c r="LML112"/>
      <c r="LMM112"/>
      <c r="LMN112"/>
      <c r="LMO112"/>
      <c r="LMP112"/>
      <c r="LMQ112"/>
      <c r="LMR112"/>
      <c r="LMS112"/>
      <c r="LMT112"/>
      <c r="LMU112"/>
      <c r="LMV112"/>
      <c r="LMW112"/>
      <c r="LMX112"/>
      <c r="LMY112"/>
      <c r="LMZ112"/>
      <c r="LNA112"/>
      <c r="LNB112"/>
      <c r="LNC112"/>
      <c r="LND112"/>
      <c r="LNE112"/>
      <c r="LNF112"/>
      <c r="LNG112"/>
      <c r="LNH112"/>
      <c r="LNI112"/>
      <c r="LNJ112"/>
      <c r="LNK112"/>
      <c r="LNL112"/>
      <c r="LNM112"/>
      <c r="LNN112"/>
      <c r="LNO112"/>
      <c r="LNP112"/>
      <c r="LNQ112"/>
      <c r="LNR112"/>
      <c r="LNS112"/>
      <c r="LNT112"/>
      <c r="LNU112"/>
      <c r="LNV112"/>
      <c r="LNW112"/>
      <c r="LNX112"/>
      <c r="LNY112"/>
      <c r="LNZ112"/>
      <c r="LOA112"/>
      <c r="LOB112"/>
      <c r="LOC112"/>
      <c r="LOD112"/>
      <c r="LOE112"/>
      <c r="LOF112"/>
      <c r="LOG112"/>
      <c r="LOH112"/>
      <c r="LOI112"/>
      <c r="LOJ112"/>
      <c r="LOK112"/>
      <c r="LOL112"/>
      <c r="LOM112"/>
      <c r="LON112"/>
      <c r="LOO112"/>
      <c r="LOP112"/>
      <c r="LOQ112"/>
      <c r="LOR112"/>
      <c r="LOS112"/>
      <c r="LOT112"/>
      <c r="LOU112"/>
      <c r="LOV112"/>
      <c r="LOW112"/>
      <c r="LOX112"/>
      <c r="LOY112"/>
      <c r="LOZ112"/>
      <c r="LPA112"/>
      <c r="LPB112"/>
      <c r="LPC112"/>
      <c r="LPD112"/>
      <c r="LPE112"/>
      <c r="LPF112"/>
      <c r="LPG112"/>
      <c r="LPH112"/>
      <c r="LPI112"/>
      <c r="LPJ112"/>
      <c r="LPK112"/>
      <c r="LPL112"/>
      <c r="LPM112"/>
      <c r="LPN112"/>
      <c r="LPO112"/>
      <c r="LPP112"/>
      <c r="LPQ112"/>
      <c r="LPR112"/>
      <c r="LPS112"/>
      <c r="LPT112"/>
      <c r="LPU112"/>
      <c r="LPV112"/>
      <c r="LPW112"/>
      <c r="LPX112"/>
      <c r="LPY112"/>
      <c r="LPZ112"/>
      <c r="LQA112"/>
      <c r="LQB112"/>
      <c r="LQC112"/>
      <c r="LQD112"/>
      <c r="LQE112"/>
      <c r="LQF112"/>
      <c r="LQG112"/>
      <c r="LQH112"/>
      <c r="LQI112"/>
      <c r="LQJ112"/>
      <c r="LQK112"/>
      <c r="LQL112"/>
      <c r="LQM112"/>
      <c r="LQN112"/>
      <c r="LQO112"/>
      <c r="LQP112"/>
      <c r="LQQ112"/>
      <c r="LQR112"/>
      <c r="LQS112"/>
      <c r="LQT112"/>
      <c r="LQU112"/>
      <c r="LQV112"/>
      <c r="LQW112"/>
      <c r="LQX112"/>
      <c r="LQY112"/>
      <c r="LQZ112"/>
      <c r="LRA112"/>
      <c r="LRB112"/>
      <c r="LRC112"/>
      <c r="LRD112"/>
      <c r="LRE112"/>
      <c r="LRF112"/>
      <c r="LRG112"/>
      <c r="LRH112"/>
      <c r="LRI112"/>
      <c r="LRJ112"/>
      <c r="LRK112"/>
      <c r="LRL112"/>
      <c r="LRM112"/>
      <c r="LRN112"/>
      <c r="LRO112"/>
      <c r="LRP112"/>
      <c r="LRQ112"/>
      <c r="LRR112"/>
      <c r="LRS112"/>
      <c r="LRT112"/>
      <c r="LRU112"/>
      <c r="LRV112"/>
      <c r="LRW112"/>
      <c r="LRX112"/>
      <c r="LRY112"/>
      <c r="LRZ112"/>
      <c r="LSA112"/>
      <c r="LSB112"/>
      <c r="LSC112"/>
      <c r="LSD112"/>
      <c r="LSE112"/>
      <c r="LSF112"/>
      <c r="LSG112"/>
      <c r="LSH112"/>
      <c r="LSI112"/>
      <c r="LSJ112"/>
      <c r="LSK112"/>
      <c r="LSL112"/>
      <c r="LSM112"/>
      <c r="LSN112"/>
      <c r="LSO112"/>
      <c r="LSP112"/>
      <c r="LSQ112"/>
      <c r="LSR112"/>
      <c r="LSS112"/>
      <c r="LST112"/>
      <c r="LSU112"/>
      <c r="LSV112"/>
      <c r="LSW112"/>
      <c r="LSX112"/>
      <c r="LSY112"/>
      <c r="LSZ112"/>
      <c r="LTA112"/>
      <c r="LTB112"/>
      <c r="LTC112"/>
      <c r="LTD112"/>
      <c r="LTE112"/>
      <c r="LTF112"/>
      <c r="LTG112"/>
      <c r="LTH112"/>
      <c r="LTI112"/>
      <c r="LTJ112"/>
      <c r="LTK112"/>
      <c r="LTL112"/>
      <c r="LTM112"/>
      <c r="LTN112"/>
      <c r="LTO112"/>
      <c r="LTP112"/>
      <c r="LTQ112"/>
      <c r="LTR112"/>
      <c r="LTS112"/>
      <c r="LTT112"/>
      <c r="LTU112"/>
      <c r="LTV112"/>
      <c r="LTW112"/>
      <c r="LTX112"/>
      <c r="LTY112"/>
      <c r="LTZ112"/>
      <c r="LUA112"/>
      <c r="LUB112"/>
      <c r="LUC112"/>
      <c r="LUD112"/>
      <c r="LUE112"/>
      <c r="LUF112"/>
      <c r="LUG112"/>
      <c r="LUH112"/>
      <c r="LUI112"/>
      <c r="LUJ112"/>
      <c r="LUK112"/>
      <c r="LUL112"/>
      <c r="LUM112"/>
      <c r="LUN112"/>
      <c r="LUO112"/>
      <c r="LUP112"/>
      <c r="LUQ112"/>
      <c r="LUR112"/>
      <c r="LUS112"/>
      <c r="LUT112"/>
      <c r="LUU112"/>
      <c r="LUV112"/>
      <c r="LUW112"/>
      <c r="LUX112"/>
      <c r="LUY112"/>
      <c r="LUZ112"/>
      <c r="LVA112"/>
      <c r="LVB112"/>
      <c r="LVC112"/>
      <c r="LVD112"/>
      <c r="LVE112"/>
      <c r="LVF112"/>
      <c r="LVG112"/>
      <c r="LVH112"/>
      <c r="LVI112"/>
      <c r="LVJ112"/>
      <c r="LVK112"/>
      <c r="LVL112"/>
      <c r="LVM112"/>
      <c r="LVN112"/>
      <c r="LVO112"/>
      <c r="LVP112"/>
      <c r="LVQ112"/>
      <c r="LVR112"/>
      <c r="LVS112"/>
      <c r="LVT112"/>
      <c r="LVU112"/>
      <c r="LVV112"/>
      <c r="LVW112"/>
      <c r="LVX112"/>
      <c r="LVY112"/>
      <c r="LVZ112"/>
      <c r="LWA112"/>
      <c r="LWB112"/>
      <c r="LWC112"/>
      <c r="LWD112"/>
      <c r="LWE112"/>
      <c r="LWF112"/>
      <c r="LWG112"/>
      <c r="LWH112"/>
      <c r="LWI112"/>
      <c r="LWJ112"/>
      <c r="LWK112"/>
      <c r="LWL112"/>
      <c r="LWM112"/>
      <c r="LWN112"/>
      <c r="LWO112"/>
      <c r="LWP112"/>
      <c r="LWQ112"/>
      <c r="LWR112"/>
      <c r="LWS112"/>
      <c r="LWT112"/>
      <c r="LWU112"/>
      <c r="LWV112"/>
      <c r="LWW112"/>
      <c r="LWX112"/>
      <c r="LWY112"/>
      <c r="LWZ112"/>
      <c r="LXA112"/>
      <c r="LXB112"/>
      <c r="LXC112"/>
      <c r="LXD112"/>
      <c r="LXE112"/>
      <c r="LXF112"/>
      <c r="LXG112"/>
      <c r="LXH112"/>
      <c r="LXI112"/>
      <c r="LXJ112"/>
      <c r="LXK112"/>
      <c r="LXL112"/>
      <c r="LXM112"/>
      <c r="LXN112"/>
      <c r="LXO112"/>
      <c r="LXP112"/>
      <c r="LXQ112"/>
      <c r="LXR112"/>
      <c r="LXS112"/>
      <c r="LXT112"/>
      <c r="LXU112"/>
      <c r="LXV112"/>
      <c r="LXW112"/>
      <c r="LXX112"/>
      <c r="LXY112"/>
      <c r="LXZ112"/>
      <c r="LYA112"/>
      <c r="LYB112"/>
      <c r="LYC112"/>
      <c r="LYD112"/>
      <c r="LYE112"/>
      <c r="LYF112"/>
      <c r="LYG112"/>
      <c r="LYH112"/>
      <c r="LYI112"/>
      <c r="LYJ112"/>
      <c r="LYK112"/>
      <c r="LYL112"/>
      <c r="LYM112"/>
      <c r="LYN112"/>
      <c r="LYO112"/>
      <c r="LYP112"/>
      <c r="LYQ112"/>
      <c r="LYR112"/>
      <c r="LYS112"/>
      <c r="LYT112"/>
      <c r="LYU112"/>
      <c r="LYV112"/>
      <c r="LYW112"/>
      <c r="LYX112"/>
      <c r="LYY112"/>
      <c r="LYZ112"/>
      <c r="LZA112"/>
      <c r="LZB112"/>
      <c r="LZC112"/>
      <c r="LZD112"/>
      <c r="LZE112"/>
      <c r="LZF112"/>
      <c r="LZG112"/>
      <c r="LZH112"/>
      <c r="LZI112"/>
      <c r="LZJ112"/>
      <c r="LZK112"/>
      <c r="LZL112"/>
      <c r="LZM112"/>
      <c r="LZN112"/>
      <c r="LZO112"/>
      <c r="LZP112"/>
      <c r="LZQ112"/>
      <c r="LZR112"/>
      <c r="LZS112"/>
      <c r="LZT112"/>
      <c r="LZU112"/>
      <c r="LZV112"/>
      <c r="LZW112"/>
      <c r="LZX112"/>
      <c r="LZY112"/>
      <c r="LZZ112"/>
      <c r="MAA112"/>
      <c r="MAB112"/>
      <c r="MAC112"/>
      <c r="MAD112"/>
      <c r="MAE112"/>
      <c r="MAF112"/>
      <c r="MAG112"/>
      <c r="MAH112"/>
      <c r="MAI112"/>
      <c r="MAJ112"/>
      <c r="MAK112"/>
      <c r="MAL112"/>
      <c r="MAM112"/>
      <c r="MAN112"/>
      <c r="MAO112"/>
      <c r="MAP112"/>
      <c r="MAQ112"/>
      <c r="MAR112"/>
      <c r="MAS112"/>
      <c r="MAT112"/>
      <c r="MAU112"/>
      <c r="MAV112"/>
      <c r="MAW112"/>
      <c r="MAX112"/>
      <c r="MAY112"/>
      <c r="MAZ112"/>
      <c r="MBA112"/>
      <c r="MBB112"/>
      <c r="MBC112"/>
      <c r="MBD112"/>
      <c r="MBE112"/>
      <c r="MBF112"/>
      <c r="MBG112"/>
      <c r="MBH112"/>
      <c r="MBI112"/>
      <c r="MBJ112"/>
      <c r="MBK112"/>
      <c r="MBL112"/>
      <c r="MBM112"/>
      <c r="MBN112"/>
      <c r="MBO112"/>
      <c r="MBP112"/>
      <c r="MBQ112"/>
      <c r="MBR112"/>
      <c r="MBS112"/>
      <c r="MBT112"/>
      <c r="MBU112"/>
      <c r="MBV112"/>
      <c r="MBW112"/>
      <c r="MBX112"/>
      <c r="MBY112"/>
      <c r="MBZ112"/>
      <c r="MCA112"/>
      <c r="MCB112"/>
      <c r="MCC112"/>
      <c r="MCD112"/>
      <c r="MCE112"/>
      <c r="MCF112"/>
      <c r="MCG112"/>
      <c r="MCH112"/>
      <c r="MCI112"/>
      <c r="MCJ112"/>
      <c r="MCK112"/>
      <c r="MCL112"/>
      <c r="MCM112"/>
      <c r="MCN112"/>
      <c r="MCO112"/>
      <c r="MCP112"/>
      <c r="MCQ112"/>
      <c r="MCR112"/>
      <c r="MCS112"/>
      <c r="MCT112"/>
      <c r="MCU112"/>
      <c r="MCV112"/>
      <c r="MCW112"/>
      <c r="MCX112"/>
      <c r="MCY112"/>
      <c r="MCZ112"/>
      <c r="MDA112"/>
      <c r="MDB112"/>
      <c r="MDC112"/>
      <c r="MDD112"/>
      <c r="MDE112"/>
      <c r="MDF112"/>
      <c r="MDG112"/>
      <c r="MDH112"/>
      <c r="MDI112"/>
      <c r="MDJ112"/>
      <c r="MDK112"/>
      <c r="MDL112"/>
      <c r="MDM112"/>
      <c r="MDN112"/>
      <c r="MDO112"/>
      <c r="MDP112"/>
      <c r="MDQ112"/>
      <c r="MDR112"/>
      <c r="MDS112"/>
      <c r="MDT112"/>
      <c r="MDU112"/>
      <c r="MDV112"/>
      <c r="MDW112"/>
      <c r="MDX112"/>
      <c r="MDY112"/>
      <c r="MDZ112"/>
      <c r="MEA112"/>
      <c r="MEB112"/>
      <c r="MEC112"/>
      <c r="MED112"/>
      <c r="MEE112"/>
      <c r="MEF112"/>
      <c r="MEG112"/>
      <c r="MEH112"/>
      <c r="MEI112"/>
      <c r="MEJ112"/>
      <c r="MEK112"/>
      <c r="MEL112"/>
      <c r="MEM112"/>
      <c r="MEN112"/>
      <c r="MEO112"/>
      <c r="MEP112"/>
      <c r="MEQ112"/>
      <c r="MER112"/>
      <c r="MES112"/>
      <c r="MET112"/>
      <c r="MEU112"/>
      <c r="MEV112"/>
      <c r="MEW112"/>
      <c r="MEX112"/>
      <c r="MEY112"/>
      <c r="MEZ112"/>
      <c r="MFA112"/>
      <c r="MFB112"/>
      <c r="MFC112"/>
      <c r="MFD112"/>
      <c r="MFE112"/>
      <c r="MFF112"/>
      <c r="MFG112"/>
      <c r="MFH112"/>
      <c r="MFI112"/>
      <c r="MFJ112"/>
      <c r="MFK112"/>
      <c r="MFL112"/>
      <c r="MFM112"/>
      <c r="MFN112"/>
      <c r="MFO112"/>
      <c r="MFP112"/>
      <c r="MFQ112"/>
      <c r="MFR112"/>
      <c r="MFS112"/>
      <c r="MFT112"/>
      <c r="MFU112"/>
      <c r="MFV112"/>
      <c r="MFW112"/>
      <c r="MFX112"/>
      <c r="MFY112"/>
      <c r="MFZ112"/>
      <c r="MGA112"/>
      <c r="MGB112"/>
      <c r="MGC112"/>
      <c r="MGD112"/>
      <c r="MGE112"/>
      <c r="MGF112"/>
      <c r="MGG112"/>
      <c r="MGH112"/>
      <c r="MGI112"/>
      <c r="MGJ112"/>
      <c r="MGK112"/>
      <c r="MGL112"/>
      <c r="MGM112"/>
      <c r="MGN112"/>
      <c r="MGO112"/>
      <c r="MGP112"/>
      <c r="MGQ112"/>
      <c r="MGR112"/>
      <c r="MGS112"/>
      <c r="MGT112"/>
      <c r="MGU112"/>
      <c r="MGV112"/>
      <c r="MGW112"/>
      <c r="MGX112"/>
      <c r="MGY112"/>
      <c r="MGZ112"/>
      <c r="MHA112"/>
      <c r="MHB112"/>
      <c r="MHC112"/>
      <c r="MHD112"/>
      <c r="MHE112"/>
      <c r="MHF112"/>
      <c r="MHG112"/>
      <c r="MHH112"/>
      <c r="MHI112"/>
      <c r="MHJ112"/>
      <c r="MHK112"/>
      <c r="MHL112"/>
      <c r="MHM112"/>
      <c r="MHN112"/>
      <c r="MHO112"/>
      <c r="MHP112"/>
      <c r="MHQ112"/>
      <c r="MHR112"/>
      <c r="MHS112"/>
      <c r="MHT112"/>
      <c r="MHU112"/>
      <c r="MHV112"/>
      <c r="MHW112"/>
      <c r="MHX112"/>
      <c r="MHY112"/>
      <c r="MHZ112"/>
      <c r="MIA112"/>
      <c r="MIB112"/>
      <c r="MIC112"/>
      <c r="MID112"/>
      <c r="MIE112"/>
      <c r="MIF112"/>
      <c r="MIG112"/>
      <c r="MIH112"/>
      <c r="MII112"/>
      <c r="MIJ112"/>
      <c r="MIK112"/>
      <c r="MIL112"/>
      <c r="MIM112"/>
      <c r="MIN112"/>
      <c r="MIO112"/>
      <c r="MIP112"/>
      <c r="MIQ112"/>
      <c r="MIR112"/>
      <c r="MIS112"/>
      <c r="MIT112"/>
      <c r="MIU112"/>
      <c r="MIV112"/>
      <c r="MIW112"/>
      <c r="MIX112"/>
      <c r="MIY112"/>
      <c r="MIZ112"/>
      <c r="MJA112"/>
      <c r="MJB112"/>
      <c r="MJC112"/>
      <c r="MJD112"/>
      <c r="MJE112"/>
      <c r="MJF112"/>
      <c r="MJG112"/>
      <c r="MJH112"/>
      <c r="MJI112"/>
      <c r="MJJ112"/>
      <c r="MJK112"/>
      <c r="MJL112"/>
      <c r="MJM112"/>
      <c r="MJN112"/>
      <c r="MJO112"/>
      <c r="MJP112"/>
      <c r="MJQ112"/>
      <c r="MJR112"/>
      <c r="MJS112"/>
      <c r="MJT112"/>
      <c r="MJU112"/>
      <c r="MJV112"/>
      <c r="MJW112"/>
      <c r="MJX112"/>
      <c r="MJY112"/>
      <c r="MJZ112"/>
      <c r="MKA112"/>
      <c r="MKB112"/>
      <c r="MKC112"/>
      <c r="MKD112"/>
      <c r="MKE112"/>
      <c r="MKF112"/>
      <c r="MKG112"/>
      <c r="MKH112"/>
      <c r="MKI112"/>
      <c r="MKJ112"/>
      <c r="MKK112"/>
      <c r="MKL112"/>
      <c r="MKM112"/>
      <c r="MKN112"/>
      <c r="MKO112"/>
      <c r="MKP112"/>
      <c r="MKQ112"/>
      <c r="MKR112"/>
      <c r="MKS112"/>
      <c r="MKT112"/>
      <c r="MKU112"/>
      <c r="MKV112"/>
      <c r="MKW112"/>
      <c r="MKX112"/>
      <c r="MKY112"/>
      <c r="MKZ112"/>
      <c r="MLA112"/>
      <c r="MLB112"/>
      <c r="MLC112"/>
      <c r="MLD112"/>
      <c r="MLE112"/>
      <c r="MLF112"/>
      <c r="MLG112"/>
      <c r="MLH112"/>
      <c r="MLI112"/>
      <c r="MLJ112"/>
      <c r="MLK112"/>
      <c r="MLL112"/>
      <c r="MLM112"/>
      <c r="MLN112"/>
      <c r="MLO112"/>
      <c r="MLP112"/>
      <c r="MLQ112"/>
      <c r="MLR112"/>
      <c r="MLS112"/>
      <c r="MLT112"/>
      <c r="MLU112"/>
      <c r="MLV112"/>
      <c r="MLW112"/>
      <c r="MLX112"/>
      <c r="MLY112"/>
      <c r="MLZ112"/>
      <c r="MMA112"/>
      <c r="MMB112"/>
      <c r="MMC112"/>
      <c r="MMD112"/>
      <c r="MME112"/>
      <c r="MMF112"/>
      <c r="MMG112"/>
      <c r="MMH112"/>
      <c r="MMI112"/>
      <c r="MMJ112"/>
      <c r="MMK112"/>
      <c r="MML112"/>
      <c r="MMM112"/>
      <c r="MMN112"/>
      <c r="MMO112"/>
      <c r="MMP112"/>
      <c r="MMQ112"/>
      <c r="MMR112"/>
      <c r="MMS112"/>
      <c r="MMT112"/>
      <c r="MMU112"/>
      <c r="MMV112"/>
      <c r="MMW112"/>
      <c r="MMX112"/>
      <c r="MMY112"/>
      <c r="MMZ112"/>
      <c r="MNA112"/>
      <c r="MNB112"/>
      <c r="MNC112"/>
      <c r="MND112"/>
      <c r="MNE112"/>
      <c r="MNF112"/>
      <c r="MNG112"/>
      <c r="MNH112"/>
      <c r="MNI112"/>
      <c r="MNJ112"/>
      <c r="MNK112"/>
      <c r="MNL112"/>
      <c r="MNM112"/>
      <c r="MNN112"/>
      <c r="MNO112"/>
      <c r="MNP112"/>
      <c r="MNQ112"/>
      <c r="MNR112"/>
      <c r="MNS112"/>
      <c r="MNT112"/>
      <c r="MNU112"/>
      <c r="MNV112"/>
      <c r="MNW112"/>
      <c r="MNX112"/>
      <c r="MNY112"/>
      <c r="MNZ112"/>
      <c r="MOA112"/>
      <c r="MOB112"/>
      <c r="MOC112"/>
      <c r="MOD112"/>
      <c r="MOE112"/>
      <c r="MOF112"/>
      <c r="MOG112"/>
      <c r="MOH112"/>
      <c r="MOI112"/>
      <c r="MOJ112"/>
      <c r="MOK112"/>
      <c r="MOL112"/>
      <c r="MOM112"/>
      <c r="MON112"/>
      <c r="MOO112"/>
      <c r="MOP112"/>
      <c r="MOQ112"/>
      <c r="MOR112"/>
      <c r="MOS112"/>
      <c r="MOT112"/>
      <c r="MOU112"/>
      <c r="MOV112"/>
      <c r="MOW112"/>
      <c r="MOX112"/>
      <c r="MOY112"/>
      <c r="MOZ112"/>
      <c r="MPA112"/>
      <c r="MPB112"/>
      <c r="MPC112"/>
      <c r="MPD112"/>
      <c r="MPE112"/>
      <c r="MPF112"/>
      <c r="MPG112"/>
      <c r="MPH112"/>
      <c r="MPI112"/>
      <c r="MPJ112"/>
      <c r="MPK112"/>
      <c r="MPL112"/>
      <c r="MPM112"/>
      <c r="MPN112"/>
      <c r="MPO112"/>
      <c r="MPP112"/>
      <c r="MPQ112"/>
      <c r="MPR112"/>
      <c r="MPS112"/>
      <c r="MPT112"/>
      <c r="MPU112"/>
      <c r="MPV112"/>
      <c r="MPW112"/>
      <c r="MPX112"/>
      <c r="MPY112"/>
      <c r="MPZ112"/>
      <c r="MQA112"/>
      <c r="MQB112"/>
      <c r="MQC112"/>
      <c r="MQD112"/>
      <c r="MQE112"/>
      <c r="MQF112"/>
      <c r="MQG112"/>
      <c r="MQH112"/>
      <c r="MQI112"/>
      <c r="MQJ112"/>
      <c r="MQK112"/>
      <c r="MQL112"/>
      <c r="MQM112"/>
      <c r="MQN112"/>
      <c r="MQO112"/>
      <c r="MQP112"/>
      <c r="MQQ112"/>
      <c r="MQR112"/>
      <c r="MQS112"/>
      <c r="MQT112"/>
      <c r="MQU112"/>
      <c r="MQV112"/>
      <c r="MQW112"/>
      <c r="MQX112"/>
      <c r="MQY112"/>
      <c r="MQZ112"/>
      <c r="MRA112"/>
      <c r="MRB112"/>
      <c r="MRC112"/>
      <c r="MRD112"/>
      <c r="MRE112"/>
      <c r="MRF112"/>
      <c r="MRG112"/>
      <c r="MRH112"/>
      <c r="MRI112"/>
      <c r="MRJ112"/>
      <c r="MRK112"/>
      <c r="MRL112"/>
      <c r="MRM112"/>
      <c r="MRN112"/>
      <c r="MRO112"/>
      <c r="MRP112"/>
      <c r="MRQ112"/>
      <c r="MRR112"/>
      <c r="MRS112"/>
      <c r="MRT112"/>
      <c r="MRU112"/>
      <c r="MRV112"/>
      <c r="MRW112"/>
      <c r="MRX112"/>
      <c r="MRY112"/>
      <c r="MRZ112"/>
      <c r="MSA112"/>
      <c r="MSB112"/>
      <c r="MSC112"/>
      <c r="MSD112"/>
      <c r="MSE112"/>
      <c r="MSF112"/>
      <c r="MSG112"/>
      <c r="MSH112"/>
      <c r="MSI112"/>
      <c r="MSJ112"/>
      <c r="MSK112"/>
      <c r="MSL112"/>
      <c r="MSM112"/>
      <c r="MSN112"/>
      <c r="MSO112"/>
      <c r="MSP112"/>
      <c r="MSQ112"/>
      <c r="MSR112"/>
      <c r="MSS112"/>
      <c r="MST112"/>
      <c r="MSU112"/>
      <c r="MSV112"/>
      <c r="MSW112"/>
      <c r="MSX112"/>
      <c r="MSY112"/>
      <c r="MSZ112"/>
      <c r="MTA112"/>
      <c r="MTB112"/>
      <c r="MTC112"/>
      <c r="MTD112"/>
      <c r="MTE112"/>
      <c r="MTF112"/>
      <c r="MTG112"/>
      <c r="MTH112"/>
      <c r="MTI112"/>
      <c r="MTJ112"/>
      <c r="MTK112"/>
      <c r="MTL112"/>
      <c r="MTM112"/>
      <c r="MTN112"/>
      <c r="MTO112"/>
      <c r="MTP112"/>
      <c r="MTQ112"/>
      <c r="MTR112"/>
      <c r="MTS112"/>
      <c r="MTT112"/>
      <c r="MTU112"/>
      <c r="MTV112"/>
      <c r="MTW112"/>
      <c r="MTX112"/>
      <c r="MTY112"/>
      <c r="MTZ112"/>
      <c r="MUA112"/>
      <c r="MUB112"/>
      <c r="MUC112"/>
      <c r="MUD112"/>
      <c r="MUE112"/>
      <c r="MUF112"/>
      <c r="MUG112"/>
      <c r="MUH112"/>
      <c r="MUI112"/>
      <c r="MUJ112"/>
      <c r="MUK112"/>
      <c r="MUL112"/>
      <c r="MUM112"/>
      <c r="MUN112"/>
      <c r="MUO112"/>
      <c r="MUP112"/>
      <c r="MUQ112"/>
      <c r="MUR112"/>
      <c r="MUS112"/>
      <c r="MUT112"/>
      <c r="MUU112"/>
      <c r="MUV112"/>
      <c r="MUW112"/>
      <c r="MUX112"/>
      <c r="MUY112"/>
      <c r="MUZ112"/>
      <c r="MVA112"/>
      <c r="MVB112"/>
      <c r="MVC112"/>
      <c r="MVD112"/>
      <c r="MVE112"/>
      <c r="MVF112"/>
      <c r="MVG112"/>
      <c r="MVH112"/>
      <c r="MVI112"/>
      <c r="MVJ112"/>
      <c r="MVK112"/>
      <c r="MVL112"/>
      <c r="MVM112"/>
      <c r="MVN112"/>
      <c r="MVO112"/>
      <c r="MVP112"/>
      <c r="MVQ112"/>
      <c r="MVR112"/>
      <c r="MVS112"/>
      <c r="MVT112"/>
      <c r="MVU112"/>
      <c r="MVV112"/>
      <c r="MVW112"/>
      <c r="MVX112"/>
      <c r="MVY112"/>
      <c r="MVZ112"/>
      <c r="MWA112"/>
      <c r="MWB112"/>
      <c r="MWC112"/>
      <c r="MWD112"/>
      <c r="MWE112"/>
      <c r="MWF112"/>
      <c r="MWG112"/>
      <c r="MWH112"/>
      <c r="MWI112"/>
      <c r="MWJ112"/>
      <c r="MWK112"/>
      <c r="MWL112"/>
      <c r="MWM112"/>
      <c r="MWN112"/>
      <c r="MWO112"/>
      <c r="MWP112"/>
      <c r="MWQ112"/>
      <c r="MWR112"/>
      <c r="MWS112"/>
      <c r="MWT112"/>
      <c r="MWU112"/>
      <c r="MWV112"/>
      <c r="MWW112"/>
      <c r="MWX112"/>
      <c r="MWY112"/>
      <c r="MWZ112"/>
      <c r="MXA112"/>
      <c r="MXB112"/>
      <c r="MXC112"/>
      <c r="MXD112"/>
      <c r="MXE112"/>
      <c r="MXF112"/>
      <c r="MXG112"/>
      <c r="MXH112"/>
      <c r="MXI112"/>
      <c r="MXJ112"/>
      <c r="MXK112"/>
      <c r="MXL112"/>
      <c r="MXM112"/>
      <c r="MXN112"/>
      <c r="MXO112"/>
      <c r="MXP112"/>
      <c r="MXQ112"/>
      <c r="MXR112"/>
      <c r="MXS112"/>
      <c r="MXT112"/>
      <c r="MXU112"/>
      <c r="MXV112"/>
      <c r="MXW112"/>
      <c r="MXX112"/>
      <c r="MXY112"/>
      <c r="MXZ112"/>
      <c r="MYA112"/>
      <c r="MYB112"/>
      <c r="MYC112"/>
      <c r="MYD112"/>
      <c r="MYE112"/>
      <c r="MYF112"/>
      <c r="MYG112"/>
      <c r="MYH112"/>
      <c r="MYI112"/>
      <c r="MYJ112"/>
      <c r="MYK112"/>
      <c r="MYL112"/>
      <c r="MYM112"/>
      <c r="MYN112"/>
      <c r="MYO112"/>
      <c r="MYP112"/>
      <c r="MYQ112"/>
      <c r="MYR112"/>
      <c r="MYS112"/>
      <c r="MYT112"/>
      <c r="MYU112"/>
      <c r="MYV112"/>
      <c r="MYW112"/>
      <c r="MYX112"/>
      <c r="MYY112"/>
      <c r="MYZ112"/>
      <c r="MZA112"/>
      <c r="MZB112"/>
      <c r="MZC112"/>
      <c r="MZD112"/>
      <c r="MZE112"/>
      <c r="MZF112"/>
      <c r="MZG112"/>
      <c r="MZH112"/>
      <c r="MZI112"/>
      <c r="MZJ112"/>
      <c r="MZK112"/>
      <c r="MZL112"/>
      <c r="MZM112"/>
      <c r="MZN112"/>
      <c r="MZO112"/>
      <c r="MZP112"/>
      <c r="MZQ112"/>
      <c r="MZR112"/>
      <c r="MZS112"/>
      <c r="MZT112"/>
      <c r="MZU112"/>
      <c r="MZV112"/>
      <c r="MZW112"/>
      <c r="MZX112"/>
      <c r="MZY112"/>
      <c r="MZZ112"/>
      <c r="NAA112"/>
      <c r="NAB112"/>
      <c r="NAC112"/>
      <c r="NAD112"/>
      <c r="NAE112"/>
      <c r="NAF112"/>
      <c r="NAG112"/>
      <c r="NAH112"/>
      <c r="NAI112"/>
      <c r="NAJ112"/>
      <c r="NAK112"/>
      <c r="NAL112"/>
      <c r="NAM112"/>
      <c r="NAN112"/>
      <c r="NAO112"/>
      <c r="NAP112"/>
      <c r="NAQ112"/>
      <c r="NAR112"/>
      <c r="NAS112"/>
      <c r="NAT112"/>
      <c r="NAU112"/>
      <c r="NAV112"/>
      <c r="NAW112"/>
      <c r="NAX112"/>
      <c r="NAY112"/>
      <c r="NAZ112"/>
      <c r="NBA112"/>
      <c r="NBB112"/>
      <c r="NBC112"/>
      <c r="NBD112"/>
      <c r="NBE112"/>
      <c r="NBF112"/>
      <c r="NBG112"/>
      <c r="NBH112"/>
      <c r="NBI112"/>
      <c r="NBJ112"/>
      <c r="NBK112"/>
      <c r="NBL112"/>
      <c r="NBM112"/>
      <c r="NBN112"/>
      <c r="NBO112"/>
      <c r="NBP112"/>
      <c r="NBQ112"/>
      <c r="NBR112"/>
      <c r="NBS112"/>
      <c r="NBT112"/>
      <c r="NBU112"/>
      <c r="NBV112"/>
      <c r="NBW112"/>
      <c r="NBX112"/>
      <c r="NBY112"/>
      <c r="NBZ112"/>
      <c r="NCA112"/>
      <c r="NCB112"/>
      <c r="NCC112"/>
      <c r="NCD112"/>
      <c r="NCE112"/>
      <c r="NCF112"/>
      <c r="NCG112"/>
      <c r="NCH112"/>
      <c r="NCI112"/>
      <c r="NCJ112"/>
      <c r="NCK112"/>
      <c r="NCL112"/>
      <c r="NCM112"/>
      <c r="NCN112"/>
      <c r="NCO112"/>
      <c r="NCP112"/>
      <c r="NCQ112"/>
      <c r="NCR112"/>
      <c r="NCS112"/>
      <c r="NCT112"/>
      <c r="NCU112"/>
      <c r="NCV112"/>
      <c r="NCW112"/>
      <c r="NCX112"/>
      <c r="NCY112"/>
      <c r="NCZ112"/>
      <c r="NDA112"/>
      <c r="NDB112"/>
      <c r="NDC112"/>
      <c r="NDD112"/>
      <c r="NDE112"/>
      <c r="NDF112"/>
      <c r="NDG112"/>
      <c r="NDH112"/>
      <c r="NDI112"/>
      <c r="NDJ112"/>
      <c r="NDK112"/>
      <c r="NDL112"/>
      <c r="NDM112"/>
      <c r="NDN112"/>
      <c r="NDO112"/>
      <c r="NDP112"/>
      <c r="NDQ112"/>
      <c r="NDR112"/>
      <c r="NDS112"/>
      <c r="NDT112"/>
      <c r="NDU112"/>
      <c r="NDV112"/>
      <c r="NDW112"/>
      <c r="NDX112"/>
      <c r="NDY112"/>
      <c r="NDZ112"/>
      <c r="NEA112"/>
      <c r="NEB112"/>
      <c r="NEC112"/>
      <c r="NED112"/>
      <c r="NEE112"/>
      <c r="NEF112"/>
      <c r="NEG112"/>
      <c r="NEH112"/>
      <c r="NEI112"/>
      <c r="NEJ112"/>
      <c r="NEK112"/>
      <c r="NEL112"/>
      <c r="NEM112"/>
      <c r="NEN112"/>
      <c r="NEO112"/>
      <c r="NEP112"/>
      <c r="NEQ112"/>
      <c r="NER112"/>
      <c r="NES112"/>
      <c r="NET112"/>
      <c r="NEU112"/>
      <c r="NEV112"/>
      <c r="NEW112"/>
      <c r="NEX112"/>
      <c r="NEY112"/>
      <c r="NEZ112"/>
      <c r="NFA112"/>
      <c r="NFB112"/>
      <c r="NFC112"/>
      <c r="NFD112"/>
      <c r="NFE112"/>
      <c r="NFF112"/>
      <c r="NFG112"/>
      <c r="NFH112"/>
      <c r="NFI112"/>
      <c r="NFJ112"/>
      <c r="NFK112"/>
      <c r="NFL112"/>
      <c r="NFM112"/>
      <c r="NFN112"/>
      <c r="NFO112"/>
      <c r="NFP112"/>
      <c r="NFQ112"/>
      <c r="NFR112"/>
      <c r="NFS112"/>
      <c r="NFT112"/>
      <c r="NFU112"/>
      <c r="NFV112"/>
      <c r="NFW112"/>
      <c r="NFX112"/>
      <c r="NFY112"/>
      <c r="NFZ112"/>
      <c r="NGA112"/>
      <c r="NGB112"/>
      <c r="NGC112"/>
      <c r="NGD112"/>
      <c r="NGE112"/>
      <c r="NGF112"/>
      <c r="NGG112"/>
      <c r="NGH112"/>
      <c r="NGI112"/>
      <c r="NGJ112"/>
      <c r="NGK112"/>
      <c r="NGL112"/>
      <c r="NGM112"/>
      <c r="NGN112"/>
      <c r="NGO112"/>
      <c r="NGP112"/>
      <c r="NGQ112"/>
      <c r="NGR112"/>
      <c r="NGS112"/>
      <c r="NGT112"/>
      <c r="NGU112"/>
      <c r="NGV112"/>
      <c r="NGW112"/>
      <c r="NGX112"/>
      <c r="NGY112"/>
      <c r="NGZ112"/>
      <c r="NHA112"/>
      <c r="NHB112"/>
      <c r="NHC112"/>
      <c r="NHD112"/>
      <c r="NHE112"/>
      <c r="NHF112"/>
      <c r="NHG112"/>
      <c r="NHH112"/>
      <c r="NHI112"/>
      <c r="NHJ112"/>
      <c r="NHK112"/>
      <c r="NHL112"/>
      <c r="NHM112"/>
      <c r="NHN112"/>
      <c r="NHO112"/>
      <c r="NHP112"/>
      <c r="NHQ112"/>
      <c r="NHR112"/>
      <c r="NHS112"/>
      <c r="NHT112"/>
      <c r="NHU112"/>
      <c r="NHV112"/>
      <c r="NHW112"/>
      <c r="NHX112"/>
      <c r="NHY112"/>
      <c r="NHZ112"/>
      <c r="NIA112"/>
      <c r="NIB112"/>
      <c r="NIC112"/>
      <c r="NID112"/>
      <c r="NIE112"/>
      <c r="NIF112"/>
      <c r="NIG112"/>
      <c r="NIH112"/>
      <c r="NII112"/>
      <c r="NIJ112"/>
      <c r="NIK112"/>
      <c r="NIL112"/>
      <c r="NIM112"/>
      <c r="NIN112"/>
      <c r="NIO112"/>
      <c r="NIP112"/>
      <c r="NIQ112"/>
      <c r="NIR112"/>
      <c r="NIS112"/>
      <c r="NIT112"/>
      <c r="NIU112"/>
      <c r="NIV112"/>
      <c r="NIW112"/>
      <c r="NIX112"/>
      <c r="NIY112"/>
      <c r="NIZ112"/>
      <c r="NJA112"/>
      <c r="NJB112"/>
      <c r="NJC112"/>
      <c r="NJD112"/>
      <c r="NJE112"/>
      <c r="NJF112"/>
      <c r="NJG112"/>
      <c r="NJH112"/>
      <c r="NJI112"/>
      <c r="NJJ112"/>
      <c r="NJK112"/>
      <c r="NJL112"/>
      <c r="NJM112"/>
      <c r="NJN112"/>
      <c r="NJO112"/>
      <c r="NJP112"/>
      <c r="NJQ112"/>
      <c r="NJR112"/>
      <c r="NJS112"/>
      <c r="NJT112"/>
      <c r="NJU112"/>
      <c r="NJV112"/>
      <c r="NJW112"/>
      <c r="NJX112"/>
      <c r="NJY112"/>
      <c r="NJZ112"/>
      <c r="NKA112"/>
      <c r="NKB112"/>
      <c r="NKC112"/>
      <c r="NKD112"/>
      <c r="NKE112"/>
      <c r="NKF112"/>
      <c r="NKG112"/>
      <c r="NKH112"/>
      <c r="NKI112"/>
      <c r="NKJ112"/>
      <c r="NKK112"/>
      <c r="NKL112"/>
      <c r="NKM112"/>
      <c r="NKN112"/>
      <c r="NKO112"/>
      <c r="NKP112"/>
      <c r="NKQ112"/>
      <c r="NKR112"/>
      <c r="NKS112"/>
      <c r="NKT112"/>
      <c r="NKU112"/>
      <c r="NKV112"/>
      <c r="NKW112"/>
      <c r="NKX112"/>
      <c r="NKY112"/>
      <c r="NKZ112"/>
      <c r="NLA112"/>
      <c r="NLB112"/>
      <c r="NLC112"/>
      <c r="NLD112"/>
      <c r="NLE112"/>
      <c r="NLF112"/>
      <c r="NLG112"/>
      <c r="NLH112"/>
      <c r="NLI112"/>
      <c r="NLJ112"/>
      <c r="NLK112"/>
      <c r="NLL112"/>
      <c r="NLM112"/>
      <c r="NLN112"/>
      <c r="NLO112"/>
      <c r="NLP112"/>
      <c r="NLQ112"/>
      <c r="NLR112"/>
      <c r="NLS112"/>
      <c r="NLT112"/>
      <c r="NLU112"/>
      <c r="NLV112"/>
      <c r="NLW112"/>
      <c r="NLX112"/>
      <c r="NLY112"/>
      <c r="NLZ112"/>
      <c r="NMA112"/>
      <c r="NMB112"/>
      <c r="NMC112"/>
      <c r="NMD112"/>
      <c r="NME112"/>
      <c r="NMF112"/>
      <c r="NMG112"/>
      <c r="NMH112"/>
      <c r="NMI112"/>
      <c r="NMJ112"/>
      <c r="NMK112"/>
      <c r="NML112"/>
      <c r="NMM112"/>
      <c r="NMN112"/>
      <c r="NMO112"/>
      <c r="NMP112"/>
      <c r="NMQ112"/>
      <c r="NMR112"/>
      <c r="NMS112"/>
      <c r="NMT112"/>
      <c r="NMU112"/>
      <c r="NMV112"/>
      <c r="NMW112"/>
      <c r="NMX112"/>
      <c r="NMY112"/>
      <c r="NMZ112"/>
      <c r="NNA112"/>
      <c r="NNB112"/>
      <c r="NNC112"/>
      <c r="NND112"/>
      <c r="NNE112"/>
      <c r="NNF112"/>
      <c r="NNG112"/>
      <c r="NNH112"/>
      <c r="NNI112"/>
      <c r="NNJ112"/>
      <c r="NNK112"/>
      <c r="NNL112"/>
      <c r="NNM112"/>
      <c r="NNN112"/>
      <c r="NNO112"/>
      <c r="NNP112"/>
      <c r="NNQ112"/>
      <c r="NNR112"/>
      <c r="NNS112"/>
      <c r="NNT112"/>
      <c r="NNU112"/>
      <c r="NNV112"/>
      <c r="NNW112"/>
      <c r="NNX112"/>
      <c r="NNY112"/>
      <c r="NNZ112"/>
      <c r="NOA112"/>
      <c r="NOB112"/>
      <c r="NOC112"/>
      <c r="NOD112"/>
      <c r="NOE112"/>
      <c r="NOF112"/>
      <c r="NOG112"/>
      <c r="NOH112"/>
      <c r="NOI112"/>
      <c r="NOJ112"/>
      <c r="NOK112"/>
      <c r="NOL112"/>
      <c r="NOM112"/>
      <c r="NON112"/>
      <c r="NOO112"/>
      <c r="NOP112"/>
      <c r="NOQ112"/>
      <c r="NOR112"/>
      <c r="NOS112"/>
      <c r="NOT112"/>
      <c r="NOU112"/>
      <c r="NOV112"/>
      <c r="NOW112"/>
      <c r="NOX112"/>
      <c r="NOY112"/>
      <c r="NOZ112"/>
      <c r="NPA112"/>
      <c r="NPB112"/>
      <c r="NPC112"/>
      <c r="NPD112"/>
      <c r="NPE112"/>
      <c r="NPF112"/>
      <c r="NPG112"/>
      <c r="NPH112"/>
      <c r="NPI112"/>
      <c r="NPJ112"/>
      <c r="NPK112"/>
      <c r="NPL112"/>
      <c r="NPM112"/>
      <c r="NPN112"/>
      <c r="NPO112"/>
      <c r="NPP112"/>
      <c r="NPQ112"/>
      <c r="NPR112"/>
      <c r="NPS112"/>
      <c r="NPT112"/>
      <c r="NPU112"/>
      <c r="NPV112"/>
      <c r="NPW112"/>
      <c r="NPX112"/>
      <c r="NPY112"/>
      <c r="NPZ112"/>
      <c r="NQA112"/>
      <c r="NQB112"/>
      <c r="NQC112"/>
      <c r="NQD112"/>
      <c r="NQE112"/>
      <c r="NQF112"/>
      <c r="NQG112"/>
      <c r="NQH112"/>
      <c r="NQI112"/>
      <c r="NQJ112"/>
      <c r="NQK112"/>
      <c r="NQL112"/>
      <c r="NQM112"/>
      <c r="NQN112"/>
      <c r="NQO112"/>
      <c r="NQP112"/>
      <c r="NQQ112"/>
      <c r="NQR112"/>
      <c r="NQS112"/>
      <c r="NQT112"/>
      <c r="NQU112"/>
      <c r="NQV112"/>
      <c r="NQW112"/>
      <c r="NQX112"/>
      <c r="NQY112"/>
      <c r="NQZ112"/>
      <c r="NRA112"/>
      <c r="NRB112"/>
      <c r="NRC112"/>
      <c r="NRD112"/>
      <c r="NRE112"/>
      <c r="NRF112"/>
      <c r="NRG112"/>
      <c r="NRH112"/>
      <c r="NRI112"/>
      <c r="NRJ112"/>
      <c r="NRK112"/>
      <c r="NRL112"/>
      <c r="NRM112"/>
      <c r="NRN112"/>
      <c r="NRO112"/>
      <c r="NRP112"/>
      <c r="NRQ112"/>
      <c r="NRR112"/>
      <c r="NRS112"/>
      <c r="NRT112"/>
      <c r="NRU112"/>
      <c r="NRV112"/>
      <c r="NRW112"/>
      <c r="NRX112"/>
      <c r="NRY112"/>
      <c r="NRZ112"/>
      <c r="NSA112"/>
      <c r="NSB112"/>
      <c r="NSC112"/>
      <c r="NSD112"/>
      <c r="NSE112"/>
      <c r="NSF112"/>
      <c r="NSG112"/>
      <c r="NSH112"/>
      <c r="NSI112"/>
      <c r="NSJ112"/>
      <c r="NSK112"/>
      <c r="NSL112"/>
      <c r="NSM112"/>
      <c r="NSN112"/>
      <c r="NSO112"/>
      <c r="NSP112"/>
      <c r="NSQ112"/>
      <c r="NSR112"/>
      <c r="NSS112"/>
      <c r="NST112"/>
      <c r="NSU112"/>
      <c r="NSV112"/>
      <c r="NSW112"/>
      <c r="NSX112"/>
      <c r="NSY112"/>
      <c r="NSZ112"/>
      <c r="NTA112"/>
      <c r="NTB112"/>
      <c r="NTC112"/>
      <c r="NTD112"/>
      <c r="NTE112"/>
      <c r="NTF112"/>
      <c r="NTG112"/>
      <c r="NTH112"/>
      <c r="NTI112"/>
      <c r="NTJ112"/>
      <c r="NTK112"/>
      <c r="NTL112"/>
      <c r="NTM112"/>
      <c r="NTN112"/>
      <c r="NTO112"/>
      <c r="NTP112"/>
      <c r="NTQ112"/>
      <c r="NTR112"/>
      <c r="NTS112"/>
      <c r="NTT112"/>
      <c r="NTU112"/>
      <c r="NTV112"/>
      <c r="NTW112"/>
      <c r="NTX112"/>
      <c r="NTY112"/>
      <c r="NTZ112"/>
      <c r="NUA112"/>
      <c r="NUB112"/>
      <c r="NUC112"/>
      <c r="NUD112"/>
      <c r="NUE112"/>
      <c r="NUF112"/>
      <c r="NUG112"/>
      <c r="NUH112"/>
      <c r="NUI112"/>
      <c r="NUJ112"/>
      <c r="NUK112"/>
      <c r="NUL112"/>
      <c r="NUM112"/>
      <c r="NUN112"/>
      <c r="NUO112"/>
      <c r="NUP112"/>
      <c r="NUQ112"/>
      <c r="NUR112"/>
      <c r="NUS112"/>
      <c r="NUT112"/>
      <c r="NUU112"/>
      <c r="NUV112"/>
      <c r="NUW112"/>
      <c r="NUX112"/>
      <c r="NUY112"/>
      <c r="NUZ112"/>
      <c r="NVA112"/>
      <c r="NVB112"/>
      <c r="NVC112"/>
      <c r="NVD112"/>
      <c r="NVE112"/>
      <c r="NVF112"/>
      <c r="NVG112"/>
      <c r="NVH112"/>
      <c r="NVI112"/>
      <c r="NVJ112"/>
      <c r="NVK112"/>
      <c r="NVL112"/>
      <c r="NVM112"/>
      <c r="NVN112"/>
      <c r="NVO112"/>
      <c r="NVP112"/>
      <c r="NVQ112"/>
      <c r="NVR112"/>
      <c r="NVS112"/>
      <c r="NVT112"/>
      <c r="NVU112"/>
      <c r="NVV112"/>
      <c r="NVW112"/>
      <c r="NVX112"/>
      <c r="NVY112"/>
      <c r="NVZ112"/>
      <c r="NWA112"/>
      <c r="NWB112"/>
      <c r="NWC112"/>
      <c r="NWD112"/>
      <c r="NWE112"/>
      <c r="NWF112"/>
      <c r="NWG112"/>
      <c r="NWH112"/>
      <c r="NWI112"/>
      <c r="NWJ112"/>
      <c r="NWK112"/>
      <c r="NWL112"/>
      <c r="NWM112"/>
      <c r="NWN112"/>
      <c r="NWO112"/>
      <c r="NWP112"/>
      <c r="NWQ112"/>
      <c r="NWR112"/>
      <c r="NWS112"/>
      <c r="NWT112"/>
      <c r="NWU112"/>
      <c r="NWV112"/>
      <c r="NWW112"/>
      <c r="NWX112"/>
      <c r="NWY112"/>
      <c r="NWZ112"/>
      <c r="NXA112"/>
      <c r="NXB112"/>
      <c r="NXC112"/>
      <c r="NXD112"/>
      <c r="NXE112"/>
      <c r="NXF112"/>
      <c r="NXG112"/>
      <c r="NXH112"/>
      <c r="NXI112"/>
      <c r="NXJ112"/>
      <c r="NXK112"/>
      <c r="NXL112"/>
      <c r="NXM112"/>
      <c r="NXN112"/>
      <c r="NXO112"/>
      <c r="NXP112"/>
      <c r="NXQ112"/>
      <c r="NXR112"/>
      <c r="NXS112"/>
      <c r="NXT112"/>
      <c r="NXU112"/>
      <c r="NXV112"/>
      <c r="NXW112"/>
      <c r="NXX112"/>
      <c r="NXY112"/>
      <c r="NXZ112"/>
      <c r="NYA112"/>
      <c r="NYB112"/>
      <c r="NYC112"/>
      <c r="NYD112"/>
      <c r="NYE112"/>
      <c r="NYF112"/>
      <c r="NYG112"/>
      <c r="NYH112"/>
      <c r="NYI112"/>
      <c r="NYJ112"/>
      <c r="NYK112"/>
      <c r="NYL112"/>
      <c r="NYM112"/>
      <c r="NYN112"/>
      <c r="NYO112"/>
      <c r="NYP112"/>
      <c r="NYQ112"/>
      <c r="NYR112"/>
      <c r="NYS112"/>
      <c r="NYT112"/>
      <c r="NYU112"/>
      <c r="NYV112"/>
      <c r="NYW112"/>
      <c r="NYX112"/>
      <c r="NYY112"/>
      <c r="NYZ112"/>
      <c r="NZA112"/>
      <c r="NZB112"/>
      <c r="NZC112"/>
      <c r="NZD112"/>
      <c r="NZE112"/>
      <c r="NZF112"/>
      <c r="NZG112"/>
      <c r="NZH112"/>
      <c r="NZI112"/>
      <c r="NZJ112"/>
      <c r="NZK112"/>
      <c r="NZL112"/>
      <c r="NZM112"/>
      <c r="NZN112"/>
      <c r="NZO112"/>
      <c r="NZP112"/>
      <c r="NZQ112"/>
      <c r="NZR112"/>
      <c r="NZS112"/>
      <c r="NZT112"/>
      <c r="NZU112"/>
      <c r="NZV112"/>
      <c r="NZW112"/>
      <c r="NZX112"/>
      <c r="NZY112"/>
      <c r="NZZ112"/>
      <c r="OAA112"/>
      <c r="OAB112"/>
      <c r="OAC112"/>
      <c r="OAD112"/>
      <c r="OAE112"/>
      <c r="OAF112"/>
      <c r="OAG112"/>
      <c r="OAH112"/>
      <c r="OAI112"/>
      <c r="OAJ112"/>
      <c r="OAK112"/>
      <c r="OAL112"/>
      <c r="OAM112"/>
      <c r="OAN112"/>
      <c r="OAO112"/>
      <c r="OAP112"/>
      <c r="OAQ112"/>
      <c r="OAR112"/>
      <c r="OAS112"/>
      <c r="OAT112"/>
      <c r="OAU112"/>
      <c r="OAV112"/>
      <c r="OAW112"/>
      <c r="OAX112"/>
      <c r="OAY112"/>
      <c r="OAZ112"/>
      <c r="OBA112"/>
      <c r="OBB112"/>
      <c r="OBC112"/>
      <c r="OBD112"/>
      <c r="OBE112"/>
      <c r="OBF112"/>
      <c r="OBG112"/>
      <c r="OBH112"/>
      <c r="OBI112"/>
      <c r="OBJ112"/>
      <c r="OBK112"/>
      <c r="OBL112"/>
      <c r="OBM112"/>
      <c r="OBN112"/>
      <c r="OBO112"/>
      <c r="OBP112"/>
      <c r="OBQ112"/>
      <c r="OBR112"/>
      <c r="OBS112"/>
      <c r="OBT112"/>
      <c r="OBU112"/>
      <c r="OBV112"/>
      <c r="OBW112"/>
      <c r="OBX112"/>
      <c r="OBY112"/>
      <c r="OBZ112"/>
      <c r="OCA112"/>
      <c r="OCB112"/>
      <c r="OCC112"/>
      <c r="OCD112"/>
      <c r="OCE112"/>
      <c r="OCF112"/>
      <c r="OCG112"/>
      <c r="OCH112"/>
      <c r="OCI112"/>
      <c r="OCJ112"/>
      <c r="OCK112"/>
      <c r="OCL112"/>
      <c r="OCM112"/>
      <c r="OCN112"/>
      <c r="OCO112"/>
      <c r="OCP112"/>
      <c r="OCQ112"/>
      <c r="OCR112"/>
      <c r="OCS112"/>
      <c r="OCT112"/>
      <c r="OCU112"/>
      <c r="OCV112"/>
      <c r="OCW112"/>
      <c r="OCX112"/>
      <c r="OCY112"/>
      <c r="OCZ112"/>
      <c r="ODA112"/>
      <c r="ODB112"/>
      <c r="ODC112"/>
      <c r="ODD112"/>
      <c r="ODE112"/>
      <c r="ODF112"/>
      <c r="ODG112"/>
      <c r="ODH112"/>
      <c r="ODI112"/>
      <c r="ODJ112"/>
      <c r="ODK112"/>
      <c r="ODL112"/>
      <c r="ODM112"/>
      <c r="ODN112"/>
      <c r="ODO112"/>
      <c r="ODP112"/>
      <c r="ODQ112"/>
      <c r="ODR112"/>
      <c r="ODS112"/>
      <c r="ODT112"/>
      <c r="ODU112"/>
      <c r="ODV112"/>
      <c r="ODW112"/>
      <c r="ODX112"/>
      <c r="ODY112"/>
      <c r="ODZ112"/>
      <c r="OEA112"/>
      <c r="OEB112"/>
      <c r="OEC112"/>
      <c r="OED112"/>
      <c r="OEE112"/>
      <c r="OEF112"/>
      <c r="OEG112"/>
      <c r="OEH112"/>
      <c r="OEI112"/>
      <c r="OEJ112"/>
      <c r="OEK112"/>
      <c r="OEL112"/>
      <c r="OEM112"/>
      <c r="OEN112"/>
      <c r="OEO112"/>
      <c r="OEP112"/>
      <c r="OEQ112"/>
      <c r="OER112"/>
      <c r="OES112"/>
      <c r="OET112"/>
      <c r="OEU112"/>
      <c r="OEV112"/>
      <c r="OEW112"/>
      <c r="OEX112"/>
      <c r="OEY112"/>
      <c r="OEZ112"/>
      <c r="OFA112"/>
      <c r="OFB112"/>
      <c r="OFC112"/>
      <c r="OFD112"/>
      <c r="OFE112"/>
      <c r="OFF112"/>
      <c r="OFG112"/>
      <c r="OFH112"/>
      <c r="OFI112"/>
      <c r="OFJ112"/>
      <c r="OFK112"/>
      <c r="OFL112"/>
      <c r="OFM112"/>
      <c r="OFN112"/>
      <c r="OFO112"/>
      <c r="OFP112"/>
      <c r="OFQ112"/>
      <c r="OFR112"/>
      <c r="OFS112"/>
      <c r="OFT112"/>
      <c r="OFU112"/>
      <c r="OFV112"/>
      <c r="OFW112"/>
      <c r="OFX112"/>
      <c r="OFY112"/>
      <c r="OFZ112"/>
      <c r="OGA112"/>
      <c r="OGB112"/>
      <c r="OGC112"/>
      <c r="OGD112"/>
      <c r="OGE112"/>
      <c r="OGF112"/>
      <c r="OGG112"/>
      <c r="OGH112"/>
      <c r="OGI112"/>
      <c r="OGJ112"/>
      <c r="OGK112"/>
      <c r="OGL112"/>
      <c r="OGM112"/>
      <c r="OGN112"/>
      <c r="OGO112"/>
      <c r="OGP112"/>
      <c r="OGQ112"/>
      <c r="OGR112"/>
      <c r="OGS112"/>
      <c r="OGT112"/>
      <c r="OGU112"/>
      <c r="OGV112"/>
      <c r="OGW112"/>
      <c r="OGX112"/>
      <c r="OGY112"/>
      <c r="OGZ112"/>
      <c r="OHA112"/>
      <c r="OHB112"/>
      <c r="OHC112"/>
      <c r="OHD112"/>
      <c r="OHE112"/>
      <c r="OHF112"/>
      <c r="OHG112"/>
      <c r="OHH112"/>
      <c r="OHI112"/>
      <c r="OHJ112"/>
      <c r="OHK112"/>
      <c r="OHL112"/>
      <c r="OHM112"/>
      <c r="OHN112"/>
      <c r="OHO112"/>
      <c r="OHP112"/>
      <c r="OHQ112"/>
      <c r="OHR112"/>
      <c r="OHS112"/>
      <c r="OHT112"/>
      <c r="OHU112"/>
      <c r="OHV112"/>
      <c r="OHW112"/>
      <c r="OHX112"/>
      <c r="OHY112"/>
      <c r="OHZ112"/>
      <c r="OIA112"/>
      <c r="OIB112"/>
      <c r="OIC112"/>
      <c r="OID112"/>
      <c r="OIE112"/>
      <c r="OIF112"/>
      <c r="OIG112"/>
      <c r="OIH112"/>
      <c r="OII112"/>
      <c r="OIJ112"/>
      <c r="OIK112"/>
      <c r="OIL112"/>
      <c r="OIM112"/>
      <c r="OIN112"/>
      <c r="OIO112"/>
      <c r="OIP112"/>
      <c r="OIQ112"/>
      <c r="OIR112"/>
      <c r="OIS112"/>
      <c r="OIT112"/>
      <c r="OIU112"/>
      <c r="OIV112"/>
      <c r="OIW112"/>
      <c r="OIX112"/>
      <c r="OIY112"/>
      <c r="OIZ112"/>
      <c r="OJA112"/>
      <c r="OJB112"/>
      <c r="OJC112"/>
      <c r="OJD112"/>
      <c r="OJE112"/>
      <c r="OJF112"/>
      <c r="OJG112"/>
      <c r="OJH112"/>
      <c r="OJI112"/>
      <c r="OJJ112"/>
      <c r="OJK112"/>
      <c r="OJL112"/>
      <c r="OJM112"/>
      <c r="OJN112"/>
      <c r="OJO112"/>
      <c r="OJP112"/>
      <c r="OJQ112"/>
      <c r="OJR112"/>
      <c r="OJS112"/>
      <c r="OJT112"/>
      <c r="OJU112"/>
      <c r="OJV112"/>
      <c r="OJW112"/>
      <c r="OJX112"/>
      <c r="OJY112"/>
      <c r="OJZ112"/>
      <c r="OKA112"/>
      <c r="OKB112"/>
      <c r="OKC112"/>
      <c r="OKD112"/>
      <c r="OKE112"/>
      <c r="OKF112"/>
      <c r="OKG112"/>
      <c r="OKH112"/>
      <c r="OKI112"/>
      <c r="OKJ112"/>
      <c r="OKK112"/>
      <c r="OKL112"/>
      <c r="OKM112"/>
      <c r="OKN112"/>
      <c r="OKO112"/>
      <c r="OKP112"/>
      <c r="OKQ112"/>
      <c r="OKR112"/>
      <c r="OKS112"/>
      <c r="OKT112"/>
      <c r="OKU112"/>
      <c r="OKV112"/>
      <c r="OKW112"/>
      <c r="OKX112"/>
      <c r="OKY112"/>
      <c r="OKZ112"/>
      <c r="OLA112"/>
      <c r="OLB112"/>
      <c r="OLC112"/>
      <c r="OLD112"/>
      <c r="OLE112"/>
      <c r="OLF112"/>
      <c r="OLG112"/>
      <c r="OLH112"/>
      <c r="OLI112"/>
      <c r="OLJ112"/>
      <c r="OLK112"/>
      <c r="OLL112"/>
      <c r="OLM112"/>
      <c r="OLN112"/>
      <c r="OLO112"/>
      <c r="OLP112"/>
      <c r="OLQ112"/>
      <c r="OLR112"/>
      <c r="OLS112"/>
      <c r="OLT112"/>
      <c r="OLU112"/>
      <c r="OLV112"/>
      <c r="OLW112"/>
      <c r="OLX112"/>
      <c r="OLY112"/>
      <c r="OLZ112"/>
      <c r="OMA112"/>
      <c r="OMB112"/>
      <c r="OMC112"/>
      <c r="OMD112"/>
      <c r="OME112"/>
      <c r="OMF112"/>
      <c r="OMG112"/>
      <c r="OMH112"/>
      <c r="OMI112"/>
      <c r="OMJ112"/>
      <c r="OMK112"/>
      <c r="OML112"/>
      <c r="OMM112"/>
      <c r="OMN112"/>
      <c r="OMO112"/>
      <c r="OMP112"/>
      <c r="OMQ112"/>
      <c r="OMR112"/>
      <c r="OMS112"/>
      <c r="OMT112"/>
      <c r="OMU112"/>
      <c r="OMV112"/>
      <c r="OMW112"/>
      <c r="OMX112"/>
      <c r="OMY112"/>
      <c r="OMZ112"/>
      <c r="ONA112"/>
      <c r="ONB112"/>
      <c r="ONC112"/>
      <c r="OND112"/>
      <c r="ONE112"/>
      <c r="ONF112"/>
      <c r="ONG112"/>
      <c r="ONH112"/>
      <c r="ONI112"/>
      <c r="ONJ112"/>
      <c r="ONK112"/>
      <c r="ONL112"/>
      <c r="ONM112"/>
      <c r="ONN112"/>
      <c r="ONO112"/>
      <c r="ONP112"/>
      <c r="ONQ112"/>
      <c r="ONR112"/>
      <c r="ONS112"/>
      <c r="ONT112"/>
      <c r="ONU112"/>
      <c r="ONV112"/>
      <c r="ONW112"/>
      <c r="ONX112"/>
      <c r="ONY112"/>
      <c r="ONZ112"/>
      <c r="OOA112"/>
      <c r="OOB112"/>
      <c r="OOC112"/>
      <c r="OOD112"/>
      <c r="OOE112"/>
      <c r="OOF112"/>
      <c r="OOG112"/>
      <c r="OOH112"/>
      <c r="OOI112"/>
      <c r="OOJ112"/>
      <c r="OOK112"/>
      <c r="OOL112"/>
      <c r="OOM112"/>
      <c r="OON112"/>
      <c r="OOO112"/>
      <c r="OOP112"/>
      <c r="OOQ112"/>
      <c r="OOR112"/>
      <c r="OOS112"/>
      <c r="OOT112"/>
      <c r="OOU112"/>
      <c r="OOV112"/>
      <c r="OOW112"/>
      <c r="OOX112"/>
      <c r="OOY112"/>
      <c r="OOZ112"/>
      <c r="OPA112"/>
      <c r="OPB112"/>
      <c r="OPC112"/>
      <c r="OPD112"/>
      <c r="OPE112"/>
      <c r="OPF112"/>
      <c r="OPG112"/>
      <c r="OPH112"/>
      <c r="OPI112"/>
      <c r="OPJ112"/>
      <c r="OPK112"/>
      <c r="OPL112"/>
      <c r="OPM112"/>
      <c r="OPN112"/>
      <c r="OPO112"/>
      <c r="OPP112"/>
      <c r="OPQ112"/>
      <c r="OPR112"/>
      <c r="OPS112"/>
      <c r="OPT112"/>
      <c r="OPU112"/>
      <c r="OPV112"/>
      <c r="OPW112"/>
      <c r="OPX112"/>
      <c r="OPY112"/>
      <c r="OPZ112"/>
      <c r="OQA112"/>
      <c r="OQB112"/>
      <c r="OQC112"/>
      <c r="OQD112"/>
      <c r="OQE112"/>
      <c r="OQF112"/>
      <c r="OQG112"/>
      <c r="OQH112"/>
      <c r="OQI112"/>
      <c r="OQJ112"/>
      <c r="OQK112"/>
      <c r="OQL112"/>
      <c r="OQM112"/>
      <c r="OQN112"/>
      <c r="OQO112"/>
      <c r="OQP112"/>
      <c r="OQQ112"/>
      <c r="OQR112"/>
      <c r="OQS112"/>
      <c r="OQT112"/>
      <c r="OQU112"/>
      <c r="OQV112"/>
      <c r="OQW112"/>
      <c r="OQX112"/>
      <c r="OQY112"/>
      <c r="OQZ112"/>
      <c r="ORA112"/>
      <c r="ORB112"/>
      <c r="ORC112"/>
      <c r="ORD112"/>
      <c r="ORE112"/>
      <c r="ORF112"/>
      <c r="ORG112"/>
      <c r="ORH112"/>
      <c r="ORI112"/>
      <c r="ORJ112"/>
      <c r="ORK112"/>
      <c r="ORL112"/>
      <c r="ORM112"/>
      <c r="ORN112"/>
      <c r="ORO112"/>
      <c r="ORP112"/>
      <c r="ORQ112"/>
      <c r="ORR112"/>
      <c r="ORS112"/>
      <c r="ORT112"/>
      <c r="ORU112"/>
      <c r="ORV112"/>
      <c r="ORW112"/>
      <c r="ORX112"/>
      <c r="ORY112"/>
      <c r="ORZ112"/>
      <c r="OSA112"/>
      <c r="OSB112"/>
      <c r="OSC112"/>
      <c r="OSD112"/>
      <c r="OSE112"/>
      <c r="OSF112"/>
      <c r="OSG112"/>
      <c r="OSH112"/>
      <c r="OSI112"/>
      <c r="OSJ112"/>
      <c r="OSK112"/>
      <c r="OSL112"/>
      <c r="OSM112"/>
      <c r="OSN112"/>
      <c r="OSO112"/>
      <c r="OSP112"/>
      <c r="OSQ112"/>
      <c r="OSR112"/>
      <c r="OSS112"/>
      <c r="OST112"/>
      <c r="OSU112"/>
      <c r="OSV112"/>
      <c r="OSW112"/>
      <c r="OSX112"/>
      <c r="OSY112"/>
      <c r="OSZ112"/>
      <c r="OTA112"/>
      <c r="OTB112"/>
      <c r="OTC112"/>
      <c r="OTD112"/>
      <c r="OTE112"/>
      <c r="OTF112"/>
      <c r="OTG112"/>
      <c r="OTH112"/>
      <c r="OTI112"/>
      <c r="OTJ112"/>
      <c r="OTK112"/>
      <c r="OTL112"/>
      <c r="OTM112"/>
      <c r="OTN112"/>
      <c r="OTO112"/>
      <c r="OTP112"/>
      <c r="OTQ112"/>
      <c r="OTR112"/>
      <c r="OTS112"/>
      <c r="OTT112"/>
      <c r="OTU112"/>
      <c r="OTV112"/>
      <c r="OTW112"/>
      <c r="OTX112"/>
      <c r="OTY112"/>
      <c r="OTZ112"/>
      <c r="OUA112"/>
      <c r="OUB112"/>
      <c r="OUC112"/>
      <c r="OUD112"/>
      <c r="OUE112"/>
      <c r="OUF112"/>
      <c r="OUG112"/>
      <c r="OUH112"/>
      <c r="OUI112"/>
      <c r="OUJ112"/>
      <c r="OUK112"/>
      <c r="OUL112"/>
      <c r="OUM112"/>
      <c r="OUN112"/>
      <c r="OUO112"/>
      <c r="OUP112"/>
      <c r="OUQ112"/>
      <c r="OUR112"/>
      <c r="OUS112"/>
      <c r="OUT112"/>
      <c r="OUU112"/>
      <c r="OUV112"/>
      <c r="OUW112"/>
      <c r="OUX112"/>
      <c r="OUY112"/>
      <c r="OUZ112"/>
      <c r="OVA112"/>
      <c r="OVB112"/>
      <c r="OVC112"/>
      <c r="OVD112"/>
      <c r="OVE112"/>
      <c r="OVF112"/>
      <c r="OVG112"/>
      <c r="OVH112"/>
      <c r="OVI112"/>
      <c r="OVJ112"/>
      <c r="OVK112"/>
      <c r="OVL112"/>
      <c r="OVM112"/>
      <c r="OVN112"/>
      <c r="OVO112"/>
      <c r="OVP112"/>
      <c r="OVQ112"/>
      <c r="OVR112"/>
      <c r="OVS112"/>
      <c r="OVT112"/>
      <c r="OVU112"/>
      <c r="OVV112"/>
      <c r="OVW112"/>
      <c r="OVX112"/>
      <c r="OVY112"/>
      <c r="OVZ112"/>
      <c r="OWA112"/>
      <c r="OWB112"/>
      <c r="OWC112"/>
      <c r="OWD112"/>
      <c r="OWE112"/>
      <c r="OWF112"/>
      <c r="OWG112"/>
      <c r="OWH112"/>
      <c r="OWI112"/>
      <c r="OWJ112"/>
      <c r="OWK112"/>
      <c r="OWL112"/>
      <c r="OWM112"/>
      <c r="OWN112"/>
      <c r="OWO112"/>
      <c r="OWP112"/>
      <c r="OWQ112"/>
      <c r="OWR112"/>
      <c r="OWS112"/>
      <c r="OWT112"/>
      <c r="OWU112"/>
      <c r="OWV112"/>
      <c r="OWW112"/>
      <c r="OWX112"/>
      <c r="OWY112"/>
      <c r="OWZ112"/>
      <c r="OXA112"/>
      <c r="OXB112"/>
      <c r="OXC112"/>
      <c r="OXD112"/>
      <c r="OXE112"/>
      <c r="OXF112"/>
      <c r="OXG112"/>
      <c r="OXH112"/>
      <c r="OXI112"/>
      <c r="OXJ112"/>
      <c r="OXK112"/>
      <c r="OXL112"/>
      <c r="OXM112"/>
      <c r="OXN112"/>
      <c r="OXO112"/>
      <c r="OXP112"/>
      <c r="OXQ112"/>
      <c r="OXR112"/>
      <c r="OXS112"/>
      <c r="OXT112"/>
      <c r="OXU112"/>
      <c r="OXV112"/>
      <c r="OXW112"/>
      <c r="OXX112"/>
      <c r="OXY112"/>
      <c r="OXZ112"/>
      <c r="OYA112"/>
      <c r="OYB112"/>
      <c r="OYC112"/>
      <c r="OYD112"/>
      <c r="OYE112"/>
      <c r="OYF112"/>
      <c r="OYG112"/>
      <c r="OYH112"/>
      <c r="OYI112"/>
      <c r="OYJ112"/>
      <c r="OYK112"/>
      <c r="OYL112"/>
      <c r="OYM112"/>
      <c r="OYN112"/>
      <c r="OYO112"/>
      <c r="OYP112"/>
      <c r="OYQ112"/>
      <c r="OYR112"/>
      <c r="OYS112"/>
      <c r="OYT112"/>
      <c r="OYU112"/>
      <c r="OYV112"/>
      <c r="OYW112"/>
      <c r="OYX112"/>
      <c r="OYY112"/>
      <c r="OYZ112"/>
      <c r="OZA112"/>
      <c r="OZB112"/>
      <c r="OZC112"/>
      <c r="OZD112"/>
      <c r="OZE112"/>
      <c r="OZF112"/>
      <c r="OZG112"/>
      <c r="OZH112"/>
      <c r="OZI112"/>
      <c r="OZJ112"/>
      <c r="OZK112"/>
      <c r="OZL112"/>
      <c r="OZM112"/>
      <c r="OZN112"/>
      <c r="OZO112"/>
      <c r="OZP112"/>
      <c r="OZQ112"/>
      <c r="OZR112"/>
      <c r="OZS112"/>
      <c r="OZT112"/>
      <c r="OZU112"/>
      <c r="OZV112"/>
      <c r="OZW112"/>
      <c r="OZX112"/>
      <c r="OZY112"/>
      <c r="OZZ112"/>
      <c r="PAA112"/>
      <c r="PAB112"/>
      <c r="PAC112"/>
      <c r="PAD112"/>
      <c r="PAE112"/>
      <c r="PAF112"/>
      <c r="PAG112"/>
      <c r="PAH112"/>
      <c r="PAI112"/>
      <c r="PAJ112"/>
      <c r="PAK112"/>
      <c r="PAL112"/>
      <c r="PAM112"/>
      <c r="PAN112"/>
      <c r="PAO112"/>
      <c r="PAP112"/>
      <c r="PAQ112"/>
      <c r="PAR112"/>
      <c r="PAS112"/>
      <c r="PAT112"/>
      <c r="PAU112"/>
      <c r="PAV112"/>
      <c r="PAW112"/>
      <c r="PAX112"/>
      <c r="PAY112"/>
      <c r="PAZ112"/>
      <c r="PBA112"/>
      <c r="PBB112"/>
      <c r="PBC112"/>
      <c r="PBD112"/>
      <c r="PBE112"/>
      <c r="PBF112"/>
      <c r="PBG112"/>
      <c r="PBH112"/>
      <c r="PBI112"/>
      <c r="PBJ112"/>
      <c r="PBK112"/>
      <c r="PBL112"/>
      <c r="PBM112"/>
      <c r="PBN112"/>
      <c r="PBO112"/>
      <c r="PBP112"/>
      <c r="PBQ112"/>
      <c r="PBR112"/>
      <c r="PBS112"/>
      <c r="PBT112"/>
      <c r="PBU112"/>
      <c r="PBV112"/>
      <c r="PBW112"/>
      <c r="PBX112"/>
      <c r="PBY112"/>
      <c r="PBZ112"/>
      <c r="PCA112"/>
      <c r="PCB112"/>
      <c r="PCC112"/>
      <c r="PCD112"/>
      <c r="PCE112"/>
      <c r="PCF112"/>
      <c r="PCG112"/>
      <c r="PCH112"/>
      <c r="PCI112"/>
      <c r="PCJ112"/>
      <c r="PCK112"/>
      <c r="PCL112"/>
      <c r="PCM112"/>
      <c r="PCN112"/>
      <c r="PCO112"/>
      <c r="PCP112"/>
      <c r="PCQ112"/>
      <c r="PCR112"/>
      <c r="PCS112"/>
      <c r="PCT112"/>
      <c r="PCU112"/>
      <c r="PCV112"/>
      <c r="PCW112"/>
      <c r="PCX112"/>
      <c r="PCY112"/>
      <c r="PCZ112"/>
      <c r="PDA112"/>
      <c r="PDB112"/>
      <c r="PDC112"/>
      <c r="PDD112"/>
      <c r="PDE112"/>
      <c r="PDF112"/>
      <c r="PDG112"/>
      <c r="PDH112"/>
      <c r="PDI112"/>
      <c r="PDJ112"/>
      <c r="PDK112"/>
      <c r="PDL112"/>
      <c r="PDM112"/>
      <c r="PDN112"/>
      <c r="PDO112"/>
      <c r="PDP112"/>
      <c r="PDQ112"/>
      <c r="PDR112"/>
      <c r="PDS112"/>
      <c r="PDT112"/>
      <c r="PDU112"/>
      <c r="PDV112"/>
      <c r="PDW112"/>
      <c r="PDX112"/>
      <c r="PDY112"/>
      <c r="PDZ112"/>
      <c r="PEA112"/>
      <c r="PEB112"/>
      <c r="PEC112"/>
      <c r="PED112"/>
      <c r="PEE112"/>
      <c r="PEF112"/>
      <c r="PEG112"/>
      <c r="PEH112"/>
      <c r="PEI112"/>
      <c r="PEJ112"/>
      <c r="PEK112"/>
      <c r="PEL112"/>
      <c r="PEM112"/>
      <c r="PEN112"/>
      <c r="PEO112"/>
      <c r="PEP112"/>
      <c r="PEQ112"/>
      <c r="PER112"/>
      <c r="PES112"/>
      <c r="PET112"/>
      <c r="PEU112"/>
      <c r="PEV112"/>
      <c r="PEW112"/>
      <c r="PEX112"/>
      <c r="PEY112"/>
      <c r="PEZ112"/>
      <c r="PFA112"/>
      <c r="PFB112"/>
      <c r="PFC112"/>
      <c r="PFD112"/>
      <c r="PFE112"/>
      <c r="PFF112"/>
      <c r="PFG112"/>
      <c r="PFH112"/>
      <c r="PFI112"/>
      <c r="PFJ112"/>
      <c r="PFK112"/>
      <c r="PFL112"/>
      <c r="PFM112"/>
      <c r="PFN112"/>
      <c r="PFO112"/>
      <c r="PFP112"/>
      <c r="PFQ112"/>
      <c r="PFR112"/>
      <c r="PFS112"/>
      <c r="PFT112"/>
      <c r="PFU112"/>
      <c r="PFV112"/>
      <c r="PFW112"/>
      <c r="PFX112"/>
      <c r="PFY112"/>
      <c r="PFZ112"/>
      <c r="PGA112"/>
      <c r="PGB112"/>
      <c r="PGC112"/>
      <c r="PGD112"/>
      <c r="PGE112"/>
      <c r="PGF112"/>
      <c r="PGG112"/>
      <c r="PGH112"/>
      <c r="PGI112"/>
      <c r="PGJ112"/>
      <c r="PGK112"/>
      <c r="PGL112"/>
      <c r="PGM112"/>
      <c r="PGN112"/>
      <c r="PGO112"/>
      <c r="PGP112"/>
      <c r="PGQ112"/>
      <c r="PGR112"/>
      <c r="PGS112"/>
      <c r="PGT112"/>
      <c r="PGU112"/>
      <c r="PGV112"/>
      <c r="PGW112"/>
      <c r="PGX112"/>
      <c r="PGY112"/>
      <c r="PGZ112"/>
      <c r="PHA112"/>
      <c r="PHB112"/>
      <c r="PHC112"/>
      <c r="PHD112"/>
      <c r="PHE112"/>
      <c r="PHF112"/>
      <c r="PHG112"/>
      <c r="PHH112"/>
      <c r="PHI112"/>
      <c r="PHJ112"/>
      <c r="PHK112"/>
      <c r="PHL112"/>
      <c r="PHM112"/>
      <c r="PHN112"/>
      <c r="PHO112"/>
      <c r="PHP112"/>
      <c r="PHQ112"/>
      <c r="PHR112"/>
      <c r="PHS112"/>
      <c r="PHT112"/>
      <c r="PHU112"/>
      <c r="PHV112"/>
      <c r="PHW112"/>
      <c r="PHX112"/>
      <c r="PHY112"/>
      <c r="PHZ112"/>
      <c r="PIA112"/>
      <c r="PIB112"/>
      <c r="PIC112"/>
      <c r="PID112"/>
      <c r="PIE112"/>
      <c r="PIF112"/>
      <c r="PIG112"/>
      <c r="PIH112"/>
      <c r="PII112"/>
      <c r="PIJ112"/>
      <c r="PIK112"/>
      <c r="PIL112"/>
      <c r="PIM112"/>
      <c r="PIN112"/>
      <c r="PIO112"/>
      <c r="PIP112"/>
      <c r="PIQ112"/>
      <c r="PIR112"/>
      <c r="PIS112"/>
      <c r="PIT112"/>
      <c r="PIU112"/>
      <c r="PIV112"/>
      <c r="PIW112"/>
      <c r="PIX112"/>
      <c r="PIY112"/>
      <c r="PIZ112"/>
      <c r="PJA112"/>
      <c r="PJB112"/>
      <c r="PJC112"/>
      <c r="PJD112"/>
      <c r="PJE112"/>
      <c r="PJF112"/>
      <c r="PJG112"/>
      <c r="PJH112"/>
      <c r="PJI112"/>
      <c r="PJJ112"/>
      <c r="PJK112"/>
      <c r="PJL112"/>
      <c r="PJM112"/>
      <c r="PJN112"/>
      <c r="PJO112"/>
      <c r="PJP112"/>
      <c r="PJQ112"/>
      <c r="PJR112"/>
      <c r="PJS112"/>
      <c r="PJT112"/>
      <c r="PJU112"/>
      <c r="PJV112"/>
      <c r="PJW112"/>
      <c r="PJX112"/>
      <c r="PJY112"/>
      <c r="PJZ112"/>
      <c r="PKA112"/>
      <c r="PKB112"/>
      <c r="PKC112"/>
      <c r="PKD112"/>
      <c r="PKE112"/>
      <c r="PKF112"/>
      <c r="PKG112"/>
      <c r="PKH112"/>
      <c r="PKI112"/>
      <c r="PKJ112"/>
      <c r="PKK112"/>
      <c r="PKL112"/>
      <c r="PKM112"/>
      <c r="PKN112"/>
      <c r="PKO112"/>
      <c r="PKP112"/>
      <c r="PKQ112"/>
      <c r="PKR112"/>
      <c r="PKS112"/>
      <c r="PKT112"/>
      <c r="PKU112"/>
      <c r="PKV112"/>
      <c r="PKW112"/>
      <c r="PKX112"/>
      <c r="PKY112"/>
      <c r="PKZ112"/>
      <c r="PLA112"/>
      <c r="PLB112"/>
      <c r="PLC112"/>
      <c r="PLD112"/>
      <c r="PLE112"/>
      <c r="PLF112"/>
      <c r="PLG112"/>
      <c r="PLH112"/>
      <c r="PLI112"/>
      <c r="PLJ112"/>
      <c r="PLK112"/>
      <c r="PLL112"/>
      <c r="PLM112"/>
      <c r="PLN112"/>
      <c r="PLO112"/>
      <c r="PLP112"/>
      <c r="PLQ112"/>
      <c r="PLR112"/>
      <c r="PLS112"/>
      <c r="PLT112"/>
      <c r="PLU112"/>
      <c r="PLV112"/>
      <c r="PLW112"/>
      <c r="PLX112"/>
      <c r="PLY112"/>
      <c r="PLZ112"/>
      <c r="PMA112"/>
      <c r="PMB112"/>
      <c r="PMC112"/>
      <c r="PMD112"/>
      <c r="PME112"/>
      <c r="PMF112"/>
      <c r="PMG112"/>
      <c r="PMH112"/>
      <c r="PMI112"/>
      <c r="PMJ112"/>
      <c r="PMK112"/>
      <c r="PML112"/>
      <c r="PMM112"/>
      <c r="PMN112"/>
      <c r="PMO112"/>
      <c r="PMP112"/>
      <c r="PMQ112"/>
      <c r="PMR112"/>
      <c r="PMS112"/>
      <c r="PMT112"/>
      <c r="PMU112"/>
      <c r="PMV112"/>
      <c r="PMW112"/>
      <c r="PMX112"/>
      <c r="PMY112"/>
      <c r="PMZ112"/>
      <c r="PNA112"/>
      <c r="PNB112"/>
      <c r="PNC112"/>
      <c r="PND112"/>
      <c r="PNE112"/>
      <c r="PNF112"/>
      <c r="PNG112"/>
      <c r="PNH112"/>
      <c r="PNI112"/>
      <c r="PNJ112"/>
      <c r="PNK112"/>
      <c r="PNL112"/>
      <c r="PNM112"/>
      <c r="PNN112"/>
      <c r="PNO112"/>
      <c r="PNP112"/>
      <c r="PNQ112"/>
      <c r="PNR112"/>
      <c r="PNS112"/>
      <c r="PNT112"/>
      <c r="PNU112"/>
      <c r="PNV112"/>
      <c r="PNW112"/>
      <c r="PNX112"/>
      <c r="PNY112"/>
      <c r="PNZ112"/>
      <c r="POA112"/>
      <c r="POB112"/>
      <c r="POC112"/>
      <c r="POD112"/>
      <c r="POE112"/>
      <c r="POF112"/>
      <c r="POG112"/>
      <c r="POH112"/>
      <c r="POI112"/>
      <c r="POJ112"/>
      <c r="POK112"/>
      <c r="POL112"/>
      <c r="POM112"/>
      <c r="PON112"/>
      <c r="POO112"/>
      <c r="POP112"/>
      <c r="POQ112"/>
      <c r="POR112"/>
      <c r="POS112"/>
      <c r="POT112"/>
      <c r="POU112"/>
      <c r="POV112"/>
      <c r="POW112"/>
      <c r="POX112"/>
      <c r="POY112"/>
      <c r="POZ112"/>
      <c r="PPA112"/>
      <c r="PPB112"/>
      <c r="PPC112"/>
      <c r="PPD112"/>
      <c r="PPE112"/>
      <c r="PPF112"/>
      <c r="PPG112"/>
      <c r="PPH112"/>
      <c r="PPI112"/>
      <c r="PPJ112"/>
      <c r="PPK112"/>
      <c r="PPL112"/>
      <c r="PPM112"/>
      <c r="PPN112"/>
      <c r="PPO112"/>
      <c r="PPP112"/>
      <c r="PPQ112"/>
      <c r="PPR112"/>
      <c r="PPS112"/>
      <c r="PPT112"/>
      <c r="PPU112"/>
      <c r="PPV112"/>
      <c r="PPW112"/>
      <c r="PPX112"/>
      <c r="PPY112"/>
      <c r="PPZ112"/>
      <c r="PQA112"/>
      <c r="PQB112"/>
      <c r="PQC112"/>
      <c r="PQD112"/>
      <c r="PQE112"/>
      <c r="PQF112"/>
      <c r="PQG112"/>
      <c r="PQH112"/>
      <c r="PQI112"/>
      <c r="PQJ112"/>
      <c r="PQK112"/>
      <c r="PQL112"/>
      <c r="PQM112"/>
      <c r="PQN112"/>
      <c r="PQO112"/>
      <c r="PQP112"/>
      <c r="PQQ112"/>
      <c r="PQR112"/>
      <c r="PQS112"/>
      <c r="PQT112"/>
      <c r="PQU112"/>
      <c r="PQV112"/>
      <c r="PQW112"/>
      <c r="PQX112"/>
      <c r="PQY112"/>
      <c r="PQZ112"/>
      <c r="PRA112"/>
      <c r="PRB112"/>
      <c r="PRC112"/>
      <c r="PRD112"/>
      <c r="PRE112"/>
      <c r="PRF112"/>
      <c r="PRG112"/>
      <c r="PRH112"/>
      <c r="PRI112"/>
      <c r="PRJ112"/>
      <c r="PRK112"/>
      <c r="PRL112"/>
      <c r="PRM112"/>
      <c r="PRN112"/>
      <c r="PRO112"/>
      <c r="PRP112"/>
      <c r="PRQ112"/>
      <c r="PRR112"/>
      <c r="PRS112"/>
      <c r="PRT112"/>
      <c r="PRU112"/>
      <c r="PRV112"/>
      <c r="PRW112"/>
      <c r="PRX112"/>
      <c r="PRY112"/>
      <c r="PRZ112"/>
      <c r="PSA112"/>
      <c r="PSB112"/>
      <c r="PSC112"/>
      <c r="PSD112"/>
      <c r="PSE112"/>
      <c r="PSF112"/>
      <c r="PSG112"/>
      <c r="PSH112"/>
      <c r="PSI112"/>
      <c r="PSJ112"/>
      <c r="PSK112"/>
      <c r="PSL112"/>
      <c r="PSM112"/>
      <c r="PSN112"/>
      <c r="PSO112"/>
      <c r="PSP112"/>
      <c r="PSQ112"/>
      <c r="PSR112"/>
      <c r="PSS112"/>
      <c r="PST112"/>
      <c r="PSU112"/>
      <c r="PSV112"/>
      <c r="PSW112"/>
      <c r="PSX112"/>
      <c r="PSY112"/>
      <c r="PSZ112"/>
      <c r="PTA112"/>
      <c r="PTB112"/>
      <c r="PTC112"/>
      <c r="PTD112"/>
      <c r="PTE112"/>
      <c r="PTF112"/>
      <c r="PTG112"/>
      <c r="PTH112"/>
      <c r="PTI112"/>
      <c r="PTJ112"/>
      <c r="PTK112"/>
      <c r="PTL112"/>
      <c r="PTM112"/>
      <c r="PTN112"/>
      <c r="PTO112"/>
      <c r="PTP112"/>
      <c r="PTQ112"/>
      <c r="PTR112"/>
      <c r="PTS112"/>
      <c r="PTT112"/>
      <c r="PTU112"/>
      <c r="PTV112"/>
      <c r="PTW112"/>
      <c r="PTX112"/>
      <c r="PTY112"/>
      <c r="PTZ112"/>
      <c r="PUA112"/>
      <c r="PUB112"/>
      <c r="PUC112"/>
      <c r="PUD112"/>
      <c r="PUE112"/>
      <c r="PUF112"/>
      <c r="PUG112"/>
      <c r="PUH112"/>
      <c r="PUI112"/>
      <c r="PUJ112"/>
      <c r="PUK112"/>
      <c r="PUL112"/>
      <c r="PUM112"/>
      <c r="PUN112"/>
      <c r="PUO112"/>
      <c r="PUP112"/>
      <c r="PUQ112"/>
      <c r="PUR112"/>
      <c r="PUS112"/>
      <c r="PUT112"/>
      <c r="PUU112"/>
      <c r="PUV112"/>
      <c r="PUW112"/>
      <c r="PUX112"/>
      <c r="PUY112"/>
      <c r="PUZ112"/>
      <c r="PVA112"/>
      <c r="PVB112"/>
      <c r="PVC112"/>
      <c r="PVD112"/>
      <c r="PVE112"/>
      <c r="PVF112"/>
      <c r="PVG112"/>
      <c r="PVH112"/>
      <c r="PVI112"/>
      <c r="PVJ112"/>
      <c r="PVK112"/>
      <c r="PVL112"/>
      <c r="PVM112"/>
      <c r="PVN112"/>
      <c r="PVO112"/>
      <c r="PVP112"/>
      <c r="PVQ112"/>
      <c r="PVR112"/>
      <c r="PVS112"/>
      <c r="PVT112"/>
      <c r="PVU112"/>
      <c r="PVV112"/>
      <c r="PVW112"/>
      <c r="PVX112"/>
      <c r="PVY112"/>
      <c r="PVZ112"/>
      <c r="PWA112"/>
      <c r="PWB112"/>
      <c r="PWC112"/>
      <c r="PWD112"/>
      <c r="PWE112"/>
      <c r="PWF112"/>
      <c r="PWG112"/>
      <c r="PWH112"/>
      <c r="PWI112"/>
      <c r="PWJ112"/>
      <c r="PWK112"/>
      <c r="PWL112"/>
      <c r="PWM112"/>
      <c r="PWN112"/>
      <c r="PWO112"/>
      <c r="PWP112"/>
      <c r="PWQ112"/>
      <c r="PWR112"/>
      <c r="PWS112"/>
      <c r="PWT112"/>
      <c r="PWU112"/>
      <c r="PWV112"/>
      <c r="PWW112"/>
      <c r="PWX112"/>
      <c r="PWY112"/>
      <c r="PWZ112"/>
      <c r="PXA112"/>
      <c r="PXB112"/>
      <c r="PXC112"/>
      <c r="PXD112"/>
      <c r="PXE112"/>
      <c r="PXF112"/>
      <c r="PXG112"/>
      <c r="PXH112"/>
      <c r="PXI112"/>
      <c r="PXJ112"/>
      <c r="PXK112"/>
      <c r="PXL112"/>
      <c r="PXM112"/>
      <c r="PXN112"/>
      <c r="PXO112"/>
      <c r="PXP112"/>
      <c r="PXQ112"/>
      <c r="PXR112"/>
      <c r="PXS112"/>
      <c r="PXT112"/>
      <c r="PXU112"/>
      <c r="PXV112"/>
      <c r="PXW112"/>
      <c r="PXX112"/>
      <c r="PXY112"/>
      <c r="PXZ112"/>
      <c r="PYA112"/>
      <c r="PYB112"/>
      <c r="PYC112"/>
      <c r="PYD112"/>
      <c r="PYE112"/>
      <c r="PYF112"/>
      <c r="PYG112"/>
      <c r="PYH112"/>
      <c r="PYI112"/>
      <c r="PYJ112"/>
      <c r="PYK112"/>
      <c r="PYL112"/>
      <c r="PYM112"/>
      <c r="PYN112"/>
      <c r="PYO112"/>
      <c r="PYP112"/>
      <c r="PYQ112"/>
      <c r="PYR112"/>
      <c r="PYS112"/>
      <c r="PYT112"/>
      <c r="PYU112"/>
      <c r="PYV112"/>
      <c r="PYW112"/>
      <c r="PYX112"/>
      <c r="PYY112"/>
      <c r="PYZ112"/>
      <c r="PZA112"/>
      <c r="PZB112"/>
      <c r="PZC112"/>
      <c r="PZD112"/>
      <c r="PZE112"/>
      <c r="PZF112"/>
      <c r="PZG112"/>
      <c r="PZH112"/>
      <c r="PZI112"/>
      <c r="PZJ112"/>
      <c r="PZK112"/>
      <c r="PZL112"/>
      <c r="PZM112"/>
      <c r="PZN112"/>
      <c r="PZO112"/>
      <c r="PZP112"/>
      <c r="PZQ112"/>
      <c r="PZR112"/>
      <c r="PZS112"/>
      <c r="PZT112"/>
      <c r="PZU112"/>
      <c r="PZV112"/>
      <c r="PZW112"/>
      <c r="PZX112"/>
      <c r="PZY112"/>
      <c r="PZZ112"/>
      <c r="QAA112"/>
      <c r="QAB112"/>
      <c r="QAC112"/>
      <c r="QAD112"/>
      <c r="QAE112"/>
      <c r="QAF112"/>
      <c r="QAG112"/>
      <c r="QAH112"/>
      <c r="QAI112"/>
      <c r="QAJ112"/>
      <c r="QAK112"/>
      <c r="QAL112"/>
      <c r="QAM112"/>
      <c r="QAN112"/>
      <c r="QAO112"/>
      <c r="QAP112"/>
      <c r="QAQ112"/>
      <c r="QAR112"/>
      <c r="QAS112"/>
      <c r="QAT112"/>
      <c r="QAU112"/>
      <c r="QAV112"/>
      <c r="QAW112"/>
      <c r="QAX112"/>
      <c r="QAY112"/>
      <c r="QAZ112"/>
      <c r="QBA112"/>
      <c r="QBB112"/>
      <c r="QBC112"/>
      <c r="QBD112"/>
      <c r="QBE112"/>
      <c r="QBF112"/>
      <c r="QBG112"/>
      <c r="QBH112"/>
      <c r="QBI112"/>
      <c r="QBJ112"/>
      <c r="QBK112"/>
      <c r="QBL112"/>
      <c r="QBM112"/>
      <c r="QBN112"/>
      <c r="QBO112"/>
      <c r="QBP112"/>
      <c r="QBQ112"/>
      <c r="QBR112"/>
      <c r="QBS112"/>
      <c r="QBT112"/>
      <c r="QBU112"/>
      <c r="QBV112"/>
      <c r="QBW112"/>
      <c r="QBX112"/>
      <c r="QBY112"/>
      <c r="QBZ112"/>
      <c r="QCA112"/>
      <c r="QCB112"/>
      <c r="QCC112"/>
      <c r="QCD112"/>
      <c r="QCE112"/>
      <c r="QCF112"/>
      <c r="QCG112"/>
      <c r="QCH112"/>
      <c r="QCI112"/>
      <c r="QCJ112"/>
      <c r="QCK112"/>
      <c r="QCL112"/>
      <c r="QCM112"/>
      <c r="QCN112"/>
      <c r="QCO112"/>
      <c r="QCP112"/>
      <c r="QCQ112"/>
      <c r="QCR112"/>
      <c r="QCS112"/>
      <c r="QCT112"/>
      <c r="QCU112"/>
      <c r="QCV112"/>
      <c r="QCW112"/>
      <c r="QCX112"/>
      <c r="QCY112"/>
      <c r="QCZ112"/>
      <c r="QDA112"/>
      <c r="QDB112"/>
      <c r="QDC112"/>
      <c r="QDD112"/>
      <c r="QDE112"/>
      <c r="QDF112"/>
      <c r="QDG112"/>
      <c r="QDH112"/>
      <c r="QDI112"/>
      <c r="QDJ112"/>
      <c r="QDK112"/>
      <c r="QDL112"/>
      <c r="QDM112"/>
      <c r="QDN112"/>
      <c r="QDO112"/>
      <c r="QDP112"/>
      <c r="QDQ112"/>
      <c r="QDR112"/>
      <c r="QDS112"/>
      <c r="QDT112"/>
      <c r="QDU112"/>
      <c r="QDV112"/>
      <c r="QDW112"/>
      <c r="QDX112"/>
      <c r="QDY112"/>
      <c r="QDZ112"/>
      <c r="QEA112"/>
      <c r="QEB112"/>
      <c r="QEC112"/>
      <c r="QED112"/>
      <c r="QEE112"/>
      <c r="QEF112"/>
      <c r="QEG112"/>
      <c r="QEH112"/>
      <c r="QEI112"/>
      <c r="QEJ112"/>
      <c r="QEK112"/>
      <c r="QEL112"/>
      <c r="QEM112"/>
      <c r="QEN112"/>
      <c r="QEO112"/>
      <c r="QEP112"/>
      <c r="QEQ112"/>
      <c r="QER112"/>
      <c r="QES112"/>
      <c r="QET112"/>
      <c r="QEU112"/>
      <c r="QEV112"/>
      <c r="QEW112"/>
      <c r="QEX112"/>
      <c r="QEY112"/>
      <c r="QEZ112"/>
      <c r="QFA112"/>
      <c r="QFB112"/>
      <c r="QFC112"/>
      <c r="QFD112"/>
      <c r="QFE112"/>
      <c r="QFF112"/>
      <c r="QFG112"/>
      <c r="QFH112"/>
      <c r="QFI112"/>
      <c r="QFJ112"/>
      <c r="QFK112"/>
      <c r="QFL112"/>
      <c r="QFM112"/>
      <c r="QFN112"/>
      <c r="QFO112"/>
      <c r="QFP112"/>
      <c r="QFQ112"/>
      <c r="QFR112"/>
      <c r="QFS112"/>
      <c r="QFT112"/>
      <c r="QFU112"/>
      <c r="QFV112"/>
      <c r="QFW112"/>
      <c r="QFX112"/>
      <c r="QFY112"/>
      <c r="QFZ112"/>
      <c r="QGA112"/>
      <c r="QGB112"/>
      <c r="QGC112"/>
      <c r="QGD112"/>
      <c r="QGE112"/>
      <c r="QGF112"/>
      <c r="QGG112"/>
      <c r="QGH112"/>
      <c r="QGI112"/>
      <c r="QGJ112"/>
      <c r="QGK112"/>
      <c r="QGL112"/>
      <c r="QGM112"/>
      <c r="QGN112"/>
      <c r="QGO112"/>
      <c r="QGP112"/>
      <c r="QGQ112"/>
      <c r="QGR112"/>
      <c r="QGS112"/>
      <c r="QGT112"/>
      <c r="QGU112"/>
      <c r="QGV112"/>
      <c r="QGW112"/>
      <c r="QGX112"/>
      <c r="QGY112"/>
      <c r="QGZ112"/>
      <c r="QHA112"/>
      <c r="QHB112"/>
      <c r="QHC112"/>
      <c r="QHD112"/>
      <c r="QHE112"/>
      <c r="QHF112"/>
      <c r="QHG112"/>
      <c r="QHH112"/>
      <c r="QHI112"/>
      <c r="QHJ112"/>
      <c r="QHK112"/>
      <c r="QHL112"/>
      <c r="QHM112"/>
      <c r="QHN112"/>
      <c r="QHO112"/>
      <c r="QHP112"/>
      <c r="QHQ112"/>
      <c r="QHR112"/>
      <c r="QHS112"/>
      <c r="QHT112"/>
      <c r="QHU112"/>
      <c r="QHV112"/>
      <c r="QHW112"/>
      <c r="QHX112"/>
      <c r="QHY112"/>
      <c r="QHZ112"/>
      <c r="QIA112"/>
      <c r="QIB112"/>
      <c r="QIC112"/>
      <c r="QID112"/>
      <c r="QIE112"/>
      <c r="QIF112"/>
      <c r="QIG112"/>
      <c r="QIH112"/>
      <c r="QII112"/>
      <c r="QIJ112"/>
      <c r="QIK112"/>
      <c r="QIL112"/>
      <c r="QIM112"/>
      <c r="QIN112"/>
      <c r="QIO112"/>
      <c r="QIP112"/>
      <c r="QIQ112"/>
      <c r="QIR112"/>
      <c r="QIS112"/>
      <c r="QIT112"/>
      <c r="QIU112"/>
      <c r="QIV112"/>
      <c r="QIW112"/>
      <c r="QIX112"/>
      <c r="QIY112"/>
      <c r="QIZ112"/>
      <c r="QJA112"/>
      <c r="QJB112"/>
      <c r="QJC112"/>
      <c r="QJD112"/>
      <c r="QJE112"/>
      <c r="QJF112"/>
      <c r="QJG112"/>
      <c r="QJH112"/>
      <c r="QJI112"/>
      <c r="QJJ112"/>
      <c r="QJK112"/>
      <c r="QJL112"/>
      <c r="QJM112"/>
      <c r="QJN112"/>
      <c r="QJO112"/>
      <c r="QJP112"/>
      <c r="QJQ112"/>
      <c r="QJR112"/>
      <c r="QJS112"/>
      <c r="QJT112"/>
      <c r="QJU112"/>
      <c r="QJV112"/>
      <c r="QJW112"/>
      <c r="QJX112"/>
      <c r="QJY112"/>
      <c r="QJZ112"/>
      <c r="QKA112"/>
      <c r="QKB112"/>
      <c r="QKC112"/>
      <c r="QKD112"/>
      <c r="QKE112"/>
      <c r="QKF112"/>
      <c r="QKG112"/>
      <c r="QKH112"/>
      <c r="QKI112"/>
      <c r="QKJ112"/>
      <c r="QKK112"/>
      <c r="QKL112"/>
      <c r="QKM112"/>
      <c r="QKN112"/>
      <c r="QKO112"/>
      <c r="QKP112"/>
      <c r="QKQ112"/>
      <c r="QKR112"/>
      <c r="QKS112"/>
      <c r="QKT112"/>
      <c r="QKU112"/>
      <c r="QKV112"/>
      <c r="QKW112"/>
      <c r="QKX112"/>
      <c r="QKY112"/>
      <c r="QKZ112"/>
      <c r="QLA112"/>
      <c r="QLB112"/>
      <c r="QLC112"/>
      <c r="QLD112"/>
      <c r="QLE112"/>
      <c r="QLF112"/>
      <c r="QLG112"/>
      <c r="QLH112"/>
      <c r="QLI112"/>
      <c r="QLJ112"/>
      <c r="QLK112"/>
      <c r="QLL112"/>
      <c r="QLM112"/>
      <c r="QLN112"/>
      <c r="QLO112"/>
      <c r="QLP112"/>
      <c r="QLQ112"/>
      <c r="QLR112"/>
      <c r="QLS112"/>
      <c r="QLT112"/>
      <c r="QLU112"/>
      <c r="QLV112"/>
      <c r="QLW112"/>
      <c r="QLX112"/>
      <c r="QLY112"/>
      <c r="QLZ112"/>
      <c r="QMA112"/>
      <c r="QMB112"/>
      <c r="QMC112"/>
      <c r="QMD112"/>
      <c r="QME112"/>
      <c r="QMF112"/>
      <c r="QMG112"/>
      <c r="QMH112"/>
      <c r="QMI112"/>
      <c r="QMJ112"/>
      <c r="QMK112"/>
      <c r="QML112"/>
      <c r="QMM112"/>
      <c r="QMN112"/>
      <c r="QMO112"/>
      <c r="QMP112"/>
      <c r="QMQ112"/>
      <c r="QMR112"/>
      <c r="QMS112"/>
      <c r="QMT112"/>
      <c r="QMU112"/>
      <c r="QMV112"/>
      <c r="QMW112"/>
      <c r="QMX112"/>
      <c r="QMY112"/>
      <c r="QMZ112"/>
      <c r="QNA112"/>
      <c r="QNB112"/>
      <c r="QNC112"/>
      <c r="QND112"/>
      <c r="QNE112"/>
      <c r="QNF112"/>
      <c r="QNG112"/>
      <c r="QNH112"/>
      <c r="QNI112"/>
      <c r="QNJ112"/>
      <c r="QNK112"/>
      <c r="QNL112"/>
      <c r="QNM112"/>
      <c r="QNN112"/>
      <c r="QNO112"/>
      <c r="QNP112"/>
      <c r="QNQ112"/>
      <c r="QNR112"/>
      <c r="QNS112"/>
      <c r="QNT112"/>
      <c r="QNU112"/>
      <c r="QNV112"/>
      <c r="QNW112"/>
      <c r="QNX112"/>
      <c r="QNY112"/>
      <c r="QNZ112"/>
      <c r="QOA112"/>
      <c r="QOB112"/>
      <c r="QOC112"/>
      <c r="QOD112"/>
      <c r="QOE112"/>
      <c r="QOF112"/>
      <c r="QOG112"/>
      <c r="QOH112"/>
      <c r="QOI112"/>
      <c r="QOJ112"/>
      <c r="QOK112"/>
      <c r="QOL112"/>
      <c r="QOM112"/>
      <c r="QON112"/>
      <c r="QOO112"/>
      <c r="QOP112"/>
      <c r="QOQ112"/>
      <c r="QOR112"/>
      <c r="QOS112"/>
      <c r="QOT112"/>
      <c r="QOU112"/>
      <c r="QOV112"/>
      <c r="QOW112"/>
      <c r="QOX112"/>
      <c r="QOY112"/>
      <c r="QOZ112"/>
      <c r="QPA112"/>
      <c r="QPB112"/>
      <c r="QPC112"/>
      <c r="QPD112"/>
      <c r="QPE112"/>
      <c r="QPF112"/>
      <c r="QPG112"/>
      <c r="QPH112"/>
      <c r="QPI112"/>
      <c r="QPJ112"/>
      <c r="QPK112"/>
      <c r="QPL112"/>
      <c r="QPM112"/>
      <c r="QPN112"/>
      <c r="QPO112"/>
      <c r="QPP112"/>
      <c r="QPQ112"/>
      <c r="QPR112"/>
      <c r="QPS112"/>
      <c r="QPT112"/>
      <c r="QPU112"/>
      <c r="QPV112"/>
      <c r="QPW112"/>
      <c r="QPX112"/>
      <c r="QPY112"/>
      <c r="QPZ112"/>
      <c r="QQA112"/>
      <c r="QQB112"/>
      <c r="QQC112"/>
      <c r="QQD112"/>
      <c r="QQE112"/>
      <c r="QQF112"/>
      <c r="QQG112"/>
      <c r="QQH112"/>
      <c r="QQI112"/>
      <c r="QQJ112"/>
      <c r="QQK112"/>
      <c r="QQL112"/>
      <c r="QQM112"/>
      <c r="QQN112"/>
      <c r="QQO112"/>
      <c r="QQP112"/>
      <c r="QQQ112"/>
      <c r="QQR112"/>
      <c r="QQS112"/>
      <c r="QQT112"/>
      <c r="QQU112"/>
      <c r="QQV112"/>
      <c r="QQW112"/>
      <c r="QQX112"/>
      <c r="QQY112"/>
      <c r="QQZ112"/>
      <c r="QRA112"/>
      <c r="QRB112"/>
      <c r="QRC112"/>
      <c r="QRD112"/>
      <c r="QRE112"/>
      <c r="QRF112"/>
      <c r="QRG112"/>
      <c r="QRH112"/>
      <c r="QRI112"/>
      <c r="QRJ112"/>
      <c r="QRK112"/>
      <c r="QRL112"/>
      <c r="QRM112"/>
      <c r="QRN112"/>
      <c r="QRO112"/>
      <c r="QRP112"/>
      <c r="QRQ112"/>
      <c r="QRR112"/>
      <c r="QRS112"/>
      <c r="QRT112"/>
      <c r="QRU112"/>
      <c r="QRV112"/>
      <c r="QRW112"/>
      <c r="QRX112"/>
      <c r="QRY112"/>
      <c r="QRZ112"/>
      <c r="QSA112"/>
      <c r="QSB112"/>
      <c r="QSC112"/>
      <c r="QSD112"/>
      <c r="QSE112"/>
      <c r="QSF112"/>
      <c r="QSG112"/>
      <c r="QSH112"/>
      <c r="QSI112"/>
      <c r="QSJ112"/>
      <c r="QSK112"/>
      <c r="QSL112"/>
      <c r="QSM112"/>
      <c r="QSN112"/>
      <c r="QSO112"/>
      <c r="QSP112"/>
      <c r="QSQ112"/>
      <c r="QSR112"/>
      <c r="QSS112"/>
      <c r="QST112"/>
      <c r="QSU112"/>
      <c r="QSV112"/>
      <c r="QSW112"/>
      <c r="QSX112"/>
      <c r="QSY112"/>
      <c r="QSZ112"/>
      <c r="QTA112"/>
      <c r="QTB112"/>
      <c r="QTC112"/>
      <c r="QTD112"/>
      <c r="QTE112"/>
      <c r="QTF112"/>
      <c r="QTG112"/>
      <c r="QTH112"/>
      <c r="QTI112"/>
      <c r="QTJ112"/>
      <c r="QTK112"/>
      <c r="QTL112"/>
      <c r="QTM112"/>
      <c r="QTN112"/>
      <c r="QTO112"/>
      <c r="QTP112"/>
      <c r="QTQ112"/>
      <c r="QTR112"/>
      <c r="QTS112"/>
      <c r="QTT112"/>
      <c r="QTU112"/>
      <c r="QTV112"/>
      <c r="QTW112"/>
      <c r="QTX112"/>
      <c r="QTY112"/>
      <c r="QTZ112"/>
      <c r="QUA112"/>
      <c r="QUB112"/>
      <c r="QUC112"/>
      <c r="QUD112"/>
      <c r="QUE112"/>
      <c r="QUF112"/>
      <c r="QUG112"/>
      <c r="QUH112"/>
      <c r="QUI112"/>
      <c r="QUJ112"/>
      <c r="QUK112"/>
      <c r="QUL112"/>
      <c r="QUM112"/>
      <c r="QUN112"/>
      <c r="QUO112"/>
      <c r="QUP112"/>
      <c r="QUQ112"/>
      <c r="QUR112"/>
      <c r="QUS112"/>
      <c r="QUT112"/>
      <c r="QUU112"/>
      <c r="QUV112"/>
      <c r="QUW112"/>
      <c r="QUX112"/>
      <c r="QUY112"/>
      <c r="QUZ112"/>
      <c r="QVA112"/>
      <c r="QVB112"/>
      <c r="QVC112"/>
      <c r="QVD112"/>
      <c r="QVE112"/>
      <c r="QVF112"/>
      <c r="QVG112"/>
      <c r="QVH112"/>
      <c r="QVI112"/>
      <c r="QVJ112"/>
      <c r="QVK112"/>
      <c r="QVL112"/>
      <c r="QVM112"/>
      <c r="QVN112"/>
      <c r="QVO112"/>
      <c r="QVP112"/>
      <c r="QVQ112"/>
      <c r="QVR112"/>
      <c r="QVS112"/>
      <c r="QVT112"/>
      <c r="QVU112"/>
      <c r="QVV112"/>
      <c r="QVW112"/>
      <c r="QVX112"/>
      <c r="QVY112"/>
      <c r="QVZ112"/>
      <c r="QWA112"/>
      <c r="QWB112"/>
      <c r="QWC112"/>
      <c r="QWD112"/>
      <c r="QWE112"/>
      <c r="QWF112"/>
      <c r="QWG112"/>
      <c r="QWH112"/>
      <c r="QWI112"/>
      <c r="QWJ112"/>
      <c r="QWK112"/>
      <c r="QWL112"/>
      <c r="QWM112"/>
      <c r="QWN112"/>
      <c r="QWO112"/>
      <c r="QWP112"/>
      <c r="QWQ112"/>
      <c r="QWR112"/>
      <c r="QWS112"/>
      <c r="QWT112"/>
      <c r="QWU112"/>
      <c r="QWV112"/>
      <c r="QWW112"/>
      <c r="QWX112"/>
      <c r="QWY112"/>
      <c r="QWZ112"/>
      <c r="QXA112"/>
      <c r="QXB112"/>
      <c r="QXC112"/>
      <c r="QXD112"/>
      <c r="QXE112"/>
      <c r="QXF112"/>
      <c r="QXG112"/>
      <c r="QXH112"/>
      <c r="QXI112"/>
      <c r="QXJ112"/>
      <c r="QXK112"/>
      <c r="QXL112"/>
      <c r="QXM112"/>
      <c r="QXN112"/>
      <c r="QXO112"/>
      <c r="QXP112"/>
      <c r="QXQ112"/>
      <c r="QXR112"/>
      <c r="QXS112"/>
      <c r="QXT112"/>
      <c r="QXU112"/>
      <c r="QXV112"/>
      <c r="QXW112"/>
      <c r="QXX112"/>
      <c r="QXY112"/>
      <c r="QXZ112"/>
      <c r="QYA112"/>
      <c r="QYB112"/>
      <c r="QYC112"/>
      <c r="QYD112"/>
      <c r="QYE112"/>
      <c r="QYF112"/>
      <c r="QYG112"/>
      <c r="QYH112"/>
      <c r="QYI112"/>
      <c r="QYJ112"/>
      <c r="QYK112"/>
      <c r="QYL112"/>
      <c r="QYM112"/>
      <c r="QYN112"/>
      <c r="QYO112"/>
      <c r="QYP112"/>
      <c r="QYQ112"/>
      <c r="QYR112"/>
      <c r="QYS112"/>
      <c r="QYT112"/>
      <c r="QYU112"/>
      <c r="QYV112"/>
      <c r="QYW112"/>
      <c r="QYX112"/>
      <c r="QYY112"/>
      <c r="QYZ112"/>
      <c r="QZA112"/>
      <c r="QZB112"/>
      <c r="QZC112"/>
      <c r="QZD112"/>
      <c r="QZE112"/>
      <c r="QZF112"/>
      <c r="QZG112"/>
      <c r="QZH112"/>
      <c r="QZI112"/>
      <c r="QZJ112"/>
      <c r="QZK112"/>
      <c r="QZL112"/>
      <c r="QZM112"/>
      <c r="QZN112"/>
      <c r="QZO112"/>
      <c r="QZP112"/>
      <c r="QZQ112"/>
      <c r="QZR112"/>
      <c r="QZS112"/>
      <c r="QZT112"/>
      <c r="QZU112"/>
      <c r="QZV112"/>
      <c r="QZW112"/>
      <c r="QZX112"/>
      <c r="QZY112"/>
      <c r="QZZ112"/>
      <c r="RAA112"/>
      <c r="RAB112"/>
      <c r="RAC112"/>
      <c r="RAD112"/>
      <c r="RAE112"/>
      <c r="RAF112"/>
      <c r="RAG112"/>
      <c r="RAH112"/>
      <c r="RAI112"/>
      <c r="RAJ112"/>
      <c r="RAK112"/>
      <c r="RAL112"/>
      <c r="RAM112"/>
      <c r="RAN112"/>
      <c r="RAO112"/>
      <c r="RAP112"/>
      <c r="RAQ112"/>
      <c r="RAR112"/>
      <c r="RAS112"/>
      <c r="RAT112"/>
      <c r="RAU112"/>
      <c r="RAV112"/>
      <c r="RAW112"/>
      <c r="RAX112"/>
      <c r="RAY112"/>
      <c r="RAZ112"/>
      <c r="RBA112"/>
      <c r="RBB112"/>
      <c r="RBC112"/>
      <c r="RBD112"/>
      <c r="RBE112"/>
      <c r="RBF112"/>
      <c r="RBG112"/>
      <c r="RBH112"/>
      <c r="RBI112"/>
      <c r="RBJ112"/>
      <c r="RBK112"/>
      <c r="RBL112"/>
      <c r="RBM112"/>
      <c r="RBN112"/>
      <c r="RBO112"/>
      <c r="RBP112"/>
      <c r="RBQ112"/>
      <c r="RBR112"/>
      <c r="RBS112"/>
      <c r="RBT112"/>
      <c r="RBU112"/>
      <c r="RBV112"/>
      <c r="RBW112"/>
      <c r="RBX112"/>
      <c r="RBY112"/>
      <c r="RBZ112"/>
      <c r="RCA112"/>
      <c r="RCB112"/>
      <c r="RCC112"/>
      <c r="RCD112"/>
      <c r="RCE112"/>
      <c r="RCF112"/>
      <c r="RCG112"/>
      <c r="RCH112"/>
      <c r="RCI112"/>
      <c r="RCJ112"/>
      <c r="RCK112"/>
      <c r="RCL112"/>
      <c r="RCM112"/>
      <c r="RCN112"/>
      <c r="RCO112"/>
      <c r="RCP112"/>
      <c r="RCQ112"/>
      <c r="RCR112"/>
      <c r="RCS112"/>
      <c r="RCT112"/>
      <c r="RCU112"/>
      <c r="RCV112"/>
      <c r="RCW112"/>
      <c r="RCX112"/>
      <c r="RCY112"/>
      <c r="RCZ112"/>
      <c r="RDA112"/>
      <c r="RDB112"/>
      <c r="RDC112"/>
      <c r="RDD112"/>
      <c r="RDE112"/>
      <c r="RDF112"/>
      <c r="RDG112"/>
      <c r="RDH112"/>
      <c r="RDI112"/>
      <c r="RDJ112"/>
      <c r="RDK112"/>
      <c r="RDL112"/>
      <c r="RDM112"/>
      <c r="RDN112"/>
      <c r="RDO112"/>
      <c r="RDP112"/>
      <c r="RDQ112"/>
      <c r="RDR112"/>
      <c r="RDS112"/>
      <c r="RDT112"/>
      <c r="RDU112"/>
      <c r="RDV112"/>
      <c r="RDW112"/>
      <c r="RDX112"/>
      <c r="RDY112"/>
      <c r="RDZ112"/>
      <c r="REA112"/>
      <c r="REB112"/>
      <c r="REC112"/>
      <c r="RED112"/>
      <c r="REE112"/>
      <c r="REF112"/>
      <c r="REG112"/>
      <c r="REH112"/>
      <c r="REI112"/>
      <c r="REJ112"/>
      <c r="REK112"/>
      <c r="REL112"/>
      <c r="REM112"/>
      <c r="REN112"/>
      <c r="REO112"/>
      <c r="REP112"/>
      <c r="REQ112"/>
      <c r="RER112"/>
      <c r="RES112"/>
      <c r="RET112"/>
      <c r="REU112"/>
      <c r="REV112"/>
      <c r="REW112"/>
      <c r="REX112"/>
      <c r="REY112"/>
      <c r="REZ112"/>
      <c r="RFA112"/>
      <c r="RFB112"/>
      <c r="RFC112"/>
      <c r="RFD112"/>
      <c r="RFE112"/>
      <c r="RFF112"/>
      <c r="RFG112"/>
      <c r="RFH112"/>
      <c r="RFI112"/>
      <c r="RFJ112"/>
      <c r="RFK112"/>
      <c r="RFL112"/>
      <c r="RFM112"/>
      <c r="RFN112"/>
      <c r="RFO112"/>
      <c r="RFP112"/>
      <c r="RFQ112"/>
      <c r="RFR112"/>
      <c r="RFS112"/>
      <c r="RFT112"/>
      <c r="RFU112"/>
      <c r="RFV112"/>
      <c r="RFW112"/>
      <c r="RFX112"/>
      <c r="RFY112"/>
      <c r="RFZ112"/>
      <c r="RGA112"/>
      <c r="RGB112"/>
      <c r="RGC112"/>
      <c r="RGD112"/>
      <c r="RGE112"/>
      <c r="RGF112"/>
      <c r="RGG112"/>
      <c r="RGH112"/>
      <c r="RGI112"/>
      <c r="RGJ112"/>
      <c r="RGK112"/>
      <c r="RGL112"/>
      <c r="RGM112"/>
      <c r="RGN112"/>
      <c r="RGO112"/>
      <c r="RGP112"/>
      <c r="RGQ112"/>
      <c r="RGR112"/>
      <c r="RGS112"/>
      <c r="RGT112"/>
      <c r="RGU112"/>
      <c r="RGV112"/>
      <c r="RGW112"/>
      <c r="RGX112"/>
      <c r="RGY112"/>
      <c r="RGZ112"/>
      <c r="RHA112"/>
      <c r="RHB112"/>
      <c r="RHC112"/>
      <c r="RHD112"/>
      <c r="RHE112"/>
      <c r="RHF112"/>
      <c r="RHG112"/>
      <c r="RHH112"/>
      <c r="RHI112"/>
      <c r="RHJ112"/>
      <c r="RHK112"/>
      <c r="RHL112"/>
      <c r="RHM112"/>
      <c r="RHN112"/>
      <c r="RHO112"/>
      <c r="RHP112"/>
      <c r="RHQ112"/>
      <c r="RHR112"/>
      <c r="RHS112"/>
      <c r="RHT112"/>
      <c r="RHU112"/>
      <c r="RHV112"/>
      <c r="RHW112"/>
      <c r="RHX112"/>
      <c r="RHY112"/>
      <c r="RHZ112"/>
      <c r="RIA112"/>
      <c r="RIB112"/>
      <c r="RIC112"/>
      <c r="RID112"/>
      <c r="RIE112"/>
      <c r="RIF112"/>
      <c r="RIG112"/>
      <c r="RIH112"/>
      <c r="RII112"/>
      <c r="RIJ112"/>
      <c r="RIK112"/>
      <c r="RIL112"/>
      <c r="RIM112"/>
      <c r="RIN112"/>
      <c r="RIO112"/>
      <c r="RIP112"/>
      <c r="RIQ112"/>
      <c r="RIR112"/>
      <c r="RIS112"/>
      <c r="RIT112"/>
      <c r="RIU112"/>
      <c r="RIV112"/>
      <c r="RIW112"/>
      <c r="RIX112"/>
      <c r="RIY112"/>
      <c r="RIZ112"/>
      <c r="RJA112"/>
      <c r="RJB112"/>
      <c r="RJC112"/>
      <c r="RJD112"/>
      <c r="RJE112"/>
      <c r="RJF112"/>
      <c r="RJG112"/>
      <c r="RJH112"/>
      <c r="RJI112"/>
      <c r="RJJ112"/>
      <c r="RJK112"/>
      <c r="RJL112"/>
      <c r="RJM112"/>
      <c r="RJN112"/>
      <c r="RJO112"/>
      <c r="RJP112"/>
      <c r="RJQ112"/>
      <c r="RJR112"/>
      <c r="RJS112"/>
      <c r="RJT112"/>
      <c r="RJU112"/>
      <c r="RJV112"/>
      <c r="RJW112"/>
      <c r="RJX112"/>
      <c r="RJY112"/>
      <c r="RJZ112"/>
      <c r="RKA112"/>
      <c r="RKB112"/>
      <c r="RKC112"/>
      <c r="RKD112"/>
      <c r="RKE112"/>
      <c r="RKF112"/>
      <c r="RKG112"/>
      <c r="RKH112"/>
      <c r="RKI112"/>
      <c r="RKJ112"/>
      <c r="RKK112"/>
      <c r="RKL112"/>
      <c r="RKM112"/>
      <c r="RKN112"/>
      <c r="RKO112"/>
      <c r="RKP112"/>
      <c r="RKQ112"/>
      <c r="RKR112"/>
      <c r="RKS112"/>
      <c r="RKT112"/>
      <c r="RKU112"/>
      <c r="RKV112"/>
      <c r="RKW112"/>
      <c r="RKX112"/>
      <c r="RKY112"/>
      <c r="RKZ112"/>
      <c r="RLA112"/>
      <c r="RLB112"/>
      <c r="RLC112"/>
      <c r="RLD112"/>
      <c r="RLE112"/>
      <c r="RLF112"/>
      <c r="RLG112"/>
      <c r="RLH112"/>
      <c r="RLI112"/>
      <c r="RLJ112"/>
      <c r="RLK112"/>
      <c r="RLL112"/>
      <c r="RLM112"/>
      <c r="RLN112"/>
      <c r="RLO112"/>
      <c r="RLP112"/>
      <c r="RLQ112"/>
      <c r="RLR112"/>
      <c r="RLS112"/>
      <c r="RLT112"/>
      <c r="RLU112"/>
      <c r="RLV112"/>
      <c r="RLW112"/>
      <c r="RLX112"/>
      <c r="RLY112"/>
      <c r="RLZ112"/>
      <c r="RMA112"/>
      <c r="RMB112"/>
      <c r="RMC112"/>
      <c r="RMD112"/>
      <c r="RME112"/>
      <c r="RMF112"/>
      <c r="RMG112"/>
      <c r="RMH112"/>
      <c r="RMI112"/>
      <c r="RMJ112"/>
      <c r="RMK112"/>
      <c r="RML112"/>
      <c r="RMM112"/>
      <c r="RMN112"/>
      <c r="RMO112"/>
      <c r="RMP112"/>
      <c r="RMQ112"/>
      <c r="RMR112"/>
      <c r="RMS112"/>
      <c r="RMT112"/>
      <c r="RMU112"/>
      <c r="RMV112"/>
      <c r="RMW112"/>
      <c r="RMX112"/>
      <c r="RMY112"/>
      <c r="RMZ112"/>
      <c r="RNA112"/>
      <c r="RNB112"/>
      <c r="RNC112"/>
      <c r="RND112"/>
      <c r="RNE112"/>
      <c r="RNF112"/>
      <c r="RNG112"/>
      <c r="RNH112"/>
      <c r="RNI112"/>
      <c r="RNJ112"/>
      <c r="RNK112"/>
      <c r="RNL112"/>
      <c r="RNM112"/>
      <c r="RNN112"/>
      <c r="RNO112"/>
      <c r="RNP112"/>
      <c r="RNQ112"/>
      <c r="RNR112"/>
      <c r="RNS112"/>
      <c r="RNT112"/>
      <c r="RNU112"/>
      <c r="RNV112"/>
      <c r="RNW112"/>
      <c r="RNX112"/>
      <c r="RNY112"/>
      <c r="RNZ112"/>
      <c r="ROA112"/>
      <c r="ROB112"/>
      <c r="ROC112"/>
      <c r="ROD112"/>
      <c r="ROE112"/>
      <c r="ROF112"/>
      <c r="ROG112"/>
      <c r="ROH112"/>
      <c r="ROI112"/>
      <c r="ROJ112"/>
      <c r="ROK112"/>
      <c r="ROL112"/>
      <c r="ROM112"/>
      <c r="RON112"/>
      <c r="ROO112"/>
      <c r="ROP112"/>
      <c r="ROQ112"/>
      <c r="ROR112"/>
      <c r="ROS112"/>
      <c r="ROT112"/>
      <c r="ROU112"/>
      <c r="ROV112"/>
      <c r="ROW112"/>
      <c r="ROX112"/>
      <c r="ROY112"/>
      <c r="ROZ112"/>
      <c r="RPA112"/>
      <c r="RPB112"/>
      <c r="RPC112"/>
      <c r="RPD112"/>
      <c r="RPE112"/>
      <c r="RPF112"/>
      <c r="RPG112"/>
      <c r="RPH112"/>
      <c r="RPI112"/>
      <c r="RPJ112"/>
      <c r="RPK112"/>
      <c r="RPL112"/>
      <c r="RPM112"/>
      <c r="RPN112"/>
      <c r="RPO112"/>
      <c r="RPP112"/>
      <c r="RPQ112"/>
      <c r="RPR112"/>
      <c r="RPS112"/>
      <c r="RPT112"/>
      <c r="RPU112"/>
      <c r="RPV112"/>
      <c r="RPW112"/>
      <c r="RPX112"/>
      <c r="RPY112"/>
      <c r="RPZ112"/>
      <c r="RQA112"/>
      <c r="RQB112"/>
      <c r="RQC112"/>
      <c r="RQD112"/>
      <c r="RQE112"/>
      <c r="RQF112"/>
      <c r="RQG112"/>
      <c r="RQH112"/>
      <c r="RQI112"/>
      <c r="RQJ112"/>
      <c r="RQK112"/>
      <c r="RQL112"/>
      <c r="RQM112"/>
      <c r="RQN112"/>
      <c r="RQO112"/>
      <c r="RQP112"/>
      <c r="RQQ112"/>
      <c r="RQR112"/>
      <c r="RQS112"/>
      <c r="RQT112"/>
      <c r="RQU112"/>
      <c r="RQV112"/>
      <c r="RQW112"/>
      <c r="RQX112"/>
      <c r="RQY112"/>
      <c r="RQZ112"/>
      <c r="RRA112"/>
      <c r="RRB112"/>
      <c r="RRC112"/>
      <c r="RRD112"/>
      <c r="RRE112"/>
      <c r="RRF112"/>
      <c r="RRG112"/>
      <c r="RRH112"/>
      <c r="RRI112"/>
      <c r="RRJ112"/>
      <c r="RRK112"/>
      <c r="RRL112"/>
      <c r="RRM112"/>
      <c r="RRN112"/>
      <c r="RRO112"/>
      <c r="RRP112"/>
      <c r="RRQ112"/>
      <c r="RRR112"/>
      <c r="RRS112"/>
      <c r="RRT112"/>
      <c r="RRU112"/>
      <c r="RRV112"/>
      <c r="RRW112"/>
      <c r="RRX112"/>
      <c r="RRY112"/>
      <c r="RRZ112"/>
      <c r="RSA112"/>
      <c r="RSB112"/>
      <c r="RSC112"/>
      <c r="RSD112"/>
      <c r="RSE112"/>
      <c r="RSF112"/>
      <c r="RSG112"/>
      <c r="RSH112"/>
      <c r="RSI112"/>
      <c r="RSJ112"/>
      <c r="RSK112"/>
      <c r="RSL112"/>
      <c r="RSM112"/>
      <c r="RSN112"/>
      <c r="RSO112"/>
      <c r="RSP112"/>
      <c r="RSQ112"/>
      <c r="RSR112"/>
      <c r="RSS112"/>
      <c r="RST112"/>
      <c r="RSU112"/>
      <c r="RSV112"/>
      <c r="RSW112"/>
      <c r="RSX112"/>
      <c r="RSY112"/>
      <c r="RSZ112"/>
      <c r="RTA112"/>
      <c r="RTB112"/>
      <c r="RTC112"/>
      <c r="RTD112"/>
      <c r="RTE112"/>
      <c r="RTF112"/>
      <c r="RTG112"/>
      <c r="RTH112"/>
      <c r="RTI112"/>
      <c r="RTJ112"/>
      <c r="RTK112"/>
      <c r="RTL112"/>
      <c r="RTM112"/>
      <c r="RTN112"/>
      <c r="RTO112"/>
      <c r="RTP112"/>
      <c r="RTQ112"/>
      <c r="RTR112"/>
      <c r="RTS112"/>
      <c r="RTT112"/>
      <c r="RTU112"/>
      <c r="RTV112"/>
      <c r="RTW112"/>
      <c r="RTX112"/>
      <c r="RTY112"/>
      <c r="RTZ112"/>
      <c r="RUA112"/>
      <c r="RUB112"/>
      <c r="RUC112"/>
      <c r="RUD112"/>
      <c r="RUE112"/>
      <c r="RUF112"/>
      <c r="RUG112"/>
      <c r="RUH112"/>
      <c r="RUI112"/>
      <c r="RUJ112"/>
      <c r="RUK112"/>
      <c r="RUL112"/>
      <c r="RUM112"/>
      <c r="RUN112"/>
      <c r="RUO112"/>
      <c r="RUP112"/>
      <c r="RUQ112"/>
      <c r="RUR112"/>
      <c r="RUS112"/>
      <c r="RUT112"/>
      <c r="RUU112"/>
      <c r="RUV112"/>
      <c r="RUW112"/>
      <c r="RUX112"/>
      <c r="RUY112"/>
      <c r="RUZ112"/>
      <c r="RVA112"/>
      <c r="RVB112"/>
      <c r="RVC112"/>
      <c r="RVD112"/>
      <c r="RVE112"/>
      <c r="RVF112"/>
      <c r="RVG112"/>
      <c r="RVH112"/>
      <c r="RVI112"/>
      <c r="RVJ112"/>
      <c r="RVK112"/>
      <c r="RVL112"/>
      <c r="RVM112"/>
      <c r="RVN112"/>
      <c r="RVO112"/>
      <c r="RVP112"/>
      <c r="RVQ112"/>
      <c r="RVR112"/>
      <c r="RVS112"/>
      <c r="RVT112"/>
      <c r="RVU112"/>
      <c r="RVV112"/>
      <c r="RVW112"/>
      <c r="RVX112"/>
      <c r="RVY112"/>
      <c r="RVZ112"/>
      <c r="RWA112"/>
      <c r="RWB112"/>
      <c r="RWC112"/>
      <c r="RWD112"/>
      <c r="RWE112"/>
      <c r="RWF112"/>
      <c r="RWG112"/>
      <c r="RWH112"/>
      <c r="RWI112"/>
      <c r="RWJ112"/>
      <c r="RWK112"/>
      <c r="RWL112"/>
      <c r="RWM112"/>
      <c r="RWN112"/>
      <c r="RWO112"/>
      <c r="RWP112"/>
      <c r="RWQ112"/>
      <c r="RWR112"/>
      <c r="RWS112"/>
      <c r="RWT112"/>
      <c r="RWU112"/>
      <c r="RWV112"/>
      <c r="RWW112"/>
      <c r="RWX112"/>
      <c r="RWY112"/>
      <c r="RWZ112"/>
      <c r="RXA112"/>
      <c r="RXB112"/>
      <c r="RXC112"/>
      <c r="RXD112"/>
      <c r="RXE112"/>
      <c r="RXF112"/>
      <c r="RXG112"/>
      <c r="RXH112"/>
      <c r="RXI112"/>
      <c r="RXJ112"/>
      <c r="RXK112"/>
      <c r="RXL112"/>
      <c r="RXM112"/>
      <c r="RXN112"/>
      <c r="RXO112"/>
      <c r="RXP112"/>
      <c r="RXQ112"/>
      <c r="RXR112"/>
      <c r="RXS112"/>
      <c r="RXT112"/>
      <c r="RXU112"/>
      <c r="RXV112"/>
      <c r="RXW112"/>
      <c r="RXX112"/>
      <c r="RXY112"/>
      <c r="RXZ112"/>
      <c r="RYA112"/>
      <c r="RYB112"/>
      <c r="RYC112"/>
      <c r="RYD112"/>
      <c r="RYE112"/>
      <c r="RYF112"/>
      <c r="RYG112"/>
      <c r="RYH112"/>
      <c r="RYI112"/>
      <c r="RYJ112"/>
      <c r="RYK112"/>
      <c r="RYL112"/>
      <c r="RYM112"/>
      <c r="RYN112"/>
      <c r="RYO112"/>
      <c r="RYP112"/>
      <c r="RYQ112"/>
      <c r="RYR112"/>
      <c r="RYS112"/>
      <c r="RYT112"/>
      <c r="RYU112"/>
      <c r="RYV112"/>
      <c r="RYW112"/>
      <c r="RYX112"/>
      <c r="RYY112"/>
      <c r="RYZ112"/>
      <c r="RZA112"/>
      <c r="RZB112"/>
      <c r="RZC112"/>
      <c r="RZD112"/>
      <c r="RZE112"/>
      <c r="RZF112"/>
      <c r="RZG112"/>
      <c r="RZH112"/>
      <c r="RZI112"/>
      <c r="RZJ112"/>
      <c r="RZK112"/>
      <c r="RZL112"/>
      <c r="RZM112"/>
      <c r="RZN112"/>
      <c r="RZO112"/>
      <c r="RZP112"/>
      <c r="RZQ112"/>
      <c r="RZR112"/>
      <c r="RZS112"/>
      <c r="RZT112"/>
      <c r="RZU112"/>
      <c r="RZV112"/>
      <c r="RZW112"/>
      <c r="RZX112"/>
      <c r="RZY112"/>
      <c r="RZZ112"/>
      <c r="SAA112"/>
      <c r="SAB112"/>
      <c r="SAC112"/>
      <c r="SAD112"/>
      <c r="SAE112"/>
      <c r="SAF112"/>
      <c r="SAG112"/>
      <c r="SAH112"/>
      <c r="SAI112"/>
      <c r="SAJ112"/>
      <c r="SAK112"/>
      <c r="SAL112"/>
      <c r="SAM112"/>
      <c r="SAN112"/>
      <c r="SAO112"/>
      <c r="SAP112"/>
      <c r="SAQ112"/>
      <c r="SAR112"/>
      <c r="SAS112"/>
      <c r="SAT112"/>
      <c r="SAU112"/>
      <c r="SAV112"/>
      <c r="SAW112"/>
      <c r="SAX112"/>
      <c r="SAY112"/>
      <c r="SAZ112"/>
      <c r="SBA112"/>
      <c r="SBB112"/>
      <c r="SBC112"/>
      <c r="SBD112"/>
      <c r="SBE112"/>
      <c r="SBF112"/>
      <c r="SBG112"/>
      <c r="SBH112"/>
      <c r="SBI112"/>
      <c r="SBJ112"/>
      <c r="SBK112"/>
      <c r="SBL112"/>
      <c r="SBM112"/>
      <c r="SBN112"/>
      <c r="SBO112"/>
      <c r="SBP112"/>
      <c r="SBQ112"/>
      <c r="SBR112"/>
      <c r="SBS112"/>
      <c r="SBT112"/>
      <c r="SBU112"/>
      <c r="SBV112"/>
      <c r="SBW112"/>
      <c r="SBX112"/>
      <c r="SBY112"/>
      <c r="SBZ112"/>
      <c r="SCA112"/>
      <c r="SCB112"/>
      <c r="SCC112"/>
      <c r="SCD112"/>
      <c r="SCE112"/>
      <c r="SCF112"/>
      <c r="SCG112"/>
      <c r="SCH112"/>
      <c r="SCI112"/>
      <c r="SCJ112"/>
      <c r="SCK112"/>
      <c r="SCL112"/>
      <c r="SCM112"/>
      <c r="SCN112"/>
      <c r="SCO112"/>
      <c r="SCP112"/>
      <c r="SCQ112"/>
      <c r="SCR112"/>
      <c r="SCS112"/>
      <c r="SCT112"/>
      <c r="SCU112"/>
      <c r="SCV112"/>
      <c r="SCW112"/>
      <c r="SCX112"/>
      <c r="SCY112"/>
      <c r="SCZ112"/>
      <c r="SDA112"/>
      <c r="SDB112"/>
      <c r="SDC112"/>
      <c r="SDD112"/>
      <c r="SDE112"/>
      <c r="SDF112"/>
      <c r="SDG112"/>
      <c r="SDH112"/>
      <c r="SDI112"/>
      <c r="SDJ112"/>
      <c r="SDK112"/>
      <c r="SDL112"/>
      <c r="SDM112"/>
      <c r="SDN112"/>
      <c r="SDO112"/>
      <c r="SDP112"/>
      <c r="SDQ112"/>
      <c r="SDR112"/>
      <c r="SDS112"/>
      <c r="SDT112"/>
      <c r="SDU112"/>
      <c r="SDV112"/>
      <c r="SDW112"/>
      <c r="SDX112"/>
      <c r="SDY112"/>
      <c r="SDZ112"/>
      <c r="SEA112"/>
      <c r="SEB112"/>
      <c r="SEC112"/>
      <c r="SED112"/>
      <c r="SEE112"/>
      <c r="SEF112"/>
      <c r="SEG112"/>
      <c r="SEH112"/>
      <c r="SEI112"/>
      <c r="SEJ112"/>
      <c r="SEK112"/>
      <c r="SEL112"/>
      <c r="SEM112"/>
      <c r="SEN112"/>
      <c r="SEO112"/>
      <c r="SEP112"/>
      <c r="SEQ112"/>
      <c r="SER112"/>
      <c r="SES112"/>
      <c r="SET112"/>
      <c r="SEU112"/>
      <c r="SEV112"/>
      <c r="SEW112"/>
      <c r="SEX112"/>
      <c r="SEY112"/>
      <c r="SEZ112"/>
      <c r="SFA112"/>
      <c r="SFB112"/>
      <c r="SFC112"/>
      <c r="SFD112"/>
      <c r="SFE112"/>
      <c r="SFF112"/>
      <c r="SFG112"/>
      <c r="SFH112"/>
      <c r="SFI112"/>
      <c r="SFJ112"/>
      <c r="SFK112"/>
      <c r="SFL112"/>
      <c r="SFM112"/>
      <c r="SFN112"/>
      <c r="SFO112"/>
      <c r="SFP112"/>
      <c r="SFQ112"/>
      <c r="SFR112"/>
      <c r="SFS112"/>
      <c r="SFT112"/>
      <c r="SFU112"/>
      <c r="SFV112"/>
      <c r="SFW112"/>
      <c r="SFX112"/>
      <c r="SFY112"/>
      <c r="SFZ112"/>
      <c r="SGA112"/>
      <c r="SGB112"/>
      <c r="SGC112"/>
      <c r="SGD112"/>
      <c r="SGE112"/>
      <c r="SGF112"/>
      <c r="SGG112"/>
      <c r="SGH112"/>
      <c r="SGI112"/>
      <c r="SGJ112"/>
      <c r="SGK112"/>
      <c r="SGL112"/>
      <c r="SGM112"/>
      <c r="SGN112"/>
      <c r="SGO112"/>
      <c r="SGP112"/>
      <c r="SGQ112"/>
      <c r="SGR112"/>
      <c r="SGS112"/>
      <c r="SGT112"/>
      <c r="SGU112"/>
      <c r="SGV112"/>
      <c r="SGW112"/>
      <c r="SGX112"/>
      <c r="SGY112"/>
      <c r="SGZ112"/>
      <c r="SHA112"/>
      <c r="SHB112"/>
      <c r="SHC112"/>
      <c r="SHD112"/>
      <c r="SHE112"/>
      <c r="SHF112"/>
      <c r="SHG112"/>
      <c r="SHH112"/>
      <c r="SHI112"/>
      <c r="SHJ112"/>
      <c r="SHK112"/>
      <c r="SHL112"/>
      <c r="SHM112"/>
      <c r="SHN112"/>
      <c r="SHO112"/>
      <c r="SHP112"/>
      <c r="SHQ112"/>
      <c r="SHR112"/>
      <c r="SHS112"/>
      <c r="SHT112"/>
      <c r="SHU112"/>
      <c r="SHV112"/>
      <c r="SHW112"/>
      <c r="SHX112"/>
      <c r="SHY112"/>
      <c r="SHZ112"/>
      <c r="SIA112"/>
      <c r="SIB112"/>
      <c r="SIC112"/>
      <c r="SID112"/>
      <c r="SIE112"/>
      <c r="SIF112"/>
      <c r="SIG112"/>
      <c r="SIH112"/>
      <c r="SII112"/>
      <c r="SIJ112"/>
      <c r="SIK112"/>
      <c r="SIL112"/>
      <c r="SIM112"/>
      <c r="SIN112"/>
      <c r="SIO112"/>
      <c r="SIP112"/>
      <c r="SIQ112"/>
      <c r="SIR112"/>
      <c r="SIS112"/>
      <c r="SIT112"/>
      <c r="SIU112"/>
      <c r="SIV112"/>
      <c r="SIW112"/>
      <c r="SIX112"/>
      <c r="SIY112"/>
      <c r="SIZ112"/>
      <c r="SJA112"/>
      <c r="SJB112"/>
      <c r="SJC112"/>
      <c r="SJD112"/>
      <c r="SJE112"/>
      <c r="SJF112"/>
      <c r="SJG112"/>
      <c r="SJH112"/>
      <c r="SJI112"/>
      <c r="SJJ112"/>
      <c r="SJK112"/>
      <c r="SJL112"/>
      <c r="SJM112"/>
      <c r="SJN112"/>
      <c r="SJO112"/>
      <c r="SJP112"/>
      <c r="SJQ112"/>
      <c r="SJR112"/>
      <c r="SJS112"/>
      <c r="SJT112"/>
      <c r="SJU112"/>
      <c r="SJV112"/>
      <c r="SJW112"/>
      <c r="SJX112"/>
      <c r="SJY112"/>
      <c r="SJZ112"/>
      <c r="SKA112"/>
      <c r="SKB112"/>
      <c r="SKC112"/>
      <c r="SKD112"/>
      <c r="SKE112"/>
      <c r="SKF112"/>
      <c r="SKG112"/>
      <c r="SKH112"/>
      <c r="SKI112"/>
      <c r="SKJ112"/>
      <c r="SKK112"/>
      <c r="SKL112"/>
      <c r="SKM112"/>
      <c r="SKN112"/>
      <c r="SKO112"/>
      <c r="SKP112"/>
      <c r="SKQ112"/>
      <c r="SKR112"/>
      <c r="SKS112"/>
      <c r="SKT112"/>
      <c r="SKU112"/>
      <c r="SKV112"/>
      <c r="SKW112"/>
      <c r="SKX112"/>
      <c r="SKY112"/>
      <c r="SKZ112"/>
      <c r="SLA112"/>
      <c r="SLB112"/>
      <c r="SLC112"/>
      <c r="SLD112"/>
      <c r="SLE112"/>
      <c r="SLF112"/>
      <c r="SLG112"/>
      <c r="SLH112"/>
      <c r="SLI112"/>
      <c r="SLJ112"/>
      <c r="SLK112"/>
      <c r="SLL112"/>
      <c r="SLM112"/>
      <c r="SLN112"/>
      <c r="SLO112"/>
      <c r="SLP112"/>
      <c r="SLQ112"/>
      <c r="SLR112"/>
      <c r="SLS112"/>
      <c r="SLT112"/>
      <c r="SLU112"/>
      <c r="SLV112"/>
      <c r="SLW112"/>
      <c r="SLX112"/>
      <c r="SLY112"/>
      <c r="SLZ112"/>
      <c r="SMA112"/>
      <c r="SMB112"/>
      <c r="SMC112"/>
      <c r="SMD112"/>
      <c r="SME112"/>
      <c r="SMF112"/>
      <c r="SMG112"/>
      <c r="SMH112"/>
      <c r="SMI112"/>
      <c r="SMJ112"/>
      <c r="SMK112"/>
      <c r="SML112"/>
      <c r="SMM112"/>
      <c r="SMN112"/>
      <c r="SMO112"/>
      <c r="SMP112"/>
      <c r="SMQ112"/>
      <c r="SMR112"/>
      <c r="SMS112"/>
      <c r="SMT112"/>
      <c r="SMU112"/>
      <c r="SMV112"/>
      <c r="SMW112"/>
      <c r="SMX112"/>
      <c r="SMY112"/>
      <c r="SMZ112"/>
      <c r="SNA112"/>
      <c r="SNB112"/>
      <c r="SNC112"/>
      <c r="SND112"/>
      <c r="SNE112"/>
      <c r="SNF112"/>
      <c r="SNG112"/>
      <c r="SNH112"/>
      <c r="SNI112"/>
      <c r="SNJ112"/>
      <c r="SNK112"/>
      <c r="SNL112"/>
      <c r="SNM112"/>
      <c r="SNN112"/>
      <c r="SNO112"/>
      <c r="SNP112"/>
      <c r="SNQ112"/>
      <c r="SNR112"/>
      <c r="SNS112"/>
      <c r="SNT112"/>
      <c r="SNU112"/>
      <c r="SNV112"/>
      <c r="SNW112"/>
      <c r="SNX112"/>
      <c r="SNY112"/>
      <c r="SNZ112"/>
      <c r="SOA112"/>
      <c r="SOB112"/>
      <c r="SOC112"/>
      <c r="SOD112"/>
      <c r="SOE112"/>
      <c r="SOF112"/>
      <c r="SOG112"/>
      <c r="SOH112"/>
      <c r="SOI112"/>
      <c r="SOJ112"/>
      <c r="SOK112"/>
      <c r="SOL112"/>
      <c r="SOM112"/>
      <c r="SON112"/>
      <c r="SOO112"/>
      <c r="SOP112"/>
      <c r="SOQ112"/>
      <c r="SOR112"/>
      <c r="SOS112"/>
      <c r="SOT112"/>
      <c r="SOU112"/>
      <c r="SOV112"/>
      <c r="SOW112"/>
      <c r="SOX112"/>
      <c r="SOY112"/>
      <c r="SOZ112"/>
      <c r="SPA112"/>
      <c r="SPB112"/>
      <c r="SPC112"/>
      <c r="SPD112"/>
      <c r="SPE112"/>
      <c r="SPF112"/>
      <c r="SPG112"/>
      <c r="SPH112"/>
      <c r="SPI112"/>
      <c r="SPJ112"/>
      <c r="SPK112"/>
      <c r="SPL112"/>
      <c r="SPM112"/>
      <c r="SPN112"/>
      <c r="SPO112"/>
      <c r="SPP112"/>
      <c r="SPQ112"/>
      <c r="SPR112"/>
      <c r="SPS112"/>
      <c r="SPT112"/>
      <c r="SPU112"/>
      <c r="SPV112"/>
      <c r="SPW112"/>
      <c r="SPX112"/>
      <c r="SPY112"/>
      <c r="SPZ112"/>
      <c r="SQA112"/>
      <c r="SQB112"/>
      <c r="SQC112"/>
      <c r="SQD112"/>
      <c r="SQE112"/>
      <c r="SQF112"/>
      <c r="SQG112"/>
      <c r="SQH112"/>
      <c r="SQI112"/>
      <c r="SQJ112"/>
      <c r="SQK112"/>
      <c r="SQL112"/>
      <c r="SQM112"/>
      <c r="SQN112"/>
      <c r="SQO112"/>
      <c r="SQP112"/>
      <c r="SQQ112"/>
      <c r="SQR112"/>
      <c r="SQS112"/>
      <c r="SQT112"/>
      <c r="SQU112"/>
      <c r="SQV112"/>
      <c r="SQW112"/>
      <c r="SQX112"/>
      <c r="SQY112"/>
      <c r="SQZ112"/>
      <c r="SRA112"/>
      <c r="SRB112"/>
      <c r="SRC112"/>
      <c r="SRD112"/>
      <c r="SRE112"/>
      <c r="SRF112"/>
      <c r="SRG112"/>
      <c r="SRH112"/>
      <c r="SRI112"/>
      <c r="SRJ112"/>
      <c r="SRK112"/>
      <c r="SRL112"/>
      <c r="SRM112"/>
      <c r="SRN112"/>
      <c r="SRO112"/>
      <c r="SRP112"/>
      <c r="SRQ112"/>
      <c r="SRR112"/>
      <c r="SRS112"/>
      <c r="SRT112"/>
      <c r="SRU112"/>
      <c r="SRV112"/>
      <c r="SRW112"/>
      <c r="SRX112"/>
      <c r="SRY112"/>
      <c r="SRZ112"/>
      <c r="SSA112"/>
      <c r="SSB112"/>
      <c r="SSC112"/>
      <c r="SSD112"/>
      <c r="SSE112"/>
      <c r="SSF112"/>
      <c r="SSG112"/>
      <c r="SSH112"/>
      <c r="SSI112"/>
      <c r="SSJ112"/>
      <c r="SSK112"/>
      <c r="SSL112"/>
      <c r="SSM112"/>
      <c r="SSN112"/>
      <c r="SSO112"/>
      <c r="SSP112"/>
      <c r="SSQ112"/>
      <c r="SSR112"/>
      <c r="SSS112"/>
      <c r="SST112"/>
      <c r="SSU112"/>
      <c r="SSV112"/>
      <c r="SSW112"/>
      <c r="SSX112"/>
      <c r="SSY112"/>
      <c r="SSZ112"/>
      <c r="STA112"/>
      <c r="STB112"/>
      <c r="STC112"/>
      <c r="STD112"/>
      <c r="STE112"/>
      <c r="STF112"/>
      <c r="STG112"/>
      <c r="STH112"/>
      <c r="STI112"/>
      <c r="STJ112"/>
      <c r="STK112"/>
      <c r="STL112"/>
      <c r="STM112"/>
      <c r="STN112"/>
      <c r="STO112"/>
      <c r="STP112"/>
      <c r="STQ112"/>
      <c r="STR112"/>
      <c r="STS112"/>
      <c r="STT112"/>
      <c r="STU112"/>
      <c r="STV112"/>
      <c r="STW112"/>
      <c r="STX112"/>
      <c r="STY112"/>
      <c r="STZ112"/>
      <c r="SUA112"/>
      <c r="SUB112"/>
      <c r="SUC112"/>
      <c r="SUD112"/>
      <c r="SUE112"/>
      <c r="SUF112"/>
      <c r="SUG112"/>
      <c r="SUH112"/>
      <c r="SUI112"/>
      <c r="SUJ112"/>
      <c r="SUK112"/>
      <c r="SUL112"/>
      <c r="SUM112"/>
      <c r="SUN112"/>
      <c r="SUO112"/>
      <c r="SUP112"/>
      <c r="SUQ112"/>
      <c r="SUR112"/>
      <c r="SUS112"/>
      <c r="SUT112"/>
      <c r="SUU112"/>
      <c r="SUV112"/>
      <c r="SUW112"/>
      <c r="SUX112"/>
      <c r="SUY112"/>
      <c r="SUZ112"/>
      <c r="SVA112"/>
      <c r="SVB112"/>
      <c r="SVC112"/>
      <c r="SVD112"/>
      <c r="SVE112"/>
      <c r="SVF112"/>
      <c r="SVG112"/>
      <c r="SVH112"/>
      <c r="SVI112"/>
      <c r="SVJ112"/>
      <c r="SVK112"/>
      <c r="SVL112"/>
      <c r="SVM112"/>
      <c r="SVN112"/>
      <c r="SVO112"/>
      <c r="SVP112"/>
      <c r="SVQ112"/>
      <c r="SVR112"/>
      <c r="SVS112"/>
      <c r="SVT112"/>
      <c r="SVU112"/>
      <c r="SVV112"/>
      <c r="SVW112"/>
      <c r="SVX112"/>
      <c r="SVY112"/>
      <c r="SVZ112"/>
      <c r="SWA112"/>
      <c r="SWB112"/>
      <c r="SWC112"/>
      <c r="SWD112"/>
      <c r="SWE112"/>
      <c r="SWF112"/>
      <c r="SWG112"/>
      <c r="SWH112"/>
      <c r="SWI112"/>
      <c r="SWJ112"/>
      <c r="SWK112"/>
      <c r="SWL112"/>
      <c r="SWM112"/>
      <c r="SWN112"/>
      <c r="SWO112"/>
      <c r="SWP112"/>
      <c r="SWQ112"/>
      <c r="SWR112"/>
      <c r="SWS112"/>
      <c r="SWT112"/>
      <c r="SWU112"/>
      <c r="SWV112"/>
      <c r="SWW112"/>
      <c r="SWX112"/>
      <c r="SWY112"/>
      <c r="SWZ112"/>
      <c r="SXA112"/>
      <c r="SXB112"/>
      <c r="SXC112"/>
      <c r="SXD112"/>
      <c r="SXE112"/>
      <c r="SXF112"/>
      <c r="SXG112"/>
      <c r="SXH112"/>
      <c r="SXI112"/>
      <c r="SXJ112"/>
      <c r="SXK112"/>
      <c r="SXL112"/>
      <c r="SXM112"/>
      <c r="SXN112"/>
      <c r="SXO112"/>
      <c r="SXP112"/>
      <c r="SXQ112"/>
      <c r="SXR112"/>
      <c r="SXS112"/>
      <c r="SXT112"/>
      <c r="SXU112"/>
      <c r="SXV112"/>
      <c r="SXW112"/>
      <c r="SXX112"/>
      <c r="SXY112"/>
      <c r="SXZ112"/>
      <c r="SYA112"/>
      <c r="SYB112"/>
      <c r="SYC112"/>
      <c r="SYD112"/>
      <c r="SYE112"/>
      <c r="SYF112"/>
      <c r="SYG112"/>
      <c r="SYH112"/>
      <c r="SYI112"/>
      <c r="SYJ112"/>
      <c r="SYK112"/>
      <c r="SYL112"/>
      <c r="SYM112"/>
      <c r="SYN112"/>
      <c r="SYO112"/>
      <c r="SYP112"/>
      <c r="SYQ112"/>
      <c r="SYR112"/>
      <c r="SYS112"/>
      <c r="SYT112"/>
      <c r="SYU112"/>
      <c r="SYV112"/>
      <c r="SYW112"/>
      <c r="SYX112"/>
      <c r="SYY112"/>
      <c r="SYZ112"/>
      <c r="SZA112"/>
      <c r="SZB112"/>
      <c r="SZC112"/>
      <c r="SZD112"/>
      <c r="SZE112"/>
      <c r="SZF112"/>
      <c r="SZG112"/>
      <c r="SZH112"/>
      <c r="SZI112"/>
      <c r="SZJ112"/>
      <c r="SZK112"/>
      <c r="SZL112"/>
      <c r="SZM112"/>
      <c r="SZN112"/>
      <c r="SZO112"/>
      <c r="SZP112"/>
      <c r="SZQ112"/>
      <c r="SZR112"/>
      <c r="SZS112"/>
      <c r="SZT112"/>
      <c r="SZU112"/>
      <c r="SZV112"/>
      <c r="SZW112"/>
      <c r="SZX112"/>
      <c r="SZY112"/>
      <c r="SZZ112"/>
      <c r="TAA112"/>
      <c r="TAB112"/>
      <c r="TAC112"/>
      <c r="TAD112"/>
      <c r="TAE112"/>
      <c r="TAF112"/>
      <c r="TAG112"/>
      <c r="TAH112"/>
      <c r="TAI112"/>
      <c r="TAJ112"/>
      <c r="TAK112"/>
      <c r="TAL112"/>
      <c r="TAM112"/>
      <c r="TAN112"/>
      <c r="TAO112"/>
      <c r="TAP112"/>
      <c r="TAQ112"/>
      <c r="TAR112"/>
      <c r="TAS112"/>
      <c r="TAT112"/>
      <c r="TAU112"/>
      <c r="TAV112"/>
      <c r="TAW112"/>
      <c r="TAX112"/>
      <c r="TAY112"/>
      <c r="TAZ112"/>
      <c r="TBA112"/>
      <c r="TBB112"/>
      <c r="TBC112"/>
      <c r="TBD112"/>
      <c r="TBE112"/>
      <c r="TBF112"/>
      <c r="TBG112"/>
      <c r="TBH112"/>
      <c r="TBI112"/>
      <c r="TBJ112"/>
      <c r="TBK112"/>
      <c r="TBL112"/>
      <c r="TBM112"/>
      <c r="TBN112"/>
      <c r="TBO112"/>
      <c r="TBP112"/>
      <c r="TBQ112"/>
      <c r="TBR112"/>
      <c r="TBS112"/>
      <c r="TBT112"/>
      <c r="TBU112"/>
      <c r="TBV112"/>
      <c r="TBW112"/>
      <c r="TBX112"/>
      <c r="TBY112"/>
      <c r="TBZ112"/>
      <c r="TCA112"/>
      <c r="TCB112"/>
      <c r="TCC112"/>
      <c r="TCD112"/>
      <c r="TCE112"/>
      <c r="TCF112"/>
      <c r="TCG112"/>
      <c r="TCH112"/>
      <c r="TCI112"/>
      <c r="TCJ112"/>
      <c r="TCK112"/>
      <c r="TCL112"/>
      <c r="TCM112"/>
      <c r="TCN112"/>
      <c r="TCO112"/>
      <c r="TCP112"/>
      <c r="TCQ112"/>
      <c r="TCR112"/>
      <c r="TCS112"/>
      <c r="TCT112"/>
      <c r="TCU112"/>
      <c r="TCV112"/>
      <c r="TCW112"/>
      <c r="TCX112"/>
      <c r="TCY112"/>
      <c r="TCZ112"/>
      <c r="TDA112"/>
      <c r="TDB112"/>
      <c r="TDC112"/>
      <c r="TDD112"/>
      <c r="TDE112"/>
      <c r="TDF112"/>
      <c r="TDG112"/>
      <c r="TDH112"/>
      <c r="TDI112"/>
      <c r="TDJ112"/>
      <c r="TDK112"/>
      <c r="TDL112"/>
      <c r="TDM112"/>
      <c r="TDN112"/>
      <c r="TDO112"/>
      <c r="TDP112"/>
      <c r="TDQ112"/>
      <c r="TDR112"/>
      <c r="TDS112"/>
      <c r="TDT112"/>
      <c r="TDU112"/>
      <c r="TDV112"/>
      <c r="TDW112"/>
      <c r="TDX112"/>
      <c r="TDY112"/>
      <c r="TDZ112"/>
      <c r="TEA112"/>
      <c r="TEB112"/>
      <c r="TEC112"/>
      <c r="TED112"/>
      <c r="TEE112"/>
      <c r="TEF112"/>
      <c r="TEG112"/>
      <c r="TEH112"/>
      <c r="TEI112"/>
      <c r="TEJ112"/>
      <c r="TEK112"/>
      <c r="TEL112"/>
      <c r="TEM112"/>
      <c r="TEN112"/>
      <c r="TEO112"/>
      <c r="TEP112"/>
      <c r="TEQ112"/>
      <c r="TER112"/>
      <c r="TES112"/>
      <c r="TET112"/>
      <c r="TEU112"/>
      <c r="TEV112"/>
      <c r="TEW112"/>
      <c r="TEX112"/>
      <c r="TEY112"/>
      <c r="TEZ112"/>
      <c r="TFA112"/>
      <c r="TFB112"/>
      <c r="TFC112"/>
      <c r="TFD112"/>
      <c r="TFE112"/>
      <c r="TFF112"/>
      <c r="TFG112"/>
      <c r="TFH112"/>
      <c r="TFI112"/>
      <c r="TFJ112"/>
      <c r="TFK112"/>
      <c r="TFL112"/>
      <c r="TFM112"/>
      <c r="TFN112"/>
      <c r="TFO112"/>
      <c r="TFP112"/>
      <c r="TFQ112"/>
      <c r="TFR112"/>
      <c r="TFS112"/>
      <c r="TFT112"/>
      <c r="TFU112"/>
      <c r="TFV112"/>
      <c r="TFW112"/>
      <c r="TFX112"/>
      <c r="TFY112"/>
      <c r="TFZ112"/>
      <c r="TGA112"/>
      <c r="TGB112"/>
      <c r="TGC112"/>
      <c r="TGD112"/>
      <c r="TGE112"/>
      <c r="TGF112"/>
      <c r="TGG112"/>
      <c r="TGH112"/>
      <c r="TGI112"/>
      <c r="TGJ112"/>
      <c r="TGK112"/>
      <c r="TGL112"/>
      <c r="TGM112"/>
      <c r="TGN112"/>
      <c r="TGO112"/>
      <c r="TGP112"/>
      <c r="TGQ112"/>
      <c r="TGR112"/>
      <c r="TGS112"/>
      <c r="TGT112"/>
      <c r="TGU112"/>
      <c r="TGV112"/>
      <c r="TGW112"/>
      <c r="TGX112"/>
      <c r="TGY112"/>
      <c r="TGZ112"/>
      <c r="THA112"/>
      <c r="THB112"/>
      <c r="THC112"/>
      <c r="THD112"/>
      <c r="THE112"/>
      <c r="THF112"/>
      <c r="THG112"/>
      <c r="THH112"/>
      <c r="THI112"/>
      <c r="THJ112"/>
      <c r="THK112"/>
      <c r="THL112"/>
      <c r="THM112"/>
      <c r="THN112"/>
      <c r="THO112"/>
      <c r="THP112"/>
      <c r="THQ112"/>
      <c r="THR112"/>
      <c r="THS112"/>
      <c r="THT112"/>
      <c r="THU112"/>
      <c r="THV112"/>
      <c r="THW112"/>
      <c r="THX112"/>
      <c r="THY112"/>
      <c r="THZ112"/>
      <c r="TIA112"/>
      <c r="TIB112"/>
      <c r="TIC112"/>
      <c r="TID112"/>
      <c r="TIE112"/>
      <c r="TIF112"/>
      <c r="TIG112"/>
      <c r="TIH112"/>
      <c r="TII112"/>
      <c r="TIJ112"/>
      <c r="TIK112"/>
      <c r="TIL112"/>
      <c r="TIM112"/>
      <c r="TIN112"/>
      <c r="TIO112"/>
      <c r="TIP112"/>
      <c r="TIQ112"/>
      <c r="TIR112"/>
      <c r="TIS112"/>
      <c r="TIT112"/>
      <c r="TIU112"/>
      <c r="TIV112"/>
      <c r="TIW112"/>
      <c r="TIX112"/>
      <c r="TIY112"/>
      <c r="TIZ112"/>
      <c r="TJA112"/>
      <c r="TJB112"/>
      <c r="TJC112"/>
      <c r="TJD112"/>
      <c r="TJE112"/>
      <c r="TJF112"/>
      <c r="TJG112"/>
      <c r="TJH112"/>
      <c r="TJI112"/>
      <c r="TJJ112"/>
      <c r="TJK112"/>
      <c r="TJL112"/>
      <c r="TJM112"/>
      <c r="TJN112"/>
      <c r="TJO112"/>
      <c r="TJP112"/>
      <c r="TJQ112"/>
      <c r="TJR112"/>
      <c r="TJS112"/>
      <c r="TJT112"/>
      <c r="TJU112"/>
      <c r="TJV112"/>
      <c r="TJW112"/>
      <c r="TJX112"/>
      <c r="TJY112"/>
      <c r="TJZ112"/>
      <c r="TKA112"/>
      <c r="TKB112"/>
      <c r="TKC112"/>
      <c r="TKD112"/>
      <c r="TKE112"/>
      <c r="TKF112"/>
      <c r="TKG112"/>
      <c r="TKH112"/>
      <c r="TKI112"/>
      <c r="TKJ112"/>
      <c r="TKK112"/>
      <c r="TKL112"/>
      <c r="TKM112"/>
      <c r="TKN112"/>
      <c r="TKO112"/>
      <c r="TKP112"/>
      <c r="TKQ112"/>
      <c r="TKR112"/>
      <c r="TKS112"/>
      <c r="TKT112"/>
      <c r="TKU112"/>
      <c r="TKV112"/>
      <c r="TKW112"/>
      <c r="TKX112"/>
      <c r="TKY112"/>
      <c r="TKZ112"/>
      <c r="TLA112"/>
      <c r="TLB112"/>
      <c r="TLC112"/>
      <c r="TLD112"/>
      <c r="TLE112"/>
      <c r="TLF112"/>
      <c r="TLG112"/>
      <c r="TLH112"/>
      <c r="TLI112"/>
      <c r="TLJ112"/>
      <c r="TLK112"/>
      <c r="TLL112"/>
      <c r="TLM112"/>
      <c r="TLN112"/>
      <c r="TLO112"/>
      <c r="TLP112"/>
      <c r="TLQ112"/>
      <c r="TLR112"/>
      <c r="TLS112"/>
      <c r="TLT112"/>
      <c r="TLU112"/>
      <c r="TLV112"/>
      <c r="TLW112"/>
      <c r="TLX112"/>
      <c r="TLY112"/>
      <c r="TLZ112"/>
      <c r="TMA112"/>
      <c r="TMB112"/>
      <c r="TMC112"/>
      <c r="TMD112"/>
      <c r="TME112"/>
      <c r="TMF112"/>
      <c r="TMG112"/>
      <c r="TMH112"/>
      <c r="TMI112"/>
      <c r="TMJ112"/>
      <c r="TMK112"/>
      <c r="TML112"/>
      <c r="TMM112"/>
      <c r="TMN112"/>
      <c r="TMO112"/>
      <c r="TMP112"/>
      <c r="TMQ112"/>
      <c r="TMR112"/>
      <c r="TMS112"/>
      <c r="TMT112"/>
      <c r="TMU112"/>
      <c r="TMV112"/>
      <c r="TMW112"/>
      <c r="TMX112"/>
      <c r="TMY112"/>
      <c r="TMZ112"/>
      <c r="TNA112"/>
      <c r="TNB112"/>
      <c r="TNC112"/>
      <c r="TND112"/>
      <c r="TNE112"/>
      <c r="TNF112"/>
      <c r="TNG112"/>
      <c r="TNH112"/>
      <c r="TNI112"/>
      <c r="TNJ112"/>
      <c r="TNK112"/>
      <c r="TNL112"/>
      <c r="TNM112"/>
      <c r="TNN112"/>
      <c r="TNO112"/>
      <c r="TNP112"/>
      <c r="TNQ112"/>
      <c r="TNR112"/>
      <c r="TNS112"/>
      <c r="TNT112"/>
      <c r="TNU112"/>
      <c r="TNV112"/>
      <c r="TNW112"/>
      <c r="TNX112"/>
      <c r="TNY112"/>
      <c r="TNZ112"/>
      <c r="TOA112"/>
      <c r="TOB112"/>
      <c r="TOC112"/>
      <c r="TOD112"/>
      <c r="TOE112"/>
      <c r="TOF112"/>
      <c r="TOG112"/>
      <c r="TOH112"/>
      <c r="TOI112"/>
      <c r="TOJ112"/>
      <c r="TOK112"/>
      <c r="TOL112"/>
      <c r="TOM112"/>
      <c r="TON112"/>
      <c r="TOO112"/>
      <c r="TOP112"/>
      <c r="TOQ112"/>
      <c r="TOR112"/>
      <c r="TOS112"/>
      <c r="TOT112"/>
      <c r="TOU112"/>
      <c r="TOV112"/>
      <c r="TOW112"/>
      <c r="TOX112"/>
      <c r="TOY112"/>
      <c r="TOZ112"/>
      <c r="TPA112"/>
      <c r="TPB112"/>
      <c r="TPC112"/>
      <c r="TPD112"/>
      <c r="TPE112"/>
      <c r="TPF112"/>
      <c r="TPG112"/>
      <c r="TPH112"/>
      <c r="TPI112"/>
      <c r="TPJ112"/>
      <c r="TPK112"/>
      <c r="TPL112"/>
      <c r="TPM112"/>
      <c r="TPN112"/>
      <c r="TPO112"/>
      <c r="TPP112"/>
      <c r="TPQ112"/>
      <c r="TPR112"/>
      <c r="TPS112"/>
      <c r="TPT112"/>
      <c r="TPU112"/>
      <c r="TPV112"/>
      <c r="TPW112"/>
      <c r="TPX112"/>
      <c r="TPY112"/>
      <c r="TPZ112"/>
      <c r="TQA112"/>
      <c r="TQB112"/>
      <c r="TQC112"/>
      <c r="TQD112"/>
      <c r="TQE112"/>
      <c r="TQF112"/>
      <c r="TQG112"/>
      <c r="TQH112"/>
      <c r="TQI112"/>
      <c r="TQJ112"/>
      <c r="TQK112"/>
      <c r="TQL112"/>
      <c r="TQM112"/>
      <c r="TQN112"/>
      <c r="TQO112"/>
      <c r="TQP112"/>
      <c r="TQQ112"/>
      <c r="TQR112"/>
      <c r="TQS112"/>
      <c r="TQT112"/>
      <c r="TQU112"/>
      <c r="TQV112"/>
      <c r="TQW112"/>
      <c r="TQX112"/>
      <c r="TQY112"/>
      <c r="TQZ112"/>
      <c r="TRA112"/>
      <c r="TRB112"/>
      <c r="TRC112"/>
      <c r="TRD112"/>
      <c r="TRE112"/>
      <c r="TRF112"/>
      <c r="TRG112"/>
      <c r="TRH112"/>
      <c r="TRI112"/>
      <c r="TRJ112"/>
      <c r="TRK112"/>
      <c r="TRL112"/>
      <c r="TRM112"/>
      <c r="TRN112"/>
      <c r="TRO112"/>
      <c r="TRP112"/>
      <c r="TRQ112"/>
      <c r="TRR112"/>
      <c r="TRS112"/>
      <c r="TRT112"/>
      <c r="TRU112"/>
      <c r="TRV112"/>
      <c r="TRW112"/>
      <c r="TRX112"/>
      <c r="TRY112"/>
      <c r="TRZ112"/>
      <c r="TSA112"/>
      <c r="TSB112"/>
      <c r="TSC112"/>
      <c r="TSD112"/>
      <c r="TSE112"/>
      <c r="TSF112"/>
      <c r="TSG112"/>
      <c r="TSH112"/>
      <c r="TSI112"/>
      <c r="TSJ112"/>
      <c r="TSK112"/>
      <c r="TSL112"/>
      <c r="TSM112"/>
      <c r="TSN112"/>
      <c r="TSO112"/>
      <c r="TSP112"/>
      <c r="TSQ112"/>
      <c r="TSR112"/>
      <c r="TSS112"/>
      <c r="TST112"/>
      <c r="TSU112"/>
      <c r="TSV112"/>
      <c r="TSW112"/>
      <c r="TSX112"/>
      <c r="TSY112"/>
      <c r="TSZ112"/>
      <c r="TTA112"/>
      <c r="TTB112"/>
      <c r="TTC112"/>
      <c r="TTD112"/>
      <c r="TTE112"/>
      <c r="TTF112"/>
      <c r="TTG112"/>
      <c r="TTH112"/>
      <c r="TTI112"/>
      <c r="TTJ112"/>
      <c r="TTK112"/>
      <c r="TTL112"/>
      <c r="TTM112"/>
      <c r="TTN112"/>
      <c r="TTO112"/>
      <c r="TTP112"/>
      <c r="TTQ112"/>
      <c r="TTR112"/>
      <c r="TTS112"/>
      <c r="TTT112"/>
      <c r="TTU112"/>
      <c r="TTV112"/>
      <c r="TTW112"/>
      <c r="TTX112"/>
      <c r="TTY112"/>
      <c r="TTZ112"/>
      <c r="TUA112"/>
      <c r="TUB112"/>
      <c r="TUC112"/>
      <c r="TUD112"/>
      <c r="TUE112"/>
      <c r="TUF112"/>
      <c r="TUG112"/>
      <c r="TUH112"/>
      <c r="TUI112"/>
      <c r="TUJ112"/>
      <c r="TUK112"/>
      <c r="TUL112"/>
      <c r="TUM112"/>
      <c r="TUN112"/>
      <c r="TUO112"/>
      <c r="TUP112"/>
      <c r="TUQ112"/>
      <c r="TUR112"/>
      <c r="TUS112"/>
      <c r="TUT112"/>
      <c r="TUU112"/>
      <c r="TUV112"/>
      <c r="TUW112"/>
      <c r="TUX112"/>
      <c r="TUY112"/>
      <c r="TUZ112"/>
      <c r="TVA112"/>
      <c r="TVB112"/>
      <c r="TVC112"/>
      <c r="TVD112"/>
      <c r="TVE112"/>
      <c r="TVF112"/>
      <c r="TVG112"/>
      <c r="TVH112"/>
      <c r="TVI112"/>
      <c r="TVJ112"/>
      <c r="TVK112"/>
      <c r="TVL112"/>
      <c r="TVM112"/>
      <c r="TVN112"/>
      <c r="TVO112"/>
      <c r="TVP112"/>
      <c r="TVQ112"/>
      <c r="TVR112"/>
      <c r="TVS112"/>
      <c r="TVT112"/>
      <c r="TVU112"/>
      <c r="TVV112"/>
      <c r="TVW112"/>
      <c r="TVX112"/>
      <c r="TVY112"/>
      <c r="TVZ112"/>
      <c r="TWA112"/>
      <c r="TWB112"/>
      <c r="TWC112"/>
      <c r="TWD112"/>
      <c r="TWE112"/>
      <c r="TWF112"/>
      <c r="TWG112"/>
      <c r="TWH112"/>
      <c r="TWI112"/>
      <c r="TWJ112"/>
      <c r="TWK112"/>
      <c r="TWL112"/>
      <c r="TWM112"/>
      <c r="TWN112"/>
      <c r="TWO112"/>
      <c r="TWP112"/>
      <c r="TWQ112"/>
      <c r="TWR112"/>
      <c r="TWS112"/>
      <c r="TWT112"/>
      <c r="TWU112"/>
      <c r="TWV112"/>
      <c r="TWW112"/>
      <c r="TWX112"/>
      <c r="TWY112"/>
      <c r="TWZ112"/>
      <c r="TXA112"/>
      <c r="TXB112"/>
      <c r="TXC112"/>
      <c r="TXD112"/>
      <c r="TXE112"/>
      <c r="TXF112"/>
      <c r="TXG112"/>
      <c r="TXH112"/>
      <c r="TXI112"/>
      <c r="TXJ112"/>
      <c r="TXK112"/>
      <c r="TXL112"/>
      <c r="TXM112"/>
      <c r="TXN112"/>
      <c r="TXO112"/>
      <c r="TXP112"/>
      <c r="TXQ112"/>
      <c r="TXR112"/>
      <c r="TXS112"/>
      <c r="TXT112"/>
      <c r="TXU112"/>
      <c r="TXV112"/>
      <c r="TXW112"/>
      <c r="TXX112"/>
      <c r="TXY112"/>
      <c r="TXZ112"/>
      <c r="TYA112"/>
      <c r="TYB112"/>
      <c r="TYC112"/>
      <c r="TYD112"/>
      <c r="TYE112"/>
      <c r="TYF112"/>
      <c r="TYG112"/>
      <c r="TYH112"/>
      <c r="TYI112"/>
      <c r="TYJ112"/>
      <c r="TYK112"/>
      <c r="TYL112"/>
      <c r="TYM112"/>
      <c r="TYN112"/>
      <c r="TYO112"/>
      <c r="TYP112"/>
      <c r="TYQ112"/>
      <c r="TYR112"/>
      <c r="TYS112"/>
      <c r="TYT112"/>
      <c r="TYU112"/>
      <c r="TYV112"/>
      <c r="TYW112"/>
      <c r="TYX112"/>
      <c r="TYY112"/>
      <c r="TYZ112"/>
      <c r="TZA112"/>
      <c r="TZB112"/>
      <c r="TZC112"/>
      <c r="TZD112"/>
      <c r="TZE112"/>
      <c r="TZF112"/>
      <c r="TZG112"/>
      <c r="TZH112"/>
      <c r="TZI112"/>
      <c r="TZJ112"/>
      <c r="TZK112"/>
      <c r="TZL112"/>
      <c r="TZM112"/>
      <c r="TZN112"/>
      <c r="TZO112"/>
      <c r="TZP112"/>
      <c r="TZQ112"/>
      <c r="TZR112"/>
      <c r="TZS112"/>
      <c r="TZT112"/>
      <c r="TZU112"/>
      <c r="TZV112"/>
      <c r="TZW112"/>
      <c r="TZX112"/>
      <c r="TZY112"/>
      <c r="TZZ112"/>
      <c r="UAA112"/>
      <c r="UAB112"/>
      <c r="UAC112"/>
      <c r="UAD112"/>
      <c r="UAE112"/>
      <c r="UAF112"/>
      <c r="UAG112"/>
      <c r="UAH112"/>
      <c r="UAI112"/>
      <c r="UAJ112"/>
      <c r="UAK112"/>
      <c r="UAL112"/>
      <c r="UAM112"/>
      <c r="UAN112"/>
      <c r="UAO112"/>
      <c r="UAP112"/>
      <c r="UAQ112"/>
      <c r="UAR112"/>
      <c r="UAS112"/>
      <c r="UAT112"/>
      <c r="UAU112"/>
      <c r="UAV112"/>
      <c r="UAW112"/>
      <c r="UAX112"/>
      <c r="UAY112"/>
      <c r="UAZ112"/>
      <c r="UBA112"/>
      <c r="UBB112"/>
      <c r="UBC112"/>
      <c r="UBD112"/>
      <c r="UBE112"/>
      <c r="UBF112"/>
      <c r="UBG112"/>
      <c r="UBH112"/>
      <c r="UBI112"/>
      <c r="UBJ112"/>
      <c r="UBK112"/>
      <c r="UBL112"/>
      <c r="UBM112"/>
      <c r="UBN112"/>
      <c r="UBO112"/>
      <c r="UBP112"/>
      <c r="UBQ112"/>
      <c r="UBR112"/>
      <c r="UBS112"/>
      <c r="UBT112"/>
      <c r="UBU112"/>
      <c r="UBV112"/>
      <c r="UBW112"/>
      <c r="UBX112"/>
      <c r="UBY112"/>
      <c r="UBZ112"/>
      <c r="UCA112"/>
      <c r="UCB112"/>
      <c r="UCC112"/>
      <c r="UCD112"/>
      <c r="UCE112"/>
      <c r="UCF112"/>
      <c r="UCG112"/>
      <c r="UCH112"/>
      <c r="UCI112"/>
      <c r="UCJ112"/>
      <c r="UCK112"/>
      <c r="UCL112"/>
      <c r="UCM112"/>
      <c r="UCN112"/>
      <c r="UCO112"/>
      <c r="UCP112"/>
      <c r="UCQ112"/>
      <c r="UCR112"/>
      <c r="UCS112"/>
      <c r="UCT112"/>
      <c r="UCU112"/>
      <c r="UCV112"/>
      <c r="UCW112"/>
      <c r="UCX112"/>
      <c r="UCY112"/>
      <c r="UCZ112"/>
      <c r="UDA112"/>
      <c r="UDB112"/>
      <c r="UDC112"/>
      <c r="UDD112"/>
      <c r="UDE112"/>
      <c r="UDF112"/>
      <c r="UDG112"/>
      <c r="UDH112"/>
      <c r="UDI112"/>
      <c r="UDJ112"/>
      <c r="UDK112"/>
      <c r="UDL112"/>
      <c r="UDM112"/>
      <c r="UDN112"/>
      <c r="UDO112"/>
      <c r="UDP112"/>
      <c r="UDQ112"/>
      <c r="UDR112"/>
      <c r="UDS112"/>
      <c r="UDT112"/>
      <c r="UDU112"/>
      <c r="UDV112"/>
      <c r="UDW112"/>
      <c r="UDX112"/>
      <c r="UDY112"/>
      <c r="UDZ112"/>
      <c r="UEA112"/>
      <c r="UEB112"/>
      <c r="UEC112"/>
      <c r="UED112"/>
      <c r="UEE112"/>
      <c r="UEF112"/>
      <c r="UEG112"/>
      <c r="UEH112"/>
      <c r="UEI112"/>
      <c r="UEJ112"/>
      <c r="UEK112"/>
      <c r="UEL112"/>
      <c r="UEM112"/>
      <c r="UEN112"/>
      <c r="UEO112"/>
      <c r="UEP112"/>
      <c r="UEQ112"/>
      <c r="UER112"/>
      <c r="UES112"/>
      <c r="UET112"/>
      <c r="UEU112"/>
      <c r="UEV112"/>
      <c r="UEW112"/>
      <c r="UEX112"/>
      <c r="UEY112"/>
      <c r="UEZ112"/>
      <c r="UFA112"/>
      <c r="UFB112"/>
      <c r="UFC112"/>
      <c r="UFD112"/>
      <c r="UFE112"/>
      <c r="UFF112"/>
      <c r="UFG112"/>
      <c r="UFH112"/>
      <c r="UFI112"/>
      <c r="UFJ112"/>
      <c r="UFK112"/>
      <c r="UFL112"/>
      <c r="UFM112"/>
      <c r="UFN112"/>
      <c r="UFO112"/>
      <c r="UFP112"/>
      <c r="UFQ112"/>
      <c r="UFR112"/>
      <c r="UFS112"/>
      <c r="UFT112"/>
      <c r="UFU112"/>
      <c r="UFV112"/>
      <c r="UFW112"/>
      <c r="UFX112"/>
      <c r="UFY112"/>
      <c r="UFZ112"/>
      <c r="UGA112"/>
      <c r="UGB112"/>
      <c r="UGC112"/>
      <c r="UGD112"/>
      <c r="UGE112"/>
      <c r="UGF112"/>
      <c r="UGG112"/>
      <c r="UGH112"/>
      <c r="UGI112"/>
      <c r="UGJ112"/>
      <c r="UGK112"/>
      <c r="UGL112"/>
      <c r="UGM112"/>
      <c r="UGN112"/>
      <c r="UGO112"/>
      <c r="UGP112"/>
      <c r="UGQ112"/>
      <c r="UGR112"/>
      <c r="UGS112"/>
      <c r="UGT112"/>
      <c r="UGU112"/>
      <c r="UGV112"/>
      <c r="UGW112"/>
      <c r="UGX112"/>
      <c r="UGY112"/>
      <c r="UGZ112"/>
      <c r="UHA112"/>
      <c r="UHB112"/>
      <c r="UHC112"/>
      <c r="UHD112"/>
      <c r="UHE112"/>
      <c r="UHF112"/>
      <c r="UHG112"/>
      <c r="UHH112"/>
      <c r="UHI112"/>
      <c r="UHJ112"/>
      <c r="UHK112"/>
      <c r="UHL112"/>
      <c r="UHM112"/>
      <c r="UHN112"/>
      <c r="UHO112"/>
      <c r="UHP112"/>
      <c r="UHQ112"/>
      <c r="UHR112"/>
      <c r="UHS112"/>
      <c r="UHT112"/>
      <c r="UHU112"/>
      <c r="UHV112"/>
      <c r="UHW112"/>
      <c r="UHX112"/>
      <c r="UHY112"/>
      <c r="UHZ112"/>
      <c r="UIA112"/>
      <c r="UIB112"/>
      <c r="UIC112"/>
      <c r="UID112"/>
      <c r="UIE112"/>
      <c r="UIF112"/>
      <c r="UIG112"/>
      <c r="UIH112"/>
      <c r="UII112"/>
      <c r="UIJ112"/>
      <c r="UIK112"/>
      <c r="UIL112"/>
      <c r="UIM112"/>
      <c r="UIN112"/>
      <c r="UIO112"/>
      <c r="UIP112"/>
      <c r="UIQ112"/>
      <c r="UIR112"/>
      <c r="UIS112"/>
      <c r="UIT112"/>
      <c r="UIU112"/>
      <c r="UIV112"/>
      <c r="UIW112"/>
      <c r="UIX112"/>
      <c r="UIY112"/>
      <c r="UIZ112"/>
      <c r="UJA112"/>
      <c r="UJB112"/>
      <c r="UJC112"/>
      <c r="UJD112"/>
      <c r="UJE112"/>
      <c r="UJF112"/>
      <c r="UJG112"/>
      <c r="UJH112"/>
      <c r="UJI112"/>
      <c r="UJJ112"/>
      <c r="UJK112"/>
      <c r="UJL112"/>
      <c r="UJM112"/>
      <c r="UJN112"/>
      <c r="UJO112"/>
      <c r="UJP112"/>
      <c r="UJQ112"/>
      <c r="UJR112"/>
      <c r="UJS112"/>
      <c r="UJT112"/>
      <c r="UJU112"/>
      <c r="UJV112"/>
      <c r="UJW112"/>
      <c r="UJX112"/>
      <c r="UJY112"/>
      <c r="UJZ112"/>
      <c r="UKA112"/>
      <c r="UKB112"/>
      <c r="UKC112"/>
      <c r="UKD112"/>
      <c r="UKE112"/>
      <c r="UKF112"/>
      <c r="UKG112"/>
      <c r="UKH112"/>
      <c r="UKI112"/>
      <c r="UKJ112"/>
      <c r="UKK112"/>
      <c r="UKL112"/>
      <c r="UKM112"/>
      <c r="UKN112"/>
      <c r="UKO112"/>
      <c r="UKP112"/>
      <c r="UKQ112"/>
      <c r="UKR112"/>
      <c r="UKS112"/>
      <c r="UKT112"/>
      <c r="UKU112"/>
      <c r="UKV112"/>
      <c r="UKW112"/>
      <c r="UKX112"/>
      <c r="UKY112"/>
      <c r="UKZ112"/>
      <c r="ULA112"/>
      <c r="ULB112"/>
      <c r="ULC112"/>
      <c r="ULD112"/>
      <c r="ULE112"/>
      <c r="ULF112"/>
      <c r="ULG112"/>
      <c r="ULH112"/>
      <c r="ULI112"/>
      <c r="ULJ112"/>
      <c r="ULK112"/>
      <c r="ULL112"/>
      <c r="ULM112"/>
      <c r="ULN112"/>
      <c r="ULO112"/>
      <c r="ULP112"/>
      <c r="ULQ112"/>
      <c r="ULR112"/>
      <c r="ULS112"/>
      <c r="ULT112"/>
      <c r="ULU112"/>
      <c r="ULV112"/>
      <c r="ULW112"/>
      <c r="ULX112"/>
      <c r="ULY112"/>
      <c r="ULZ112"/>
      <c r="UMA112"/>
      <c r="UMB112"/>
      <c r="UMC112"/>
      <c r="UMD112"/>
      <c r="UME112"/>
      <c r="UMF112"/>
      <c r="UMG112"/>
      <c r="UMH112"/>
      <c r="UMI112"/>
      <c r="UMJ112"/>
      <c r="UMK112"/>
      <c r="UML112"/>
      <c r="UMM112"/>
      <c r="UMN112"/>
      <c r="UMO112"/>
      <c r="UMP112"/>
      <c r="UMQ112"/>
      <c r="UMR112"/>
      <c r="UMS112"/>
      <c r="UMT112"/>
      <c r="UMU112"/>
      <c r="UMV112"/>
      <c r="UMW112"/>
      <c r="UMX112"/>
      <c r="UMY112"/>
      <c r="UMZ112"/>
      <c r="UNA112"/>
      <c r="UNB112"/>
      <c r="UNC112"/>
      <c r="UND112"/>
      <c r="UNE112"/>
      <c r="UNF112"/>
      <c r="UNG112"/>
      <c r="UNH112"/>
      <c r="UNI112"/>
      <c r="UNJ112"/>
      <c r="UNK112"/>
      <c r="UNL112"/>
      <c r="UNM112"/>
      <c r="UNN112"/>
      <c r="UNO112"/>
      <c r="UNP112"/>
      <c r="UNQ112"/>
      <c r="UNR112"/>
      <c r="UNS112"/>
      <c r="UNT112"/>
      <c r="UNU112"/>
      <c r="UNV112"/>
      <c r="UNW112"/>
      <c r="UNX112"/>
      <c r="UNY112"/>
      <c r="UNZ112"/>
      <c r="UOA112"/>
      <c r="UOB112"/>
      <c r="UOC112"/>
      <c r="UOD112"/>
      <c r="UOE112"/>
      <c r="UOF112"/>
      <c r="UOG112"/>
      <c r="UOH112"/>
      <c r="UOI112"/>
      <c r="UOJ112"/>
      <c r="UOK112"/>
      <c r="UOL112"/>
      <c r="UOM112"/>
      <c r="UON112"/>
      <c r="UOO112"/>
      <c r="UOP112"/>
      <c r="UOQ112"/>
      <c r="UOR112"/>
      <c r="UOS112"/>
      <c r="UOT112"/>
      <c r="UOU112"/>
      <c r="UOV112"/>
      <c r="UOW112"/>
      <c r="UOX112"/>
      <c r="UOY112"/>
      <c r="UOZ112"/>
      <c r="UPA112"/>
      <c r="UPB112"/>
      <c r="UPC112"/>
      <c r="UPD112"/>
      <c r="UPE112"/>
      <c r="UPF112"/>
      <c r="UPG112"/>
      <c r="UPH112"/>
      <c r="UPI112"/>
      <c r="UPJ112"/>
      <c r="UPK112"/>
      <c r="UPL112"/>
      <c r="UPM112"/>
      <c r="UPN112"/>
      <c r="UPO112"/>
      <c r="UPP112"/>
      <c r="UPQ112"/>
      <c r="UPR112"/>
      <c r="UPS112"/>
      <c r="UPT112"/>
      <c r="UPU112"/>
      <c r="UPV112"/>
      <c r="UPW112"/>
      <c r="UPX112"/>
      <c r="UPY112"/>
      <c r="UPZ112"/>
      <c r="UQA112"/>
      <c r="UQB112"/>
      <c r="UQC112"/>
      <c r="UQD112"/>
      <c r="UQE112"/>
      <c r="UQF112"/>
      <c r="UQG112"/>
      <c r="UQH112"/>
      <c r="UQI112"/>
      <c r="UQJ112"/>
      <c r="UQK112"/>
      <c r="UQL112"/>
      <c r="UQM112"/>
      <c r="UQN112"/>
      <c r="UQO112"/>
      <c r="UQP112"/>
      <c r="UQQ112"/>
      <c r="UQR112"/>
      <c r="UQS112"/>
      <c r="UQT112"/>
      <c r="UQU112"/>
      <c r="UQV112"/>
      <c r="UQW112"/>
      <c r="UQX112"/>
      <c r="UQY112"/>
      <c r="UQZ112"/>
      <c r="URA112"/>
      <c r="URB112"/>
      <c r="URC112"/>
      <c r="URD112"/>
      <c r="URE112"/>
      <c r="URF112"/>
      <c r="URG112"/>
      <c r="URH112"/>
      <c r="URI112"/>
      <c r="URJ112"/>
      <c r="URK112"/>
      <c r="URL112"/>
      <c r="URM112"/>
      <c r="URN112"/>
      <c r="URO112"/>
      <c r="URP112"/>
      <c r="URQ112"/>
      <c r="URR112"/>
      <c r="URS112"/>
      <c r="URT112"/>
      <c r="URU112"/>
      <c r="URV112"/>
      <c r="URW112"/>
      <c r="URX112"/>
      <c r="URY112"/>
      <c r="URZ112"/>
      <c r="USA112"/>
      <c r="USB112"/>
      <c r="USC112"/>
      <c r="USD112"/>
      <c r="USE112"/>
      <c r="USF112"/>
      <c r="USG112"/>
      <c r="USH112"/>
      <c r="USI112"/>
      <c r="USJ112"/>
      <c r="USK112"/>
      <c r="USL112"/>
      <c r="USM112"/>
      <c r="USN112"/>
      <c r="USO112"/>
      <c r="USP112"/>
      <c r="USQ112"/>
      <c r="USR112"/>
      <c r="USS112"/>
      <c r="UST112"/>
      <c r="USU112"/>
      <c r="USV112"/>
      <c r="USW112"/>
      <c r="USX112"/>
      <c r="USY112"/>
      <c r="USZ112"/>
      <c r="UTA112"/>
      <c r="UTB112"/>
      <c r="UTC112"/>
      <c r="UTD112"/>
      <c r="UTE112"/>
      <c r="UTF112"/>
      <c r="UTG112"/>
      <c r="UTH112"/>
      <c r="UTI112"/>
      <c r="UTJ112"/>
      <c r="UTK112"/>
      <c r="UTL112"/>
      <c r="UTM112"/>
      <c r="UTN112"/>
      <c r="UTO112"/>
      <c r="UTP112"/>
      <c r="UTQ112"/>
      <c r="UTR112"/>
      <c r="UTS112"/>
      <c r="UTT112"/>
      <c r="UTU112"/>
      <c r="UTV112"/>
      <c r="UTW112"/>
      <c r="UTX112"/>
      <c r="UTY112"/>
      <c r="UTZ112"/>
      <c r="UUA112"/>
      <c r="UUB112"/>
      <c r="UUC112"/>
      <c r="UUD112"/>
      <c r="UUE112"/>
      <c r="UUF112"/>
      <c r="UUG112"/>
      <c r="UUH112"/>
      <c r="UUI112"/>
      <c r="UUJ112"/>
      <c r="UUK112"/>
      <c r="UUL112"/>
      <c r="UUM112"/>
      <c r="UUN112"/>
      <c r="UUO112"/>
      <c r="UUP112"/>
      <c r="UUQ112"/>
      <c r="UUR112"/>
      <c r="UUS112"/>
      <c r="UUT112"/>
      <c r="UUU112"/>
      <c r="UUV112"/>
      <c r="UUW112"/>
      <c r="UUX112"/>
      <c r="UUY112"/>
      <c r="UUZ112"/>
      <c r="UVA112"/>
      <c r="UVB112"/>
      <c r="UVC112"/>
      <c r="UVD112"/>
      <c r="UVE112"/>
      <c r="UVF112"/>
      <c r="UVG112"/>
      <c r="UVH112"/>
      <c r="UVI112"/>
      <c r="UVJ112"/>
      <c r="UVK112"/>
      <c r="UVL112"/>
      <c r="UVM112"/>
      <c r="UVN112"/>
      <c r="UVO112"/>
      <c r="UVP112"/>
      <c r="UVQ112"/>
      <c r="UVR112"/>
      <c r="UVS112"/>
      <c r="UVT112"/>
      <c r="UVU112"/>
      <c r="UVV112"/>
      <c r="UVW112"/>
      <c r="UVX112"/>
      <c r="UVY112"/>
      <c r="UVZ112"/>
      <c r="UWA112"/>
      <c r="UWB112"/>
      <c r="UWC112"/>
      <c r="UWD112"/>
      <c r="UWE112"/>
      <c r="UWF112"/>
      <c r="UWG112"/>
      <c r="UWH112"/>
      <c r="UWI112"/>
      <c r="UWJ112"/>
      <c r="UWK112"/>
      <c r="UWL112"/>
      <c r="UWM112"/>
      <c r="UWN112"/>
      <c r="UWO112"/>
      <c r="UWP112"/>
      <c r="UWQ112"/>
      <c r="UWR112"/>
      <c r="UWS112"/>
      <c r="UWT112"/>
      <c r="UWU112"/>
      <c r="UWV112"/>
      <c r="UWW112"/>
      <c r="UWX112"/>
      <c r="UWY112"/>
      <c r="UWZ112"/>
      <c r="UXA112"/>
      <c r="UXB112"/>
      <c r="UXC112"/>
      <c r="UXD112"/>
      <c r="UXE112"/>
      <c r="UXF112"/>
      <c r="UXG112"/>
      <c r="UXH112"/>
      <c r="UXI112"/>
      <c r="UXJ112"/>
      <c r="UXK112"/>
      <c r="UXL112"/>
      <c r="UXM112"/>
      <c r="UXN112"/>
      <c r="UXO112"/>
      <c r="UXP112"/>
      <c r="UXQ112"/>
      <c r="UXR112"/>
      <c r="UXS112"/>
      <c r="UXT112"/>
      <c r="UXU112"/>
      <c r="UXV112"/>
      <c r="UXW112"/>
      <c r="UXX112"/>
      <c r="UXY112"/>
      <c r="UXZ112"/>
      <c r="UYA112"/>
      <c r="UYB112"/>
      <c r="UYC112"/>
      <c r="UYD112"/>
      <c r="UYE112"/>
      <c r="UYF112"/>
      <c r="UYG112"/>
      <c r="UYH112"/>
      <c r="UYI112"/>
      <c r="UYJ112"/>
      <c r="UYK112"/>
      <c r="UYL112"/>
      <c r="UYM112"/>
      <c r="UYN112"/>
      <c r="UYO112"/>
      <c r="UYP112"/>
      <c r="UYQ112"/>
      <c r="UYR112"/>
      <c r="UYS112"/>
      <c r="UYT112"/>
      <c r="UYU112"/>
      <c r="UYV112"/>
      <c r="UYW112"/>
      <c r="UYX112"/>
      <c r="UYY112"/>
      <c r="UYZ112"/>
      <c r="UZA112"/>
      <c r="UZB112"/>
      <c r="UZC112"/>
      <c r="UZD112"/>
      <c r="UZE112"/>
      <c r="UZF112"/>
      <c r="UZG112"/>
      <c r="UZH112"/>
      <c r="UZI112"/>
      <c r="UZJ112"/>
      <c r="UZK112"/>
      <c r="UZL112"/>
      <c r="UZM112"/>
      <c r="UZN112"/>
      <c r="UZO112"/>
      <c r="UZP112"/>
      <c r="UZQ112"/>
      <c r="UZR112"/>
      <c r="UZS112"/>
      <c r="UZT112"/>
      <c r="UZU112"/>
      <c r="UZV112"/>
      <c r="UZW112"/>
      <c r="UZX112"/>
      <c r="UZY112"/>
      <c r="UZZ112"/>
      <c r="VAA112"/>
      <c r="VAB112"/>
      <c r="VAC112"/>
      <c r="VAD112"/>
      <c r="VAE112"/>
      <c r="VAF112"/>
      <c r="VAG112"/>
      <c r="VAH112"/>
      <c r="VAI112"/>
      <c r="VAJ112"/>
      <c r="VAK112"/>
      <c r="VAL112"/>
      <c r="VAM112"/>
      <c r="VAN112"/>
      <c r="VAO112"/>
      <c r="VAP112"/>
      <c r="VAQ112"/>
      <c r="VAR112"/>
      <c r="VAS112"/>
      <c r="VAT112"/>
      <c r="VAU112"/>
      <c r="VAV112"/>
      <c r="VAW112"/>
      <c r="VAX112"/>
      <c r="VAY112"/>
      <c r="VAZ112"/>
      <c r="VBA112"/>
      <c r="VBB112"/>
      <c r="VBC112"/>
      <c r="VBD112"/>
      <c r="VBE112"/>
      <c r="VBF112"/>
      <c r="VBG112"/>
      <c r="VBH112"/>
      <c r="VBI112"/>
      <c r="VBJ112"/>
      <c r="VBK112"/>
      <c r="VBL112"/>
      <c r="VBM112"/>
      <c r="VBN112"/>
      <c r="VBO112"/>
      <c r="VBP112"/>
      <c r="VBQ112"/>
      <c r="VBR112"/>
      <c r="VBS112"/>
      <c r="VBT112"/>
      <c r="VBU112"/>
      <c r="VBV112"/>
      <c r="VBW112"/>
      <c r="VBX112"/>
      <c r="VBY112"/>
      <c r="VBZ112"/>
      <c r="VCA112"/>
      <c r="VCB112"/>
      <c r="VCC112"/>
      <c r="VCD112"/>
      <c r="VCE112"/>
      <c r="VCF112"/>
      <c r="VCG112"/>
      <c r="VCH112"/>
      <c r="VCI112"/>
      <c r="VCJ112"/>
      <c r="VCK112"/>
      <c r="VCL112"/>
      <c r="VCM112"/>
      <c r="VCN112"/>
      <c r="VCO112"/>
      <c r="VCP112"/>
      <c r="VCQ112"/>
      <c r="VCR112"/>
      <c r="VCS112"/>
      <c r="VCT112"/>
      <c r="VCU112"/>
      <c r="VCV112"/>
      <c r="VCW112"/>
      <c r="VCX112"/>
      <c r="VCY112"/>
      <c r="VCZ112"/>
      <c r="VDA112"/>
      <c r="VDB112"/>
      <c r="VDC112"/>
      <c r="VDD112"/>
      <c r="VDE112"/>
      <c r="VDF112"/>
      <c r="VDG112"/>
      <c r="VDH112"/>
      <c r="VDI112"/>
      <c r="VDJ112"/>
      <c r="VDK112"/>
      <c r="VDL112"/>
      <c r="VDM112"/>
      <c r="VDN112"/>
      <c r="VDO112"/>
      <c r="VDP112"/>
      <c r="VDQ112"/>
      <c r="VDR112"/>
      <c r="VDS112"/>
      <c r="VDT112"/>
      <c r="VDU112"/>
      <c r="VDV112"/>
      <c r="VDW112"/>
      <c r="VDX112"/>
      <c r="VDY112"/>
      <c r="VDZ112"/>
      <c r="VEA112"/>
      <c r="VEB112"/>
      <c r="VEC112"/>
      <c r="VED112"/>
      <c r="VEE112"/>
      <c r="VEF112"/>
      <c r="VEG112"/>
      <c r="VEH112"/>
      <c r="VEI112"/>
      <c r="VEJ112"/>
      <c r="VEK112"/>
      <c r="VEL112"/>
      <c r="VEM112"/>
      <c r="VEN112"/>
      <c r="VEO112"/>
      <c r="VEP112"/>
      <c r="VEQ112"/>
      <c r="VER112"/>
      <c r="VES112"/>
      <c r="VET112"/>
      <c r="VEU112"/>
      <c r="VEV112"/>
      <c r="VEW112"/>
      <c r="VEX112"/>
      <c r="VEY112"/>
      <c r="VEZ112"/>
      <c r="VFA112"/>
      <c r="VFB112"/>
      <c r="VFC112"/>
      <c r="VFD112"/>
      <c r="VFE112"/>
      <c r="VFF112"/>
      <c r="VFG112"/>
      <c r="VFH112"/>
      <c r="VFI112"/>
      <c r="VFJ112"/>
      <c r="VFK112"/>
      <c r="VFL112"/>
      <c r="VFM112"/>
      <c r="VFN112"/>
      <c r="VFO112"/>
      <c r="VFP112"/>
      <c r="VFQ112"/>
      <c r="VFR112"/>
      <c r="VFS112"/>
      <c r="VFT112"/>
      <c r="VFU112"/>
      <c r="VFV112"/>
      <c r="VFW112"/>
      <c r="VFX112"/>
      <c r="VFY112"/>
      <c r="VFZ112"/>
      <c r="VGA112"/>
      <c r="VGB112"/>
      <c r="VGC112"/>
      <c r="VGD112"/>
      <c r="VGE112"/>
      <c r="VGF112"/>
      <c r="VGG112"/>
      <c r="VGH112"/>
      <c r="VGI112"/>
      <c r="VGJ112"/>
      <c r="VGK112"/>
      <c r="VGL112"/>
      <c r="VGM112"/>
      <c r="VGN112"/>
      <c r="VGO112"/>
      <c r="VGP112"/>
      <c r="VGQ112"/>
      <c r="VGR112"/>
      <c r="VGS112"/>
      <c r="VGT112"/>
      <c r="VGU112"/>
      <c r="VGV112"/>
      <c r="VGW112"/>
      <c r="VGX112"/>
      <c r="VGY112"/>
      <c r="VGZ112"/>
      <c r="VHA112"/>
      <c r="VHB112"/>
      <c r="VHC112"/>
      <c r="VHD112"/>
      <c r="VHE112"/>
      <c r="VHF112"/>
      <c r="VHG112"/>
      <c r="VHH112"/>
      <c r="VHI112"/>
      <c r="VHJ112"/>
      <c r="VHK112"/>
      <c r="VHL112"/>
      <c r="VHM112"/>
      <c r="VHN112"/>
      <c r="VHO112"/>
      <c r="VHP112"/>
      <c r="VHQ112"/>
      <c r="VHR112"/>
      <c r="VHS112"/>
      <c r="VHT112"/>
      <c r="VHU112"/>
      <c r="VHV112"/>
      <c r="VHW112"/>
      <c r="VHX112"/>
      <c r="VHY112"/>
      <c r="VHZ112"/>
      <c r="VIA112"/>
      <c r="VIB112"/>
      <c r="VIC112"/>
      <c r="VID112"/>
      <c r="VIE112"/>
      <c r="VIF112"/>
      <c r="VIG112"/>
      <c r="VIH112"/>
      <c r="VII112"/>
      <c r="VIJ112"/>
      <c r="VIK112"/>
      <c r="VIL112"/>
      <c r="VIM112"/>
      <c r="VIN112"/>
      <c r="VIO112"/>
      <c r="VIP112"/>
      <c r="VIQ112"/>
      <c r="VIR112"/>
      <c r="VIS112"/>
      <c r="VIT112"/>
      <c r="VIU112"/>
      <c r="VIV112"/>
      <c r="VIW112"/>
      <c r="VIX112"/>
      <c r="VIY112"/>
      <c r="VIZ112"/>
      <c r="VJA112"/>
      <c r="VJB112"/>
      <c r="VJC112"/>
      <c r="VJD112"/>
      <c r="VJE112"/>
      <c r="VJF112"/>
      <c r="VJG112"/>
      <c r="VJH112"/>
      <c r="VJI112"/>
      <c r="VJJ112"/>
      <c r="VJK112"/>
      <c r="VJL112"/>
      <c r="VJM112"/>
      <c r="VJN112"/>
      <c r="VJO112"/>
      <c r="VJP112"/>
      <c r="VJQ112"/>
      <c r="VJR112"/>
      <c r="VJS112"/>
      <c r="VJT112"/>
      <c r="VJU112"/>
      <c r="VJV112"/>
      <c r="VJW112"/>
      <c r="VJX112"/>
      <c r="VJY112"/>
      <c r="VJZ112"/>
      <c r="VKA112"/>
      <c r="VKB112"/>
      <c r="VKC112"/>
      <c r="VKD112"/>
      <c r="VKE112"/>
      <c r="VKF112"/>
      <c r="VKG112"/>
      <c r="VKH112"/>
      <c r="VKI112"/>
      <c r="VKJ112"/>
      <c r="VKK112"/>
      <c r="VKL112"/>
      <c r="VKM112"/>
      <c r="VKN112"/>
      <c r="VKO112"/>
      <c r="VKP112"/>
      <c r="VKQ112"/>
      <c r="VKR112"/>
      <c r="VKS112"/>
      <c r="VKT112"/>
      <c r="VKU112"/>
      <c r="VKV112"/>
      <c r="VKW112"/>
      <c r="VKX112"/>
      <c r="VKY112"/>
      <c r="VKZ112"/>
      <c r="VLA112"/>
      <c r="VLB112"/>
      <c r="VLC112"/>
      <c r="VLD112"/>
      <c r="VLE112"/>
      <c r="VLF112"/>
      <c r="VLG112"/>
      <c r="VLH112"/>
      <c r="VLI112"/>
      <c r="VLJ112"/>
      <c r="VLK112"/>
      <c r="VLL112"/>
      <c r="VLM112"/>
      <c r="VLN112"/>
      <c r="VLO112"/>
      <c r="VLP112"/>
      <c r="VLQ112"/>
      <c r="VLR112"/>
      <c r="VLS112"/>
      <c r="VLT112"/>
      <c r="VLU112"/>
      <c r="VLV112"/>
      <c r="VLW112"/>
      <c r="VLX112"/>
      <c r="VLY112"/>
      <c r="VLZ112"/>
      <c r="VMA112"/>
      <c r="VMB112"/>
      <c r="VMC112"/>
      <c r="VMD112"/>
      <c r="VME112"/>
      <c r="VMF112"/>
      <c r="VMG112"/>
      <c r="VMH112"/>
      <c r="VMI112"/>
      <c r="VMJ112"/>
      <c r="VMK112"/>
      <c r="VML112"/>
      <c r="VMM112"/>
      <c r="VMN112"/>
      <c r="VMO112"/>
      <c r="VMP112"/>
      <c r="VMQ112"/>
      <c r="VMR112"/>
      <c r="VMS112"/>
      <c r="VMT112"/>
      <c r="VMU112"/>
      <c r="VMV112"/>
      <c r="VMW112"/>
      <c r="VMX112"/>
      <c r="VMY112"/>
      <c r="VMZ112"/>
      <c r="VNA112"/>
      <c r="VNB112"/>
      <c r="VNC112"/>
      <c r="VND112"/>
      <c r="VNE112"/>
      <c r="VNF112"/>
      <c r="VNG112"/>
      <c r="VNH112"/>
      <c r="VNI112"/>
      <c r="VNJ112"/>
      <c r="VNK112"/>
      <c r="VNL112"/>
      <c r="VNM112"/>
      <c r="VNN112"/>
      <c r="VNO112"/>
      <c r="VNP112"/>
      <c r="VNQ112"/>
      <c r="VNR112"/>
      <c r="VNS112"/>
      <c r="VNT112"/>
      <c r="VNU112"/>
      <c r="VNV112"/>
      <c r="VNW112"/>
      <c r="VNX112"/>
      <c r="VNY112"/>
      <c r="VNZ112"/>
      <c r="VOA112"/>
      <c r="VOB112"/>
      <c r="VOC112"/>
      <c r="VOD112"/>
      <c r="VOE112"/>
      <c r="VOF112"/>
      <c r="VOG112"/>
      <c r="VOH112"/>
      <c r="VOI112"/>
      <c r="VOJ112"/>
      <c r="VOK112"/>
      <c r="VOL112"/>
      <c r="VOM112"/>
      <c r="VON112"/>
      <c r="VOO112"/>
      <c r="VOP112"/>
      <c r="VOQ112"/>
      <c r="VOR112"/>
      <c r="VOS112"/>
      <c r="VOT112"/>
      <c r="VOU112"/>
      <c r="VOV112"/>
      <c r="VOW112"/>
      <c r="VOX112"/>
      <c r="VOY112"/>
      <c r="VOZ112"/>
      <c r="VPA112"/>
      <c r="VPB112"/>
      <c r="VPC112"/>
      <c r="VPD112"/>
      <c r="VPE112"/>
      <c r="VPF112"/>
      <c r="VPG112"/>
      <c r="VPH112"/>
      <c r="VPI112"/>
      <c r="VPJ112"/>
      <c r="VPK112"/>
      <c r="VPL112"/>
      <c r="VPM112"/>
      <c r="VPN112"/>
      <c r="VPO112"/>
      <c r="VPP112"/>
      <c r="VPQ112"/>
      <c r="VPR112"/>
      <c r="VPS112"/>
      <c r="VPT112"/>
      <c r="VPU112"/>
      <c r="VPV112"/>
      <c r="VPW112"/>
      <c r="VPX112"/>
      <c r="VPY112"/>
      <c r="VPZ112"/>
      <c r="VQA112"/>
      <c r="VQB112"/>
      <c r="VQC112"/>
      <c r="VQD112"/>
      <c r="VQE112"/>
      <c r="VQF112"/>
      <c r="VQG112"/>
      <c r="VQH112"/>
      <c r="VQI112"/>
      <c r="VQJ112"/>
      <c r="VQK112"/>
      <c r="VQL112"/>
      <c r="VQM112"/>
      <c r="VQN112"/>
      <c r="VQO112"/>
      <c r="VQP112"/>
      <c r="VQQ112"/>
      <c r="VQR112"/>
      <c r="VQS112"/>
      <c r="VQT112"/>
      <c r="VQU112"/>
      <c r="VQV112"/>
      <c r="VQW112"/>
      <c r="VQX112"/>
      <c r="VQY112"/>
      <c r="VQZ112"/>
      <c r="VRA112"/>
      <c r="VRB112"/>
      <c r="VRC112"/>
      <c r="VRD112"/>
      <c r="VRE112"/>
      <c r="VRF112"/>
      <c r="VRG112"/>
      <c r="VRH112"/>
      <c r="VRI112"/>
      <c r="VRJ112"/>
      <c r="VRK112"/>
      <c r="VRL112"/>
      <c r="VRM112"/>
      <c r="VRN112"/>
      <c r="VRO112"/>
      <c r="VRP112"/>
      <c r="VRQ112"/>
      <c r="VRR112"/>
      <c r="VRS112"/>
      <c r="VRT112"/>
      <c r="VRU112"/>
      <c r="VRV112"/>
      <c r="VRW112"/>
      <c r="VRX112"/>
      <c r="VRY112"/>
      <c r="VRZ112"/>
      <c r="VSA112"/>
      <c r="VSB112"/>
      <c r="VSC112"/>
      <c r="VSD112"/>
      <c r="VSE112"/>
      <c r="VSF112"/>
      <c r="VSG112"/>
      <c r="VSH112"/>
      <c r="VSI112"/>
      <c r="VSJ112"/>
      <c r="VSK112"/>
      <c r="VSL112"/>
      <c r="VSM112"/>
      <c r="VSN112"/>
      <c r="VSO112"/>
      <c r="VSP112"/>
      <c r="VSQ112"/>
      <c r="VSR112"/>
      <c r="VSS112"/>
      <c r="VST112"/>
      <c r="VSU112"/>
      <c r="VSV112"/>
      <c r="VSW112"/>
      <c r="VSX112"/>
      <c r="VSY112"/>
      <c r="VSZ112"/>
      <c r="VTA112"/>
      <c r="VTB112"/>
      <c r="VTC112"/>
      <c r="VTD112"/>
      <c r="VTE112"/>
      <c r="VTF112"/>
      <c r="VTG112"/>
      <c r="VTH112"/>
      <c r="VTI112"/>
      <c r="VTJ112"/>
      <c r="VTK112"/>
      <c r="VTL112"/>
      <c r="VTM112"/>
      <c r="VTN112"/>
      <c r="VTO112"/>
      <c r="VTP112"/>
      <c r="VTQ112"/>
      <c r="VTR112"/>
      <c r="VTS112"/>
      <c r="VTT112"/>
      <c r="VTU112"/>
      <c r="VTV112"/>
      <c r="VTW112"/>
      <c r="VTX112"/>
      <c r="VTY112"/>
      <c r="VTZ112"/>
      <c r="VUA112"/>
      <c r="VUB112"/>
      <c r="VUC112"/>
      <c r="VUD112"/>
      <c r="VUE112"/>
      <c r="VUF112"/>
      <c r="VUG112"/>
      <c r="VUH112"/>
      <c r="VUI112"/>
      <c r="VUJ112"/>
      <c r="VUK112"/>
      <c r="VUL112"/>
      <c r="VUM112"/>
      <c r="VUN112"/>
      <c r="VUO112"/>
      <c r="VUP112"/>
      <c r="VUQ112"/>
      <c r="VUR112"/>
      <c r="VUS112"/>
      <c r="VUT112"/>
      <c r="VUU112"/>
      <c r="VUV112"/>
      <c r="VUW112"/>
      <c r="VUX112"/>
      <c r="VUY112"/>
      <c r="VUZ112"/>
      <c r="VVA112"/>
      <c r="VVB112"/>
      <c r="VVC112"/>
      <c r="VVD112"/>
      <c r="VVE112"/>
      <c r="VVF112"/>
      <c r="VVG112"/>
      <c r="VVH112"/>
      <c r="VVI112"/>
      <c r="VVJ112"/>
      <c r="VVK112"/>
      <c r="VVL112"/>
      <c r="VVM112"/>
      <c r="VVN112"/>
      <c r="VVO112"/>
      <c r="VVP112"/>
      <c r="VVQ112"/>
      <c r="VVR112"/>
      <c r="VVS112"/>
      <c r="VVT112"/>
      <c r="VVU112"/>
      <c r="VVV112"/>
      <c r="VVW112"/>
      <c r="VVX112"/>
      <c r="VVY112"/>
      <c r="VVZ112"/>
      <c r="VWA112"/>
      <c r="VWB112"/>
      <c r="VWC112"/>
      <c r="VWD112"/>
      <c r="VWE112"/>
      <c r="VWF112"/>
      <c r="VWG112"/>
      <c r="VWH112"/>
      <c r="VWI112"/>
      <c r="VWJ112"/>
      <c r="VWK112"/>
      <c r="VWL112"/>
      <c r="VWM112"/>
      <c r="VWN112"/>
      <c r="VWO112"/>
      <c r="VWP112"/>
      <c r="VWQ112"/>
      <c r="VWR112"/>
      <c r="VWS112"/>
      <c r="VWT112"/>
      <c r="VWU112"/>
      <c r="VWV112"/>
      <c r="VWW112"/>
      <c r="VWX112"/>
      <c r="VWY112"/>
      <c r="VWZ112"/>
      <c r="VXA112"/>
      <c r="VXB112"/>
      <c r="VXC112"/>
      <c r="VXD112"/>
      <c r="VXE112"/>
      <c r="VXF112"/>
      <c r="VXG112"/>
      <c r="VXH112"/>
      <c r="VXI112"/>
      <c r="VXJ112"/>
      <c r="VXK112"/>
      <c r="VXL112"/>
      <c r="VXM112"/>
      <c r="VXN112"/>
      <c r="VXO112"/>
      <c r="VXP112"/>
      <c r="VXQ112"/>
      <c r="VXR112"/>
      <c r="VXS112"/>
      <c r="VXT112"/>
      <c r="VXU112"/>
      <c r="VXV112"/>
      <c r="VXW112"/>
      <c r="VXX112"/>
      <c r="VXY112"/>
      <c r="VXZ112"/>
      <c r="VYA112"/>
      <c r="VYB112"/>
      <c r="VYC112"/>
      <c r="VYD112"/>
      <c r="VYE112"/>
      <c r="VYF112"/>
      <c r="VYG112"/>
      <c r="VYH112"/>
      <c r="VYI112"/>
      <c r="VYJ112"/>
      <c r="VYK112"/>
      <c r="VYL112"/>
      <c r="VYM112"/>
      <c r="VYN112"/>
      <c r="VYO112"/>
      <c r="VYP112"/>
      <c r="VYQ112"/>
      <c r="VYR112"/>
      <c r="VYS112"/>
      <c r="VYT112"/>
      <c r="VYU112"/>
      <c r="VYV112"/>
      <c r="VYW112"/>
      <c r="VYX112"/>
      <c r="VYY112"/>
      <c r="VYZ112"/>
      <c r="VZA112"/>
      <c r="VZB112"/>
      <c r="VZC112"/>
      <c r="VZD112"/>
      <c r="VZE112"/>
      <c r="VZF112"/>
      <c r="VZG112"/>
      <c r="VZH112"/>
      <c r="VZI112"/>
      <c r="VZJ112"/>
      <c r="VZK112"/>
      <c r="VZL112"/>
      <c r="VZM112"/>
      <c r="VZN112"/>
      <c r="VZO112"/>
      <c r="VZP112"/>
      <c r="VZQ112"/>
      <c r="VZR112"/>
      <c r="VZS112"/>
      <c r="VZT112"/>
      <c r="VZU112"/>
      <c r="VZV112"/>
      <c r="VZW112"/>
      <c r="VZX112"/>
      <c r="VZY112"/>
      <c r="VZZ112"/>
      <c r="WAA112"/>
      <c r="WAB112"/>
      <c r="WAC112"/>
      <c r="WAD112"/>
      <c r="WAE112"/>
      <c r="WAF112"/>
      <c r="WAG112"/>
      <c r="WAH112"/>
      <c r="WAI112"/>
      <c r="WAJ112"/>
      <c r="WAK112"/>
      <c r="WAL112"/>
      <c r="WAM112"/>
      <c r="WAN112"/>
      <c r="WAO112"/>
      <c r="WAP112"/>
      <c r="WAQ112"/>
      <c r="WAR112"/>
      <c r="WAS112"/>
      <c r="WAT112"/>
      <c r="WAU112"/>
      <c r="WAV112"/>
      <c r="WAW112"/>
      <c r="WAX112"/>
      <c r="WAY112"/>
      <c r="WAZ112"/>
      <c r="WBA112"/>
      <c r="WBB112"/>
      <c r="WBC112"/>
      <c r="WBD112"/>
      <c r="WBE112"/>
      <c r="WBF112"/>
      <c r="WBG112"/>
      <c r="WBH112"/>
      <c r="WBI112"/>
      <c r="WBJ112"/>
      <c r="WBK112"/>
      <c r="WBL112"/>
      <c r="WBM112"/>
      <c r="WBN112"/>
      <c r="WBO112"/>
      <c r="WBP112"/>
      <c r="WBQ112"/>
      <c r="WBR112"/>
      <c r="WBS112"/>
      <c r="WBT112"/>
      <c r="WBU112"/>
      <c r="WBV112"/>
      <c r="WBW112"/>
      <c r="WBX112"/>
      <c r="WBY112"/>
      <c r="WBZ112"/>
      <c r="WCA112"/>
      <c r="WCB112"/>
      <c r="WCC112"/>
      <c r="WCD112"/>
      <c r="WCE112"/>
      <c r="WCF112"/>
      <c r="WCG112"/>
      <c r="WCH112"/>
      <c r="WCI112"/>
      <c r="WCJ112"/>
      <c r="WCK112"/>
      <c r="WCL112"/>
      <c r="WCM112"/>
      <c r="WCN112"/>
      <c r="WCO112"/>
      <c r="WCP112"/>
      <c r="WCQ112"/>
      <c r="WCR112"/>
      <c r="WCS112"/>
      <c r="WCT112"/>
      <c r="WCU112"/>
      <c r="WCV112"/>
      <c r="WCW112"/>
      <c r="WCX112"/>
      <c r="WCY112"/>
      <c r="WCZ112"/>
      <c r="WDA112"/>
      <c r="WDB112"/>
      <c r="WDC112"/>
      <c r="WDD112"/>
      <c r="WDE112"/>
      <c r="WDF112"/>
      <c r="WDG112"/>
      <c r="WDH112"/>
      <c r="WDI112"/>
      <c r="WDJ112"/>
      <c r="WDK112"/>
      <c r="WDL112"/>
      <c r="WDM112"/>
      <c r="WDN112"/>
      <c r="WDO112"/>
      <c r="WDP112"/>
      <c r="WDQ112"/>
      <c r="WDR112"/>
      <c r="WDS112"/>
      <c r="WDT112"/>
      <c r="WDU112"/>
      <c r="WDV112"/>
      <c r="WDW112"/>
      <c r="WDX112"/>
      <c r="WDY112"/>
      <c r="WDZ112"/>
      <c r="WEA112"/>
      <c r="WEB112"/>
      <c r="WEC112"/>
      <c r="WED112"/>
      <c r="WEE112"/>
      <c r="WEF112"/>
      <c r="WEG112"/>
      <c r="WEH112"/>
      <c r="WEI112"/>
      <c r="WEJ112"/>
      <c r="WEK112"/>
      <c r="WEL112"/>
      <c r="WEM112"/>
      <c r="WEN112"/>
      <c r="WEO112"/>
      <c r="WEP112"/>
      <c r="WEQ112"/>
      <c r="WER112"/>
      <c r="WES112"/>
      <c r="WET112"/>
      <c r="WEU112"/>
      <c r="WEV112"/>
      <c r="WEW112"/>
      <c r="WEX112"/>
      <c r="WEY112"/>
      <c r="WEZ112"/>
      <c r="WFA112"/>
      <c r="WFB112"/>
      <c r="WFC112"/>
      <c r="WFD112"/>
      <c r="WFE112"/>
      <c r="WFF112"/>
      <c r="WFG112"/>
      <c r="WFH112"/>
      <c r="WFI112"/>
      <c r="WFJ112"/>
      <c r="WFK112"/>
      <c r="WFL112"/>
      <c r="WFM112"/>
      <c r="WFN112"/>
      <c r="WFO112"/>
      <c r="WFP112"/>
      <c r="WFQ112"/>
      <c r="WFR112"/>
      <c r="WFS112"/>
      <c r="WFT112"/>
      <c r="WFU112"/>
      <c r="WFV112"/>
      <c r="WFW112"/>
      <c r="WFX112"/>
      <c r="WFY112"/>
      <c r="WFZ112"/>
      <c r="WGA112"/>
      <c r="WGB112"/>
      <c r="WGC112"/>
      <c r="WGD112"/>
      <c r="WGE112"/>
      <c r="WGF112"/>
      <c r="WGG112"/>
      <c r="WGH112"/>
      <c r="WGI112"/>
      <c r="WGJ112"/>
      <c r="WGK112"/>
      <c r="WGL112"/>
      <c r="WGM112"/>
      <c r="WGN112"/>
      <c r="WGO112"/>
      <c r="WGP112"/>
      <c r="WGQ112"/>
      <c r="WGR112"/>
      <c r="WGS112"/>
      <c r="WGT112"/>
      <c r="WGU112"/>
      <c r="WGV112"/>
      <c r="WGW112"/>
      <c r="WGX112"/>
      <c r="WGY112"/>
      <c r="WGZ112"/>
      <c r="WHA112"/>
      <c r="WHB112"/>
      <c r="WHC112"/>
      <c r="WHD112"/>
      <c r="WHE112"/>
      <c r="WHF112"/>
      <c r="WHG112"/>
      <c r="WHH112"/>
      <c r="WHI112"/>
      <c r="WHJ112"/>
      <c r="WHK112"/>
      <c r="WHL112"/>
      <c r="WHM112"/>
      <c r="WHN112"/>
      <c r="WHO112"/>
      <c r="WHP112"/>
      <c r="WHQ112"/>
      <c r="WHR112"/>
      <c r="WHS112"/>
      <c r="WHT112"/>
      <c r="WHU112"/>
      <c r="WHV112"/>
      <c r="WHW112"/>
      <c r="WHX112"/>
      <c r="WHY112"/>
      <c r="WHZ112"/>
      <c r="WIA112"/>
      <c r="WIB112"/>
      <c r="WIC112"/>
      <c r="WID112"/>
      <c r="WIE112"/>
      <c r="WIF112"/>
      <c r="WIG112"/>
      <c r="WIH112"/>
      <c r="WII112"/>
      <c r="WIJ112"/>
      <c r="WIK112"/>
      <c r="WIL112"/>
      <c r="WIM112"/>
      <c r="WIN112"/>
      <c r="WIO112"/>
      <c r="WIP112"/>
      <c r="WIQ112"/>
      <c r="WIR112"/>
      <c r="WIS112"/>
      <c r="WIT112"/>
      <c r="WIU112"/>
      <c r="WIV112"/>
      <c r="WIW112"/>
      <c r="WIX112"/>
      <c r="WIY112"/>
      <c r="WIZ112"/>
      <c r="WJA112"/>
      <c r="WJB112"/>
      <c r="WJC112"/>
      <c r="WJD112"/>
      <c r="WJE112"/>
      <c r="WJF112"/>
      <c r="WJG112"/>
      <c r="WJH112"/>
      <c r="WJI112"/>
      <c r="WJJ112"/>
      <c r="WJK112"/>
      <c r="WJL112"/>
      <c r="WJM112"/>
      <c r="WJN112"/>
      <c r="WJO112"/>
      <c r="WJP112"/>
      <c r="WJQ112"/>
      <c r="WJR112"/>
      <c r="WJS112"/>
      <c r="WJT112"/>
      <c r="WJU112"/>
      <c r="WJV112"/>
      <c r="WJW112"/>
      <c r="WJX112"/>
      <c r="WJY112"/>
      <c r="WJZ112"/>
      <c r="WKA112"/>
      <c r="WKB112"/>
      <c r="WKC112"/>
      <c r="WKD112"/>
      <c r="WKE112"/>
      <c r="WKF112"/>
      <c r="WKG112"/>
      <c r="WKH112"/>
      <c r="WKI112"/>
      <c r="WKJ112"/>
      <c r="WKK112"/>
      <c r="WKL112"/>
      <c r="WKM112"/>
      <c r="WKN112"/>
      <c r="WKO112"/>
      <c r="WKP112"/>
      <c r="WKQ112"/>
      <c r="WKR112"/>
      <c r="WKS112"/>
      <c r="WKT112"/>
      <c r="WKU112"/>
      <c r="WKV112"/>
      <c r="WKW112"/>
      <c r="WKX112"/>
      <c r="WKY112"/>
      <c r="WKZ112"/>
      <c r="WLA112"/>
      <c r="WLB112"/>
      <c r="WLC112"/>
      <c r="WLD112"/>
      <c r="WLE112"/>
      <c r="WLF112"/>
      <c r="WLG112"/>
      <c r="WLH112"/>
      <c r="WLI112"/>
      <c r="WLJ112"/>
      <c r="WLK112"/>
      <c r="WLL112"/>
      <c r="WLM112"/>
      <c r="WLN112"/>
      <c r="WLO112"/>
      <c r="WLP112"/>
      <c r="WLQ112"/>
      <c r="WLR112"/>
      <c r="WLS112"/>
      <c r="WLT112"/>
      <c r="WLU112"/>
      <c r="WLV112"/>
      <c r="WLW112"/>
      <c r="WLX112"/>
      <c r="WLY112"/>
      <c r="WLZ112"/>
      <c r="WMA112"/>
      <c r="WMB112"/>
      <c r="WMC112"/>
      <c r="WMD112"/>
      <c r="WME112"/>
      <c r="WMF112"/>
      <c r="WMG112"/>
      <c r="WMH112"/>
      <c r="WMI112"/>
      <c r="WMJ112"/>
      <c r="WMK112"/>
      <c r="WML112"/>
      <c r="WMM112"/>
      <c r="WMN112"/>
      <c r="WMO112"/>
      <c r="WMP112"/>
      <c r="WMQ112"/>
      <c r="WMR112"/>
      <c r="WMS112"/>
      <c r="WMT112"/>
      <c r="WMU112"/>
      <c r="WMV112"/>
      <c r="WMW112"/>
      <c r="WMX112"/>
      <c r="WMY112"/>
      <c r="WMZ112"/>
      <c r="WNA112"/>
      <c r="WNB112"/>
      <c r="WNC112"/>
      <c r="WND112"/>
      <c r="WNE112"/>
      <c r="WNF112"/>
      <c r="WNG112"/>
      <c r="WNH112"/>
      <c r="WNI112"/>
      <c r="WNJ112"/>
      <c r="WNK112"/>
      <c r="WNL112"/>
      <c r="WNM112"/>
      <c r="WNN112"/>
      <c r="WNO112"/>
      <c r="WNP112"/>
      <c r="WNQ112"/>
      <c r="WNR112"/>
      <c r="WNS112"/>
      <c r="WNT112"/>
      <c r="WNU112"/>
      <c r="WNV112"/>
      <c r="WNW112"/>
      <c r="WNX112"/>
      <c r="WNY112"/>
      <c r="WNZ112"/>
      <c r="WOA112"/>
      <c r="WOB112"/>
      <c r="WOC112"/>
      <c r="WOD112"/>
      <c r="WOE112"/>
      <c r="WOF112"/>
      <c r="WOG112"/>
      <c r="WOH112"/>
      <c r="WOI112"/>
      <c r="WOJ112"/>
      <c r="WOK112"/>
      <c r="WOL112"/>
      <c r="WOM112"/>
      <c r="WON112"/>
      <c r="WOO112"/>
      <c r="WOP112"/>
      <c r="WOQ112"/>
      <c r="WOR112"/>
      <c r="WOS112"/>
      <c r="WOT112"/>
      <c r="WOU112"/>
      <c r="WOV112"/>
      <c r="WOW112"/>
      <c r="WOX112"/>
      <c r="WOY112"/>
      <c r="WOZ112"/>
      <c r="WPA112"/>
      <c r="WPB112"/>
      <c r="WPC112"/>
      <c r="WPD112"/>
      <c r="WPE112"/>
      <c r="WPF112"/>
      <c r="WPG112"/>
      <c r="WPH112"/>
      <c r="WPI112"/>
      <c r="WPJ112"/>
      <c r="WPK112"/>
      <c r="WPL112"/>
      <c r="WPM112"/>
      <c r="WPN112"/>
      <c r="WPO112"/>
      <c r="WPP112"/>
      <c r="WPQ112"/>
      <c r="WPR112"/>
      <c r="WPS112"/>
      <c r="WPT112"/>
      <c r="WPU112"/>
      <c r="WPV112"/>
      <c r="WPW112"/>
      <c r="WPX112"/>
      <c r="WPY112"/>
      <c r="WPZ112"/>
      <c r="WQA112"/>
      <c r="WQB112"/>
      <c r="WQC112"/>
      <c r="WQD112"/>
      <c r="WQE112"/>
      <c r="WQF112"/>
      <c r="WQG112"/>
      <c r="WQH112"/>
      <c r="WQI112"/>
      <c r="WQJ112"/>
      <c r="WQK112"/>
      <c r="WQL112"/>
      <c r="WQM112"/>
      <c r="WQN112"/>
      <c r="WQO112"/>
      <c r="WQP112"/>
      <c r="WQQ112"/>
      <c r="WQR112"/>
      <c r="WQS112"/>
      <c r="WQT112"/>
      <c r="WQU112"/>
      <c r="WQV112"/>
      <c r="WQW112"/>
      <c r="WQX112"/>
      <c r="WQY112"/>
      <c r="WQZ112"/>
      <c r="WRA112"/>
      <c r="WRB112"/>
      <c r="WRC112"/>
      <c r="WRD112"/>
      <c r="WRE112"/>
      <c r="WRF112"/>
      <c r="WRG112"/>
      <c r="WRH112"/>
      <c r="WRI112"/>
      <c r="WRJ112"/>
      <c r="WRK112"/>
      <c r="WRL112"/>
      <c r="WRM112"/>
      <c r="WRN112"/>
      <c r="WRO112"/>
      <c r="WRP112"/>
      <c r="WRQ112"/>
      <c r="WRR112"/>
      <c r="WRS112"/>
      <c r="WRT112"/>
      <c r="WRU112"/>
      <c r="WRV112"/>
      <c r="WRW112"/>
      <c r="WRX112"/>
      <c r="WRY112"/>
      <c r="WRZ112"/>
      <c r="WSA112"/>
      <c r="WSB112"/>
      <c r="WSC112"/>
      <c r="WSD112"/>
      <c r="WSE112"/>
      <c r="WSF112"/>
      <c r="WSG112"/>
      <c r="WSH112"/>
      <c r="WSI112"/>
      <c r="WSJ112"/>
      <c r="WSK112"/>
      <c r="WSL112"/>
      <c r="WSM112"/>
      <c r="WSN112"/>
      <c r="WSO112"/>
      <c r="WSP112"/>
      <c r="WSQ112"/>
      <c r="WSR112"/>
      <c r="WSS112"/>
      <c r="WST112"/>
      <c r="WSU112"/>
      <c r="WSV112"/>
      <c r="WSW112"/>
      <c r="WSX112"/>
      <c r="WSY112"/>
      <c r="WSZ112"/>
      <c r="WTA112"/>
      <c r="WTB112"/>
      <c r="WTC112"/>
      <c r="WTD112"/>
      <c r="WTE112"/>
      <c r="WTF112"/>
      <c r="WTG112"/>
      <c r="WTH112"/>
      <c r="WTI112"/>
      <c r="WTJ112"/>
      <c r="WTK112"/>
      <c r="WTL112"/>
      <c r="WTM112"/>
      <c r="WTN112"/>
      <c r="WTO112"/>
      <c r="WTP112"/>
      <c r="WTQ112"/>
      <c r="WTR112"/>
      <c r="WTS112"/>
      <c r="WTT112"/>
      <c r="WTU112"/>
      <c r="WTV112"/>
      <c r="WTW112"/>
      <c r="WTX112"/>
      <c r="WTY112"/>
      <c r="WTZ112"/>
      <c r="WUA112"/>
      <c r="WUB112"/>
      <c r="WUC112"/>
      <c r="WUD112"/>
      <c r="WUE112"/>
      <c r="WUF112"/>
      <c r="WUG112"/>
      <c r="WUH112"/>
      <c r="WUI112"/>
      <c r="WUJ112"/>
      <c r="WUK112"/>
      <c r="WUL112"/>
      <c r="WUM112"/>
      <c r="WUN112"/>
      <c r="WUO112"/>
      <c r="WUP112"/>
      <c r="WUQ112"/>
      <c r="WUR112"/>
      <c r="WUS112"/>
      <c r="WUT112"/>
      <c r="WUU112"/>
      <c r="WUV112"/>
      <c r="WUW112"/>
      <c r="WUX112"/>
      <c r="WUY112"/>
      <c r="WUZ112"/>
      <c r="WVA112"/>
      <c r="WVB112"/>
      <c r="WVC112"/>
      <c r="WVD112"/>
      <c r="WVE112"/>
      <c r="WVF112"/>
      <c r="WVG112"/>
      <c r="WVH112"/>
      <c r="WVI112"/>
      <c r="WVJ112"/>
      <c r="WVK112"/>
      <c r="WVL112"/>
      <c r="WVM112"/>
      <c r="WVN112"/>
      <c r="WVO112"/>
      <c r="WVP112"/>
      <c r="WVQ112"/>
      <c r="WVR112"/>
      <c r="WVS112"/>
      <c r="WVT112"/>
      <c r="WVU112"/>
      <c r="WVV112"/>
      <c r="WVW112"/>
      <c r="WVX112"/>
      <c r="WVY112"/>
      <c r="WVZ112"/>
      <c r="WWA112"/>
      <c r="WWB112"/>
      <c r="WWC112"/>
      <c r="WWD112"/>
      <c r="WWE112"/>
      <c r="WWF112"/>
      <c r="WWG112"/>
      <c r="WWH112"/>
      <c r="WWI112"/>
      <c r="WWJ112"/>
      <c r="WWK112"/>
      <c r="WWL112"/>
      <c r="WWM112"/>
      <c r="WWN112"/>
      <c r="WWO112"/>
      <c r="WWP112"/>
      <c r="WWQ112"/>
      <c r="WWR112"/>
      <c r="WWS112"/>
      <c r="WWT112"/>
      <c r="WWU112"/>
      <c r="WWV112"/>
      <c r="WWW112"/>
      <c r="WWX112"/>
      <c r="WWY112"/>
      <c r="WWZ112"/>
      <c r="WXA112"/>
      <c r="WXB112"/>
      <c r="WXC112"/>
      <c r="WXD112"/>
      <c r="WXE112"/>
      <c r="WXF112"/>
      <c r="WXG112"/>
      <c r="WXH112"/>
      <c r="WXI112"/>
      <c r="WXJ112"/>
      <c r="WXK112"/>
      <c r="WXL112"/>
      <c r="WXM112"/>
      <c r="WXN112"/>
      <c r="WXO112"/>
      <c r="WXP112"/>
      <c r="WXQ112"/>
      <c r="WXR112"/>
      <c r="WXS112"/>
      <c r="WXT112"/>
      <c r="WXU112"/>
      <c r="WXV112"/>
      <c r="WXW112"/>
      <c r="WXX112"/>
      <c r="WXY112"/>
      <c r="WXZ112"/>
      <c r="WYA112"/>
      <c r="WYB112"/>
      <c r="WYC112"/>
      <c r="WYD112"/>
      <c r="WYE112"/>
      <c r="WYF112"/>
      <c r="WYG112"/>
      <c r="WYH112"/>
      <c r="WYI112"/>
      <c r="WYJ112"/>
      <c r="WYK112"/>
      <c r="WYL112"/>
      <c r="WYM112"/>
      <c r="WYN112"/>
      <c r="WYO112"/>
      <c r="WYP112"/>
      <c r="WYQ112"/>
      <c r="WYR112"/>
      <c r="WYS112"/>
      <c r="WYT112"/>
      <c r="WYU112"/>
      <c r="WYV112"/>
      <c r="WYW112"/>
      <c r="WYX112"/>
      <c r="WYY112"/>
      <c r="WYZ112"/>
      <c r="WZA112"/>
      <c r="WZB112"/>
      <c r="WZC112"/>
      <c r="WZD112"/>
      <c r="WZE112"/>
      <c r="WZF112"/>
      <c r="WZG112"/>
      <c r="WZH112"/>
      <c r="WZI112"/>
      <c r="WZJ112"/>
      <c r="WZK112"/>
      <c r="WZL112"/>
      <c r="WZM112"/>
      <c r="WZN112"/>
      <c r="WZO112"/>
      <c r="WZP112"/>
      <c r="WZQ112"/>
      <c r="WZR112"/>
      <c r="WZS112"/>
      <c r="WZT112"/>
      <c r="WZU112"/>
      <c r="WZV112"/>
      <c r="WZW112"/>
      <c r="WZX112"/>
      <c r="WZY112"/>
      <c r="WZZ112"/>
      <c r="XAA112"/>
      <c r="XAB112"/>
      <c r="XAC112"/>
      <c r="XAD112"/>
      <c r="XAE112"/>
      <c r="XAF112"/>
      <c r="XAG112"/>
      <c r="XAH112"/>
      <c r="XAI112"/>
      <c r="XAJ112"/>
      <c r="XAK112"/>
      <c r="XAL112"/>
      <c r="XAM112"/>
      <c r="XAN112"/>
      <c r="XAO112"/>
      <c r="XAP112"/>
      <c r="XAQ112"/>
      <c r="XAR112"/>
      <c r="XAS112"/>
      <c r="XAT112"/>
      <c r="XAU112"/>
      <c r="XAV112"/>
      <c r="XAW112"/>
      <c r="XAX112"/>
      <c r="XAY112"/>
      <c r="XAZ112"/>
      <c r="XBA112"/>
      <c r="XBB112"/>
      <c r="XBC112"/>
      <c r="XBD112"/>
      <c r="XBE112"/>
      <c r="XBF112"/>
      <c r="XBG112"/>
      <c r="XBH112"/>
      <c r="XBI112"/>
      <c r="XBJ112"/>
      <c r="XBK112"/>
      <c r="XBL112"/>
      <c r="XBM112"/>
      <c r="XBN112"/>
      <c r="XBO112"/>
      <c r="XBP112"/>
      <c r="XBQ112"/>
      <c r="XBR112"/>
      <c r="XBS112"/>
      <c r="XBT112"/>
      <c r="XBU112"/>
      <c r="XBV112"/>
      <c r="XBW112"/>
      <c r="XBX112"/>
      <c r="XBY112"/>
      <c r="XBZ112"/>
      <c r="XCA112"/>
      <c r="XCB112"/>
      <c r="XCC112"/>
      <c r="XCD112"/>
      <c r="XCE112"/>
      <c r="XCF112"/>
      <c r="XCG112"/>
      <c r="XCH112"/>
      <c r="XCI112"/>
      <c r="XCJ112"/>
      <c r="XCK112"/>
      <c r="XCL112"/>
      <c r="XCM112"/>
      <c r="XCN112"/>
      <c r="XCO112"/>
      <c r="XCP112"/>
      <c r="XCQ112"/>
      <c r="XCR112"/>
      <c r="XCS112"/>
      <c r="XCT112"/>
      <c r="XCU112"/>
      <c r="XCV112"/>
      <c r="XCW112"/>
      <c r="XCX112"/>
      <c r="XCY112"/>
      <c r="XCZ112"/>
      <c r="XDA112"/>
      <c r="XDB112"/>
      <c r="XDC112"/>
      <c r="XDD112"/>
      <c r="XDE112"/>
      <c r="XDF112"/>
      <c r="XDG112"/>
      <c r="XDH112"/>
      <c r="XDI112"/>
      <c r="XDJ112"/>
      <c r="XDK112"/>
      <c r="XDL112"/>
      <c r="XDM112"/>
      <c r="XDN112"/>
      <c r="XDO112"/>
      <c r="XDP112"/>
      <c r="XDQ112"/>
      <c r="XDR112"/>
      <c r="XDS112"/>
      <c r="XDT112"/>
      <c r="XDU112"/>
      <c r="XDV112"/>
      <c r="XDW112"/>
      <c r="XDX112"/>
      <c r="XDY112"/>
      <c r="XDZ112"/>
      <c r="XEA112"/>
      <c r="XEB112"/>
      <c r="XEC112"/>
      <c r="XED112"/>
      <c r="XEE112"/>
      <c r="XEF112"/>
      <c r="XEG112"/>
      <c r="XEH112"/>
      <c r="XEI112"/>
      <c r="XEJ112"/>
      <c r="XEK112"/>
      <c r="XEL112"/>
      <c r="XEM112"/>
      <c r="XEN112"/>
      <c r="XEO112"/>
      <c r="XEP112"/>
      <c r="XEQ112"/>
      <c r="XER112"/>
      <c r="XES112"/>
      <c r="XET112"/>
      <c r="XEU112"/>
      <c r="XEV112"/>
      <c r="XEW112"/>
      <c r="XEX112"/>
      <c r="XEY112"/>
      <c r="XEZ112"/>
      <c r="XFA112"/>
    </row>
    <row r="113" spans="1:16381" s="420" customFormat="1" ht="16.5" customHeight="1" x14ac:dyDescent="0.2">
      <c r="A113" s="179"/>
      <c r="B113" s="1461"/>
      <c r="C113" s="1459"/>
      <c r="D113" s="968"/>
      <c r="E113" s="969"/>
      <c r="F113" s="969"/>
      <c r="G113" s="971"/>
      <c r="H113" s="965"/>
      <c r="I113" s="179"/>
      <c r="J113" s="179"/>
      <c r="K113" s="179"/>
      <c r="L113" s="179"/>
      <c r="M113" s="179"/>
      <c r="N113" s="179"/>
      <c r="O113" s="179"/>
      <c r="P113" s="179"/>
      <c r="Q113" s="179"/>
      <c r="R113" s="179"/>
      <c r="S113" s="179"/>
      <c r="T113" s="179"/>
      <c r="U113" s="179"/>
      <c r="V113" s="179"/>
      <c r="W113" s="179"/>
      <c r="X113" s="179"/>
      <c r="Y113" s="179"/>
      <c r="Z113" s="179"/>
      <c r="AA113" s="179"/>
      <c r="AB113" s="179"/>
      <c r="AC113" s="179"/>
      <c r="AD113" s="179"/>
      <c r="AE113" s="179"/>
      <c r="AF113" s="179"/>
      <c r="AG113" s="179"/>
      <c r="AH113" s="179"/>
      <c r="AI113" s="179"/>
      <c r="AJ113" s="179"/>
      <c r="AK113" s="179"/>
      <c r="AL113" s="179"/>
      <c r="AM113" s="179"/>
      <c r="AN113" s="179"/>
      <c r="AO113" s="179"/>
      <c r="AP113" s="179"/>
      <c r="AQ113" s="179"/>
      <c r="AR113" s="179"/>
      <c r="AS113" s="179"/>
      <c r="AT113" s="179"/>
      <c r="AU113" s="179"/>
      <c r="AV113" s="179"/>
      <c r="AW113" s="179"/>
      <c r="AX113" s="179"/>
      <c r="AY113" s="179"/>
      <c r="AZ113" s="179"/>
      <c r="BA113" s="179"/>
      <c r="BB113" s="179"/>
      <c r="BC113" s="179"/>
      <c r="BD113" s="179"/>
      <c r="BE113" s="179"/>
      <c r="BF113" s="179"/>
      <c r="BG113" s="179"/>
      <c r="BH113" s="179"/>
      <c r="BI113" s="179"/>
      <c r="BJ113" s="179"/>
      <c r="BK113" s="179"/>
      <c r="BL113" s="179"/>
      <c r="BM113" s="179"/>
      <c r="BN113" s="179"/>
      <c r="BO113" s="179"/>
      <c r="BP113" s="179"/>
      <c r="BQ113"/>
      <c r="BR113"/>
      <c r="BS113"/>
      <c r="BT113"/>
      <c r="BU113"/>
      <c r="BV113"/>
      <c r="BW113"/>
      <c r="BX113"/>
      <c r="BY113"/>
      <c r="BZ113"/>
      <c r="CA113"/>
      <c r="CB113"/>
      <c r="CC113"/>
      <c r="CD113"/>
      <c r="CE113"/>
      <c r="CF113"/>
      <c r="CG113"/>
      <c r="CH113"/>
      <c r="CI113"/>
      <c r="CJ113"/>
      <c r="CK113"/>
      <c r="CL113"/>
      <c r="CM113"/>
      <c r="CN113"/>
      <c r="CO113"/>
      <c r="CP113"/>
      <c r="CQ113"/>
      <c r="CR113"/>
      <c r="CS113"/>
      <c r="CT113"/>
      <c r="CU113"/>
      <c r="CV113"/>
      <c r="CW113"/>
      <c r="CX113"/>
      <c r="CY113"/>
      <c r="CZ113"/>
      <c r="DA113"/>
      <c r="DB113"/>
      <c r="DC113"/>
      <c r="DD113"/>
      <c r="DE113"/>
      <c r="DF113"/>
      <c r="DG113"/>
      <c r="DH113"/>
      <c r="DI113"/>
      <c r="DJ113"/>
      <c r="DK113"/>
      <c r="DL113"/>
      <c r="DM113"/>
      <c r="DN113"/>
      <c r="DO113"/>
      <c r="DP113"/>
      <c r="DQ113"/>
      <c r="DR113"/>
      <c r="DS113"/>
      <c r="DT113"/>
      <c r="DU113"/>
      <c r="DV113"/>
      <c r="DW113"/>
      <c r="DX113"/>
      <c r="DY113"/>
      <c r="DZ113"/>
      <c r="EA113"/>
      <c r="EB113"/>
      <c r="EC113"/>
      <c r="ED113"/>
      <c r="EE113"/>
      <c r="EF113"/>
      <c r="EG113"/>
      <c r="EH113"/>
      <c r="EI113"/>
      <c r="EJ113"/>
      <c r="EK113"/>
      <c r="EL113"/>
      <c r="EM113"/>
      <c r="EN113"/>
      <c r="EO113"/>
      <c r="EP113"/>
      <c r="EQ113"/>
      <c r="ER113"/>
      <c r="ES113"/>
      <c r="ET113"/>
      <c r="EU113"/>
      <c r="EV113"/>
      <c r="EW113"/>
      <c r="EX113"/>
      <c r="EY113"/>
      <c r="EZ113"/>
      <c r="FA113"/>
      <c r="FB113"/>
      <c r="FC113"/>
      <c r="FD113"/>
      <c r="FE113"/>
      <c r="FF113"/>
      <c r="FG113"/>
      <c r="FH113"/>
      <c r="FI113"/>
      <c r="FJ113"/>
      <c r="FK113"/>
      <c r="FL113"/>
      <c r="FM113"/>
      <c r="FN113"/>
      <c r="FO113"/>
      <c r="FP113"/>
      <c r="FQ113"/>
      <c r="FR113"/>
      <c r="FS113"/>
      <c r="FT113"/>
      <c r="FU113"/>
      <c r="FV113"/>
      <c r="FW113"/>
      <c r="FX113"/>
      <c r="FY113"/>
      <c r="FZ113"/>
      <c r="GA113"/>
      <c r="GB113"/>
      <c r="GC113"/>
      <c r="GD113"/>
      <c r="GE113"/>
      <c r="GF113"/>
      <c r="GG113"/>
      <c r="GH113"/>
      <c r="GI113"/>
      <c r="GJ113"/>
      <c r="GK113"/>
      <c r="GL113"/>
      <c r="GM113"/>
      <c r="GN113"/>
      <c r="GO113"/>
      <c r="GP113"/>
      <c r="GQ113"/>
      <c r="GR113"/>
      <c r="GS113"/>
      <c r="GT113"/>
      <c r="GU113"/>
      <c r="GV113"/>
      <c r="GW113"/>
      <c r="GX113"/>
      <c r="GY113"/>
      <c r="GZ113"/>
      <c r="HA113"/>
      <c r="HB113"/>
      <c r="HC113"/>
      <c r="HD113"/>
      <c r="HE113"/>
      <c r="HF113"/>
      <c r="HG113"/>
      <c r="HH113"/>
      <c r="HI113"/>
      <c r="HJ113"/>
      <c r="HK113"/>
      <c r="HL113"/>
      <c r="HM113"/>
      <c r="HN113"/>
      <c r="HO113"/>
      <c r="HP113"/>
      <c r="HQ113"/>
      <c r="HR113"/>
      <c r="HS113"/>
      <c r="HT113"/>
      <c r="HU113"/>
      <c r="HV113"/>
      <c r="HW113"/>
      <c r="HX113"/>
      <c r="HY113"/>
      <c r="HZ113"/>
      <c r="IA113"/>
      <c r="IB113"/>
      <c r="IC113"/>
      <c r="ID113"/>
      <c r="IE113"/>
      <c r="IF113"/>
      <c r="IG113"/>
      <c r="IH113"/>
      <c r="II113"/>
      <c r="IJ113"/>
      <c r="IK113"/>
      <c r="IL113"/>
      <c r="IM113"/>
      <c r="IN113"/>
      <c r="IO113"/>
      <c r="IP113"/>
      <c r="IQ113"/>
      <c r="IR113"/>
      <c r="IS113"/>
      <c r="IT113"/>
      <c r="IU113"/>
      <c r="IV113"/>
      <c r="IW113"/>
      <c r="IX113"/>
      <c r="IY113"/>
      <c r="IZ113"/>
      <c r="JA113"/>
      <c r="JB113"/>
      <c r="JC113"/>
      <c r="JD113"/>
      <c r="JE113"/>
      <c r="JF113"/>
      <c r="JG113"/>
      <c r="JH113"/>
      <c r="JI113"/>
      <c r="JJ113"/>
      <c r="JK113"/>
      <c r="JL113"/>
      <c r="JM113"/>
      <c r="JN113"/>
      <c r="JO113"/>
      <c r="JP113"/>
      <c r="JQ113"/>
      <c r="JR113"/>
      <c r="JS113"/>
      <c r="JT113"/>
      <c r="JU113"/>
      <c r="JV113"/>
      <c r="JW113"/>
      <c r="JX113"/>
      <c r="JY113"/>
      <c r="JZ113"/>
      <c r="KA113"/>
      <c r="KB113"/>
      <c r="KC113"/>
      <c r="KD113"/>
      <c r="KE113"/>
      <c r="KF113"/>
      <c r="KG113"/>
      <c r="KH113"/>
      <c r="KI113"/>
      <c r="KJ113"/>
      <c r="KK113"/>
      <c r="KL113"/>
      <c r="KM113"/>
      <c r="KN113"/>
      <c r="KO113"/>
      <c r="KP113"/>
      <c r="KQ113"/>
      <c r="KR113"/>
      <c r="KS113"/>
      <c r="KT113"/>
      <c r="KU113"/>
      <c r="KV113"/>
      <c r="KW113"/>
      <c r="KX113"/>
      <c r="KY113"/>
      <c r="KZ113"/>
      <c r="LA113"/>
      <c r="LB113"/>
      <c r="LC113"/>
      <c r="LD113"/>
      <c r="LE113"/>
      <c r="LF113"/>
      <c r="LG113"/>
      <c r="LH113"/>
      <c r="LI113"/>
      <c r="LJ113"/>
      <c r="LK113"/>
      <c r="LL113"/>
      <c r="LM113"/>
      <c r="LN113"/>
      <c r="LO113"/>
      <c r="LP113"/>
      <c r="LQ113"/>
      <c r="LR113"/>
      <c r="LS113"/>
      <c r="LT113"/>
      <c r="LU113"/>
      <c r="LV113"/>
      <c r="LW113"/>
      <c r="LX113"/>
      <c r="LY113"/>
      <c r="LZ113"/>
      <c r="MA113"/>
      <c r="MB113"/>
      <c r="MC113"/>
      <c r="MD113"/>
      <c r="ME113"/>
      <c r="MF113"/>
      <c r="MG113"/>
      <c r="MH113"/>
      <c r="MI113"/>
      <c r="MJ113"/>
      <c r="MK113"/>
      <c r="ML113"/>
      <c r="MM113"/>
      <c r="MN113"/>
      <c r="MO113"/>
      <c r="MP113"/>
      <c r="MQ113"/>
      <c r="MR113"/>
      <c r="MS113"/>
      <c r="MT113"/>
      <c r="MU113"/>
      <c r="MV113"/>
      <c r="MW113"/>
      <c r="MX113"/>
      <c r="MY113"/>
      <c r="MZ113"/>
      <c r="NA113"/>
      <c r="NB113"/>
      <c r="NC113"/>
      <c r="ND113"/>
      <c r="NE113"/>
      <c r="NF113"/>
      <c r="NG113"/>
      <c r="NH113"/>
      <c r="NI113"/>
      <c r="NJ113"/>
      <c r="NK113"/>
      <c r="NL113"/>
      <c r="NM113"/>
      <c r="NN113"/>
      <c r="NO113"/>
      <c r="NP113"/>
      <c r="NQ113"/>
      <c r="NR113"/>
      <c r="NS113"/>
      <c r="NT113"/>
      <c r="NU113"/>
      <c r="NV113"/>
      <c r="NW113"/>
      <c r="NX113"/>
      <c r="NY113"/>
      <c r="NZ113"/>
      <c r="OA113"/>
      <c r="OB113"/>
      <c r="OC113"/>
      <c r="OD113"/>
      <c r="OE113"/>
      <c r="OF113"/>
      <c r="OG113"/>
      <c r="OH113"/>
      <c r="OI113"/>
      <c r="OJ113"/>
      <c r="OK113"/>
      <c r="OL113"/>
      <c r="OM113"/>
      <c r="ON113"/>
      <c r="OO113"/>
      <c r="OP113"/>
      <c r="OQ113"/>
      <c r="OR113"/>
      <c r="OS113"/>
      <c r="OT113"/>
      <c r="OU113"/>
      <c r="OV113"/>
      <c r="OW113"/>
      <c r="OX113"/>
      <c r="OY113"/>
      <c r="OZ113"/>
      <c r="PA113"/>
      <c r="PB113"/>
      <c r="PC113"/>
      <c r="PD113"/>
      <c r="PE113"/>
      <c r="PF113"/>
      <c r="PG113"/>
      <c r="PH113"/>
      <c r="PI113"/>
      <c r="PJ113"/>
      <c r="PK113"/>
      <c r="PL113"/>
      <c r="PM113"/>
      <c r="PN113"/>
      <c r="PO113"/>
      <c r="PP113"/>
      <c r="PQ113"/>
      <c r="PR113"/>
      <c r="PS113"/>
      <c r="PT113"/>
      <c r="PU113"/>
      <c r="PV113"/>
      <c r="PW113"/>
      <c r="PX113"/>
      <c r="PY113"/>
      <c r="PZ113"/>
      <c r="QA113"/>
      <c r="QB113"/>
      <c r="QC113"/>
      <c r="QD113"/>
      <c r="QE113"/>
      <c r="QF113"/>
      <c r="QG113"/>
      <c r="QH113"/>
      <c r="QI113"/>
      <c r="QJ113"/>
      <c r="QK113"/>
      <c r="QL113"/>
      <c r="QM113"/>
      <c r="QN113"/>
      <c r="QO113"/>
      <c r="QP113"/>
      <c r="QQ113"/>
      <c r="QR113"/>
      <c r="QS113"/>
      <c r="QT113"/>
      <c r="QU113"/>
      <c r="QV113"/>
      <c r="QW113"/>
      <c r="QX113"/>
      <c r="QY113"/>
      <c r="QZ113"/>
      <c r="RA113"/>
      <c r="RB113"/>
      <c r="RC113"/>
      <c r="RD113"/>
      <c r="RE113"/>
      <c r="RF113"/>
      <c r="RG113"/>
      <c r="RH113"/>
      <c r="RI113"/>
      <c r="RJ113"/>
      <c r="RK113"/>
      <c r="RL113"/>
      <c r="RM113"/>
      <c r="RN113"/>
      <c r="RO113"/>
      <c r="RP113"/>
      <c r="RQ113"/>
      <c r="RR113"/>
      <c r="RS113"/>
      <c r="RT113"/>
      <c r="RU113"/>
      <c r="RV113"/>
      <c r="RW113"/>
      <c r="RX113"/>
      <c r="RY113"/>
      <c r="RZ113"/>
      <c r="SA113"/>
      <c r="SB113"/>
      <c r="SC113"/>
      <c r="SD113"/>
      <c r="SE113"/>
      <c r="SF113"/>
      <c r="SG113"/>
      <c r="SH113"/>
      <c r="SI113"/>
      <c r="SJ113"/>
      <c r="SK113"/>
      <c r="SL113"/>
      <c r="SM113"/>
      <c r="SN113"/>
      <c r="SO113"/>
      <c r="SP113"/>
      <c r="SQ113"/>
      <c r="SR113"/>
      <c r="SS113"/>
      <c r="ST113"/>
      <c r="SU113"/>
      <c r="SV113"/>
      <c r="SW113"/>
      <c r="SX113"/>
      <c r="SY113"/>
      <c r="SZ113"/>
      <c r="TA113"/>
      <c r="TB113"/>
      <c r="TC113"/>
      <c r="TD113"/>
      <c r="TE113"/>
      <c r="TF113"/>
      <c r="TG113"/>
      <c r="TH113"/>
      <c r="TI113"/>
      <c r="TJ113"/>
      <c r="TK113"/>
      <c r="TL113"/>
      <c r="TM113"/>
      <c r="TN113"/>
      <c r="TO113"/>
      <c r="TP113"/>
      <c r="TQ113"/>
      <c r="TR113"/>
      <c r="TS113"/>
      <c r="TT113"/>
      <c r="TU113"/>
      <c r="TV113"/>
      <c r="TW113"/>
      <c r="TX113"/>
      <c r="TY113"/>
      <c r="TZ113"/>
      <c r="UA113"/>
      <c r="UB113"/>
      <c r="UC113"/>
      <c r="UD113"/>
      <c r="UE113"/>
      <c r="UF113"/>
      <c r="UG113"/>
      <c r="UH113"/>
      <c r="UI113"/>
      <c r="UJ113"/>
      <c r="UK113"/>
      <c r="UL113"/>
      <c r="UM113"/>
      <c r="UN113"/>
      <c r="UO113"/>
      <c r="UP113"/>
      <c r="UQ113"/>
      <c r="UR113"/>
      <c r="US113"/>
      <c r="UT113"/>
      <c r="UU113"/>
      <c r="UV113"/>
      <c r="UW113"/>
      <c r="UX113"/>
      <c r="UY113"/>
      <c r="UZ113"/>
      <c r="VA113"/>
      <c r="VB113"/>
      <c r="VC113"/>
      <c r="VD113"/>
      <c r="VE113"/>
      <c r="VF113"/>
      <c r="VG113"/>
      <c r="VH113"/>
      <c r="VI113"/>
      <c r="VJ113"/>
      <c r="VK113"/>
      <c r="VL113"/>
      <c r="VM113"/>
      <c r="VN113"/>
      <c r="VO113"/>
      <c r="VP113"/>
      <c r="VQ113"/>
      <c r="VR113"/>
      <c r="VS113"/>
      <c r="VT113"/>
      <c r="VU113"/>
      <c r="VV113"/>
      <c r="VW113"/>
      <c r="VX113"/>
      <c r="VY113"/>
      <c r="VZ113"/>
      <c r="WA113"/>
      <c r="WB113"/>
      <c r="WC113"/>
      <c r="WD113"/>
      <c r="WE113"/>
      <c r="WF113"/>
      <c r="WG113"/>
      <c r="WH113"/>
      <c r="WI113"/>
      <c r="WJ113"/>
      <c r="WK113"/>
      <c r="WL113"/>
      <c r="WM113"/>
      <c r="WN113"/>
      <c r="WO113"/>
      <c r="WP113"/>
      <c r="WQ113"/>
      <c r="WR113"/>
      <c r="WS113"/>
      <c r="WT113"/>
      <c r="WU113"/>
      <c r="WV113"/>
      <c r="WW113"/>
      <c r="WX113"/>
      <c r="WY113"/>
      <c r="WZ113"/>
      <c r="XA113"/>
      <c r="XB113"/>
      <c r="XC113"/>
      <c r="XD113"/>
      <c r="XE113"/>
      <c r="XF113"/>
      <c r="XG113"/>
      <c r="XH113"/>
      <c r="XI113"/>
      <c r="XJ113"/>
      <c r="XK113"/>
      <c r="XL113"/>
      <c r="XM113"/>
      <c r="XN113"/>
      <c r="XO113"/>
      <c r="XP113"/>
      <c r="XQ113"/>
      <c r="XR113"/>
      <c r="XS113"/>
      <c r="XT113"/>
      <c r="XU113"/>
      <c r="XV113"/>
      <c r="XW113"/>
      <c r="XX113"/>
      <c r="XY113"/>
      <c r="XZ113"/>
      <c r="YA113"/>
      <c r="YB113"/>
      <c r="YC113"/>
      <c r="YD113"/>
      <c r="YE113"/>
      <c r="YF113"/>
      <c r="YG113"/>
      <c r="YH113"/>
      <c r="YI113"/>
      <c r="YJ113"/>
      <c r="YK113"/>
      <c r="YL113"/>
      <c r="YM113"/>
      <c r="YN113"/>
      <c r="YO113"/>
      <c r="YP113"/>
      <c r="YQ113"/>
      <c r="YR113"/>
      <c r="YS113"/>
      <c r="YT113"/>
      <c r="YU113"/>
      <c r="YV113"/>
      <c r="YW113"/>
      <c r="YX113"/>
      <c r="YY113"/>
      <c r="YZ113"/>
      <c r="ZA113"/>
      <c r="ZB113"/>
      <c r="ZC113"/>
      <c r="ZD113"/>
      <c r="ZE113"/>
      <c r="ZF113"/>
      <c r="ZG113"/>
      <c r="ZH113"/>
      <c r="ZI113"/>
      <c r="ZJ113"/>
      <c r="ZK113"/>
      <c r="ZL113"/>
      <c r="ZM113"/>
      <c r="ZN113"/>
      <c r="ZO113"/>
      <c r="ZP113"/>
      <c r="ZQ113"/>
      <c r="ZR113"/>
      <c r="ZS113"/>
      <c r="ZT113"/>
      <c r="ZU113"/>
      <c r="ZV113"/>
      <c r="ZW113"/>
      <c r="ZX113"/>
      <c r="ZY113"/>
      <c r="ZZ113"/>
      <c r="AAA113"/>
      <c r="AAB113"/>
      <c r="AAC113"/>
      <c r="AAD113"/>
      <c r="AAE113"/>
      <c r="AAF113"/>
      <c r="AAG113"/>
      <c r="AAH113"/>
      <c r="AAI113"/>
      <c r="AAJ113"/>
      <c r="AAK113"/>
      <c r="AAL113"/>
      <c r="AAM113"/>
      <c r="AAN113"/>
      <c r="AAO113"/>
      <c r="AAP113"/>
      <c r="AAQ113"/>
      <c r="AAR113"/>
      <c r="AAS113"/>
      <c r="AAT113"/>
      <c r="AAU113"/>
      <c r="AAV113"/>
      <c r="AAW113"/>
      <c r="AAX113"/>
      <c r="AAY113"/>
      <c r="AAZ113"/>
      <c r="ABA113"/>
      <c r="ABB113"/>
      <c r="ABC113"/>
      <c r="ABD113"/>
      <c r="ABE113"/>
      <c r="ABF113"/>
      <c r="ABG113"/>
      <c r="ABH113"/>
      <c r="ABI113"/>
      <c r="ABJ113"/>
      <c r="ABK113"/>
      <c r="ABL113"/>
      <c r="ABM113"/>
      <c r="ABN113"/>
      <c r="ABO113"/>
      <c r="ABP113"/>
      <c r="ABQ113"/>
      <c r="ABR113"/>
      <c r="ABS113"/>
      <c r="ABT113"/>
      <c r="ABU113"/>
      <c r="ABV113"/>
      <c r="ABW113"/>
      <c r="ABX113"/>
      <c r="ABY113"/>
      <c r="ABZ113"/>
      <c r="ACA113"/>
      <c r="ACB113"/>
      <c r="ACC113"/>
      <c r="ACD113"/>
      <c r="ACE113"/>
      <c r="ACF113"/>
      <c r="ACG113"/>
      <c r="ACH113"/>
      <c r="ACI113"/>
      <c r="ACJ113"/>
      <c r="ACK113"/>
      <c r="ACL113"/>
      <c r="ACM113"/>
      <c r="ACN113"/>
      <c r="ACO113"/>
      <c r="ACP113"/>
      <c r="ACQ113"/>
      <c r="ACR113"/>
      <c r="ACS113"/>
      <c r="ACT113"/>
      <c r="ACU113"/>
      <c r="ACV113"/>
      <c r="ACW113"/>
      <c r="ACX113"/>
      <c r="ACY113"/>
      <c r="ACZ113"/>
      <c r="ADA113"/>
      <c r="ADB113"/>
      <c r="ADC113"/>
      <c r="ADD113"/>
      <c r="ADE113"/>
      <c r="ADF113"/>
      <c r="ADG113"/>
      <c r="ADH113"/>
      <c r="ADI113"/>
      <c r="ADJ113"/>
      <c r="ADK113"/>
      <c r="ADL113"/>
      <c r="ADM113"/>
      <c r="ADN113"/>
      <c r="ADO113"/>
      <c r="ADP113"/>
      <c r="ADQ113"/>
      <c r="ADR113"/>
      <c r="ADS113"/>
      <c r="ADT113"/>
      <c r="ADU113"/>
      <c r="ADV113"/>
      <c r="ADW113"/>
      <c r="ADX113"/>
      <c r="ADY113"/>
      <c r="ADZ113"/>
      <c r="AEA113"/>
      <c r="AEB113"/>
      <c r="AEC113"/>
      <c r="AED113"/>
      <c r="AEE113"/>
      <c r="AEF113"/>
      <c r="AEG113"/>
      <c r="AEH113"/>
      <c r="AEI113"/>
      <c r="AEJ113"/>
      <c r="AEK113"/>
      <c r="AEL113"/>
      <c r="AEM113"/>
      <c r="AEN113"/>
      <c r="AEO113"/>
      <c r="AEP113"/>
      <c r="AEQ113"/>
      <c r="AER113"/>
      <c r="AES113"/>
      <c r="AET113"/>
      <c r="AEU113"/>
      <c r="AEV113"/>
      <c r="AEW113"/>
      <c r="AEX113"/>
      <c r="AEY113"/>
      <c r="AEZ113"/>
      <c r="AFA113"/>
      <c r="AFB113"/>
      <c r="AFC113"/>
      <c r="AFD113"/>
      <c r="AFE113"/>
      <c r="AFF113"/>
      <c r="AFG113"/>
      <c r="AFH113"/>
      <c r="AFI113"/>
      <c r="AFJ113"/>
      <c r="AFK113"/>
      <c r="AFL113"/>
      <c r="AFM113"/>
      <c r="AFN113"/>
      <c r="AFO113"/>
      <c r="AFP113"/>
      <c r="AFQ113"/>
      <c r="AFR113"/>
      <c r="AFS113"/>
      <c r="AFT113"/>
      <c r="AFU113"/>
      <c r="AFV113"/>
      <c r="AFW113"/>
      <c r="AFX113"/>
      <c r="AFY113"/>
      <c r="AFZ113"/>
      <c r="AGA113"/>
      <c r="AGB113"/>
      <c r="AGC113"/>
      <c r="AGD113"/>
      <c r="AGE113"/>
      <c r="AGF113"/>
      <c r="AGG113"/>
      <c r="AGH113"/>
      <c r="AGI113"/>
      <c r="AGJ113"/>
      <c r="AGK113"/>
      <c r="AGL113"/>
      <c r="AGM113"/>
      <c r="AGN113"/>
      <c r="AGO113"/>
      <c r="AGP113"/>
      <c r="AGQ113"/>
      <c r="AGR113"/>
      <c r="AGS113"/>
      <c r="AGT113"/>
      <c r="AGU113"/>
      <c r="AGV113"/>
      <c r="AGW113"/>
      <c r="AGX113"/>
      <c r="AGY113"/>
      <c r="AGZ113"/>
      <c r="AHA113"/>
      <c r="AHB113"/>
      <c r="AHC113"/>
      <c r="AHD113"/>
      <c r="AHE113"/>
      <c r="AHF113"/>
      <c r="AHG113"/>
      <c r="AHH113"/>
      <c r="AHI113"/>
      <c r="AHJ113"/>
      <c r="AHK113"/>
      <c r="AHL113"/>
      <c r="AHM113"/>
      <c r="AHN113"/>
      <c r="AHO113"/>
      <c r="AHP113"/>
      <c r="AHQ113"/>
      <c r="AHR113"/>
      <c r="AHS113"/>
      <c r="AHT113"/>
      <c r="AHU113"/>
      <c r="AHV113"/>
      <c r="AHW113"/>
      <c r="AHX113"/>
      <c r="AHY113"/>
      <c r="AHZ113"/>
      <c r="AIA113"/>
      <c r="AIB113"/>
      <c r="AIC113"/>
      <c r="AID113"/>
      <c r="AIE113"/>
      <c r="AIF113"/>
      <c r="AIG113"/>
      <c r="AIH113"/>
      <c r="AII113"/>
      <c r="AIJ113"/>
      <c r="AIK113"/>
      <c r="AIL113"/>
      <c r="AIM113"/>
      <c r="AIN113"/>
      <c r="AIO113"/>
      <c r="AIP113"/>
      <c r="AIQ113"/>
      <c r="AIR113"/>
      <c r="AIS113"/>
      <c r="AIT113"/>
      <c r="AIU113"/>
      <c r="AIV113"/>
      <c r="AIW113"/>
      <c r="AIX113"/>
      <c r="AIY113"/>
      <c r="AIZ113"/>
      <c r="AJA113"/>
      <c r="AJB113"/>
      <c r="AJC113"/>
      <c r="AJD113"/>
      <c r="AJE113"/>
      <c r="AJF113"/>
      <c r="AJG113"/>
      <c r="AJH113"/>
      <c r="AJI113"/>
      <c r="AJJ113"/>
      <c r="AJK113"/>
      <c r="AJL113"/>
      <c r="AJM113"/>
      <c r="AJN113"/>
      <c r="AJO113"/>
      <c r="AJP113"/>
      <c r="AJQ113"/>
      <c r="AJR113"/>
      <c r="AJS113"/>
      <c r="AJT113"/>
      <c r="AJU113"/>
      <c r="AJV113"/>
      <c r="AJW113"/>
      <c r="AJX113"/>
      <c r="AJY113"/>
      <c r="AJZ113"/>
      <c r="AKA113"/>
      <c r="AKB113"/>
      <c r="AKC113"/>
      <c r="AKD113"/>
      <c r="AKE113"/>
      <c r="AKF113"/>
      <c r="AKG113"/>
      <c r="AKH113"/>
      <c r="AKI113"/>
      <c r="AKJ113"/>
      <c r="AKK113"/>
      <c r="AKL113"/>
      <c r="AKM113"/>
      <c r="AKN113"/>
      <c r="AKO113"/>
      <c r="AKP113"/>
      <c r="AKQ113"/>
      <c r="AKR113"/>
      <c r="AKS113"/>
      <c r="AKT113"/>
      <c r="AKU113"/>
      <c r="AKV113"/>
      <c r="AKW113"/>
      <c r="AKX113"/>
      <c r="AKY113"/>
      <c r="AKZ113"/>
      <c r="ALA113"/>
      <c r="ALB113"/>
      <c r="ALC113"/>
      <c r="ALD113"/>
      <c r="ALE113"/>
      <c r="ALF113"/>
      <c r="ALG113"/>
      <c r="ALH113"/>
      <c r="ALI113"/>
      <c r="ALJ113"/>
      <c r="ALK113"/>
      <c r="ALL113"/>
      <c r="ALM113"/>
      <c r="ALN113"/>
      <c r="ALO113"/>
      <c r="ALP113"/>
      <c r="ALQ113"/>
      <c r="ALR113"/>
      <c r="ALS113"/>
      <c r="ALT113"/>
      <c r="ALU113"/>
      <c r="ALV113"/>
      <c r="ALW113"/>
      <c r="ALX113"/>
      <c r="ALY113"/>
      <c r="ALZ113"/>
      <c r="AMA113"/>
      <c r="AMB113"/>
      <c r="AMC113"/>
      <c r="AMD113"/>
      <c r="AME113"/>
      <c r="AMF113"/>
      <c r="AMG113"/>
      <c r="AMH113"/>
      <c r="AMI113"/>
      <c r="AMJ113"/>
      <c r="AMK113"/>
      <c r="AML113"/>
      <c r="AMM113"/>
      <c r="AMN113"/>
      <c r="AMO113"/>
      <c r="AMP113"/>
      <c r="AMQ113"/>
      <c r="AMR113"/>
      <c r="AMS113"/>
      <c r="AMT113"/>
      <c r="AMU113"/>
      <c r="AMV113"/>
      <c r="AMW113"/>
      <c r="AMX113"/>
      <c r="AMY113"/>
      <c r="AMZ113"/>
      <c r="ANA113"/>
      <c r="ANB113"/>
      <c r="ANC113"/>
      <c r="AND113"/>
      <c r="ANE113"/>
      <c r="ANF113"/>
      <c r="ANG113"/>
      <c r="ANH113"/>
      <c r="ANI113"/>
      <c r="ANJ113"/>
      <c r="ANK113"/>
      <c r="ANL113"/>
      <c r="ANM113"/>
      <c r="ANN113"/>
      <c r="ANO113"/>
      <c r="ANP113"/>
      <c r="ANQ113"/>
      <c r="ANR113"/>
      <c r="ANS113"/>
      <c r="ANT113"/>
      <c r="ANU113"/>
      <c r="ANV113"/>
      <c r="ANW113"/>
      <c r="ANX113"/>
      <c r="ANY113"/>
      <c r="ANZ113"/>
      <c r="AOA113"/>
      <c r="AOB113"/>
      <c r="AOC113"/>
      <c r="AOD113"/>
      <c r="AOE113"/>
      <c r="AOF113"/>
      <c r="AOG113"/>
      <c r="AOH113"/>
      <c r="AOI113"/>
      <c r="AOJ113"/>
      <c r="AOK113"/>
      <c r="AOL113"/>
      <c r="AOM113"/>
      <c r="AON113"/>
      <c r="AOO113"/>
      <c r="AOP113"/>
      <c r="AOQ113"/>
      <c r="AOR113"/>
      <c r="AOS113"/>
      <c r="AOT113"/>
      <c r="AOU113"/>
      <c r="AOV113"/>
      <c r="AOW113"/>
      <c r="AOX113"/>
      <c r="AOY113"/>
      <c r="AOZ113"/>
      <c r="APA113"/>
      <c r="APB113"/>
      <c r="APC113"/>
      <c r="APD113"/>
      <c r="APE113"/>
      <c r="APF113"/>
      <c r="APG113"/>
      <c r="APH113"/>
      <c r="API113"/>
      <c r="APJ113"/>
      <c r="APK113"/>
      <c r="APL113"/>
      <c r="APM113"/>
      <c r="APN113"/>
      <c r="APO113"/>
      <c r="APP113"/>
      <c r="APQ113"/>
      <c r="APR113"/>
      <c r="APS113"/>
      <c r="APT113"/>
      <c r="APU113"/>
      <c r="APV113"/>
      <c r="APW113"/>
      <c r="APX113"/>
      <c r="APY113"/>
      <c r="APZ113"/>
      <c r="AQA113"/>
      <c r="AQB113"/>
      <c r="AQC113"/>
      <c r="AQD113"/>
      <c r="AQE113"/>
      <c r="AQF113"/>
      <c r="AQG113"/>
      <c r="AQH113"/>
      <c r="AQI113"/>
      <c r="AQJ113"/>
      <c r="AQK113"/>
      <c r="AQL113"/>
      <c r="AQM113"/>
      <c r="AQN113"/>
      <c r="AQO113"/>
      <c r="AQP113"/>
      <c r="AQQ113"/>
      <c r="AQR113"/>
      <c r="AQS113"/>
      <c r="AQT113"/>
      <c r="AQU113"/>
      <c r="AQV113"/>
      <c r="AQW113"/>
      <c r="AQX113"/>
      <c r="AQY113"/>
      <c r="AQZ113"/>
      <c r="ARA113"/>
      <c r="ARB113"/>
      <c r="ARC113"/>
      <c r="ARD113"/>
      <c r="ARE113"/>
      <c r="ARF113"/>
      <c r="ARG113"/>
      <c r="ARH113"/>
      <c r="ARI113"/>
      <c r="ARJ113"/>
      <c r="ARK113"/>
      <c r="ARL113"/>
      <c r="ARM113"/>
      <c r="ARN113"/>
      <c r="ARO113"/>
      <c r="ARP113"/>
      <c r="ARQ113"/>
      <c r="ARR113"/>
      <c r="ARS113"/>
      <c r="ART113"/>
      <c r="ARU113"/>
      <c r="ARV113"/>
      <c r="ARW113"/>
      <c r="ARX113"/>
      <c r="ARY113"/>
      <c r="ARZ113"/>
      <c r="ASA113"/>
      <c r="ASB113"/>
      <c r="ASC113"/>
      <c r="ASD113"/>
      <c r="ASE113"/>
      <c r="ASF113"/>
      <c r="ASG113"/>
      <c r="ASH113"/>
      <c r="ASI113"/>
      <c r="ASJ113"/>
      <c r="ASK113"/>
      <c r="ASL113"/>
      <c r="ASM113"/>
      <c r="ASN113"/>
      <c r="ASO113"/>
      <c r="ASP113"/>
      <c r="ASQ113"/>
      <c r="ASR113"/>
      <c r="ASS113"/>
      <c r="AST113"/>
      <c r="ASU113"/>
      <c r="ASV113"/>
      <c r="ASW113"/>
      <c r="ASX113"/>
      <c r="ASY113"/>
      <c r="ASZ113"/>
      <c r="ATA113"/>
      <c r="ATB113"/>
      <c r="ATC113"/>
      <c r="ATD113"/>
      <c r="ATE113"/>
      <c r="ATF113"/>
      <c r="ATG113"/>
      <c r="ATH113"/>
      <c r="ATI113"/>
      <c r="ATJ113"/>
      <c r="ATK113"/>
      <c r="ATL113"/>
      <c r="ATM113"/>
      <c r="ATN113"/>
      <c r="ATO113"/>
      <c r="ATP113"/>
      <c r="ATQ113"/>
      <c r="ATR113"/>
      <c r="ATS113"/>
      <c r="ATT113"/>
      <c r="ATU113"/>
      <c r="ATV113"/>
      <c r="ATW113"/>
      <c r="ATX113"/>
      <c r="ATY113"/>
      <c r="ATZ113"/>
      <c r="AUA113"/>
      <c r="AUB113"/>
      <c r="AUC113"/>
      <c r="AUD113"/>
      <c r="AUE113"/>
      <c r="AUF113"/>
      <c r="AUG113"/>
      <c r="AUH113"/>
      <c r="AUI113"/>
      <c r="AUJ113"/>
      <c r="AUK113"/>
      <c r="AUL113"/>
      <c r="AUM113"/>
      <c r="AUN113"/>
      <c r="AUO113"/>
      <c r="AUP113"/>
      <c r="AUQ113"/>
      <c r="AUR113"/>
      <c r="AUS113"/>
      <c r="AUT113"/>
      <c r="AUU113"/>
      <c r="AUV113"/>
      <c r="AUW113"/>
      <c r="AUX113"/>
      <c r="AUY113"/>
      <c r="AUZ113"/>
      <c r="AVA113"/>
      <c r="AVB113"/>
      <c r="AVC113"/>
      <c r="AVD113"/>
      <c r="AVE113"/>
      <c r="AVF113"/>
      <c r="AVG113"/>
      <c r="AVH113"/>
      <c r="AVI113"/>
      <c r="AVJ113"/>
      <c r="AVK113"/>
      <c r="AVL113"/>
      <c r="AVM113"/>
      <c r="AVN113"/>
      <c r="AVO113"/>
      <c r="AVP113"/>
      <c r="AVQ113"/>
      <c r="AVR113"/>
      <c r="AVS113"/>
      <c r="AVT113"/>
      <c r="AVU113"/>
      <c r="AVV113"/>
      <c r="AVW113"/>
      <c r="AVX113"/>
      <c r="AVY113"/>
      <c r="AVZ113"/>
      <c r="AWA113"/>
      <c r="AWB113"/>
      <c r="AWC113"/>
      <c r="AWD113"/>
      <c r="AWE113"/>
      <c r="AWF113"/>
      <c r="AWG113"/>
      <c r="AWH113"/>
      <c r="AWI113"/>
      <c r="AWJ113"/>
      <c r="AWK113"/>
      <c r="AWL113"/>
      <c r="AWM113"/>
      <c r="AWN113"/>
      <c r="AWO113"/>
      <c r="AWP113"/>
      <c r="AWQ113"/>
      <c r="AWR113"/>
      <c r="AWS113"/>
      <c r="AWT113"/>
      <c r="AWU113"/>
      <c r="AWV113"/>
      <c r="AWW113"/>
      <c r="AWX113"/>
      <c r="AWY113"/>
      <c r="AWZ113"/>
      <c r="AXA113"/>
      <c r="AXB113"/>
      <c r="AXC113"/>
      <c r="AXD113"/>
      <c r="AXE113"/>
      <c r="AXF113"/>
      <c r="AXG113"/>
      <c r="AXH113"/>
      <c r="AXI113"/>
      <c r="AXJ113"/>
      <c r="AXK113"/>
      <c r="AXL113"/>
      <c r="AXM113"/>
      <c r="AXN113"/>
      <c r="AXO113"/>
      <c r="AXP113"/>
      <c r="AXQ113"/>
      <c r="AXR113"/>
      <c r="AXS113"/>
      <c r="AXT113"/>
      <c r="AXU113"/>
      <c r="AXV113"/>
      <c r="AXW113"/>
      <c r="AXX113"/>
      <c r="AXY113"/>
      <c r="AXZ113"/>
      <c r="AYA113"/>
      <c r="AYB113"/>
      <c r="AYC113"/>
      <c r="AYD113"/>
      <c r="AYE113"/>
      <c r="AYF113"/>
      <c r="AYG113"/>
      <c r="AYH113"/>
      <c r="AYI113"/>
      <c r="AYJ113"/>
      <c r="AYK113"/>
      <c r="AYL113"/>
      <c r="AYM113"/>
      <c r="AYN113"/>
      <c r="AYO113"/>
      <c r="AYP113"/>
      <c r="AYQ113"/>
      <c r="AYR113"/>
      <c r="AYS113"/>
      <c r="AYT113"/>
      <c r="AYU113"/>
      <c r="AYV113"/>
      <c r="AYW113"/>
      <c r="AYX113"/>
      <c r="AYY113"/>
      <c r="AYZ113"/>
      <c r="AZA113"/>
      <c r="AZB113"/>
      <c r="AZC113"/>
      <c r="AZD113"/>
      <c r="AZE113"/>
      <c r="AZF113"/>
      <c r="AZG113"/>
      <c r="AZH113"/>
      <c r="AZI113"/>
      <c r="AZJ113"/>
      <c r="AZK113"/>
      <c r="AZL113"/>
      <c r="AZM113"/>
      <c r="AZN113"/>
      <c r="AZO113"/>
      <c r="AZP113"/>
      <c r="AZQ113"/>
      <c r="AZR113"/>
      <c r="AZS113"/>
      <c r="AZT113"/>
      <c r="AZU113"/>
      <c r="AZV113"/>
      <c r="AZW113"/>
      <c r="AZX113"/>
      <c r="AZY113"/>
      <c r="AZZ113"/>
      <c r="BAA113"/>
      <c r="BAB113"/>
      <c r="BAC113"/>
      <c r="BAD113"/>
      <c r="BAE113"/>
      <c r="BAF113"/>
      <c r="BAG113"/>
      <c r="BAH113"/>
      <c r="BAI113"/>
      <c r="BAJ113"/>
      <c r="BAK113"/>
      <c r="BAL113"/>
      <c r="BAM113"/>
      <c r="BAN113"/>
      <c r="BAO113"/>
      <c r="BAP113"/>
      <c r="BAQ113"/>
      <c r="BAR113"/>
      <c r="BAS113"/>
      <c r="BAT113"/>
      <c r="BAU113"/>
      <c r="BAV113"/>
      <c r="BAW113"/>
      <c r="BAX113"/>
      <c r="BAY113"/>
      <c r="BAZ113"/>
      <c r="BBA113"/>
      <c r="BBB113"/>
      <c r="BBC113"/>
      <c r="BBD113"/>
      <c r="BBE113"/>
      <c r="BBF113"/>
      <c r="BBG113"/>
      <c r="BBH113"/>
      <c r="BBI113"/>
      <c r="BBJ113"/>
      <c r="BBK113"/>
      <c r="BBL113"/>
      <c r="BBM113"/>
      <c r="BBN113"/>
      <c r="BBO113"/>
      <c r="BBP113"/>
      <c r="BBQ113"/>
      <c r="BBR113"/>
      <c r="BBS113"/>
      <c r="BBT113"/>
      <c r="BBU113"/>
      <c r="BBV113"/>
      <c r="BBW113"/>
      <c r="BBX113"/>
      <c r="BBY113"/>
      <c r="BBZ113"/>
      <c r="BCA113"/>
      <c r="BCB113"/>
      <c r="BCC113"/>
      <c r="BCD113"/>
      <c r="BCE113"/>
      <c r="BCF113"/>
      <c r="BCG113"/>
      <c r="BCH113"/>
      <c r="BCI113"/>
      <c r="BCJ113"/>
      <c r="BCK113"/>
      <c r="BCL113"/>
      <c r="BCM113"/>
      <c r="BCN113"/>
      <c r="BCO113"/>
      <c r="BCP113"/>
      <c r="BCQ113"/>
      <c r="BCR113"/>
      <c r="BCS113"/>
      <c r="BCT113"/>
      <c r="BCU113"/>
      <c r="BCV113"/>
      <c r="BCW113"/>
      <c r="BCX113"/>
      <c r="BCY113"/>
      <c r="BCZ113"/>
      <c r="BDA113"/>
      <c r="BDB113"/>
      <c r="BDC113"/>
      <c r="BDD113"/>
      <c r="BDE113"/>
      <c r="BDF113"/>
      <c r="BDG113"/>
      <c r="BDH113"/>
      <c r="BDI113"/>
      <c r="BDJ113"/>
      <c r="BDK113"/>
      <c r="BDL113"/>
      <c r="BDM113"/>
      <c r="BDN113"/>
      <c r="BDO113"/>
      <c r="BDP113"/>
      <c r="BDQ113"/>
      <c r="BDR113"/>
      <c r="BDS113"/>
      <c r="BDT113"/>
      <c r="BDU113"/>
      <c r="BDV113"/>
      <c r="BDW113"/>
      <c r="BDX113"/>
      <c r="BDY113"/>
      <c r="BDZ113"/>
      <c r="BEA113"/>
      <c r="BEB113"/>
      <c r="BEC113"/>
      <c r="BED113"/>
      <c r="BEE113"/>
      <c r="BEF113"/>
      <c r="BEG113"/>
      <c r="BEH113"/>
      <c r="BEI113"/>
      <c r="BEJ113"/>
      <c r="BEK113"/>
      <c r="BEL113"/>
      <c r="BEM113"/>
      <c r="BEN113"/>
      <c r="BEO113"/>
      <c r="BEP113"/>
      <c r="BEQ113"/>
      <c r="BER113"/>
      <c r="BES113"/>
      <c r="BET113"/>
      <c r="BEU113"/>
      <c r="BEV113"/>
      <c r="BEW113"/>
      <c r="BEX113"/>
      <c r="BEY113"/>
      <c r="BEZ113"/>
      <c r="BFA113"/>
      <c r="BFB113"/>
      <c r="BFC113"/>
      <c r="BFD113"/>
      <c r="BFE113"/>
      <c r="BFF113"/>
      <c r="BFG113"/>
      <c r="BFH113"/>
      <c r="BFI113"/>
      <c r="BFJ113"/>
      <c r="BFK113"/>
      <c r="BFL113"/>
      <c r="BFM113"/>
      <c r="BFN113"/>
      <c r="BFO113"/>
      <c r="BFP113"/>
      <c r="BFQ113"/>
      <c r="BFR113"/>
      <c r="BFS113"/>
      <c r="BFT113"/>
      <c r="BFU113"/>
      <c r="BFV113"/>
      <c r="BFW113"/>
      <c r="BFX113"/>
      <c r="BFY113"/>
      <c r="BFZ113"/>
      <c r="BGA113"/>
      <c r="BGB113"/>
      <c r="BGC113"/>
      <c r="BGD113"/>
      <c r="BGE113"/>
      <c r="BGF113"/>
      <c r="BGG113"/>
      <c r="BGH113"/>
      <c r="BGI113"/>
      <c r="BGJ113"/>
      <c r="BGK113"/>
      <c r="BGL113"/>
      <c r="BGM113"/>
      <c r="BGN113"/>
      <c r="BGO113"/>
      <c r="BGP113"/>
      <c r="BGQ113"/>
      <c r="BGR113"/>
      <c r="BGS113"/>
      <c r="BGT113"/>
      <c r="BGU113"/>
      <c r="BGV113"/>
      <c r="BGW113"/>
      <c r="BGX113"/>
      <c r="BGY113"/>
      <c r="BGZ113"/>
      <c r="BHA113"/>
      <c r="BHB113"/>
      <c r="BHC113"/>
      <c r="BHD113"/>
      <c r="BHE113"/>
      <c r="BHF113"/>
      <c r="BHG113"/>
      <c r="BHH113"/>
      <c r="BHI113"/>
      <c r="BHJ113"/>
      <c r="BHK113"/>
      <c r="BHL113"/>
      <c r="BHM113"/>
      <c r="BHN113"/>
      <c r="BHO113"/>
      <c r="BHP113"/>
      <c r="BHQ113"/>
      <c r="BHR113"/>
      <c r="BHS113"/>
      <c r="BHT113"/>
      <c r="BHU113"/>
      <c r="BHV113"/>
      <c r="BHW113"/>
      <c r="BHX113"/>
      <c r="BHY113"/>
      <c r="BHZ113"/>
      <c r="BIA113"/>
      <c r="BIB113"/>
      <c r="BIC113"/>
      <c r="BID113"/>
      <c r="BIE113"/>
      <c r="BIF113"/>
      <c r="BIG113"/>
      <c r="BIH113"/>
      <c r="BII113"/>
      <c r="BIJ113"/>
      <c r="BIK113"/>
      <c r="BIL113"/>
      <c r="BIM113"/>
      <c r="BIN113"/>
      <c r="BIO113"/>
      <c r="BIP113"/>
      <c r="BIQ113"/>
      <c r="BIR113"/>
      <c r="BIS113"/>
      <c r="BIT113"/>
      <c r="BIU113"/>
      <c r="BIV113"/>
      <c r="BIW113"/>
      <c r="BIX113"/>
      <c r="BIY113"/>
      <c r="BIZ113"/>
      <c r="BJA113"/>
      <c r="BJB113"/>
      <c r="BJC113"/>
      <c r="BJD113"/>
      <c r="BJE113"/>
      <c r="BJF113"/>
      <c r="BJG113"/>
      <c r="BJH113"/>
      <c r="BJI113"/>
      <c r="BJJ113"/>
      <c r="BJK113"/>
      <c r="BJL113"/>
      <c r="BJM113"/>
      <c r="BJN113"/>
      <c r="BJO113"/>
      <c r="BJP113"/>
      <c r="BJQ113"/>
      <c r="BJR113"/>
      <c r="BJS113"/>
      <c r="BJT113"/>
      <c r="BJU113"/>
      <c r="BJV113"/>
      <c r="BJW113"/>
      <c r="BJX113"/>
      <c r="BJY113"/>
      <c r="BJZ113"/>
      <c r="BKA113"/>
      <c r="BKB113"/>
      <c r="BKC113"/>
      <c r="BKD113"/>
      <c r="BKE113"/>
      <c r="BKF113"/>
      <c r="BKG113"/>
      <c r="BKH113"/>
      <c r="BKI113"/>
      <c r="BKJ113"/>
      <c r="BKK113"/>
      <c r="BKL113"/>
      <c r="BKM113"/>
      <c r="BKN113"/>
      <c r="BKO113"/>
      <c r="BKP113"/>
      <c r="BKQ113"/>
      <c r="BKR113"/>
      <c r="BKS113"/>
      <c r="BKT113"/>
      <c r="BKU113"/>
      <c r="BKV113"/>
      <c r="BKW113"/>
      <c r="BKX113"/>
      <c r="BKY113"/>
      <c r="BKZ113"/>
      <c r="BLA113"/>
      <c r="BLB113"/>
      <c r="BLC113"/>
      <c r="BLD113"/>
      <c r="BLE113"/>
      <c r="BLF113"/>
      <c r="BLG113"/>
      <c r="BLH113"/>
      <c r="BLI113"/>
      <c r="BLJ113"/>
      <c r="BLK113"/>
      <c r="BLL113"/>
      <c r="BLM113"/>
      <c r="BLN113"/>
      <c r="BLO113"/>
      <c r="BLP113"/>
      <c r="BLQ113"/>
      <c r="BLR113"/>
      <c r="BLS113"/>
      <c r="BLT113"/>
      <c r="BLU113"/>
      <c r="BLV113"/>
      <c r="BLW113"/>
      <c r="BLX113"/>
      <c r="BLY113"/>
      <c r="BLZ113"/>
      <c r="BMA113"/>
      <c r="BMB113"/>
      <c r="BMC113"/>
      <c r="BMD113"/>
      <c r="BME113"/>
      <c r="BMF113"/>
      <c r="BMG113"/>
      <c r="BMH113"/>
      <c r="BMI113"/>
      <c r="BMJ113"/>
      <c r="BMK113"/>
      <c r="BML113"/>
      <c r="BMM113"/>
      <c r="BMN113"/>
      <c r="BMO113"/>
      <c r="BMP113"/>
      <c r="BMQ113"/>
      <c r="BMR113"/>
      <c r="BMS113"/>
      <c r="BMT113"/>
      <c r="BMU113"/>
      <c r="BMV113"/>
      <c r="BMW113"/>
      <c r="BMX113"/>
      <c r="BMY113"/>
      <c r="BMZ113"/>
      <c r="BNA113"/>
      <c r="BNB113"/>
      <c r="BNC113"/>
      <c r="BND113"/>
      <c r="BNE113"/>
      <c r="BNF113"/>
      <c r="BNG113"/>
      <c r="BNH113"/>
      <c r="BNI113"/>
      <c r="BNJ113"/>
      <c r="BNK113"/>
      <c r="BNL113"/>
      <c r="BNM113"/>
      <c r="BNN113"/>
      <c r="BNO113"/>
      <c r="BNP113"/>
      <c r="BNQ113"/>
      <c r="BNR113"/>
      <c r="BNS113"/>
      <c r="BNT113"/>
      <c r="BNU113"/>
      <c r="BNV113"/>
      <c r="BNW113"/>
      <c r="BNX113"/>
      <c r="BNY113"/>
      <c r="BNZ113"/>
      <c r="BOA113"/>
      <c r="BOB113"/>
      <c r="BOC113"/>
      <c r="BOD113"/>
      <c r="BOE113"/>
      <c r="BOF113"/>
      <c r="BOG113"/>
      <c r="BOH113"/>
      <c r="BOI113"/>
      <c r="BOJ113"/>
      <c r="BOK113"/>
      <c r="BOL113"/>
      <c r="BOM113"/>
      <c r="BON113"/>
      <c r="BOO113"/>
      <c r="BOP113"/>
      <c r="BOQ113"/>
      <c r="BOR113"/>
      <c r="BOS113"/>
      <c r="BOT113"/>
      <c r="BOU113"/>
      <c r="BOV113"/>
      <c r="BOW113"/>
      <c r="BOX113"/>
      <c r="BOY113"/>
      <c r="BOZ113"/>
      <c r="BPA113"/>
      <c r="BPB113"/>
      <c r="BPC113"/>
      <c r="BPD113"/>
      <c r="BPE113"/>
      <c r="BPF113"/>
      <c r="BPG113"/>
      <c r="BPH113"/>
      <c r="BPI113"/>
      <c r="BPJ113"/>
      <c r="BPK113"/>
      <c r="BPL113"/>
      <c r="BPM113"/>
      <c r="BPN113"/>
      <c r="BPO113"/>
      <c r="BPP113"/>
      <c r="BPQ113"/>
      <c r="BPR113"/>
      <c r="BPS113"/>
      <c r="BPT113"/>
      <c r="BPU113"/>
      <c r="BPV113"/>
      <c r="BPW113"/>
      <c r="BPX113"/>
      <c r="BPY113"/>
      <c r="BPZ113"/>
      <c r="BQA113"/>
      <c r="BQB113"/>
      <c r="BQC113"/>
      <c r="BQD113"/>
      <c r="BQE113"/>
      <c r="BQF113"/>
      <c r="BQG113"/>
      <c r="BQH113"/>
      <c r="BQI113"/>
      <c r="BQJ113"/>
      <c r="BQK113"/>
      <c r="BQL113"/>
      <c r="BQM113"/>
      <c r="BQN113"/>
      <c r="BQO113"/>
      <c r="BQP113"/>
      <c r="BQQ113"/>
      <c r="BQR113"/>
      <c r="BQS113"/>
      <c r="BQT113"/>
      <c r="BQU113"/>
      <c r="BQV113"/>
      <c r="BQW113"/>
      <c r="BQX113"/>
      <c r="BQY113"/>
      <c r="BQZ113"/>
      <c r="BRA113"/>
      <c r="BRB113"/>
      <c r="BRC113"/>
      <c r="BRD113"/>
      <c r="BRE113"/>
      <c r="BRF113"/>
      <c r="BRG113"/>
      <c r="BRH113"/>
      <c r="BRI113"/>
      <c r="BRJ113"/>
      <c r="BRK113"/>
      <c r="BRL113"/>
      <c r="BRM113"/>
      <c r="BRN113"/>
      <c r="BRO113"/>
      <c r="BRP113"/>
      <c r="BRQ113"/>
      <c r="BRR113"/>
      <c r="BRS113"/>
      <c r="BRT113"/>
      <c r="BRU113"/>
      <c r="BRV113"/>
      <c r="BRW113"/>
      <c r="BRX113"/>
      <c r="BRY113"/>
      <c r="BRZ113"/>
      <c r="BSA113"/>
      <c r="BSB113"/>
      <c r="BSC113"/>
      <c r="BSD113"/>
      <c r="BSE113"/>
      <c r="BSF113"/>
      <c r="BSG113"/>
      <c r="BSH113"/>
      <c r="BSI113"/>
      <c r="BSJ113"/>
      <c r="BSK113"/>
      <c r="BSL113"/>
      <c r="BSM113"/>
      <c r="BSN113"/>
      <c r="BSO113"/>
      <c r="BSP113"/>
      <c r="BSQ113"/>
      <c r="BSR113"/>
      <c r="BSS113"/>
      <c r="BST113"/>
      <c r="BSU113"/>
      <c r="BSV113"/>
      <c r="BSW113"/>
      <c r="BSX113"/>
      <c r="BSY113"/>
      <c r="BSZ113"/>
      <c r="BTA113"/>
      <c r="BTB113"/>
      <c r="BTC113"/>
      <c r="BTD113"/>
      <c r="BTE113"/>
      <c r="BTF113"/>
      <c r="BTG113"/>
      <c r="BTH113"/>
      <c r="BTI113"/>
      <c r="BTJ113"/>
      <c r="BTK113"/>
      <c r="BTL113"/>
      <c r="BTM113"/>
      <c r="BTN113"/>
      <c r="BTO113"/>
      <c r="BTP113"/>
      <c r="BTQ113"/>
      <c r="BTR113"/>
      <c r="BTS113"/>
      <c r="BTT113"/>
      <c r="BTU113"/>
      <c r="BTV113"/>
      <c r="BTW113"/>
      <c r="BTX113"/>
      <c r="BTY113"/>
      <c r="BTZ113"/>
      <c r="BUA113"/>
      <c r="BUB113"/>
      <c r="BUC113"/>
      <c r="BUD113"/>
      <c r="BUE113"/>
      <c r="BUF113"/>
      <c r="BUG113"/>
      <c r="BUH113"/>
      <c r="BUI113"/>
      <c r="BUJ113"/>
      <c r="BUK113"/>
      <c r="BUL113"/>
      <c r="BUM113"/>
      <c r="BUN113"/>
      <c r="BUO113"/>
      <c r="BUP113"/>
      <c r="BUQ113"/>
      <c r="BUR113"/>
      <c r="BUS113"/>
      <c r="BUT113"/>
      <c r="BUU113"/>
      <c r="BUV113"/>
      <c r="BUW113"/>
      <c r="BUX113"/>
      <c r="BUY113"/>
      <c r="BUZ113"/>
      <c r="BVA113"/>
      <c r="BVB113"/>
      <c r="BVC113"/>
      <c r="BVD113"/>
      <c r="BVE113"/>
      <c r="BVF113"/>
      <c r="BVG113"/>
      <c r="BVH113"/>
      <c r="BVI113"/>
      <c r="BVJ113"/>
      <c r="BVK113"/>
      <c r="BVL113"/>
      <c r="BVM113"/>
      <c r="BVN113"/>
      <c r="BVO113"/>
      <c r="BVP113"/>
      <c r="BVQ113"/>
      <c r="BVR113"/>
      <c r="BVS113"/>
      <c r="BVT113"/>
      <c r="BVU113"/>
      <c r="BVV113"/>
      <c r="BVW113"/>
      <c r="BVX113"/>
      <c r="BVY113"/>
      <c r="BVZ113"/>
      <c r="BWA113"/>
      <c r="BWB113"/>
      <c r="BWC113"/>
      <c r="BWD113"/>
      <c r="BWE113"/>
      <c r="BWF113"/>
      <c r="BWG113"/>
      <c r="BWH113"/>
      <c r="BWI113"/>
      <c r="BWJ113"/>
      <c r="BWK113"/>
      <c r="BWL113"/>
      <c r="BWM113"/>
      <c r="BWN113"/>
      <c r="BWO113"/>
      <c r="BWP113"/>
      <c r="BWQ113"/>
      <c r="BWR113"/>
      <c r="BWS113"/>
      <c r="BWT113"/>
      <c r="BWU113"/>
      <c r="BWV113"/>
      <c r="BWW113"/>
      <c r="BWX113"/>
      <c r="BWY113"/>
      <c r="BWZ113"/>
      <c r="BXA113"/>
      <c r="BXB113"/>
      <c r="BXC113"/>
      <c r="BXD113"/>
      <c r="BXE113"/>
      <c r="BXF113"/>
      <c r="BXG113"/>
      <c r="BXH113"/>
      <c r="BXI113"/>
      <c r="BXJ113"/>
      <c r="BXK113"/>
      <c r="BXL113"/>
      <c r="BXM113"/>
      <c r="BXN113"/>
      <c r="BXO113"/>
      <c r="BXP113"/>
      <c r="BXQ113"/>
      <c r="BXR113"/>
      <c r="BXS113"/>
      <c r="BXT113"/>
      <c r="BXU113"/>
      <c r="BXV113"/>
      <c r="BXW113"/>
      <c r="BXX113"/>
      <c r="BXY113"/>
      <c r="BXZ113"/>
      <c r="BYA113"/>
      <c r="BYB113"/>
      <c r="BYC113"/>
      <c r="BYD113"/>
      <c r="BYE113"/>
      <c r="BYF113"/>
      <c r="BYG113"/>
      <c r="BYH113"/>
      <c r="BYI113"/>
      <c r="BYJ113"/>
      <c r="BYK113"/>
      <c r="BYL113"/>
      <c r="BYM113"/>
      <c r="BYN113"/>
      <c r="BYO113"/>
      <c r="BYP113"/>
      <c r="BYQ113"/>
      <c r="BYR113"/>
      <c r="BYS113"/>
      <c r="BYT113"/>
      <c r="BYU113"/>
      <c r="BYV113"/>
      <c r="BYW113"/>
      <c r="BYX113"/>
      <c r="BYY113"/>
      <c r="BYZ113"/>
      <c r="BZA113"/>
      <c r="BZB113"/>
      <c r="BZC113"/>
      <c r="BZD113"/>
      <c r="BZE113"/>
      <c r="BZF113"/>
      <c r="BZG113"/>
      <c r="BZH113"/>
      <c r="BZI113"/>
      <c r="BZJ113"/>
      <c r="BZK113"/>
      <c r="BZL113"/>
      <c r="BZM113"/>
      <c r="BZN113"/>
      <c r="BZO113"/>
      <c r="BZP113"/>
      <c r="BZQ113"/>
      <c r="BZR113"/>
      <c r="BZS113"/>
      <c r="BZT113"/>
      <c r="BZU113"/>
      <c r="BZV113"/>
      <c r="BZW113"/>
      <c r="BZX113"/>
      <c r="BZY113"/>
      <c r="BZZ113"/>
      <c r="CAA113"/>
      <c r="CAB113"/>
      <c r="CAC113"/>
      <c r="CAD113"/>
      <c r="CAE113"/>
      <c r="CAF113"/>
      <c r="CAG113"/>
      <c r="CAH113"/>
      <c r="CAI113"/>
      <c r="CAJ113"/>
      <c r="CAK113"/>
      <c r="CAL113"/>
      <c r="CAM113"/>
      <c r="CAN113"/>
      <c r="CAO113"/>
      <c r="CAP113"/>
      <c r="CAQ113"/>
      <c r="CAR113"/>
      <c r="CAS113"/>
      <c r="CAT113"/>
      <c r="CAU113"/>
      <c r="CAV113"/>
      <c r="CAW113"/>
      <c r="CAX113"/>
      <c r="CAY113"/>
      <c r="CAZ113"/>
      <c r="CBA113"/>
      <c r="CBB113"/>
      <c r="CBC113"/>
      <c r="CBD113"/>
      <c r="CBE113"/>
      <c r="CBF113"/>
      <c r="CBG113"/>
      <c r="CBH113"/>
      <c r="CBI113"/>
      <c r="CBJ113"/>
      <c r="CBK113"/>
      <c r="CBL113"/>
      <c r="CBM113"/>
      <c r="CBN113"/>
      <c r="CBO113"/>
      <c r="CBP113"/>
      <c r="CBQ113"/>
      <c r="CBR113"/>
      <c r="CBS113"/>
      <c r="CBT113"/>
      <c r="CBU113"/>
      <c r="CBV113"/>
      <c r="CBW113"/>
      <c r="CBX113"/>
      <c r="CBY113"/>
      <c r="CBZ113"/>
      <c r="CCA113"/>
      <c r="CCB113"/>
      <c r="CCC113"/>
      <c r="CCD113"/>
      <c r="CCE113"/>
      <c r="CCF113"/>
      <c r="CCG113"/>
      <c r="CCH113"/>
      <c r="CCI113"/>
      <c r="CCJ113"/>
      <c r="CCK113"/>
      <c r="CCL113"/>
      <c r="CCM113"/>
      <c r="CCN113"/>
      <c r="CCO113"/>
      <c r="CCP113"/>
      <c r="CCQ113"/>
      <c r="CCR113"/>
      <c r="CCS113"/>
      <c r="CCT113"/>
      <c r="CCU113"/>
      <c r="CCV113"/>
      <c r="CCW113"/>
      <c r="CCX113"/>
      <c r="CCY113"/>
      <c r="CCZ113"/>
      <c r="CDA113"/>
      <c r="CDB113"/>
      <c r="CDC113"/>
      <c r="CDD113"/>
      <c r="CDE113"/>
      <c r="CDF113"/>
      <c r="CDG113"/>
      <c r="CDH113"/>
      <c r="CDI113"/>
      <c r="CDJ113"/>
      <c r="CDK113"/>
      <c r="CDL113"/>
      <c r="CDM113"/>
      <c r="CDN113"/>
      <c r="CDO113"/>
      <c r="CDP113"/>
      <c r="CDQ113"/>
      <c r="CDR113"/>
      <c r="CDS113"/>
      <c r="CDT113"/>
      <c r="CDU113"/>
      <c r="CDV113"/>
      <c r="CDW113"/>
      <c r="CDX113"/>
      <c r="CDY113"/>
      <c r="CDZ113"/>
      <c r="CEA113"/>
      <c r="CEB113"/>
      <c r="CEC113"/>
      <c r="CED113"/>
      <c r="CEE113"/>
      <c r="CEF113"/>
      <c r="CEG113"/>
      <c r="CEH113"/>
      <c r="CEI113"/>
      <c r="CEJ113"/>
      <c r="CEK113"/>
      <c r="CEL113"/>
      <c r="CEM113"/>
      <c r="CEN113"/>
      <c r="CEO113"/>
      <c r="CEP113"/>
      <c r="CEQ113"/>
      <c r="CER113"/>
      <c r="CES113"/>
      <c r="CET113"/>
      <c r="CEU113"/>
      <c r="CEV113"/>
      <c r="CEW113"/>
      <c r="CEX113"/>
      <c r="CEY113"/>
      <c r="CEZ113"/>
      <c r="CFA113"/>
      <c r="CFB113"/>
      <c r="CFC113"/>
      <c r="CFD113"/>
      <c r="CFE113"/>
      <c r="CFF113"/>
      <c r="CFG113"/>
      <c r="CFH113"/>
      <c r="CFI113"/>
      <c r="CFJ113"/>
      <c r="CFK113"/>
      <c r="CFL113"/>
      <c r="CFM113"/>
      <c r="CFN113"/>
      <c r="CFO113"/>
      <c r="CFP113"/>
      <c r="CFQ113"/>
      <c r="CFR113"/>
      <c r="CFS113"/>
      <c r="CFT113"/>
      <c r="CFU113"/>
      <c r="CFV113"/>
      <c r="CFW113"/>
      <c r="CFX113"/>
      <c r="CFY113"/>
      <c r="CFZ113"/>
      <c r="CGA113"/>
      <c r="CGB113"/>
      <c r="CGC113"/>
      <c r="CGD113"/>
      <c r="CGE113"/>
      <c r="CGF113"/>
      <c r="CGG113"/>
      <c r="CGH113"/>
      <c r="CGI113"/>
      <c r="CGJ113"/>
      <c r="CGK113"/>
      <c r="CGL113"/>
      <c r="CGM113"/>
      <c r="CGN113"/>
      <c r="CGO113"/>
      <c r="CGP113"/>
      <c r="CGQ113"/>
      <c r="CGR113"/>
      <c r="CGS113"/>
      <c r="CGT113"/>
      <c r="CGU113"/>
      <c r="CGV113"/>
      <c r="CGW113"/>
      <c r="CGX113"/>
      <c r="CGY113"/>
      <c r="CGZ113"/>
      <c r="CHA113"/>
      <c r="CHB113"/>
      <c r="CHC113"/>
      <c r="CHD113"/>
      <c r="CHE113"/>
      <c r="CHF113"/>
      <c r="CHG113"/>
      <c r="CHH113"/>
      <c r="CHI113"/>
      <c r="CHJ113"/>
      <c r="CHK113"/>
      <c r="CHL113"/>
      <c r="CHM113"/>
      <c r="CHN113"/>
      <c r="CHO113"/>
      <c r="CHP113"/>
      <c r="CHQ113"/>
      <c r="CHR113"/>
      <c r="CHS113"/>
      <c r="CHT113"/>
      <c r="CHU113"/>
      <c r="CHV113"/>
      <c r="CHW113"/>
      <c r="CHX113"/>
      <c r="CHY113"/>
      <c r="CHZ113"/>
      <c r="CIA113"/>
      <c r="CIB113"/>
      <c r="CIC113"/>
      <c r="CID113"/>
      <c r="CIE113"/>
      <c r="CIF113"/>
      <c r="CIG113"/>
      <c r="CIH113"/>
      <c r="CII113"/>
      <c r="CIJ113"/>
      <c r="CIK113"/>
      <c r="CIL113"/>
      <c r="CIM113"/>
      <c r="CIN113"/>
      <c r="CIO113"/>
      <c r="CIP113"/>
      <c r="CIQ113"/>
      <c r="CIR113"/>
      <c r="CIS113"/>
      <c r="CIT113"/>
      <c r="CIU113"/>
      <c r="CIV113"/>
      <c r="CIW113"/>
      <c r="CIX113"/>
      <c r="CIY113"/>
      <c r="CIZ113"/>
      <c r="CJA113"/>
      <c r="CJB113"/>
      <c r="CJC113"/>
      <c r="CJD113"/>
      <c r="CJE113"/>
      <c r="CJF113"/>
      <c r="CJG113"/>
      <c r="CJH113"/>
      <c r="CJI113"/>
      <c r="CJJ113"/>
      <c r="CJK113"/>
      <c r="CJL113"/>
      <c r="CJM113"/>
      <c r="CJN113"/>
      <c r="CJO113"/>
      <c r="CJP113"/>
      <c r="CJQ113"/>
      <c r="CJR113"/>
      <c r="CJS113"/>
      <c r="CJT113"/>
      <c r="CJU113"/>
      <c r="CJV113"/>
      <c r="CJW113"/>
      <c r="CJX113"/>
      <c r="CJY113"/>
      <c r="CJZ113"/>
      <c r="CKA113"/>
      <c r="CKB113"/>
      <c r="CKC113"/>
      <c r="CKD113"/>
      <c r="CKE113"/>
      <c r="CKF113"/>
      <c r="CKG113"/>
      <c r="CKH113"/>
      <c r="CKI113"/>
      <c r="CKJ113"/>
      <c r="CKK113"/>
      <c r="CKL113"/>
      <c r="CKM113"/>
      <c r="CKN113"/>
      <c r="CKO113"/>
      <c r="CKP113"/>
      <c r="CKQ113"/>
      <c r="CKR113"/>
      <c r="CKS113"/>
      <c r="CKT113"/>
      <c r="CKU113"/>
      <c r="CKV113"/>
      <c r="CKW113"/>
      <c r="CKX113"/>
      <c r="CKY113"/>
      <c r="CKZ113"/>
      <c r="CLA113"/>
      <c r="CLB113"/>
      <c r="CLC113"/>
      <c r="CLD113"/>
      <c r="CLE113"/>
      <c r="CLF113"/>
      <c r="CLG113"/>
      <c r="CLH113"/>
      <c r="CLI113"/>
      <c r="CLJ113"/>
      <c r="CLK113"/>
      <c r="CLL113"/>
      <c r="CLM113"/>
      <c r="CLN113"/>
      <c r="CLO113"/>
      <c r="CLP113"/>
      <c r="CLQ113"/>
      <c r="CLR113"/>
      <c r="CLS113"/>
      <c r="CLT113"/>
      <c r="CLU113"/>
      <c r="CLV113"/>
      <c r="CLW113"/>
      <c r="CLX113"/>
      <c r="CLY113"/>
      <c r="CLZ113"/>
      <c r="CMA113"/>
      <c r="CMB113"/>
      <c r="CMC113"/>
      <c r="CMD113"/>
      <c r="CME113"/>
      <c r="CMF113"/>
      <c r="CMG113"/>
      <c r="CMH113"/>
      <c r="CMI113"/>
      <c r="CMJ113"/>
      <c r="CMK113"/>
      <c r="CML113"/>
      <c r="CMM113"/>
      <c r="CMN113"/>
      <c r="CMO113"/>
      <c r="CMP113"/>
      <c r="CMQ113"/>
      <c r="CMR113"/>
      <c r="CMS113"/>
      <c r="CMT113"/>
      <c r="CMU113"/>
      <c r="CMV113"/>
      <c r="CMW113"/>
      <c r="CMX113"/>
      <c r="CMY113"/>
      <c r="CMZ113"/>
      <c r="CNA113"/>
      <c r="CNB113"/>
      <c r="CNC113"/>
      <c r="CND113"/>
      <c r="CNE113"/>
      <c r="CNF113"/>
      <c r="CNG113"/>
      <c r="CNH113"/>
      <c r="CNI113"/>
      <c r="CNJ113"/>
      <c r="CNK113"/>
      <c r="CNL113"/>
      <c r="CNM113"/>
      <c r="CNN113"/>
      <c r="CNO113"/>
      <c r="CNP113"/>
      <c r="CNQ113"/>
      <c r="CNR113"/>
      <c r="CNS113"/>
      <c r="CNT113"/>
      <c r="CNU113"/>
      <c r="CNV113"/>
      <c r="CNW113"/>
      <c r="CNX113"/>
      <c r="CNY113"/>
      <c r="CNZ113"/>
      <c r="COA113"/>
      <c r="COB113"/>
      <c r="COC113"/>
      <c r="COD113"/>
      <c r="COE113"/>
      <c r="COF113"/>
      <c r="COG113"/>
      <c r="COH113"/>
      <c r="COI113"/>
      <c r="COJ113"/>
      <c r="COK113"/>
      <c r="COL113"/>
      <c r="COM113"/>
      <c r="CON113"/>
      <c r="COO113"/>
      <c r="COP113"/>
      <c r="COQ113"/>
      <c r="COR113"/>
      <c r="COS113"/>
      <c r="COT113"/>
      <c r="COU113"/>
      <c r="COV113"/>
      <c r="COW113"/>
      <c r="COX113"/>
      <c r="COY113"/>
      <c r="COZ113"/>
      <c r="CPA113"/>
      <c r="CPB113"/>
      <c r="CPC113"/>
      <c r="CPD113"/>
      <c r="CPE113"/>
      <c r="CPF113"/>
      <c r="CPG113"/>
      <c r="CPH113"/>
      <c r="CPI113"/>
      <c r="CPJ113"/>
      <c r="CPK113"/>
      <c r="CPL113"/>
      <c r="CPM113"/>
      <c r="CPN113"/>
      <c r="CPO113"/>
      <c r="CPP113"/>
      <c r="CPQ113"/>
      <c r="CPR113"/>
      <c r="CPS113"/>
      <c r="CPT113"/>
      <c r="CPU113"/>
      <c r="CPV113"/>
      <c r="CPW113"/>
      <c r="CPX113"/>
      <c r="CPY113"/>
      <c r="CPZ113"/>
      <c r="CQA113"/>
      <c r="CQB113"/>
      <c r="CQC113"/>
      <c r="CQD113"/>
      <c r="CQE113"/>
      <c r="CQF113"/>
      <c r="CQG113"/>
      <c r="CQH113"/>
      <c r="CQI113"/>
      <c r="CQJ113"/>
      <c r="CQK113"/>
      <c r="CQL113"/>
      <c r="CQM113"/>
      <c r="CQN113"/>
      <c r="CQO113"/>
      <c r="CQP113"/>
      <c r="CQQ113"/>
      <c r="CQR113"/>
      <c r="CQS113"/>
      <c r="CQT113"/>
      <c r="CQU113"/>
      <c r="CQV113"/>
      <c r="CQW113"/>
      <c r="CQX113"/>
      <c r="CQY113"/>
      <c r="CQZ113"/>
      <c r="CRA113"/>
      <c r="CRB113"/>
      <c r="CRC113"/>
      <c r="CRD113"/>
      <c r="CRE113"/>
      <c r="CRF113"/>
      <c r="CRG113"/>
      <c r="CRH113"/>
      <c r="CRI113"/>
      <c r="CRJ113"/>
      <c r="CRK113"/>
      <c r="CRL113"/>
      <c r="CRM113"/>
      <c r="CRN113"/>
      <c r="CRO113"/>
      <c r="CRP113"/>
      <c r="CRQ113"/>
      <c r="CRR113"/>
      <c r="CRS113"/>
      <c r="CRT113"/>
      <c r="CRU113"/>
      <c r="CRV113"/>
      <c r="CRW113"/>
      <c r="CRX113"/>
      <c r="CRY113"/>
      <c r="CRZ113"/>
      <c r="CSA113"/>
      <c r="CSB113"/>
      <c r="CSC113"/>
      <c r="CSD113"/>
      <c r="CSE113"/>
      <c r="CSF113"/>
      <c r="CSG113"/>
      <c r="CSH113"/>
      <c r="CSI113"/>
      <c r="CSJ113"/>
      <c r="CSK113"/>
      <c r="CSL113"/>
      <c r="CSM113"/>
      <c r="CSN113"/>
      <c r="CSO113"/>
      <c r="CSP113"/>
      <c r="CSQ113"/>
      <c r="CSR113"/>
      <c r="CSS113"/>
      <c r="CST113"/>
      <c r="CSU113"/>
      <c r="CSV113"/>
      <c r="CSW113"/>
      <c r="CSX113"/>
      <c r="CSY113"/>
      <c r="CSZ113"/>
      <c r="CTA113"/>
      <c r="CTB113"/>
      <c r="CTC113"/>
      <c r="CTD113"/>
      <c r="CTE113"/>
      <c r="CTF113"/>
      <c r="CTG113"/>
      <c r="CTH113"/>
      <c r="CTI113"/>
      <c r="CTJ113"/>
      <c r="CTK113"/>
      <c r="CTL113"/>
      <c r="CTM113"/>
      <c r="CTN113"/>
      <c r="CTO113"/>
      <c r="CTP113"/>
      <c r="CTQ113"/>
      <c r="CTR113"/>
      <c r="CTS113"/>
      <c r="CTT113"/>
      <c r="CTU113"/>
      <c r="CTV113"/>
      <c r="CTW113"/>
      <c r="CTX113"/>
      <c r="CTY113"/>
      <c r="CTZ113"/>
      <c r="CUA113"/>
      <c r="CUB113"/>
      <c r="CUC113"/>
      <c r="CUD113"/>
      <c r="CUE113"/>
      <c r="CUF113"/>
      <c r="CUG113"/>
      <c r="CUH113"/>
      <c r="CUI113"/>
      <c r="CUJ113"/>
      <c r="CUK113"/>
      <c r="CUL113"/>
      <c r="CUM113"/>
      <c r="CUN113"/>
      <c r="CUO113"/>
      <c r="CUP113"/>
      <c r="CUQ113"/>
      <c r="CUR113"/>
      <c r="CUS113"/>
      <c r="CUT113"/>
      <c r="CUU113"/>
      <c r="CUV113"/>
      <c r="CUW113"/>
      <c r="CUX113"/>
      <c r="CUY113"/>
      <c r="CUZ113"/>
      <c r="CVA113"/>
      <c r="CVB113"/>
      <c r="CVC113"/>
      <c r="CVD113"/>
      <c r="CVE113"/>
      <c r="CVF113"/>
      <c r="CVG113"/>
      <c r="CVH113"/>
      <c r="CVI113"/>
      <c r="CVJ113"/>
      <c r="CVK113"/>
      <c r="CVL113"/>
      <c r="CVM113"/>
      <c r="CVN113"/>
      <c r="CVO113"/>
      <c r="CVP113"/>
      <c r="CVQ113"/>
      <c r="CVR113"/>
      <c r="CVS113"/>
      <c r="CVT113"/>
      <c r="CVU113"/>
      <c r="CVV113"/>
      <c r="CVW113"/>
      <c r="CVX113"/>
      <c r="CVY113"/>
      <c r="CVZ113"/>
      <c r="CWA113"/>
      <c r="CWB113"/>
      <c r="CWC113"/>
      <c r="CWD113"/>
      <c r="CWE113"/>
      <c r="CWF113"/>
      <c r="CWG113"/>
      <c r="CWH113"/>
      <c r="CWI113"/>
      <c r="CWJ113"/>
      <c r="CWK113"/>
      <c r="CWL113"/>
      <c r="CWM113"/>
      <c r="CWN113"/>
      <c r="CWO113"/>
      <c r="CWP113"/>
      <c r="CWQ113"/>
      <c r="CWR113"/>
      <c r="CWS113"/>
      <c r="CWT113"/>
      <c r="CWU113"/>
      <c r="CWV113"/>
      <c r="CWW113"/>
      <c r="CWX113"/>
      <c r="CWY113"/>
      <c r="CWZ113"/>
      <c r="CXA113"/>
      <c r="CXB113"/>
      <c r="CXC113"/>
      <c r="CXD113"/>
      <c r="CXE113"/>
      <c r="CXF113"/>
      <c r="CXG113"/>
      <c r="CXH113"/>
      <c r="CXI113"/>
      <c r="CXJ113"/>
      <c r="CXK113"/>
      <c r="CXL113"/>
      <c r="CXM113"/>
      <c r="CXN113"/>
      <c r="CXO113"/>
      <c r="CXP113"/>
      <c r="CXQ113"/>
      <c r="CXR113"/>
      <c r="CXS113"/>
      <c r="CXT113"/>
      <c r="CXU113"/>
      <c r="CXV113"/>
      <c r="CXW113"/>
      <c r="CXX113"/>
      <c r="CXY113"/>
      <c r="CXZ113"/>
      <c r="CYA113"/>
      <c r="CYB113"/>
      <c r="CYC113"/>
      <c r="CYD113"/>
      <c r="CYE113"/>
      <c r="CYF113"/>
      <c r="CYG113"/>
      <c r="CYH113"/>
      <c r="CYI113"/>
      <c r="CYJ113"/>
      <c r="CYK113"/>
      <c r="CYL113"/>
      <c r="CYM113"/>
      <c r="CYN113"/>
      <c r="CYO113"/>
      <c r="CYP113"/>
      <c r="CYQ113"/>
      <c r="CYR113"/>
      <c r="CYS113"/>
      <c r="CYT113"/>
      <c r="CYU113"/>
      <c r="CYV113"/>
      <c r="CYW113"/>
      <c r="CYX113"/>
      <c r="CYY113"/>
      <c r="CYZ113"/>
      <c r="CZA113"/>
      <c r="CZB113"/>
      <c r="CZC113"/>
      <c r="CZD113"/>
      <c r="CZE113"/>
      <c r="CZF113"/>
      <c r="CZG113"/>
      <c r="CZH113"/>
      <c r="CZI113"/>
      <c r="CZJ113"/>
      <c r="CZK113"/>
      <c r="CZL113"/>
      <c r="CZM113"/>
      <c r="CZN113"/>
      <c r="CZO113"/>
      <c r="CZP113"/>
      <c r="CZQ113"/>
      <c r="CZR113"/>
      <c r="CZS113"/>
      <c r="CZT113"/>
      <c r="CZU113"/>
      <c r="CZV113"/>
      <c r="CZW113"/>
      <c r="CZX113"/>
      <c r="CZY113"/>
      <c r="CZZ113"/>
      <c r="DAA113"/>
      <c r="DAB113"/>
      <c r="DAC113"/>
      <c r="DAD113"/>
      <c r="DAE113"/>
      <c r="DAF113"/>
      <c r="DAG113"/>
      <c r="DAH113"/>
      <c r="DAI113"/>
      <c r="DAJ113"/>
      <c r="DAK113"/>
      <c r="DAL113"/>
      <c r="DAM113"/>
      <c r="DAN113"/>
      <c r="DAO113"/>
      <c r="DAP113"/>
      <c r="DAQ113"/>
      <c r="DAR113"/>
      <c r="DAS113"/>
      <c r="DAT113"/>
      <c r="DAU113"/>
      <c r="DAV113"/>
      <c r="DAW113"/>
      <c r="DAX113"/>
      <c r="DAY113"/>
      <c r="DAZ113"/>
      <c r="DBA113"/>
      <c r="DBB113"/>
      <c r="DBC113"/>
      <c r="DBD113"/>
      <c r="DBE113"/>
      <c r="DBF113"/>
      <c r="DBG113"/>
      <c r="DBH113"/>
      <c r="DBI113"/>
      <c r="DBJ113"/>
      <c r="DBK113"/>
      <c r="DBL113"/>
      <c r="DBM113"/>
      <c r="DBN113"/>
      <c r="DBO113"/>
      <c r="DBP113"/>
      <c r="DBQ113"/>
      <c r="DBR113"/>
      <c r="DBS113"/>
      <c r="DBT113"/>
      <c r="DBU113"/>
      <c r="DBV113"/>
      <c r="DBW113"/>
      <c r="DBX113"/>
      <c r="DBY113"/>
      <c r="DBZ113"/>
      <c r="DCA113"/>
      <c r="DCB113"/>
      <c r="DCC113"/>
      <c r="DCD113"/>
      <c r="DCE113"/>
      <c r="DCF113"/>
      <c r="DCG113"/>
      <c r="DCH113"/>
      <c r="DCI113"/>
      <c r="DCJ113"/>
      <c r="DCK113"/>
      <c r="DCL113"/>
      <c r="DCM113"/>
      <c r="DCN113"/>
      <c r="DCO113"/>
      <c r="DCP113"/>
      <c r="DCQ113"/>
      <c r="DCR113"/>
      <c r="DCS113"/>
      <c r="DCT113"/>
      <c r="DCU113"/>
      <c r="DCV113"/>
      <c r="DCW113"/>
      <c r="DCX113"/>
      <c r="DCY113"/>
      <c r="DCZ113"/>
      <c r="DDA113"/>
      <c r="DDB113"/>
      <c r="DDC113"/>
      <c r="DDD113"/>
      <c r="DDE113"/>
      <c r="DDF113"/>
      <c r="DDG113"/>
      <c r="DDH113"/>
      <c r="DDI113"/>
      <c r="DDJ113"/>
      <c r="DDK113"/>
      <c r="DDL113"/>
      <c r="DDM113"/>
      <c r="DDN113"/>
      <c r="DDO113"/>
      <c r="DDP113"/>
      <c r="DDQ113"/>
      <c r="DDR113"/>
      <c r="DDS113"/>
      <c r="DDT113"/>
      <c r="DDU113"/>
      <c r="DDV113"/>
      <c r="DDW113"/>
      <c r="DDX113"/>
      <c r="DDY113"/>
      <c r="DDZ113"/>
      <c r="DEA113"/>
      <c r="DEB113"/>
      <c r="DEC113"/>
      <c r="DED113"/>
      <c r="DEE113"/>
      <c r="DEF113"/>
      <c r="DEG113"/>
      <c r="DEH113"/>
      <c r="DEI113"/>
      <c r="DEJ113"/>
      <c r="DEK113"/>
      <c r="DEL113"/>
      <c r="DEM113"/>
      <c r="DEN113"/>
      <c r="DEO113"/>
      <c r="DEP113"/>
      <c r="DEQ113"/>
      <c r="DER113"/>
      <c r="DES113"/>
      <c r="DET113"/>
      <c r="DEU113"/>
      <c r="DEV113"/>
      <c r="DEW113"/>
      <c r="DEX113"/>
      <c r="DEY113"/>
      <c r="DEZ113"/>
      <c r="DFA113"/>
      <c r="DFB113"/>
      <c r="DFC113"/>
      <c r="DFD113"/>
      <c r="DFE113"/>
      <c r="DFF113"/>
      <c r="DFG113"/>
      <c r="DFH113"/>
      <c r="DFI113"/>
      <c r="DFJ113"/>
      <c r="DFK113"/>
      <c r="DFL113"/>
      <c r="DFM113"/>
      <c r="DFN113"/>
      <c r="DFO113"/>
      <c r="DFP113"/>
      <c r="DFQ113"/>
      <c r="DFR113"/>
      <c r="DFS113"/>
      <c r="DFT113"/>
      <c r="DFU113"/>
      <c r="DFV113"/>
      <c r="DFW113"/>
      <c r="DFX113"/>
      <c r="DFY113"/>
      <c r="DFZ113"/>
      <c r="DGA113"/>
      <c r="DGB113"/>
      <c r="DGC113"/>
      <c r="DGD113"/>
      <c r="DGE113"/>
      <c r="DGF113"/>
      <c r="DGG113"/>
      <c r="DGH113"/>
      <c r="DGI113"/>
      <c r="DGJ113"/>
      <c r="DGK113"/>
      <c r="DGL113"/>
      <c r="DGM113"/>
      <c r="DGN113"/>
      <c r="DGO113"/>
      <c r="DGP113"/>
      <c r="DGQ113"/>
      <c r="DGR113"/>
      <c r="DGS113"/>
      <c r="DGT113"/>
      <c r="DGU113"/>
      <c r="DGV113"/>
      <c r="DGW113"/>
      <c r="DGX113"/>
      <c r="DGY113"/>
      <c r="DGZ113"/>
      <c r="DHA113"/>
      <c r="DHB113"/>
      <c r="DHC113"/>
      <c r="DHD113"/>
      <c r="DHE113"/>
      <c r="DHF113"/>
      <c r="DHG113"/>
      <c r="DHH113"/>
      <c r="DHI113"/>
      <c r="DHJ113"/>
      <c r="DHK113"/>
      <c r="DHL113"/>
      <c r="DHM113"/>
      <c r="DHN113"/>
      <c r="DHO113"/>
      <c r="DHP113"/>
      <c r="DHQ113"/>
      <c r="DHR113"/>
      <c r="DHS113"/>
      <c r="DHT113"/>
      <c r="DHU113"/>
      <c r="DHV113"/>
      <c r="DHW113"/>
      <c r="DHX113"/>
      <c r="DHY113"/>
      <c r="DHZ113"/>
      <c r="DIA113"/>
      <c r="DIB113"/>
      <c r="DIC113"/>
      <c r="DID113"/>
      <c r="DIE113"/>
      <c r="DIF113"/>
      <c r="DIG113"/>
      <c r="DIH113"/>
      <c r="DII113"/>
      <c r="DIJ113"/>
      <c r="DIK113"/>
      <c r="DIL113"/>
      <c r="DIM113"/>
      <c r="DIN113"/>
      <c r="DIO113"/>
      <c r="DIP113"/>
      <c r="DIQ113"/>
      <c r="DIR113"/>
      <c r="DIS113"/>
      <c r="DIT113"/>
      <c r="DIU113"/>
      <c r="DIV113"/>
      <c r="DIW113"/>
      <c r="DIX113"/>
      <c r="DIY113"/>
      <c r="DIZ113"/>
      <c r="DJA113"/>
      <c r="DJB113"/>
      <c r="DJC113"/>
      <c r="DJD113"/>
      <c r="DJE113"/>
      <c r="DJF113"/>
      <c r="DJG113"/>
      <c r="DJH113"/>
      <c r="DJI113"/>
      <c r="DJJ113"/>
      <c r="DJK113"/>
      <c r="DJL113"/>
      <c r="DJM113"/>
      <c r="DJN113"/>
      <c r="DJO113"/>
      <c r="DJP113"/>
      <c r="DJQ113"/>
      <c r="DJR113"/>
      <c r="DJS113"/>
      <c r="DJT113"/>
      <c r="DJU113"/>
      <c r="DJV113"/>
      <c r="DJW113"/>
      <c r="DJX113"/>
      <c r="DJY113"/>
      <c r="DJZ113"/>
      <c r="DKA113"/>
      <c r="DKB113"/>
      <c r="DKC113"/>
      <c r="DKD113"/>
      <c r="DKE113"/>
      <c r="DKF113"/>
      <c r="DKG113"/>
      <c r="DKH113"/>
      <c r="DKI113"/>
      <c r="DKJ113"/>
      <c r="DKK113"/>
      <c r="DKL113"/>
      <c r="DKM113"/>
      <c r="DKN113"/>
      <c r="DKO113"/>
      <c r="DKP113"/>
      <c r="DKQ113"/>
      <c r="DKR113"/>
      <c r="DKS113"/>
      <c r="DKT113"/>
      <c r="DKU113"/>
      <c r="DKV113"/>
      <c r="DKW113"/>
      <c r="DKX113"/>
      <c r="DKY113"/>
      <c r="DKZ113"/>
      <c r="DLA113"/>
      <c r="DLB113"/>
      <c r="DLC113"/>
      <c r="DLD113"/>
      <c r="DLE113"/>
      <c r="DLF113"/>
      <c r="DLG113"/>
      <c r="DLH113"/>
      <c r="DLI113"/>
      <c r="DLJ113"/>
      <c r="DLK113"/>
      <c r="DLL113"/>
      <c r="DLM113"/>
      <c r="DLN113"/>
      <c r="DLO113"/>
      <c r="DLP113"/>
      <c r="DLQ113"/>
      <c r="DLR113"/>
      <c r="DLS113"/>
      <c r="DLT113"/>
      <c r="DLU113"/>
      <c r="DLV113"/>
      <c r="DLW113"/>
      <c r="DLX113"/>
      <c r="DLY113"/>
      <c r="DLZ113"/>
      <c r="DMA113"/>
      <c r="DMB113"/>
      <c r="DMC113"/>
      <c r="DMD113"/>
      <c r="DME113"/>
      <c r="DMF113"/>
      <c r="DMG113"/>
      <c r="DMH113"/>
      <c r="DMI113"/>
      <c r="DMJ113"/>
      <c r="DMK113"/>
      <c r="DML113"/>
      <c r="DMM113"/>
      <c r="DMN113"/>
      <c r="DMO113"/>
      <c r="DMP113"/>
      <c r="DMQ113"/>
      <c r="DMR113"/>
      <c r="DMS113"/>
      <c r="DMT113"/>
      <c r="DMU113"/>
      <c r="DMV113"/>
      <c r="DMW113"/>
      <c r="DMX113"/>
      <c r="DMY113"/>
      <c r="DMZ113"/>
      <c r="DNA113"/>
      <c r="DNB113"/>
      <c r="DNC113"/>
      <c r="DND113"/>
      <c r="DNE113"/>
      <c r="DNF113"/>
      <c r="DNG113"/>
      <c r="DNH113"/>
      <c r="DNI113"/>
      <c r="DNJ113"/>
      <c r="DNK113"/>
      <c r="DNL113"/>
      <c r="DNM113"/>
      <c r="DNN113"/>
      <c r="DNO113"/>
      <c r="DNP113"/>
      <c r="DNQ113"/>
      <c r="DNR113"/>
      <c r="DNS113"/>
      <c r="DNT113"/>
      <c r="DNU113"/>
      <c r="DNV113"/>
      <c r="DNW113"/>
      <c r="DNX113"/>
      <c r="DNY113"/>
      <c r="DNZ113"/>
      <c r="DOA113"/>
      <c r="DOB113"/>
      <c r="DOC113"/>
      <c r="DOD113"/>
      <c r="DOE113"/>
      <c r="DOF113"/>
      <c r="DOG113"/>
      <c r="DOH113"/>
      <c r="DOI113"/>
      <c r="DOJ113"/>
      <c r="DOK113"/>
      <c r="DOL113"/>
      <c r="DOM113"/>
      <c r="DON113"/>
      <c r="DOO113"/>
      <c r="DOP113"/>
      <c r="DOQ113"/>
      <c r="DOR113"/>
      <c r="DOS113"/>
      <c r="DOT113"/>
      <c r="DOU113"/>
      <c r="DOV113"/>
      <c r="DOW113"/>
      <c r="DOX113"/>
      <c r="DOY113"/>
      <c r="DOZ113"/>
      <c r="DPA113"/>
      <c r="DPB113"/>
      <c r="DPC113"/>
      <c r="DPD113"/>
      <c r="DPE113"/>
      <c r="DPF113"/>
      <c r="DPG113"/>
      <c r="DPH113"/>
      <c r="DPI113"/>
      <c r="DPJ113"/>
      <c r="DPK113"/>
      <c r="DPL113"/>
      <c r="DPM113"/>
      <c r="DPN113"/>
      <c r="DPO113"/>
      <c r="DPP113"/>
      <c r="DPQ113"/>
      <c r="DPR113"/>
      <c r="DPS113"/>
      <c r="DPT113"/>
      <c r="DPU113"/>
      <c r="DPV113"/>
      <c r="DPW113"/>
      <c r="DPX113"/>
      <c r="DPY113"/>
      <c r="DPZ113"/>
      <c r="DQA113"/>
      <c r="DQB113"/>
      <c r="DQC113"/>
      <c r="DQD113"/>
      <c r="DQE113"/>
      <c r="DQF113"/>
      <c r="DQG113"/>
      <c r="DQH113"/>
      <c r="DQI113"/>
      <c r="DQJ113"/>
      <c r="DQK113"/>
      <c r="DQL113"/>
      <c r="DQM113"/>
      <c r="DQN113"/>
      <c r="DQO113"/>
      <c r="DQP113"/>
      <c r="DQQ113"/>
      <c r="DQR113"/>
      <c r="DQS113"/>
      <c r="DQT113"/>
      <c r="DQU113"/>
      <c r="DQV113"/>
      <c r="DQW113"/>
      <c r="DQX113"/>
      <c r="DQY113"/>
      <c r="DQZ113"/>
      <c r="DRA113"/>
      <c r="DRB113"/>
      <c r="DRC113"/>
      <c r="DRD113"/>
      <c r="DRE113"/>
      <c r="DRF113"/>
      <c r="DRG113"/>
      <c r="DRH113"/>
      <c r="DRI113"/>
      <c r="DRJ113"/>
      <c r="DRK113"/>
      <c r="DRL113"/>
      <c r="DRM113"/>
      <c r="DRN113"/>
      <c r="DRO113"/>
      <c r="DRP113"/>
      <c r="DRQ113"/>
      <c r="DRR113"/>
      <c r="DRS113"/>
      <c r="DRT113"/>
      <c r="DRU113"/>
      <c r="DRV113"/>
      <c r="DRW113"/>
      <c r="DRX113"/>
      <c r="DRY113"/>
      <c r="DRZ113"/>
      <c r="DSA113"/>
      <c r="DSB113"/>
      <c r="DSC113"/>
      <c r="DSD113"/>
      <c r="DSE113"/>
      <c r="DSF113"/>
      <c r="DSG113"/>
      <c r="DSH113"/>
      <c r="DSI113"/>
      <c r="DSJ113"/>
      <c r="DSK113"/>
      <c r="DSL113"/>
      <c r="DSM113"/>
      <c r="DSN113"/>
      <c r="DSO113"/>
      <c r="DSP113"/>
      <c r="DSQ113"/>
      <c r="DSR113"/>
      <c r="DSS113"/>
      <c r="DST113"/>
      <c r="DSU113"/>
      <c r="DSV113"/>
      <c r="DSW113"/>
      <c r="DSX113"/>
      <c r="DSY113"/>
      <c r="DSZ113"/>
      <c r="DTA113"/>
      <c r="DTB113"/>
      <c r="DTC113"/>
      <c r="DTD113"/>
      <c r="DTE113"/>
      <c r="DTF113"/>
      <c r="DTG113"/>
      <c r="DTH113"/>
      <c r="DTI113"/>
      <c r="DTJ113"/>
      <c r="DTK113"/>
      <c r="DTL113"/>
      <c r="DTM113"/>
      <c r="DTN113"/>
      <c r="DTO113"/>
      <c r="DTP113"/>
      <c r="DTQ113"/>
      <c r="DTR113"/>
      <c r="DTS113"/>
      <c r="DTT113"/>
      <c r="DTU113"/>
      <c r="DTV113"/>
      <c r="DTW113"/>
      <c r="DTX113"/>
      <c r="DTY113"/>
      <c r="DTZ113"/>
      <c r="DUA113"/>
      <c r="DUB113"/>
      <c r="DUC113"/>
      <c r="DUD113"/>
      <c r="DUE113"/>
      <c r="DUF113"/>
      <c r="DUG113"/>
      <c r="DUH113"/>
      <c r="DUI113"/>
      <c r="DUJ113"/>
      <c r="DUK113"/>
      <c r="DUL113"/>
      <c r="DUM113"/>
      <c r="DUN113"/>
      <c r="DUO113"/>
      <c r="DUP113"/>
      <c r="DUQ113"/>
      <c r="DUR113"/>
      <c r="DUS113"/>
      <c r="DUT113"/>
      <c r="DUU113"/>
      <c r="DUV113"/>
      <c r="DUW113"/>
      <c r="DUX113"/>
      <c r="DUY113"/>
      <c r="DUZ113"/>
      <c r="DVA113"/>
      <c r="DVB113"/>
      <c r="DVC113"/>
      <c r="DVD113"/>
      <c r="DVE113"/>
      <c r="DVF113"/>
      <c r="DVG113"/>
      <c r="DVH113"/>
      <c r="DVI113"/>
      <c r="DVJ113"/>
      <c r="DVK113"/>
      <c r="DVL113"/>
      <c r="DVM113"/>
      <c r="DVN113"/>
      <c r="DVO113"/>
      <c r="DVP113"/>
      <c r="DVQ113"/>
      <c r="DVR113"/>
      <c r="DVS113"/>
      <c r="DVT113"/>
      <c r="DVU113"/>
      <c r="DVV113"/>
      <c r="DVW113"/>
      <c r="DVX113"/>
      <c r="DVY113"/>
      <c r="DVZ113"/>
      <c r="DWA113"/>
      <c r="DWB113"/>
      <c r="DWC113"/>
      <c r="DWD113"/>
      <c r="DWE113"/>
      <c r="DWF113"/>
      <c r="DWG113"/>
      <c r="DWH113"/>
      <c r="DWI113"/>
      <c r="DWJ113"/>
      <c r="DWK113"/>
      <c r="DWL113"/>
      <c r="DWM113"/>
      <c r="DWN113"/>
      <c r="DWO113"/>
      <c r="DWP113"/>
      <c r="DWQ113"/>
      <c r="DWR113"/>
      <c r="DWS113"/>
      <c r="DWT113"/>
      <c r="DWU113"/>
      <c r="DWV113"/>
      <c r="DWW113"/>
      <c r="DWX113"/>
      <c r="DWY113"/>
      <c r="DWZ113"/>
      <c r="DXA113"/>
      <c r="DXB113"/>
      <c r="DXC113"/>
      <c r="DXD113"/>
      <c r="DXE113"/>
      <c r="DXF113"/>
      <c r="DXG113"/>
      <c r="DXH113"/>
      <c r="DXI113"/>
      <c r="DXJ113"/>
      <c r="DXK113"/>
      <c r="DXL113"/>
      <c r="DXM113"/>
      <c r="DXN113"/>
      <c r="DXO113"/>
      <c r="DXP113"/>
      <c r="DXQ113"/>
      <c r="DXR113"/>
      <c r="DXS113"/>
      <c r="DXT113"/>
      <c r="DXU113"/>
      <c r="DXV113"/>
      <c r="DXW113"/>
      <c r="DXX113"/>
      <c r="DXY113"/>
      <c r="DXZ113"/>
      <c r="DYA113"/>
      <c r="DYB113"/>
      <c r="DYC113"/>
      <c r="DYD113"/>
      <c r="DYE113"/>
      <c r="DYF113"/>
      <c r="DYG113"/>
      <c r="DYH113"/>
      <c r="DYI113"/>
      <c r="DYJ113"/>
      <c r="DYK113"/>
      <c r="DYL113"/>
      <c r="DYM113"/>
      <c r="DYN113"/>
      <c r="DYO113"/>
      <c r="DYP113"/>
      <c r="DYQ113"/>
      <c r="DYR113"/>
      <c r="DYS113"/>
      <c r="DYT113"/>
      <c r="DYU113"/>
      <c r="DYV113"/>
      <c r="DYW113"/>
      <c r="DYX113"/>
      <c r="DYY113"/>
      <c r="DYZ113"/>
      <c r="DZA113"/>
      <c r="DZB113"/>
      <c r="DZC113"/>
      <c r="DZD113"/>
      <c r="DZE113"/>
      <c r="DZF113"/>
      <c r="DZG113"/>
      <c r="DZH113"/>
      <c r="DZI113"/>
      <c r="DZJ113"/>
      <c r="DZK113"/>
      <c r="DZL113"/>
      <c r="DZM113"/>
      <c r="DZN113"/>
      <c r="DZO113"/>
      <c r="DZP113"/>
      <c r="DZQ113"/>
      <c r="DZR113"/>
      <c r="DZS113"/>
      <c r="DZT113"/>
      <c r="DZU113"/>
      <c r="DZV113"/>
      <c r="DZW113"/>
      <c r="DZX113"/>
      <c r="DZY113"/>
      <c r="DZZ113"/>
      <c r="EAA113"/>
      <c r="EAB113"/>
      <c r="EAC113"/>
      <c r="EAD113"/>
      <c r="EAE113"/>
      <c r="EAF113"/>
      <c r="EAG113"/>
      <c r="EAH113"/>
      <c r="EAI113"/>
      <c r="EAJ113"/>
      <c r="EAK113"/>
      <c r="EAL113"/>
      <c r="EAM113"/>
      <c r="EAN113"/>
      <c r="EAO113"/>
      <c r="EAP113"/>
      <c r="EAQ113"/>
      <c r="EAR113"/>
      <c r="EAS113"/>
      <c r="EAT113"/>
      <c r="EAU113"/>
      <c r="EAV113"/>
      <c r="EAW113"/>
      <c r="EAX113"/>
      <c r="EAY113"/>
      <c r="EAZ113"/>
      <c r="EBA113"/>
      <c r="EBB113"/>
      <c r="EBC113"/>
      <c r="EBD113"/>
      <c r="EBE113"/>
      <c r="EBF113"/>
      <c r="EBG113"/>
      <c r="EBH113"/>
      <c r="EBI113"/>
      <c r="EBJ113"/>
      <c r="EBK113"/>
      <c r="EBL113"/>
      <c r="EBM113"/>
      <c r="EBN113"/>
      <c r="EBO113"/>
      <c r="EBP113"/>
      <c r="EBQ113"/>
      <c r="EBR113"/>
      <c r="EBS113"/>
      <c r="EBT113"/>
      <c r="EBU113"/>
      <c r="EBV113"/>
      <c r="EBW113"/>
      <c r="EBX113"/>
      <c r="EBY113"/>
      <c r="EBZ113"/>
      <c r="ECA113"/>
      <c r="ECB113"/>
      <c r="ECC113"/>
      <c r="ECD113"/>
      <c r="ECE113"/>
      <c r="ECF113"/>
      <c r="ECG113"/>
      <c r="ECH113"/>
      <c r="ECI113"/>
      <c r="ECJ113"/>
      <c r="ECK113"/>
      <c r="ECL113"/>
      <c r="ECM113"/>
      <c r="ECN113"/>
      <c r="ECO113"/>
      <c r="ECP113"/>
      <c r="ECQ113"/>
      <c r="ECR113"/>
      <c r="ECS113"/>
      <c r="ECT113"/>
      <c r="ECU113"/>
      <c r="ECV113"/>
      <c r="ECW113"/>
      <c r="ECX113"/>
      <c r="ECY113"/>
      <c r="ECZ113"/>
      <c r="EDA113"/>
      <c r="EDB113"/>
      <c r="EDC113"/>
      <c r="EDD113"/>
      <c r="EDE113"/>
      <c r="EDF113"/>
      <c r="EDG113"/>
      <c r="EDH113"/>
      <c r="EDI113"/>
      <c r="EDJ113"/>
      <c r="EDK113"/>
      <c r="EDL113"/>
      <c r="EDM113"/>
      <c r="EDN113"/>
      <c r="EDO113"/>
      <c r="EDP113"/>
      <c r="EDQ113"/>
      <c r="EDR113"/>
      <c r="EDS113"/>
      <c r="EDT113"/>
      <c r="EDU113"/>
      <c r="EDV113"/>
      <c r="EDW113"/>
      <c r="EDX113"/>
      <c r="EDY113"/>
      <c r="EDZ113"/>
      <c r="EEA113"/>
      <c r="EEB113"/>
      <c r="EEC113"/>
      <c r="EED113"/>
      <c r="EEE113"/>
      <c r="EEF113"/>
      <c r="EEG113"/>
      <c r="EEH113"/>
      <c r="EEI113"/>
      <c r="EEJ113"/>
      <c r="EEK113"/>
      <c r="EEL113"/>
      <c r="EEM113"/>
      <c r="EEN113"/>
      <c r="EEO113"/>
      <c r="EEP113"/>
      <c r="EEQ113"/>
      <c r="EER113"/>
      <c r="EES113"/>
      <c r="EET113"/>
      <c r="EEU113"/>
      <c r="EEV113"/>
      <c r="EEW113"/>
      <c r="EEX113"/>
      <c r="EEY113"/>
      <c r="EEZ113"/>
      <c r="EFA113"/>
      <c r="EFB113"/>
      <c r="EFC113"/>
      <c r="EFD113"/>
      <c r="EFE113"/>
      <c r="EFF113"/>
      <c r="EFG113"/>
      <c r="EFH113"/>
      <c r="EFI113"/>
      <c r="EFJ113"/>
      <c r="EFK113"/>
      <c r="EFL113"/>
      <c r="EFM113"/>
      <c r="EFN113"/>
      <c r="EFO113"/>
      <c r="EFP113"/>
      <c r="EFQ113"/>
      <c r="EFR113"/>
      <c r="EFS113"/>
      <c r="EFT113"/>
      <c r="EFU113"/>
      <c r="EFV113"/>
      <c r="EFW113"/>
      <c r="EFX113"/>
      <c r="EFY113"/>
      <c r="EFZ113"/>
      <c r="EGA113"/>
      <c r="EGB113"/>
      <c r="EGC113"/>
      <c r="EGD113"/>
      <c r="EGE113"/>
      <c r="EGF113"/>
      <c r="EGG113"/>
      <c r="EGH113"/>
      <c r="EGI113"/>
      <c r="EGJ113"/>
      <c r="EGK113"/>
      <c r="EGL113"/>
      <c r="EGM113"/>
      <c r="EGN113"/>
      <c r="EGO113"/>
      <c r="EGP113"/>
      <c r="EGQ113"/>
      <c r="EGR113"/>
      <c r="EGS113"/>
      <c r="EGT113"/>
      <c r="EGU113"/>
      <c r="EGV113"/>
      <c r="EGW113"/>
      <c r="EGX113"/>
      <c r="EGY113"/>
      <c r="EGZ113"/>
      <c r="EHA113"/>
      <c r="EHB113"/>
      <c r="EHC113"/>
      <c r="EHD113"/>
      <c r="EHE113"/>
      <c r="EHF113"/>
      <c r="EHG113"/>
      <c r="EHH113"/>
      <c r="EHI113"/>
      <c r="EHJ113"/>
      <c r="EHK113"/>
      <c r="EHL113"/>
      <c r="EHM113"/>
      <c r="EHN113"/>
      <c r="EHO113"/>
      <c r="EHP113"/>
      <c r="EHQ113"/>
      <c r="EHR113"/>
      <c r="EHS113"/>
      <c r="EHT113"/>
      <c r="EHU113"/>
      <c r="EHV113"/>
      <c r="EHW113"/>
      <c r="EHX113"/>
      <c r="EHY113"/>
      <c r="EHZ113"/>
      <c r="EIA113"/>
      <c r="EIB113"/>
      <c r="EIC113"/>
      <c r="EID113"/>
      <c r="EIE113"/>
      <c r="EIF113"/>
      <c r="EIG113"/>
      <c r="EIH113"/>
      <c r="EII113"/>
      <c r="EIJ113"/>
      <c r="EIK113"/>
      <c r="EIL113"/>
      <c r="EIM113"/>
      <c r="EIN113"/>
      <c r="EIO113"/>
      <c r="EIP113"/>
      <c r="EIQ113"/>
      <c r="EIR113"/>
      <c r="EIS113"/>
      <c r="EIT113"/>
      <c r="EIU113"/>
      <c r="EIV113"/>
      <c r="EIW113"/>
      <c r="EIX113"/>
      <c r="EIY113"/>
      <c r="EIZ113"/>
      <c r="EJA113"/>
      <c r="EJB113"/>
      <c r="EJC113"/>
      <c r="EJD113"/>
      <c r="EJE113"/>
      <c r="EJF113"/>
      <c r="EJG113"/>
      <c r="EJH113"/>
      <c r="EJI113"/>
      <c r="EJJ113"/>
      <c r="EJK113"/>
      <c r="EJL113"/>
      <c r="EJM113"/>
      <c r="EJN113"/>
      <c r="EJO113"/>
      <c r="EJP113"/>
      <c r="EJQ113"/>
      <c r="EJR113"/>
      <c r="EJS113"/>
      <c r="EJT113"/>
      <c r="EJU113"/>
      <c r="EJV113"/>
      <c r="EJW113"/>
      <c r="EJX113"/>
      <c r="EJY113"/>
      <c r="EJZ113"/>
      <c r="EKA113"/>
      <c r="EKB113"/>
      <c r="EKC113"/>
      <c r="EKD113"/>
      <c r="EKE113"/>
      <c r="EKF113"/>
      <c r="EKG113"/>
      <c r="EKH113"/>
      <c r="EKI113"/>
      <c r="EKJ113"/>
      <c r="EKK113"/>
      <c r="EKL113"/>
      <c r="EKM113"/>
      <c r="EKN113"/>
      <c r="EKO113"/>
      <c r="EKP113"/>
      <c r="EKQ113"/>
      <c r="EKR113"/>
      <c r="EKS113"/>
      <c r="EKT113"/>
      <c r="EKU113"/>
      <c r="EKV113"/>
      <c r="EKW113"/>
      <c r="EKX113"/>
      <c r="EKY113"/>
      <c r="EKZ113"/>
      <c r="ELA113"/>
      <c r="ELB113"/>
      <c r="ELC113"/>
      <c r="ELD113"/>
      <c r="ELE113"/>
      <c r="ELF113"/>
      <c r="ELG113"/>
      <c r="ELH113"/>
      <c r="ELI113"/>
      <c r="ELJ113"/>
      <c r="ELK113"/>
      <c r="ELL113"/>
      <c r="ELM113"/>
      <c r="ELN113"/>
      <c r="ELO113"/>
      <c r="ELP113"/>
      <c r="ELQ113"/>
      <c r="ELR113"/>
      <c r="ELS113"/>
      <c r="ELT113"/>
      <c r="ELU113"/>
      <c r="ELV113"/>
      <c r="ELW113"/>
      <c r="ELX113"/>
      <c r="ELY113"/>
      <c r="ELZ113"/>
      <c r="EMA113"/>
      <c r="EMB113"/>
      <c r="EMC113"/>
      <c r="EMD113"/>
      <c r="EME113"/>
      <c r="EMF113"/>
      <c r="EMG113"/>
      <c r="EMH113"/>
      <c r="EMI113"/>
      <c r="EMJ113"/>
      <c r="EMK113"/>
      <c r="EML113"/>
      <c r="EMM113"/>
      <c r="EMN113"/>
      <c r="EMO113"/>
      <c r="EMP113"/>
      <c r="EMQ113"/>
      <c r="EMR113"/>
      <c r="EMS113"/>
      <c r="EMT113"/>
      <c r="EMU113"/>
      <c r="EMV113"/>
      <c r="EMW113"/>
      <c r="EMX113"/>
      <c r="EMY113"/>
      <c r="EMZ113"/>
      <c r="ENA113"/>
      <c r="ENB113"/>
      <c r="ENC113"/>
      <c r="END113"/>
      <c r="ENE113"/>
      <c r="ENF113"/>
      <c r="ENG113"/>
      <c r="ENH113"/>
      <c r="ENI113"/>
      <c r="ENJ113"/>
      <c r="ENK113"/>
      <c r="ENL113"/>
      <c r="ENM113"/>
      <c r="ENN113"/>
      <c r="ENO113"/>
      <c r="ENP113"/>
      <c r="ENQ113"/>
      <c r="ENR113"/>
      <c r="ENS113"/>
      <c r="ENT113"/>
      <c r="ENU113"/>
      <c r="ENV113"/>
      <c r="ENW113"/>
      <c r="ENX113"/>
      <c r="ENY113"/>
      <c r="ENZ113"/>
      <c r="EOA113"/>
      <c r="EOB113"/>
      <c r="EOC113"/>
      <c r="EOD113"/>
      <c r="EOE113"/>
      <c r="EOF113"/>
      <c r="EOG113"/>
      <c r="EOH113"/>
      <c r="EOI113"/>
      <c r="EOJ113"/>
      <c r="EOK113"/>
      <c r="EOL113"/>
      <c r="EOM113"/>
      <c r="EON113"/>
      <c r="EOO113"/>
      <c r="EOP113"/>
      <c r="EOQ113"/>
      <c r="EOR113"/>
      <c r="EOS113"/>
      <c r="EOT113"/>
      <c r="EOU113"/>
      <c r="EOV113"/>
      <c r="EOW113"/>
      <c r="EOX113"/>
      <c r="EOY113"/>
      <c r="EOZ113"/>
      <c r="EPA113"/>
      <c r="EPB113"/>
      <c r="EPC113"/>
      <c r="EPD113"/>
      <c r="EPE113"/>
      <c r="EPF113"/>
      <c r="EPG113"/>
      <c r="EPH113"/>
      <c r="EPI113"/>
      <c r="EPJ113"/>
      <c r="EPK113"/>
      <c r="EPL113"/>
      <c r="EPM113"/>
      <c r="EPN113"/>
      <c r="EPO113"/>
      <c r="EPP113"/>
      <c r="EPQ113"/>
      <c r="EPR113"/>
      <c r="EPS113"/>
      <c r="EPT113"/>
      <c r="EPU113"/>
      <c r="EPV113"/>
      <c r="EPW113"/>
      <c r="EPX113"/>
      <c r="EPY113"/>
      <c r="EPZ113"/>
      <c r="EQA113"/>
      <c r="EQB113"/>
      <c r="EQC113"/>
      <c r="EQD113"/>
      <c r="EQE113"/>
      <c r="EQF113"/>
      <c r="EQG113"/>
      <c r="EQH113"/>
      <c r="EQI113"/>
      <c r="EQJ113"/>
      <c r="EQK113"/>
      <c r="EQL113"/>
      <c r="EQM113"/>
      <c r="EQN113"/>
      <c r="EQO113"/>
      <c r="EQP113"/>
      <c r="EQQ113"/>
      <c r="EQR113"/>
      <c r="EQS113"/>
      <c r="EQT113"/>
      <c r="EQU113"/>
      <c r="EQV113"/>
      <c r="EQW113"/>
      <c r="EQX113"/>
      <c r="EQY113"/>
      <c r="EQZ113"/>
      <c r="ERA113"/>
      <c r="ERB113"/>
      <c r="ERC113"/>
      <c r="ERD113"/>
      <c r="ERE113"/>
      <c r="ERF113"/>
      <c r="ERG113"/>
      <c r="ERH113"/>
      <c r="ERI113"/>
      <c r="ERJ113"/>
      <c r="ERK113"/>
      <c r="ERL113"/>
      <c r="ERM113"/>
      <c r="ERN113"/>
      <c r="ERO113"/>
      <c r="ERP113"/>
      <c r="ERQ113"/>
      <c r="ERR113"/>
      <c r="ERS113"/>
      <c r="ERT113"/>
      <c r="ERU113"/>
      <c r="ERV113"/>
      <c r="ERW113"/>
      <c r="ERX113"/>
      <c r="ERY113"/>
      <c r="ERZ113"/>
      <c r="ESA113"/>
      <c r="ESB113"/>
      <c r="ESC113"/>
      <c r="ESD113"/>
      <c r="ESE113"/>
      <c r="ESF113"/>
      <c r="ESG113"/>
      <c r="ESH113"/>
      <c r="ESI113"/>
      <c r="ESJ113"/>
      <c r="ESK113"/>
      <c r="ESL113"/>
      <c r="ESM113"/>
      <c r="ESN113"/>
      <c r="ESO113"/>
      <c r="ESP113"/>
      <c r="ESQ113"/>
      <c r="ESR113"/>
      <c r="ESS113"/>
      <c r="EST113"/>
      <c r="ESU113"/>
      <c r="ESV113"/>
      <c r="ESW113"/>
      <c r="ESX113"/>
      <c r="ESY113"/>
      <c r="ESZ113"/>
      <c r="ETA113"/>
      <c r="ETB113"/>
      <c r="ETC113"/>
      <c r="ETD113"/>
      <c r="ETE113"/>
      <c r="ETF113"/>
      <c r="ETG113"/>
      <c r="ETH113"/>
      <c r="ETI113"/>
      <c r="ETJ113"/>
      <c r="ETK113"/>
      <c r="ETL113"/>
      <c r="ETM113"/>
      <c r="ETN113"/>
      <c r="ETO113"/>
      <c r="ETP113"/>
      <c r="ETQ113"/>
      <c r="ETR113"/>
      <c r="ETS113"/>
      <c r="ETT113"/>
      <c r="ETU113"/>
      <c r="ETV113"/>
      <c r="ETW113"/>
      <c r="ETX113"/>
      <c r="ETY113"/>
      <c r="ETZ113"/>
      <c r="EUA113"/>
      <c r="EUB113"/>
      <c r="EUC113"/>
      <c r="EUD113"/>
      <c r="EUE113"/>
      <c r="EUF113"/>
      <c r="EUG113"/>
      <c r="EUH113"/>
      <c r="EUI113"/>
      <c r="EUJ113"/>
      <c r="EUK113"/>
      <c r="EUL113"/>
      <c r="EUM113"/>
      <c r="EUN113"/>
      <c r="EUO113"/>
      <c r="EUP113"/>
      <c r="EUQ113"/>
      <c r="EUR113"/>
      <c r="EUS113"/>
      <c r="EUT113"/>
      <c r="EUU113"/>
      <c r="EUV113"/>
      <c r="EUW113"/>
      <c r="EUX113"/>
      <c r="EUY113"/>
      <c r="EUZ113"/>
      <c r="EVA113"/>
      <c r="EVB113"/>
      <c r="EVC113"/>
      <c r="EVD113"/>
      <c r="EVE113"/>
      <c r="EVF113"/>
      <c r="EVG113"/>
      <c r="EVH113"/>
      <c r="EVI113"/>
      <c r="EVJ113"/>
      <c r="EVK113"/>
      <c r="EVL113"/>
      <c r="EVM113"/>
      <c r="EVN113"/>
      <c r="EVO113"/>
      <c r="EVP113"/>
      <c r="EVQ113"/>
      <c r="EVR113"/>
      <c r="EVS113"/>
      <c r="EVT113"/>
      <c r="EVU113"/>
      <c r="EVV113"/>
      <c r="EVW113"/>
      <c r="EVX113"/>
      <c r="EVY113"/>
      <c r="EVZ113"/>
      <c r="EWA113"/>
      <c r="EWB113"/>
      <c r="EWC113"/>
      <c r="EWD113"/>
      <c r="EWE113"/>
      <c r="EWF113"/>
      <c r="EWG113"/>
      <c r="EWH113"/>
      <c r="EWI113"/>
      <c r="EWJ113"/>
      <c r="EWK113"/>
      <c r="EWL113"/>
      <c r="EWM113"/>
      <c r="EWN113"/>
      <c r="EWO113"/>
      <c r="EWP113"/>
      <c r="EWQ113"/>
      <c r="EWR113"/>
      <c r="EWS113"/>
      <c r="EWT113"/>
      <c r="EWU113"/>
      <c r="EWV113"/>
      <c r="EWW113"/>
      <c r="EWX113"/>
      <c r="EWY113"/>
      <c r="EWZ113"/>
      <c r="EXA113"/>
      <c r="EXB113"/>
      <c r="EXC113"/>
      <c r="EXD113"/>
      <c r="EXE113"/>
      <c r="EXF113"/>
      <c r="EXG113"/>
      <c r="EXH113"/>
      <c r="EXI113"/>
      <c r="EXJ113"/>
      <c r="EXK113"/>
      <c r="EXL113"/>
      <c r="EXM113"/>
      <c r="EXN113"/>
      <c r="EXO113"/>
      <c r="EXP113"/>
      <c r="EXQ113"/>
      <c r="EXR113"/>
      <c r="EXS113"/>
      <c r="EXT113"/>
      <c r="EXU113"/>
      <c r="EXV113"/>
      <c r="EXW113"/>
      <c r="EXX113"/>
      <c r="EXY113"/>
      <c r="EXZ113"/>
      <c r="EYA113"/>
      <c r="EYB113"/>
      <c r="EYC113"/>
      <c r="EYD113"/>
      <c r="EYE113"/>
      <c r="EYF113"/>
      <c r="EYG113"/>
      <c r="EYH113"/>
      <c r="EYI113"/>
      <c r="EYJ113"/>
      <c r="EYK113"/>
      <c r="EYL113"/>
      <c r="EYM113"/>
      <c r="EYN113"/>
      <c r="EYO113"/>
      <c r="EYP113"/>
      <c r="EYQ113"/>
      <c r="EYR113"/>
      <c r="EYS113"/>
      <c r="EYT113"/>
      <c r="EYU113"/>
      <c r="EYV113"/>
      <c r="EYW113"/>
      <c r="EYX113"/>
      <c r="EYY113"/>
      <c r="EYZ113"/>
      <c r="EZA113"/>
      <c r="EZB113"/>
      <c r="EZC113"/>
      <c r="EZD113"/>
      <c r="EZE113"/>
      <c r="EZF113"/>
      <c r="EZG113"/>
      <c r="EZH113"/>
      <c r="EZI113"/>
      <c r="EZJ113"/>
      <c r="EZK113"/>
      <c r="EZL113"/>
      <c r="EZM113"/>
      <c r="EZN113"/>
      <c r="EZO113"/>
      <c r="EZP113"/>
      <c r="EZQ113"/>
      <c r="EZR113"/>
      <c r="EZS113"/>
      <c r="EZT113"/>
      <c r="EZU113"/>
      <c r="EZV113"/>
      <c r="EZW113"/>
      <c r="EZX113"/>
      <c r="EZY113"/>
      <c r="EZZ113"/>
      <c r="FAA113"/>
      <c r="FAB113"/>
      <c r="FAC113"/>
      <c r="FAD113"/>
      <c r="FAE113"/>
      <c r="FAF113"/>
      <c r="FAG113"/>
      <c r="FAH113"/>
      <c r="FAI113"/>
      <c r="FAJ113"/>
      <c r="FAK113"/>
      <c r="FAL113"/>
      <c r="FAM113"/>
      <c r="FAN113"/>
      <c r="FAO113"/>
      <c r="FAP113"/>
      <c r="FAQ113"/>
      <c r="FAR113"/>
      <c r="FAS113"/>
      <c r="FAT113"/>
      <c r="FAU113"/>
      <c r="FAV113"/>
      <c r="FAW113"/>
      <c r="FAX113"/>
      <c r="FAY113"/>
      <c r="FAZ113"/>
      <c r="FBA113"/>
      <c r="FBB113"/>
      <c r="FBC113"/>
      <c r="FBD113"/>
      <c r="FBE113"/>
      <c r="FBF113"/>
      <c r="FBG113"/>
      <c r="FBH113"/>
      <c r="FBI113"/>
      <c r="FBJ113"/>
      <c r="FBK113"/>
      <c r="FBL113"/>
      <c r="FBM113"/>
      <c r="FBN113"/>
      <c r="FBO113"/>
      <c r="FBP113"/>
      <c r="FBQ113"/>
      <c r="FBR113"/>
      <c r="FBS113"/>
      <c r="FBT113"/>
      <c r="FBU113"/>
      <c r="FBV113"/>
      <c r="FBW113"/>
      <c r="FBX113"/>
      <c r="FBY113"/>
      <c r="FBZ113"/>
      <c r="FCA113"/>
      <c r="FCB113"/>
      <c r="FCC113"/>
      <c r="FCD113"/>
      <c r="FCE113"/>
      <c r="FCF113"/>
      <c r="FCG113"/>
      <c r="FCH113"/>
      <c r="FCI113"/>
      <c r="FCJ113"/>
      <c r="FCK113"/>
      <c r="FCL113"/>
      <c r="FCM113"/>
      <c r="FCN113"/>
      <c r="FCO113"/>
      <c r="FCP113"/>
      <c r="FCQ113"/>
      <c r="FCR113"/>
      <c r="FCS113"/>
      <c r="FCT113"/>
      <c r="FCU113"/>
      <c r="FCV113"/>
      <c r="FCW113"/>
      <c r="FCX113"/>
      <c r="FCY113"/>
      <c r="FCZ113"/>
      <c r="FDA113"/>
      <c r="FDB113"/>
      <c r="FDC113"/>
      <c r="FDD113"/>
      <c r="FDE113"/>
      <c r="FDF113"/>
      <c r="FDG113"/>
      <c r="FDH113"/>
      <c r="FDI113"/>
      <c r="FDJ113"/>
      <c r="FDK113"/>
      <c r="FDL113"/>
      <c r="FDM113"/>
      <c r="FDN113"/>
      <c r="FDO113"/>
      <c r="FDP113"/>
      <c r="FDQ113"/>
      <c r="FDR113"/>
      <c r="FDS113"/>
      <c r="FDT113"/>
      <c r="FDU113"/>
      <c r="FDV113"/>
      <c r="FDW113"/>
      <c r="FDX113"/>
      <c r="FDY113"/>
      <c r="FDZ113"/>
      <c r="FEA113"/>
      <c r="FEB113"/>
      <c r="FEC113"/>
      <c r="FED113"/>
      <c r="FEE113"/>
      <c r="FEF113"/>
      <c r="FEG113"/>
      <c r="FEH113"/>
      <c r="FEI113"/>
      <c r="FEJ113"/>
      <c r="FEK113"/>
      <c r="FEL113"/>
      <c r="FEM113"/>
      <c r="FEN113"/>
      <c r="FEO113"/>
      <c r="FEP113"/>
      <c r="FEQ113"/>
      <c r="FER113"/>
      <c r="FES113"/>
      <c r="FET113"/>
      <c r="FEU113"/>
      <c r="FEV113"/>
      <c r="FEW113"/>
      <c r="FEX113"/>
      <c r="FEY113"/>
      <c r="FEZ113"/>
      <c r="FFA113"/>
      <c r="FFB113"/>
      <c r="FFC113"/>
      <c r="FFD113"/>
      <c r="FFE113"/>
      <c r="FFF113"/>
      <c r="FFG113"/>
      <c r="FFH113"/>
      <c r="FFI113"/>
      <c r="FFJ113"/>
      <c r="FFK113"/>
      <c r="FFL113"/>
      <c r="FFM113"/>
      <c r="FFN113"/>
      <c r="FFO113"/>
      <c r="FFP113"/>
      <c r="FFQ113"/>
      <c r="FFR113"/>
      <c r="FFS113"/>
      <c r="FFT113"/>
      <c r="FFU113"/>
      <c r="FFV113"/>
      <c r="FFW113"/>
      <c r="FFX113"/>
      <c r="FFY113"/>
      <c r="FFZ113"/>
      <c r="FGA113"/>
      <c r="FGB113"/>
      <c r="FGC113"/>
      <c r="FGD113"/>
      <c r="FGE113"/>
      <c r="FGF113"/>
      <c r="FGG113"/>
      <c r="FGH113"/>
      <c r="FGI113"/>
      <c r="FGJ113"/>
      <c r="FGK113"/>
      <c r="FGL113"/>
      <c r="FGM113"/>
      <c r="FGN113"/>
      <c r="FGO113"/>
      <c r="FGP113"/>
      <c r="FGQ113"/>
      <c r="FGR113"/>
      <c r="FGS113"/>
      <c r="FGT113"/>
      <c r="FGU113"/>
      <c r="FGV113"/>
      <c r="FGW113"/>
      <c r="FGX113"/>
      <c r="FGY113"/>
      <c r="FGZ113"/>
      <c r="FHA113"/>
      <c r="FHB113"/>
      <c r="FHC113"/>
      <c r="FHD113"/>
      <c r="FHE113"/>
      <c r="FHF113"/>
      <c r="FHG113"/>
      <c r="FHH113"/>
      <c r="FHI113"/>
      <c r="FHJ113"/>
      <c r="FHK113"/>
      <c r="FHL113"/>
      <c r="FHM113"/>
      <c r="FHN113"/>
      <c r="FHO113"/>
      <c r="FHP113"/>
      <c r="FHQ113"/>
      <c r="FHR113"/>
      <c r="FHS113"/>
      <c r="FHT113"/>
      <c r="FHU113"/>
      <c r="FHV113"/>
      <c r="FHW113"/>
      <c r="FHX113"/>
      <c r="FHY113"/>
      <c r="FHZ113"/>
      <c r="FIA113"/>
      <c r="FIB113"/>
      <c r="FIC113"/>
      <c r="FID113"/>
      <c r="FIE113"/>
      <c r="FIF113"/>
      <c r="FIG113"/>
      <c r="FIH113"/>
      <c r="FII113"/>
      <c r="FIJ113"/>
      <c r="FIK113"/>
      <c r="FIL113"/>
      <c r="FIM113"/>
      <c r="FIN113"/>
      <c r="FIO113"/>
      <c r="FIP113"/>
      <c r="FIQ113"/>
      <c r="FIR113"/>
      <c r="FIS113"/>
      <c r="FIT113"/>
      <c r="FIU113"/>
      <c r="FIV113"/>
      <c r="FIW113"/>
      <c r="FIX113"/>
      <c r="FIY113"/>
      <c r="FIZ113"/>
      <c r="FJA113"/>
      <c r="FJB113"/>
      <c r="FJC113"/>
      <c r="FJD113"/>
      <c r="FJE113"/>
      <c r="FJF113"/>
      <c r="FJG113"/>
      <c r="FJH113"/>
      <c r="FJI113"/>
      <c r="FJJ113"/>
      <c r="FJK113"/>
      <c r="FJL113"/>
      <c r="FJM113"/>
      <c r="FJN113"/>
      <c r="FJO113"/>
      <c r="FJP113"/>
      <c r="FJQ113"/>
      <c r="FJR113"/>
      <c r="FJS113"/>
      <c r="FJT113"/>
      <c r="FJU113"/>
      <c r="FJV113"/>
      <c r="FJW113"/>
      <c r="FJX113"/>
      <c r="FJY113"/>
      <c r="FJZ113"/>
      <c r="FKA113"/>
      <c r="FKB113"/>
      <c r="FKC113"/>
      <c r="FKD113"/>
      <c r="FKE113"/>
      <c r="FKF113"/>
      <c r="FKG113"/>
      <c r="FKH113"/>
      <c r="FKI113"/>
      <c r="FKJ113"/>
      <c r="FKK113"/>
      <c r="FKL113"/>
      <c r="FKM113"/>
      <c r="FKN113"/>
      <c r="FKO113"/>
      <c r="FKP113"/>
      <c r="FKQ113"/>
      <c r="FKR113"/>
      <c r="FKS113"/>
      <c r="FKT113"/>
      <c r="FKU113"/>
      <c r="FKV113"/>
      <c r="FKW113"/>
      <c r="FKX113"/>
      <c r="FKY113"/>
      <c r="FKZ113"/>
      <c r="FLA113"/>
      <c r="FLB113"/>
      <c r="FLC113"/>
      <c r="FLD113"/>
      <c r="FLE113"/>
      <c r="FLF113"/>
      <c r="FLG113"/>
      <c r="FLH113"/>
      <c r="FLI113"/>
      <c r="FLJ113"/>
      <c r="FLK113"/>
      <c r="FLL113"/>
      <c r="FLM113"/>
      <c r="FLN113"/>
      <c r="FLO113"/>
      <c r="FLP113"/>
      <c r="FLQ113"/>
      <c r="FLR113"/>
      <c r="FLS113"/>
      <c r="FLT113"/>
      <c r="FLU113"/>
      <c r="FLV113"/>
      <c r="FLW113"/>
      <c r="FLX113"/>
      <c r="FLY113"/>
      <c r="FLZ113"/>
      <c r="FMA113"/>
      <c r="FMB113"/>
      <c r="FMC113"/>
      <c r="FMD113"/>
      <c r="FME113"/>
      <c r="FMF113"/>
      <c r="FMG113"/>
      <c r="FMH113"/>
      <c r="FMI113"/>
      <c r="FMJ113"/>
      <c r="FMK113"/>
      <c r="FML113"/>
      <c r="FMM113"/>
      <c r="FMN113"/>
      <c r="FMO113"/>
      <c r="FMP113"/>
      <c r="FMQ113"/>
      <c r="FMR113"/>
      <c r="FMS113"/>
      <c r="FMT113"/>
      <c r="FMU113"/>
      <c r="FMV113"/>
      <c r="FMW113"/>
      <c r="FMX113"/>
      <c r="FMY113"/>
      <c r="FMZ113"/>
      <c r="FNA113"/>
      <c r="FNB113"/>
      <c r="FNC113"/>
      <c r="FND113"/>
      <c r="FNE113"/>
      <c r="FNF113"/>
      <c r="FNG113"/>
      <c r="FNH113"/>
      <c r="FNI113"/>
      <c r="FNJ113"/>
      <c r="FNK113"/>
      <c r="FNL113"/>
      <c r="FNM113"/>
      <c r="FNN113"/>
      <c r="FNO113"/>
      <c r="FNP113"/>
      <c r="FNQ113"/>
      <c r="FNR113"/>
      <c r="FNS113"/>
      <c r="FNT113"/>
      <c r="FNU113"/>
      <c r="FNV113"/>
      <c r="FNW113"/>
      <c r="FNX113"/>
      <c r="FNY113"/>
      <c r="FNZ113"/>
      <c r="FOA113"/>
      <c r="FOB113"/>
      <c r="FOC113"/>
      <c r="FOD113"/>
      <c r="FOE113"/>
      <c r="FOF113"/>
      <c r="FOG113"/>
      <c r="FOH113"/>
      <c r="FOI113"/>
      <c r="FOJ113"/>
      <c r="FOK113"/>
      <c r="FOL113"/>
      <c r="FOM113"/>
      <c r="FON113"/>
      <c r="FOO113"/>
      <c r="FOP113"/>
      <c r="FOQ113"/>
      <c r="FOR113"/>
      <c r="FOS113"/>
      <c r="FOT113"/>
      <c r="FOU113"/>
      <c r="FOV113"/>
      <c r="FOW113"/>
      <c r="FOX113"/>
      <c r="FOY113"/>
      <c r="FOZ113"/>
      <c r="FPA113"/>
      <c r="FPB113"/>
      <c r="FPC113"/>
      <c r="FPD113"/>
      <c r="FPE113"/>
      <c r="FPF113"/>
      <c r="FPG113"/>
      <c r="FPH113"/>
      <c r="FPI113"/>
      <c r="FPJ113"/>
      <c r="FPK113"/>
      <c r="FPL113"/>
      <c r="FPM113"/>
      <c r="FPN113"/>
      <c r="FPO113"/>
      <c r="FPP113"/>
      <c r="FPQ113"/>
      <c r="FPR113"/>
      <c r="FPS113"/>
      <c r="FPT113"/>
      <c r="FPU113"/>
      <c r="FPV113"/>
      <c r="FPW113"/>
      <c r="FPX113"/>
      <c r="FPY113"/>
      <c r="FPZ113"/>
      <c r="FQA113"/>
      <c r="FQB113"/>
      <c r="FQC113"/>
      <c r="FQD113"/>
      <c r="FQE113"/>
      <c r="FQF113"/>
      <c r="FQG113"/>
      <c r="FQH113"/>
      <c r="FQI113"/>
      <c r="FQJ113"/>
      <c r="FQK113"/>
      <c r="FQL113"/>
      <c r="FQM113"/>
      <c r="FQN113"/>
      <c r="FQO113"/>
      <c r="FQP113"/>
      <c r="FQQ113"/>
      <c r="FQR113"/>
      <c r="FQS113"/>
      <c r="FQT113"/>
      <c r="FQU113"/>
      <c r="FQV113"/>
      <c r="FQW113"/>
      <c r="FQX113"/>
      <c r="FQY113"/>
      <c r="FQZ113"/>
      <c r="FRA113"/>
      <c r="FRB113"/>
      <c r="FRC113"/>
      <c r="FRD113"/>
      <c r="FRE113"/>
      <c r="FRF113"/>
      <c r="FRG113"/>
      <c r="FRH113"/>
      <c r="FRI113"/>
      <c r="FRJ113"/>
      <c r="FRK113"/>
      <c r="FRL113"/>
      <c r="FRM113"/>
      <c r="FRN113"/>
      <c r="FRO113"/>
      <c r="FRP113"/>
      <c r="FRQ113"/>
      <c r="FRR113"/>
      <c r="FRS113"/>
      <c r="FRT113"/>
      <c r="FRU113"/>
      <c r="FRV113"/>
      <c r="FRW113"/>
      <c r="FRX113"/>
      <c r="FRY113"/>
      <c r="FRZ113"/>
      <c r="FSA113"/>
      <c r="FSB113"/>
      <c r="FSC113"/>
      <c r="FSD113"/>
      <c r="FSE113"/>
      <c r="FSF113"/>
      <c r="FSG113"/>
      <c r="FSH113"/>
      <c r="FSI113"/>
      <c r="FSJ113"/>
      <c r="FSK113"/>
      <c r="FSL113"/>
      <c r="FSM113"/>
      <c r="FSN113"/>
      <c r="FSO113"/>
      <c r="FSP113"/>
      <c r="FSQ113"/>
      <c r="FSR113"/>
      <c r="FSS113"/>
      <c r="FST113"/>
      <c r="FSU113"/>
      <c r="FSV113"/>
      <c r="FSW113"/>
      <c r="FSX113"/>
      <c r="FSY113"/>
      <c r="FSZ113"/>
      <c r="FTA113"/>
      <c r="FTB113"/>
      <c r="FTC113"/>
      <c r="FTD113"/>
      <c r="FTE113"/>
      <c r="FTF113"/>
      <c r="FTG113"/>
      <c r="FTH113"/>
      <c r="FTI113"/>
      <c r="FTJ113"/>
      <c r="FTK113"/>
      <c r="FTL113"/>
      <c r="FTM113"/>
      <c r="FTN113"/>
      <c r="FTO113"/>
      <c r="FTP113"/>
      <c r="FTQ113"/>
      <c r="FTR113"/>
      <c r="FTS113"/>
      <c r="FTT113"/>
      <c r="FTU113"/>
      <c r="FTV113"/>
      <c r="FTW113"/>
      <c r="FTX113"/>
      <c r="FTY113"/>
      <c r="FTZ113"/>
      <c r="FUA113"/>
      <c r="FUB113"/>
      <c r="FUC113"/>
      <c r="FUD113"/>
      <c r="FUE113"/>
      <c r="FUF113"/>
      <c r="FUG113"/>
      <c r="FUH113"/>
      <c r="FUI113"/>
      <c r="FUJ113"/>
      <c r="FUK113"/>
      <c r="FUL113"/>
      <c r="FUM113"/>
      <c r="FUN113"/>
      <c r="FUO113"/>
      <c r="FUP113"/>
      <c r="FUQ113"/>
      <c r="FUR113"/>
      <c r="FUS113"/>
      <c r="FUT113"/>
      <c r="FUU113"/>
      <c r="FUV113"/>
      <c r="FUW113"/>
      <c r="FUX113"/>
      <c r="FUY113"/>
      <c r="FUZ113"/>
      <c r="FVA113"/>
      <c r="FVB113"/>
      <c r="FVC113"/>
      <c r="FVD113"/>
      <c r="FVE113"/>
      <c r="FVF113"/>
      <c r="FVG113"/>
      <c r="FVH113"/>
      <c r="FVI113"/>
      <c r="FVJ113"/>
      <c r="FVK113"/>
      <c r="FVL113"/>
      <c r="FVM113"/>
      <c r="FVN113"/>
      <c r="FVO113"/>
      <c r="FVP113"/>
      <c r="FVQ113"/>
      <c r="FVR113"/>
      <c r="FVS113"/>
      <c r="FVT113"/>
      <c r="FVU113"/>
      <c r="FVV113"/>
      <c r="FVW113"/>
      <c r="FVX113"/>
      <c r="FVY113"/>
      <c r="FVZ113"/>
      <c r="FWA113"/>
      <c r="FWB113"/>
      <c r="FWC113"/>
      <c r="FWD113"/>
      <c r="FWE113"/>
      <c r="FWF113"/>
      <c r="FWG113"/>
      <c r="FWH113"/>
      <c r="FWI113"/>
      <c r="FWJ113"/>
      <c r="FWK113"/>
      <c r="FWL113"/>
      <c r="FWM113"/>
      <c r="FWN113"/>
      <c r="FWO113"/>
      <c r="FWP113"/>
      <c r="FWQ113"/>
      <c r="FWR113"/>
      <c r="FWS113"/>
      <c r="FWT113"/>
      <c r="FWU113"/>
      <c r="FWV113"/>
      <c r="FWW113"/>
      <c r="FWX113"/>
      <c r="FWY113"/>
      <c r="FWZ113"/>
      <c r="FXA113"/>
      <c r="FXB113"/>
      <c r="FXC113"/>
      <c r="FXD113"/>
      <c r="FXE113"/>
      <c r="FXF113"/>
      <c r="FXG113"/>
      <c r="FXH113"/>
      <c r="FXI113"/>
      <c r="FXJ113"/>
      <c r="FXK113"/>
      <c r="FXL113"/>
      <c r="FXM113"/>
      <c r="FXN113"/>
      <c r="FXO113"/>
      <c r="FXP113"/>
      <c r="FXQ113"/>
      <c r="FXR113"/>
      <c r="FXS113"/>
      <c r="FXT113"/>
      <c r="FXU113"/>
      <c r="FXV113"/>
      <c r="FXW113"/>
      <c r="FXX113"/>
      <c r="FXY113"/>
      <c r="FXZ113"/>
      <c r="FYA113"/>
      <c r="FYB113"/>
      <c r="FYC113"/>
      <c r="FYD113"/>
      <c r="FYE113"/>
      <c r="FYF113"/>
      <c r="FYG113"/>
      <c r="FYH113"/>
      <c r="FYI113"/>
      <c r="FYJ113"/>
      <c r="FYK113"/>
      <c r="FYL113"/>
      <c r="FYM113"/>
      <c r="FYN113"/>
      <c r="FYO113"/>
      <c r="FYP113"/>
      <c r="FYQ113"/>
      <c r="FYR113"/>
      <c r="FYS113"/>
      <c r="FYT113"/>
      <c r="FYU113"/>
      <c r="FYV113"/>
      <c r="FYW113"/>
      <c r="FYX113"/>
      <c r="FYY113"/>
      <c r="FYZ113"/>
      <c r="FZA113"/>
      <c r="FZB113"/>
      <c r="FZC113"/>
      <c r="FZD113"/>
      <c r="FZE113"/>
      <c r="FZF113"/>
      <c r="FZG113"/>
      <c r="FZH113"/>
      <c r="FZI113"/>
      <c r="FZJ113"/>
      <c r="FZK113"/>
      <c r="FZL113"/>
      <c r="FZM113"/>
      <c r="FZN113"/>
      <c r="FZO113"/>
      <c r="FZP113"/>
      <c r="FZQ113"/>
      <c r="FZR113"/>
      <c r="FZS113"/>
      <c r="FZT113"/>
      <c r="FZU113"/>
      <c r="FZV113"/>
      <c r="FZW113"/>
      <c r="FZX113"/>
      <c r="FZY113"/>
      <c r="FZZ113"/>
      <c r="GAA113"/>
      <c r="GAB113"/>
      <c r="GAC113"/>
      <c r="GAD113"/>
      <c r="GAE113"/>
      <c r="GAF113"/>
      <c r="GAG113"/>
      <c r="GAH113"/>
      <c r="GAI113"/>
      <c r="GAJ113"/>
      <c r="GAK113"/>
      <c r="GAL113"/>
      <c r="GAM113"/>
      <c r="GAN113"/>
      <c r="GAO113"/>
      <c r="GAP113"/>
      <c r="GAQ113"/>
      <c r="GAR113"/>
      <c r="GAS113"/>
      <c r="GAT113"/>
      <c r="GAU113"/>
      <c r="GAV113"/>
      <c r="GAW113"/>
      <c r="GAX113"/>
      <c r="GAY113"/>
      <c r="GAZ113"/>
      <c r="GBA113"/>
      <c r="GBB113"/>
      <c r="GBC113"/>
      <c r="GBD113"/>
      <c r="GBE113"/>
      <c r="GBF113"/>
      <c r="GBG113"/>
      <c r="GBH113"/>
      <c r="GBI113"/>
      <c r="GBJ113"/>
      <c r="GBK113"/>
      <c r="GBL113"/>
      <c r="GBM113"/>
      <c r="GBN113"/>
      <c r="GBO113"/>
      <c r="GBP113"/>
      <c r="GBQ113"/>
      <c r="GBR113"/>
      <c r="GBS113"/>
      <c r="GBT113"/>
      <c r="GBU113"/>
      <c r="GBV113"/>
      <c r="GBW113"/>
      <c r="GBX113"/>
      <c r="GBY113"/>
      <c r="GBZ113"/>
      <c r="GCA113"/>
      <c r="GCB113"/>
      <c r="GCC113"/>
      <c r="GCD113"/>
      <c r="GCE113"/>
      <c r="GCF113"/>
      <c r="GCG113"/>
      <c r="GCH113"/>
      <c r="GCI113"/>
      <c r="GCJ113"/>
      <c r="GCK113"/>
      <c r="GCL113"/>
      <c r="GCM113"/>
      <c r="GCN113"/>
      <c r="GCO113"/>
      <c r="GCP113"/>
      <c r="GCQ113"/>
      <c r="GCR113"/>
      <c r="GCS113"/>
      <c r="GCT113"/>
      <c r="GCU113"/>
      <c r="GCV113"/>
      <c r="GCW113"/>
      <c r="GCX113"/>
      <c r="GCY113"/>
      <c r="GCZ113"/>
      <c r="GDA113"/>
      <c r="GDB113"/>
      <c r="GDC113"/>
      <c r="GDD113"/>
      <c r="GDE113"/>
      <c r="GDF113"/>
      <c r="GDG113"/>
      <c r="GDH113"/>
      <c r="GDI113"/>
      <c r="GDJ113"/>
      <c r="GDK113"/>
      <c r="GDL113"/>
      <c r="GDM113"/>
      <c r="GDN113"/>
      <c r="GDO113"/>
      <c r="GDP113"/>
      <c r="GDQ113"/>
      <c r="GDR113"/>
      <c r="GDS113"/>
      <c r="GDT113"/>
      <c r="GDU113"/>
      <c r="GDV113"/>
      <c r="GDW113"/>
      <c r="GDX113"/>
      <c r="GDY113"/>
      <c r="GDZ113"/>
      <c r="GEA113"/>
      <c r="GEB113"/>
      <c r="GEC113"/>
      <c r="GED113"/>
      <c r="GEE113"/>
      <c r="GEF113"/>
      <c r="GEG113"/>
      <c r="GEH113"/>
      <c r="GEI113"/>
      <c r="GEJ113"/>
      <c r="GEK113"/>
      <c r="GEL113"/>
      <c r="GEM113"/>
      <c r="GEN113"/>
      <c r="GEO113"/>
      <c r="GEP113"/>
      <c r="GEQ113"/>
      <c r="GER113"/>
      <c r="GES113"/>
      <c r="GET113"/>
      <c r="GEU113"/>
      <c r="GEV113"/>
      <c r="GEW113"/>
      <c r="GEX113"/>
      <c r="GEY113"/>
      <c r="GEZ113"/>
      <c r="GFA113"/>
      <c r="GFB113"/>
      <c r="GFC113"/>
      <c r="GFD113"/>
      <c r="GFE113"/>
      <c r="GFF113"/>
      <c r="GFG113"/>
      <c r="GFH113"/>
      <c r="GFI113"/>
      <c r="GFJ113"/>
      <c r="GFK113"/>
      <c r="GFL113"/>
      <c r="GFM113"/>
      <c r="GFN113"/>
      <c r="GFO113"/>
      <c r="GFP113"/>
      <c r="GFQ113"/>
      <c r="GFR113"/>
      <c r="GFS113"/>
      <c r="GFT113"/>
      <c r="GFU113"/>
      <c r="GFV113"/>
      <c r="GFW113"/>
      <c r="GFX113"/>
      <c r="GFY113"/>
      <c r="GFZ113"/>
      <c r="GGA113"/>
      <c r="GGB113"/>
      <c r="GGC113"/>
      <c r="GGD113"/>
      <c r="GGE113"/>
      <c r="GGF113"/>
      <c r="GGG113"/>
      <c r="GGH113"/>
      <c r="GGI113"/>
      <c r="GGJ113"/>
      <c r="GGK113"/>
      <c r="GGL113"/>
      <c r="GGM113"/>
      <c r="GGN113"/>
      <c r="GGO113"/>
      <c r="GGP113"/>
      <c r="GGQ113"/>
      <c r="GGR113"/>
      <c r="GGS113"/>
      <c r="GGT113"/>
      <c r="GGU113"/>
      <c r="GGV113"/>
      <c r="GGW113"/>
      <c r="GGX113"/>
      <c r="GGY113"/>
      <c r="GGZ113"/>
      <c r="GHA113"/>
      <c r="GHB113"/>
      <c r="GHC113"/>
      <c r="GHD113"/>
      <c r="GHE113"/>
      <c r="GHF113"/>
      <c r="GHG113"/>
      <c r="GHH113"/>
      <c r="GHI113"/>
      <c r="GHJ113"/>
      <c r="GHK113"/>
      <c r="GHL113"/>
      <c r="GHM113"/>
      <c r="GHN113"/>
      <c r="GHO113"/>
      <c r="GHP113"/>
      <c r="GHQ113"/>
      <c r="GHR113"/>
      <c r="GHS113"/>
      <c r="GHT113"/>
      <c r="GHU113"/>
      <c r="GHV113"/>
      <c r="GHW113"/>
      <c r="GHX113"/>
      <c r="GHY113"/>
      <c r="GHZ113"/>
      <c r="GIA113"/>
      <c r="GIB113"/>
      <c r="GIC113"/>
      <c r="GID113"/>
      <c r="GIE113"/>
      <c r="GIF113"/>
      <c r="GIG113"/>
      <c r="GIH113"/>
      <c r="GII113"/>
      <c r="GIJ113"/>
      <c r="GIK113"/>
      <c r="GIL113"/>
      <c r="GIM113"/>
      <c r="GIN113"/>
      <c r="GIO113"/>
      <c r="GIP113"/>
      <c r="GIQ113"/>
      <c r="GIR113"/>
      <c r="GIS113"/>
      <c r="GIT113"/>
      <c r="GIU113"/>
      <c r="GIV113"/>
      <c r="GIW113"/>
      <c r="GIX113"/>
      <c r="GIY113"/>
      <c r="GIZ113"/>
      <c r="GJA113"/>
      <c r="GJB113"/>
      <c r="GJC113"/>
      <c r="GJD113"/>
      <c r="GJE113"/>
      <c r="GJF113"/>
      <c r="GJG113"/>
      <c r="GJH113"/>
      <c r="GJI113"/>
      <c r="GJJ113"/>
      <c r="GJK113"/>
      <c r="GJL113"/>
      <c r="GJM113"/>
      <c r="GJN113"/>
      <c r="GJO113"/>
      <c r="GJP113"/>
      <c r="GJQ113"/>
      <c r="GJR113"/>
      <c r="GJS113"/>
      <c r="GJT113"/>
      <c r="GJU113"/>
      <c r="GJV113"/>
      <c r="GJW113"/>
      <c r="GJX113"/>
      <c r="GJY113"/>
      <c r="GJZ113"/>
      <c r="GKA113"/>
      <c r="GKB113"/>
      <c r="GKC113"/>
      <c r="GKD113"/>
      <c r="GKE113"/>
      <c r="GKF113"/>
      <c r="GKG113"/>
      <c r="GKH113"/>
      <c r="GKI113"/>
      <c r="GKJ113"/>
      <c r="GKK113"/>
      <c r="GKL113"/>
      <c r="GKM113"/>
      <c r="GKN113"/>
      <c r="GKO113"/>
      <c r="GKP113"/>
      <c r="GKQ113"/>
      <c r="GKR113"/>
      <c r="GKS113"/>
      <c r="GKT113"/>
      <c r="GKU113"/>
      <c r="GKV113"/>
      <c r="GKW113"/>
      <c r="GKX113"/>
      <c r="GKY113"/>
      <c r="GKZ113"/>
      <c r="GLA113"/>
      <c r="GLB113"/>
      <c r="GLC113"/>
      <c r="GLD113"/>
      <c r="GLE113"/>
      <c r="GLF113"/>
      <c r="GLG113"/>
      <c r="GLH113"/>
      <c r="GLI113"/>
      <c r="GLJ113"/>
      <c r="GLK113"/>
      <c r="GLL113"/>
      <c r="GLM113"/>
      <c r="GLN113"/>
      <c r="GLO113"/>
      <c r="GLP113"/>
      <c r="GLQ113"/>
      <c r="GLR113"/>
      <c r="GLS113"/>
      <c r="GLT113"/>
      <c r="GLU113"/>
      <c r="GLV113"/>
      <c r="GLW113"/>
      <c r="GLX113"/>
      <c r="GLY113"/>
      <c r="GLZ113"/>
      <c r="GMA113"/>
      <c r="GMB113"/>
      <c r="GMC113"/>
      <c r="GMD113"/>
      <c r="GME113"/>
      <c r="GMF113"/>
      <c r="GMG113"/>
      <c r="GMH113"/>
      <c r="GMI113"/>
      <c r="GMJ113"/>
      <c r="GMK113"/>
      <c r="GML113"/>
      <c r="GMM113"/>
      <c r="GMN113"/>
      <c r="GMO113"/>
      <c r="GMP113"/>
      <c r="GMQ113"/>
      <c r="GMR113"/>
      <c r="GMS113"/>
      <c r="GMT113"/>
      <c r="GMU113"/>
      <c r="GMV113"/>
      <c r="GMW113"/>
      <c r="GMX113"/>
      <c r="GMY113"/>
      <c r="GMZ113"/>
      <c r="GNA113"/>
      <c r="GNB113"/>
      <c r="GNC113"/>
      <c r="GND113"/>
      <c r="GNE113"/>
      <c r="GNF113"/>
      <c r="GNG113"/>
      <c r="GNH113"/>
      <c r="GNI113"/>
      <c r="GNJ113"/>
      <c r="GNK113"/>
      <c r="GNL113"/>
      <c r="GNM113"/>
      <c r="GNN113"/>
      <c r="GNO113"/>
      <c r="GNP113"/>
      <c r="GNQ113"/>
      <c r="GNR113"/>
      <c r="GNS113"/>
      <c r="GNT113"/>
      <c r="GNU113"/>
      <c r="GNV113"/>
      <c r="GNW113"/>
      <c r="GNX113"/>
      <c r="GNY113"/>
      <c r="GNZ113"/>
      <c r="GOA113"/>
      <c r="GOB113"/>
      <c r="GOC113"/>
      <c r="GOD113"/>
      <c r="GOE113"/>
      <c r="GOF113"/>
      <c r="GOG113"/>
      <c r="GOH113"/>
      <c r="GOI113"/>
      <c r="GOJ113"/>
      <c r="GOK113"/>
      <c r="GOL113"/>
      <c r="GOM113"/>
      <c r="GON113"/>
      <c r="GOO113"/>
      <c r="GOP113"/>
      <c r="GOQ113"/>
      <c r="GOR113"/>
      <c r="GOS113"/>
      <c r="GOT113"/>
      <c r="GOU113"/>
      <c r="GOV113"/>
      <c r="GOW113"/>
      <c r="GOX113"/>
      <c r="GOY113"/>
      <c r="GOZ113"/>
      <c r="GPA113"/>
      <c r="GPB113"/>
      <c r="GPC113"/>
      <c r="GPD113"/>
      <c r="GPE113"/>
      <c r="GPF113"/>
      <c r="GPG113"/>
      <c r="GPH113"/>
      <c r="GPI113"/>
      <c r="GPJ113"/>
      <c r="GPK113"/>
      <c r="GPL113"/>
      <c r="GPM113"/>
      <c r="GPN113"/>
      <c r="GPO113"/>
      <c r="GPP113"/>
      <c r="GPQ113"/>
      <c r="GPR113"/>
      <c r="GPS113"/>
      <c r="GPT113"/>
      <c r="GPU113"/>
      <c r="GPV113"/>
      <c r="GPW113"/>
      <c r="GPX113"/>
      <c r="GPY113"/>
      <c r="GPZ113"/>
      <c r="GQA113"/>
      <c r="GQB113"/>
      <c r="GQC113"/>
      <c r="GQD113"/>
      <c r="GQE113"/>
      <c r="GQF113"/>
      <c r="GQG113"/>
      <c r="GQH113"/>
      <c r="GQI113"/>
      <c r="GQJ113"/>
      <c r="GQK113"/>
      <c r="GQL113"/>
      <c r="GQM113"/>
      <c r="GQN113"/>
      <c r="GQO113"/>
      <c r="GQP113"/>
      <c r="GQQ113"/>
      <c r="GQR113"/>
      <c r="GQS113"/>
      <c r="GQT113"/>
      <c r="GQU113"/>
      <c r="GQV113"/>
      <c r="GQW113"/>
      <c r="GQX113"/>
      <c r="GQY113"/>
      <c r="GQZ113"/>
      <c r="GRA113"/>
      <c r="GRB113"/>
      <c r="GRC113"/>
      <c r="GRD113"/>
      <c r="GRE113"/>
      <c r="GRF113"/>
      <c r="GRG113"/>
      <c r="GRH113"/>
      <c r="GRI113"/>
      <c r="GRJ113"/>
      <c r="GRK113"/>
      <c r="GRL113"/>
      <c r="GRM113"/>
      <c r="GRN113"/>
      <c r="GRO113"/>
      <c r="GRP113"/>
      <c r="GRQ113"/>
      <c r="GRR113"/>
      <c r="GRS113"/>
      <c r="GRT113"/>
      <c r="GRU113"/>
      <c r="GRV113"/>
      <c r="GRW113"/>
      <c r="GRX113"/>
      <c r="GRY113"/>
      <c r="GRZ113"/>
      <c r="GSA113"/>
      <c r="GSB113"/>
      <c r="GSC113"/>
      <c r="GSD113"/>
      <c r="GSE113"/>
      <c r="GSF113"/>
      <c r="GSG113"/>
      <c r="GSH113"/>
      <c r="GSI113"/>
      <c r="GSJ113"/>
      <c r="GSK113"/>
      <c r="GSL113"/>
      <c r="GSM113"/>
      <c r="GSN113"/>
      <c r="GSO113"/>
      <c r="GSP113"/>
      <c r="GSQ113"/>
      <c r="GSR113"/>
      <c r="GSS113"/>
      <c r="GST113"/>
      <c r="GSU113"/>
      <c r="GSV113"/>
      <c r="GSW113"/>
      <c r="GSX113"/>
      <c r="GSY113"/>
      <c r="GSZ113"/>
      <c r="GTA113"/>
      <c r="GTB113"/>
      <c r="GTC113"/>
      <c r="GTD113"/>
      <c r="GTE113"/>
      <c r="GTF113"/>
      <c r="GTG113"/>
      <c r="GTH113"/>
      <c r="GTI113"/>
      <c r="GTJ113"/>
      <c r="GTK113"/>
      <c r="GTL113"/>
      <c r="GTM113"/>
      <c r="GTN113"/>
      <c r="GTO113"/>
      <c r="GTP113"/>
      <c r="GTQ113"/>
      <c r="GTR113"/>
      <c r="GTS113"/>
      <c r="GTT113"/>
      <c r="GTU113"/>
      <c r="GTV113"/>
      <c r="GTW113"/>
      <c r="GTX113"/>
      <c r="GTY113"/>
      <c r="GTZ113"/>
      <c r="GUA113"/>
      <c r="GUB113"/>
      <c r="GUC113"/>
      <c r="GUD113"/>
      <c r="GUE113"/>
      <c r="GUF113"/>
      <c r="GUG113"/>
      <c r="GUH113"/>
      <c r="GUI113"/>
      <c r="GUJ113"/>
      <c r="GUK113"/>
      <c r="GUL113"/>
      <c r="GUM113"/>
      <c r="GUN113"/>
      <c r="GUO113"/>
      <c r="GUP113"/>
      <c r="GUQ113"/>
      <c r="GUR113"/>
      <c r="GUS113"/>
      <c r="GUT113"/>
      <c r="GUU113"/>
      <c r="GUV113"/>
      <c r="GUW113"/>
      <c r="GUX113"/>
      <c r="GUY113"/>
      <c r="GUZ113"/>
      <c r="GVA113"/>
      <c r="GVB113"/>
      <c r="GVC113"/>
      <c r="GVD113"/>
      <c r="GVE113"/>
      <c r="GVF113"/>
      <c r="GVG113"/>
      <c r="GVH113"/>
      <c r="GVI113"/>
      <c r="GVJ113"/>
      <c r="GVK113"/>
      <c r="GVL113"/>
      <c r="GVM113"/>
      <c r="GVN113"/>
      <c r="GVO113"/>
      <c r="GVP113"/>
      <c r="GVQ113"/>
      <c r="GVR113"/>
      <c r="GVS113"/>
      <c r="GVT113"/>
      <c r="GVU113"/>
      <c r="GVV113"/>
      <c r="GVW113"/>
      <c r="GVX113"/>
      <c r="GVY113"/>
      <c r="GVZ113"/>
      <c r="GWA113"/>
      <c r="GWB113"/>
      <c r="GWC113"/>
      <c r="GWD113"/>
      <c r="GWE113"/>
      <c r="GWF113"/>
      <c r="GWG113"/>
      <c r="GWH113"/>
      <c r="GWI113"/>
      <c r="GWJ113"/>
      <c r="GWK113"/>
      <c r="GWL113"/>
      <c r="GWM113"/>
      <c r="GWN113"/>
      <c r="GWO113"/>
      <c r="GWP113"/>
      <c r="GWQ113"/>
      <c r="GWR113"/>
      <c r="GWS113"/>
      <c r="GWT113"/>
      <c r="GWU113"/>
      <c r="GWV113"/>
      <c r="GWW113"/>
      <c r="GWX113"/>
      <c r="GWY113"/>
      <c r="GWZ113"/>
      <c r="GXA113"/>
      <c r="GXB113"/>
      <c r="GXC113"/>
      <c r="GXD113"/>
      <c r="GXE113"/>
      <c r="GXF113"/>
      <c r="GXG113"/>
      <c r="GXH113"/>
      <c r="GXI113"/>
      <c r="GXJ113"/>
      <c r="GXK113"/>
      <c r="GXL113"/>
      <c r="GXM113"/>
      <c r="GXN113"/>
      <c r="GXO113"/>
      <c r="GXP113"/>
      <c r="GXQ113"/>
      <c r="GXR113"/>
      <c r="GXS113"/>
      <c r="GXT113"/>
      <c r="GXU113"/>
      <c r="GXV113"/>
      <c r="GXW113"/>
      <c r="GXX113"/>
      <c r="GXY113"/>
      <c r="GXZ113"/>
      <c r="GYA113"/>
      <c r="GYB113"/>
      <c r="GYC113"/>
      <c r="GYD113"/>
      <c r="GYE113"/>
      <c r="GYF113"/>
      <c r="GYG113"/>
      <c r="GYH113"/>
      <c r="GYI113"/>
      <c r="GYJ113"/>
      <c r="GYK113"/>
      <c r="GYL113"/>
      <c r="GYM113"/>
      <c r="GYN113"/>
      <c r="GYO113"/>
      <c r="GYP113"/>
      <c r="GYQ113"/>
      <c r="GYR113"/>
      <c r="GYS113"/>
      <c r="GYT113"/>
      <c r="GYU113"/>
      <c r="GYV113"/>
      <c r="GYW113"/>
      <c r="GYX113"/>
      <c r="GYY113"/>
      <c r="GYZ113"/>
      <c r="GZA113"/>
      <c r="GZB113"/>
      <c r="GZC113"/>
      <c r="GZD113"/>
      <c r="GZE113"/>
      <c r="GZF113"/>
      <c r="GZG113"/>
      <c r="GZH113"/>
      <c r="GZI113"/>
      <c r="GZJ113"/>
      <c r="GZK113"/>
      <c r="GZL113"/>
      <c r="GZM113"/>
      <c r="GZN113"/>
      <c r="GZO113"/>
      <c r="GZP113"/>
      <c r="GZQ113"/>
      <c r="GZR113"/>
      <c r="GZS113"/>
      <c r="GZT113"/>
      <c r="GZU113"/>
      <c r="GZV113"/>
      <c r="GZW113"/>
      <c r="GZX113"/>
      <c r="GZY113"/>
      <c r="GZZ113"/>
      <c r="HAA113"/>
      <c r="HAB113"/>
      <c r="HAC113"/>
      <c r="HAD113"/>
      <c r="HAE113"/>
      <c r="HAF113"/>
      <c r="HAG113"/>
      <c r="HAH113"/>
      <c r="HAI113"/>
      <c r="HAJ113"/>
      <c r="HAK113"/>
      <c r="HAL113"/>
      <c r="HAM113"/>
      <c r="HAN113"/>
      <c r="HAO113"/>
      <c r="HAP113"/>
      <c r="HAQ113"/>
      <c r="HAR113"/>
      <c r="HAS113"/>
      <c r="HAT113"/>
      <c r="HAU113"/>
      <c r="HAV113"/>
      <c r="HAW113"/>
      <c r="HAX113"/>
      <c r="HAY113"/>
      <c r="HAZ113"/>
      <c r="HBA113"/>
      <c r="HBB113"/>
      <c r="HBC113"/>
      <c r="HBD113"/>
      <c r="HBE113"/>
      <c r="HBF113"/>
      <c r="HBG113"/>
      <c r="HBH113"/>
      <c r="HBI113"/>
      <c r="HBJ113"/>
      <c r="HBK113"/>
      <c r="HBL113"/>
      <c r="HBM113"/>
      <c r="HBN113"/>
      <c r="HBO113"/>
      <c r="HBP113"/>
      <c r="HBQ113"/>
      <c r="HBR113"/>
      <c r="HBS113"/>
      <c r="HBT113"/>
      <c r="HBU113"/>
      <c r="HBV113"/>
      <c r="HBW113"/>
      <c r="HBX113"/>
      <c r="HBY113"/>
      <c r="HBZ113"/>
      <c r="HCA113"/>
      <c r="HCB113"/>
      <c r="HCC113"/>
      <c r="HCD113"/>
      <c r="HCE113"/>
      <c r="HCF113"/>
      <c r="HCG113"/>
      <c r="HCH113"/>
      <c r="HCI113"/>
      <c r="HCJ113"/>
      <c r="HCK113"/>
      <c r="HCL113"/>
      <c r="HCM113"/>
      <c r="HCN113"/>
      <c r="HCO113"/>
      <c r="HCP113"/>
      <c r="HCQ113"/>
      <c r="HCR113"/>
      <c r="HCS113"/>
      <c r="HCT113"/>
      <c r="HCU113"/>
      <c r="HCV113"/>
      <c r="HCW113"/>
      <c r="HCX113"/>
      <c r="HCY113"/>
      <c r="HCZ113"/>
      <c r="HDA113"/>
      <c r="HDB113"/>
      <c r="HDC113"/>
      <c r="HDD113"/>
      <c r="HDE113"/>
      <c r="HDF113"/>
      <c r="HDG113"/>
      <c r="HDH113"/>
      <c r="HDI113"/>
      <c r="HDJ113"/>
      <c r="HDK113"/>
      <c r="HDL113"/>
      <c r="HDM113"/>
      <c r="HDN113"/>
      <c r="HDO113"/>
      <c r="HDP113"/>
      <c r="HDQ113"/>
      <c r="HDR113"/>
      <c r="HDS113"/>
      <c r="HDT113"/>
      <c r="HDU113"/>
      <c r="HDV113"/>
      <c r="HDW113"/>
      <c r="HDX113"/>
      <c r="HDY113"/>
      <c r="HDZ113"/>
      <c r="HEA113"/>
      <c r="HEB113"/>
      <c r="HEC113"/>
      <c r="HED113"/>
      <c r="HEE113"/>
      <c r="HEF113"/>
      <c r="HEG113"/>
      <c r="HEH113"/>
      <c r="HEI113"/>
      <c r="HEJ113"/>
      <c r="HEK113"/>
      <c r="HEL113"/>
      <c r="HEM113"/>
      <c r="HEN113"/>
      <c r="HEO113"/>
      <c r="HEP113"/>
      <c r="HEQ113"/>
      <c r="HER113"/>
      <c r="HES113"/>
      <c r="HET113"/>
      <c r="HEU113"/>
      <c r="HEV113"/>
      <c r="HEW113"/>
      <c r="HEX113"/>
      <c r="HEY113"/>
      <c r="HEZ113"/>
      <c r="HFA113"/>
      <c r="HFB113"/>
      <c r="HFC113"/>
      <c r="HFD113"/>
      <c r="HFE113"/>
      <c r="HFF113"/>
      <c r="HFG113"/>
      <c r="HFH113"/>
      <c r="HFI113"/>
      <c r="HFJ113"/>
      <c r="HFK113"/>
      <c r="HFL113"/>
      <c r="HFM113"/>
      <c r="HFN113"/>
      <c r="HFO113"/>
      <c r="HFP113"/>
      <c r="HFQ113"/>
      <c r="HFR113"/>
      <c r="HFS113"/>
      <c r="HFT113"/>
      <c r="HFU113"/>
      <c r="HFV113"/>
      <c r="HFW113"/>
      <c r="HFX113"/>
      <c r="HFY113"/>
      <c r="HFZ113"/>
      <c r="HGA113"/>
      <c r="HGB113"/>
      <c r="HGC113"/>
      <c r="HGD113"/>
      <c r="HGE113"/>
      <c r="HGF113"/>
      <c r="HGG113"/>
      <c r="HGH113"/>
      <c r="HGI113"/>
      <c r="HGJ113"/>
      <c r="HGK113"/>
      <c r="HGL113"/>
      <c r="HGM113"/>
      <c r="HGN113"/>
      <c r="HGO113"/>
      <c r="HGP113"/>
      <c r="HGQ113"/>
      <c r="HGR113"/>
      <c r="HGS113"/>
      <c r="HGT113"/>
      <c r="HGU113"/>
      <c r="HGV113"/>
      <c r="HGW113"/>
      <c r="HGX113"/>
      <c r="HGY113"/>
      <c r="HGZ113"/>
      <c r="HHA113"/>
      <c r="HHB113"/>
      <c r="HHC113"/>
      <c r="HHD113"/>
      <c r="HHE113"/>
      <c r="HHF113"/>
      <c r="HHG113"/>
      <c r="HHH113"/>
      <c r="HHI113"/>
      <c r="HHJ113"/>
      <c r="HHK113"/>
      <c r="HHL113"/>
      <c r="HHM113"/>
      <c r="HHN113"/>
      <c r="HHO113"/>
      <c r="HHP113"/>
      <c r="HHQ113"/>
      <c r="HHR113"/>
      <c r="HHS113"/>
      <c r="HHT113"/>
      <c r="HHU113"/>
      <c r="HHV113"/>
      <c r="HHW113"/>
      <c r="HHX113"/>
      <c r="HHY113"/>
      <c r="HHZ113"/>
      <c r="HIA113"/>
      <c r="HIB113"/>
      <c r="HIC113"/>
      <c r="HID113"/>
      <c r="HIE113"/>
      <c r="HIF113"/>
      <c r="HIG113"/>
      <c r="HIH113"/>
      <c r="HII113"/>
      <c r="HIJ113"/>
      <c r="HIK113"/>
      <c r="HIL113"/>
      <c r="HIM113"/>
      <c r="HIN113"/>
      <c r="HIO113"/>
      <c r="HIP113"/>
      <c r="HIQ113"/>
      <c r="HIR113"/>
      <c r="HIS113"/>
      <c r="HIT113"/>
      <c r="HIU113"/>
      <c r="HIV113"/>
      <c r="HIW113"/>
      <c r="HIX113"/>
      <c r="HIY113"/>
      <c r="HIZ113"/>
      <c r="HJA113"/>
      <c r="HJB113"/>
      <c r="HJC113"/>
      <c r="HJD113"/>
      <c r="HJE113"/>
      <c r="HJF113"/>
      <c r="HJG113"/>
      <c r="HJH113"/>
      <c r="HJI113"/>
      <c r="HJJ113"/>
      <c r="HJK113"/>
      <c r="HJL113"/>
      <c r="HJM113"/>
      <c r="HJN113"/>
      <c r="HJO113"/>
      <c r="HJP113"/>
      <c r="HJQ113"/>
      <c r="HJR113"/>
      <c r="HJS113"/>
      <c r="HJT113"/>
      <c r="HJU113"/>
      <c r="HJV113"/>
      <c r="HJW113"/>
      <c r="HJX113"/>
      <c r="HJY113"/>
      <c r="HJZ113"/>
      <c r="HKA113"/>
      <c r="HKB113"/>
      <c r="HKC113"/>
      <c r="HKD113"/>
      <c r="HKE113"/>
      <c r="HKF113"/>
      <c r="HKG113"/>
      <c r="HKH113"/>
      <c r="HKI113"/>
      <c r="HKJ113"/>
      <c r="HKK113"/>
      <c r="HKL113"/>
      <c r="HKM113"/>
      <c r="HKN113"/>
      <c r="HKO113"/>
      <c r="HKP113"/>
      <c r="HKQ113"/>
      <c r="HKR113"/>
      <c r="HKS113"/>
      <c r="HKT113"/>
      <c r="HKU113"/>
      <c r="HKV113"/>
      <c r="HKW113"/>
      <c r="HKX113"/>
      <c r="HKY113"/>
      <c r="HKZ113"/>
      <c r="HLA113"/>
      <c r="HLB113"/>
      <c r="HLC113"/>
      <c r="HLD113"/>
      <c r="HLE113"/>
      <c r="HLF113"/>
      <c r="HLG113"/>
      <c r="HLH113"/>
      <c r="HLI113"/>
      <c r="HLJ113"/>
      <c r="HLK113"/>
      <c r="HLL113"/>
      <c r="HLM113"/>
      <c r="HLN113"/>
      <c r="HLO113"/>
      <c r="HLP113"/>
      <c r="HLQ113"/>
      <c r="HLR113"/>
      <c r="HLS113"/>
      <c r="HLT113"/>
      <c r="HLU113"/>
      <c r="HLV113"/>
      <c r="HLW113"/>
      <c r="HLX113"/>
      <c r="HLY113"/>
      <c r="HLZ113"/>
      <c r="HMA113"/>
      <c r="HMB113"/>
      <c r="HMC113"/>
      <c r="HMD113"/>
      <c r="HME113"/>
      <c r="HMF113"/>
      <c r="HMG113"/>
      <c r="HMH113"/>
      <c r="HMI113"/>
      <c r="HMJ113"/>
      <c r="HMK113"/>
      <c r="HML113"/>
      <c r="HMM113"/>
      <c r="HMN113"/>
      <c r="HMO113"/>
      <c r="HMP113"/>
      <c r="HMQ113"/>
      <c r="HMR113"/>
      <c r="HMS113"/>
      <c r="HMT113"/>
      <c r="HMU113"/>
      <c r="HMV113"/>
      <c r="HMW113"/>
      <c r="HMX113"/>
      <c r="HMY113"/>
      <c r="HMZ113"/>
      <c r="HNA113"/>
      <c r="HNB113"/>
      <c r="HNC113"/>
      <c r="HND113"/>
      <c r="HNE113"/>
      <c r="HNF113"/>
      <c r="HNG113"/>
      <c r="HNH113"/>
      <c r="HNI113"/>
      <c r="HNJ113"/>
      <c r="HNK113"/>
      <c r="HNL113"/>
      <c r="HNM113"/>
      <c r="HNN113"/>
      <c r="HNO113"/>
      <c r="HNP113"/>
      <c r="HNQ113"/>
      <c r="HNR113"/>
      <c r="HNS113"/>
      <c r="HNT113"/>
      <c r="HNU113"/>
      <c r="HNV113"/>
      <c r="HNW113"/>
      <c r="HNX113"/>
      <c r="HNY113"/>
      <c r="HNZ113"/>
      <c r="HOA113"/>
      <c r="HOB113"/>
      <c r="HOC113"/>
      <c r="HOD113"/>
      <c r="HOE113"/>
      <c r="HOF113"/>
      <c r="HOG113"/>
      <c r="HOH113"/>
      <c r="HOI113"/>
      <c r="HOJ113"/>
      <c r="HOK113"/>
      <c r="HOL113"/>
      <c r="HOM113"/>
      <c r="HON113"/>
      <c r="HOO113"/>
      <c r="HOP113"/>
      <c r="HOQ113"/>
      <c r="HOR113"/>
      <c r="HOS113"/>
      <c r="HOT113"/>
      <c r="HOU113"/>
      <c r="HOV113"/>
      <c r="HOW113"/>
      <c r="HOX113"/>
      <c r="HOY113"/>
      <c r="HOZ113"/>
      <c r="HPA113"/>
      <c r="HPB113"/>
      <c r="HPC113"/>
      <c r="HPD113"/>
      <c r="HPE113"/>
      <c r="HPF113"/>
      <c r="HPG113"/>
      <c r="HPH113"/>
      <c r="HPI113"/>
      <c r="HPJ113"/>
      <c r="HPK113"/>
      <c r="HPL113"/>
      <c r="HPM113"/>
      <c r="HPN113"/>
      <c r="HPO113"/>
      <c r="HPP113"/>
      <c r="HPQ113"/>
      <c r="HPR113"/>
      <c r="HPS113"/>
      <c r="HPT113"/>
      <c r="HPU113"/>
      <c r="HPV113"/>
      <c r="HPW113"/>
      <c r="HPX113"/>
      <c r="HPY113"/>
      <c r="HPZ113"/>
      <c r="HQA113"/>
      <c r="HQB113"/>
      <c r="HQC113"/>
      <c r="HQD113"/>
      <c r="HQE113"/>
      <c r="HQF113"/>
      <c r="HQG113"/>
      <c r="HQH113"/>
      <c r="HQI113"/>
      <c r="HQJ113"/>
      <c r="HQK113"/>
      <c r="HQL113"/>
      <c r="HQM113"/>
      <c r="HQN113"/>
      <c r="HQO113"/>
      <c r="HQP113"/>
      <c r="HQQ113"/>
      <c r="HQR113"/>
      <c r="HQS113"/>
      <c r="HQT113"/>
      <c r="HQU113"/>
      <c r="HQV113"/>
      <c r="HQW113"/>
      <c r="HQX113"/>
      <c r="HQY113"/>
      <c r="HQZ113"/>
      <c r="HRA113"/>
      <c r="HRB113"/>
      <c r="HRC113"/>
      <c r="HRD113"/>
      <c r="HRE113"/>
      <c r="HRF113"/>
      <c r="HRG113"/>
      <c r="HRH113"/>
      <c r="HRI113"/>
      <c r="HRJ113"/>
      <c r="HRK113"/>
      <c r="HRL113"/>
      <c r="HRM113"/>
      <c r="HRN113"/>
      <c r="HRO113"/>
      <c r="HRP113"/>
      <c r="HRQ113"/>
      <c r="HRR113"/>
      <c r="HRS113"/>
      <c r="HRT113"/>
      <c r="HRU113"/>
      <c r="HRV113"/>
      <c r="HRW113"/>
      <c r="HRX113"/>
      <c r="HRY113"/>
      <c r="HRZ113"/>
      <c r="HSA113"/>
      <c r="HSB113"/>
      <c r="HSC113"/>
      <c r="HSD113"/>
      <c r="HSE113"/>
      <c r="HSF113"/>
      <c r="HSG113"/>
      <c r="HSH113"/>
      <c r="HSI113"/>
      <c r="HSJ113"/>
      <c r="HSK113"/>
      <c r="HSL113"/>
      <c r="HSM113"/>
      <c r="HSN113"/>
      <c r="HSO113"/>
      <c r="HSP113"/>
      <c r="HSQ113"/>
      <c r="HSR113"/>
      <c r="HSS113"/>
      <c r="HST113"/>
      <c r="HSU113"/>
      <c r="HSV113"/>
      <c r="HSW113"/>
      <c r="HSX113"/>
      <c r="HSY113"/>
      <c r="HSZ113"/>
      <c r="HTA113"/>
      <c r="HTB113"/>
      <c r="HTC113"/>
      <c r="HTD113"/>
      <c r="HTE113"/>
      <c r="HTF113"/>
      <c r="HTG113"/>
      <c r="HTH113"/>
      <c r="HTI113"/>
      <c r="HTJ113"/>
      <c r="HTK113"/>
      <c r="HTL113"/>
      <c r="HTM113"/>
      <c r="HTN113"/>
      <c r="HTO113"/>
      <c r="HTP113"/>
      <c r="HTQ113"/>
      <c r="HTR113"/>
      <c r="HTS113"/>
      <c r="HTT113"/>
      <c r="HTU113"/>
      <c r="HTV113"/>
      <c r="HTW113"/>
      <c r="HTX113"/>
      <c r="HTY113"/>
      <c r="HTZ113"/>
      <c r="HUA113"/>
      <c r="HUB113"/>
      <c r="HUC113"/>
      <c r="HUD113"/>
      <c r="HUE113"/>
      <c r="HUF113"/>
      <c r="HUG113"/>
      <c r="HUH113"/>
      <c r="HUI113"/>
      <c r="HUJ113"/>
      <c r="HUK113"/>
      <c r="HUL113"/>
      <c r="HUM113"/>
      <c r="HUN113"/>
      <c r="HUO113"/>
      <c r="HUP113"/>
      <c r="HUQ113"/>
      <c r="HUR113"/>
      <c r="HUS113"/>
      <c r="HUT113"/>
      <c r="HUU113"/>
      <c r="HUV113"/>
      <c r="HUW113"/>
      <c r="HUX113"/>
      <c r="HUY113"/>
      <c r="HUZ113"/>
      <c r="HVA113"/>
      <c r="HVB113"/>
      <c r="HVC113"/>
      <c r="HVD113"/>
      <c r="HVE113"/>
      <c r="HVF113"/>
      <c r="HVG113"/>
      <c r="HVH113"/>
      <c r="HVI113"/>
      <c r="HVJ113"/>
      <c r="HVK113"/>
      <c r="HVL113"/>
      <c r="HVM113"/>
      <c r="HVN113"/>
      <c r="HVO113"/>
      <c r="HVP113"/>
      <c r="HVQ113"/>
      <c r="HVR113"/>
      <c r="HVS113"/>
      <c r="HVT113"/>
      <c r="HVU113"/>
      <c r="HVV113"/>
      <c r="HVW113"/>
      <c r="HVX113"/>
      <c r="HVY113"/>
      <c r="HVZ113"/>
      <c r="HWA113"/>
      <c r="HWB113"/>
      <c r="HWC113"/>
      <c r="HWD113"/>
      <c r="HWE113"/>
      <c r="HWF113"/>
      <c r="HWG113"/>
      <c r="HWH113"/>
      <c r="HWI113"/>
      <c r="HWJ113"/>
      <c r="HWK113"/>
      <c r="HWL113"/>
      <c r="HWM113"/>
      <c r="HWN113"/>
      <c r="HWO113"/>
      <c r="HWP113"/>
      <c r="HWQ113"/>
      <c r="HWR113"/>
      <c r="HWS113"/>
      <c r="HWT113"/>
      <c r="HWU113"/>
      <c r="HWV113"/>
      <c r="HWW113"/>
      <c r="HWX113"/>
      <c r="HWY113"/>
      <c r="HWZ113"/>
      <c r="HXA113"/>
      <c r="HXB113"/>
      <c r="HXC113"/>
      <c r="HXD113"/>
      <c r="HXE113"/>
      <c r="HXF113"/>
      <c r="HXG113"/>
      <c r="HXH113"/>
      <c r="HXI113"/>
      <c r="HXJ113"/>
      <c r="HXK113"/>
      <c r="HXL113"/>
      <c r="HXM113"/>
      <c r="HXN113"/>
      <c r="HXO113"/>
      <c r="HXP113"/>
      <c r="HXQ113"/>
      <c r="HXR113"/>
      <c r="HXS113"/>
      <c r="HXT113"/>
      <c r="HXU113"/>
      <c r="HXV113"/>
      <c r="HXW113"/>
      <c r="HXX113"/>
      <c r="HXY113"/>
      <c r="HXZ113"/>
      <c r="HYA113"/>
      <c r="HYB113"/>
      <c r="HYC113"/>
      <c r="HYD113"/>
      <c r="HYE113"/>
      <c r="HYF113"/>
      <c r="HYG113"/>
      <c r="HYH113"/>
      <c r="HYI113"/>
      <c r="HYJ113"/>
      <c r="HYK113"/>
      <c r="HYL113"/>
      <c r="HYM113"/>
      <c r="HYN113"/>
      <c r="HYO113"/>
      <c r="HYP113"/>
      <c r="HYQ113"/>
      <c r="HYR113"/>
      <c r="HYS113"/>
      <c r="HYT113"/>
      <c r="HYU113"/>
      <c r="HYV113"/>
      <c r="HYW113"/>
      <c r="HYX113"/>
      <c r="HYY113"/>
      <c r="HYZ113"/>
      <c r="HZA113"/>
      <c r="HZB113"/>
      <c r="HZC113"/>
      <c r="HZD113"/>
      <c r="HZE113"/>
      <c r="HZF113"/>
      <c r="HZG113"/>
      <c r="HZH113"/>
      <c r="HZI113"/>
      <c r="HZJ113"/>
      <c r="HZK113"/>
      <c r="HZL113"/>
      <c r="HZM113"/>
      <c r="HZN113"/>
      <c r="HZO113"/>
      <c r="HZP113"/>
      <c r="HZQ113"/>
      <c r="HZR113"/>
      <c r="HZS113"/>
      <c r="HZT113"/>
      <c r="HZU113"/>
      <c r="HZV113"/>
      <c r="HZW113"/>
      <c r="HZX113"/>
      <c r="HZY113"/>
      <c r="HZZ113"/>
      <c r="IAA113"/>
      <c r="IAB113"/>
      <c r="IAC113"/>
      <c r="IAD113"/>
      <c r="IAE113"/>
      <c r="IAF113"/>
      <c r="IAG113"/>
      <c r="IAH113"/>
      <c r="IAI113"/>
      <c r="IAJ113"/>
      <c r="IAK113"/>
      <c r="IAL113"/>
      <c r="IAM113"/>
      <c r="IAN113"/>
      <c r="IAO113"/>
      <c r="IAP113"/>
      <c r="IAQ113"/>
      <c r="IAR113"/>
      <c r="IAS113"/>
      <c r="IAT113"/>
      <c r="IAU113"/>
      <c r="IAV113"/>
      <c r="IAW113"/>
      <c r="IAX113"/>
      <c r="IAY113"/>
      <c r="IAZ113"/>
      <c r="IBA113"/>
      <c r="IBB113"/>
      <c r="IBC113"/>
      <c r="IBD113"/>
      <c r="IBE113"/>
      <c r="IBF113"/>
      <c r="IBG113"/>
      <c r="IBH113"/>
      <c r="IBI113"/>
      <c r="IBJ113"/>
      <c r="IBK113"/>
      <c r="IBL113"/>
      <c r="IBM113"/>
      <c r="IBN113"/>
      <c r="IBO113"/>
      <c r="IBP113"/>
      <c r="IBQ113"/>
      <c r="IBR113"/>
      <c r="IBS113"/>
      <c r="IBT113"/>
      <c r="IBU113"/>
      <c r="IBV113"/>
      <c r="IBW113"/>
      <c r="IBX113"/>
      <c r="IBY113"/>
      <c r="IBZ113"/>
      <c r="ICA113"/>
      <c r="ICB113"/>
      <c r="ICC113"/>
      <c r="ICD113"/>
      <c r="ICE113"/>
      <c r="ICF113"/>
      <c r="ICG113"/>
      <c r="ICH113"/>
      <c r="ICI113"/>
      <c r="ICJ113"/>
      <c r="ICK113"/>
      <c r="ICL113"/>
      <c r="ICM113"/>
      <c r="ICN113"/>
      <c r="ICO113"/>
      <c r="ICP113"/>
      <c r="ICQ113"/>
      <c r="ICR113"/>
      <c r="ICS113"/>
      <c r="ICT113"/>
      <c r="ICU113"/>
      <c r="ICV113"/>
      <c r="ICW113"/>
      <c r="ICX113"/>
      <c r="ICY113"/>
      <c r="ICZ113"/>
      <c r="IDA113"/>
      <c r="IDB113"/>
      <c r="IDC113"/>
      <c r="IDD113"/>
      <c r="IDE113"/>
      <c r="IDF113"/>
      <c r="IDG113"/>
      <c r="IDH113"/>
      <c r="IDI113"/>
      <c r="IDJ113"/>
      <c r="IDK113"/>
      <c r="IDL113"/>
      <c r="IDM113"/>
      <c r="IDN113"/>
      <c r="IDO113"/>
      <c r="IDP113"/>
      <c r="IDQ113"/>
      <c r="IDR113"/>
      <c r="IDS113"/>
      <c r="IDT113"/>
      <c r="IDU113"/>
      <c r="IDV113"/>
      <c r="IDW113"/>
      <c r="IDX113"/>
      <c r="IDY113"/>
      <c r="IDZ113"/>
      <c r="IEA113"/>
      <c r="IEB113"/>
      <c r="IEC113"/>
      <c r="IED113"/>
      <c r="IEE113"/>
      <c r="IEF113"/>
      <c r="IEG113"/>
      <c r="IEH113"/>
      <c r="IEI113"/>
      <c r="IEJ113"/>
      <c r="IEK113"/>
      <c r="IEL113"/>
      <c r="IEM113"/>
      <c r="IEN113"/>
      <c r="IEO113"/>
      <c r="IEP113"/>
      <c r="IEQ113"/>
      <c r="IER113"/>
      <c r="IES113"/>
      <c r="IET113"/>
      <c r="IEU113"/>
      <c r="IEV113"/>
      <c r="IEW113"/>
      <c r="IEX113"/>
      <c r="IEY113"/>
      <c r="IEZ113"/>
      <c r="IFA113"/>
      <c r="IFB113"/>
      <c r="IFC113"/>
      <c r="IFD113"/>
      <c r="IFE113"/>
      <c r="IFF113"/>
      <c r="IFG113"/>
      <c r="IFH113"/>
      <c r="IFI113"/>
      <c r="IFJ113"/>
      <c r="IFK113"/>
      <c r="IFL113"/>
      <c r="IFM113"/>
      <c r="IFN113"/>
      <c r="IFO113"/>
      <c r="IFP113"/>
      <c r="IFQ113"/>
      <c r="IFR113"/>
      <c r="IFS113"/>
      <c r="IFT113"/>
      <c r="IFU113"/>
      <c r="IFV113"/>
      <c r="IFW113"/>
      <c r="IFX113"/>
      <c r="IFY113"/>
      <c r="IFZ113"/>
      <c r="IGA113"/>
      <c r="IGB113"/>
      <c r="IGC113"/>
      <c r="IGD113"/>
      <c r="IGE113"/>
      <c r="IGF113"/>
      <c r="IGG113"/>
      <c r="IGH113"/>
      <c r="IGI113"/>
      <c r="IGJ113"/>
      <c r="IGK113"/>
      <c r="IGL113"/>
      <c r="IGM113"/>
      <c r="IGN113"/>
      <c r="IGO113"/>
      <c r="IGP113"/>
      <c r="IGQ113"/>
      <c r="IGR113"/>
      <c r="IGS113"/>
      <c r="IGT113"/>
      <c r="IGU113"/>
      <c r="IGV113"/>
      <c r="IGW113"/>
      <c r="IGX113"/>
      <c r="IGY113"/>
      <c r="IGZ113"/>
      <c r="IHA113"/>
      <c r="IHB113"/>
      <c r="IHC113"/>
      <c r="IHD113"/>
      <c r="IHE113"/>
      <c r="IHF113"/>
      <c r="IHG113"/>
      <c r="IHH113"/>
      <c r="IHI113"/>
      <c r="IHJ113"/>
      <c r="IHK113"/>
      <c r="IHL113"/>
      <c r="IHM113"/>
      <c r="IHN113"/>
      <c r="IHO113"/>
      <c r="IHP113"/>
      <c r="IHQ113"/>
      <c r="IHR113"/>
      <c r="IHS113"/>
      <c r="IHT113"/>
      <c r="IHU113"/>
      <c r="IHV113"/>
      <c r="IHW113"/>
      <c r="IHX113"/>
      <c r="IHY113"/>
      <c r="IHZ113"/>
      <c r="IIA113"/>
      <c r="IIB113"/>
      <c r="IIC113"/>
      <c r="IID113"/>
      <c r="IIE113"/>
      <c r="IIF113"/>
      <c r="IIG113"/>
      <c r="IIH113"/>
      <c r="III113"/>
      <c r="IIJ113"/>
      <c r="IIK113"/>
      <c r="IIL113"/>
      <c r="IIM113"/>
      <c r="IIN113"/>
      <c r="IIO113"/>
      <c r="IIP113"/>
      <c r="IIQ113"/>
      <c r="IIR113"/>
      <c r="IIS113"/>
      <c r="IIT113"/>
      <c r="IIU113"/>
      <c r="IIV113"/>
      <c r="IIW113"/>
      <c r="IIX113"/>
      <c r="IIY113"/>
      <c r="IIZ113"/>
      <c r="IJA113"/>
      <c r="IJB113"/>
      <c r="IJC113"/>
      <c r="IJD113"/>
      <c r="IJE113"/>
      <c r="IJF113"/>
      <c r="IJG113"/>
      <c r="IJH113"/>
      <c r="IJI113"/>
      <c r="IJJ113"/>
      <c r="IJK113"/>
      <c r="IJL113"/>
      <c r="IJM113"/>
      <c r="IJN113"/>
      <c r="IJO113"/>
      <c r="IJP113"/>
      <c r="IJQ113"/>
      <c r="IJR113"/>
      <c r="IJS113"/>
      <c r="IJT113"/>
      <c r="IJU113"/>
      <c r="IJV113"/>
      <c r="IJW113"/>
      <c r="IJX113"/>
      <c r="IJY113"/>
      <c r="IJZ113"/>
      <c r="IKA113"/>
      <c r="IKB113"/>
      <c r="IKC113"/>
      <c r="IKD113"/>
      <c r="IKE113"/>
      <c r="IKF113"/>
      <c r="IKG113"/>
      <c r="IKH113"/>
      <c r="IKI113"/>
      <c r="IKJ113"/>
      <c r="IKK113"/>
      <c r="IKL113"/>
      <c r="IKM113"/>
      <c r="IKN113"/>
      <c r="IKO113"/>
      <c r="IKP113"/>
      <c r="IKQ113"/>
      <c r="IKR113"/>
      <c r="IKS113"/>
      <c r="IKT113"/>
      <c r="IKU113"/>
      <c r="IKV113"/>
      <c r="IKW113"/>
      <c r="IKX113"/>
      <c r="IKY113"/>
      <c r="IKZ113"/>
      <c r="ILA113"/>
      <c r="ILB113"/>
      <c r="ILC113"/>
      <c r="ILD113"/>
      <c r="ILE113"/>
      <c r="ILF113"/>
      <c r="ILG113"/>
      <c r="ILH113"/>
      <c r="ILI113"/>
      <c r="ILJ113"/>
      <c r="ILK113"/>
      <c r="ILL113"/>
      <c r="ILM113"/>
      <c r="ILN113"/>
      <c r="ILO113"/>
      <c r="ILP113"/>
      <c r="ILQ113"/>
      <c r="ILR113"/>
      <c r="ILS113"/>
      <c r="ILT113"/>
      <c r="ILU113"/>
      <c r="ILV113"/>
      <c r="ILW113"/>
      <c r="ILX113"/>
      <c r="ILY113"/>
      <c r="ILZ113"/>
      <c r="IMA113"/>
      <c r="IMB113"/>
      <c r="IMC113"/>
      <c r="IMD113"/>
      <c r="IME113"/>
      <c r="IMF113"/>
      <c r="IMG113"/>
      <c r="IMH113"/>
      <c r="IMI113"/>
      <c r="IMJ113"/>
      <c r="IMK113"/>
      <c r="IML113"/>
      <c r="IMM113"/>
      <c r="IMN113"/>
      <c r="IMO113"/>
      <c r="IMP113"/>
      <c r="IMQ113"/>
      <c r="IMR113"/>
      <c r="IMS113"/>
      <c r="IMT113"/>
      <c r="IMU113"/>
      <c r="IMV113"/>
      <c r="IMW113"/>
      <c r="IMX113"/>
      <c r="IMY113"/>
      <c r="IMZ113"/>
      <c r="INA113"/>
      <c r="INB113"/>
      <c r="INC113"/>
      <c r="IND113"/>
      <c r="INE113"/>
      <c r="INF113"/>
      <c r="ING113"/>
      <c r="INH113"/>
      <c r="INI113"/>
      <c r="INJ113"/>
      <c r="INK113"/>
      <c r="INL113"/>
      <c r="INM113"/>
      <c r="INN113"/>
      <c r="INO113"/>
      <c r="INP113"/>
      <c r="INQ113"/>
      <c r="INR113"/>
      <c r="INS113"/>
      <c r="INT113"/>
      <c r="INU113"/>
      <c r="INV113"/>
      <c r="INW113"/>
      <c r="INX113"/>
      <c r="INY113"/>
      <c r="INZ113"/>
      <c r="IOA113"/>
      <c r="IOB113"/>
      <c r="IOC113"/>
      <c r="IOD113"/>
      <c r="IOE113"/>
      <c r="IOF113"/>
      <c r="IOG113"/>
      <c r="IOH113"/>
      <c r="IOI113"/>
      <c r="IOJ113"/>
      <c r="IOK113"/>
      <c r="IOL113"/>
      <c r="IOM113"/>
      <c r="ION113"/>
      <c r="IOO113"/>
      <c r="IOP113"/>
      <c r="IOQ113"/>
      <c r="IOR113"/>
      <c r="IOS113"/>
      <c r="IOT113"/>
      <c r="IOU113"/>
      <c r="IOV113"/>
      <c r="IOW113"/>
      <c r="IOX113"/>
      <c r="IOY113"/>
      <c r="IOZ113"/>
      <c r="IPA113"/>
      <c r="IPB113"/>
      <c r="IPC113"/>
      <c r="IPD113"/>
      <c r="IPE113"/>
      <c r="IPF113"/>
      <c r="IPG113"/>
      <c r="IPH113"/>
      <c r="IPI113"/>
      <c r="IPJ113"/>
      <c r="IPK113"/>
      <c r="IPL113"/>
      <c r="IPM113"/>
      <c r="IPN113"/>
      <c r="IPO113"/>
      <c r="IPP113"/>
      <c r="IPQ113"/>
      <c r="IPR113"/>
      <c r="IPS113"/>
      <c r="IPT113"/>
      <c r="IPU113"/>
      <c r="IPV113"/>
      <c r="IPW113"/>
      <c r="IPX113"/>
      <c r="IPY113"/>
      <c r="IPZ113"/>
      <c r="IQA113"/>
      <c r="IQB113"/>
      <c r="IQC113"/>
      <c r="IQD113"/>
      <c r="IQE113"/>
      <c r="IQF113"/>
      <c r="IQG113"/>
      <c r="IQH113"/>
      <c r="IQI113"/>
      <c r="IQJ113"/>
      <c r="IQK113"/>
      <c r="IQL113"/>
      <c r="IQM113"/>
      <c r="IQN113"/>
      <c r="IQO113"/>
      <c r="IQP113"/>
      <c r="IQQ113"/>
      <c r="IQR113"/>
      <c r="IQS113"/>
      <c r="IQT113"/>
      <c r="IQU113"/>
      <c r="IQV113"/>
      <c r="IQW113"/>
      <c r="IQX113"/>
      <c r="IQY113"/>
      <c r="IQZ113"/>
      <c r="IRA113"/>
      <c r="IRB113"/>
      <c r="IRC113"/>
      <c r="IRD113"/>
      <c r="IRE113"/>
      <c r="IRF113"/>
      <c r="IRG113"/>
      <c r="IRH113"/>
      <c r="IRI113"/>
      <c r="IRJ113"/>
      <c r="IRK113"/>
      <c r="IRL113"/>
      <c r="IRM113"/>
      <c r="IRN113"/>
      <c r="IRO113"/>
      <c r="IRP113"/>
      <c r="IRQ113"/>
      <c r="IRR113"/>
      <c r="IRS113"/>
      <c r="IRT113"/>
      <c r="IRU113"/>
      <c r="IRV113"/>
      <c r="IRW113"/>
      <c r="IRX113"/>
      <c r="IRY113"/>
      <c r="IRZ113"/>
      <c r="ISA113"/>
      <c r="ISB113"/>
      <c r="ISC113"/>
      <c r="ISD113"/>
      <c r="ISE113"/>
      <c r="ISF113"/>
      <c r="ISG113"/>
      <c r="ISH113"/>
      <c r="ISI113"/>
      <c r="ISJ113"/>
      <c r="ISK113"/>
      <c r="ISL113"/>
      <c r="ISM113"/>
      <c r="ISN113"/>
      <c r="ISO113"/>
      <c r="ISP113"/>
      <c r="ISQ113"/>
      <c r="ISR113"/>
      <c r="ISS113"/>
      <c r="IST113"/>
      <c r="ISU113"/>
      <c r="ISV113"/>
      <c r="ISW113"/>
      <c r="ISX113"/>
      <c r="ISY113"/>
      <c r="ISZ113"/>
      <c r="ITA113"/>
      <c r="ITB113"/>
      <c r="ITC113"/>
      <c r="ITD113"/>
      <c r="ITE113"/>
      <c r="ITF113"/>
      <c r="ITG113"/>
      <c r="ITH113"/>
      <c r="ITI113"/>
      <c r="ITJ113"/>
      <c r="ITK113"/>
      <c r="ITL113"/>
      <c r="ITM113"/>
      <c r="ITN113"/>
      <c r="ITO113"/>
      <c r="ITP113"/>
      <c r="ITQ113"/>
      <c r="ITR113"/>
      <c r="ITS113"/>
      <c r="ITT113"/>
      <c r="ITU113"/>
      <c r="ITV113"/>
      <c r="ITW113"/>
      <c r="ITX113"/>
      <c r="ITY113"/>
      <c r="ITZ113"/>
      <c r="IUA113"/>
      <c r="IUB113"/>
      <c r="IUC113"/>
      <c r="IUD113"/>
      <c r="IUE113"/>
      <c r="IUF113"/>
      <c r="IUG113"/>
      <c r="IUH113"/>
      <c r="IUI113"/>
      <c r="IUJ113"/>
      <c r="IUK113"/>
      <c r="IUL113"/>
      <c r="IUM113"/>
      <c r="IUN113"/>
      <c r="IUO113"/>
      <c r="IUP113"/>
      <c r="IUQ113"/>
      <c r="IUR113"/>
      <c r="IUS113"/>
      <c r="IUT113"/>
      <c r="IUU113"/>
      <c r="IUV113"/>
      <c r="IUW113"/>
      <c r="IUX113"/>
      <c r="IUY113"/>
      <c r="IUZ113"/>
      <c r="IVA113"/>
      <c r="IVB113"/>
      <c r="IVC113"/>
      <c r="IVD113"/>
      <c r="IVE113"/>
      <c r="IVF113"/>
      <c r="IVG113"/>
      <c r="IVH113"/>
      <c r="IVI113"/>
      <c r="IVJ113"/>
      <c r="IVK113"/>
      <c r="IVL113"/>
      <c r="IVM113"/>
      <c r="IVN113"/>
      <c r="IVO113"/>
      <c r="IVP113"/>
      <c r="IVQ113"/>
      <c r="IVR113"/>
      <c r="IVS113"/>
      <c r="IVT113"/>
      <c r="IVU113"/>
      <c r="IVV113"/>
      <c r="IVW113"/>
      <c r="IVX113"/>
      <c r="IVY113"/>
      <c r="IVZ113"/>
      <c r="IWA113"/>
      <c r="IWB113"/>
      <c r="IWC113"/>
      <c r="IWD113"/>
      <c r="IWE113"/>
      <c r="IWF113"/>
      <c r="IWG113"/>
      <c r="IWH113"/>
      <c r="IWI113"/>
      <c r="IWJ113"/>
      <c r="IWK113"/>
      <c r="IWL113"/>
      <c r="IWM113"/>
      <c r="IWN113"/>
      <c r="IWO113"/>
      <c r="IWP113"/>
      <c r="IWQ113"/>
      <c r="IWR113"/>
      <c r="IWS113"/>
      <c r="IWT113"/>
      <c r="IWU113"/>
      <c r="IWV113"/>
      <c r="IWW113"/>
      <c r="IWX113"/>
      <c r="IWY113"/>
      <c r="IWZ113"/>
      <c r="IXA113"/>
      <c r="IXB113"/>
      <c r="IXC113"/>
      <c r="IXD113"/>
      <c r="IXE113"/>
      <c r="IXF113"/>
      <c r="IXG113"/>
      <c r="IXH113"/>
      <c r="IXI113"/>
      <c r="IXJ113"/>
      <c r="IXK113"/>
      <c r="IXL113"/>
      <c r="IXM113"/>
      <c r="IXN113"/>
      <c r="IXO113"/>
      <c r="IXP113"/>
      <c r="IXQ113"/>
      <c r="IXR113"/>
      <c r="IXS113"/>
      <c r="IXT113"/>
      <c r="IXU113"/>
      <c r="IXV113"/>
      <c r="IXW113"/>
      <c r="IXX113"/>
      <c r="IXY113"/>
      <c r="IXZ113"/>
      <c r="IYA113"/>
      <c r="IYB113"/>
      <c r="IYC113"/>
      <c r="IYD113"/>
      <c r="IYE113"/>
      <c r="IYF113"/>
      <c r="IYG113"/>
      <c r="IYH113"/>
      <c r="IYI113"/>
      <c r="IYJ113"/>
      <c r="IYK113"/>
      <c r="IYL113"/>
      <c r="IYM113"/>
      <c r="IYN113"/>
      <c r="IYO113"/>
      <c r="IYP113"/>
      <c r="IYQ113"/>
      <c r="IYR113"/>
      <c r="IYS113"/>
      <c r="IYT113"/>
      <c r="IYU113"/>
      <c r="IYV113"/>
      <c r="IYW113"/>
      <c r="IYX113"/>
      <c r="IYY113"/>
      <c r="IYZ113"/>
      <c r="IZA113"/>
      <c r="IZB113"/>
      <c r="IZC113"/>
      <c r="IZD113"/>
      <c r="IZE113"/>
      <c r="IZF113"/>
      <c r="IZG113"/>
      <c r="IZH113"/>
      <c r="IZI113"/>
      <c r="IZJ113"/>
      <c r="IZK113"/>
      <c r="IZL113"/>
      <c r="IZM113"/>
      <c r="IZN113"/>
      <c r="IZO113"/>
      <c r="IZP113"/>
      <c r="IZQ113"/>
      <c r="IZR113"/>
      <c r="IZS113"/>
      <c r="IZT113"/>
      <c r="IZU113"/>
      <c r="IZV113"/>
      <c r="IZW113"/>
      <c r="IZX113"/>
      <c r="IZY113"/>
      <c r="IZZ113"/>
      <c r="JAA113"/>
      <c r="JAB113"/>
      <c r="JAC113"/>
      <c r="JAD113"/>
      <c r="JAE113"/>
      <c r="JAF113"/>
      <c r="JAG113"/>
      <c r="JAH113"/>
      <c r="JAI113"/>
      <c r="JAJ113"/>
      <c r="JAK113"/>
      <c r="JAL113"/>
      <c r="JAM113"/>
      <c r="JAN113"/>
      <c r="JAO113"/>
      <c r="JAP113"/>
      <c r="JAQ113"/>
      <c r="JAR113"/>
      <c r="JAS113"/>
      <c r="JAT113"/>
      <c r="JAU113"/>
      <c r="JAV113"/>
      <c r="JAW113"/>
      <c r="JAX113"/>
      <c r="JAY113"/>
      <c r="JAZ113"/>
      <c r="JBA113"/>
      <c r="JBB113"/>
      <c r="JBC113"/>
      <c r="JBD113"/>
      <c r="JBE113"/>
      <c r="JBF113"/>
      <c r="JBG113"/>
      <c r="JBH113"/>
      <c r="JBI113"/>
      <c r="JBJ113"/>
      <c r="JBK113"/>
      <c r="JBL113"/>
      <c r="JBM113"/>
      <c r="JBN113"/>
      <c r="JBO113"/>
      <c r="JBP113"/>
      <c r="JBQ113"/>
      <c r="JBR113"/>
      <c r="JBS113"/>
      <c r="JBT113"/>
      <c r="JBU113"/>
      <c r="JBV113"/>
      <c r="JBW113"/>
      <c r="JBX113"/>
      <c r="JBY113"/>
      <c r="JBZ113"/>
      <c r="JCA113"/>
      <c r="JCB113"/>
      <c r="JCC113"/>
      <c r="JCD113"/>
      <c r="JCE113"/>
      <c r="JCF113"/>
      <c r="JCG113"/>
      <c r="JCH113"/>
      <c r="JCI113"/>
      <c r="JCJ113"/>
      <c r="JCK113"/>
      <c r="JCL113"/>
      <c r="JCM113"/>
      <c r="JCN113"/>
      <c r="JCO113"/>
      <c r="JCP113"/>
      <c r="JCQ113"/>
      <c r="JCR113"/>
      <c r="JCS113"/>
      <c r="JCT113"/>
      <c r="JCU113"/>
      <c r="JCV113"/>
      <c r="JCW113"/>
      <c r="JCX113"/>
      <c r="JCY113"/>
      <c r="JCZ113"/>
      <c r="JDA113"/>
      <c r="JDB113"/>
      <c r="JDC113"/>
      <c r="JDD113"/>
      <c r="JDE113"/>
      <c r="JDF113"/>
      <c r="JDG113"/>
      <c r="JDH113"/>
      <c r="JDI113"/>
      <c r="JDJ113"/>
      <c r="JDK113"/>
      <c r="JDL113"/>
      <c r="JDM113"/>
      <c r="JDN113"/>
      <c r="JDO113"/>
      <c r="JDP113"/>
      <c r="JDQ113"/>
      <c r="JDR113"/>
      <c r="JDS113"/>
      <c r="JDT113"/>
      <c r="JDU113"/>
      <c r="JDV113"/>
      <c r="JDW113"/>
      <c r="JDX113"/>
      <c r="JDY113"/>
      <c r="JDZ113"/>
      <c r="JEA113"/>
      <c r="JEB113"/>
      <c r="JEC113"/>
      <c r="JED113"/>
      <c r="JEE113"/>
      <c r="JEF113"/>
      <c r="JEG113"/>
      <c r="JEH113"/>
      <c r="JEI113"/>
      <c r="JEJ113"/>
      <c r="JEK113"/>
      <c r="JEL113"/>
      <c r="JEM113"/>
      <c r="JEN113"/>
      <c r="JEO113"/>
      <c r="JEP113"/>
      <c r="JEQ113"/>
      <c r="JER113"/>
      <c r="JES113"/>
      <c r="JET113"/>
      <c r="JEU113"/>
      <c r="JEV113"/>
      <c r="JEW113"/>
      <c r="JEX113"/>
      <c r="JEY113"/>
      <c r="JEZ113"/>
      <c r="JFA113"/>
      <c r="JFB113"/>
      <c r="JFC113"/>
      <c r="JFD113"/>
      <c r="JFE113"/>
      <c r="JFF113"/>
      <c r="JFG113"/>
      <c r="JFH113"/>
      <c r="JFI113"/>
      <c r="JFJ113"/>
      <c r="JFK113"/>
      <c r="JFL113"/>
      <c r="JFM113"/>
      <c r="JFN113"/>
      <c r="JFO113"/>
      <c r="JFP113"/>
      <c r="JFQ113"/>
      <c r="JFR113"/>
      <c r="JFS113"/>
      <c r="JFT113"/>
      <c r="JFU113"/>
      <c r="JFV113"/>
      <c r="JFW113"/>
      <c r="JFX113"/>
      <c r="JFY113"/>
      <c r="JFZ113"/>
      <c r="JGA113"/>
      <c r="JGB113"/>
      <c r="JGC113"/>
      <c r="JGD113"/>
      <c r="JGE113"/>
      <c r="JGF113"/>
      <c r="JGG113"/>
      <c r="JGH113"/>
      <c r="JGI113"/>
      <c r="JGJ113"/>
      <c r="JGK113"/>
      <c r="JGL113"/>
      <c r="JGM113"/>
      <c r="JGN113"/>
      <c r="JGO113"/>
      <c r="JGP113"/>
      <c r="JGQ113"/>
      <c r="JGR113"/>
      <c r="JGS113"/>
      <c r="JGT113"/>
      <c r="JGU113"/>
      <c r="JGV113"/>
      <c r="JGW113"/>
      <c r="JGX113"/>
      <c r="JGY113"/>
      <c r="JGZ113"/>
      <c r="JHA113"/>
      <c r="JHB113"/>
      <c r="JHC113"/>
      <c r="JHD113"/>
      <c r="JHE113"/>
      <c r="JHF113"/>
      <c r="JHG113"/>
      <c r="JHH113"/>
      <c r="JHI113"/>
      <c r="JHJ113"/>
      <c r="JHK113"/>
      <c r="JHL113"/>
      <c r="JHM113"/>
      <c r="JHN113"/>
      <c r="JHO113"/>
      <c r="JHP113"/>
      <c r="JHQ113"/>
      <c r="JHR113"/>
      <c r="JHS113"/>
      <c r="JHT113"/>
      <c r="JHU113"/>
      <c r="JHV113"/>
      <c r="JHW113"/>
      <c r="JHX113"/>
      <c r="JHY113"/>
      <c r="JHZ113"/>
      <c r="JIA113"/>
      <c r="JIB113"/>
      <c r="JIC113"/>
      <c r="JID113"/>
      <c r="JIE113"/>
      <c r="JIF113"/>
      <c r="JIG113"/>
      <c r="JIH113"/>
      <c r="JII113"/>
      <c r="JIJ113"/>
      <c r="JIK113"/>
      <c r="JIL113"/>
      <c r="JIM113"/>
      <c r="JIN113"/>
      <c r="JIO113"/>
      <c r="JIP113"/>
      <c r="JIQ113"/>
      <c r="JIR113"/>
      <c r="JIS113"/>
      <c r="JIT113"/>
      <c r="JIU113"/>
      <c r="JIV113"/>
      <c r="JIW113"/>
      <c r="JIX113"/>
      <c r="JIY113"/>
      <c r="JIZ113"/>
      <c r="JJA113"/>
      <c r="JJB113"/>
      <c r="JJC113"/>
      <c r="JJD113"/>
      <c r="JJE113"/>
      <c r="JJF113"/>
      <c r="JJG113"/>
      <c r="JJH113"/>
      <c r="JJI113"/>
      <c r="JJJ113"/>
      <c r="JJK113"/>
      <c r="JJL113"/>
      <c r="JJM113"/>
      <c r="JJN113"/>
      <c r="JJO113"/>
      <c r="JJP113"/>
      <c r="JJQ113"/>
      <c r="JJR113"/>
      <c r="JJS113"/>
      <c r="JJT113"/>
      <c r="JJU113"/>
      <c r="JJV113"/>
      <c r="JJW113"/>
      <c r="JJX113"/>
      <c r="JJY113"/>
      <c r="JJZ113"/>
      <c r="JKA113"/>
      <c r="JKB113"/>
      <c r="JKC113"/>
      <c r="JKD113"/>
      <c r="JKE113"/>
      <c r="JKF113"/>
      <c r="JKG113"/>
      <c r="JKH113"/>
      <c r="JKI113"/>
      <c r="JKJ113"/>
      <c r="JKK113"/>
      <c r="JKL113"/>
      <c r="JKM113"/>
      <c r="JKN113"/>
      <c r="JKO113"/>
      <c r="JKP113"/>
      <c r="JKQ113"/>
      <c r="JKR113"/>
      <c r="JKS113"/>
      <c r="JKT113"/>
      <c r="JKU113"/>
      <c r="JKV113"/>
      <c r="JKW113"/>
      <c r="JKX113"/>
      <c r="JKY113"/>
      <c r="JKZ113"/>
      <c r="JLA113"/>
      <c r="JLB113"/>
      <c r="JLC113"/>
      <c r="JLD113"/>
      <c r="JLE113"/>
      <c r="JLF113"/>
      <c r="JLG113"/>
      <c r="JLH113"/>
      <c r="JLI113"/>
      <c r="JLJ113"/>
      <c r="JLK113"/>
      <c r="JLL113"/>
      <c r="JLM113"/>
      <c r="JLN113"/>
      <c r="JLO113"/>
      <c r="JLP113"/>
      <c r="JLQ113"/>
      <c r="JLR113"/>
      <c r="JLS113"/>
      <c r="JLT113"/>
      <c r="JLU113"/>
      <c r="JLV113"/>
      <c r="JLW113"/>
      <c r="JLX113"/>
      <c r="JLY113"/>
      <c r="JLZ113"/>
      <c r="JMA113"/>
      <c r="JMB113"/>
      <c r="JMC113"/>
      <c r="JMD113"/>
      <c r="JME113"/>
      <c r="JMF113"/>
      <c r="JMG113"/>
      <c r="JMH113"/>
      <c r="JMI113"/>
      <c r="JMJ113"/>
      <c r="JMK113"/>
      <c r="JML113"/>
      <c r="JMM113"/>
      <c r="JMN113"/>
      <c r="JMO113"/>
      <c r="JMP113"/>
      <c r="JMQ113"/>
      <c r="JMR113"/>
      <c r="JMS113"/>
      <c r="JMT113"/>
      <c r="JMU113"/>
      <c r="JMV113"/>
      <c r="JMW113"/>
      <c r="JMX113"/>
      <c r="JMY113"/>
      <c r="JMZ113"/>
      <c r="JNA113"/>
      <c r="JNB113"/>
      <c r="JNC113"/>
      <c r="JND113"/>
      <c r="JNE113"/>
      <c r="JNF113"/>
      <c r="JNG113"/>
      <c r="JNH113"/>
      <c r="JNI113"/>
      <c r="JNJ113"/>
      <c r="JNK113"/>
      <c r="JNL113"/>
      <c r="JNM113"/>
      <c r="JNN113"/>
      <c r="JNO113"/>
      <c r="JNP113"/>
      <c r="JNQ113"/>
      <c r="JNR113"/>
      <c r="JNS113"/>
      <c r="JNT113"/>
      <c r="JNU113"/>
      <c r="JNV113"/>
      <c r="JNW113"/>
      <c r="JNX113"/>
      <c r="JNY113"/>
      <c r="JNZ113"/>
      <c r="JOA113"/>
      <c r="JOB113"/>
      <c r="JOC113"/>
      <c r="JOD113"/>
      <c r="JOE113"/>
      <c r="JOF113"/>
      <c r="JOG113"/>
      <c r="JOH113"/>
      <c r="JOI113"/>
      <c r="JOJ113"/>
      <c r="JOK113"/>
      <c r="JOL113"/>
      <c r="JOM113"/>
      <c r="JON113"/>
      <c r="JOO113"/>
      <c r="JOP113"/>
      <c r="JOQ113"/>
      <c r="JOR113"/>
      <c r="JOS113"/>
      <c r="JOT113"/>
      <c r="JOU113"/>
      <c r="JOV113"/>
      <c r="JOW113"/>
      <c r="JOX113"/>
      <c r="JOY113"/>
      <c r="JOZ113"/>
      <c r="JPA113"/>
      <c r="JPB113"/>
      <c r="JPC113"/>
      <c r="JPD113"/>
      <c r="JPE113"/>
      <c r="JPF113"/>
      <c r="JPG113"/>
      <c r="JPH113"/>
      <c r="JPI113"/>
      <c r="JPJ113"/>
      <c r="JPK113"/>
      <c r="JPL113"/>
      <c r="JPM113"/>
      <c r="JPN113"/>
      <c r="JPO113"/>
      <c r="JPP113"/>
      <c r="JPQ113"/>
      <c r="JPR113"/>
      <c r="JPS113"/>
      <c r="JPT113"/>
      <c r="JPU113"/>
      <c r="JPV113"/>
      <c r="JPW113"/>
      <c r="JPX113"/>
      <c r="JPY113"/>
      <c r="JPZ113"/>
      <c r="JQA113"/>
      <c r="JQB113"/>
      <c r="JQC113"/>
      <c r="JQD113"/>
      <c r="JQE113"/>
      <c r="JQF113"/>
      <c r="JQG113"/>
      <c r="JQH113"/>
      <c r="JQI113"/>
      <c r="JQJ113"/>
      <c r="JQK113"/>
      <c r="JQL113"/>
      <c r="JQM113"/>
      <c r="JQN113"/>
      <c r="JQO113"/>
      <c r="JQP113"/>
      <c r="JQQ113"/>
      <c r="JQR113"/>
      <c r="JQS113"/>
      <c r="JQT113"/>
      <c r="JQU113"/>
      <c r="JQV113"/>
      <c r="JQW113"/>
      <c r="JQX113"/>
      <c r="JQY113"/>
      <c r="JQZ113"/>
      <c r="JRA113"/>
      <c r="JRB113"/>
      <c r="JRC113"/>
      <c r="JRD113"/>
      <c r="JRE113"/>
      <c r="JRF113"/>
      <c r="JRG113"/>
      <c r="JRH113"/>
      <c r="JRI113"/>
      <c r="JRJ113"/>
      <c r="JRK113"/>
      <c r="JRL113"/>
      <c r="JRM113"/>
      <c r="JRN113"/>
      <c r="JRO113"/>
      <c r="JRP113"/>
      <c r="JRQ113"/>
      <c r="JRR113"/>
      <c r="JRS113"/>
      <c r="JRT113"/>
      <c r="JRU113"/>
      <c r="JRV113"/>
      <c r="JRW113"/>
      <c r="JRX113"/>
      <c r="JRY113"/>
      <c r="JRZ113"/>
      <c r="JSA113"/>
      <c r="JSB113"/>
      <c r="JSC113"/>
      <c r="JSD113"/>
      <c r="JSE113"/>
      <c r="JSF113"/>
      <c r="JSG113"/>
      <c r="JSH113"/>
      <c r="JSI113"/>
      <c r="JSJ113"/>
      <c r="JSK113"/>
      <c r="JSL113"/>
      <c r="JSM113"/>
      <c r="JSN113"/>
      <c r="JSO113"/>
      <c r="JSP113"/>
      <c r="JSQ113"/>
      <c r="JSR113"/>
      <c r="JSS113"/>
      <c r="JST113"/>
      <c r="JSU113"/>
      <c r="JSV113"/>
      <c r="JSW113"/>
      <c r="JSX113"/>
      <c r="JSY113"/>
      <c r="JSZ113"/>
      <c r="JTA113"/>
      <c r="JTB113"/>
      <c r="JTC113"/>
      <c r="JTD113"/>
      <c r="JTE113"/>
      <c r="JTF113"/>
      <c r="JTG113"/>
      <c r="JTH113"/>
      <c r="JTI113"/>
      <c r="JTJ113"/>
      <c r="JTK113"/>
      <c r="JTL113"/>
      <c r="JTM113"/>
      <c r="JTN113"/>
      <c r="JTO113"/>
      <c r="JTP113"/>
      <c r="JTQ113"/>
      <c r="JTR113"/>
      <c r="JTS113"/>
      <c r="JTT113"/>
      <c r="JTU113"/>
      <c r="JTV113"/>
      <c r="JTW113"/>
      <c r="JTX113"/>
      <c r="JTY113"/>
      <c r="JTZ113"/>
      <c r="JUA113"/>
      <c r="JUB113"/>
      <c r="JUC113"/>
      <c r="JUD113"/>
      <c r="JUE113"/>
      <c r="JUF113"/>
      <c r="JUG113"/>
      <c r="JUH113"/>
      <c r="JUI113"/>
      <c r="JUJ113"/>
      <c r="JUK113"/>
      <c r="JUL113"/>
      <c r="JUM113"/>
      <c r="JUN113"/>
      <c r="JUO113"/>
      <c r="JUP113"/>
      <c r="JUQ113"/>
      <c r="JUR113"/>
      <c r="JUS113"/>
      <c r="JUT113"/>
      <c r="JUU113"/>
      <c r="JUV113"/>
      <c r="JUW113"/>
      <c r="JUX113"/>
      <c r="JUY113"/>
      <c r="JUZ113"/>
      <c r="JVA113"/>
      <c r="JVB113"/>
      <c r="JVC113"/>
      <c r="JVD113"/>
      <c r="JVE113"/>
      <c r="JVF113"/>
      <c r="JVG113"/>
      <c r="JVH113"/>
      <c r="JVI113"/>
      <c r="JVJ113"/>
      <c r="JVK113"/>
      <c r="JVL113"/>
      <c r="JVM113"/>
      <c r="JVN113"/>
      <c r="JVO113"/>
      <c r="JVP113"/>
      <c r="JVQ113"/>
      <c r="JVR113"/>
      <c r="JVS113"/>
      <c r="JVT113"/>
      <c r="JVU113"/>
      <c r="JVV113"/>
      <c r="JVW113"/>
      <c r="JVX113"/>
      <c r="JVY113"/>
      <c r="JVZ113"/>
      <c r="JWA113"/>
      <c r="JWB113"/>
      <c r="JWC113"/>
      <c r="JWD113"/>
      <c r="JWE113"/>
      <c r="JWF113"/>
      <c r="JWG113"/>
      <c r="JWH113"/>
      <c r="JWI113"/>
      <c r="JWJ113"/>
      <c r="JWK113"/>
      <c r="JWL113"/>
      <c r="JWM113"/>
      <c r="JWN113"/>
      <c r="JWO113"/>
      <c r="JWP113"/>
      <c r="JWQ113"/>
      <c r="JWR113"/>
      <c r="JWS113"/>
      <c r="JWT113"/>
      <c r="JWU113"/>
      <c r="JWV113"/>
      <c r="JWW113"/>
      <c r="JWX113"/>
      <c r="JWY113"/>
      <c r="JWZ113"/>
      <c r="JXA113"/>
      <c r="JXB113"/>
      <c r="JXC113"/>
      <c r="JXD113"/>
      <c r="JXE113"/>
      <c r="JXF113"/>
      <c r="JXG113"/>
      <c r="JXH113"/>
      <c r="JXI113"/>
      <c r="JXJ113"/>
      <c r="JXK113"/>
      <c r="JXL113"/>
      <c r="JXM113"/>
      <c r="JXN113"/>
      <c r="JXO113"/>
      <c r="JXP113"/>
      <c r="JXQ113"/>
      <c r="JXR113"/>
      <c r="JXS113"/>
      <c r="JXT113"/>
      <c r="JXU113"/>
      <c r="JXV113"/>
      <c r="JXW113"/>
      <c r="JXX113"/>
      <c r="JXY113"/>
      <c r="JXZ113"/>
      <c r="JYA113"/>
      <c r="JYB113"/>
      <c r="JYC113"/>
      <c r="JYD113"/>
      <c r="JYE113"/>
      <c r="JYF113"/>
      <c r="JYG113"/>
      <c r="JYH113"/>
      <c r="JYI113"/>
      <c r="JYJ113"/>
      <c r="JYK113"/>
      <c r="JYL113"/>
      <c r="JYM113"/>
      <c r="JYN113"/>
      <c r="JYO113"/>
      <c r="JYP113"/>
      <c r="JYQ113"/>
      <c r="JYR113"/>
      <c r="JYS113"/>
      <c r="JYT113"/>
      <c r="JYU113"/>
      <c r="JYV113"/>
      <c r="JYW113"/>
      <c r="JYX113"/>
      <c r="JYY113"/>
      <c r="JYZ113"/>
      <c r="JZA113"/>
      <c r="JZB113"/>
      <c r="JZC113"/>
      <c r="JZD113"/>
      <c r="JZE113"/>
      <c r="JZF113"/>
      <c r="JZG113"/>
      <c r="JZH113"/>
      <c r="JZI113"/>
      <c r="JZJ113"/>
      <c r="JZK113"/>
      <c r="JZL113"/>
      <c r="JZM113"/>
      <c r="JZN113"/>
      <c r="JZO113"/>
      <c r="JZP113"/>
      <c r="JZQ113"/>
      <c r="JZR113"/>
      <c r="JZS113"/>
      <c r="JZT113"/>
      <c r="JZU113"/>
      <c r="JZV113"/>
      <c r="JZW113"/>
      <c r="JZX113"/>
      <c r="JZY113"/>
      <c r="JZZ113"/>
      <c r="KAA113"/>
      <c r="KAB113"/>
      <c r="KAC113"/>
      <c r="KAD113"/>
      <c r="KAE113"/>
      <c r="KAF113"/>
      <c r="KAG113"/>
      <c r="KAH113"/>
      <c r="KAI113"/>
      <c r="KAJ113"/>
      <c r="KAK113"/>
      <c r="KAL113"/>
      <c r="KAM113"/>
      <c r="KAN113"/>
      <c r="KAO113"/>
      <c r="KAP113"/>
      <c r="KAQ113"/>
      <c r="KAR113"/>
      <c r="KAS113"/>
      <c r="KAT113"/>
      <c r="KAU113"/>
      <c r="KAV113"/>
      <c r="KAW113"/>
      <c r="KAX113"/>
      <c r="KAY113"/>
      <c r="KAZ113"/>
      <c r="KBA113"/>
      <c r="KBB113"/>
      <c r="KBC113"/>
      <c r="KBD113"/>
      <c r="KBE113"/>
      <c r="KBF113"/>
      <c r="KBG113"/>
      <c r="KBH113"/>
      <c r="KBI113"/>
      <c r="KBJ113"/>
      <c r="KBK113"/>
      <c r="KBL113"/>
      <c r="KBM113"/>
      <c r="KBN113"/>
      <c r="KBO113"/>
      <c r="KBP113"/>
      <c r="KBQ113"/>
      <c r="KBR113"/>
      <c r="KBS113"/>
      <c r="KBT113"/>
      <c r="KBU113"/>
      <c r="KBV113"/>
      <c r="KBW113"/>
      <c r="KBX113"/>
      <c r="KBY113"/>
      <c r="KBZ113"/>
      <c r="KCA113"/>
      <c r="KCB113"/>
      <c r="KCC113"/>
      <c r="KCD113"/>
      <c r="KCE113"/>
      <c r="KCF113"/>
      <c r="KCG113"/>
      <c r="KCH113"/>
      <c r="KCI113"/>
      <c r="KCJ113"/>
      <c r="KCK113"/>
      <c r="KCL113"/>
      <c r="KCM113"/>
      <c r="KCN113"/>
      <c r="KCO113"/>
      <c r="KCP113"/>
      <c r="KCQ113"/>
      <c r="KCR113"/>
      <c r="KCS113"/>
      <c r="KCT113"/>
      <c r="KCU113"/>
      <c r="KCV113"/>
      <c r="KCW113"/>
      <c r="KCX113"/>
      <c r="KCY113"/>
      <c r="KCZ113"/>
      <c r="KDA113"/>
      <c r="KDB113"/>
      <c r="KDC113"/>
      <c r="KDD113"/>
      <c r="KDE113"/>
      <c r="KDF113"/>
      <c r="KDG113"/>
      <c r="KDH113"/>
      <c r="KDI113"/>
      <c r="KDJ113"/>
      <c r="KDK113"/>
      <c r="KDL113"/>
      <c r="KDM113"/>
      <c r="KDN113"/>
      <c r="KDO113"/>
      <c r="KDP113"/>
      <c r="KDQ113"/>
      <c r="KDR113"/>
      <c r="KDS113"/>
      <c r="KDT113"/>
      <c r="KDU113"/>
      <c r="KDV113"/>
      <c r="KDW113"/>
      <c r="KDX113"/>
      <c r="KDY113"/>
      <c r="KDZ113"/>
      <c r="KEA113"/>
      <c r="KEB113"/>
      <c r="KEC113"/>
      <c r="KED113"/>
      <c r="KEE113"/>
      <c r="KEF113"/>
      <c r="KEG113"/>
      <c r="KEH113"/>
      <c r="KEI113"/>
      <c r="KEJ113"/>
      <c r="KEK113"/>
      <c r="KEL113"/>
      <c r="KEM113"/>
      <c r="KEN113"/>
      <c r="KEO113"/>
      <c r="KEP113"/>
      <c r="KEQ113"/>
      <c r="KER113"/>
      <c r="KES113"/>
      <c r="KET113"/>
      <c r="KEU113"/>
      <c r="KEV113"/>
      <c r="KEW113"/>
      <c r="KEX113"/>
      <c r="KEY113"/>
      <c r="KEZ113"/>
      <c r="KFA113"/>
      <c r="KFB113"/>
      <c r="KFC113"/>
      <c r="KFD113"/>
      <c r="KFE113"/>
      <c r="KFF113"/>
      <c r="KFG113"/>
      <c r="KFH113"/>
      <c r="KFI113"/>
      <c r="KFJ113"/>
      <c r="KFK113"/>
      <c r="KFL113"/>
      <c r="KFM113"/>
      <c r="KFN113"/>
      <c r="KFO113"/>
      <c r="KFP113"/>
      <c r="KFQ113"/>
      <c r="KFR113"/>
      <c r="KFS113"/>
      <c r="KFT113"/>
      <c r="KFU113"/>
      <c r="KFV113"/>
      <c r="KFW113"/>
      <c r="KFX113"/>
      <c r="KFY113"/>
      <c r="KFZ113"/>
      <c r="KGA113"/>
      <c r="KGB113"/>
      <c r="KGC113"/>
      <c r="KGD113"/>
      <c r="KGE113"/>
      <c r="KGF113"/>
      <c r="KGG113"/>
      <c r="KGH113"/>
      <c r="KGI113"/>
      <c r="KGJ113"/>
      <c r="KGK113"/>
      <c r="KGL113"/>
      <c r="KGM113"/>
      <c r="KGN113"/>
      <c r="KGO113"/>
      <c r="KGP113"/>
      <c r="KGQ113"/>
      <c r="KGR113"/>
      <c r="KGS113"/>
      <c r="KGT113"/>
      <c r="KGU113"/>
      <c r="KGV113"/>
      <c r="KGW113"/>
      <c r="KGX113"/>
      <c r="KGY113"/>
      <c r="KGZ113"/>
      <c r="KHA113"/>
      <c r="KHB113"/>
      <c r="KHC113"/>
      <c r="KHD113"/>
      <c r="KHE113"/>
      <c r="KHF113"/>
      <c r="KHG113"/>
      <c r="KHH113"/>
      <c r="KHI113"/>
      <c r="KHJ113"/>
      <c r="KHK113"/>
      <c r="KHL113"/>
      <c r="KHM113"/>
      <c r="KHN113"/>
      <c r="KHO113"/>
      <c r="KHP113"/>
      <c r="KHQ113"/>
      <c r="KHR113"/>
      <c r="KHS113"/>
      <c r="KHT113"/>
      <c r="KHU113"/>
      <c r="KHV113"/>
      <c r="KHW113"/>
      <c r="KHX113"/>
      <c r="KHY113"/>
      <c r="KHZ113"/>
      <c r="KIA113"/>
      <c r="KIB113"/>
      <c r="KIC113"/>
      <c r="KID113"/>
      <c r="KIE113"/>
      <c r="KIF113"/>
      <c r="KIG113"/>
      <c r="KIH113"/>
      <c r="KII113"/>
      <c r="KIJ113"/>
      <c r="KIK113"/>
      <c r="KIL113"/>
      <c r="KIM113"/>
      <c r="KIN113"/>
      <c r="KIO113"/>
      <c r="KIP113"/>
      <c r="KIQ113"/>
      <c r="KIR113"/>
      <c r="KIS113"/>
      <c r="KIT113"/>
      <c r="KIU113"/>
      <c r="KIV113"/>
      <c r="KIW113"/>
      <c r="KIX113"/>
      <c r="KIY113"/>
      <c r="KIZ113"/>
      <c r="KJA113"/>
      <c r="KJB113"/>
      <c r="KJC113"/>
      <c r="KJD113"/>
      <c r="KJE113"/>
      <c r="KJF113"/>
      <c r="KJG113"/>
      <c r="KJH113"/>
      <c r="KJI113"/>
      <c r="KJJ113"/>
      <c r="KJK113"/>
      <c r="KJL113"/>
      <c r="KJM113"/>
      <c r="KJN113"/>
      <c r="KJO113"/>
      <c r="KJP113"/>
      <c r="KJQ113"/>
      <c r="KJR113"/>
      <c r="KJS113"/>
      <c r="KJT113"/>
      <c r="KJU113"/>
      <c r="KJV113"/>
      <c r="KJW113"/>
      <c r="KJX113"/>
      <c r="KJY113"/>
      <c r="KJZ113"/>
      <c r="KKA113"/>
      <c r="KKB113"/>
      <c r="KKC113"/>
      <c r="KKD113"/>
      <c r="KKE113"/>
      <c r="KKF113"/>
      <c r="KKG113"/>
      <c r="KKH113"/>
      <c r="KKI113"/>
      <c r="KKJ113"/>
      <c r="KKK113"/>
      <c r="KKL113"/>
      <c r="KKM113"/>
      <c r="KKN113"/>
      <c r="KKO113"/>
      <c r="KKP113"/>
      <c r="KKQ113"/>
      <c r="KKR113"/>
      <c r="KKS113"/>
      <c r="KKT113"/>
      <c r="KKU113"/>
      <c r="KKV113"/>
      <c r="KKW113"/>
      <c r="KKX113"/>
      <c r="KKY113"/>
      <c r="KKZ113"/>
      <c r="KLA113"/>
      <c r="KLB113"/>
      <c r="KLC113"/>
      <c r="KLD113"/>
      <c r="KLE113"/>
      <c r="KLF113"/>
      <c r="KLG113"/>
      <c r="KLH113"/>
      <c r="KLI113"/>
      <c r="KLJ113"/>
      <c r="KLK113"/>
      <c r="KLL113"/>
      <c r="KLM113"/>
      <c r="KLN113"/>
      <c r="KLO113"/>
      <c r="KLP113"/>
      <c r="KLQ113"/>
      <c r="KLR113"/>
      <c r="KLS113"/>
      <c r="KLT113"/>
      <c r="KLU113"/>
      <c r="KLV113"/>
      <c r="KLW113"/>
      <c r="KLX113"/>
      <c r="KLY113"/>
      <c r="KLZ113"/>
      <c r="KMA113"/>
      <c r="KMB113"/>
      <c r="KMC113"/>
      <c r="KMD113"/>
      <c r="KME113"/>
      <c r="KMF113"/>
      <c r="KMG113"/>
      <c r="KMH113"/>
      <c r="KMI113"/>
      <c r="KMJ113"/>
      <c r="KMK113"/>
      <c r="KML113"/>
      <c r="KMM113"/>
      <c r="KMN113"/>
      <c r="KMO113"/>
      <c r="KMP113"/>
      <c r="KMQ113"/>
      <c r="KMR113"/>
      <c r="KMS113"/>
      <c r="KMT113"/>
      <c r="KMU113"/>
      <c r="KMV113"/>
      <c r="KMW113"/>
      <c r="KMX113"/>
      <c r="KMY113"/>
      <c r="KMZ113"/>
      <c r="KNA113"/>
      <c r="KNB113"/>
      <c r="KNC113"/>
      <c r="KND113"/>
      <c r="KNE113"/>
      <c r="KNF113"/>
      <c r="KNG113"/>
      <c r="KNH113"/>
      <c r="KNI113"/>
      <c r="KNJ113"/>
      <c r="KNK113"/>
      <c r="KNL113"/>
      <c r="KNM113"/>
      <c r="KNN113"/>
      <c r="KNO113"/>
      <c r="KNP113"/>
      <c r="KNQ113"/>
      <c r="KNR113"/>
      <c r="KNS113"/>
      <c r="KNT113"/>
      <c r="KNU113"/>
      <c r="KNV113"/>
      <c r="KNW113"/>
      <c r="KNX113"/>
      <c r="KNY113"/>
      <c r="KNZ113"/>
      <c r="KOA113"/>
      <c r="KOB113"/>
      <c r="KOC113"/>
      <c r="KOD113"/>
      <c r="KOE113"/>
      <c r="KOF113"/>
      <c r="KOG113"/>
      <c r="KOH113"/>
      <c r="KOI113"/>
      <c r="KOJ113"/>
      <c r="KOK113"/>
      <c r="KOL113"/>
      <c r="KOM113"/>
      <c r="KON113"/>
      <c r="KOO113"/>
      <c r="KOP113"/>
      <c r="KOQ113"/>
      <c r="KOR113"/>
      <c r="KOS113"/>
      <c r="KOT113"/>
      <c r="KOU113"/>
      <c r="KOV113"/>
      <c r="KOW113"/>
      <c r="KOX113"/>
      <c r="KOY113"/>
      <c r="KOZ113"/>
      <c r="KPA113"/>
      <c r="KPB113"/>
      <c r="KPC113"/>
      <c r="KPD113"/>
      <c r="KPE113"/>
      <c r="KPF113"/>
      <c r="KPG113"/>
      <c r="KPH113"/>
      <c r="KPI113"/>
      <c r="KPJ113"/>
      <c r="KPK113"/>
      <c r="KPL113"/>
      <c r="KPM113"/>
      <c r="KPN113"/>
      <c r="KPO113"/>
      <c r="KPP113"/>
      <c r="KPQ113"/>
      <c r="KPR113"/>
      <c r="KPS113"/>
      <c r="KPT113"/>
      <c r="KPU113"/>
      <c r="KPV113"/>
      <c r="KPW113"/>
      <c r="KPX113"/>
      <c r="KPY113"/>
      <c r="KPZ113"/>
      <c r="KQA113"/>
      <c r="KQB113"/>
      <c r="KQC113"/>
      <c r="KQD113"/>
      <c r="KQE113"/>
      <c r="KQF113"/>
      <c r="KQG113"/>
      <c r="KQH113"/>
      <c r="KQI113"/>
      <c r="KQJ113"/>
      <c r="KQK113"/>
      <c r="KQL113"/>
      <c r="KQM113"/>
      <c r="KQN113"/>
      <c r="KQO113"/>
      <c r="KQP113"/>
      <c r="KQQ113"/>
      <c r="KQR113"/>
      <c r="KQS113"/>
      <c r="KQT113"/>
      <c r="KQU113"/>
      <c r="KQV113"/>
      <c r="KQW113"/>
      <c r="KQX113"/>
      <c r="KQY113"/>
      <c r="KQZ113"/>
      <c r="KRA113"/>
      <c r="KRB113"/>
      <c r="KRC113"/>
      <c r="KRD113"/>
      <c r="KRE113"/>
      <c r="KRF113"/>
      <c r="KRG113"/>
      <c r="KRH113"/>
      <c r="KRI113"/>
      <c r="KRJ113"/>
      <c r="KRK113"/>
      <c r="KRL113"/>
      <c r="KRM113"/>
      <c r="KRN113"/>
      <c r="KRO113"/>
      <c r="KRP113"/>
      <c r="KRQ113"/>
      <c r="KRR113"/>
      <c r="KRS113"/>
      <c r="KRT113"/>
      <c r="KRU113"/>
      <c r="KRV113"/>
      <c r="KRW113"/>
      <c r="KRX113"/>
      <c r="KRY113"/>
      <c r="KRZ113"/>
      <c r="KSA113"/>
      <c r="KSB113"/>
      <c r="KSC113"/>
      <c r="KSD113"/>
      <c r="KSE113"/>
      <c r="KSF113"/>
      <c r="KSG113"/>
      <c r="KSH113"/>
      <c r="KSI113"/>
      <c r="KSJ113"/>
      <c r="KSK113"/>
      <c r="KSL113"/>
      <c r="KSM113"/>
      <c r="KSN113"/>
      <c r="KSO113"/>
      <c r="KSP113"/>
      <c r="KSQ113"/>
      <c r="KSR113"/>
      <c r="KSS113"/>
      <c r="KST113"/>
      <c r="KSU113"/>
      <c r="KSV113"/>
      <c r="KSW113"/>
      <c r="KSX113"/>
      <c r="KSY113"/>
      <c r="KSZ113"/>
      <c r="KTA113"/>
      <c r="KTB113"/>
      <c r="KTC113"/>
      <c r="KTD113"/>
      <c r="KTE113"/>
      <c r="KTF113"/>
      <c r="KTG113"/>
      <c r="KTH113"/>
      <c r="KTI113"/>
      <c r="KTJ113"/>
      <c r="KTK113"/>
      <c r="KTL113"/>
      <c r="KTM113"/>
      <c r="KTN113"/>
      <c r="KTO113"/>
      <c r="KTP113"/>
      <c r="KTQ113"/>
      <c r="KTR113"/>
      <c r="KTS113"/>
      <c r="KTT113"/>
      <c r="KTU113"/>
      <c r="KTV113"/>
      <c r="KTW113"/>
      <c r="KTX113"/>
      <c r="KTY113"/>
      <c r="KTZ113"/>
      <c r="KUA113"/>
      <c r="KUB113"/>
      <c r="KUC113"/>
      <c r="KUD113"/>
      <c r="KUE113"/>
      <c r="KUF113"/>
      <c r="KUG113"/>
      <c r="KUH113"/>
      <c r="KUI113"/>
      <c r="KUJ113"/>
      <c r="KUK113"/>
      <c r="KUL113"/>
      <c r="KUM113"/>
      <c r="KUN113"/>
      <c r="KUO113"/>
      <c r="KUP113"/>
      <c r="KUQ113"/>
      <c r="KUR113"/>
      <c r="KUS113"/>
      <c r="KUT113"/>
      <c r="KUU113"/>
      <c r="KUV113"/>
      <c r="KUW113"/>
      <c r="KUX113"/>
      <c r="KUY113"/>
      <c r="KUZ113"/>
      <c r="KVA113"/>
      <c r="KVB113"/>
      <c r="KVC113"/>
      <c r="KVD113"/>
      <c r="KVE113"/>
      <c r="KVF113"/>
      <c r="KVG113"/>
      <c r="KVH113"/>
      <c r="KVI113"/>
      <c r="KVJ113"/>
      <c r="KVK113"/>
      <c r="KVL113"/>
      <c r="KVM113"/>
      <c r="KVN113"/>
      <c r="KVO113"/>
      <c r="KVP113"/>
      <c r="KVQ113"/>
      <c r="KVR113"/>
      <c r="KVS113"/>
      <c r="KVT113"/>
      <c r="KVU113"/>
      <c r="KVV113"/>
      <c r="KVW113"/>
      <c r="KVX113"/>
      <c r="KVY113"/>
      <c r="KVZ113"/>
      <c r="KWA113"/>
      <c r="KWB113"/>
      <c r="KWC113"/>
      <c r="KWD113"/>
      <c r="KWE113"/>
      <c r="KWF113"/>
      <c r="KWG113"/>
      <c r="KWH113"/>
      <c r="KWI113"/>
      <c r="KWJ113"/>
      <c r="KWK113"/>
      <c r="KWL113"/>
      <c r="KWM113"/>
      <c r="KWN113"/>
      <c r="KWO113"/>
      <c r="KWP113"/>
      <c r="KWQ113"/>
      <c r="KWR113"/>
      <c r="KWS113"/>
      <c r="KWT113"/>
      <c r="KWU113"/>
      <c r="KWV113"/>
      <c r="KWW113"/>
      <c r="KWX113"/>
      <c r="KWY113"/>
      <c r="KWZ113"/>
      <c r="KXA113"/>
      <c r="KXB113"/>
      <c r="KXC113"/>
      <c r="KXD113"/>
      <c r="KXE113"/>
      <c r="KXF113"/>
      <c r="KXG113"/>
      <c r="KXH113"/>
      <c r="KXI113"/>
      <c r="KXJ113"/>
      <c r="KXK113"/>
      <c r="KXL113"/>
      <c r="KXM113"/>
      <c r="KXN113"/>
      <c r="KXO113"/>
      <c r="KXP113"/>
      <c r="KXQ113"/>
      <c r="KXR113"/>
      <c r="KXS113"/>
      <c r="KXT113"/>
      <c r="KXU113"/>
      <c r="KXV113"/>
      <c r="KXW113"/>
      <c r="KXX113"/>
      <c r="KXY113"/>
      <c r="KXZ113"/>
      <c r="KYA113"/>
      <c r="KYB113"/>
      <c r="KYC113"/>
      <c r="KYD113"/>
      <c r="KYE113"/>
      <c r="KYF113"/>
      <c r="KYG113"/>
      <c r="KYH113"/>
      <c r="KYI113"/>
      <c r="KYJ113"/>
      <c r="KYK113"/>
      <c r="KYL113"/>
      <c r="KYM113"/>
      <c r="KYN113"/>
      <c r="KYO113"/>
      <c r="KYP113"/>
      <c r="KYQ113"/>
      <c r="KYR113"/>
      <c r="KYS113"/>
      <c r="KYT113"/>
      <c r="KYU113"/>
      <c r="KYV113"/>
      <c r="KYW113"/>
      <c r="KYX113"/>
      <c r="KYY113"/>
      <c r="KYZ113"/>
      <c r="KZA113"/>
      <c r="KZB113"/>
      <c r="KZC113"/>
      <c r="KZD113"/>
      <c r="KZE113"/>
      <c r="KZF113"/>
      <c r="KZG113"/>
      <c r="KZH113"/>
      <c r="KZI113"/>
      <c r="KZJ113"/>
      <c r="KZK113"/>
      <c r="KZL113"/>
      <c r="KZM113"/>
      <c r="KZN113"/>
      <c r="KZO113"/>
      <c r="KZP113"/>
      <c r="KZQ113"/>
      <c r="KZR113"/>
      <c r="KZS113"/>
      <c r="KZT113"/>
      <c r="KZU113"/>
      <c r="KZV113"/>
      <c r="KZW113"/>
      <c r="KZX113"/>
      <c r="KZY113"/>
      <c r="KZZ113"/>
      <c r="LAA113"/>
      <c r="LAB113"/>
      <c r="LAC113"/>
      <c r="LAD113"/>
      <c r="LAE113"/>
      <c r="LAF113"/>
      <c r="LAG113"/>
      <c r="LAH113"/>
      <c r="LAI113"/>
      <c r="LAJ113"/>
      <c r="LAK113"/>
      <c r="LAL113"/>
      <c r="LAM113"/>
      <c r="LAN113"/>
      <c r="LAO113"/>
      <c r="LAP113"/>
      <c r="LAQ113"/>
      <c r="LAR113"/>
      <c r="LAS113"/>
      <c r="LAT113"/>
      <c r="LAU113"/>
      <c r="LAV113"/>
      <c r="LAW113"/>
      <c r="LAX113"/>
      <c r="LAY113"/>
      <c r="LAZ113"/>
      <c r="LBA113"/>
      <c r="LBB113"/>
      <c r="LBC113"/>
      <c r="LBD113"/>
      <c r="LBE113"/>
      <c r="LBF113"/>
      <c r="LBG113"/>
      <c r="LBH113"/>
      <c r="LBI113"/>
      <c r="LBJ113"/>
      <c r="LBK113"/>
      <c r="LBL113"/>
      <c r="LBM113"/>
      <c r="LBN113"/>
      <c r="LBO113"/>
      <c r="LBP113"/>
      <c r="LBQ113"/>
      <c r="LBR113"/>
      <c r="LBS113"/>
      <c r="LBT113"/>
      <c r="LBU113"/>
      <c r="LBV113"/>
      <c r="LBW113"/>
      <c r="LBX113"/>
      <c r="LBY113"/>
      <c r="LBZ113"/>
      <c r="LCA113"/>
      <c r="LCB113"/>
      <c r="LCC113"/>
      <c r="LCD113"/>
      <c r="LCE113"/>
      <c r="LCF113"/>
      <c r="LCG113"/>
      <c r="LCH113"/>
      <c r="LCI113"/>
      <c r="LCJ113"/>
      <c r="LCK113"/>
      <c r="LCL113"/>
      <c r="LCM113"/>
      <c r="LCN113"/>
      <c r="LCO113"/>
      <c r="LCP113"/>
      <c r="LCQ113"/>
      <c r="LCR113"/>
      <c r="LCS113"/>
      <c r="LCT113"/>
      <c r="LCU113"/>
      <c r="LCV113"/>
      <c r="LCW113"/>
      <c r="LCX113"/>
      <c r="LCY113"/>
      <c r="LCZ113"/>
      <c r="LDA113"/>
      <c r="LDB113"/>
      <c r="LDC113"/>
      <c r="LDD113"/>
      <c r="LDE113"/>
      <c r="LDF113"/>
      <c r="LDG113"/>
      <c r="LDH113"/>
      <c r="LDI113"/>
      <c r="LDJ113"/>
      <c r="LDK113"/>
      <c r="LDL113"/>
      <c r="LDM113"/>
      <c r="LDN113"/>
      <c r="LDO113"/>
      <c r="LDP113"/>
      <c r="LDQ113"/>
      <c r="LDR113"/>
      <c r="LDS113"/>
      <c r="LDT113"/>
      <c r="LDU113"/>
      <c r="LDV113"/>
      <c r="LDW113"/>
      <c r="LDX113"/>
      <c r="LDY113"/>
      <c r="LDZ113"/>
      <c r="LEA113"/>
      <c r="LEB113"/>
      <c r="LEC113"/>
      <c r="LED113"/>
      <c r="LEE113"/>
      <c r="LEF113"/>
      <c r="LEG113"/>
      <c r="LEH113"/>
      <c r="LEI113"/>
      <c r="LEJ113"/>
      <c r="LEK113"/>
      <c r="LEL113"/>
      <c r="LEM113"/>
      <c r="LEN113"/>
      <c r="LEO113"/>
      <c r="LEP113"/>
      <c r="LEQ113"/>
      <c r="LER113"/>
      <c r="LES113"/>
      <c r="LET113"/>
      <c r="LEU113"/>
      <c r="LEV113"/>
      <c r="LEW113"/>
      <c r="LEX113"/>
      <c r="LEY113"/>
      <c r="LEZ113"/>
      <c r="LFA113"/>
      <c r="LFB113"/>
      <c r="LFC113"/>
      <c r="LFD113"/>
      <c r="LFE113"/>
      <c r="LFF113"/>
      <c r="LFG113"/>
      <c r="LFH113"/>
      <c r="LFI113"/>
      <c r="LFJ113"/>
      <c r="LFK113"/>
      <c r="LFL113"/>
      <c r="LFM113"/>
      <c r="LFN113"/>
      <c r="LFO113"/>
      <c r="LFP113"/>
      <c r="LFQ113"/>
      <c r="LFR113"/>
      <c r="LFS113"/>
      <c r="LFT113"/>
      <c r="LFU113"/>
      <c r="LFV113"/>
      <c r="LFW113"/>
      <c r="LFX113"/>
      <c r="LFY113"/>
      <c r="LFZ113"/>
      <c r="LGA113"/>
      <c r="LGB113"/>
      <c r="LGC113"/>
      <c r="LGD113"/>
      <c r="LGE113"/>
      <c r="LGF113"/>
      <c r="LGG113"/>
      <c r="LGH113"/>
      <c r="LGI113"/>
      <c r="LGJ113"/>
      <c r="LGK113"/>
      <c r="LGL113"/>
      <c r="LGM113"/>
      <c r="LGN113"/>
      <c r="LGO113"/>
      <c r="LGP113"/>
      <c r="LGQ113"/>
      <c r="LGR113"/>
      <c r="LGS113"/>
      <c r="LGT113"/>
      <c r="LGU113"/>
      <c r="LGV113"/>
      <c r="LGW113"/>
      <c r="LGX113"/>
      <c r="LGY113"/>
      <c r="LGZ113"/>
      <c r="LHA113"/>
      <c r="LHB113"/>
      <c r="LHC113"/>
      <c r="LHD113"/>
      <c r="LHE113"/>
      <c r="LHF113"/>
      <c r="LHG113"/>
      <c r="LHH113"/>
      <c r="LHI113"/>
      <c r="LHJ113"/>
      <c r="LHK113"/>
      <c r="LHL113"/>
      <c r="LHM113"/>
      <c r="LHN113"/>
      <c r="LHO113"/>
      <c r="LHP113"/>
      <c r="LHQ113"/>
      <c r="LHR113"/>
      <c r="LHS113"/>
      <c r="LHT113"/>
      <c r="LHU113"/>
      <c r="LHV113"/>
      <c r="LHW113"/>
      <c r="LHX113"/>
      <c r="LHY113"/>
      <c r="LHZ113"/>
      <c r="LIA113"/>
      <c r="LIB113"/>
      <c r="LIC113"/>
      <c r="LID113"/>
      <c r="LIE113"/>
      <c r="LIF113"/>
      <c r="LIG113"/>
      <c r="LIH113"/>
      <c r="LII113"/>
      <c r="LIJ113"/>
      <c r="LIK113"/>
      <c r="LIL113"/>
      <c r="LIM113"/>
      <c r="LIN113"/>
      <c r="LIO113"/>
      <c r="LIP113"/>
      <c r="LIQ113"/>
      <c r="LIR113"/>
      <c r="LIS113"/>
      <c r="LIT113"/>
      <c r="LIU113"/>
      <c r="LIV113"/>
      <c r="LIW113"/>
      <c r="LIX113"/>
      <c r="LIY113"/>
      <c r="LIZ113"/>
      <c r="LJA113"/>
      <c r="LJB113"/>
      <c r="LJC113"/>
      <c r="LJD113"/>
      <c r="LJE113"/>
      <c r="LJF113"/>
      <c r="LJG113"/>
      <c r="LJH113"/>
      <c r="LJI113"/>
      <c r="LJJ113"/>
      <c r="LJK113"/>
      <c r="LJL113"/>
      <c r="LJM113"/>
      <c r="LJN113"/>
      <c r="LJO113"/>
      <c r="LJP113"/>
      <c r="LJQ113"/>
      <c r="LJR113"/>
      <c r="LJS113"/>
      <c r="LJT113"/>
      <c r="LJU113"/>
      <c r="LJV113"/>
      <c r="LJW113"/>
      <c r="LJX113"/>
      <c r="LJY113"/>
      <c r="LJZ113"/>
      <c r="LKA113"/>
      <c r="LKB113"/>
      <c r="LKC113"/>
      <c r="LKD113"/>
      <c r="LKE113"/>
      <c r="LKF113"/>
      <c r="LKG113"/>
      <c r="LKH113"/>
      <c r="LKI113"/>
      <c r="LKJ113"/>
      <c r="LKK113"/>
      <c r="LKL113"/>
      <c r="LKM113"/>
      <c r="LKN113"/>
      <c r="LKO113"/>
      <c r="LKP113"/>
      <c r="LKQ113"/>
      <c r="LKR113"/>
      <c r="LKS113"/>
      <c r="LKT113"/>
      <c r="LKU113"/>
      <c r="LKV113"/>
      <c r="LKW113"/>
      <c r="LKX113"/>
      <c r="LKY113"/>
      <c r="LKZ113"/>
      <c r="LLA113"/>
      <c r="LLB113"/>
      <c r="LLC113"/>
      <c r="LLD113"/>
      <c r="LLE113"/>
      <c r="LLF113"/>
      <c r="LLG113"/>
      <c r="LLH113"/>
      <c r="LLI113"/>
      <c r="LLJ113"/>
      <c r="LLK113"/>
      <c r="LLL113"/>
      <c r="LLM113"/>
      <c r="LLN113"/>
      <c r="LLO113"/>
      <c r="LLP113"/>
      <c r="LLQ113"/>
      <c r="LLR113"/>
      <c r="LLS113"/>
      <c r="LLT113"/>
      <c r="LLU113"/>
      <c r="LLV113"/>
      <c r="LLW113"/>
      <c r="LLX113"/>
      <c r="LLY113"/>
      <c r="LLZ113"/>
      <c r="LMA113"/>
      <c r="LMB113"/>
      <c r="LMC113"/>
      <c r="LMD113"/>
      <c r="LME113"/>
      <c r="LMF113"/>
      <c r="LMG113"/>
      <c r="LMH113"/>
      <c r="LMI113"/>
      <c r="LMJ113"/>
      <c r="LMK113"/>
      <c r="LML113"/>
      <c r="LMM113"/>
      <c r="LMN113"/>
      <c r="LMO113"/>
      <c r="LMP113"/>
      <c r="LMQ113"/>
      <c r="LMR113"/>
      <c r="LMS113"/>
      <c r="LMT113"/>
      <c r="LMU113"/>
      <c r="LMV113"/>
      <c r="LMW113"/>
      <c r="LMX113"/>
      <c r="LMY113"/>
      <c r="LMZ113"/>
      <c r="LNA113"/>
      <c r="LNB113"/>
      <c r="LNC113"/>
      <c r="LND113"/>
      <c r="LNE113"/>
      <c r="LNF113"/>
      <c r="LNG113"/>
      <c r="LNH113"/>
      <c r="LNI113"/>
      <c r="LNJ113"/>
      <c r="LNK113"/>
      <c r="LNL113"/>
      <c r="LNM113"/>
      <c r="LNN113"/>
      <c r="LNO113"/>
      <c r="LNP113"/>
      <c r="LNQ113"/>
      <c r="LNR113"/>
      <c r="LNS113"/>
      <c r="LNT113"/>
      <c r="LNU113"/>
      <c r="LNV113"/>
      <c r="LNW113"/>
      <c r="LNX113"/>
      <c r="LNY113"/>
      <c r="LNZ113"/>
      <c r="LOA113"/>
      <c r="LOB113"/>
      <c r="LOC113"/>
      <c r="LOD113"/>
      <c r="LOE113"/>
      <c r="LOF113"/>
      <c r="LOG113"/>
      <c r="LOH113"/>
      <c r="LOI113"/>
      <c r="LOJ113"/>
      <c r="LOK113"/>
      <c r="LOL113"/>
      <c r="LOM113"/>
      <c r="LON113"/>
      <c r="LOO113"/>
      <c r="LOP113"/>
      <c r="LOQ113"/>
      <c r="LOR113"/>
      <c r="LOS113"/>
      <c r="LOT113"/>
      <c r="LOU113"/>
      <c r="LOV113"/>
      <c r="LOW113"/>
      <c r="LOX113"/>
      <c r="LOY113"/>
      <c r="LOZ113"/>
      <c r="LPA113"/>
      <c r="LPB113"/>
      <c r="LPC113"/>
      <c r="LPD113"/>
      <c r="LPE113"/>
      <c r="LPF113"/>
      <c r="LPG113"/>
      <c r="LPH113"/>
      <c r="LPI113"/>
      <c r="LPJ113"/>
      <c r="LPK113"/>
      <c r="LPL113"/>
      <c r="LPM113"/>
      <c r="LPN113"/>
      <c r="LPO113"/>
      <c r="LPP113"/>
      <c r="LPQ113"/>
      <c r="LPR113"/>
      <c r="LPS113"/>
      <c r="LPT113"/>
      <c r="LPU113"/>
      <c r="LPV113"/>
      <c r="LPW113"/>
      <c r="LPX113"/>
      <c r="LPY113"/>
      <c r="LPZ113"/>
      <c r="LQA113"/>
      <c r="LQB113"/>
      <c r="LQC113"/>
      <c r="LQD113"/>
      <c r="LQE113"/>
      <c r="LQF113"/>
      <c r="LQG113"/>
      <c r="LQH113"/>
      <c r="LQI113"/>
      <c r="LQJ113"/>
      <c r="LQK113"/>
      <c r="LQL113"/>
      <c r="LQM113"/>
      <c r="LQN113"/>
      <c r="LQO113"/>
      <c r="LQP113"/>
      <c r="LQQ113"/>
      <c r="LQR113"/>
      <c r="LQS113"/>
      <c r="LQT113"/>
      <c r="LQU113"/>
      <c r="LQV113"/>
      <c r="LQW113"/>
      <c r="LQX113"/>
      <c r="LQY113"/>
      <c r="LQZ113"/>
      <c r="LRA113"/>
      <c r="LRB113"/>
      <c r="LRC113"/>
      <c r="LRD113"/>
      <c r="LRE113"/>
      <c r="LRF113"/>
      <c r="LRG113"/>
      <c r="LRH113"/>
      <c r="LRI113"/>
      <c r="LRJ113"/>
      <c r="LRK113"/>
      <c r="LRL113"/>
      <c r="LRM113"/>
      <c r="LRN113"/>
      <c r="LRO113"/>
      <c r="LRP113"/>
      <c r="LRQ113"/>
      <c r="LRR113"/>
      <c r="LRS113"/>
      <c r="LRT113"/>
      <c r="LRU113"/>
      <c r="LRV113"/>
      <c r="LRW113"/>
      <c r="LRX113"/>
      <c r="LRY113"/>
      <c r="LRZ113"/>
      <c r="LSA113"/>
      <c r="LSB113"/>
      <c r="LSC113"/>
      <c r="LSD113"/>
      <c r="LSE113"/>
      <c r="LSF113"/>
      <c r="LSG113"/>
      <c r="LSH113"/>
      <c r="LSI113"/>
      <c r="LSJ113"/>
      <c r="LSK113"/>
      <c r="LSL113"/>
      <c r="LSM113"/>
      <c r="LSN113"/>
      <c r="LSO113"/>
      <c r="LSP113"/>
      <c r="LSQ113"/>
      <c r="LSR113"/>
      <c r="LSS113"/>
      <c r="LST113"/>
      <c r="LSU113"/>
      <c r="LSV113"/>
      <c r="LSW113"/>
      <c r="LSX113"/>
      <c r="LSY113"/>
      <c r="LSZ113"/>
      <c r="LTA113"/>
      <c r="LTB113"/>
      <c r="LTC113"/>
      <c r="LTD113"/>
      <c r="LTE113"/>
      <c r="LTF113"/>
      <c r="LTG113"/>
      <c r="LTH113"/>
      <c r="LTI113"/>
      <c r="LTJ113"/>
      <c r="LTK113"/>
      <c r="LTL113"/>
      <c r="LTM113"/>
      <c r="LTN113"/>
      <c r="LTO113"/>
      <c r="LTP113"/>
      <c r="LTQ113"/>
      <c r="LTR113"/>
      <c r="LTS113"/>
      <c r="LTT113"/>
      <c r="LTU113"/>
      <c r="LTV113"/>
      <c r="LTW113"/>
      <c r="LTX113"/>
      <c r="LTY113"/>
      <c r="LTZ113"/>
      <c r="LUA113"/>
      <c r="LUB113"/>
      <c r="LUC113"/>
      <c r="LUD113"/>
      <c r="LUE113"/>
      <c r="LUF113"/>
      <c r="LUG113"/>
      <c r="LUH113"/>
      <c r="LUI113"/>
      <c r="LUJ113"/>
      <c r="LUK113"/>
      <c r="LUL113"/>
      <c r="LUM113"/>
      <c r="LUN113"/>
      <c r="LUO113"/>
      <c r="LUP113"/>
      <c r="LUQ113"/>
      <c r="LUR113"/>
      <c r="LUS113"/>
      <c r="LUT113"/>
      <c r="LUU113"/>
      <c r="LUV113"/>
      <c r="LUW113"/>
      <c r="LUX113"/>
      <c r="LUY113"/>
      <c r="LUZ113"/>
      <c r="LVA113"/>
      <c r="LVB113"/>
      <c r="LVC113"/>
      <c r="LVD113"/>
      <c r="LVE113"/>
      <c r="LVF113"/>
      <c r="LVG113"/>
      <c r="LVH113"/>
      <c r="LVI113"/>
      <c r="LVJ113"/>
      <c r="LVK113"/>
      <c r="LVL113"/>
      <c r="LVM113"/>
      <c r="LVN113"/>
      <c r="LVO113"/>
      <c r="LVP113"/>
      <c r="LVQ113"/>
      <c r="LVR113"/>
      <c r="LVS113"/>
      <c r="LVT113"/>
      <c r="LVU113"/>
      <c r="LVV113"/>
      <c r="LVW113"/>
      <c r="LVX113"/>
      <c r="LVY113"/>
      <c r="LVZ113"/>
      <c r="LWA113"/>
      <c r="LWB113"/>
      <c r="LWC113"/>
      <c r="LWD113"/>
      <c r="LWE113"/>
      <c r="LWF113"/>
      <c r="LWG113"/>
      <c r="LWH113"/>
      <c r="LWI113"/>
      <c r="LWJ113"/>
      <c r="LWK113"/>
      <c r="LWL113"/>
      <c r="LWM113"/>
      <c r="LWN113"/>
      <c r="LWO113"/>
      <c r="LWP113"/>
      <c r="LWQ113"/>
      <c r="LWR113"/>
      <c r="LWS113"/>
      <c r="LWT113"/>
      <c r="LWU113"/>
      <c r="LWV113"/>
      <c r="LWW113"/>
      <c r="LWX113"/>
      <c r="LWY113"/>
      <c r="LWZ113"/>
      <c r="LXA113"/>
      <c r="LXB113"/>
      <c r="LXC113"/>
      <c r="LXD113"/>
      <c r="LXE113"/>
      <c r="LXF113"/>
      <c r="LXG113"/>
      <c r="LXH113"/>
      <c r="LXI113"/>
      <c r="LXJ113"/>
      <c r="LXK113"/>
      <c r="LXL113"/>
      <c r="LXM113"/>
      <c r="LXN113"/>
      <c r="LXO113"/>
      <c r="LXP113"/>
      <c r="LXQ113"/>
      <c r="LXR113"/>
      <c r="LXS113"/>
      <c r="LXT113"/>
      <c r="LXU113"/>
      <c r="LXV113"/>
      <c r="LXW113"/>
      <c r="LXX113"/>
      <c r="LXY113"/>
      <c r="LXZ113"/>
      <c r="LYA113"/>
      <c r="LYB113"/>
      <c r="LYC113"/>
      <c r="LYD113"/>
      <c r="LYE113"/>
      <c r="LYF113"/>
      <c r="LYG113"/>
      <c r="LYH113"/>
      <c r="LYI113"/>
      <c r="LYJ113"/>
      <c r="LYK113"/>
      <c r="LYL113"/>
      <c r="LYM113"/>
      <c r="LYN113"/>
      <c r="LYO113"/>
      <c r="LYP113"/>
      <c r="LYQ113"/>
      <c r="LYR113"/>
      <c r="LYS113"/>
      <c r="LYT113"/>
      <c r="LYU113"/>
      <c r="LYV113"/>
      <c r="LYW113"/>
      <c r="LYX113"/>
      <c r="LYY113"/>
      <c r="LYZ113"/>
      <c r="LZA113"/>
      <c r="LZB113"/>
      <c r="LZC113"/>
      <c r="LZD113"/>
      <c r="LZE113"/>
      <c r="LZF113"/>
      <c r="LZG113"/>
      <c r="LZH113"/>
      <c r="LZI113"/>
      <c r="LZJ113"/>
      <c r="LZK113"/>
      <c r="LZL113"/>
      <c r="LZM113"/>
      <c r="LZN113"/>
      <c r="LZO113"/>
      <c r="LZP113"/>
      <c r="LZQ113"/>
      <c r="LZR113"/>
      <c r="LZS113"/>
      <c r="LZT113"/>
      <c r="LZU113"/>
      <c r="LZV113"/>
      <c r="LZW113"/>
      <c r="LZX113"/>
      <c r="LZY113"/>
      <c r="LZZ113"/>
      <c r="MAA113"/>
      <c r="MAB113"/>
      <c r="MAC113"/>
      <c r="MAD113"/>
      <c r="MAE113"/>
      <c r="MAF113"/>
      <c r="MAG113"/>
      <c r="MAH113"/>
      <c r="MAI113"/>
      <c r="MAJ113"/>
      <c r="MAK113"/>
      <c r="MAL113"/>
      <c r="MAM113"/>
      <c r="MAN113"/>
      <c r="MAO113"/>
      <c r="MAP113"/>
      <c r="MAQ113"/>
      <c r="MAR113"/>
      <c r="MAS113"/>
      <c r="MAT113"/>
      <c r="MAU113"/>
      <c r="MAV113"/>
      <c r="MAW113"/>
      <c r="MAX113"/>
      <c r="MAY113"/>
      <c r="MAZ113"/>
      <c r="MBA113"/>
      <c r="MBB113"/>
      <c r="MBC113"/>
      <c r="MBD113"/>
      <c r="MBE113"/>
      <c r="MBF113"/>
      <c r="MBG113"/>
      <c r="MBH113"/>
      <c r="MBI113"/>
      <c r="MBJ113"/>
      <c r="MBK113"/>
      <c r="MBL113"/>
      <c r="MBM113"/>
      <c r="MBN113"/>
      <c r="MBO113"/>
      <c r="MBP113"/>
      <c r="MBQ113"/>
      <c r="MBR113"/>
      <c r="MBS113"/>
      <c r="MBT113"/>
      <c r="MBU113"/>
      <c r="MBV113"/>
      <c r="MBW113"/>
      <c r="MBX113"/>
      <c r="MBY113"/>
      <c r="MBZ113"/>
      <c r="MCA113"/>
      <c r="MCB113"/>
      <c r="MCC113"/>
      <c r="MCD113"/>
      <c r="MCE113"/>
      <c r="MCF113"/>
      <c r="MCG113"/>
      <c r="MCH113"/>
      <c r="MCI113"/>
      <c r="MCJ113"/>
      <c r="MCK113"/>
      <c r="MCL113"/>
      <c r="MCM113"/>
      <c r="MCN113"/>
      <c r="MCO113"/>
      <c r="MCP113"/>
      <c r="MCQ113"/>
      <c r="MCR113"/>
      <c r="MCS113"/>
      <c r="MCT113"/>
      <c r="MCU113"/>
      <c r="MCV113"/>
      <c r="MCW113"/>
      <c r="MCX113"/>
      <c r="MCY113"/>
      <c r="MCZ113"/>
      <c r="MDA113"/>
      <c r="MDB113"/>
      <c r="MDC113"/>
      <c r="MDD113"/>
      <c r="MDE113"/>
      <c r="MDF113"/>
      <c r="MDG113"/>
      <c r="MDH113"/>
      <c r="MDI113"/>
      <c r="MDJ113"/>
      <c r="MDK113"/>
      <c r="MDL113"/>
      <c r="MDM113"/>
      <c r="MDN113"/>
      <c r="MDO113"/>
      <c r="MDP113"/>
      <c r="MDQ113"/>
      <c r="MDR113"/>
      <c r="MDS113"/>
      <c r="MDT113"/>
      <c r="MDU113"/>
      <c r="MDV113"/>
      <c r="MDW113"/>
      <c r="MDX113"/>
      <c r="MDY113"/>
      <c r="MDZ113"/>
      <c r="MEA113"/>
      <c r="MEB113"/>
      <c r="MEC113"/>
      <c r="MED113"/>
      <c r="MEE113"/>
      <c r="MEF113"/>
      <c r="MEG113"/>
      <c r="MEH113"/>
      <c r="MEI113"/>
      <c r="MEJ113"/>
      <c r="MEK113"/>
      <c r="MEL113"/>
      <c r="MEM113"/>
      <c r="MEN113"/>
      <c r="MEO113"/>
      <c r="MEP113"/>
      <c r="MEQ113"/>
      <c r="MER113"/>
      <c r="MES113"/>
      <c r="MET113"/>
      <c r="MEU113"/>
      <c r="MEV113"/>
      <c r="MEW113"/>
      <c r="MEX113"/>
      <c r="MEY113"/>
      <c r="MEZ113"/>
      <c r="MFA113"/>
      <c r="MFB113"/>
      <c r="MFC113"/>
      <c r="MFD113"/>
      <c r="MFE113"/>
      <c r="MFF113"/>
      <c r="MFG113"/>
      <c r="MFH113"/>
      <c r="MFI113"/>
      <c r="MFJ113"/>
      <c r="MFK113"/>
      <c r="MFL113"/>
      <c r="MFM113"/>
      <c r="MFN113"/>
      <c r="MFO113"/>
      <c r="MFP113"/>
      <c r="MFQ113"/>
      <c r="MFR113"/>
      <c r="MFS113"/>
      <c r="MFT113"/>
      <c r="MFU113"/>
      <c r="MFV113"/>
      <c r="MFW113"/>
      <c r="MFX113"/>
      <c r="MFY113"/>
      <c r="MFZ113"/>
      <c r="MGA113"/>
      <c r="MGB113"/>
      <c r="MGC113"/>
      <c r="MGD113"/>
      <c r="MGE113"/>
      <c r="MGF113"/>
      <c r="MGG113"/>
      <c r="MGH113"/>
      <c r="MGI113"/>
      <c r="MGJ113"/>
      <c r="MGK113"/>
      <c r="MGL113"/>
      <c r="MGM113"/>
      <c r="MGN113"/>
      <c r="MGO113"/>
      <c r="MGP113"/>
      <c r="MGQ113"/>
      <c r="MGR113"/>
      <c r="MGS113"/>
      <c r="MGT113"/>
      <c r="MGU113"/>
      <c r="MGV113"/>
      <c r="MGW113"/>
      <c r="MGX113"/>
      <c r="MGY113"/>
      <c r="MGZ113"/>
      <c r="MHA113"/>
      <c r="MHB113"/>
      <c r="MHC113"/>
      <c r="MHD113"/>
      <c r="MHE113"/>
      <c r="MHF113"/>
      <c r="MHG113"/>
      <c r="MHH113"/>
      <c r="MHI113"/>
      <c r="MHJ113"/>
      <c r="MHK113"/>
      <c r="MHL113"/>
      <c r="MHM113"/>
      <c r="MHN113"/>
      <c r="MHO113"/>
      <c r="MHP113"/>
      <c r="MHQ113"/>
      <c r="MHR113"/>
      <c r="MHS113"/>
      <c r="MHT113"/>
      <c r="MHU113"/>
      <c r="MHV113"/>
      <c r="MHW113"/>
      <c r="MHX113"/>
      <c r="MHY113"/>
      <c r="MHZ113"/>
      <c r="MIA113"/>
      <c r="MIB113"/>
      <c r="MIC113"/>
      <c r="MID113"/>
      <c r="MIE113"/>
      <c r="MIF113"/>
      <c r="MIG113"/>
      <c r="MIH113"/>
      <c r="MII113"/>
      <c r="MIJ113"/>
      <c r="MIK113"/>
      <c r="MIL113"/>
      <c r="MIM113"/>
      <c r="MIN113"/>
      <c r="MIO113"/>
      <c r="MIP113"/>
      <c r="MIQ113"/>
      <c r="MIR113"/>
      <c r="MIS113"/>
      <c r="MIT113"/>
      <c r="MIU113"/>
      <c r="MIV113"/>
      <c r="MIW113"/>
      <c r="MIX113"/>
      <c r="MIY113"/>
      <c r="MIZ113"/>
      <c r="MJA113"/>
      <c r="MJB113"/>
      <c r="MJC113"/>
      <c r="MJD113"/>
      <c r="MJE113"/>
      <c r="MJF113"/>
      <c r="MJG113"/>
      <c r="MJH113"/>
      <c r="MJI113"/>
      <c r="MJJ113"/>
      <c r="MJK113"/>
      <c r="MJL113"/>
      <c r="MJM113"/>
      <c r="MJN113"/>
      <c r="MJO113"/>
      <c r="MJP113"/>
      <c r="MJQ113"/>
      <c r="MJR113"/>
      <c r="MJS113"/>
      <c r="MJT113"/>
      <c r="MJU113"/>
      <c r="MJV113"/>
      <c r="MJW113"/>
      <c r="MJX113"/>
      <c r="MJY113"/>
      <c r="MJZ113"/>
      <c r="MKA113"/>
      <c r="MKB113"/>
      <c r="MKC113"/>
      <c r="MKD113"/>
      <c r="MKE113"/>
      <c r="MKF113"/>
      <c r="MKG113"/>
      <c r="MKH113"/>
      <c r="MKI113"/>
      <c r="MKJ113"/>
      <c r="MKK113"/>
      <c r="MKL113"/>
      <c r="MKM113"/>
      <c r="MKN113"/>
      <c r="MKO113"/>
      <c r="MKP113"/>
      <c r="MKQ113"/>
      <c r="MKR113"/>
      <c r="MKS113"/>
      <c r="MKT113"/>
      <c r="MKU113"/>
      <c r="MKV113"/>
      <c r="MKW113"/>
      <c r="MKX113"/>
      <c r="MKY113"/>
      <c r="MKZ113"/>
      <c r="MLA113"/>
      <c r="MLB113"/>
      <c r="MLC113"/>
      <c r="MLD113"/>
      <c r="MLE113"/>
      <c r="MLF113"/>
      <c r="MLG113"/>
      <c r="MLH113"/>
      <c r="MLI113"/>
      <c r="MLJ113"/>
      <c r="MLK113"/>
      <c r="MLL113"/>
      <c r="MLM113"/>
      <c r="MLN113"/>
      <c r="MLO113"/>
      <c r="MLP113"/>
      <c r="MLQ113"/>
      <c r="MLR113"/>
      <c r="MLS113"/>
      <c r="MLT113"/>
      <c r="MLU113"/>
      <c r="MLV113"/>
      <c r="MLW113"/>
      <c r="MLX113"/>
      <c r="MLY113"/>
      <c r="MLZ113"/>
      <c r="MMA113"/>
      <c r="MMB113"/>
      <c r="MMC113"/>
      <c r="MMD113"/>
      <c r="MME113"/>
      <c r="MMF113"/>
      <c r="MMG113"/>
      <c r="MMH113"/>
      <c r="MMI113"/>
      <c r="MMJ113"/>
      <c r="MMK113"/>
      <c r="MML113"/>
      <c r="MMM113"/>
      <c r="MMN113"/>
      <c r="MMO113"/>
      <c r="MMP113"/>
      <c r="MMQ113"/>
      <c r="MMR113"/>
      <c r="MMS113"/>
      <c r="MMT113"/>
      <c r="MMU113"/>
      <c r="MMV113"/>
      <c r="MMW113"/>
      <c r="MMX113"/>
      <c r="MMY113"/>
      <c r="MMZ113"/>
      <c r="MNA113"/>
      <c r="MNB113"/>
      <c r="MNC113"/>
      <c r="MND113"/>
      <c r="MNE113"/>
      <c r="MNF113"/>
      <c r="MNG113"/>
      <c r="MNH113"/>
      <c r="MNI113"/>
      <c r="MNJ113"/>
      <c r="MNK113"/>
      <c r="MNL113"/>
      <c r="MNM113"/>
      <c r="MNN113"/>
      <c r="MNO113"/>
      <c r="MNP113"/>
      <c r="MNQ113"/>
      <c r="MNR113"/>
      <c r="MNS113"/>
      <c r="MNT113"/>
      <c r="MNU113"/>
      <c r="MNV113"/>
      <c r="MNW113"/>
      <c r="MNX113"/>
      <c r="MNY113"/>
      <c r="MNZ113"/>
      <c r="MOA113"/>
      <c r="MOB113"/>
      <c r="MOC113"/>
      <c r="MOD113"/>
      <c r="MOE113"/>
      <c r="MOF113"/>
      <c r="MOG113"/>
      <c r="MOH113"/>
      <c r="MOI113"/>
      <c r="MOJ113"/>
      <c r="MOK113"/>
      <c r="MOL113"/>
      <c r="MOM113"/>
      <c r="MON113"/>
      <c r="MOO113"/>
      <c r="MOP113"/>
      <c r="MOQ113"/>
      <c r="MOR113"/>
      <c r="MOS113"/>
      <c r="MOT113"/>
      <c r="MOU113"/>
      <c r="MOV113"/>
      <c r="MOW113"/>
      <c r="MOX113"/>
      <c r="MOY113"/>
      <c r="MOZ113"/>
      <c r="MPA113"/>
      <c r="MPB113"/>
      <c r="MPC113"/>
      <c r="MPD113"/>
      <c r="MPE113"/>
      <c r="MPF113"/>
      <c r="MPG113"/>
      <c r="MPH113"/>
      <c r="MPI113"/>
      <c r="MPJ113"/>
      <c r="MPK113"/>
      <c r="MPL113"/>
      <c r="MPM113"/>
      <c r="MPN113"/>
      <c r="MPO113"/>
      <c r="MPP113"/>
      <c r="MPQ113"/>
      <c r="MPR113"/>
      <c r="MPS113"/>
      <c r="MPT113"/>
      <c r="MPU113"/>
      <c r="MPV113"/>
      <c r="MPW113"/>
      <c r="MPX113"/>
      <c r="MPY113"/>
      <c r="MPZ113"/>
      <c r="MQA113"/>
      <c r="MQB113"/>
      <c r="MQC113"/>
      <c r="MQD113"/>
      <c r="MQE113"/>
      <c r="MQF113"/>
      <c r="MQG113"/>
      <c r="MQH113"/>
      <c r="MQI113"/>
      <c r="MQJ113"/>
      <c r="MQK113"/>
      <c r="MQL113"/>
      <c r="MQM113"/>
      <c r="MQN113"/>
      <c r="MQO113"/>
      <c r="MQP113"/>
      <c r="MQQ113"/>
      <c r="MQR113"/>
      <c r="MQS113"/>
      <c r="MQT113"/>
      <c r="MQU113"/>
      <c r="MQV113"/>
      <c r="MQW113"/>
      <c r="MQX113"/>
      <c r="MQY113"/>
      <c r="MQZ113"/>
      <c r="MRA113"/>
      <c r="MRB113"/>
      <c r="MRC113"/>
      <c r="MRD113"/>
      <c r="MRE113"/>
      <c r="MRF113"/>
      <c r="MRG113"/>
      <c r="MRH113"/>
      <c r="MRI113"/>
      <c r="MRJ113"/>
      <c r="MRK113"/>
      <c r="MRL113"/>
      <c r="MRM113"/>
      <c r="MRN113"/>
      <c r="MRO113"/>
      <c r="MRP113"/>
      <c r="MRQ113"/>
      <c r="MRR113"/>
      <c r="MRS113"/>
      <c r="MRT113"/>
      <c r="MRU113"/>
      <c r="MRV113"/>
      <c r="MRW113"/>
      <c r="MRX113"/>
      <c r="MRY113"/>
      <c r="MRZ113"/>
      <c r="MSA113"/>
      <c r="MSB113"/>
      <c r="MSC113"/>
      <c r="MSD113"/>
      <c r="MSE113"/>
      <c r="MSF113"/>
      <c r="MSG113"/>
      <c r="MSH113"/>
      <c r="MSI113"/>
      <c r="MSJ113"/>
      <c r="MSK113"/>
      <c r="MSL113"/>
      <c r="MSM113"/>
      <c r="MSN113"/>
      <c r="MSO113"/>
      <c r="MSP113"/>
      <c r="MSQ113"/>
      <c r="MSR113"/>
      <c r="MSS113"/>
      <c r="MST113"/>
      <c r="MSU113"/>
      <c r="MSV113"/>
      <c r="MSW113"/>
      <c r="MSX113"/>
      <c r="MSY113"/>
      <c r="MSZ113"/>
      <c r="MTA113"/>
      <c r="MTB113"/>
      <c r="MTC113"/>
      <c r="MTD113"/>
      <c r="MTE113"/>
      <c r="MTF113"/>
      <c r="MTG113"/>
      <c r="MTH113"/>
      <c r="MTI113"/>
      <c r="MTJ113"/>
      <c r="MTK113"/>
      <c r="MTL113"/>
      <c r="MTM113"/>
      <c r="MTN113"/>
      <c r="MTO113"/>
      <c r="MTP113"/>
      <c r="MTQ113"/>
      <c r="MTR113"/>
      <c r="MTS113"/>
      <c r="MTT113"/>
      <c r="MTU113"/>
      <c r="MTV113"/>
      <c r="MTW113"/>
      <c r="MTX113"/>
      <c r="MTY113"/>
      <c r="MTZ113"/>
      <c r="MUA113"/>
      <c r="MUB113"/>
      <c r="MUC113"/>
      <c r="MUD113"/>
      <c r="MUE113"/>
      <c r="MUF113"/>
      <c r="MUG113"/>
      <c r="MUH113"/>
      <c r="MUI113"/>
      <c r="MUJ113"/>
      <c r="MUK113"/>
      <c r="MUL113"/>
      <c r="MUM113"/>
      <c r="MUN113"/>
      <c r="MUO113"/>
      <c r="MUP113"/>
      <c r="MUQ113"/>
      <c r="MUR113"/>
      <c r="MUS113"/>
      <c r="MUT113"/>
      <c r="MUU113"/>
      <c r="MUV113"/>
      <c r="MUW113"/>
      <c r="MUX113"/>
      <c r="MUY113"/>
      <c r="MUZ113"/>
      <c r="MVA113"/>
      <c r="MVB113"/>
      <c r="MVC113"/>
      <c r="MVD113"/>
      <c r="MVE113"/>
      <c r="MVF113"/>
      <c r="MVG113"/>
      <c r="MVH113"/>
      <c r="MVI113"/>
      <c r="MVJ113"/>
      <c r="MVK113"/>
      <c r="MVL113"/>
      <c r="MVM113"/>
      <c r="MVN113"/>
      <c r="MVO113"/>
      <c r="MVP113"/>
      <c r="MVQ113"/>
      <c r="MVR113"/>
      <c r="MVS113"/>
      <c r="MVT113"/>
      <c r="MVU113"/>
      <c r="MVV113"/>
      <c r="MVW113"/>
      <c r="MVX113"/>
      <c r="MVY113"/>
      <c r="MVZ113"/>
      <c r="MWA113"/>
      <c r="MWB113"/>
      <c r="MWC113"/>
      <c r="MWD113"/>
      <c r="MWE113"/>
      <c r="MWF113"/>
      <c r="MWG113"/>
      <c r="MWH113"/>
      <c r="MWI113"/>
      <c r="MWJ113"/>
      <c r="MWK113"/>
      <c r="MWL113"/>
      <c r="MWM113"/>
      <c r="MWN113"/>
      <c r="MWO113"/>
      <c r="MWP113"/>
      <c r="MWQ113"/>
      <c r="MWR113"/>
      <c r="MWS113"/>
      <c r="MWT113"/>
      <c r="MWU113"/>
      <c r="MWV113"/>
      <c r="MWW113"/>
      <c r="MWX113"/>
      <c r="MWY113"/>
      <c r="MWZ113"/>
      <c r="MXA113"/>
      <c r="MXB113"/>
      <c r="MXC113"/>
      <c r="MXD113"/>
      <c r="MXE113"/>
      <c r="MXF113"/>
      <c r="MXG113"/>
      <c r="MXH113"/>
      <c r="MXI113"/>
      <c r="MXJ113"/>
      <c r="MXK113"/>
      <c r="MXL113"/>
      <c r="MXM113"/>
      <c r="MXN113"/>
      <c r="MXO113"/>
      <c r="MXP113"/>
      <c r="MXQ113"/>
      <c r="MXR113"/>
      <c r="MXS113"/>
      <c r="MXT113"/>
      <c r="MXU113"/>
      <c r="MXV113"/>
      <c r="MXW113"/>
      <c r="MXX113"/>
      <c r="MXY113"/>
      <c r="MXZ113"/>
      <c r="MYA113"/>
      <c r="MYB113"/>
      <c r="MYC113"/>
      <c r="MYD113"/>
      <c r="MYE113"/>
      <c r="MYF113"/>
      <c r="MYG113"/>
      <c r="MYH113"/>
      <c r="MYI113"/>
      <c r="MYJ113"/>
      <c r="MYK113"/>
      <c r="MYL113"/>
      <c r="MYM113"/>
      <c r="MYN113"/>
      <c r="MYO113"/>
      <c r="MYP113"/>
      <c r="MYQ113"/>
      <c r="MYR113"/>
      <c r="MYS113"/>
      <c r="MYT113"/>
      <c r="MYU113"/>
      <c r="MYV113"/>
      <c r="MYW113"/>
      <c r="MYX113"/>
      <c r="MYY113"/>
      <c r="MYZ113"/>
      <c r="MZA113"/>
      <c r="MZB113"/>
      <c r="MZC113"/>
      <c r="MZD113"/>
      <c r="MZE113"/>
      <c r="MZF113"/>
      <c r="MZG113"/>
      <c r="MZH113"/>
      <c r="MZI113"/>
      <c r="MZJ113"/>
      <c r="MZK113"/>
      <c r="MZL113"/>
      <c r="MZM113"/>
      <c r="MZN113"/>
      <c r="MZO113"/>
      <c r="MZP113"/>
      <c r="MZQ113"/>
      <c r="MZR113"/>
      <c r="MZS113"/>
      <c r="MZT113"/>
      <c r="MZU113"/>
      <c r="MZV113"/>
      <c r="MZW113"/>
      <c r="MZX113"/>
      <c r="MZY113"/>
      <c r="MZZ113"/>
      <c r="NAA113"/>
      <c r="NAB113"/>
      <c r="NAC113"/>
      <c r="NAD113"/>
      <c r="NAE113"/>
      <c r="NAF113"/>
      <c r="NAG113"/>
      <c r="NAH113"/>
      <c r="NAI113"/>
      <c r="NAJ113"/>
      <c r="NAK113"/>
      <c r="NAL113"/>
      <c r="NAM113"/>
      <c r="NAN113"/>
      <c r="NAO113"/>
      <c r="NAP113"/>
      <c r="NAQ113"/>
      <c r="NAR113"/>
      <c r="NAS113"/>
      <c r="NAT113"/>
      <c r="NAU113"/>
      <c r="NAV113"/>
      <c r="NAW113"/>
      <c r="NAX113"/>
      <c r="NAY113"/>
      <c r="NAZ113"/>
      <c r="NBA113"/>
      <c r="NBB113"/>
      <c r="NBC113"/>
      <c r="NBD113"/>
      <c r="NBE113"/>
      <c r="NBF113"/>
      <c r="NBG113"/>
      <c r="NBH113"/>
      <c r="NBI113"/>
      <c r="NBJ113"/>
      <c r="NBK113"/>
      <c r="NBL113"/>
      <c r="NBM113"/>
      <c r="NBN113"/>
      <c r="NBO113"/>
      <c r="NBP113"/>
      <c r="NBQ113"/>
      <c r="NBR113"/>
      <c r="NBS113"/>
      <c r="NBT113"/>
      <c r="NBU113"/>
      <c r="NBV113"/>
      <c r="NBW113"/>
      <c r="NBX113"/>
      <c r="NBY113"/>
      <c r="NBZ113"/>
      <c r="NCA113"/>
      <c r="NCB113"/>
      <c r="NCC113"/>
      <c r="NCD113"/>
      <c r="NCE113"/>
      <c r="NCF113"/>
      <c r="NCG113"/>
      <c r="NCH113"/>
      <c r="NCI113"/>
      <c r="NCJ113"/>
      <c r="NCK113"/>
      <c r="NCL113"/>
      <c r="NCM113"/>
      <c r="NCN113"/>
      <c r="NCO113"/>
      <c r="NCP113"/>
      <c r="NCQ113"/>
      <c r="NCR113"/>
      <c r="NCS113"/>
      <c r="NCT113"/>
      <c r="NCU113"/>
      <c r="NCV113"/>
      <c r="NCW113"/>
      <c r="NCX113"/>
      <c r="NCY113"/>
      <c r="NCZ113"/>
      <c r="NDA113"/>
      <c r="NDB113"/>
      <c r="NDC113"/>
      <c r="NDD113"/>
      <c r="NDE113"/>
      <c r="NDF113"/>
      <c r="NDG113"/>
      <c r="NDH113"/>
      <c r="NDI113"/>
      <c r="NDJ113"/>
      <c r="NDK113"/>
      <c r="NDL113"/>
      <c r="NDM113"/>
      <c r="NDN113"/>
      <c r="NDO113"/>
      <c r="NDP113"/>
      <c r="NDQ113"/>
      <c r="NDR113"/>
      <c r="NDS113"/>
      <c r="NDT113"/>
      <c r="NDU113"/>
      <c r="NDV113"/>
      <c r="NDW113"/>
      <c r="NDX113"/>
      <c r="NDY113"/>
      <c r="NDZ113"/>
      <c r="NEA113"/>
      <c r="NEB113"/>
      <c r="NEC113"/>
      <c r="NED113"/>
      <c r="NEE113"/>
      <c r="NEF113"/>
      <c r="NEG113"/>
      <c r="NEH113"/>
      <c r="NEI113"/>
      <c r="NEJ113"/>
      <c r="NEK113"/>
      <c r="NEL113"/>
      <c r="NEM113"/>
      <c r="NEN113"/>
      <c r="NEO113"/>
      <c r="NEP113"/>
      <c r="NEQ113"/>
      <c r="NER113"/>
      <c r="NES113"/>
      <c r="NET113"/>
      <c r="NEU113"/>
      <c r="NEV113"/>
      <c r="NEW113"/>
      <c r="NEX113"/>
      <c r="NEY113"/>
      <c r="NEZ113"/>
      <c r="NFA113"/>
      <c r="NFB113"/>
      <c r="NFC113"/>
      <c r="NFD113"/>
      <c r="NFE113"/>
      <c r="NFF113"/>
      <c r="NFG113"/>
      <c r="NFH113"/>
      <c r="NFI113"/>
      <c r="NFJ113"/>
      <c r="NFK113"/>
      <c r="NFL113"/>
      <c r="NFM113"/>
      <c r="NFN113"/>
      <c r="NFO113"/>
      <c r="NFP113"/>
      <c r="NFQ113"/>
      <c r="NFR113"/>
      <c r="NFS113"/>
      <c r="NFT113"/>
      <c r="NFU113"/>
      <c r="NFV113"/>
      <c r="NFW113"/>
      <c r="NFX113"/>
      <c r="NFY113"/>
      <c r="NFZ113"/>
      <c r="NGA113"/>
      <c r="NGB113"/>
      <c r="NGC113"/>
      <c r="NGD113"/>
      <c r="NGE113"/>
      <c r="NGF113"/>
      <c r="NGG113"/>
      <c r="NGH113"/>
      <c r="NGI113"/>
      <c r="NGJ113"/>
      <c r="NGK113"/>
      <c r="NGL113"/>
      <c r="NGM113"/>
      <c r="NGN113"/>
      <c r="NGO113"/>
      <c r="NGP113"/>
      <c r="NGQ113"/>
      <c r="NGR113"/>
      <c r="NGS113"/>
      <c r="NGT113"/>
      <c r="NGU113"/>
      <c r="NGV113"/>
      <c r="NGW113"/>
      <c r="NGX113"/>
      <c r="NGY113"/>
      <c r="NGZ113"/>
      <c r="NHA113"/>
      <c r="NHB113"/>
      <c r="NHC113"/>
      <c r="NHD113"/>
      <c r="NHE113"/>
      <c r="NHF113"/>
      <c r="NHG113"/>
      <c r="NHH113"/>
      <c r="NHI113"/>
      <c r="NHJ113"/>
      <c r="NHK113"/>
      <c r="NHL113"/>
      <c r="NHM113"/>
      <c r="NHN113"/>
      <c r="NHO113"/>
      <c r="NHP113"/>
      <c r="NHQ113"/>
      <c r="NHR113"/>
      <c r="NHS113"/>
      <c r="NHT113"/>
      <c r="NHU113"/>
      <c r="NHV113"/>
      <c r="NHW113"/>
      <c r="NHX113"/>
      <c r="NHY113"/>
      <c r="NHZ113"/>
      <c r="NIA113"/>
      <c r="NIB113"/>
      <c r="NIC113"/>
      <c r="NID113"/>
      <c r="NIE113"/>
      <c r="NIF113"/>
      <c r="NIG113"/>
      <c r="NIH113"/>
      <c r="NII113"/>
      <c r="NIJ113"/>
      <c r="NIK113"/>
      <c r="NIL113"/>
      <c r="NIM113"/>
      <c r="NIN113"/>
      <c r="NIO113"/>
      <c r="NIP113"/>
      <c r="NIQ113"/>
      <c r="NIR113"/>
      <c r="NIS113"/>
      <c r="NIT113"/>
      <c r="NIU113"/>
      <c r="NIV113"/>
      <c r="NIW113"/>
      <c r="NIX113"/>
      <c r="NIY113"/>
      <c r="NIZ113"/>
      <c r="NJA113"/>
      <c r="NJB113"/>
      <c r="NJC113"/>
      <c r="NJD113"/>
      <c r="NJE113"/>
      <c r="NJF113"/>
      <c r="NJG113"/>
      <c r="NJH113"/>
      <c r="NJI113"/>
      <c r="NJJ113"/>
      <c r="NJK113"/>
      <c r="NJL113"/>
      <c r="NJM113"/>
      <c r="NJN113"/>
      <c r="NJO113"/>
      <c r="NJP113"/>
      <c r="NJQ113"/>
      <c r="NJR113"/>
      <c r="NJS113"/>
      <c r="NJT113"/>
      <c r="NJU113"/>
      <c r="NJV113"/>
      <c r="NJW113"/>
      <c r="NJX113"/>
      <c r="NJY113"/>
      <c r="NJZ113"/>
      <c r="NKA113"/>
      <c r="NKB113"/>
      <c r="NKC113"/>
      <c r="NKD113"/>
      <c r="NKE113"/>
      <c r="NKF113"/>
      <c r="NKG113"/>
      <c r="NKH113"/>
      <c r="NKI113"/>
      <c r="NKJ113"/>
      <c r="NKK113"/>
      <c r="NKL113"/>
      <c r="NKM113"/>
      <c r="NKN113"/>
      <c r="NKO113"/>
      <c r="NKP113"/>
      <c r="NKQ113"/>
      <c r="NKR113"/>
      <c r="NKS113"/>
      <c r="NKT113"/>
      <c r="NKU113"/>
      <c r="NKV113"/>
      <c r="NKW113"/>
      <c r="NKX113"/>
      <c r="NKY113"/>
      <c r="NKZ113"/>
      <c r="NLA113"/>
      <c r="NLB113"/>
      <c r="NLC113"/>
      <c r="NLD113"/>
      <c r="NLE113"/>
      <c r="NLF113"/>
      <c r="NLG113"/>
      <c r="NLH113"/>
      <c r="NLI113"/>
      <c r="NLJ113"/>
      <c r="NLK113"/>
      <c r="NLL113"/>
      <c r="NLM113"/>
      <c r="NLN113"/>
      <c r="NLO113"/>
      <c r="NLP113"/>
      <c r="NLQ113"/>
      <c r="NLR113"/>
      <c r="NLS113"/>
      <c r="NLT113"/>
      <c r="NLU113"/>
      <c r="NLV113"/>
      <c r="NLW113"/>
      <c r="NLX113"/>
      <c r="NLY113"/>
      <c r="NLZ113"/>
      <c r="NMA113"/>
      <c r="NMB113"/>
      <c r="NMC113"/>
      <c r="NMD113"/>
      <c r="NME113"/>
      <c r="NMF113"/>
      <c r="NMG113"/>
      <c r="NMH113"/>
      <c r="NMI113"/>
      <c r="NMJ113"/>
      <c r="NMK113"/>
      <c r="NML113"/>
      <c r="NMM113"/>
      <c r="NMN113"/>
      <c r="NMO113"/>
      <c r="NMP113"/>
      <c r="NMQ113"/>
      <c r="NMR113"/>
      <c r="NMS113"/>
      <c r="NMT113"/>
      <c r="NMU113"/>
      <c r="NMV113"/>
      <c r="NMW113"/>
      <c r="NMX113"/>
      <c r="NMY113"/>
      <c r="NMZ113"/>
      <c r="NNA113"/>
      <c r="NNB113"/>
      <c r="NNC113"/>
      <c r="NND113"/>
      <c r="NNE113"/>
      <c r="NNF113"/>
      <c r="NNG113"/>
      <c r="NNH113"/>
      <c r="NNI113"/>
      <c r="NNJ113"/>
      <c r="NNK113"/>
      <c r="NNL113"/>
      <c r="NNM113"/>
      <c r="NNN113"/>
      <c r="NNO113"/>
      <c r="NNP113"/>
      <c r="NNQ113"/>
      <c r="NNR113"/>
      <c r="NNS113"/>
      <c r="NNT113"/>
      <c r="NNU113"/>
      <c r="NNV113"/>
      <c r="NNW113"/>
      <c r="NNX113"/>
      <c r="NNY113"/>
      <c r="NNZ113"/>
      <c r="NOA113"/>
      <c r="NOB113"/>
      <c r="NOC113"/>
      <c r="NOD113"/>
      <c r="NOE113"/>
      <c r="NOF113"/>
      <c r="NOG113"/>
      <c r="NOH113"/>
      <c r="NOI113"/>
      <c r="NOJ113"/>
      <c r="NOK113"/>
      <c r="NOL113"/>
      <c r="NOM113"/>
      <c r="NON113"/>
      <c r="NOO113"/>
      <c r="NOP113"/>
      <c r="NOQ113"/>
      <c r="NOR113"/>
      <c r="NOS113"/>
      <c r="NOT113"/>
      <c r="NOU113"/>
      <c r="NOV113"/>
      <c r="NOW113"/>
      <c r="NOX113"/>
      <c r="NOY113"/>
      <c r="NOZ113"/>
      <c r="NPA113"/>
      <c r="NPB113"/>
      <c r="NPC113"/>
      <c r="NPD113"/>
      <c r="NPE113"/>
      <c r="NPF113"/>
      <c r="NPG113"/>
      <c r="NPH113"/>
      <c r="NPI113"/>
      <c r="NPJ113"/>
      <c r="NPK113"/>
      <c r="NPL113"/>
      <c r="NPM113"/>
      <c r="NPN113"/>
      <c r="NPO113"/>
      <c r="NPP113"/>
      <c r="NPQ113"/>
      <c r="NPR113"/>
      <c r="NPS113"/>
      <c r="NPT113"/>
      <c r="NPU113"/>
      <c r="NPV113"/>
      <c r="NPW113"/>
      <c r="NPX113"/>
      <c r="NPY113"/>
      <c r="NPZ113"/>
      <c r="NQA113"/>
      <c r="NQB113"/>
      <c r="NQC113"/>
      <c r="NQD113"/>
      <c r="NQE113"/>
      <c r="NQF113"/>
      <c r="NQG113"/>
      <c r="NQH113"/>
      <c r="NQI113"/>
      <c r="NQJ113"/>
      <c r="NQK113"/>
      <c r="NQL113"/>
      <c r="NQM113"/>
      <c r="NQN113"/>
      <c r="NQO113"/>
      <c r="NQP113"/>
      <c r="NQQ113"/>
      <c r="NQR113"/>
      <c r="NQS113"/>
      <c r="NQT113"/>
      <c r="NQU113"/>
      <c r="NQV113"/>
      <c r="NQW113"/>
      <c r="NQX113"/>
      <c r="NQY113"/>
      <c r="NQZ113"/>
      <c r="NRA113"/>
      <c r="NRB113"/>
      <c r="NRC113"/>
      <c r="NRD113"/>
      <c r="NRE113"/>
      <c r="NRF113"/>
      <c r="NRG113"/>
      <c r="NRH113"/>
      <c r="NRI113"/>
      <c r="NRJ113"/>
      <c r="NRK113"/>
      <c r="NRL113"/>
      <c r="NRM113"/>
      <c r="NRN113"/>
      <c r="NRO113"/>
      <c r="NRP113"/>
      <c r="NRQ113"/>
      <c r="NRR113"/>
      <c r="NRS113"/>
      <c r="NRT113"/>
      <c r="NRU113"/>
      <c r="NRV113"/>
      <c r="NRW113"/>
      <c r="NRX113"/>
      <c r="NRY113"/>
      <c r="NRZ113"/>
      <c r="NSA113"/>
      <c r="NSB113"/>
      <c r="NSC113"/>
      <c r="NSD113"/>
      <c r="NSE113"/>
      <c r="NSF113"/>
      <c r="NSG113"/>
      <c r="NSH113"/>
      <c r="NSI113"/>
      <c r="NSJ113"/>
      <c r="NSK113"/>
      <c r="NSL113"/>
      <c r="NSM113"/>
      <c r="NSN113"/>
      <c r="NSO113"/>
      <c r="NSP113"/>
      <c r="NSQ113"/>
      <c r="NSR113"/>
      <c r="NSS113"/>
      <c r="NST113"/>
      <c r="NSU113"/>
      <c r="NSV113"/>
      <c r="NSW113"/>
      <c r="NSX113"/>
      <c r="NSY113"/>
      <c r="NSZ113"/>
      <c r="NTA113"/>
      <c r="NTB113"/>
      <c r="NTC113"/>
      <c r="NTD113"/>
      <c r="NTE113"/>
      <c r="NTF113"/>
      <c r="NTG113"/>
      <c r="NTH113"/>
      <c r="NTI113"/>
      <c r="NTJ113"/>
      <c r="NTK113"/>
      <c r="NTL113"/>
      <c r="NTM113"/>
      <c r="NTN113"/>
      <c r="NTO113"/>
      <c r="NTP113"/>
      <c r="NTQ113"/>
      <c r="NTR113"/>
      <c r="NTS113"/>
      <c r="NTT113"/>
      <c r="NTU113"/>
      <c r="NTV113"/>
      <c r="NTW113"/>
      <c r="NTX113"/>
      <c r="NTY113"/>
      <c r="NTZ113"/>
      <c r="NUA113"/>
      <c r="NUB113"/>
      <c r="NUC113"/>
      <c r="NUD113"/>
      <c r="NUE113"/>
      <c r="NUF113"/>
      <c r="NUG113"/>
      <c r="NUH113"/>
      <c r="NUI113"/>
      <c r="NUJ113"/>
      <c r="NUK113"/>
      <c r="NUL113"/>
      <c r="NUM113"/>
      <c r="NUN113"/>
      <c r="NUO113"/>
      <c r="NUP113"/>
      <c r="NUQ113"/>
      <c r="NUR113"/>
      <c r="NUS113"/>
      <c r="NUT113"/>
      <c r="NUU113"/>
      <c r="NUV113"/>
      <c r="NUW113"/>
      <c r="NUX113"/>
      <c r="NUY113"/>
      <c r="NUZ113"/>
      <c r="NVA113"/>
      <c r="NVB113"/>
      <c r="NVC113"/>
      <c r="NVD113"/>
      <c r="NVE113"/>
      <c r="NVF113"/>
      <c r="NVG113"/>
      <c r="NVH113"/>
      <c r="NVI113"/>
      <c r="NVJ113"/>
      <c r="NVK113"/>
      <c r="NVL113"/>
      <c r="NVM113"/>
      <c r="NVN113"/>
      <c r="NVO113"/>
      <c r="NVP113"/>
      <c r="NVQ113"/>
      <c r="NVR113"/>
      <c r="NVS113"/>
      <c r="NVT113"/>
      <c r="NVU113"/>
      <c r="NVV113"/>
      <c r="NVW113"/>
      <c r="NVX113"/>
      <c r="NVY113"/>
      <c r="NVZ113"/>
      <c r="NWA113"/>
      <c r="NWB113"/>
      <c r="NWC113"/>
      <c r="NWD113"/>
      <c r="NWE113"/>
      <c r="NWF113"/>
      <c r="NWG113"/>
      <c r="NWH113"/>
      <c r="NWI113"/>
      <c r="NWJ113"/>
      <c r="NWK113"/>
      <c r="NWL113"/>
      <c r="NWM113"/>
      <c r="NWN113"/>
      <c r="NWO113"/>
      <c r="NWP113"/>
      <c r="NWQ113"/>
      <c r="NWR113"/>
      <c r="NWS113"/>
      <c r="NWT113"/>
      <c r="NWU113"/>
      <c r="NWV113"/>
      <c r="NWW113"/>
      <c r="NWX113"/>
      <c r="NWY113"/>
      <c r="NWZ113"/>
      <c r="NXA113"/>
      <c r="NXB113"/>
      <c r="NXC113"/>
      <c r="NXD113"/>
      <c r="NXE113"/>
      <c r="NXF113"/>
      <c r="NXG113"/>
      <c r="NXH113"/>
      <c r="NXI113"/>
      <c r="NXJ113"/>
      <c r="NXK113"/>
      <c r="NXL113"/>
      <c r="NXM113"/>
      <c r="NXN113"/>
      <c r="NXO113"/>
      <c r="NXP113"/>
      <c r="NXQ113"/>
      <c r="NXR113"/>
      <c r="NXS113"/>
      <c r="NXT113"/>
      <c r="NXU113"/>
      <c r="NXV113"/>
      <c r="NXW113"/>
      <c r="NXX113"/>
      <c r="NXY113"/>
      <c r="NXZ113"/>
      <c r="NYA113"/>
      <c r="NYB113"/>
      <c r="NYC113"/>
      <c r="NYD113"/>
      <c r="NYE113"/>
      <c r="NYF113"/>
      <c r="NYG113"/>
      <c r="NYH113"/>
      <c r="NYI113"/>
      <c r="NYJ113"/>
      <c r="NYK113"/>
      <c r="NYL113"/>
      <c r="NYM113"/>
      <c r="NYN113"/>
      <c r="NYO113"/>
      <c r="NYP113"/>
      <c r="NYQ113"/>
      <c r="NYR113"/>
      <c r="NYS113"/>
      <c r="NYT113"/>
      <c r="NYU113"/>
      <c r="NYV113"/>
      <c r="NYW113"/>
      <c r="NYX113"/>
      <c r="NYY113"/>
      <c r="NYZ113"/>
      <c r="NZA113"/>
      <c r="NZB113"/>
      <c r="NZC113"/>
      <c r="NZD113"/>
      <c r="NZE113"/>
      <c r="NZF113"/>
      <c r="NZG113"/>
      <c r="NZH113"/>
      <c r="NZI113"/>
      <c r="NZJ113"/>
      <c r="NZK113"/>
      <c r="NZL113"/>
      <c r="NZM113"/>
      <c r="NZN113"/>
      <c r="NZO113"/>
      <c r="NZP113"/>
      <c r="NZQ113"/>
      <c r="NZR113"/>
      <c r="NZS113"/>
      <c r="NZT113"/>
      <c r="NZU113"/>
      <c r="NZV113"/>
      <c r="NZW113"/>
      <c r="NZX113"/>
      <c r="NZY113"/>
      <c r="NZZ113"/>
      <c r="OAA113"/>
      <c r="OAB113"/>
      <c r="OAC113"/>
      <c r="OAD113"/>
      <c r="OAE113"/>
      <c r="OAF113"/>
      <c r="OAG113"/>
      <c r="OAH113"/>
      <c r="OAI113"/>
      <c r="OAJ113"/>
      <c r="OAK113"/>
      <c r="OAL113"/>
      <c r="OAM113"/>
      <c r="OAN113"/>
      <c r="OAO113"/>
      <c r="OAP113"/>
      <c r="OAQ113"/>
      <c r="OAR113"/>
      <c r="OAS113"/>
      <c r="OAT113"/>
      <c r="OAU113"/>
      <c r="OAV113"/>
      <c r="OAW113"/>
      <c r="OAX113"/>
      <c r="OAY113"/>
      <c r="OAZ113"/>
      <c r="OBA113"/>
      <c r="OBB113"/>
      <c r="OBC113"/>
      <c r="OBD113"/>
      <c r="OBE113"/>
      <c r="OBF113"/>
      <c r="OBG113"/>
      <c r="OBH113"/>
      <c r="OBI113"/>
      <c r="OBJ113"/>
      <c r="OBK113"/>
      <c r="OBL113"/>
      <c r="OBM113"/>
      <c r="OBN113"/>
      <c r="OBO113"/>
      <c r="OBP113"/>
      <c r="OBQ113"/>
      <c r="OBR113"/>
      <c r="OBS113"/>
      <c r="OBT113"/>
      <c r="OBU113"/>
      <c r="OBV113"/>
      <c r="OBW113"/>
      <c r="OBX113"/>
      <c r="OBY113"/>
      <c r="OBZ113"/>
      <c r="OCA113"/>
      <c r="OCB113"/>
      <c r="OCC113"/>
      <c r="OCD113"/>
      <c r="OCE113"/>
      <c r="OCF113"/>
      <c r="OCG113"/>
      <c r="OCH113"/>
      <c r="OCI113"/>
      <c r="OCJ113"/>
      <c r="OCK113"/>
      <c r="OCL113"/>
      <c r="OCM113"/>
      <c r="OCN113"/>
      <c r="OCO113"/>
      <c r="OCP113"/>
      <c r="OCQ113"/>
      <c r="OCR113"/>
      <c r="OCS113"/>
      <c r="OCT113"/>
      <c r="OCU113"/>
      <c r="OCV113"/>
      <c r="OCW113"/>
      <c r="OCX113"/>
      <c r="OCY113"/>
      <c r="OCZ113"/>
      <c r="ODA113"/>
      <c r="ODB113"/>
      <c r="ODC113"/>
      <c r="ODD113"/>
      <c r="ODE113"/>
      <c r="ODF113"/>
      <c r="ODG113"/>
      <c r="ODH113"/>
      <c r="ODI113"/>
      <c r="ODJ113"/>
      <c r="ODK113"/>
      <c r="ODL113"/>
      <c r="ODM113"/>
      <c r="ODN113"/>
      <c r="ODO113"/>
      <c r="ODP113"/>
      <c r="ODQ113"/>
      <c r="ODR113"/>
      <c r="ODS113"/>
      <c r="ODT113"/>
      <c r="ODU113"/>
      <c r="ODV113"/>
      <c r="ODW113"/>
      <c r="ODX113"/>
      <c r="ODY113"/>
      <c r="ODZ113"/>
      <c r="OEA113"/>
      <c r="OEB113"/>
      <c r="OEC113"/>
      <c r="OED113"/>
      <c r="OEE113"/>
      <c r="OEF113"/>
      <c r="OEG113"/>
      <c r="OEH113"/>
      <c r="OEI113"/>
      <c r="OEJ113"/>
      <c r="OEK113"/>
      <c r="OEL113"/>
      <c r="OEM113"/>
      <c r="OEN113"/>
      <c r="OEO113"/>
      <c r="OEP113"/>
      <c r="OEQ113"/>
      <c r="OER113"/>
      <c r="OES113"/>
      <c r="OET113"/>
      <c r="OEU113"/>
      <c r="OEV113"/>
      <c r="OEW113"/>
      <c r="OEX113"/>
      <c r="OEY113"/>
      <c r="OEZ113"/>
      <c r="OFA113"/>
      <c r="OFB113"/>
      <c r="OFC113"/>
      <c r="OFD113"/>
      <c r="OFE113"/>
      <c r="OFF113"/>
      <c r="OFG113"/>
      <c r="OFH113"/>
      <c r="OFI113"/>
      <c r="OFJ113"/>
      <c r="OFK113"/>
      <c r="OFL113"/>
      <c r="OFM113"/>
      <c r="OFN113"/>
      <c r="OFO113"/>
      <c r="OFP113"/>
      <c r="OFQ113"/>
      <c r="OFR113"/>
      <c r="OFS113"/>
      <c r="OFT113"/>
      <c r="OFU113"/>
      <c r="OFV113"/>
      <c r="OFW113"/>
      <c r="OFX113"/>
      <c r="OFY113"/>
      <c r="OFZ113"/>
      <c r="OGA113"/>
      <c r="OGB113"/>
      <c r="OGC113"/>
      <c r="OGD113"/>
      <c r="OGE113"/>
      <c r="OGF113"/>
      <c r="OGG113"/>
      <c r="OGH113"/>
      <c r="OGI113"/>
      <c r="OGJ113"/>
      <c r="OGK113"/>
      <c r="OGL113"/>
      <c r="OGM113"/>
      <c r="OGN113"/>
      <c r="OGO113"/>
      <c r="OGP113"/>
      <c r="OGQ113"/>
      <c r="OGR113"/>
      <c r="OGS113"/>
      <c r="OGT113"/>
      <c r="OGU113"/>
      <c r="OGV113"/>
      <c r="OGW113"/>
      <c r="OGX113"/>
      <c r="OGY113"/>
      <c r="OGZ113"/>
      <c r="OHA113"/>
      <c r="OHB113"/>
      <c r="OHC113"/>
      <c r="OHD113"/>
      <c r="OHE113"/>
      <c r="OHF113"/>
      <c r="OHG113"/>
      <c r="OHH113"/>
      <c r="OHI113"/>
      <c r="OHJ113"/>
      <c r="OHK113"/>
      <c r="OHL113"/>
      <c r="OHM113"/>
      <c r="OHN113"/>
      <c r="OHO113"/>
      <c r="OHP113"/>
      <c r="OHQ113"/>
      <c r="OHR113"/>
      <c r="OHS113"/>
      <c r="OHT113"/>
      <c r="OHU113"/>
      <c r="OHV113"/>
      <c r="OHW113"/>
      <c r="OHX113"/>
      <c r="OHY113"/>
      <c r="OHZ113"/>
      <c r="OIA113"/>
      <c r="OIB113"/>
      <c r="OIC113"/>
      <c r="OID113"/>
      <c r="OIE113"/>
      <c r="OIF113"/>
      <c r="OIG113"/>
      <c r="OIH113"/>
      <c r="OII113"/>
      <c r="OIJ113"/>
      <c r="OIK113"/>
      <c r="OIL113"/>
      <c r="OIM113"/>
      <c r="OIN113"/>
      <c r="OIO113"/>
      <c r="OIP113"/>
      <c r="OIQ113"/>
      <c r="OIR113"/>
      <c r="OIS113"/>
      <c r="OIT113"/>
      <c r="OIU113"/>
      <c r="OIV113"/>
      <c r="OIW113"/>
      <c r="OIX113"/>
      <c r="OIY113"/>
      <c r="OIZ113"/>
      <c r="OJA113"/>
      <c r="OJB113"/>
      <c r="OJC113"/>
      <c r="OJD113"/>
      <c r="OJE113"/>
      <c r="OJF113"/>
      <c r="OJG113"/>
      <c r="OJH113"/>
      <c r="OJI113"/>
      <c r="OJJ113"/>
      <c r="OJK113"/>
      <c r="OJL113"/>
      <c r="OJM113"/>
      <c r="OJN113"/>
      <c r="OJO113"/>
      <c r="OJP113"/>
      <c r="OJQ113"/>
      <c r="OJR113"/>
      <c r="OJS113"/>
      <c r="OJT113"/>
      <c r="OJU113"/>
      <c r="OJV113"/>
      <c r="OJW113"/>
      <c r="OJX113"/>
      <c r="OJY113"/>
      <c r="OJZ113"/>
      <c r="OKA113"/>
      <c r="OKB113"/>
      <c r="OKC113"/>
      <c r="OKD113"/>
      <c r="OKE113"/>
      <c r="OKF113"/>
      <c r="OKG113"/>
      <c r="OKH113"/>
      <c r="OKI113"/>
      <c r="OKJ113"/>
      <c r="OKK113"/>
      <c r="OKL113"/>
      <c r="OKM113"/>
      <c r="OKN113"/>
      <c r="OKO113"/>
      <c r="OKP113"/>
      <c r="OKQ113"/>
      <c r="OKR113"/>
      <c r="OKS113"/>
      <c r="OKT113"/>
      <c r="OKU113"/>
      <c r="OKV113"/>
      <c r="OKW113"/>
      <c r="OKX113"/>
      <c r="OKY113"/>
      <c r="OKZ113"/>
      <c r="OLA113"/>
      <c r="OLB113"/>
      <c r="OLC113"/>
      <c r="OLD113"/>
      <c r="OLE113"/>
      <c r="OLF113"/>
      <c r="OLG113"/>
      <c r="OLH113"/>
      <c r="OLI113"/>
      <c r="OLJ113"/>
      <c r="OLK113"/>
      <c r="OLL113"/>
      <c r="OLM113"/>
      <c r="OLN113"/>
      <c r="OLO113"/>
      <c r="OLP113"/>
      <c r="OLQ113"/>
      <c r="OLR113"/>
      <c r="OLS113"/>
      <c r="OLT113"/>
      <c r="OLU113"/>
      <c r="OLV113"/>
      <c r="OLW113"/>
      <c r="OLX113"/>
      <c r="OLY113"/>
      <c r="OLZ113"/>
      <c r="OMA113"/>
      <c r="OMB113"/>
      <c r="OMC113"/>
      <c r="OMD113"/>
      <c r="OME113"/>
      <c r="OMF113"/>
      <c r="OMG113"/>
      <c r="OMH113"/>
      <c r="OMI113"/>
      <c r="OMJ113"/>
      <c r="OMK113"/>
      <c r="OML113"/>
      <c r="OMM113"/>
      <c r="OMN113"/>
      <c r="OMO113"/>
      <c r="OMP113"/>
      <c r="OMQ113"/>
      <c r="OMR113"/>
      <c r="OMS113"/>
      <c r="OMT113"/>
      <c r="OMU113"/>
      <c r="OMV113"/>
      <c r="OMW113"/>
      <c r="OMX113"/>
      <c r="OMY113"/>
      <c r="OMZ113"/>
      <c r="ONA113"/>
      <c r="ONB113"/>
      <c r="ONC113"/>
      <c r="OND113"/>
      <c r="ONE113"/>
      <c r="ONF113"/>
      <c r="ONG113"/>
      <c r="ONH113"/>
      <c r="ONI113"/>
      <c r="ONJ113"/>
      <c r="ONK113"/>
      <c r="ONL113"/>
      <c r="ONM113"/>
      <c r="ONN113"/>
      <c r="ONO113"/>
      <c r="ONP113"/>
      <c r="ONQ113"/>
      <c r="ONR113"/>
      <c r="ONS113"/>
      <c r="ONT113"/>
      <c r="ONU113"/>
      <c r="ONV113"/>
      <c r="ONW113"/>
      <c r="ONX113"/>
      <c r="ONY113"/>
      <c r="ONZ113"/>
      <c r="OOA113"/>
      <c r="OOB113"/>
      <c r="OOC113"/>
      <c r="OOD113"/>
      <c r="OOE113"/>
      <c r="OOF113"/>
      <c r="OOG113"/>
      <c r="OOH113"/>
      <c r="OOI113"/>
      <c r="OOJ113"/>
      <c r="OOK113"/>
      <c r="OOL113"/>
      <c r="OOM113"/>
      <c r="OON113"/>
      <c r="OOO113"/>
      <c r="OOP113"/>
      <c r="OOQ113"/>
      <c r="OOR113"/>
      <c r="OOS113"/>
      <c r="OOT113"/>
      <c r="OOU113"/>
      <c r="OOV113"/>
      <c r="OOW113"/>
      <c r="OOX113"/>
      <c r="OOY113"/>
      <c r="OOZ113"/>
      <c r="OPA113"/>
      <c r="OPB113"/>
      <c r="OPC113"/>
      <c r="OPD113"/>
      <c r="OPE113"/>
      <c r="OPF113"/>
      <c r="OPG113"/>
      <c r="OPH113"/>
      <c r="OPI113"/>
      <c r="OPJ113"/>
      <c r="OPK113"/>
      <c r="OPL113"/>
      <c r="OPM113"/>
      <c r="OPN113"/>
      <c r="OPO113"/>
      <c r="OPP113"/>
      <c r="OPQ113"/>
      <c r="OPR113"/>
      <c r="OPS113"/>
      <c r="OPT113"/>
      <c r="OPU113"/>
      <c r="OPV113"/>
      <c r="OPW113"/>
      <c r="OPX113"/>
      <c r="OPY113"/>
      <c r="OPZ113"/>
      <c r="OQA113"/>
      <c r="OQB113"/>
      <c r="OQC113"/>
      <c r="OQD113"/>
      <c r="OQE113"/>
      <c r="OQF113"/>
      <c r="OQG113"/>
      <c r="OQH113"/>
      <c r="OQI113"/>
      <c r="OQJ113"/>
      <c r="OQK113"/>
      <c r="OQL113"/>
      <c r="OQM113"/>
      <c r="OQN113"/>
      <c r="OQO113"/>
      <c r="OQP113"/>
      <c r="OQQ113"/>
      <c r="OQR113"/>
      <c r="OQS113"/>
      <c r="OQT113"/>
      <c r="OQU113"/>
      <c r="OQV113"/>
      <c r="OQW113"/>
      <c r="OQX113"/>
      <c r="OQY113"/>
      <c r="OQZ113"/>
      <c r="ORA113"/>
      <c r="ORB113"/>
      <c r="ORC113"/>
      <c r="ORD113"/>
      <c r="ORE113"/>
      <c r="ORF113"/>
      <c r="ORG113"/>
      <c r="ORH113"/>
      <c r="ORI113"/>
      <c r="ORJ113"/>
      <c r="ORK113"/>
      <c r="ORL113"/>
      <c r="ORM113"/>
      <c r="ORN113"/>
      <c r="ORO113"/>
      <c r="ORP113"/>
      <c r="ORQ113"/>
      <c r="ORR113"/>
      <c r="ORS113"/>
      <c r="ORT113"/>
      <c r="ORU113"/>
      <c r="ORV113"/>
      <c r="ORW113"/>
      <c r="ORX113"/>
      <c r="ORY113"/>
      <c r="ORZ113"/>
      <c r="OSA113"/>
      <c r="OSB113"/>
      <c r="OSC113"/>
      <c r="OSD113"/>
      <c r="OSE113"/>
      <c r="OSF113"/>
      <c r="OSG113"/>
      <c r="OSH113"/>
      <c r="OSI113"/>
      <c r="OSJ113"/>
      <c r="OSK113"/>
      <c r="OSL113"/>
      <c r="OSM113"/>
      <c r="OSN113"/>
      <c r="OSO113"/>
      <c r="OSP113"/>
      <c r="OSQ113"/>
      <c r="OSR113"/>
      <c r="OSS113"/>
      <c r="OST113"/>
      <c r="OSU113"/>
      <c r="OSV113"/>
      <c r="OSW113"/>
      <c r="OSX113"/>
      <c r="OSY113"/>
      <c r="OSZ113"/>
      <c r="OTA113"/>
      <c r="OTB113"/>
      <c r="OTC113"/>
      <c r="OTD113"/>
      <c r="OTE113"/>
      <c r="OTF113"/>
      <c r="OTG113"/>
      <c r="OTH113"/>
      <c r="OTI113"/>
      <c r="OTJ113"/>
      <c r="OTK113"/>
      <c r="OTL113"/>
      <c r="OTM113"/>
      <c r="OTN113"/>
      <c r="OTO113"/>
      <c r="OTP113"/>
      <c r="OTQ113"/>
      <c r="OTR113"/>
      <c r="OTS113"/>
      <c r="OTT113"/>
      <c r="OTU113"/>
      <c r="OTV113"/>
      <c r="OTW113"/>
      <c r="OTX113"/>
      <c r="OTY113"/>
      <c r="OTZ113"/>
      <c r="OUA113"/>
      <c r="OUB113"/>
      <c r="OUC113"/>
      <c r="OUD113"/>
      <c r="OUE113"/>
      <c r="OUF113"/>
      <c r="OUG113"/>
      <c r="OUH113"/>
      <c r="OUI113"/>
      <c r="OUJ113"/>
      <c r="OUK113"/>
      <c r="OUL113"/>
      <c r="OUM113"/>
      <c r="OUN113"/>
      <c r="OUO113"/>
      <c r="OUP113"/>
      <c r="OUQ113"/>
      <c r="OUR113"/>
      <c r="OUS113"/>
      <c r="OUT113"/>
      <c r="OUU113"/>
      <c r="OUV113"/>
      <c r="OUW113"/>
      <c r="OUX113"/>
      <c r="OUY113"/>
      <c r="OUZ113"/>
      <c r="OVA113"/>
      <c r="OVB113"/>
      <c r="OVC113"/>
      <c r="OVD113"/>
      <c r="OVE113"/>
      <c r="OVF113"/>
      <c r="OVG113"/>
      <c r="OVH113"/>
      <c r="OVI113"/>
      <c r="OVJ113"/>
      <c r="OVK113"/>
      <c r="OVL113"/>
      <c r="OVM113"/>
      <c r="OVN113"/>
      <c r="OVO113"/>
      <c r="OVP113"/>
      <c r="OVQ113"/>
      <c r="OVR113"/>
      <c r="OVS113"/>
      <c r="OVT113"/>
      <c r="OVU113"/>
      <c r="OVV113"/>
      <c r="OVW113"/>
      <c r="OVX113"/>
      <c r="OVY113"/>
      <c r="OVZ113"/>
      <c r="OWA113"/>
      <c r="OWB113"/>
      <c r="OWC113"/>
      <c r="OWD113"/>
      <c r="OWE113"/>
      <c r="OWF113"/>
      <c r="OWG113"/>
      <c r="OWH113"/>
      <c r="OWI113"/>
      <c r="OWJ113"/>
      <c r="OWK113"/>
      <c r="OWL113"/>
      <c r="OWM113"/>
      <c r="OWN113"/>
      <c r="OWO113"/>
      <c r="OWP113"/>
      <c r="OWQ113"/>
      <c r="OWR113"/>
      <c r="OWS113"/>
      <c r="OWT113"/>
      <c r="OWU113"/>
      <c r="OWV113"/>
      <c r="OWW113"/>
      <c r="OWX113"/>
      <c r="OWY113"/>
      <c r="OWZ113"/>
      <c r="OXA113"/>
      <c r="OXB113"/>
      <c r="OXC113"/>
      <c r="OXD113"/>
      <c r="OXE113"/>
      <c r="OXF113"/>
      <c r="OXG113"/>
      <c r="OXH113"/>
      <c r="OXI113"/>
      <c r="OXJ113"/>
      <c r="OXK113"/>
      <c r="OXL113"/>
      <c r="OXM113"/>
      <c r="OXN113"/>
      <c r="OXO113"/>
      <c r="OXP113"/>
      <c r="OXQ113"/>
      <c r="OXR113"/>
      <c r="OXS113"/>
      <c r="OXT113"/>
      <c r="OXU113"/>
      <c r="OXV113"/>
      <c r="OXW113"/>
      <c r="OXX113"/>
      <c r="OXY113"/>
      <c r="OXZ113"/>
      <c r="OYA113"/>
      <c r="OYB113"/>
      <c r="OYC113"/>
      <c r="OYD113"/>
      <c r="OYE113"/>
      <c r="OYF113"/>
      <c r="OYG113"/>
      <c r="OYH113"/>
      <c r="OYI113"/>
      <c r="OYJ113"/>
      <c r="OYK113"/>
      <c r="OYL113"/>
      <c r="OYM113"/>
      <c r="OYN113"/>
      <c r="OYO113"/>
      <c r="OYP113"/>
      <c r="OYQ113"/>
      <c r="OYR113"/>
      <c r="OYS113"/>
      <c r="OYT113"/>
      <c r="OYU113"/>
      <c r="OYV113"/>
      <c r="OYW113"/>
      <c r="OYX113"/>
      <c r="OYY113"/>
      <c r="OYZ113"/>
      <c r="OZA113"/>
      <c r="OZB113"/>
      <c r="OZC113"/>
      <c r="OZD113"/>
      <c r="OZE113"/>
      <c r="OZF113"/>
      <c r="OZG113"/>
      <c r="OZH113"/>
      <c r="OZI113"/>
      <c r="OZJ113"/>
      <c r="OZK113"/>
      <c r="OZL113"/>
      <c r="OZM113"/>
      <c r="OZN113"/>
      <c r="OZO113"/>
      <c r="OZP113"/>
      <c r="OZQ113"/>
      <c r="OZR113"/>
      <c r="OZS113"/>
      <c r="OZT113"/>
      <c r="OZU113"/>
      <c r="OZV113"/>
      <c r="OZW113"/>
      <c r="OZX113"/>
      <c r="OZY113"/>
      <c r="OZZ113"/>
      <c r="PAA113"/>
      <c r="PAB113"/>
      <c r="PAC113"/>
      <c r="PAD113"/>
      <c r="PAE113"/>
      <c r="PAF113"/>
      <c r="PAG113"/>
      <c r="PAH113"/>
      <c r="PAI113"/>
      <c r="PAJ113"/>
      <c r="PAK113"/>
      <c r="PAL113"/>
      <c r="PAM113"/>
      <c r="PAN113"/>
      <c r="PAO113"/>
      <c r="PAP113"/>
      <c r="PAQ113"/>
      <c r="PAR113"/>
      <c r="PAS113"/>
      <c r="PAT113"/>
      <c r="PAU113"/>
      <c r="PAV113"/>
      <c r="PAW113"/>
      <c r="PAX113"/>
      <c r="PAY113"/>
      <c r="PAZ113"/>
      <c r="PBA113"/>
      <c r="PBB113"/>
      <c r="PBC113"/>
      <c r="PBD113"/>
      <c r="PBE113"/>
      <c r="PBF113"/>
      <c r="PBG113"/>
      <c r="PBH113"/>
      <c r="PBI113"/>
      <c r="PBJ113"/>
      <c r="PBK113"/>
      <c r="PBL113"/>
      <c r="PBM113"/>
      <c r="PBN113"/>
      <c r="PBO113"/>
      <c r="PBP113"/>
      <c r="PBQ113"/>
      <c r="PBR113"/>
      <c r="PBS113"/>
      <c r="PBT113"/>
      <c r="PBU113"/>
      <c r="PBV113"/>
      <c r="PBW113"/>
      <c r="PBX113"/>
      <c r="PBY113"/>
      <c r="PBZ113"/>
      <c r="PCA113"/>
      <c r="PCB113"/>
      <c r="PCC113"/>
      <c r="PCD113"/>
      <c r="PCE113"/>
      <c r="PCF113"/>
      <c r="PCG113"/>
      <c r="PCH113"/>
      <c r="PCI113"/>
      <c r="PCJ113"/>
      <c r="PCK113"/>
      <c r="PCL113"/>
      <c r="PCM113"/>
      <c r="PCN113"/>
      <c r="PCO113"/>
      <c r="PCP113"/>
      <c r="PCQ113"/>
      <c r="PCR113"/>
      <c r="PCS113"/>
      <c r="PCT113"/>
      <c r="PCU113"/>
      <c r="PCV113"/>
      <c r="PCW113"/>
      <c r="PCX113"/>
      <c r="PCY113"/>
      <c r="PCZ113"/>
      <c r="PDA113"/>
      <c r="PDB113"/>
      <c r="PDC113"/>
      <c r="PDD113"/>
      <c r="PDE113"/>
      <c r="PDF113"/>
      <c r="PDG113"/>
      <c r="PDH113"/>
      <c r="PDI113"/>
      <c r="PDJ113"/>
      <c r="PDK113"/>
      <c r="PDL113"/>
      <c r="PDM113"/>
      <c r="PDN113"/>
      <c r="PDO113"/>
      <c r="PDP113"/>
      <c r="PDQ113"/>
      <c r="PDR113"/>
      <c r="PDS113"/>
      <c r="PDT113"/>
      <c r="PDU113"/>
      <c r="PDV113"/>
      <c r="PDW113"/>
      <c r="PDX113"/>
      <c r="PDY113"/>
      <c r="PDZ113"/>
      <c r="PEA113"/>
      <c r="PEB113"/>
      <c r="PEC113"/>
      <c r="PED113"/>
      <c r="PEE113"/>
      <c r="PEF113"/>
      <c r="PEG113"/>
      <c r="PEH113"/>
      <c r="PEI113"/>
      <c r="PEJ113"/>
      <c r="PEK113"/>
      <c r="PEL113"/>
      <c r="PEM113"/>
      <c r="PEN113"/>
      <c r="PEO113"/>
      <c r="PEP113"/>
      <c r="PEQ113"/>
      <c r="PER113"/>
      <c r="PES113"/>
      <c r="PET113"/>
      <c r="PEU113"/>
      <c r="PEV113"/>
      <c r="PEW113"/>
      <c r="PEX113"/>
      <c r="PEY113"/>
      <c r="PEZ113"/>
      <c r="PFA113"/>
      <c r="PFB113"/>
      <c r="PFC113"/>
      <c r="PFD113"/>
      <c r="PFE113"/>
      <c r="PFF113"/>
      <c r="PFG113"/>
      <c r="PFH113"/>
      <c r="PFI113"/>
      <c r="PFJ113"/>
      <c r="PFK113"/>
      <c r="PFL113"/>
      <c r="PFM113"/>
      <c r="PFN113"/>
      <c r="PFO113"/>
      <c r="PFP113"/>
      <c r="PFQ113"/>
      <c r="PFR113"/>
      <c r="PFS113"/>
      <c r="PFT113"/>
      <c r="PFU113"/>
      <c r="PFV113"/>
      <c r="PFW113"/>
      <c r="PFX113"/>
      <c r="PFY113"/>
      <c r="PFZ113"/>
      <c r="PGA113"/>
      <c r="PGB113"/>
      <c r="PGC113"/>
      <c r="PGD113"/>
      <c r="PGE113"/>
      <c r="PGF113"/>
      <c r="PGG113"/>
      <c r="PGH113"/>
      <c r="PGI113"/>
      <c r="PGJ113"/>
      <c r="PGK113"/>
      <c r="PGL113"/>
      <c r="PGM113"/>
      <c r="PGN113"/>
      <c r="PGO113"/>
      <c r="PGP113"/>
      <c r="PGQ113"/>
      <c r="PGR113"/>
      <c r="PGS113"/>
      <c r="PGT113"/>
      <c r="PGU113"/>
      <c r="PGV113"/>
      <c r="PGW113"/>
      <c r="PGX113"/>
      <c r="PGY113"/>
      <c r="PGZ113"/>
      <c r="PHA113"/>
      <c r="PHB113"/>
      <c r="PHC113"/>
      <c r="PHD113"/>
      <c r="PHE113"/>
      <c r="PHF113"/>
      <c r="PHG113"/>
      <c r="PHH113"/>
      <c r="PHI113"/>
      <c r="PHJ113"/>
      <c r="PHK113"/>
      <c r="PHL113"/>
      <c r="PHM113"/>
      <c r="PHN113"/>
      <c r="PHO113"/>
      <c r="PHP113"/>
      <c r="PHQ113"/>
      <c r="PHR113"/>
      <c r="PHS113"/>
      <c r="PHT113"/>
      <c r="PHU113"/>
      <c r="PHV113"/>
      <c r="PHW113"/>
      <c r="PHX113"/>
      <c r="PHY113"/>
      <c r="PHZ113"/>
      <c r="PIA113"/>
      <c r="PIB113"/>
      <c r="PIC113"/>
      <c r="PID113"/>
      <c r="PIE113"/>
      <c r="PIF113"/>
      <c r="PIG113"/>
      <c r="PIH113"/>
      <c r="PII113"/>
      <c r="PIJ113"/>
      <c r="PIK113"/>
      <c r="PIL113"/>
      <c r="PIM113"/>
      <c r="PIN113"/>
      <c r="PIO113"/>
      <c r="PIP113"/>
      <c r="PIQ113"/>
      <c r="PIR113"/>
      <c r="PIS113"/>
      <c r="PIT113"/>
      <c r="PIU113"/>
      <c r="PIV113"/>
      <c r="PIW113"/>
      <c r="PIX113"/>
      <c r="PIY113"/>
      <c r="PIZ113"/>
      <c r="PJA113"/>
      <c r="PJB113"/>
      <c r="PJC113"/>
      <c r="PJD113"/>
      <c r="PJE113"/>
      <c r="PJF113"/>
      <c r="PJG113"/>
      <c r="PJH113"/>
      <c r="PJI113"/>
      <c r="PJJ113"/>
      <c r="PJK113"/>
      <c r="PJL113"/>
      <c r="PJM113"/>
      <c r="PJN113"/>
      <c r="PJO113"/>
      <c r="PJP113"/>
      <c r="PJQ113"/>
      <c r="PJR113"/>
      <c r="PJS113"/>
      <c r="PJT113"/>
      <c r="PJU113"/>
      <c r="PJV113"/>
      <c r="PJW113"/>
      <c r="PJX113"/>
      <c r="PJY113"/>
      <c r="PJZ113"/>
      <c r="PKA113"/>
      <c r="PKB113"/>
      <c r="PKC113"/>
      <c r="PKD113"/>
      <c r="PKE113"/>
      <c r="PKF113"/>
      <c r="PKG113"/>
      <c r="PKH113"/>
      <c r="PKI113"/>
      <c r="PKJ113"/>
      <c r="PKK113"/>
      <c r="PKL113"/>
      <c r="PKM113"/>
      <c r="PKN113"/>
      <c r="PKO113"/>
      <c r="PKP113"/>
      <c r="PKQ113"/>
      <c r="PKR113"/>
      <c r="PKS113"/>
      <c r="PKT113"/>
      <c r="PKU113"/>
      <c r="PKV113"/>
      <c r="PKW113"/>
      <c r="PKX113"/>
      <c r="PKY113"/>
      <c r="PKZ113"/>
      <c r="PLA113"/>
      <c r="PLB113"/>
      <c r="PLC113"/>
      <c r="PLD113"/>
      <c r="PLE113"/>
      <c r="PLF113"/>
      <c r="PLG113"/>
      <c r="PLH113"/>
      <c r="PLI113"/>
      <c r="PLJ113"/>
      <c r="PLK113"/>
      <c r="PLL113"/>
      <c r="PLM113"/>
      <c r="PLN113"/>
      <c r="PLO113"/>
      <c r="PLP113"/>
      <c r="PLQ113"/>
      <c r="PLR113"/>
      <c r="PLS113"/>
      <c r="PLT113"/>
      <c r="PLU113"/>
      <c r="PLV113"/>
      <c r="PLW113"/>
      <c r="PLX113"/>
      <c r="PLY113"/>
      <c r="PLZ113"/>
      <c r="PMA113"/>
      <c r="PMB113"/>
      <c r="PMC113"/>
      <c r="PMD113"/>
      <c r="PME113"/>
      <c r="PMF113"/>
      <c r="PMG113"/>
      <c r="PMH113"/>
      <c r="PMI113"/>
      <c r="PMJ113"/>
      <c r="PMK113"/>
      <c r="PML113"/>
      <c r="PMM113"/>
      <c r="PMN113"/>
      <c r="PMO113"/>
      <c r="PMP113"/>
      <c r="PMQ113"/>
      <c r="PMR113"/>
      <c r="PMS113"/>
      <c r="PMT113"/>
      <c r="PMU113"/>
      <c r="PMV113"/>
      <c r="PMW113"/>
      <c r="PMX113"/>
      <c r="PMY113"/>
      <c r="PMZ113"/>
      <c r="PNA113"/>
      <c r="PNB113"/>
      <c r="PNC113"/>
      <c r="PND113"/>
      <c r="PNE113"/>
      <c r="PNF113"/>
      <c r="PNG113"/>
      <c r="PNH113"/>
      <c r="PNI113"/>
      <c r="PNJ113"/>
      <c r="PNK113"/>
      <c r="PNL113"/>
      <c r="PNM113"/>
      <c r="PNN113"/>
      <c r="PNO113"/>
      <c r="PNP113"/>
      <c r="PNQ113"/>
      <c r="PNR113"/>
      <c r="PNS113"/>
      <c r="PNT113"/>
      <c r="PNU113"/>
      <c r="PNV113"/>
      <c r="PNW113"/>
      <c r="PNX113"/>
      <c r="PNY113"/>
      <c r="PNZ113"/>
      <c r="POA113"/>
      <c r="POB113"/>
      <c r="POC113"/>
      <c r="POD113"/>
      <c r="POE113"/>
      <c r="POF113"/>
      <c r="POG113"/>
      <c r="POH113"/>
      <c r="POI113"/>
      <c r="POJ113"/>
      <c r="POK113"/>
      <c r="POL113"/>
      <c r="POM113"/>
      <c r="PON113"/>
      <c r="POO113"/>
      <c r="POP113"/>
      <c r="POQ113"/>
      <c r="POR113"/>
      <c r="POS113"/>
      <c r="POT113"/>
      <c r="POU113"/>
      <c r="POV113"/>
      <c r="POW113"/>
      <c r="POX113"/>
      <c r="POY113"/>
      <c r="POZ113"/>
      <c r="PPA113"/>
      <c r="PPB113"/>
      <c r="PPC113"/>
      <c r="PPD113"/>
      <c r="PPE113"/>
      <c r="PPF113"/>
      <c r="PPG113"/>
      <c r="PPH113"/>
      <c r="PPI113"/>
      <c r="PPJ113"/>
      <c r="PPK113"/>
      <c r="PPL113"/>
      <c r="PPM113"/>
      <c r="PPN113"/>
      <c r="PPO113"/>
      <c r="PPP113"/>
      <c r="PPQ113"/>
      <c r="PPR113"/>
      <c r="PPS113"/>
      <c r="PPT113"/>
      <c r="PPU113"/>
      <c r="PPV113"/>
      <c r="PPW113"/>
      <c r="PPX113"/>
      <c r="PPY113"/>
      <c r="PPZ113"/>
      <c r="PQA113"/>
      <c r="PQB113"/>
      <c r="PQC113"/>
      <c r="PQD113"/>
      <c r="PQE113"/>
      <c r="PQF113"/>
      <c r="PQG113"/>
      <c r="PQH113"/>
      <c r="PQI113"/>
      <c r="PQJ113"/>
      <c r="PQK113"/>
      <c r="PQL113"/>
      <c r="PQM113"/>
      <c r="PQN113"/>
      <c r="PQO113"/>
      <c r="PQP113"/>
      <c r="PQQ113"/>
      <c r="PQR113"/>
      <c r="PQS113"/>
      <c r="PQT113"/>
      <c r="PQU113"/>
      <c r="PQV113"/>
      <c r="PQW113"/>
      <c r="PQX113"/>
      <c r="PQY113"/>
      <c r="PQZ113"/>
      <c r="PRA113"/>
      <c r="PRB113"/>
      <c r="PRC113"/>
      <c r="PRD113"/>
      <c r="PRE113"/>
      <c r="PRF113"/>
      <c r="PRG113"/>
      <c r="PRH113"/>
      <c r="PRI113"/>
      <c r="PRJ113"/>
      <c r="PRK113"/>
      <c r="PRL113"/>
      <c r="PRM113"/>
      <c r="PRN113"/>
      <c r="PRO113"/>
      <c r="PRP113"/>
      <c r="PRQ113"/>
      <c r="PRR113"/>
      <c r="PRS113"/>
      <c r="PRT113"/>
      <c r="PRU113"/>
      <c r="PRV113"/>
      <c r="PRW113"/>
      <c r="PRX113"/>
      <c r="PRY113"/>
      <c r="PRZ113"/>
      <c r="PSA113"/>
      <c r="PSB113"/>
      <c r="PSC113"/>
      <c r="PSD113"/>
      <c r="PSE113"/>
      <c r="PSF113"/>
      <c r="PSG113"/>
      <c r="PSH113"/>
      <c r="PSI113"/>
      <c r="PSJ113"/>
      <c r="PSK113"/>
      <c r="PSL113"/>
      <c r="PSM113"/>
      <c r="PSN113"/>
      <c r="PSO113"/>
      <c r="PSP113"/>
      <c r="PSQ113"/>
      <c r="PSR113"/>
      <c r="PSS113"/>
      <c r="PST113"/>
      <c r="PSU113"/>
      <c r="PSV113"/>
      <c r="PSW113"/>
      <c r="PSX113"/>
      <c r="PSY113"/>
      <c r="PSZ113"/>
      <c r="PTA113"/>
      <c r="PTB113"/>
      <c r="PTC113"/>
      <c r="PTD113"/>
      <c r="PTE113"/>
      <c r="PTF113"/>
      <c r="PTG113"/>
      <c r="PTH113"/>
      <c r="PTI113"/>
      <c r="PTJ113"/>
      <c r="PTK113"/>
      <c r="PTL113"/>
      <c r="PTM113"/>
      <c r="PTN113"/>
      <c r="PTO113"/>
      <c r="PTP113"/>
      <c r="PTQ113"/>
      <c r="PTR113"/>
      <c r="PTS113"/>
      <c r="PTT113"/>
      <c r="PTU113"/>
      <c r="PTV113"/>
      <c r="PTW113"/>
      <c r="PTX113"/>
      <c r="PTY113"/>
      <c r="PTZ113"/>
      <c r="PUA113"/>
      <c r="PUB113"/>
      <c r="PUC113"/>
      <c r="PUD113"/>
      <c r="PUE113"/>
      <c r="PUF113"/>
      <c r="PUG113"/>
      <c r="PUH113"/>
      <c r="PUI113"/>
      <c r="PUJ113"/>
      <c r="PUK113"/>
      <c r="PUL113"/>
      <c r="PUM113"/>
      <c r="PUN113"/>
      <c r="PUO113"/>
      <c r="PUP113"/>
      <c r="PUQ113"/>
      <c r="PUR113"/>
      <c r="PUS113"/>
      <c r="PUT113"/>
      <c r="PUU113"/>
      <c r="PUV113"/>
      <c r="PUW113"/>
      <c r="PUX113"/>
      <c r="PUY113"/>
      <c r="PUZ113"/>
      <c r="PVA113"/>
      <c r="PVB113"/>
      <c r="PVC113"/>
      <c r="PVD113"/>
      <c r="PVE113"/>
      <c r="PVF113"/>
      <c r="PVG113"/>
      <c r="PVH113"/>
      <c r="PVI113"/>
      <c r="PVJ113"/>
      <c r="PVK113"/>
      <c r="PVL113"/>
      <c r="PVM113"/>
      <c r="PVN113"/>
      <c r="PVO113"/>
      <c r="PVP113"/>
      <c r="PVQ113"/>
      <c r="PVR113"/>
      <c r="PVS113"/>
      <c r="PVT113"/>
      <c r="PVU113"/>
      <c r="PVV113"/>
      <c r="PVW113"/>
      <c r="PVX113"/>
      <c r="PVY113"/>
      <c r="PVZ113"/>
      <c r="PWA113"/>
      <c r="PWB113"/>
      <c r="PWC113"/>
      <c r="PWD113"/>
      <c r="PWE113"/>
      <c r="PWF113"/>
      <c r="PWG113"/>
      <c r="PWH113"/>
      <c r="PWI113"/>
      <c r="PWJ113"/>
      <c r="PWK113"/>
      <c r="PWL113"/>
      <c r="PWM113"/>
      <c r="PWN113"/>
      <c r="PWO113"/>
      <c r="PWP113"/>
      <c r="PWQ113"/>
      <c r="PWR113"/>
      <c r="PWS113"/>
      <c r="PWT113"/>
      <c r="PWU113"/>
      <c r="PWV113"/>
      <c r="PWW113"/>
      <c r="PWX113"/>
      <c r="PWY113"/>
      <c r="PWZ113"/>
      <c r="PXA113"/>
      <c r="PXB113"/>
      <c r="PXC113"/>
      <c r="PXD113"/>
      <c r="PXE113"/>
      <c r="PXF113"/>
      <c r="PXG113"/>
      <c r="PXH113"/>
      <c r="PXI113"/>
      <c r="PXJ113"/>
      <c r="PXK113"/>
      <c r="PXL113"/>
      <c r="PXM113"/>
      <c r="PXN113"/>
      <c r="PXO113"/>
      <c r="PXP113"/>
      <c r="PXQ113"/>
      <c r="PXR113"/>
      <c r="PXS113"/>
      <c r="PXT113"/>
      <c r="PXU113"/>
      <c r="PXV113"/>
      <c r="PXW113"/>
      <c r="PXX113"/>
      <c r="PXY113"/>
      <c r="PXZ113"/>
      <c r="PYA113"/>
      <c r="PYB113"/>
      <c r="PYC113"/>
      <c r="PYD113"/>
      <c r="PYE113"/>
      <c r="PYF113"/>
      <c r="PYG113"/>
      <c r="PYH113"/>
      <c r="PYI113"/>
      <c r="PYJ113"/>
      <c r="PYK113"/>
      <c r="PYL113"/>
      <c r="PYM113"/>
      <c r="PYN113"/>
      <c r="PYO113"/>
      <c r="PYP113"/>
      <c r="PYQ113"/>
      <c r="PYR113"/>
      <c r="PYS113"/>
      <c r="PYT113"/>
      <c r="PYU113"/>
      <c r="PYV113"/>
      <c r="PYW113"/>
      <c r="PYX113"/>
      <c r="PYY113"/>
      <c r="PYZ113"/>
      <c r="PZA113"/>
      <c r="PZB113"/>
      <c r="PZC113"/>
      <c r="PZD113"/>
      <c r="PZE113"/>
      <c r="PZF113"/>
      <c r="PZG113"/>
      <c r="PZH113"/>
      <c r="PZI113"/>
      <c r="PZJ113"/>
      <c r="PZK113"/>
      <c r="PZL113"/>
      <c r="PZM113"/>
      <c r="PZN113"/>
      <c r="PZO113"/>
      <c r="PZP113"/>
      <c r="PZQ113"/>
      <c r="PZR113"/>
      <c r="PZS113"/>
      <c r="PZT113"/>
      <c r="PZU113"/>
      <c r="PZV113"/>
      <c r="PZW113"/>
      <c r="PZX113"/>
      <c r="PZY113"/>
      <c r="PZZ113"/>
      <c r="QAA113"/>
      <c r="QAB113"/>
      <c r="QAC113"/>
      <c r="QAD113"/>
      <c r="QAE113"/>
      <c r="QAF113"/>
      <c r="QAG113"/>
      <c r="QAH113"/>
      <c r="QAI113"/>
      <c r="QAJ113"/>
      <c r="QAK113"/>
      <c r="QAL113"/>
      <c r="QAM113"/>
      <c r="QAN113"/>
      <c r="QAO113"/>
      <c r="QAP113"/>
      <c r="QAQ113"/>
      <c r="QAR113"/>
      <c r="QAS113"/>
      <c r="QAT113"/>
      <c r="QAU113"/>
      <c r="QAV113"/>
      <c r="QAW113"/>
      <c r="QAX113"/>
      <c r="QAY113"/>
      <c r="QAZ113"/>
      <c r="QBA113"/>
      <c r="QBB113"/>
      <c r="QBC113"/>
      <c r="QBD113"/>
      <c r="QBE113"/>
      <c r="QBF113"/>
      <c r="QBG113"/>
      <c r="QBH113"/>
      <c r="QBI113"/>
      <c r="QBJ113"/>
      <c r="QBK113"/>
      <c r="QBL113"/>
      <c r="QBM113"/>
      <c r="QBN113"/>
      <c r="QBO113"/>
      <c r="QBP113"/>
      <c r="QBQ113"/>
      <c r="QBR113"/>
      <c r="QBS113"/>
      <c r="QBT113"/>
      <c r="QBU113"/>
      <c r="QBV113"/>
      <c r="QBW113"/>
      <c r="QBX113"/>
      <c r="QBY113"/>
      <c r="QBZ113"/>
      <c r="QCA113"/>
      <c r="QCB113"/>
      <c r="QCC113"/>
      <c r="QCD113"/>
      <c r="QCE113"/>
      <c r="QCF113"/>
      <c r="QCG113"/>
      <c r="QCH113"/>
      <c r="QCI113"/>
      <c r="QCJ113"/>
      <c r="QCK113"/>
      <c r="QCL113"/>
      <c r="QCM113"/>
      <c r="QCN113"/>
      <c r="QCO113"/>
      <c r="QCP113"/>
      <c r="QCQ113"/>
      <c r="QCR113"/>
      <c r="QCS113"/>
      <c r="QCT113"/>
      <c r="QCU113"/>
      <c r="QCV113"/>
      <c r="QCW113"/>
      <c r="QCX113"/>
      <c r="QCY113"/>
      <c r="QCZ113"/>
      <c r="QDA113"/>
      <c r="QDB113"/>
      <c r="QDC113"/>
      <c r="QDD113"/>
      <c r="QDE113"/>
      <c r="QDF113"/>
      <c r="QDG113"/>
      <c r="QDH113"/>
      <c r="QDI113"/>
      <c r="QDJ113"/>
      <c r="QDK113"/>
      <c r="QDL113"/>
      <c r="QDM113"/>
      <c r="QDN113"/>
      <c r="QDO113"/>
      <c r="QDP113"/>
      <c r="QDQ113"/>
      <c r="QDR113"/>
      <c r="QDS113"/>
      <c r="QDT113"/>
      <c r="QDU113"/>
      <c r="QDV113"/>
      <c r="QDW113"/>
      <c r="QDX113"/>
      <c r="QDY113"/>
      <c r="QDZ113"/>
      <c r="QEA113"/>
      <c r="QEB113"/>
      <c r="QEC113"/>
      <c r="QED113"/>
      <c r="QEE113"/>
      <c r="QEF113"/>
      <c r="QEG113"/>
      <c r="QEH113"/>
      <c r="QEI113"/>
      <c r="QEJ113"/>
      <c r="QEK113"/>
      <c r="QEL113"/>
      <c r="QEM113"/>
      <c r="QEN113"/>
      <c r="QEO113"/>
      <c r="QEP113"/>
      <c r="QEQ113"/>
      <c r="QER113"/>
      <c r="QES113"/>
      <c r="QET113"/>
      <c r="QEU113"/>
      <c r="QEV113"/>
      <c r="QEW113"/>
      <c r="QEX113"/>
      <c r="QEY113"/>
      <c r="QEZ113"/>
      <c r="QFA113"/>
      <c r="QFB113"/>
      <c r="QFC113"/>
      <c r="QFD113"/>
      <c r="QFE113"/>
      <c r="QFF113"/>
      <c r="QFG113"/>
      <c r="QFH113"/>
      <c r="QFI113"/>
      <c r="QFJ113"/>
      <c r="QFK113"/>
      <c r="QFL113"/>
      <c r="QFM113"/>
      <c r="QFN113"/>
      <c r="QFO113"/>
      <c r="QFP113"/>
      <c r="QFQ113"/>
      <c r="QFR113"/>
      <c r="QFS113"/>
      <c r="QFT113"/>
      <c r="QFU113"/>
      <c r="QFV113"/>
      <c r="QFW113"/>
      <c r="QFX113"/>
      <c r="QFY113"/>
      <c r="QFZ113"/>
      <c r="QGA113"/>
      <c r="QGB113"/>
      <c r="QGC113"/>
      <c r="QGD113"/>
      <c r="QGE113"/>
      <c r="QGF113"/>
      <c r="QGG113"/>
      <c r="QGH113"/>
      <c r="QGI113"/>
      <c r="QGJ113"/>
      <c r="QGK113"/>
      <c r="QGL113"/>
      <c r="QGM113"/>
      <c r="QGN113"/>
      <c r="QGO113"/>
      <c r="QGP113"/>
      <c r="QGQ113"/>
      <c r="QGR113"/>
      <c r="QGS113"/>
      <c r="QGT113"/>
      <c r="QGU113"/>
      <c r="QGV113"/>
      <c r="QGW113"/>
      <c r="QGX113"/>
      <c r="QGY113"/>
      <c r="QGZ113"/>
      <c r="QHA113"/>
      <c r="QHB113"/>
      <c r="QHC113"/>
      <c r="QHD113"/>
      <c r="QHE113"/>
      <c r="QHF113"/>
      <c r="QHG113"/>
      <c r="QHH113"/>
      <c r="QHI113"/>
      <c r="QHJ113"/>
      <c r="QHK113"/>
      <c r="QHL113"/>
      <c r="QHM113"/>
      <c r="QHN113"/>
      <c r="QHO113"/>
      <c r="QHP113"/>
      <c r="QHQ113"/>
      <c r="QHR113"/>
      <c r="QHS113"/>
      <c r="QHT113"/>
      <c r="QHU113"/>
      <c r="QHV113"/>
      <c r="QHW113"/>
      <c r="QHX113"/>
      <c r="QHY113"/>
      <c r="QHZ113"/>
      <c r="QIA113"/>
      <c r="QIB113"/>
      <c r="QIC113"/>
      <c r="QID113"/>
      <c r="QIE113"/>
      <c r="QIF113"/>
      <c r="QIG113"/>
      <c r="QIH113"/>
      <c r="QII113"/>
      <c r="QIJ113"/>
      <c r="QIK113"/>
      <c r="QIL113"/>
      <c r="QIM113"/>
      <c r="QIN113"/>
      <c r="QIO113"/>
      <c r="QIP113"/>
      <c r="QIQ113"/>
      <c r="QIR113"/>
      <c r="QIS113"/>
      <c r="QIT113"/>
      <c r="QIU113"/>
      <c r="QIV113"/>
      <c r="QIW113"/>
      <c r="QIX113"/>
      <c r="QIY113"/>
      <c r="QIZ113"/>
      <c r="QJA113"/>
      <c r="QJB113"/>
      <c r="QJC113"/>
      <c r="QJD113"/>
      <c r="QJE113"/>
      <c r="QJF113"/>
      <c r="QJG113"/>
      <c r="QJH113"/>
      <c r="QJI113"/>
      <c r="QJJ113"/>
      <c r="QJK113"/>
      <c r="QJL113"/>
      <c r="QJM113"/>
      <c r="QJN113"/>
      <c r="QJO113"/>
      <c r="QJP113"/>
      <c r="QJQ113"/>
      <c r="QJR113"/>
      <c r="QJS113"/>
      <c r="QJT113"/>
      <c r="QJU113"/>
      <c r="QJV113"/>
      <c r="QJW113"/>
      <c r="QJX113"/>
      <c r="QJY113"/>
      <c r="QJZ113"/>
      <c r="QKA113"/>
      <c r="QKB113"/>
      <c r="QKC113"/>
      <c r="QKD113"/>
      <c r="QKE113"/>
      <c r="QKF113"/>
      <c r="QKG113"/>
      <c r="QKH113"/>
      <c r="QKI113"/>
      <c r="QKJ113"/>
      <c r="QKK113"/>
      <c r="QKL113"/>
      <c r="QKM113"/>
      <c r="QKN113"/>
      <c r="QKO113"/>
      <c r="QKP113"/>
      <c r="QKQ113"/>
      <c r="QKR113"/>
      <c r="QKS113"/>
      <c r="QKT113"/>
      <c r="QKU113"/>
      <c r="QKV113"/>
      <c r="QKW113"/>
      <c r="QKX113"/>
      <c r="QKY113"/>
      <c r="QKZ113"/>
      <c r="QLA113"/>
      <c r="QLB113"/>
      <c r="QLC113"/>
      <c r="QLD113"/>
      <c r="QLE113"/>
      <c r="QLF113"/>
      <c r="QLG113"/>
      <c r="QLH113"/>
      <c r="QLI113"/>
      <c r="QLJ113"/>
      <c r="QLK113"/>
      <c r="QLL113"/>
      <c r="QLM113"/>
      <c r="QLN113"/>
      <c r="QLO113"/>
      <c r="QLP113"/>
      <c r="QLQ113"/>
      <c r="QLR113"/>
      <c r="QLS113"/>
      <c r="QLT113"/>
      <c r="QLU113"/>
      <c r="QLV113"/>
      <c r="QLW113"/>
      <c r="QLX113"/>
      <c r="QLY113"/>
      <c r="QLZ113"/>
      <c r="QMA113"/>
      <c r="QMB113"/>
      <c r="QMC113"/>
      <c r="QMD113"/>
      <c r="QME113"/>
      <c r="QMF113"/>
      <c r="QMG113"/>
      <c r="QMH113"/>
      <c r="QMI113"/>
      <c r="QMJ113"/>
      <c r="QMK113"/>
      <c r="QML113"/>
      <c r="QMM113"/>
      <c r="QMN113"/>
      <c r="QMO113"/>
      <c r="QMP113"/>
      <c r="QMQ113"/>
      <c r="QMR113"/>
      <c r="QMS113"/>
      <c r="QMT113"/>
      <c r="QMU113"/>
      <c r="QMV113"/>
      <c r="QMW113"/>
      <c r="QMX113"/>
      <c r="QMY113"/>
      <c r="QMZ113"/>
      <c r="QNA113"/>
      <c r="QNB113"/>
      <c r="QNC113"/>
      <c r="QND113"/>
      <c r="QNE113"/>
      <c r="QNF113"/>
      <c r="QNG113"/>
      <c r="QNH113"/>
      <c r="QNI113"/>
      <c r="QNJ113"/>
      <c r="QNK113"/>
      <c r="QNL113"/>
      <c r="QNM113"/>
      <c r="QNN113"/>
      <c r="QNO113"/>
      <c r="QNP113"/>
      <c r="QNQ113"/>
      <c r="QNR113"/>
      <c r="QNS113"/>
      <c r="QNT113"/>
      <c r="QNU113"/>
      <c r="QNV113"/>
      <c r="QNW113"/>
      <c r="QNX113"/>
      <c r="QNY113"/>
      <c r="QNZ113"/>
      <c r="QOA113"/>
      <c r="QOB113"/>
      <c r="QOC113"/>
      <c r="QOD113"/>
      <c r="QOE113"/>
      <c r="QOF113"/>
      <c r="QOG113"/>
      <c r="QOH113"/>
      <c r="QOI113"/>
      <c r="QOJ113"/>
      <c r="QOK113"/>
      <c r="QOL113"/>
      <c r="QOM113"/>
      <c r="QON113"/>
      <c r="QOO113"/>
      <c r="QOP113"/>
      <c r="QOQ113"/>
      <c r="QOR113"/>
      <c r="QOS113"/>
      <c r="QOT113"/>
      <c r="QOU113"/>
      <c r="QOV113"/>
      <c r="QOW113"/>
      <c r="QOX113"/>
      <c r="QOY113"/>
      <c r="QOZ113"/>
      <c r="QPA113"/>
      <c r="QPB113"/>
      <c r="QPC113"/>
      <c r="QPD113"/>
      <c r="QPE113"/>
      <c r="QPF113"/>
      <c r="QPG113"/>
      <c r="QPH113"/>
      <c r="QPI113"/>
      <c r="QPJ113"/>
      <c r="QPK113"/>
      <c r="QPL113"/>
      <c r="QPM113"/>
      <c r="QPN113"/>
      <c r="QPO113"/>
      <c r="QPP113"/>
      <c r="QPQ113"/>
      <c r="QPR113"/>
      <c r="QPS113"/>
      <c r="QPT113"/>
      <c r="QPU113"/>
      <c r="QPV113"/>
      <c r="QPW113"/>
      <c r="QPX113"/>
      <c r="QPY113"/>
      <c r="QPZ113"/>
      <c r="QQA113"/>
      <c r="QQB113"/>
      <c r="QQC113"/>
      <c r="QQD113"/>
      <c r="QQE113"/>
      <c r="QQF113"/>
      <c r="QQG113"/>
      <c r="QQH113"/>
      <c r="QQI113"/>
      <c r="QQJ113"/>
      <c r="QQK113"/>
      <c r="QQL113"/>
      <c r="QQM113"/>
      <c r="QQN113"/>
      <c r="QQO113"/>
      <c r="QQP113"/>
      <c r="QQQ113"/>
      <c r="QQR113"/>
      <c r="QQS113"/>
      <c r="QQT113"/>
      <c r="QQU113"/>
      <c r="QQV113"/>
      <c r="QQW113"/>
      <c r="QQX113"/>
      <c r="QQY113"/>
      <c r="QQZ113"/>
      <c r="QRA113"/>
      <c r="QRB113"/>
      <c r="QRC113"/>
      <c r="QRD113"/>
      <c r="QRE113"/>
      <c r="QRF113"/>
      <c r="QRG113"/>
      <c r="QRH113"/>
      <c r="QRI113"/>
      <c r="QRJ113"/>
      <c r="QRK113"/>
      <c r="QRL113"/>
      <c r="QRM113"/>
      <c r="QRN113"/>
      <c r="QRO113"/>
      <c r="QRP113"/>
      <c r="QRQ113"/>
      <c r="QRR113"/>
      <c r="QRS113"/>
      <c r="QRT113"/>
      <c r="QRU113"/>
      <c r="QRV113"/>
      <c r="QRW113"/>
      <c r="QRX113"/>
      <c r="QRY113"/>
      <c r="QRZ113"/>
      <c r="QSA113"/>
      <c r="QSB113"/>
      <c r="QSC113"/>
      <c r="QSD113"/>
      <c r="QSE113"/>
      <c r="QSF113"/>
      <c r="QSG113"/>
      <c r="QSH113"/>
      <c r="QSI113"/>
      <c r="QSJ113"/>
      <c r="QSK113"/>
      <c r="QSL113"/>
      <c r="QSM113"/>
      <c r="QSN113"/>
      <c r="QSO113"/>
      <c r="QSP113"/>
      <c r="QSQ113"/>
      <c r="QSR113"/>
      <c r="QSS113"/>
      <c r="QST113"/>
      <c r="QSU113"/>
      <c r="QSV113"/>
      <c r="QSW113"/>
      <c r="QSX113"/>
      <c r="QSY113"/>
      <c r="QSZ113"/>
      <c r="QTA113"/>
      <c r="QTB113"/>
      <c r="QTC113"/>
      <c r="QTD113"/>
      <c r="QTE113"/>
      <c r="QTF113"/>
      <c r="QTG113"/>
      <c r="QTH113"/>
      <c r="QTI113"/>
      <c r="QTJ113"/>
      <c r="QTK113"/>
      <c r="QTL113"/>
      <c r="QTM113"/>
      <c r="QTN113"/>
      <c r="QTO113"/>
      <c r="QTP113"/>
      <c r="QTQ113"/>
      <c r="QTR113"/>
      <c r="QTS113"/>
      <c r="QTT113"/>
      <c r="QTU113"/>
      <c r="QTV113"/>
      <c r="QTW113"/>
      <c r="QTX113"/>
      <c r="QTY113"/>
      <c r="QTZ113"/>
      <c r="QUA113"/>
      <c r="QUB113"/>
      <c r="QUC113"/>
      <c r="QUD113"/>
      <c r="QUE113"/>
      <c r="QUF113"/>
      <c r="QUG113"/>
      <c r="QUH113"/>
      <c r="QUI113"/>
      <c r="QUJ113"/>
      <c r="QUK113"/>
      <c r="QUL113"/>
      <c r="QUM113"/>
      <c r="QUN113"/>
      <c r="QUO113"/>
      <c r="QUP113"/>
      <c r="QUQ113"/>
      <c r="QUR113"/>
      <c r="QUS113"/>
      <c r="QUT113"/>
      <c r="QUU113"/>
      <c r="QUV113"/>
      <c r="QUW113"/>
      <c r="QUX113"/>
      <c r="QUY113"/>
      <c r="QUZ113"/>
      <c r="QVA113"/>
      <c r="QVB113"/>
      <c r="QVC113"/>
      <c r="QVD113"/>
      <c r="QVE113"/>
      <c r="QVF113"/>
      <c r="QVG113"/>
      <c r="QVH113"/>
      <c r="QVI113"/>
      <c r="QVJ113"/>
      <c r="QVK113"/>
      <c r="QVL113"/>
      <c r="QVM113"/>
      <c r="QVN113"/>
      <c r="QVO113"/>
      <c r="QVP113"/>
      <c r="QVQ113"/>
      <c r="QVR113"/>
      <c r="QVS113"/>
      <c r="QVT113"/>
      <c r="QVU113"/>
      <c r="QVV113"/>
      <c r="QVW113"/>
      <c r="QVX113"/>
      <c r="QVY113"/>
      <c r="QVZ113"/>
      <c r="QWA113"/>
      <c r="QWB113"/>
      <c r="QWC113"/>
      <c r="QWD113"/>
      <c r="QWE113"/>
      <c r="QWF113"/>
      <c r="QWG113"/>
      <c r="QWH113"/>
      <c r="QWI113"/>
      <c r="QWJ113"/>
      <c r="QWK113"/>
      <c r="QWL113"/>
      <c r="QWM113"/>
      <c r="QWN113"/>
      <c r="QWO113"/>
      <c r="QWP113"/>
      <c r="QWQ113"/>
      <c r="QWR113"/>
      <c r="QWS113"/>
      <c r="QWT113"/>
      <c r="QWU113"/>
      <c r="QWV113"/>
      <c r="QWW113"/>
      <c r="QWX113"/>
      <c r="QWY113"/>
      <c r="QWZ113"/>
      <c r="QXA113"/>
      <c r="QXB113"/>
      <c r="QXC113"/>
      <c r="QXD113"/>
      <c r="QXE113"/>
      <c r="QXF113"/>
      <c r="QXG113"/>
      <c r="QXH113"/>
      <c r="QXI113"/>
      <c r="QXJ113"/>
      <c r="QXK113"/>
      <c r="QXL113"/>
      <c r="QXM113"/>
      <c r="QXN113"/>
      <c r="QXO113"/>
      <c r="QXP113"/>
      <c r="QXQ113"/>
      <c r="QXR113"/>
      <c r="QXS113"/>
      <c r="QXT113"/>
      <c r="QXU113"/>
      <c r="QXV113"/>
      <c r="QXW113"/>
      <c r="QXX113"/>
      <c r="QXY113"/>
      <c r="QXZ113"/>
      <c r="QYA113"/>
      <c r="QYB113"/>
      <c r="QYC113"/>
      <c r="QYD113"/>
      <c r="QYE113"/>
      <c r="QYF113"/>
      <c r="QYG113"/>
      <c r="QYH113"/>
      <c r="QYI113"/>
      <c r="QYJ113"/>
      <c r="QYK113"/>
      <c r="QYL113"/>
      <c r="QYM113"/>
      <c r="QYN113"/>
      <c r="QYO113"/>
      <c r="QYP113"/>
      <c r="QYQ113"/>
      <c r="QYR113"/>
      <c r="QYS113"/>
      <c r="QYT113"/>
      <c r="QYU113"/>
      <c r="QYV113"/>
      <c r="QYW113"/>
      <c r="QYX113"/>
      <c r="QYY113"/>
      <c r="QYZ113"/>
      <c r="QZA113"/>
      <c r="QZB113"/>
      <c r="QZC113"/>
      <c r="QZD113"/>
      <c r="QZE113"/>
      <c r="QZF113"/>
      <c r="QZG113"/>
      <c r="QZH113"/>
      <c r="QZI113"/>
      <c r="QZJ113"/>
      <c r="QZK113"/>
      <c r="QZL113"/>
      <c r="QZM113"/>
      <c r="QZN113"/>
      <c r="QZO113"/>
      <c r="QZP113"/>
      <c r="QZQ113"/>
      <c r="QZR113"/>
      <c r="QZS113"/>
      <c r="QZT113"/>
      <c r="QZU113"/>
      <c r="QZV113"/>
      <c r="QZW113"/>
      <c r="QZX113"/>
      <c r="QZY113"/>
      <c r="QZZ113"/>
      <c r="RAA113"/>
      <c r="RAB113"/>
      <c r="RAC113"/>
      <c r="RAD113"/>
      <c r="RAE113"/>
      <c r="RAF113"/>
      <c r="RAG113"/>
      <c r="RAH113"/>
      <c r="RAI113"/>
      <c r="RAJ113"/>
      <c r="RAK113"/>
      <c r="RAL113"/>
      <c r="RAM113"/>
      <c r="RAN113"/>
      <c r="RAO113"/>
      <c r="RAP113"/>
      <c r="RAQ113"/>
      <c r="RAR113"/>
      <c r="RAS113"/>
      <c r="RAT113"/>
      <c r="RAU113"/>
      <c r="RAV113"/>
      <c r="RAW113"/>
      <c r="RAX113"/>
      <c r="RAY113"/>
      <c r="RAZ113"/>
      <c r="RBA113"/>
      <c r="RBB113"/>
      <c r="RBC113"/>
      <c r="RBD113"/>
      <c r="RBE113"/>
      <c r="RBF113"/>
      <c r="RBG113"/>
      <c r="RBH113"/>
      <c r="RBI113"/>
      <c r="RBJ113"/>
      <c r="RBK113"/>
      <c r="RBL113"/>
      <c r="RBM113"/>
      <c r="RBN113"/>
      <c r="RBO113"/>
      <c r="RBP113"/>
      <c r="RBQ113"/>
      <c r="RBR113"/>
      <c r="RBS113"/>
      <c r="RBT113"/>
      <c r="RBU113"/>
      <c r="RBV113"/>
      <c r="RBW113"/>
      <c r="RBX113"/>
      <c r="RBY113"/>
      <c r="RBZ113"/>
      <c r="RCA113"/>
      <c r="RCB113"/>
      <c r="RCC113"/>
      <c r="RCD113"/>
      <c r="RCE113"/>
      <c r="RCF113"/>
      <c r="RCG113"/>
      <c r="RCH113"/>
      <c r="RCI113"/>
      <c r="RCJ113"/>
      <c r="RCK113"/>
      <c r="RCL113"/>
      <c r="RCM113"/>
      <c r="RCN113"/>
      <c r="RCO113"/>
      <c r="RCP113"/>
      <c r="RCQ113"/>
      <c r="RCR113"/>
      <c r="RCS113"/>
      <c r="RCT113"/>
      <c r="RCU113"/>
      <c r="RCV113"/>
      <c r="RCW113"/>
      <c r="RCX113"/>
      <c r="RCY113"/>
      <c r="RCZ113"/>
      <c r="RDA113"/>
      <c r="RDB113"/>
      <c r="RDC113"/>
      <c r="RDD113"/>
      <c r="RDE113"/>
      <c r="RDF113"/>
      <c r="RDG113"/>
      <c r="RDH113"/>
      <c r="RDI113"/>
      <c r="RDJ113"/>
      <c r="RDK113"/>
      <c r="RDL113"/>
      <c r="RDM113"/>
      <c r="RDN113"/>
      <c r="RDO113"/>
      <c r="RDP113"/>
      <c r="RDQ113"/>
      <c r="RDR113"/>
      <c r="RDS113"/>
      <c r="RDT113"/>
      <c r="RDU113"/>
      <c r="RDV113"/>
      <c r="RDW113"/>
      <c r="RDX113"/>
      <c r="RDY113"/>
      <c r="RDZ113"/>
      <c r="REA113"/>
      <c r="REB113"/>
      <c r="REC113"/>
      <c r="RED113"/>
      <c r="REE113"/>
      <c r="REF113"/>
      <c r="REG113"/>
      <c r="REH113"/>
      <c r="REI113"/>
      <c r="REJ113"/>
      <c r="REK113"/>
      <c r="REL113"/>
      <c r="REM113"/>
      <c r="REN113"/>
      <c r="REO113"/>
      <c r="REP113"/>
      <c r="REQ113"/>
      <c r="RER113"/>
      <c r="RES113"/>
      <c r="RET113"/>
      <c r="REU113"/>
      <c r="REV113"/>
      <c r="REW113"/>
      <c r="REX113"/>
      <c r="REY113"/>
      <c r="REZ113"/>
      <c r="RFA113"/>
      <c r="RFB113"/>
      <c r="RFC113"/>
      <c r="RFD113"/>
      <c r="RFE113"/>
      <c r="RFF113"/>
      <c r="RFG113"/>
      <c r="RFH113"/>
      <c r="RFI113"/>
      <c r="RFJ113"/>
      <c r="RFK113"/>
      <c r="RFL113"/>
      <c r="RFM113"/>
      <c r="RFN113"/>
      <c r="RFO113"/>
      <c r="RFP113"/>
      <c r="RFQ113"/>
      <c r="RFR113"/>
      <c r="RFS113"/>
      <c r="RFT113"/>
      <c r="RFU113"/>
      <c r="RFV113"/>
      <c r="RFW113"/>
      <c r="RFX113"/>
      <c r="RFY113"/>
      <c r="RFZ113"/>
      <c r="RGA113"/>
      <c r="RGB113"/>
      <c r="RGC113"/>
      <c r="RGD113"/>
      <c r="RGE113"/>
      <c r="RGF113"/>
      <c r="RGG113"/>
      <c r="RGH113"/>
      <c r="RGI113"/>
      <c r="RGJ113"/>
      <c r="RGK113"/>
      <c r="RGL113"/>
      <c r="RGM113"/>
      <c r="RGN113"/>
      <c r="RGO113"/>
      <c r="RGP113"/>
      <c r="RGQ113"/>
      <c r="RGR113"/>
      <c r="RGS113"/>
      <c r="RGT113"/>
      <c r="RGU113"/>
      <c r="RGV113"/>
      <c r="RGW113"/>
      <c r="RGX113"/>
      <c r="RGY113"/>
      <c r="RGZ113"/>
      <c r="RHA113"/>
      <c r="RHB113"/>
      <c r="RHC113"/>
      <c r="RHD113"/>
      <c r="RHE113"/>
      <c r="RHF113"/>
      <c r="RHG113"/>
      <c r="RHH113"/>
      <c r="RHI113"/>
      <c r="RHJ113"/>
      <c r="RHK113"/>
      <c r="RHL113"/>
      <c r="RHM113"/>
      <c r="RHN113"/>
      <c r="RHO113"/>
      <c r="RHP113"/>
      <c r="RHQ113"/>
      <c r="RHR113"/>
      <c r="RHS113"/>
      <c r="RHT113"/>
      <c r="RHU113"/>
      <c r="RHV113"/>
      <c r="RHW113"/>
      <c r="RHX113"/>
      <c r="RHY113"/>
      <c r="RHZ113"/>
      <c r="RIA113"/>
      <c r="RIB113"/>
      <c r="RIC113"/>
      <c r="RID113"/>
      <c r="RIE113"/>
      <c r="RIF113"/>
      <c r="RIG113"/>
      <c r="RIH113"/>
      <c r="RII113"/>
      <c r="RIJ113"/>
      <c r="RIK113"/>
      <c r="RIL113"/>
      <c r="RIM113"/>
      <c r="RIN113"/>
      <c r="RIO113"/>
      <c r="RIP113"/>
      <c r="RIQ113"/>
      <c r="RIR113"/>
      <c r="RIS113"/>
      <c r="RIT113"/>
      <c r="RIU113"/>
      <c r="RIV113"/>
      <c r="RIW113"/>
      <c r="RIX113"/>
      <c r="RIY113"/>
      <c r="RIZ113"/>
      <c r="RJA113"/>
      <c r="RJB113"/>
      <c r="RJC113"/>
      <c r="RJD113"/>
      <c r="RJE113"/>
      <c r="RJF113"/>
      <c r="RJG113"/>
      <c r="RJH113"/>
      <c r="RJI113"/>
      <c r="RJJ113"/>
      <c r="RJK113"/>
      <c r="RJL113"/>
      <c r="RJM113"/>
      <c r="RJN113"/>
      <c r="RJO113"/>
      <c r="RJP113"/>
      <c r="RJQ113"/>
      <c r="RJR113"/>
      <c r="RJS113"/>
      <c r="RJT113"/>
      <c r="RJU113"/>
      <c r="RJV113"/>
      <c r="RJW113"/>
      <c r="RJX113"/>
      <c r="RJY113"/>
      <c r="RJZ113"/>
      <c r="RKA113"/>
      <c r="RKB113"/>
      <c r="RKC113"/>
      <c r="RKD113"/>
      <c r="RKE113"/>
      <c r="RKF113"/>
      <c r="RKG113"/>
      <c r="RKH113"/>
      <c r="RKI113"/>
      <c r="RKJ113"/>
      <c r="RKK113"/>
      <c r="RKL113"/>
      <c r="RKM113"/>
      <c r="RKN113"/>
      <c r="RKO113"/>
      <c r="RKP113"/>
      <c r="RKQ113"/>
      <c r="RKR113"/>
      <c r="RKS113"/>
      <c r="RKT113"/>
      <c r="RKU113"/>
      <c r="RKV113"/>
      <c r="RKW113"/>
      <c r="RKX113"/>
      <c r="RKY113"/>
      <c r="RKZ113"/>
      <c r="RLA113"/>
      <c r="RLB113"/>
      <c r="RLC113"/>
      <c r="RLD113"/>
      <c r="RLE113"/>
      <c r="RLF113"/>
      <c r="RLG113"/>
      <c r="RLH113"/>
      <c r="RLI113"/>
      <c r="RLJ113"/>
      <c r="RLK113"/>
      <c r="RLL113"/>
      <c r="RLM113"/>
      <c r="RLN113"/>
      <c r="RLO113"/>
      <c r="RLP113"/>
      <c r="RLQ113"/>
      <c r="RLR113"/>
      <c r="RLS113"/>
      <c r="RLT113"/>
      <c r="RLU113"/>
      <c r="RLV113"/>
      <c r="RLW113"/>
      <c r="RLX113"/>
      <c r="RLY113"/>
      <c r="RLZ113"/>
      <c r="RMA113"/>
      <c r="RMB113"/>
      <c r="RMC113"/>
      <c r="RMD113"/>
      <c r="RME113"/>
      <c r="RMF113"/>
      <c r="RMG113"/>
      <c r="RMH113"/>
      <c r="RMI113"/>
      <c r="RMJ113"/>
      <c r="RMK113"/>
      <c r="RML113"/>
      <c r="RMM113"/>
      <c r="RMN113"/>
      <c r="RMO113"/>
      <c r="RMP113"/>
      <c r="RMQ113"/>
      <c r="RMR113"/>
      <c r="RMS113"/>
      <c r="RMT113"/>
      <c r="RMU113"/>
      <c r="RMV113"/>
      <c r="RMW113"/>
      <c r="RMX113"/>
      <c r="RMY113"/>
      <c r="RMZ113"/>
      <c r="RNA113"/>
      <c r="RNB113"/>
      <c r="RNC113"/>
      <c r="RND113"/>
      <c r="RNE113"/>
      <c r="RNF113"/>
      <c r="RNG113"/>
      <c r="RNH113"/>
      <c r="RNI113"/>
      <c r="RNJ113"/>
      <c r="RNK113"/>
      <c r="RNL113"/>
      <c r="RNM113"/>
      <c r="RNN113"/>
      <c r="RNO113"/>
      <c r="RNP113"/>
      <c r="RNQ113"/>
      <c r="RNR113"/>
      <c r="RNS113"/>
      <c r="RNT113"/>
      <c r="RNU113"/>
      <c r="RNV113"/>
      <c r="RNW113"/>
      <c r="RNX113"/>
      <c r="RNY113"/>
      <c r="RNZ113"/>
      <c r="ROA113"/>
      <c r="ROB113"/>
      <c r="ROC113"/>
      <c r="ROD113"/>
      <c r="ROE113"/>
      <c r="ROF113"/>
      <c r="ROG113"/>
      <c r="ROH113"/>
      <c r="ROI113"/>
      <c r="ROJ113"/>
      <c r="ROK113"/>
      <c r="ROL113"/>
      <c r="ROM113"/>
      <c r="RON113"/>
      <c r="ROO113"/>
      <c r="ROP113"/>
      <c r="ROQ113"/>
      <c r="ROR113"/>
      <c r="ROS113"/>
      <c r="ROT113"/>
      <c r="ROU113"/>
      <c r="ROV113"/>
      <c r="ROW113"/>
      <c r="ROX113"/>
      <c r="ROY113"/>
      <c r="ROZ113"/>
      <c r="RPA113"/>
      <c r="RPB113"/>
      <c r="RPC113"/>
      <c r="RPD113"/>
      <c r="RPE113"/>
      <c r="RPF113"/>
      <c r="RPG113"/>
      <c r="RPH113"/>
      <c r="RPI113"/>
      <c r="RPJ113"/>
      <c r="RPK113"/>
      <c r="RPL113"/>
      <c r="RPM113"/>
      <c r="RPN113"/>
      <c r="RPO113"/>
      <c r="RPP113"/>
      <c r="RPQ113"/>
      <c r="RPR113"/>
      <c r="RPS113"/>
      <c r="RPT113"/>
      <c r="RPU113"/>
      <c r="RPV113"/>
      <c r="RPW113"/>
      <c r="RPX113"/>
      <c r="RPY113"/>
      <c r="RPZ113"/>
      <c r="RQA113"/>
      <c r="RQB113"/>
      <c r="RQC113"/>
      <c r="RQD113"/>
      <c r="RQE113"/>
      <c r="RQF113"/>
      <c r="RQG113"/>
      <c r="RQH113"/>
      <c r="RQI113"/>
      <c r="RQJ113"/>
      <c r="RQK113"/>
      <c r="RQL113"/>
      <c r="RQM113"/>
      <c r="RQN113"/>
      <c r="RQO113"/>
      <c r="RQP113"/>
      <c r="RQQ113"/>
      <c r="RQR113"/>
      <c r="RQS113"/>
      <c r="RQT113"/>
      <c r="RQU113"/>
      <c r="RQV113"/>
      <c r="RQW113"/>
      <c r="RQX113"/>
      <c r="RQY113"/>
      <c r="RQZ113"/>
      <c r="RRA113"/>
      <c r="RRB113"/>
      <c r="RRC113"/>
      <c r="RRD113"/>
      <c r="RRE113"/>
      <c r="RRF113"/>
      <c r="RRG113"/>
      <c r="RRH113"/>
      <c r="RRI113"/>
      <c r="RRJ113"/>
      <c r="RRK113"/>
      <c r="RRL113"/>
      <c r="RRM113"/>
      <c r="RRN113"/>
      <c r="RRO113"/>
      <c r="RRP113"/>
      <c r="RRQ113"/>
      <c r="RRR113"/>
      <c r="RRS113"/>
      <c r="RRT113"/>
      <c r="RRU113"/>
      <c r="RRV113"/>
      <c r="RRW113"/>
      <c r="RRX113"/>
      <c r="RRY113"/>
      <c r="RRZ113"/>
      <c r="RSA113"/>
      <c r="RSB113"/>
      <c r="RSC113"/>
      <c r="RSD113"/>
      <c r="RSE113"/>
      <c r="RSF113"/>
      <c r="RSG113"/>
      <c r="RSH113"/>
      <c r="RSI113"/>
      <c r="RSJ113"/>
      <c r="RSK113"/>
      <c r="RSL113"/>
      <c r="RSM113"/>
      <c r="RSN113"/>
      <c r="RSO113"/>
      <c r="RSP113"/>
      <c r="RSQ113"/>
      <c r="RSR113"/>
      <c r="RSS113"/>
      <c r="RST113"/>
      <c r="RSU113"/>
      <c r="RSV113"/>
      <c r="RSW113"/>
      <c r="RSX113"/>
      <c r="RSY113"/>
      <c r="RSZ113"/>
      <c r="RTA113"/>
      <c r="RTB113"/>
      <c r="RTC113"/>
      <c r="RTD113"/>
      <c r="RTE113"/>
      <c r="RTF113"/>
      <c r="RTG113"/>
      <c r="RTH113"/>
      <c r="RTI113"/>
      <c r="RTJ113"/>
      <c r="RTK113"/>
      <c r="RTL113"/>
      <c r="RTM113"/>
      <c r="RTN113"/>
      <c r="RTO113"/>
      <c r="RTP113"/>
      <c r="RTQ113"/>
      <c r="RTR113"/>
      <c r="RTS113"/>
      <c r="RTT113"/>
      <c r="RTU113"/>
      <c r="RTV113"/>
      <c r="RTW113"/>
      <c r="RTX113"/>
      <c r="RTY113"/>
      <c r="RTZ113"/>
      <c r="RUA113"/>
      <c r="RUB113"/>
      <c r="RUC113"/>
      <c r="RUD113"/>
      <c r="RUE113"/>
      <c r="RUF113"/>
      <c r="RUG113"/>
      <c r="RUH113"/>
      <c r="RUI113"/>
      <c r="RUJ113"/>
      <c r="RUK113"/>
      <c r="RUL113"/>
      <c r="RUM113"/>
      <c r="RUN113"/>
      <c r="RUO113"/>
      <c r="RUP113"/>
      <c r="RUQ113"/>
      <c r="RUR113"/>
      <c r="RUS113"/>
      <c r="RUT113"/>
      <c r="RUU113"/>
      <c r="RUV113"/>
      <c r="RUW113"/>
      <c r="RUX113"/>
      <c r="RUY113"/>
      <c r="RUZ113"/>
      <c r="RVA113"/>
      <c r="RVB113"/>
      <c r="RVC113"/>
      <c r="RVD113"/>
      <c r="RVE113"/>
      <c r="RVF113"/>
      <c r="RVG113"/>
      <c r="RVH113"/>
      <c r="RVI113"/>
      <c r="RVJ113"/>
      <c r="RVK113"/>
      <c r="RVL113"/>
      <c r="RVM113"/>
      <c r="RVN113"/>
      <c r="RVO113"/>
      <c r="RVP113"/>
      <c r="RVQ113"/>
      <c r="RVR113"/>
      <c r="RVS113"/>
      <c r="RVT113"/>
      <c r="RVU113"/>
      <c r="RVV113"/>
      <c r="RVW113"/>
      <c r="RVX113"/>
      <c r="RVY113"/>
      <c r="RVZ113"/>
      <c r="RWA113"/>
      <c r="RWB113"/>
      <c r="RWC113"/>
      <c r="RWD113"/>
      <c r="RWE113"/>
      <c r="RWF113"/>
      <c r="RWG113"/>
      <c r="RWH113"/>
      <c r="RWI113"/>
      <c r="RWJ113"/>
      <c r="RWK113"/>
      <c r="RWL113"/>
      <c r="RWM113"/>
      <c r="RWN113"/>
      <c r="RWO113"/>
      <c r="RWP113"/>
      <c r="RWQ113"/>
      <c r="RWR113"/>
      <c r="RWS113"/>
      <c r="RWT113"/>
      <c r="RWU113"/>
      <c r="RWV113"/>
      <c r="RWW113"/>
      <c r="RWX113"/>
      <c r="RWY113"/>
      <c r="RWZ113"/>
      <c r="RXA113"/>
      <c r="RXB113"/>
      <c r="RXC113"/>
      <c r="RXD113"/>
      <c r="RXE113"/>
      <c r="RXF113"/>
      <c r="RXG113"/>
      <c r="RXH113"/>
      <c r="RXI113"/>
      <c r="RXJ113"/>
      <c r="RXK113"/>
      <c r="RXL113"/>
      <c r="RXM113"/>
      <c r="RXN113"/>
      <c r="RXO113"/>
      <c r="RXP113"/>
      <c r="RXQ113"/>
      <c r="RXR113"/>
      <c r="RXS113"/>
      <c r="RXT113"/>
      <c r="RXU113"/>
      <c r="RXV113"/>
      <c r="RXW113"/>
      <c r="RXX113"/>
      <c r="RXY113"/>
      <c r="RXZ113"/>
      <c r="RYA113"/>
      <c r="RYB113"/>
      <c r="RYC113"/>
      <c r="RYD113"/>
      <c r="RYE113"/>
      <c r="RYF113"/>
      <c r="RYG113"/>
      <c r="RYH113"/>
      <c r="RYI113"/>
      <c r="RYJ113"/>
      <c r="RYK113"/>
      <c r="RYL113"/>
      <c r="RYM113"/>
      <c r="RYN113"/>
      <c r="RYO113"/>
      <c r="RYP113"/>
      <c r="RYQ113"/>
      <c r="RYR113"/>
      <c r="RYS113"/>
      <c r="RYT113"/>
      <c r="RYU113"/>
      <c r="RYV113"/>
      <c r="RYW113"/>
      <c r="RYX113"/>
      <c r="RYY113"/>
      <c r="RYZ113"/>
      <c r="RZA113"/>
      <c r="RZB113"/>
      <c r="RZC113"/>
      <c r="RZD113"/>
      <c r="RZE113"/>
      <c r="RZF113"/>
      <c r="RZG113"/>
      <c r="RZH113"/>
      <c r="RZI113"/>
      <c r="RZJ113"/>
      <c r="RZK113"/>
      <c r="RZL113"/>
      <c r="RZM113"/>
      <c r="RZN113"/>
      <c r="RZO113"/>
      <c r="RZP113"/>
      <c r="RZQ113"/>
      <c r="RZR113"/>
      <c r="RZS113"/>
      <c r="RZT113"/>
      <c r="RZU113"/>
      <c r="RZV113"/>
      <c r="RZW113"/>
      <c r="RZX113"/>
      <c r="RZY113"/>
      <c r="RZZ113"/>
      <c r="SAA113"/>
      <c r="SAB113"/>
      <c r="SAC113"/>
      <c r="SAD113"/>
      <c r="SAE113"/>
      <c r="SAF113"/>
      <c r="SAG113"/>
      <c r="SAH113"/>
      <c r="SAI113"/>
      <c r="SAJ113"/>
      <c r="SAK113"/>
      <c r="SAL113"/>
      <c r="SAM113"/>
      <c r="SAN113"/>
      <c r="SAO113"/>
      <c r="SAP113"/>
      <c r="SAQ113"/>
      <c r="SAR113"/>
      <c r="SAS113"/>
      <c r="SAT113"/>
      <c r="SAU113"/>
      <c r="SAV113"/>
      <c r="SAW113"/>
      <c r="SAX113"/>
      <c r="SAY113"/>
      <c r="SAZ113"/>
      <c r="SBA113"/>
      <c r="SBB113"/>
      <c r="SBC113"/>
      <c r="SBD113"/>
      <c r="SBE113"/>
      <c r="SBF113"/>
      <c r="SBG113"/>
      <c r="SBH113"/>
      <c r="SBI113"/>
      <c r="SBJ113"/>
      <c r="SBK113"/>
      <c r="SBL113"/>
      <c r="SBM113"/>
      <c r="SBN113"/>
      <c r="SBO113"/>
      <c r="SBP113"/>
      <c r="SBQ113"/>
      <c r="SBR113"/>
      <c r="SBS113"/>
      <c r="SBT113"/>
      <c r="SBU113"/>
      <c r="SBV113"/>
      <c r="SBW113"/>
      <c r="SBX113"/>
      <c r="SBY113"/>
      <c r="SBZ113"/>
      <c r="SCA113"/>
      <c r="SCB113"/>
      <c r="SCC113"/>
      <c r="SCD113"/>
      <c r="SCE113"/>
      <c r="SCF113"/>
      <c r="SCG113"/>
      <c r="SCH113"/>
      <c r="SCI113"/>
      <c r="SCJ113"/>
      <c r="SCK113"/>
      <c r="SCL113"/>
      <c r="SCM113"/>
      <c r="SCN113"/>
      <c r="SCO113"/>
      <c r="SCP113"/>
      <c r="SCQ113"/>
      <c r="SCR113"/>
      <c r="SCS113"/>
      <c r="SCT113"/>
      <c r="SCU113"/>
      <c r="SCV113"/>
      <c r="SCW113"/>
      <c r="SCX113"/>
      <c r="SCY113"/>
      <c r="SCZ113"/>
      <c r="SDA113"/>
      <c r="SDB113"/>
      <c r="SDC113"/>
      <c r="SDD113"/>
      <c r="SDE113"/>
      <c r="SDF113"/>
      <c r="SDG113"/>
      <c r="SDH113"/>
      <c r="SDI113"/>
      <c r="SDJ113"/>
      <c r="SDK113"/>
      <c r="SDL113"/>
      <c r="SDM113"/>
      <c r="SDN113"/>
      <c r="SDO113"/>
      <c r="SDP113"/>
      <c r="SDQ113"/>
      <c r="SDR113"/>
      <c r="SDS113"/>
      <c r="SDT113"/>
      <c r="SDU113"/>
      <c r="SDV113"/>
      <c r="SDW113"/>
      <c r="SDX113"/>
      <c r="SDY113"/>
      <c r="SDZ113"/>
      <c r="SEA113"/>
      <c r="SEB113"/>
      <c r="SEC113"/>
      <c r="SED113"/>
      <c r="SEE113"/>
      <c r="SEF113"/>
      <c r="SEG113"/>
      <c r="SEH113"/>
      <c r="SEI113"/>
      <c r="SEJ113"/>
      <c r="SEK113"/>
      <c r="SEL113"/>
      <c r="SEM113"/>
      <c r="SEN113"/>
      <c r="SEO113"/>
      <c r="SEP113"/>
      <c r="SEQ113"/>
      <c r="SER113"/>
      <c r="SES113"/>
      <c r="SET113"/>
      <c r="SEU113"/>
      <c r="SEV113"/>
      <c r="SEW113"/>
      <c r="SEX113"/>
      <c r="SEY113"/>
      <c r="SEZ113"/>
      <c r="SFA113"/>
      <c r="SFB113"/>
      <c r="SFC113"/>
      <c r="SFD113"/>
      <c r="SFE113"/>
      <c r="SFF113"/>
      <c r="SFG113"/>
      <c r="SFH113"/>
      <c r="SFI113"/>
      <c r="SFJ113"/>
      <c r="SFK113"/>
      <c r="SFL113"/>
      <c r="SFM113"/>
      <c r="SFN113"/>
      <c r="SFO113"/>
      <c r="SFP113"/>
      <c r="SFQ113"/>
      <c r="SFR113"/>
      <c r="SFS113"/>
      <c r="SFT113"/>
      <c r="SFU113"/>
      <c r="SFV113"/>
      <c r="SFW113"/>
      <c r="SFX113"/>
      <c r="SFY113"/>
      <c r="SFZ113"/>
      <c r="SGA113"/>
      <c r="SGB113"/>
      <c r="SGC113"/>
      <c r="SGD113"/>
      <c r="SGE113"/>
      <c r="SGF113"/>
      <c r="SGG113"/>
      <c r="SGH113"/>
      <c r="SGI113"/>
      <c r="SGJ113"/>
      <c r="SGK113"/>
      <c r="SGL113"/>
      <c r="SGM113"/>
      <c r="SGN113"/>
      <c r="SGO113"/>
      <c r="SGP113"/>
      <c r="SGQ113"/>
      <c r="SGR113"/>
      <c r="SGS113"/>
      <c r="SGT113"/>
      <c r="SGU113"/>
      <c r="SGV113"/>
      <c r="SGW113"/>
      <c r="SGX113"/>
      <c r="SGY113"/>
      <c r="SGZ113"/>
      <c r="SHA113"/>
      <c r="SHB113"/>
      <c r="SHC113"/>
      <c r="SHD113"/>
      <c r="SHE113"/>
      <c r="SHF113"/>
      <c r="SHG113"/>
      <c r="SHH113"/>
      <c r="SHI113"/>
      <c r="SHJ113"/>
      <c r="SHK113"/>
      <c r="SHL113"/>
      <c r="SHM113"/>
      <c r="SHN113"/>
      <c r="SHO113"/>
      <c r="SHP113"/>
      <c r="SHQ113"/>
      <c r="SHR113"/>
      <c r="SHS113"/>
      <c r="SHT113"/>
      <c r="SHU113"/>
      <c r="SHV113"/>
      <c r="SHW113"/>
      <c r="SHX113"/>
      <c r="SHY113"/>
      <c r="SHZ113"/>
      <c r="SIA113"/>
      <c r="SIB113"/>
      <c r="SIC113"/>
      <c r="SID113"/>
      <c r="SIE113"/>
      <c r="SIF113"/>
      <c r="SIG113"/>
      <c r="SIH113"/>
      <c r="SII113"/>
      <c r="SIJ113"/>
      <c r="SIK113"/>
      <c r="SIL113"/>
      <c r="SIM113"/>
      <c r="SIN113"/>
      <c r="SIO113"/>
      <c r="SIP113"/>
      <c r="SIQ113"/>
      <c r="SIR113"/>
      <c r="SIS113"/>
      <c r="SIT113"/>
      <c r="SIU113"/>
      <c r="SIV113"/>
      <c r="SIW113"/>
      <c r="SIX113"/>
      <c r="SIY113"/>
      <c r="SIZ113"/>
      <c r="SJA113"/>
      <c r="SJB113"/>
      <c r="SJC113"/>
      <c r="SJD113"/>
      <c r="SJE113"/>
      <c r="SJF113"/>
      <c r="SJG113"/>
      <c r="SJH113"/>
      <c r="SJI113"/>
      <c r="SJJ113"/>
      <c r="SJK113"/>
      <c r="SJL113"/>
      <c r="SJM113"/>
      <c r="SJN113"/>
      <c r="SJO113"/>
      <c r="SJP113"/>
      <c r="SJQ113"/>
      <c r="SJR113"/>
      <c r="SJS113"/>
      <c r="SJT113"/>
      <c r="SJU113"/>
      <c r="SJV113"/>
      <c r="SJW113"/>
      <c r="SJX113"/>
      <c r="SJY113"/>
      <c r="SJZ113"/>
      <c r="SKA113"/>
      <c r="SKB113"/>
      <c r="SKC113"/>
      <c r="SKD113"/>
      <c r="SKE113"/>
      <c r="SKF113"/>
      <c r="SKG113"/>
      <c r="SKH113"/>
      <c r="SKI113"/>
      <c r="SKJ113"/>
      <c r="SKK113"/>
      <c r="SKL113"/>
      <c r="SKM113"/>
      <c r="SKN113"/>
      <c r="SKO113"/>
      <c r="SKP113"/>
      <c r="SKQ113"/>
      <c r="SKR113"/>
      <c r="SKS113"/>
      <c r="SKT113"/>
      <c r="SKU113"/>
      <c r="SKV113"/>
      <c r="SKW113"/>
      <c r="SKX113"/>
      <c r="SKY113"/>
      <c r="SKZ113"/>
      <c r="SLA113"/>
      <c r="SLB113"/>
      <c r="SLC113"/>
      <c r="SLD113"/>
      <c r="SLE113"/>
      <c r="SLF113"/>
      <c r="SLG113"/>
      <c r="SLH113"/>
      <c r="SLI113"/>
      <c r="SLJ113"/>
      <c r="SLK113"/>
      <c r="SLL113"/>
      <c r="SLM113"/>
      <c r="SLN113"/>
      <c r="SLO113"/>
      <c r="SLP113"/>
      <c r="SLQ113"/>
      <c r="SLR113"/>
      <c r="SLS113"/>
      <c r="SLT113"/>
      <c r="SLU113"/>
      <c r="SLV113"/>
      <c r="SLW113"/>
      <c r="SLX113"/>
      <c r="SLY113"/>
      <c r="SLZ113"/>
      <c r="SMA113"/>
      <c r="SMB113"/>
      <c r="SMC113"/>
      <c r="SMD113"/>
      <c r="SME113"/>
      <c r="SMF113"/>
      <c r="SMG113"/>
      <c r="SMH113"/>
      <c r="SMI113"/>
      <c r="SMJ113"/>
      <c r="SMK113"/>
      <c r="SML113"/>
      <c r="SMM113"/>
      <c r="SMN113"/>
      <c r="SMO113"/>
      <c r="SMP113"/>
      <c r="SMQ113"/>
      <c r="SMR113"/>
      <c r="SMS113"/>
      <c r="SMT113"/>
      <c r="SMU113"/>
      <c r="SMV113"/>
      <c r="SMW113"/>
      <c r="SMX113"/>
      <c r="SMY113"/>
      <c r="SMZ113"/>
      <c r="SNA113"/>
      <c r="SNB113"/>
      <c r="SNC113"/>
      <c r="SND113"/>
      <c r="SNE113"/>
      <c r="SNF113"/>
      <c r="SNG113"/>
      <c r="SNH113"/>
      <c r="SNI113"/>
      <c r="SNJ113"/>
      <c r="SNK113"/>
      <c r="SNL113"/>
      <c r="SNM113"/>
      <c r="SNN113"/>
      <c r="SNO113"/>
      <c r="SNP113"/>
      <c r="SNQ113"/>
      <c r="SNR113"/>
      <c r="SNS113"/>
      <c r="SNT113"/>
      <c r="SNU113"/>
      <c r="SNV113"/>
      <c r="SNW113"/>
      <c r="SNX113"/>
      <c r="SNY113"/>
      <c r="SNZ113"/>
      <c r="SOA113"/>
      <c r="SOB113"/>
      <c r="SOC113"/>
      <c r="SOD113"/>
      <c r="SOE113"/>
      <c r="SOF113"/>
      <c r="SOG113"/>
      <c r="SOH113"/>
      <c r="SOI113"/>
      <c r="SOJ113"/>
      <c r="SOK113"/>
      <c r="SOL113"/>
      <c r="SOM113"/>
      <c r="SON113"/>
      <c r="SOO113"/>
      <c r="SOP113"/>
      <c r="SOQ113"/>
      <c r="SOR113"/>
      <c r="SOS113"/>
      <c r="SOT113"/>
      <c r="SOU113"/>
      <c r="SOV113"/>
      <c r="SOW113"/>
      <c r="SOX113"/>
      <c r="SOY113"/>
      <c r="SOZ113"/>
      <c r="SPA113"/>
      <c r="SPB113"/>
      <c r="SPC113"/>
      <c r="SPD113"/>
      <c r="SPE113"/>
      <c r="SPF113"/>
      <c r="SPG113"/>
      <c r="SPH113"/>
      <c r="SPI113"/>
      <c r="SPJ113"/>
      <c r="SPK113"/>
      <c r="SPL113"/>
      <c r="SPM113"/>
      <c r="SPN113"/>
      <c r="SPO113"/>
      <c r="SPP113"/>
      <c r="SPQ113"/>
      <c r="SPR113"/>
      <c r="SPS113"/>
      <c r="SPT113"/>
      <c r="SPU113"/>
      <c r="SPV113"/>
      <c r="SPW113"/>
      <c r="SPX113"/>
      <c r="SPY113"/>
      <c r="SPZ113"/>
      <c r="SQA113"/>
      <c r="SQB113"/>
      <c r="SQC113"/>
      <c r="SQD113"/>
      <c r="SQE113"/>
      <c r="SQF113"/>
      <c r="SQG113"/>
      <c r="SQH113"/>
      <c r="SQI113"/>
      <c r="SQJ113"/>
      <c r="SQK113"/>
      <c r="SQL113"/>
      <c r="SQM113"/>
      <c r="SQN113"/>
      <c r="SQO113"/>
      <c r="SQP113"/>
      <c r="SQQ113"/>
      <c r="SQR113"/>
      <c r="SQS113"/>
      <c r="SQT113"/>
      <c r="SQU113"/>
      <c r="SQV113"/>
      <c r="SQW113"/>
      <c r="SQX113"/>
      <c r="SQY113"/>
      <c r="SQZ113"/>
      <c r="SRA113"/>
      <c r="SRB113"/>
      <c r="SRC113"/>
      <c r="SRD113"/>
      <c r="SRE113"/>
      <c r="SRF113"/>
      <c r="SRG113"/>
      <c r="SRH113"/>
      <c r="SRI113"/>
      <c r="SRJ113"/>
      <c r="SRK113"/>
      <c r="SRL113"/>
      <c r="SRM113"/>
      <c r="SRN113"/>
      <c r="SRO113"/>
      <c r="SRP113"/>
      <c r="SRQ113"/>
      <c r="SRR113"/>
      <c r="SRS113"/>
      <c r="SRT113"/>
      <c r="SRU113"/>
      <c r="SRV113"/>
      <c r="SRW113"/>
      <c r="SRX113"/>
      <c r="SRY113"/>
      <c r="SRZ113"/>
      <c r="SSA113"/>
      <c r="SSB113"/>
      <c r="SSC113"/>
      <c r="SSD113"/>
      <c r="SSE113"/>
      <c r="SSF113"/>
      <c r="SSG113"/>
      <c r="SSH113"/>
      <c r="SSI113"/>
      <c r="SSJ113"/>
      <c r="SSK113"/>
      <c r="SSL113"/>
      <c r="SSM113"/>
      <c r="SSN113"/>
      <c r="SSO113"/>
      <c r="SSP113"/>
      <c r="SSQ113"/>
      <c r="SSR113"/>
      <c r="SSS113"/>
      <c r="SST113"/>
      <c r="SSU113"/>
      <c r="SSV113"/>
      <c r="SSW113"/>
      <c r="SSX113"/>
      <c r="SSY113"/>
      <c r="SSZ113"/>
      <c r="STA113"/>
      <c r="STB113"/>
      <c r="STC113"/>
      <c r="STD113"/>
      <c r="STE113"/>
      <c r="STF113"/>
      <c r="STG113"/>
      <c r="STH113"/>
      <c r="STI113"/>
      <c r="STJ113"/>
      <c r="STK113"/>
      <c r="STL113"/>
      <c r="STM113"/>
      <c r="STN113"/>
      <c r="STO113"/>
      <c r="STP113"/>
      <c r="STQ113"/>
      <c r="STR113"/>
      <c r="STS113"/>
      <c r="STT113"/>
      <c r="STU113"/>
      <c r="STV113"/>
      <c r="STW113"/>
      <c r="STX113"/>
      <c r="STY113"/>
      <c r="STZ113"/>
      <c r="SUA113"/>
      <c r="SUB113"/>
      <c r="SUC113"/>
      <c r="SUD113"/>
      <c r="SUE113"/>
      <c r="SUF113"/>
      <c r="SUG113"/>
      <c r="SUH113"/>
      <c r="SUI113"/>
      <c r="SUJ113"/>
      <c r="SUK113"/>
      <c r="SUL113"/>
      <c r="SUM113"/>
      <c r="SUN113"/>
      <c r="SUO113"/>
      <c r="SUP113"/>
      <c r="SUQ113"/>
      <c r="SUR113"/>
      <c r="SUS113"/>
      <c r="SUT113"/>
      <c r="SUU113"/>
      <c r="SUV113"/>
      <c r="SUW113"/>
      <c r="SUX113"/>
      <c r="SUY113"/>
      <c r="SUZ113"/>
      <c r="SVA113"/>
      <c r="SVB113"/>
      <c r="SVC113"/>
      <c r="SVD113"/>
      <c r="SVE113"/>
      <c r="SVF113"/>
      <c r="SVG113"/>
      <c r="SVH113"/>
      <c r="SVI113"/>
      <c r="SVJ113"/>
      <c r="SVK113"/>
      <c r="SVL113"/>
      <c r="SVM113"/>
      <c r="SVN113"/>
      <c r="SVO113"/>
      <c r="SVP113"/>
      <c r="SVQ113"/>
      <c r="SVR113"/>
      <c r="SVS113"/>
      <c r="SVT113"/>
      <c r="SVU113"/>
      <c r="SVV113"/>
      <c r="SVW113"/>
      <c r="SVX113"/>
      <c r="SVY113"/>
      <c r="SVZ113"/>
      <c r="SWA113"/>
      <c r="SWB113"/>
      <c r="SWC113"/>
      <c r="SWD113"/>
      <c r="SWE113"/>
      <c r="SWF113"/>
      <c r="SWG113"/>
      <c r="SWH113"/>
      <c r="SWI113"/>
      <c r="SWJ113"/>
      <c r="SWK113"/>
      <c r="SWL113"/>
      <c r="SWM113"/>
      <c r="SWN113"/>
      <c r="SWO113"/>
      <c r="SWP113"/>
      <c r="SWQ113"/>
      <c r="SWR113"/>
      <c r="SWS113"/>
      <c r="SWT113"/>
      <c r="SWU113"/>
      <c r="SWV113"/>
      <c r="SWW113"/>
      <c r="SWX113"/>
      <c r="SWY113"/>
      <c r="SWZ113"/>
      <c r="SXA113"/>
      <c r="SXB113"/>
      <c r="SXC113"/>
      <c r="SXD113"/>
      <c r="SXE113"/>
      <c r="SXF113"/>
      <c r="SXG113"/>
      <c r="SXH113"/>
      <c r="SXI113"/>
      <c r="SXJ113"/>
      <c r="SXK113"/>
      <c r="SXL113"/>
      <c r="SXM113"/>
      <c r="SXN113"/>
      <c r="SXO113"/>
      <c r="SXP113"/>
      <c r="SXQ113"/>
      <c r="SXR113"/>
      <c r="SXS113"/>
      <c r="SXT113"/>
      <c r="SXU113"/>
      <c r="SXV113"/>
      <c r="SXW113"/>
      <c r="SXX113"/>
      <c r="SXY113"/>
      <c r="SXZ113"/>
      <c r="SYA113"/>
      <c r="SYB113"/>
      <c r="SYC113"/>
      <c r="SYD113"/>
      <c r="SYE113"/>
      <c r="SYF113"/>
      <c r="SYG113"/>
      <c r="SYH113"/>
      <c r="SYI113"/>
      <c r="SYJ113"/>
      <c r="SYK113"/>
      <c r="SYL113"/>
      <c r="SYM113"/>
      <c r="SYN113"/>
      <c r="SYO113"/>
      <c r="SYP113"/>
      <c r="SYQ113"/>
      <c r="SYR113"/>
      <c r="SYS113"/>
      <c r="SYT113"/>
      <c r="SYU113"/>
      <c r="SYV113"/>
      <c r="SYW113"/>
      <c r="SYX113"/>
      <c r="SYY113"/>
      <c r="SYZ113"/>
      <c r="SZA113"/>
      <c r="SZB113"/>
      <c r="SZC113"/>
      <c r="SZD113"/>
      <c r="SZE113"/>
      <c r="SZF113"/>
      <c r="SZG113"/>
      <c r="SZH113"/>
      <c r="SZI113"/>
      <c r="SZJ113"/>
      <c r="SZK113"/>
      <c r="SZL113"/>
      <c r="SZM113"/>
      <c r="SZN113"/>
      <c r="SZO113"/>
      <c r="SZP113"/>
      <c r="SZQ113"/>
      <c r="SZR113"/>
      <c r="SZS113"/>
      <c r="SZT113"/>
      <c r="SZU113"/>
      <c r="SZV113"/>
      <c r="SZW113"/>
      <c r="SZX113"/>
      <c r="SZY113"/>
      <c r="SZZ113"/>
      <c r="TAA113"/>
      <c r="TAB113"/>
      <c r="TAC113"/>
      <c r="TAD113"/>
      <c r="TAE113"/>
      <c r="TAF113"/>
      <c r="TAG113"/>
      <c r="TAH113"/>
      <c r="TAI113"/>
      <c r="TAJ113"/>
      <c r="TAK113"/>
      <c r="TAL113"/>
      <c r="TAM113"/>
      <c r="TAN113"/>
      <c r="TAO113"/>
      <c r="TAP113"/>
      <c r="TAQ113"/>
      <c r="TAR113"/>
      <c r="TAS113"/>
      <c r="TAT113"/>
      <c r="TAU113"/>
      <c r="TAV113"/>
      <c r="TAW113"/>
      <c r="TAX113"/>
      <c r="TAY113"/>
      <c r="TAZ113"/>
      <c r="TBA113"/>
      <c r="TBB113"/>
      <c r="TBC113"/>
      <c r="TBD113"/>
      <c r="TBE113"/>
      <c r="TBF113"/>
      <c r="TBG113"/>
      <c r="TBH113"/>
      <c r="TBI113"/>
      <c r="TBJ113"/>
      <c r="TBK113"/>
      <c r="TBL113"/>
      <c r="TBM113"/>
      <c r="TBN113"/>
      <c r="TBO113"/>
      <c r="TBP113"/>
      <c r="TBQ113"/>
      <c r="TBR113"/>
      <c r="TBS113"/>
      <c r="TBT113"/>
      <c r="TBU113"/>
      <c r="TBV113"/>
      <c r="TBW113"/>
      <c r="TBX113"/>
      <c r="TBY113"/>
      <c r="TBZ113"/>
      <c r="TCA113"/>
      <c r="TCB113"/>
      <c r="TCC113"/>
      <c r="TCD113"/>
      <c r="TCE113"/>
      <c r="TCF113"/>
      <c r="TCG113"/>
      <c r="TCH113"/>
      <c r="TCI113"/>
      <c r="TCJ113"/>
      <c r="TCK113"/>
      <c r="TCL113"/>
      <c r="TCM113"/>
      <c r="TCN113"/>
      <c r="TCO113"/>
      <c r="TCP113"/>
      <c r="TCQ113"/>
      <c r="TCR113"/>
      <c r="TCS113"/>
      <c r="TCT113"/>
      <c r="TCU113"/>
      <c r="TCV113"/>
      <c r="TCW113"/>
      <c r="TCX113"/>
      <c r="TCY113"/>
      <c r="TCZ113"/>
      <c r="TDA113"/>
      <c r="TDB113"/>
      <c r="TDC113"/>
      <c r="TDD113"/>
      <c r="TDE113"/>
      <c r="TDF113"/>
      <c r="TDG113"/>
      <c r="TDH113"/>
      <c r="TDI113"/>
      <c r="TDJ113"/>
      <c r="TDK113"/>
      <c r="TDL113"/>
      <c r="TDM113"/>
      <c r="TDN113"/>
      <c r="TDO113"/>
      <c r="TDP113"/>
      <c r="TDQ113"/>
      <c r="TDR113"/>
      <c r="TDS113"/>
      <c r="TDT113"/>
      <c r="TDU113"/>
      <c r="TDV113"/>
      <c r="TDW113"/>
      <c r="TDX113"/>
      <c r="TDY113"/>
      <c r="TDZ113"/>
      <c r="TEA113"/>
      <c r="TEB113"/>
      <c r="TEC113"/>
      <c r="TED113"/>
      <c r="TEE113"/>
      <c r="TEF113"/>
      <c r="TEG113"/>
      <c r="TEH113"/>
      <c r="TEI113"/>
      <c r="TEJ113"/>
      <c r="TEK113"/>
      <c r="TEL113"/>
      <c r="TEM113"/>
      <c r="TEN113"/>
      <c r="TEO113"/>
      <c r="TEP113"/>
      <c r="TEQ113"/>
      <c r="TER113"/>
      <c r="TES113"/>
      <c r="TET113"/>
      <c r="TEU113"/>
      <c r="TEV113"/>
      <c r="TEW113"/>
      <c r="TEX113"/>
      <c r="TEY113"/>
      <c r="TEZ113"/>
      <c r="TFA113"/>
      <c r="TFB113"/>
      <c r="TFC113"/>
      <c r="TFD113"/>
      <c r="TFE113"/>
      <c r="TFF113"/>
      <c r="TFG113"/>
      <c r="TFH113"/>
      <c r="TFI113"/>
      <c r="TFJ113"/>
      <c r="TFK113"/>
      <c r="TFL113"/>
      <c r="TFM113"/>
      <c r="TFN113"/>
      <c r="TFO113"/>
      <c r="TFP113"/>
      <c r="TFQ113"/>
      <c r="TFR113"/>
      <c r="TFS113"/>
      <c r="TFT113"/>
      <c r="TFU113"/>
      <c r="TFV113"/>
      <c r="TFW113"/>
      <c r="TFX113"/>
      <c r="TFY113"/>
      <c r="TFZ113"/>
      <c r="TGA113"/>
      <c r="TGB113"/>
      <c r="TGC113"/>
      <c r="TGD113"/>
      <c r="TGE113"/>
      <c r="TGF113"/>
      <c r="TGG113"/>
      <c r="TGH113"/>
      <c r="TGI113"/>
      <c r="TGJ113"/>
      <c r="TGK113"/>
      <c r="TGL113"/>
      <c r="TGM113"/>
      <c r="TGN113"/>
      <c r="TGO113"/>
      <c r="TGP113"/>
      <c r="TGQ113"/>
      <c r="TGR113"/>
      <c r="TGS113"/>
      <c r="TGT113"/>
      <c r="TGU113"/>
      <c r="TGV113"/>
      <c r="TGW113"/>
      <c r="TGX113"/>
      <c r="TGY113"/>
      <c r="TGZ113"/>
      <c r="THA113"/>
      <c r="THB113"/>
      <c r="THC113"/>
      <c r="THD113"/>
      <c r="THE113"/>
      <c r="THF113"/>
      <c r="THG113"/>
      <c r="THH113"/>
      <c r="THI113"/>
      <c r="THJ113"/>
      <c r="THK113"/>
      <c r="THL113"/>
      <c r="THM113"/>
      <c r="THN113"/>
      <c r="THO113"/>
      <c r="THP113"/>
      <c r="THQ113"/>
      <c r="THR113"/>
      <c r="THS113"/>
      <c r="THT113"/>
      <c r="THU113"/>
      <c r="THV113"/>
      <c r="THW113"/>
      <c r="THX113"/>
      <c r="THY113"/>
      <c r="THZ113"/>
      <c r="TIA113"/>
      <c r="TIB113"/>
      <c r="TIC113"/>
      <c r="TID113"/>
      <c r="TIE113"/>
      <c r="TIF113"/>
      <c r="TIG113"/>
      <c r="TIH113"/>
      <c r="TII113"/>
      <c r="TIJ113"/>
      <c r="TIK113"/>
      <c r="TIL113"/>
      <c r="TIM113"/>
      <c r="TIN113"/>
      <c r="TIO113"/>
      <c r="TIP113"/>
      <c r="TIQ113"/>
      <c r="TIR113"/>
      <c r="TIS113"/>
      <c r="TIT113"/>
      <c r="TIU113"/>
      <c r="TIV113"/>
      <c r="TIW113"/>
      <c r="TIX113"/>
      <c r="TIY113"/>
      <c r="TIZ113"/>
      <c r="TJA113"/>
      <c r="TJB113"/>
      <c r="TJC113"/>
      <c r="TJD113"/>
      <c r="TJE113"/>
      <c r="TJF113"/>
      <c r="TJG113"/>
      <c r="TJH113"/>
      <c r="TJI113"/>
      <c r="TJJ113"/>
      <c r="TJK113"/>
      <c r="TJL113"/>
      <c r="TJM113"/>
      <c r="TJN113"/>
      <c r="TJO113"/>
      <c r="TJP113"/>
      <c r="TJQ113"/>
      <c r="TJR113"/>
      <c r="TJS113"/>
      <c r="TJT113"/>
      <c r="TJU113"/>
      <c r="TJV113"/>
      <c r="TJW113"/>
      <c r="TJX113"/>
      <c r="TJY113"/>
      <c r="TJZ113"/>
      <c r="TKA113"/>
      <c r="TKB113"/>
      <c r="TKC113"/>
      <c r="TKD113"/>
      <c r="TKE113"/>
      <c r="TKF113"/>
      <c r="TKG113"/>
      <c r="TKH113"/>
      <c r="TKI113"/>
      <c r="TKJ113"/>
      <c r="TKK113"/>
      <c r="TKL113"/>
      <c r="TKM113"/>
      <c r="TKN113"/>
      <c r="TKO113"/>
      <c r="TKP113"/>
      <c r="TKQ113"/>
      <c r="TKR113"/>
      <c r="TKS113"/>
      <c r="TKT113"/>
      <c r="TKU113"/>
      <c r="TKV113"/>
      <c r="TKW113"/>
      <c r="TKX113"/>
      <c r="TKY113"/>
      <c r="TKZ113"/>
      <c r="TLA113"/>
      <c r="TLB113"/>
      <c r="TLC113"/>
      <c r="TLD113"/>
      <c r="TLE113"/>
      <c r="TLF113"/>
      <c r="TLG113"/>
      <c r="TLH113"/>
      <c r="TLI113"/>
      <c r="TLJ113"/>
      <c r="TLK113"/>
      <c r="TLL113"/>
      <c r="TLM113"/>
      <c r="TLN113"/>
      <c r="TLO113"/>
      <c r="TLP113"/>
      <c r="TLQ113"/>
      <c r="TLR113"/>
      <c r="TLS113"/>
      <c r="TLT113"/>
      <c r="TLU113"/>
      <c r="TLV113"/>
      <c r="TLW113"/>
      <c r="TLX113"/>
      <c r="TLY113"/>
      <c r="TLZ113"/>
      <c r="TMA113"/>
      <c r="TMB113"/>
      <c r="TMC113"/>
      <c r="TMD113"/>
      <c r="TME113"/>
      <c r="TMF113"/>
      <c r="TMG113"/>
      <c r="TMH113"/>
      <c r="TMI113"/>
      <c r="TMJ113"/>
      <c r="TMK113"/>
      <c r="TML113"/>
      <c r="TMM113"/>
      <c r="TMN113"/>
      <c r="TMO113"/>
      <c r="TMP113"/>
      <c r="TMQ113"/>
      <c r="TMR113"/>
      <c r="TMS113"/>
      <c r="TMT113"/>
      <c r="TMU113"/>
      <c r="TMV113"/>
      <c r="TMW113"/>
      <c r="TMX113"/>
      <c r="TMY113"/>
      <c r="TMZ113"/>
      <c r="TNA113"/>
      <c r="TNB113"/>
      <c r="TNC113"/>
      <c r="TND113"/>
      <c r="TNE113"/>
      <c r="TNF113"/>
      <c r="TNG113"/>
      <c r="TNH113"/>
      <c r="TNI113"/>
      <c r="TNJ113"/>
      <c r="TNK113"/>
      <c r="TNL113"/>
      <c r="TNM113"/>
      <c r="TNN113"/>
      <c r="TNO113"/>
      <c r="TNP113"/>
      <c r="TNQ113"/>
      <c r="TNR113"/>
      <c r="TNS113"/>
      <c r="TNT113"/>
      <c r="TNU113"/>
      <c r="TNV113"/>
      <c r="TNW113"/>
      <c r="TNX113"/>
      <c r="TNY113"/>
      <c r="TNZ113"/>
      <c r="TOA113"/>
      <c r="TOB113"/>
      <c r="TOC113"/>
      <c r="TOD113"/>
      <c r="TOE113"/>
      <c r="TOF113"/>
      <c r="TOG113"/>
      <c r="TOH113"/>
      <c r="TOI113"/>
      <c r="TOJ113"/>
      <c r="TOK113"/>
      <c r="TOL113"/>
      <c r="TOM113"/>
      <c r="TON113"/>
      <c r="TOO113"/>
      <c r="TOP113"/>
      <c r="TOQ113"/>
      <c r="TOR113"/>
      <c r="TOS113"/>
      <c r="TOT113"/>
      <c r="TOU113"/>
      <c r="TOV113"/>
      <c r="TOW113"/>
      <c r="TOX113"/>
      <c r="TOY113"/>
      <c r="TOZ113"/>
      <c r="TPA113"/>
      <c r="TPB113"/>
      <c r="TPC113"/>
      <c r="TPD113"/>
      <c r="TPE113"/>
      <c r="TPF113"/>
      <c r="TPG113"/>
      <c r="TPH113"/>
      <c r="TPI113"/>
      <c r="TPJ113"/>
      <c r="TPK113"/>
      <c r="TPL113"/>
      <c r="TPM113"/>
      <c r="TPN113"/>
      <c r="TPO113"/>
      <c r="TPP113"/>
      <c r="TPQ113"/>
      <c r="TPR113"/>
      <c r="TPS113"/>
      <c r="TPT113"/>
      <c r="TPU113"/>
      <c r="TPV113"/>
      <c r="TPW113"/>
      <c r="TPX113"/>
      <c r="TPY113"/>
      <c r="TPZ113"/>
      <c r="TQA113"/>
      <c r="TQB113"/>
      <c r="TQC113"/>
      <c r="TQD113"/>
      <c r="TQE113"/>
      <c r="TQF113"/>
      <c r="TQG113"/>
      <c r="TQH113"/>
      <c r="TQI113"/>
      <c r="TQJ113"/>
      <c r="TQK113"/>
      <c r="TQL113"/>
      <c r="TQM113"/>
      <c r="TQN113"/>
      <c r="TQO113"/>
      <c r="TQP113"/>
      <c r="TQQ113"/>
      <c r="TQR113"/>
      <c r="TQS113"/>
      <c r="TQT113"/>
      <c r="TQU113"/>
      <c r="TQV113"/>
      <c r="TQW113"/>
      <c r="TQX113"/>
      <c r="TQY113"/>
      <c r="TQZ113"/>
      <c r="TRA113"/>
      <c r="TRB113"/>
      <c r="TRC113"/>
      <c r="TRD113"/>
      <c r="TRE113"/>
      <c r="TRF113"/>
      <c r="TRG113"/>
      <c r="TRH113"/>
      <c r="TRI113"/>
      <c r="TRJ113"/>
      <c r="TRK113"/>
      <c r="TRL113"/>
      <c r="TRM113"/>
      <c r="TRN113"/>
      <c r="TRO113"/>
      <c r="TRP113"/>
      <c r="TRQ113"/>
      <c r="TRR113"/>
      <c r="TRS113"/>
      <c r="TRT113"/>
      <c r="TRU113"/>
      <c r="TRV113"/>
      <c r="TRW113"/>
      <c r="TRX113"/>
      <c r="TRY113"/>
      <c r="TRZ113"/>
      <c r="TSA113"/>
      <c r="TSB113"/>
      <c r="TSC113"/>
      <c r="TSD113"/>
      <c r="TSE113"/>
      <c r="TSF113"/>
      <c r="TSG113"/>
      <c r="TSH113"/>
      <c r="TSI113"/>
      <c r="TSJ113"/>
      <c r="TSK113"/>
      <c r="TSL113"/>
      <c r="TSM113"/>
      <c r="TSN113"/>
      <c r="TSO113"/>
      <c r="TSP113"/>
      <c r="TSQ113"/>
      <c r="TSR113"/>
      <c r="TSS113"/>
      <c r="TST113"/>
      <c r="TSU113"/>
      <c r="TSV113"/>
      <c r="TSW113"/>
      <c r="TSX113"/>
      <c r="TSY113"/>
      <c r="TSZ113"/>
      <c r="TTA113"/>
      <c r="TTB113"/>
      <c r="TTC113"/>
      <c r="TTD113"/>
      <c r="TTE113"/>
      <c r="TTF113"/>
      <c r="TTG113"/>
      <c r="TTH113"/>
      <c r="TTI113"/>
      <c r="TTJ113"/>
      <c r="TTK113"/>
      <c r="TTL113"/>
      <c r="TTM113"/>
      <c r="TTN113"/>
      <c r="TTO113"/>
      <c r="TTP113"/>
      <c r="TTQ113"/>
      <c r="TTR113"/>
      <c r="TTS113"/>
      <c r="TTT113"/>
      <c r="TTU113"/>
      <c r="TTV113"/>
      <c r="TTW113"/>
      <c r="TTX113"/>
      <c r="TTY113"/>
      <c r="TTZ113"/>
      <c r="TUA113"/>
      <c r="TUB113"/>
      <c r="TUC113"/>
      <c r="TUD113"/>
      <c r="TUE113"/>
      <c r="TUF113"/>
      <c r="TUG113"/>
      <c r="TUH113"/>
      <c r="TUI113"/>
      <c r="TUJ113"/>
      <c r="TUK113"/>
      <c r="TUL113"/>
      <c r="TUM113"/>
      <c r="TUN113"/>
      <c r="TUO113"/>
      <c r="TUP113"/>
      <c r="TUQ113"/>
      <c r="TUR113"/>
      <c r="TUS113"/>
      <c r="TUT113"/>
      <c r="TUU113"/>
      <c r="TUV113"/>
      <c r="TUW113"/>
      <c r="TUX113"/>
      <c r="TUY113"/>
      <c r="TUZ113"/>
      <c r="TVA113"/>
      <c r="TVB113"/>
      <c r="TVC113"/>
      <c r="TVD113"/>
      <c r="TVE113"/>
      <c r="TVF113"/>
      <c r="TVG113"/>
      <c r="TVH113"/>
      <c r="TVI113"/>
      <c r="TVJ113"/>
      <c r="TVK113"/>
      <c r="TVL113"/>
      <c r="TVM113"/>
      <c r="TVN113"/>
      <c r="TVO113"/>
      <c r="TVP113"/>
      <c r="TVQ113"/>
      <c r="TVR113"/>
      <c r="TVS113"/>
      <c r="TVT113"/>
      <c r="TVU113"/>
      <c r="TVV113"/>
      <c r="TVW113"/>
      <c r="TVX113"/>
      <c r="TVY113"/>
      <c r="TVZ113"/>
      <c r="TWA113"/>
      <c r="TWB113"/>
      <c r="TWC113"/>
      <c r="TWD113"/>
      <c r="TWE113"/>
      <c r="TWF113"/>
      <c r="TWG113"/>
      <c r="TWH113"/>
      <c r="TWI113"/>
      <c r="TWJ113"/>
      <c r="TWK113"/>
      <c r="TWL113"/>
      <c r="TWM113"/>
      <c r="TWN113"/>
      <c r="TWO113"/>
      <c r="TWP113"/>
      <c r="TWQ113"/>
      <c r="TWR113"/>
      <c r="TWS113"/>
      <c r="TWT113"/>
      <c r="TWU113"/>
      <c r="TWV113"/>
      <c r="TWW113"/>
      <c r="TWX113"/>
      <c r="TWY113"/>
      <c r="TWZ113"/>
      <c r="TXA113"/>
      <c r="TXB113"/>
      <c r="TXC113"/>
      <c r="TXD113"/>
      <c r="TXE113"/>
      <c r="TXF113"/>
      <c r="TXG113"/>
      <c r="TXH113"/>
      <c r="TXI113"/>
      <c r="TXJ113"/>
      <c r="TXK113"/>
      <c r="TXL113"/>
      <c r="TXM113"/>
      <c r="TXN113"/>
      <c r="TXO113"/>
      <c r="TXP113"/>
      <c r="TXQ113"/>
      <c r="TXR113"/>
      <c r="TXS113"/>
      <c r="TXT113"/>
      <c r="TXU113"/>
      <c r="TXV113"/>
      <c r="TXW113"/>
      <c r="TXX113"/>
      <c r="TXY113"/>
      <c r="TXZ113"/>
      <c r="TYA113"/>
      <c r="TYB113"/>
      <c r="TYC113"/>
      <c r="TYD113"/>
      <c r="TYE113"/>
      <c r="TYF113"/>
      <c r="TYG113"/>
      <c r="TYH113"/>
      <c r="TYI113"/>
      <c r="TYJ113"/>
      <c r="TYK113"/>
      <c r="TYL113"/>
      <c r="TYM113"/>
      <c r="TYN113"/>
      <c r="TYO113"/>
      <c r="TYP113"/>
      <c r="TYQ113"/>
      <c r="TYR113"/>
      <c r="TYS113"/>
      <c r="TYT113"/>
      <c r="TYU113"/>
      <c r="TYV113"/>
      <c r="TYW113"/>
      <c r="TYX113"/>
      <c r="TYY113"/>
      <c r="TYZ113"/>
      <c r="TZA113"/>
      <c r="TZB113"/>
      <c r="TZC113"/>
      <c r="TZD113"/>
      <c r="TZE113"/>
      <c r="TZF113"/>
      <c r="TZG113"/>
      <c r="TZH113"/>
      <c r="TZI113"/>
      <c r="TZJ113"/>
      <c r="TZK113"/>
      <c r="TZL113"/>
      <c r="TZM113"/>
      <c r="TZN113"/>
      <c r="TZO113"/>
      <c r="TZP113"/>
      <c r="TZQ113"/>
      <c r="TZR113"/>
      <c r="TZS113"/>
      <c r="TZT113"/>
      <c r="TZU113"/>
      <c r="TZV113"/>
      <c r="TZW113"/>
      <c r="TZX113"/>
      <c r="TZY113"/>
      <c r="TZZ113"/>
      <c r="UAA113"/>
      <c r="UAB113"/>
      <c r="UAC113"/>
      <c r="UAD113"/>
      <c r="UAE113"/>
      <c r="UAF113"/>
      <c r="UAG113"/>
      <c r="UAH113"/>
      <c r="UAI113"/>
      <c r="UAJ113"/>
      <c r="UAK113"/>
      <c r="UAL113"/>
      <c r="UAM113"/>
      <c r="UAN113"/>
      <c r="UAO113"/>
      <c r="UAP113"/>
      <c r="UAQ113"/>
      <c r="UAR113"/>
      <c r="UAS113"/>
      <c r="UAT113"/>
      <c r="UAU113"/>
      <c r="UAV113"/>
      <c r="UAW113"/>
      <c r="UAX113"/>
      <c r="UAY113"/>
      <c r="UAZ113"/>
      <c r="UBA113"/>
      <c r="UBB113"/>
      <c r="UBC113"/>
      <c r="UBD113"/>
      <c r="UBE113"/>
      <c r="UBF113"/>
      <c r="UBG113"/>
      <c r="UBH113"/>
      <c r="UBI113"/>
      <c r="UBJ113"/>
      <c r="UBK113"/>
      <c r="UBL113"/>
      <c r="UBM113"/>
      <c r="UBN113"/>
      <c r="UBO113"/>
      <c r="UBP113"/>
      <c r="UBQ113"/>
      <c r="UBR113"/>
      <c r="UBS113"/>
      <c r="UBT113"/>
      <c r="UBU113"/>
      <c r="UBV113"/>
      <c r="UBW113"/>
      <c r="UBX113"/>
      <c r="UBY113"/>
      <c r="UBZ113"/>
      <c r="UCA113"/>
      <c r="UCB113"/>
      <c r="UCC113"/>
      <c r="UCD113"/>
      <c r="UCE113"/>
      <c r="UCF113"/>
      <c r="UCG113"/>
      <c r="UCH113"/>
      <c r="UCI113"/>
      <c r="UCJ113"/>
      <c r="UCK113"/>
      <c r="UCL113"/>
      <c r="UCM113"/>
      <c r="UCN113"/>
      <c r="UCO113"/>
      <c r="UCP113"/>
      <c r="UCQ113"/>
      <c r="UCR113"/>
      <c r="UCS113"/>
      <c r="UCT113"/>
      <c r="UCU113"/>
      <c r="UCV113"/>
      <c r="UCW113"/>
      <c r="UCX113"/>
      <c r="UCY113"/>
      <c r="UCZ113"/>
      <c r="UDA113"/>
      <c r="UDB113"/>
      <c r="UDC113"/>
      <c r="UDD113"/>
      <c r="UDE113"/>
      <c r="UDF113"/>
      <c r="UDG113"/>
      <c r="UDH113"/>
      <c r="UDI113"/>
      <c r="UDJ113"/>
      <c r="UDK113"/>
      <c r="UDL113"/>
      <c r="UDM113"/>
      <c r="UDN113"/>
      <c r="UDO113"/>
      <c r="UDP113"/>
      <c r="UDQ113"/>
      <c r="UDR113"/>
      <c r="UDS113"/>
      <c r="UDT113"/>
      <c r="UDU113"/>
      <c r="UDV113"/>
      <c r="UDW113"/>
      <c r="UDX113"/>
      <c r="UDY113"/>
      <c r="UDZ113"/>
      <c r="UEA113"/>
      <c r="UEB113"/>
      <c r="UEC113"/>
      <c r="UED113"/>
      <c r="UEE113"/>
      <c r="UEF113"/>
      <c r="UEG113"/>
      <c r="UEH113"/>
      <c r="UEI113"/>
      <c r="UEJ113"/>
      <c r="UEK113"/>
      <c r="UEL113"/>
      <c r="UEM113"/>
      <c r="UEN113"/>
      <c r="UEO113"/>
      <c r="UEP113"/>
      <c r="UEQ113"/>
      <c r="UER113"/>
      <c r="UES113"/>
      <c r="UET113"/>
      <c r="UEU113"/>
      <c r="UEV113"/>
      <c r="UEW113"/>
      <c r="UEX113"/>
      <c r="UEY113"/>
      <c r="UEZ113"/>
      <c r="UFA113"/>
      <c r="UFB113"/>
      <c r="UFC113"/>
      <c r="UFD113"/>
      <c r="UFE113"/>
      <c r="UFF113"/>
      <c r="UFG113"/>
      <c r="UFH113"/>
      <c r="UFI113"/>
      <c r="UFJ113"/>
      <c r="UFK113"/>
      <c r="UFL113"/>
      <c r="UFM113"/>
      <c r="UFN113"/>
      <c r="UFO113"/>
      <c r="UFP113"/>
      <c r="UFQ113"/>
      <c r="UFR113"/>
      <c r="UFS113"/>
      <c r="UFT113"/>
      <c r="UFU113"/>
      <c r="UFV113"/>
      <c r="UFW113"/>
      <c r="UFX113"/>
      <c r="UFY113"/>
      <c r="UFZ113"/>
      <c r="UGA113"/>
      <c r="UGB113"/>
      <c r="UGC113"/>
      <c r="UGD113"/>
      <c r="UGE113"/>
      <c r="UGF113"/>
      <c r="UGG113"/>
      <c r="UGH113"/>
      <c r="UGI113"/>
      <c r="UGJ113"/>
      <c r="UGK113"/>
      <c r="UGL113"/>
      <c r="UGM113"/>
      <c r="UGN113"/>
      <c r="UGO113"/>
      <c r="UGP113"/>
      <c r="UGQ113"/>
      <c r="UGR113"/>
      <c r="UGS113"/>
      <c r="UGT113"/>
      <c r="UGU113"/>
      <c r="UGV113"/>
      <c r="UGW113"/>
      <c r="UGX113"/>
      <c r="UGY113"/>
      <c r="UGZ113"/>
      <c r="UHA113"/>
      <c r="UHB113"/>
      <c r="UHC113"/>
      <c r="UHD113"/>
      <c r="UHE113"/>
      <c r="UHF113"/>
      <c r="UHG113"/>
      <c r="UHH113"/>
      <c r="UHI113"/>
      <c r="UHJ113"/>
      <c r="UHK113"/>
      <c r="UHL113"/>
      <c r="UHM113"/>
      <c r="UHN113"/>
      <c r="UHO113"/>
      <c r="UHP113"/>
      <c r="UHQ113"/>
      <c r="UHR113"/>
      <c r="UHS113"/>
      <c r="UHT113"/>
      <c r="UHU113"/>
      <c r="UHV113"/>
      <c r="UHW113"/>
      <c r="UHX113"/>
      <c r="UHY113"/>
      <c r="UHZ113"/>
      <c r="UIA113"/>
      <c r="UIB113"/>
      <c r="UIC113"/>
      <c r="UID113"/>
      <c r="UIE113"/>
      <c r="UIF113"/>
      <c r="UIG113"/>
      <c r="UIH113"/>
      <c r="UII113"/>
      <c r="UIJ113"/>
      <c r="UIK113"/>
      <c r="UIL113"/>
      <c r="UIM113"/>
      <c r="UIN113"/>
      <c r="UIO113"/>
      <c r="UIP113"/>
      <c r="UIQ113"/>
      <c r="UIR113"/>
      <c r="UIS113"/>
      <c r="UIT113"/>
      <c r="UIU113"/>
      <c r="UIV113"/>
      <c r="UIW113"/>
      <c r="UIX113"/>
      <c r="UIY113"/>
      <c r="UIZ113"/>
      <c r="UJA113"/>
      <c r="UJB113"/>
      <c r="UJC113"/>
      <c r="UJD113"/>
      <c r="UJE113"/>
      <c r="UJF113"/>
      <c r="UJG113"/>
      <c r="UJH113"/>
      <c r="UJI113"/>
      <c r="UJJ113"/>
      <c r="UJK113"/>
      <c r="UJL113"/>
      <c r="UJM113"/>
      <c r="UJN113"/>
      <c r="UJO113"/>
      <c r="UJP113"/>
      <c r="UJQ113"/>
      <c r="UJR113"/>
      <c r="UJS113"/>
      <c r="UJT113"/>
      <c r="UJU113"/>
      <c r="UJV113"/>
      <c r="UJW113"/>
      <c r="UJX113"/>
      <c r="UJY113"/>
      <c r="UJZ113"/>
      <c r="UKA113"/>
      <c r="UKB113"/>
      <c r="UKC113"/>
      <c r="UKD113"/>
      <c r="UKE113"/>
      <c r="UKF113"/>
      <c r="UKG113"/>
      <c r="UKH113"/>
      <c r="UKI113"/>
      <c r="UKJ113"/>
      <c r="UKK113"/>
      <c r="UKL113"/>
      <c r="UKM113"/>
      <c r="UKN113"/>
      <c r="UKO113"/>
      <c r="UKP113"/>
      <c r="UKQ113"/>
      <c r="UKR113"/>
      <c r="UKS113"/>
      <c r="UKT113"/>
      <c r="UKU113"/>
      <c r="UKV113"/>
      <c r="UKW113"/>
      <c r="UKX113"/>
      <c r="UKY113"/>
      <c r="UKZ113"/>
      <c r="ULA113"/>
      <c r="ULB113"/>
      <c r="ULC113"/>
      <c r="ULD113"/>
      <c r="ULE113"/>
      <c r="ULF113"/>
      <c r="ULG113"/>
      <c r="ULH113"/>
      <c r="ULI113"/>
      <c r="ULJ113"/>
      <c r="ULK113"/>
      <c r="ULL113"/>
      <c r="ULM113"/>
      <c r="ULN113"/>
      <c r="ULO113"/>
      <c r="ULP113"/>
      <c r="ULQ113"/>
      <c r="ULR113"/>
      <c r="ULS113"/>
      <c r="ULT113"/>
      <c r="ULU113"/>
      <c r="ULV113"/>
      <c r="ULW113"/>
      <c r="ULX113"/>
      <c r="ULY113"/>
      <c r="ULZ113"/>
      <c r="UMA113"/>
      <c r="UMB113"/>
      <c r="UMC113"/>
      <c r="UMD113"/>
      <c r="UME113"/>
      <c r="UMF113"/>
      <c r="UMG113"/>
      <c r="UMH113"/>
      <c r="UMI113"/>
      <c r="UMJ113"/>
      <c r="UMK113"/>
      <c r="UML113"/>
      <c r="UMM113"/>
      <c r="UMN113"/>
      <c r="UMO113"/>
      <c r="UMP113"/>
      <c r="UMQ113"/>
      <c r="UMR113"/>
      <c r="UMS113"/>
      <c r="UMT113"/>
      <c r="UMU113"/>
      <c r="UMV113"/>
      <c r="UMW113"/>
      <c r="UMX113"/>
      <c r="UMY113"/>
      <c r="UMZ113"/>
      <c r="UNA113"/>
      <c r="UNB113"/>
      <c r="UNC113"/>
      <c r="UND113"/>
      <c r="UNE113"/>
      <c r="UNF113"/>
      <c r="UNG113"/>
      <c r="UNH113"/>
      <c r="UNI113"/>
      <c r="UNJ113"/>
      <c r="UNK113"/>
      <c r="UNL113"/>
      <c r="UNM113"/>
      <c r="UNN113"/>
      <c r="UNO113"/>
      <c r="UNP113"/>
      <c r="UNQ113"/>
      <c r="UNR113"/>
      <c r="UNS113"/>
      <c r="UNT113"/>
      <c r="UNU113"/>
      <c r="UNV113"/>
      <c r="UNW113"/>
      <c r="UNX113"/>
      <c r="UNY113"/>
      <c r="UNZ113"/>
      <c r="UOA113"/>
      <c r="UOB113"/>
      <c r="UOC113"/>
      <c r="UOD113"/>
      <c r="UOE113"/>
      <c r="UOF113"/>
      <c r="UOG113"/>
      <c r="UOH113"/>
      <c r="UOI113"/>
      <c r="UOJ113"/>
      <c r="UOK113"/>
      <c r="UOL113"/>
      <c r="UOM113"/>
      <c r="UON113"/>
      <c r="UOO113"/>
      <c r="UOP113"/>
      <c r="UOQ113"/>
      <c r="UOR113"/>
      <c r="UOS113"/>
      <c r="UOT113"/>
      <c r="UOU113"/>
      <c r="UOV113"/>
      <c r="UOW113"/>
      <c r="UOX113"/>
      <c r="UOY113"/>
      <c r="UOZ113"/>
      <c r="UPA113"/>
      <c r="UPB113"/>
      <c r="UPC113"/>
      <c r="UPD113"/>
      <c r="UPE113"/>
      <c r="UPF113"/>
      <c r="UPG113"/>
      <c r="UPH113"/>
      <c r="UPI113"/>
      <c r="UPJ113"/>
      <c r="UPK113"/>
      <c r="UPL113"/>
      <c r="UPM113"/>
      <c r="UPN113"/>
      <c r="UPO113"/>
      <c r="UPP113"/>
      <c r="UPQ113"/>
      <c r="UPR113"/>
      <c r="UPS113"/>
      <c r="UPT113"/>
      <c r="UPU113"/>
      <c r="UPV113"/>
      <c r="UPW113"/>
      <c r="UPX113"/>
      <c r="UPY113"/>
      <c r="UPZ113"/>
      <c r="UQA113"/>
      <c r="UQB113"/>
      <c r="UQC113"/>
      <c r="UQD113"/>
      <c r="UQE113"/>
      <c r="UQF113"/>
      <c r="UQG113"/>
      <c r="UQH113"/>
      <c r="UQI113"/>
      <c r="UQJ113"/>
      <c r="UQK113"/>
      <c r="UQL113"/>
      <c r="UQM113"/>
      <c r="UQN113"/>
      <c r="UQO113"/>
      <c r="UQP113"/>
      <c r="UQQ113"/>
      <c r="UQR113"/>
      <c r="UQS113"/>
      <c r="UQT113"/>
      <c r="UQU113"/>
      <c r="UQV113"/>
      <c r="UQW113"/>
      <c r="UQX113"/>
      <c r="UQY113"/>
      <c r="UQZ113"/>
      <c r="URA113"/>
      <c r="URB113"/>
      <c r="URC113"/>
      <c r="URD113"/>
      <c r="URE113"/>
      <c r="URF113"/>
      <c r="URG113"/>
      <c r="URH113"/>
      <c r="URI113"/>
      <c r="URJ113"/>
      <c r="URK113"/>
      <c r="URL113"/>
      <c r="URM113"/>
      <c r="URN113"/>
      <c r="URO113"/>
      <c r="URP113"/>
      <c r="URQ113"/>
      <c r="URR113"/>
      <c r="URS113"/>
      <c r="URT113"/>
      <c r="URU113"/>
      <c r="URV113"/>
      <c r="URW113"/>
      <c r="URX113"/>
      <c r="URY113"/>
      <c r="URZ113"/>
      <c r="USA113"/>
      <c r="USB113"/>
      <c r="USC113"/>
      <c r="USD113"/>
      <c r="USE113"/>
      <c r="USF113"/>
      <c r="USG113"/>
      <c r="USH113"/>
      <c r="USI113"/>
      <c r="USJ113"/>
      <c r="USK113"/>
      <c r="USL113"/>
      <c r="USM113"/>
      <c r="USN113"/>
      <c r="USO113"/>
      <c r="USP113"/>
      <c r="USQ113"/>
      <c r="USR113"/>
      <c r="USS113"/>
      <c r="UST113"/>
      <c r="USU113"/>
      <c r="USV113"/>
      <c r="USW113"/>
      <c r="USX113"/>
      <c r="USY113"/>
      <c r="USZ113"/>
      <c r="UTA113"/>
      <c r="UTB113"/>
      <c r="UTC113"/>
      <c r="UTD113"/>
      <c r="UTE113"/>
      <c r="UTF113"/>
      <c r="UTG113"/>
      <c r="UTH113"/>
      <c r="UTI113"/>
      <c r="UTJ113"/>
      <c r="UTK113"/>
      <c r="UTL113"/>
      <c r="UTM113"/>
      <c r="UTN113"/>
      <c r="UTO113"/>
      <c r="UTP113"/>
      <c r="UTQ113"/>
      <c r="UTR113"/>
      <c r="UTS113"/>
      <c r="UTT113"/>
      <c r="UTU113"/>
      <c r="UTV113"/>
      <c r="UTW113"/>
      <c r="UTX113"/>
      <c r="UTY113"/>
      <c r="UTZ113"/>
      <c r="UUA113"/>
      <c r="UUB113"/>
      <c r="UUC113"/>
      <c r="UUD113"/>
      <c r="UUE113"/>
      <c r="UUF113"/>
      <c r="UUG113"/>
      <c r="UUH113"/>
      <c r="UUI113"/>
      <c r="UUJ113"/>
      <c r="UUK113"/>
      <c r="UUL113"/>
      <c r="UUM113"/>
      <c r="UUN113"/>
      <c r="UUO113"/>
      <c r="UUP113"/>
      <c r="UUQ113"/>
      <c r="UUR113"/>
      <c r="UUS113"/>
      <c r="UUT113"/>
      <c r="UUU113"/>
      <c r="UUV113"/>
      <c r="UUW113"/>
      <c r="UUX113"/>
      <c r="UUY113"/>
      <c r="UUZ113"/>
      <c r="UVA113"/>
      <c r="UVB113"/>
      <c r="UVC113"/>
      <c r="UVD113"/>
      <c r="UVE113"/>
      <c r="UVF113"/>
      <c r="UVG113"/>
      <c r="UVH113"/>
      <c r="UVI113"/>
      <c r="UVJ113"/>
      <c r="UVK113"/>
      <c r="UVL113"/>
      <c r="UVM113"/>
      <c r="UVN113"/>
      <c r="UVO113"/>
      <c r="UVP113"/>
      <c r="UVQ113"/>
      <c r="UVR113"/>
      <c r="UVS113"/>
      <c r="UVT113"/>
      <c r="UVU113"/>
      <c r="UVV113"/>
      <c r="UVW113"/>
      <c r="UVX113"/>
      <c r="UVY113"/>
      <c r="UVZ113"/>
      <c r="UWA113"/>
      <c r="UWB113"/>
      <c r="UWC113"/>
      <c r="UWD113"/>
      <c r="UWE113"/>
      <c r="UWF113"/>
      <c r="UWG113"/>
      <c r="UWH113"/>
      <c r="UWI113"/>
      <c r="UWJ113"/>
      <c r="UWK113"/>
      <c r="UWL113"/>
      <c r="UWM113"/>
      <c r="UWN113"/>
      <c r="UWO113"/>
      <c r="UWP113"/>
      <c r="UWQ113"/>
      <c r="UWR113"/>
      <c r="UWS113"/>
      <c r="UWT113"/>
      <c r="UWU113"/>
      <c r="UWV113"/>
      <c r="UWW113"/>
      <c r="UWX113"/>
      <c r="UWY113"/>
      <c r="UWZ113"/>
      <c r="UXA113"/>
      <c r="UXB113"/>
      <c r="UXC113"/>
      <c r="UXD113"/>
      <c r="UXE113"/>
      <c r="UXF113"/>
      <c r="UXG113"/>
      <c r="UXH113"/>
      <c r="UXI113"/>
      <c r="UXJ113"/>
      <c r="UXK113"/>
      <c r="UXL113"/>
      <c r="UXM113"/>
      <c r="UXN113"/>
      <c r="UXO113"/>
      <c r="UXP113"/>
      <c r="UXQ113"/>
      <c r="UXR113"/>
      <c r="UXS113"/>
      <c r="UXT113"/>
      <c r="UXU113"/>
      <c r="UXV113"/>
      <c r="UXW113"/>
      <c r="UXX113"/>
      <c r="UXY113"/>
      <c r="UXZ113"/>
      <c r="UYA113"/>
      <c r="UYB113"/>
      <c r="UYC113"/>
      <c r="UYD113"/>
      <c r="UYE113"/>
      <c r="UYF113"/>
      <c r="UYG113"/>
      <c r="UYH113"/>
      <c r="UYI113"/>
      <c r="UYJ113"/>
      <c r="UYK113"/>
      <c r="UYL113"/>
      <c r="UYM113"/>
      <c r="UYN113"/>
      <c r="UYO113"/>
      <c r="UYP113"/>
      <c r="UYQ113"/>
      <c r="UYR113"/>
      <c r="UYS113"/>
      <c r="UYT113"/>
      <c r="UYU113"/>
      <c r="UYV113"/>
      <c r="UYW113"/>
      <c r="UYX113"/>
      <c r="UYY113"/>
      <c r="UYZ113"/>
      <c r="UZA113"/>
      <c r="UZB113"/>
      <c r="UZC113"/>
      <c r="UZD113"/>
      <c r="UZE113"/>
      <c r="UZF113"/>
      <c r="UZG113"/>
      <c r="UZH113"/>
      <c r="UZI113"/>
      <c r="UZJ113"/>
      <c r="UZK113"/>
      <c r="UZL113"/>
      <c r="UZM113"/>
      <c r="UZN113"/>
      <c r="UZO113"/>
      <c r="UZP113"/>
      <c r="UZQ113"/>
      <c r="UZR113"/>
      <c r="UZS113"/>
      <c r="UZT113"/>
      <c r="UZU113"/>
      <c r="UZV113"/>
      <c r="UZW113"/>
      <c r="UZX113"/>
      <c r="UZY113"/>
      <c r="UZZ113"/>
      <c r="VAA113"/>
      <c r="VAB113"/>
      <c r="VAC113"/>
      <c r="VAD113"/>
      <c r="VAE113"/>
      <c r="VAF113"/>
      <c r="VAG113"/>
      <c r="VAH113"/>
      <c r="VAI113"/>
      <c r="VAJ113"/>
      <c r="VAK113"/>
      <c r="VAL113"/>
      <c r="VAM113"/>
      <c r="VAN113"/>
      <c r="VAO113"/>
      <c r="VAP113"/>
      <c r="VAQ113"/>
      <c r="VAR113"/>
      <c r="VAS113"/>
      <c r="VAT113"/>
      <c r="VAU113"/>
      <c r="VAV113"/>
      <c r="VAW113"/>
      <c r="VAX113"/>
      <c r="VAY113"/>
      <c r="VAZ113"/>
      <c r="VBA113"/>
      <c r="VBB113"/>
      <c r="VBC113"/>
      <c r="VBD113"/>
      <c r="VBE113"/>
      <c r="VBF113"/>
      <c r="VBG113"/>
      <c r="VBH113"/>
      <c r="VBI113"/>
      <c r="VBJ113"/>
      <c r="VBK113"/>
      <c r="VBL113"/>
      <c r="VBM113"/>
      <c r="VBN113"/>
      <c r="VBO113"/>
      <c r="VBP113"/>
      <c r="VBQ113"/>
      <c r="VBR113"/>
      <c r="VBS113"/>
      <c r="VBT113"/>
      <c r="VBU113"/>
      <c r="VBV113"/>
      <c r="VBW113"/>
      <c r="VBX113"/>
      <c r="VBY113"/>
      <c r="VBZ113"/>
      <c r="VCA113"/>
      <c r="VCB113"/>
      <c r="VCC113"/>
      <c r="VCD113"/>
      <c r="VCE113"/>
      <c r="VCF113"/>
      <c r="VCG113"/>
      <c r="VCH113"/>
      <c r="VCI113"/>
      <c r="VCJ113"/>
      <c r="VCK113"/>
      <c r="VCL113"/>
      <c r="VCM113"/>
      <c r="VCN113"/>
      <c r="VCO113"/>
      <c r="VCP113"/>
      <c r="VCQ113"/>
      <c r="VCR113"/>
      <c r="VCS113"/>
      <c r="VCT113"/>
      <c r="VCU113"/>
      <c r="VCV113"/>
      <c r="VCW113"/>
      <c r="VCX113"/>
      <c r="VCY113"/>
      <c r="VCZ113"/>
      <c r="VDA113"/>
      <c r="VDB113"/>
      <c r="VDC113"/>
      <c r="VDD113"/>
      <c r="VDE113"/>
      <c r="VDF113"/>
      <c r="VDG113"/>
      <c r="VDH113"/>
      <c r="VDI113"/>
      <c r="VDJ113"/>
      <c r="VDK113"/>
      <c r="VDL113"/>
      <c r="VDM113"/>
      <c r="VDN113"/>
      <c r="VDO113"/>
      <c r="VDP113"/>
      <c r="VDQ113"/>
      <c r="VDR113"/>
      <c r="VDS113"/>
      <c r="VDT113"/>
      <c r="VDU113"/>
      <c r="VDV113"/>
      <c r="VDW113"/>
      <c r="VDX113"/>
      <c r="VDY113"/>
      <c r="VDZ113"/>
      <c r="VEA113"/>
      <c r="VEB113"/>
      <c r="VEC113"/>
      <c r="VED113"/>
      <c r="VEE113"/>
      <c r="VEF113"/>
      <c r="VEG113"/>
      <c r="VEH113"/>
      <c r="VEI113"/>
      <c r="VEJ113"/>
      <c r="VEK113"/>
      <c r="VEL113"/>
      <c r="VEM113"/>
      <c r="VEN113"/>
      <c r="VEO113"/>
      <c r="VEP113"/>
      <c r="VEQ113"/>
      <c r="VER113"/>
      <c r="VES113"/>
      <c r="VET113"/>
      <c r="VEU113"/>
      <c r="VEV113"/>
      <c r="VEW113"/>
      <c r="VEX113"/>
      <c r="VEY113"/>
      <c r="VEZ113"/>
      <c r="VFA113"/>
      <c r="VFB113"/>
      <c r="VFC113"/>
      <c r="VFD113"/>
      <c r="VFE113"/>
      <c r="VFF113"/>
      <c r="VFG113"/>
      <c r="VFH113"/>
      <c r="VFI113"/>
      <c r="VFJ113"/>
      <c r="VFK113"/>
      <c r="VFL113"/>
      <c r="VFM113"/>
      <c r="VFN113"/>
      <c r="VFO113"/>
      <c r="VFP113"/>
      <c r="VFQ113"/>
      <c r="VFR113"/>
      <c r="VFS113"/>
      <c r="VFT113"/>
      <c r="VFU113"/>
      <c r="VFV113"/>
      <c r="VFW113"/>
      <c r="VFX113"/>
      <c r="VFY113"/>
      <c r="VFZ113"/>
      <c r="VGA113"/>
      <c r="VGB113"/>
      <c r="VGC113"/>
      <c r="VGD113"/>
      <c r="VGE113"/>
      <c r="VGF113"/>
      <c r="VGG113"/>
      <c r="VGH113"/>
      <c r="VGI113"/>
      <c r="VGJ113"/>
      <c r="VGK113"/>
      <c r="VGL113"/>
      <c r="VGM113"/>
      <c r="VGN113"/>
      <c r="VGO113"/>
      <c r="VGP113"/>
      <c r="VGQ113"/>
      <c r="VGR113"/>
      <c r="VGS113"/>
      <c r="VGT113"/>
      <c r="VGU113"/>
      <c r="VGV113"/>
      <c r="VGW113"/>
      <c r="VGX113"/>
      <c r="VGY113"/>
      <c r="VGZ113"/>
      <c r="VHA113"/>
      <c r="VHB113"/>
      <c r="VHC113"/>
      <c r="VHD113"/>
      <c r="VHE113"/>
      <c r="VHF113"/>
      <c r="VHG113"/>
      <c r="VHH113"/>
      <c r="VHI113"/>
      <c r="VHJ113"/>
      <c r="VHK113"/>
      <c r="VHL113"/>
      <c r="VHM113"/>
      <c r="VHN113"/>
      <c r="VHO113"/>
      <c r="VHP113"/>
      <c r="VHQ113"/>
      <c r="VHR113"/>
      <c r="VHS113"/>
      <c r="VHT113"/>
      <c r="VHU113"/>
      <c r="VHV113"/>
      <c r="VHW113"/>
      <c r="VHX113"/>
      <c r="VHY113"/>
      <c r="VHZ113"/>
      <c r="VIA113"/>
      <c r="VIB113"/>
      <c r="VIC113"/>
      <c r="VID113"/>
      <c r="VIE113"/>
      <c r="VIF113"/>
      <c r="VIG113"/>
      <c r="VIH113"/>
      <c r="VII113"/>
      <c r="VIJ113"/>
      <c r="VIK113"/>
      <c r="VIL113"/>
      <c r="VIM113"/>
      <c r="VIN113"/>
      <c r="VIO113"/>
      <c r="VIP113"/>
      <c r="VIQ113"/>
      <c r="VIR113"/>
      <c r="VIS113"/>
      <c r="VIT113"/>
      <c r="VIU113"/>
      <c r="VIV113"/>
      <c r="VIW113"/>
      <c r="VIX113"/>
      <c r="VIY113"/>
      <c r="VIZ113"/>
      <c r="VJA113"/>
      <c r="VJB113"/>
      <c r="VJC113"/>
      <c r="VJD113"/>
      <c r="VJE113"/>
      <c r="VJF113"/>
      <c r="VJG113"/>
      <c r="VJH113"/>
      <c r="VJI113"/>
      <c r="VJJ113"/>
      <c r="VJK113"/>
      <c r="VJL113"/>
      <c r="VJM113"/>
      <c r="VJN113"/>
      <c r="VJO113"/>
      <c r="VJP113"/>
      <c r="VJQ113"/>
      <c r="VJR113"/>
      <c r="VJS113"/>
      <c r="VJT113"/>
      <c r="VJU113"/>
      <c r="VJV113"/>
      <c r="VJW113"/>
      <c r="VJX113"/>
      <c r="VJY113"/>
      <c r="VJZ113"/>
      <c r="VKA113"/>
      <c r="VKB113"/>
      <c r="VKC113"/>
      <c r="VKD113"/>
      <c r="VKE113"/>
      <c r="VKF113"/>
      <c r="VKG113"/>
      <c r="VKH113"/>
      <c r="VKI113"/>
      <c r="VKJ113"/>
      <c r="VKK113"/>
      <c r="VKL113"/>
      <c r="VKM113"/>
      <c r="VKN113"/>
      <c r="VKO113"/>
      <c r="VKP113"/>
      <c r="VKQ113"/>
      <c r="VKR113"/>
      <c r="VKS113"/>
      <c r="VKT113"/>
      <c r="VKU113"/>
      <c r="VKV113"/>
      <c r="VKW113"/>
      <c r="VKX113"/>
      <c r="VKY113"/>
      <c r="VKZ113"/>
      <c r="VLA113"/>
      <c r="VLB113"/>
      <c r="VLC113"/>
      <c r="VLD113"/>
      <c r="VLE113"/>
      <c r="VLF113"/>
      <c r="VLG113"/>
      <c r="VLH113"/>
      <c r="VLI113"/>
      <c r="VLJ113"/>
      <c r="VLK113"/>
      <c r="VLL113"/>
      <c r="VLM113"/>
      <c r="VLN113"/>
      <c r="VLO113"/>
      <c r="VLP113"/>
      <c r="VLQ113"/>
      <c r="VLR113"/>
      <c r="VLS113"/>
      <c r="VLT113"/>
      <c r="VLU113"/>
      <c r="VLV113"/>
      <c r="VLW113"/>
      <c r="VLX113"/>
      <c r="VLY113"/>
      <c r="VLZ113"/>
      <c r="VMA113"/>
      <c r="VMB113"/>
      <c r="VMC113"/>
      <c r="VMD113"/>
      <c r="VME113"/>
      <c r="VMF113"/>
      <c r="VMG113"/>
      <c r="VMH113"/>
      <c r="VMI113"/>
      <c r="VMJ113"/>
      <c r="VMK113"/>
      <c r="VML113"/>
      <c r="VMM113"/>
      <c r="VMN113"/>
      <c r="VMO113"/>
      <c r="VMP113"/>
      <c r="VMQ113"/>
      <c r="VMR113"/>
      <c r="VMS113"/>
      <c r="VMT113"/>
      <c r="VMU113"/>
      <c r="VMV113"/>
      <c r="VMW113"/>
      <c r="VMX113"/>
      <c r="VMY113"/>
      <c r="VMZ113"/>
      <c r="VNA113"/>
      <c r="VNB113"/>
      <c r="VNC113"/>
      <c r="VND113"/>
      <c r="VNE113"/>
      <c r="VNF113"/>
      <c r="VNG113"/>
      <c r="VNH113"/>
      <c r="VNI113"/>
      <c r="VNJ113"/>
      <c r="VNK113"/>
      <c r="VNL113"/>
      <c r="VNM113"/>
      <c r="VNN113"/>
      <c r="VNO113"/>
      <c r="VNP113"/>
      <c r="VNQ113"/>
      <c r="VNR113"/>
      <c r="VNS113"/>
      <c r="VNT113"/>
      <c r="VNU113"/>
      <c r="VNV113"/>
      <c r="VNW113"/>
      <c r="VNX113"/>
      <c r="VNY113"/>
      <c r="VNZ113"/>
      <c r="VOA113"/>
      <c r="VOB113"/>
      <c r="VOC113"/>
      <c r="VOD113"/>
      <c r="VOE113"/>
      <c r="VOF113"/>
      <c r="VOG113"/>
      <c r="VOH113"/>
      <c r="VOI113"/>
      <c r="VOJ113"/>
      <c r="VOK113"/>
      <c r="VOL113"/>
      <c r="VOM113"/>
      <c r="VON113"/>
      <c r="VOO113"/>
      <c r="VOP113"/>
      <c r="VOQ113"/>
      <c r="VOR113"/>
      <c r="VOS113"/>
      <c r="VOT113"/>
      <c r="VOU113"/>
      <c r="VOV113"/>
      <c r="VOW113"/>
      <c r="VOX113"/>
      <c r="VOY113"/>
      <c r="VOZ113"/>
      <c r="VPA113"/>
      <c r="VPB113"/>
      <c r="VPC113"/>
      <c r="VPD113"/>
      <c r="VPE113"/>
      <c r="VPF113"/>
      <c r="VPG113"/>
      <c r="VPH113"/>
      <c r="VPI113"/>
      <c r="VPJ113"/>
      <c r="VPK113"/>
      <c r="VPL113"/>
      <c r="VPM113"/>
      <c r="VPN113"/>
      <c r="VPO113"/>
      <c r="VPP113"/>
      <c r="VPQ113"/>
      <c r="VPR113"/>
      <c r="VPS113"/>
      <c r="VPT113"/>
      <c r="VPU113"/>
      <c r="VPV113"/>
      <c r="VPW113"/>
      <c r="VPX113"/>
      <c r="VPY113"/>
      <c r="VPZ113"/>
      <c r="VQA113"/>
      <c r="VQB113"/>
      <c r="VQC113"/>
      <c r="VQD113"/>
      <c r="VQE113"/>
      <c r="VQF113"/>
      <c r="VQG113"/>
      <c r="VQH113"/>
      <c r="VQI113"/>
      <c r="VQJ113"/>
      <c r="VQK113"/>
      <c r="VQL113"/>
      <c r="VQM113"/>
      <c r="VQN113"/>
      <c r="VQO113"/>
      <c r="VQP113"/>
      <c r="VQQ113"/>
      <c r="VQR113"/>
      <c r="VQS113"/>
      <c r="VQT113"/>
      <c r="VQU113"/>
      <c r="VQV113"/>
      <c r="VQW113"/>
      <c r="VQX113"/>
      <c r="VQY113"/>
      <c r="VQZ113"/>
      <c r="VRA113"/>
      <c r="VRB113"/>
      <c r="VRC113"/>
      <c r="VRD113"/>
      <c r="VRE113"/>
      <c r="VRF113"/>
      <c r="VRG113"/>
      <c r="VRH113"/>
      <c r="VRI113"/>
      <c r="VRJ113"/>
      <c r="VRK113"/>
      <c r="VRL113"/>
      <c r="VRM113"/>
      <c r="VRN113"/>
      <c r="VRO113"/>
      <c r="VRP113"/>
      <c r="VRQ113"/>
      <c r="VRR113"/>
      <c r="VRS113"/>
      <c r="VRT113"/>
      <c r="VRU113"/>
      <c r="VRV113"/>
      <c r="VRW113"/>
      <c r="VRX113"/>
      <c r="VRY113"/>
      <c r="VRZ113"/>
      <c r="VSA113"/>
      <c r="VSB113"/>
      <c r="VSC113"/>
      <c r="VSD113"/>
      <c r="VSE113"/>
      <c r="VSF113"/>
      <c r="VSG113"/>
      <c r="VSH113"/>
      <c r="VSI113"/>
      <c r="VSJ113"/>
      <c r="VSK113"/>
      <c r="VSL113"/>
      <c r="VSM113"/>
      <c r="VSN113"/>
      <c r="VSO113"/>
      <c r="VSP113"/>
      <c r="VSQ113"/>
      <c r="VSR113"/>
      <c r="VSS113"/>
      <c r="VST113"/>
      <c r="VSU113"/>
      <c r="VSV113"/>
      <c r="VSW113"/>
      <c r="VSX113"/>
      <c r="VSY113"/>
      <c r="VSZ113"/>
      <c r="VTA113"/>
      <c r="VTB113"/>
      <c r="VTC113"/>
      <c r="VTD113"/>
      <c r="VTE113"/>
      <c r="VTF113"/>
      <c r="VTG113"/>
      <c r="VTH113"/>
      <c r="VTI113"/>
      <c r="VTJ113"/>
      <c r="VTK113"/>
      <c r="VTL113"/>
      <c r="VTM113"/>
      <c r="VTN113"/>
      <c r="VTO113"/>
      <c r="VTP113"/>
      <c r="VTQ113"/>
      <c r="VTR113"/>
      <c r="VTS113"/>
      <c r="VTT113"/>
      <c r="VTU113"/>
      <c r="VTV113"/>
      <c r="VTW113"/>
      <c r="VTX113"/>
      <c r="VTY113"/>
      <c r="VTZ113"/>
      <c r="VUA113"/>
      <c r="VUB113"/>
      <c r="VUC113"/>
      <c r="VUD113"/>
      <c r="VUE113"/>
      <c r="VUF113"/>
      <c r="VUG113"/>
      <c r="VUH113"/>
      <c r="VUI113"/>
      <c r="VUJ113"/>
      <c r="VUK113"/>
      <c r="VUL113"/>
      <c r="VUM113"/>
      <c r="VUN113"/>
      <c r="VUO113"/>
      <c r="VUP113"/>
      <c r="VUQ113"/>
      <c r="VUR113"/>
      <c r="VUS113"/>
      <c r="VUT113"/>
      <c r="VUU113"/>
      <c r="VUV113"/>
      <c r="VUW113"/>
      <c r="VUX113"/>
      <c r="VUY113"/>
      <c r="VUZ113"/>
      <c r="VVA113"/>
      <c r="VVB113"/>
      <c r="VVC113"/>
      <c r="VVD113"/>
      <c r="VVE113"/>
      <c r="VVF113"/>
      <c r="VVG113"/>
      <c r="VVH113"/>
      <c r="VVI113"/>
      <c r="VVJ113"/>
      <c r="VVK113"/>
      <c r="VVL113"/>
      <c r="VVM113"/>
      <c r="VVN113"/>
      <c r="VVO113"/>
      <c r="VVP113"/>
      <c r="VVQ113"/>
      <c r="VVR113"/>
      <c r="VVS113"/>
      <c r="VVT113"/>
      <c r="VVU113"/>
      <c r="VVV113"/>
      <c r="VVW113"/>
      <c r="VVX113"/>
      <c r="VVY113"/>
      <c r="VVZ113"/>
      <c r="VWA113"/>
      <c r="VWB113"/>
      <c r="VWC113"/>
      <c r="VWD113"/>
      <c r="VWE113"/>
      <c r="VWF113"/>
      <c r="VWG113"/>
      <c r="VWH113"/>
      <c r="VWI113"/>
      <c r="VWJ113"/>
      <c r="VWK113"/>
      <c r="VWL113"/>
      <c r="VWM113"/>
      <c r="VWN113"/>
      <c r="VWO113"/>
      <c r="VWP113"/>
      <c r="VWQ113"/>
      <c r="VWR113"/>
      <c r="VWS113"/>
      <c r="VWT113"/>
      <c r="VWU113"/>
      <c r="VWV113"/>
      <c r="VWW113"/>
      <c r="VWX113"/>
      <c r="VWY113"/>
      <c r="VWZ113"/>
      <c r="VXA113"/>
      <c r="VXB113"/>
      <c r="VXC113"/>
      <c r="VXD113"/>
      <c r="VXE113"/>
      <c r="VXF113"/>
      <c r="VXG113"/>
      <c r="VXH113"/>
      <c r="VXI113"/>
      <c r="VXJ113"/>
      <c r="VXK113"/>
      <c r="VXL113"/>
      <c r="VXM113"/>
      <c r="VXN113"/>
      <c r="VXO113"/>
      <c r="VXP113"/>
      <c r="VXQ113"/>
      <c r="VXR113"/>
      <c r="VXS113"/>
      <c r="VXT113"/>
      <c r="VXU113"/>
      <c r="VXV113"/>
      <c r="VXW113"/>
      <c r="VXX113"/>
      <c r="VXY113"/>
      <c r="VXZ113"/>
      <c r="VYA113"/>
      <c r="VYB113"/>
      <c r="VYC113"/>
      <c r="VYD113"/>
      <c r="VYE113"/>
      <c r="VYF113"/>
      <c r="VYG113"/>
      <c r="VYH113"/>
      <c r="VYI113"/>
      <c r="VYJ113"/>
      <c r="VYK113"/>
      <c r="VYL113"/>
      <c r="VYM113"/>
      <c r="VYN113"/>
      <c r="VYO113"/>
      <c r="VYP113"/>
      <c r="VYQ113"/>
      <c r="VYR113"/>
      <c r="VYS113"/>
      <c r="VYT113"/>
      <c r="VYU113"/>
      <c r="VYV113"/>
      <c r="VYW113"/>
      <c r="VYX113"/>
      <c r="VYY113"/>
      <c r="VYZ113"/>
      <c r="VZA113"/>
      <c r="VZB113"/>
      <c r="VZC113"/>
      <c r="VZD113"/>
      <c r="VZE113"/>
      <c r="VZF113"/>
      <c r="VZG113"/>
      <c r="VZH113"/>
      <c r="VZI113"/>
      <c r="VZJ113"/>
      <c r="VZK113"/>
      <c r="VZL113"/>
      <c r="VZM113"/>
      <c r="VZN113"/>
      <c r="VZO113"/>
      <c r="VZP113"/>
      <c r="VZQ113"/>
      <c r="VZR113"/>
      <c r="VZS113"/>
      <c r="VZT113"/>
      <c r="VZU113"/>
      <c r="VZV113"/>
      <c r="VZW113"/>
      <c r="VZX113"/>
      <c r="VZY113"/>
      <c r="VZZ113"/>
      <c r="WAA113"/>
      <c r="WAB113"/>
      <c r="WAC113"/>
      <c r="WAD113"/>
      <c r="WAE113"/>
      <c r="WAF113"/>
      <c r="WAG113"/>
      <c r="WAH113"/>
      <c r="WAI113"/>
      <c r="WAJ113"/>
      <c r="WAK113"/>
      <c r="WAL113"/>
      <c r="WAM113"/>
      <c r="WAN113"/>
      <c r="WAO113"/>
      <c r="WAP113"/>
      <c r="WAQ113"/>
      <c r="WAR113"/>
      <c r="WAS113"/>
      <c r="WAT113"/>
      <c r="WAU113"/>
      <c r="WAV113"/>
      <c r="WAW113"/>
      <c r="WAX113"/>
      <c r="WAY113"/>
      <c r="WAZ113"/>
      <c r="WBA113"/>
      <c r="WBB113"/>
      <c r="WBC113"/>
      <c r="WBD113"/>
      <c r="WBE113"/>
      <c r="WBF113"/>
      <c r="WBG113"/>
      <c r="WBH113"/>
      <c r="WBI113"/>
      <c r="WBJ113"/>
      <c r="WBK113"/>
      <c r="WBL113"/>
      <c r="WBM113"/>
      <c r="WBN113"/>
      <c r="WBO113"/>
      <c r="WBP113"/>
      <c r="WBQ113"/>
      <c r="WBR113"/>
      <c r="WBS113"/>
      <c r="WBT113"/>
      <c r="WBU113"/>
      <c r="WBV113"/>
      <c r="WBW113"/>
      <c r="WBX113"/>
      <c r="WBY113"/>
      <c r="WBZ113"/>
      <c r="WCA113"/>
      <c r="WCB113"/>
      <c r="WCC113"/>
      <c r="WCD113"/>
      <c r="WCE113"/>
      <c r="WCF113"/>
      <c r="WCG113"/>
      <c r="WCH113"/>
      <c r="WCI113"/>
      <c r="WCJ113"/>
      <c r="WCK113"/>
      <c r="WCL113"/>
      <c r="WCM113"/>
      <c r="WCN113"/>
      <c r="WCO113"/>
      <c r="WCP113"/>
      <c r="WCQ113"/>
      <c r="WCR113"/>
      <c r="WCS113"/>
      <c r="WCT113"/>
      <c r="WCU113"/>
      <c r="WCV113"/>
      <c r="WCW113"/>
      <c r="WCX113"/>
      <c r="WCY113"/>
      <c r="WCZ113"/>
      <c r="WDA113"/>
      <c r="WDB113"/>
      <c r="WDC113"/>
      <c r="WDD113"/>
      <c r="WDE113"/>
      <c r="WDF113"/>
      <c r="WDG113"/>
      <c r="WDH113"/>
      <c r="WDI113"/>
      <c r="WDJ113"/>
      <c r="WDK113"/>
      <c r="WDL113"/>
      <c r="WDM113"/>
      <c r="WDN113"/>
      <c r="WDO113"/>
      <c r="WDP113"/>
      <c r="WDQ113"/>
      <c r="WDR113"/>
      <c r="WDS113"/>
      <c r="WDT113"/>
      <c r="WDU113"/>
      <c r="WDV113"/>
      <c r="WDW113"/>
      <c r="WDX113"/>
      <c r="WDY113"/>
      <c r="WDZ113"/>
      <c r="WEA113"/>
      <c r="WEB113"/>
      <c r="WEC113"/>
      <c r="WED113"/>
      <c r="WEE113"/>
      <c r="WEF113"/>
      <c r="WEG113"/>
      <c r="WEH113"/>
      <c r="WEI113"/>
      <c r="WEJ113"/>
      <c r="WEK113"/>
      <c r="WEL113"/>
      <c r="WEM113"/>
      <c r="WEN113"/>
      <c r="WEO113"/>
      <c r="WEP113"/>
      <c r="WEQ113"/>
      <c r="WER113"/>
      <c r="WES113"/>
      <c r="WET113"/>
      <c r="WEU113"/>
      <c r="WEV113"/>
      <c r="WEW113"/>
      <c r="WEX113"/>
      <c r="WEY113"/>
      <c r="WEZ113"/>
      <c r="WFA113"/>
      <c r="WFB113"/>
      <c r="WFC113"/>
      <c r="WFD113"/>
      <c r="WFE113"/>
      <c r="WFF113"/>
      <c r="WFG113"/>
      <c r="WFH113"/>
      <c r="WFI113"/>
      <c r="WFJ113"/>
      <c r="WFK113"/>
      <c r="WFL113"/>
      <c r="WFM113"/>
      <c r="WFN113"/>
      <c r="WFO113"/>
      <c r="WFP113"/>
      <c r="WFQ113"/>
      <c r="WFR113"/>
      <c r="WFS113"/>
      <c r="WFT113"/>
      <c r="WFU113"/>
      <c r="WFV113"/>
      <c r="WFW113"/>
      <c r="WFX113"/>
      <c r="WFY113"/>
      <c r="WFZ113"/>
      <c r="WGA113"/>
      <c r="WGB113"/>
      <c r="WGC113"/>
      <c r="WGD113"/>
      <c r="WGE113"/>
      <c r="WGF113"/>
      <c r="WGG113"/>
      <c r="WGH113"/>
      <c r="WGI113"/>
      <c r="WGJ113"/>
      <c r="WGK113"/>
      <c r="WGL113"/>
      <c r="WGM113"/>
      <c r="WGN113"/>
      <c r="WGO113"/>
      <c r="WGP113"/>
      <c r="WGQ113"/>
      <c r="WGR113"/>
      <c r="WGS113"/>
      <c r="WGT113"/>
      <c r="WGU113"/>
      <c r="WGV113"/>
      <c r="WGW113"/>
      <c r="WGX113"/>
      <c r="WGY113"/>
      <c r="WGZ113"/>
      <c r="WHA113"/>
      <c r="WHB113"/>
      <c r="WHC113"/>
      <c r="WHD113"/>
      <c r="WHE113"/>
      <c r="WHF113"/>
      <c r="WHG113"/>
      <c r="WHH113"/>
      <c r="WHI113"/>
      <c r="WHJ113"/>
      <c r="WHK113"/>
      <c r="WHL113"/>
      <c r="WHM113"/>
      <c r="WHN113"/>
      <c r="WHO113"/>
      <c r="WHP113"/>
      <c r="WHQ113"/>
      <c r="WHR113"/>
      <c r="WHS113"/>
      <c r="WHT113"/>
      <c r="WHU113"/>
      <c r="WHV113"/>
      <c r="WHW113"/>
      <c r="WHX113"/>
      <c r="WHY113"/>
      <c r="WHZ113"/>
      <c r="WIA113"/>
      <c r="WIB113"/>
      <c r="WIC113"/>
      <c r="WID113"/>
      <c r="WIE113"/>
      <c r="WIF113"/>
      <c r="WIG113"/>
      <c r="WIH113"/>
      <c r="WII113"/>
      <c r="WIJ113"/>
      <c r="WIK113"/>
      <c r="WIL113"/>
      <c r="WIM113"/>
      <c r="WIN113"/>
      <c r="WIO113"/>
      <c r="WIP113"/>
      <c r="WIQ113"/>
      <c r="WIR113"/>
      <c r="WIS113"/>
      <c r="WIT113"/>
      <c r="WIU113"/>
      <c r="WIV113"/>
      <c r="WIW113"/>
      <c r="WIX113"/>
      <c r="WIY113"/>
      <c r="WIZ113"/>
      <c r="WJA113"/>
      <c r="WJB113"/>
      <c r="WJC113"/>
      <c r="WJD113"/>
      <c r="WJE113"/>
      <c r="WJF113"/>
      <c r="WJG113"/>
      <c r="WJH113"/>
      <c r="WJI113"/>
      <c r="WJJ113"/>
      <c r="WJK113"/>
      <c r="WJL113"/>
      <c r="WJM113"/>
      <c r="WJN113"/>
      <c r="WJO113"/>
      <c r="WJP113"/>
      <c r="WJQ113"/>
      <c r="WJR113"/>
      <c r="WJS113"/>
      <c r="WJT113"/>
      <c r="WJU113"/>
      <c r="WJV113"/>
      <c r="WJW113"/>
      <c r="WJX113"/>
      <c r="WJY113"/>
      <c r="WJZ113"/>
      <c r="WKA113"/>
      <c r="WKB113"/>
      <c r="WKC113"/>
      <c r="WKD113"/>
      <c r="WKE113"/>
      <c r="WKF113"/>
      <c r="WKG113"/>
      <c r="WKH113"/>
      <c r="WKI113"/>
      <c r="WKJ113"/>
      <c r="WKK113"/>
      <c r="WKL113"/>
      <c r="WKM113"/>
      <c r="WKN113"/>
      <c r="WKO113"/>
      <c r="WKP113"/>
      <c r="WKQ113"/>
      <c r="WKR113"/>
      <c r="WKS113"/>
      <c r="WKT113"/>
      <c r="WKU113"/>
      <c r="WKV113"/>
      <c r="WKW113"/>
      <c r="WKX113"/>
      <c r="WKY113"/>
      <c r="WKZ113"/>
      <c r="WLA113"/>
      <c r="WLB113"/>
      <c r="WLC113"/>
      <c r="WLD113"/>
      <c r="WLE113"/>
      <c r="WLF113"/>
      <c r="WLG113"/>
      <c r="WLH113"/>
      <c r="WLI113"/>
      <c r="WLJ113"/>
      <c r="WLK113"/>
      <c r="WLL113"/>
      <c r="WLM113"/>
      <c r="WLN113"/>
      <c r="WLO113"/>
      <c r="WLP113"/>
      <c r="WLQ113"/>
      <c r="WLR113"/>
      <c r="WLS113"/>
      <c r="WLT113"/>
      <c r="WLU113"/>
      <c r="WLV113"/>
      <c r="WLW113"/>
      <c r="WLX113"/>
      <c r="WLY113"/>
      <c r="WLZ113"/>
      <c r="WMA113"/>
      <c r="WMB113"/>
      <c r="WMC113"/>
      <c r="WMD113"/>
      <c r="WME113"/>
      <c r="WMF113"/>
      <c r="WMG113"/>
      <c r="WMH113"/>
      <c r="WMI113"/>
      <c r="WMJ113"/>
      <c r="WMK113"/>
      <c r="WML113"/>
      <c r="WMM113"/>
      <c r="WMN113"/>
      <c r="WMO113"/>
      <c r="WMP113"/>
      <c r="WMQ113"/>
      <c r="WMR113"/>
      <c r="WMS113"/>
      <c r="WMT113"/>
      <c r="WMU113"/>
      <c r="WMV113"/>
      <c r="WMW113"/>
      <c r="WMX113"/>
      <c r="WMY113"/>
      <c r="WMZ113"/>
      <c r="WNA113"/>
      <c r="WNB113"/>
      <c r="WNC113"/>
      <c r="WND113"/>
      <c r="WNE113"/>
      <c r="WNF113"/>
      <c r="WNG113"/>
      <c r="WNH113"/>
      <c r="WNI113"/>
      <c r="WNJ113"/>
      <c r="WNK113"/>
      <c r="WNL113"/>
      <c r="WNM113"/>
      <c r="WNN113"/>
      <c r="WNO113"/>
      <c r="WNP113"/>
      <c r="WNQ113"/>
      <c r="WNR113"/>
      <c r="WNS113"/>
      <c r="WNT113"/>
      <c r="WNU113"/>
      <c r="WNV113"/>
      <c r="WNW113"/>
      <c r="WNX113"/>
      <c r="WNY113"/>
      <c r="WNZ113"/>
      <c r="WOA113"/>
      <c r="WOB113"/>
      <c r="WOC113"/>
      <c r="WOD113"/>
      <c r="WOE113"/>
      <c r="WOF113"/>
      <c r="WOG113"/>
      <c r="WOH113"/>
      <c r="WOI113"/>
      <c r="WOJ113"/>
      <c r="WOK113"/>
      <c r="WOL113"/>
      <c r="WOM113"/>
      <c r="WON113"/>
      <c r="WOO113"/>
      <c r="WOP113"/>
      <c r="WOQ113"/>
      <c r="WOR113"/>
      <c r="WOS113"/>
      <c r="WOT113"/>
      <c r="WOU113"/>
      <c r="WOV113"/>
      <c r="WOW113"/>
      <c r="WOX113"/>
      <c r="WOY113"/>
      <c r="WOZ113"/>
      <c r="WPA113"/>
      <c r="WPB113"/>
      <c r="WPC113"/>
      <c r="WPD113"/>
      <c r="WPE113"/>
      <c r="WPF113"/>
      <c r="WPG113"/>
      <c r="WPH113"/>
      <c r="WPI113"/>
      <c r="WPJ113"/>
      <c r="WPK113"/>
      <c r="WPL113"/>
      <c r="WPM113"/>
      <c r="WPN113"/>
      <c r="WPO113"/>
      <c r="WPP113"/>
      <c r="WPQ113"/>
      <c r="WPR113"/>
      <c r="WPS113"/>
      <c r="WPT113"/>
      <c r="WPU113"/>
      <c r="WPV113"/>
      <c r="WPW113"/>
      <c r="WPX113"/>
      <c r="WPY113"/>
      <c r="WPZ113"/>
      <c r="WQA113"/>
      <c r="WQB113"/>
      <c r="WQC113"/>
      <c r="WQD113"/>
      <c r="WQE113"/>
      <c r="WQF113"/>
      <c r="WQG113"/>
      <c r="WQH113"/>
      <c r="WQI113"/>
      <c r="WQJ113"/>
      <c r="WQK113"/>
      <c r="WQL113"/>
      <c r="WQM113"/>
      <c r="WQN113"/>
      <c r="WQO113"/>
      <c r="WQP113"/>
      <c r="WQQ113"/>
      <c r="WQR113"/>
      <c r="WQS113"/>
      <c r="WQT113"/>
      <c r="WQU113"/>
      <c r="WQV113"/>
      <c r="WQW113"/>
      <c r="WQX113"/>
      <c r="WQY113"/>
      <c r="WQZ113"/>
      <c r="WRA113"/>
      <c r="WRB113"/>
      <c r="WRC113"/>
      <c r="WRD113"/>
      <c r="WRE113"/>
      <c r="WRF113"/>
      <c r="WRG113"/>
      <c r="WRH113"/>
      <c r="WRI113"/>
      <c r="WRJ113"/>
      <c r="WRK113"/>
      <c r="WRL113"/>
      <c r="WRM113"/>
      <c r="WRN113"/>
      <c r="WRO113"/>
      <c r="WRP113"/>
      <c r="WRQ113"/>
      <c r="WRR113"/>
      <c r="WRS113"/>
      <c r="WRT113"/>
      <c r="WRU113"/>
      <c r="WRV113"/>
      <c r="WRW113"/>
      <c r="WRX113"/>
      <c r="WRY113"/>
      <c r="WRZ113"/>
      <c r="WSA113"/>
      <c r="WSB113"/>
      <c r="WSC113"/>
      <c r="WSD113"/>
      <c r="WSE113"/>
      <c r="WSF113"/>
      <c r="WSG113"/>
      <c r="WSH113"/>
      <c r="WSI113"/>
      <c r="WSJ113"/>
      <c r="WSK113"/>
      <c r="WSL113"/>
      <c r="WSM113"/>
      <c r="WSN113"/>
      <c r="WSO113"/>
      <c r="WSP113"/>
      <c r="WSQ113"/>
      <c r="WSR113"/>
      <c r="WSS113"/>
      <c r="WST113"/>
      <c r="WSU113"/>
      <c r="WSV113"/>
      <c r="WSW113"/>
      <c r="WSX113"/>
      <c r="WSY113"/>
      <c r="WSZ113"/>
      <c r="WTA113"/>
      <c r="WTB113"/>
      <c r="WTC113"/>
      <c r="WTD113"/>
      <c r="WTE113"/>
      <c r="WTF113"/>
      <c r="WTG113"/>
      <c r="WTH113"/>
      <c r="WTI113"/>
      <c r="WTJ113"/>
      <c r="WTK113"/>
      <c r="WTL113"/>
      <c r="WTM113"/>
      <c r="WTN113"/>
      <c r="WTO113"/>
      <c r="WTP113"/>
      <c r="WTQ113"/>
      <c r="WTR113"/>
      <c r="WTS113"/>
      <c r="WTT113"/>
      <c r="WTU113"/>
      <c r="WTV113"/>
      <c r="WTW113"/>
      <c r="WTX113"/>
      <c r="WTY113"/>
      <c r="WTZ113"/>
      <c r="WUA113"/>
      <c r="WUB113"/>
      <c r="WUC113"/>
      <c r="WUD113"/>
      <c r="WUE113"/>
      <c r="WUF113"/>
      <c r="WUG113"/>
      <c r="WUH113"/>
      <c r="WUI113"/>
      <c r="WUJ113"/>
      <c r="WUK113"/>
      <c r="WUL113"/>
      <c r="WUM113"/>
      <c r="WUN113"/>
      <c r="WUO113"/>
      <c r="WUP113"/>
      <c r="WUQ113"/>
      <c r="WUR113"/>
      <c r="WUS113"/>
      <c r="WUT113"/>
      <c r="WUU113"/>
      <c r="WUV113"/>
      <c r="WUW113"/>
      <c r="WUX113"/>
      <c r="WUY113"/>
      <c r="WUZ113"/>
      <c r="WVA113"/>
      <c r="WVB113"/>
      <c r="WVC113"/>
      <c r="WVD113"/>
      <c r="WVE113"/>
      <c r="WVF113"/>
      <c r="WVG113"/>
      <c r="WVH113"/>
      <c r="WVI113"/>
      <c r="WVJ113"/>
      <c r="WVK113"/>
      <c r="WVL113"/>
      <c r="WVM113"/>
      <c r="WVN113"/>
      <c r="WVO113"/>
      <c r="WVP113"/>
      <c r="WVQ113"/>
      <c r="WVR113"/>
      <c r="WVS113"/>
      <c r="WVT113"/>
      <c r="WVU113"/>
      <c r="WVV113"/>
      <c r="WVW113"/>
      <c r="WVX113"/>
      <c r="WVY113"/>
      <c r="WVZ113"/>
      <c r="WWA113"/>
      <c r="WWB113"/>
      <c r="WWC113"/>
      <c r="WWD113"/>
      <c r="WWE113"/>
      <c r="WWF113"/>
      <c r="WWG113"/>
      <c r="WWH113"/>
      <c r="WWI113"/>
      <c r="WWJ113"/>
      <c r="WWK113"/>
      <c r="WWL113"/>
      <c r="WWM113"/>
      <c r="WWN113"/>
      <c r="WWO113"/>
      <c r="WWP113"/>
      <c r="WWQ113"/>
      <c r="WWR113"/>
      <c r="WWS113"/>
      <c r="WWT113"/>
      <c r="WWU113"/>
      <c r="WWV113"/>
      <c r="WWW113"/>
      <c r="WWX113"/>
      <c r="WWY113"/>
      <c r="WWZ113"/>
      <c r="WXA113"/>
      <c r="WXB113"/>
      <c r="WXC113"/>
      <c r="WXD113"/>
      <c r="WXE113"/>
      <c r="WXF113"/>
      <c r="WXG113"/>
      <c r="WXH113"/>
      <c r="WXI113"/>
      <c r="WXJ113"/>
      <c r="WXK113"/>
      <c r="WXL113"/>
      <c r="WXM113"/>
      <c r="WXN113"/>
      <c r="WXO113"/>
      <c r="WXP113"/>
      <c r="WXQ113"/>
      <c r="WXR113"/>
      <c r="WXS113"/>
      <c r="WXT113"/>
      <c r="WXU113"/>
      <c r="WXV113"/>
      <c r="WXW113"/>
      <c r="WXX113"/>
      <c r="WXY113"/>
      <c r="WXZ113"/>
      <c r="WYA113"/>
      <c r="WYB113"/>
      <c r="WYC113"/>
      <c r="WYD113"/>
      <c r="WYE113"/>
      <c r="WYF113"/>
      <c r="WYG113"/>
      <c r="WYH113"/>
      <c r="WYI113"/>
      <c r="WYJ113"/>
      <c r="WYK113"/>
      <c r="WYL113"/>
      <c r="WYM113"/>
      <c r="WYN113"/>
      <c r="WYO113"/>
      <c r="WYP113"/>
      <c r="WYQ113"/>
      <c r="WYR113"/>
      <c r="WYS113"/>
      <c r="WYT113"/>
      <c r="WYU113"/>
      <c r="WYV113"/>
      <c r="WYW113"/>
      <c r="WYX113"/>
      <c r="WYY113"/>
      <c r="WYZ113"/>
      <c r="WZA113"/>
      <c r="WZB113"/>
      <c r="WZC113"/>
      <c r="WZD113"/>
      <c r="WZE113"/>
      <c r="WZF113"/>
      <c r="WZG113"/>
      <c r="WZH113"/>
      <c r="WZI113"/>
      <c r="WZJ113"/>
      <c r="WZK113"/>
      <c r="WZL113"/>
      <c r="WZM113"/>
      <c r="WZN113"/>
      <c r="WZO113"/>
      <c r="WZP113"/>
      <c r="WZQ113"/>
      <c r="WZR113"/>
      <c r="WZS113"/>
      <c r="WZT113"/>
      <c r="WZU113"/>
      <c r="WZV113"/>
      <c r="WZW113"/>
      <c r="WZX113"/>
      <c r="WZY113"/>
      <c r="WZZ113"/>
      <c r="XAA113"/>
      <c r="XAB113"/>
      <c r="XAC113"/>
      <c r="XAD113"/>
      <c r="XAE113"/>
      <c r="XAF113"/>
      <c r="XAG113"/>
      <c r="XAH113"/>
      <c r="XAI113"/>
      <c r="XAJ113"/>
      <c r="XAK113"/>
      <c r="XAL113"/>
      <c r="XAM113"/>
      <c r="XAN113"/>
      <c r="XAO113"/>
      <c r="XAP113"/>
      <c r="XAQ113"/>
      <c r="XAR113"/>
      <c r="XAS113"/>
      <c r="XAT113"/>
      <c r="XAU113"/>
      <c r="XAV113"/>
      <c r="XAW113"/>
      <c r="XAX113"/>
      <c r="XAY113"/>
      <c r="XAZ113"/>
      <c r="XBA113"/>
      <c r="XBB113"/>
      <c r="XBC113"/>
      <c r="XBD113"/>
      <c r="XBE113"/>
      <c r="XBF113"/>
      <c r="XBG113"/>
      <c r="XBH113"/>
      <c r="XBI113"/>
      <c r="XBJ113"/>
      <c r="XBK113"/>
      <c r="XBL113"/>
      <c r="XBM113"/>
      <c r="XBN113"/>
      <c r="XBO113"/>
      <c r="XBP113"/>
      <c r="XBQ113"/>
      <c r="XBR113"/>
      <c r="XBS113"/>
      <c r="XBT113"/>
      <c r="XBU113"/>
      <c r="XBV113"/>
      <c r="XBW113"/>
      <c r="XBX113"/>
      <c r="XBY113"/>
      <c r="XBZ113"/>
      <c r="XCA113"/>
      <c r="XCB113"/>
      <c r="XCC113"/>
      <c r="XCD113"/>
      <c r="XCE113"/>
      <c r="XCF113"/>
      <c r="XCG113"/>
      <c r="XCH113"/>
      <c r="XCI113"/>
      <c r="XCJ113"/>
      <c r="XCK113"/>
      <c r="XCL113"/>
      <c r="XCM113"/>
      <c r="XCN113"/>
      <c r="XCO113"/>
      <c r="XCP113"/>
      <c r="XCQ113"/>
      <c r="XCR113"/>
      <c r="XCS113"/>
      <c r="XCT113"/>
      <c r="XCU113"/>
      <c r="XCV113"/>
      <c r="XCW113"/>
      <c r="XCX113"/>
      <c r="XCY113"/>
      <c r="XCZ113"/>
      <c r="XDA113"/>
      <c r="XDB113"/>
      <c r="XDC113"/>
      <c r="XDD113"/>
      <c r="XDE113"/>
      <c r="XDF113"/>
      <c r="XDG113"/>
      <c r="XDH113"/>
      <c r="XDI113"/>
      <c r="XDJ113"/>
      <c r="XDK113"/>
      <c r="XDL113"/>
      <c r="XDM113"/>
      <c r="XDN113"/>
      <c r="XDO113"/>
      <c r="XDP113"/>
      <c r="XDQ113"/>
      <c r="XDR113"/>
      <c r="XDS113"/>
      <c r="XDT113"/>
      <c r="XDU113"/>
      <c r="XDV113"/>
      <c r="XDW113"/>
      <c r="XDX113"/>
      <c r="XDY113"/>
      <c r="XDZ113"/>
      <c r="XEA113"/>
      <c r="XEB113"/>
      <c r="XEC113"/>
      <c r="XED113"/>
      <c r="XEE113"/>
      <c r="XEF113"/>
      <c r="XEG113"/>
      <c r="XEH113"/>
      <c r="XEI113"/>
      <c r="XEJ113"/>
      <c r="XEK113"/>
      <c r="XEL113"/>
      <c r="XEM113"/>
      <c r="XEN113"/>
      <c r="XEO113"/>
      <c r="XEP113"/>
      <c r="XEQ113"/>
      <c r="XER113"/>
      <c r="XES113"/>
      <c r="XET113"/>
      <c r="XEU113"/>
      <c r="XEV113"/>
      <c r="XEW113"/>
      <c r="XEX113"/>
      <c r="XEY113"/>
      <c r="XEZ113"/>
      <c r="XFA113"/>
    </row>
    <row r="114" spans="1:16381" x14ac:dyDescent="0.2">
      <c r="B114" s="1115" t="str">
        <f>IF(D114&gt;0,'Full Suite Calculator'!A155,"")</f>
        <v>Connected Building PBX</v>
      </c>
      <c r="C114" s="1456" t="str">
        <f>'Part List '!D62</f>
        <v>Alerting through the PBX on prem/ hosted of on-site emergencies</v>
      </c>
      <c r="D114" s="968">
        <f>'Full Suite Calculator'!E38</f>
        <v>1</v>
      </c>
      <c r="E114" s="969">
        <f>'Full Suite Calculator'!C155</f>
        <v>345</v>
      </c>
      <c r="F114" s="969">
        <f>E114*D114</f>
        <v>345</v>
      </c>
      <c r="G114" s="971" t="str">
        <f>'Part List '!C62</f>
        <v>CBPBX</v>
      </c>
      <c r="H114" s="965">
        <f>F114</f>
        <v>345</v>
      </c>
      <c r="I114" s="179"/>
      <c r="J114" s="179"/>
      <c r="K114" s="179"/>
      <c r="L114" s="179"/>
      <c r="M114" s="179"/>
      <c r="N114" s="179"/>
      <c r="O114" s="179"/>
      <c r="P114" s="179"/>
      <c r="Q114" s="179"/>
      <c r="R114" s="179"/>
      <c r="S114" s="179"/>
      <c r="T114" s="179"/>
      <c r="U114" s="179"/>
      <c r="V114" s="179"/>
      <c r="W114" s="179"/>
      <c r="X114" s="179"/>
      <c r="Y114" s="179"/>
      <c r="Z114" s="179"/>
      <c r="AA114" s="179"/>
      <c r="AB114" s="179"/>
      <c r="AC114" s="179"/>
      <c r="AD114" s="179"/>
      <c r="AE114" s="179"/>
      <c r="AF114" s="179"/>
      <c r="AG114" s="179"/>
      <c r="AH114" s="179"/>
      <c r="AI114" s="179"/>
      <c r="AJ114" s="179"/>
      <c r="AK114" s="179"/>
      <c r="AL114" s="179"/>
      <c r="AM114" s="179"/>
      <c r="AN114" s="179"/>
      <c r="AO114" s="179"/>
      <c r="AP114" s="179"/>
      <c r="AQ114" s="179"/>
      <c r="AR114" s="179"/>
      <c r="AS114" s="179"/>
      <c r="AT114" s="179"/>
      <c r="AU114" s="179"/>
      <c r="AV114" s="179"/>
      <c r="AW114" s="179"/>
      <c r="AX114" s="179"/>
      <c r="AY114" s="179"/>
      <c r="AZ114" s="179"/>
      <c r="BA114" s="179"/>
      <c r="BB114" s="179"/>
      <c r="BC114" s="179"/>
      <c r="BD114" s="179"/>
      <c r="BE114" s="179"/>
      <c r="BF114" s="179"/>
      <c r="BG114" s="179"/>
      <c r="BH114" s="179"/>
      <c r="BI114" s="179"/>
      <c r="BJ114" s="179"/>
      <c r="BK114" s="179"/>
      <c r="BL114" s="179"/>
      <c r="BM114" s="179"/>
      <c r="BN114" s="179"/>
      <c r="BO114" s="179"/>
      <c r="BP114" s="179"/>
    </row>
    <row r="115" spans="1:16381" x14ac:dyDescent="0.2">
      <c r="B115" s="1462"/>
      <c r="C115" s="1458"/>
      <c r="D115" s="968"/>
      <c r="E115" s="969"/>
      <c r="F115" s="969"/>
      <c r="G115" s="971"/>
      <c r="H115" s="965"/>
      <c r="I115" s="179"/>
      <c r="J115" s="179"/>
      <c r="K115" s="179"/>
      <c r="L115" s="179"/>
      <c r="M115" s="179"/>
      <c r="N115" s="179"/>
      <c r="O115" s="179"/>
      <c r="P115" s="179"/>
      <c r="Q115" s="179"/>
      <c r="R115" s="179"/>
      <c r="S115" s="179"/>
      <c r="T115" s="179"/>
      <c r="U115" s="179"/>
      <c r="V115" s="179"/>
      <c r="W115" s="179"/>
      <c r="X115" s="179"/>
      <c r="Y115" s="179"/>
      <c r="Z115" s="179"/>
      <c r="AA115" s="179"/>
      <c r="AB115" s="179"/>
      <c r="AC115" s="179"/>
      <c r="AD115" s="179"/>
      <c r="AE115" s="179"/>
      <c r="AF115" s="179"/>
      <c r="AG115" s="179"/>
      <c r="AH115" s="179"/>
      <c r="AI115" s="179"/>
      <c r="AJ115" s="179"/>
      <c r="AK115" s="179"/>
      <c r="AL115" s="179"/>
      <c r="AM115" s="179"/>
      <c r="AN115" s="179"/>
      <c r="AO115" s="179"/>
      <c r="AP115" s="179"/>
      <c r="AQ115" s="179"/>
      <c r="AR115" s="179"/>
      <c r="AS115" s="179"/>
      <c r="AT115" s="179"/>
      <c r="AU115" s="179"/>
      <c r="AV115" s="179"/>
      <c r="AW115" s="179"/>
      <c r="AX115" s="179"/>
      <c r="AY115" s="179"/>
      <c r="AZ115" s="179"/>
      <c r="BA115" s="179"/>
      <c r="BB115" s="179"/>
      <c r="BC115" s="179"/>
      <c r="BD115" s="179"/>
      <c r="BE115" s="179"/>
      <c r="BF115" s="179"/>
      <c r="BG115" s="179"/>
      <c r="BH115" s="179"/>
      <c r="BI115" s="179"/>
      <c r="BJ115" s="179"/>
      <c r="BK115" s="179"/>
      <c r="BL115" s="179"/>
      <c r="BM115" s="179"/>
      <c r="BN115" s="179"/>
      <c r="BO115" s="179"/>
      <c r="BP115" s="179"/>
    </row>
    <row r="116" spans="1:16381" x14ac:dyDescent="0.2">
      <c r="B116" s="1463"/>
      <c r="C116" s="1459"/>
      <c r="D116" s="968"/>
      <c r="E116" s="969"/>
      <c r="F116" s="969"/>
      <c r="G116" s="971"/>
      <c r="H116" s="965"/>
      <c r="I116" s="179"/>
      <c r="J116" s="179"/>
      <c r="K116" s="179"/>
      <c r="L116" s="179"/>
      <c r="M116" s="179"/>
      <c r="N116" s="179"/>
      <c r="O116" s="179"/>
      <c r="P116" s="179"/>
      <c r="Q116" s="179"/>
      <c r="R116" s="179"/>
      <c r="S116" s="179"/>
      <c r="T116" s="179"/>
      <c r="U116" s="179"/>
      <c r="V116" s="179"/>
      <c r="W116" s="179"/>
      <c r="X116" s="179"/>
      <c r="Y116" s="179"/>
      <c r="Z116" s="179"/>
      <c r="AA116" s="179"/>
      <c r="AB116" s="179"/>
      <c r="AC116" s="179"/>
      <c r="AD116" s="179"/>
      <c r="AE116" s="179"/>
      <c r="AF116" s="179"/>
      <c r="AG116" s="179"/>
      <c r="AH116" s="179"/>
      <c r="AI116" s="179"/>
      <c r="AJ116" s="179"/>
      <c r="AK116" s="179"/>
      <c r="AL116" s="179"/>
      <c r="AM116" s="179"/>
      <c r="AN116" s="179"/>
      <c r="AO116" s="179"/>
      <c r="AP116" s="179"/>
      <c r="AQ116" s="179"/>
      <c r="AR116" s="179"/>
      <c r="AS116" s="179"/>
      <c r="AT116" s="179"/>
      <c r="AU116" s="179"/>
      <c r="AV116" s="179"/>
      <c r="AW116" s="179"/>
      <c r="AX116" s="179"/>
      <c r="AY116" s="179"/>
      <c r="AZ116" s="179"/>
      <c r="BA116" s="179"/>
      <c r="BB116" s="179"/>
      <c r="BC116" s="179"/>
      <c r="BD116" s="179"/>
      <c r="BE116" s="179"/>
      <c r="BF116" s="179"/>
      <c r="BG116" s="179"/>
      <c r="BH116" s="179"/>
      <c r="BI116" s="179"/>
      <c r="BJ116" s="179"/>
      <c r="BK116" s="179"/>
      <c r="BL116" s="179"/>
      <c r="BM116" s="179"/>
      <c r="BN116" s="179"/>
      <c r="BO116" s="179"/>
      <c r="BP116" s="179"/>
    </row>
    <row r="117" spans="1:16381" x14ac:dyDescent="0.2">
      <c r="B117" s="1115" t="str">
        <f>IF(D117&gt;0,'Full Suite Calculator'!A156,"")</f>
        <v>Connected Building Paging System</v>
      </c>
      <c r="C117" s="1456" t="str">
        <f>'Part List '!D63</f>
        <v>Connection to overhead paging to alert all individuals within a building of a programmed emergency situation. Announcment's can be configured based on the needs/ requirements of the organization</v>
      </c>
      <c r="D117" s="968">
        <f>'Full Suite Calculator'!E39</f>
        <v>1</v>
      </c>
      <c r="E117" s="969">
        <f>'Full Suite Calculator'!C156</f>
        <v>230</v>
      </c>
      <c r="F117" s="969">
        <f>E117*D117</f>
        <v>230</v>
      </c>
      <c r="G117" s="971" t="str">
        <f>'Part List '!C63</f>
        <v>CBPSYS</v>
      </c>
      <c r="H117" s="965">
        <f>F117</f>
        <v>230</v>
      </c>
      <c r="I117" s="179"/>
      <c r="J117" s="179"/>
      <c r="K117" s="179"/>
      <c r="L117" s="179"/>
      <c r="M117" s="179"/>
      <c r="N117" s="179"/>
      <c r="O117" s="179"/>
      <c r="P117" s="179"/>
      <c r="Q117" s="179"/>
      <c r="R117" s="179"/>
      <c r="S117" s="179"/>
      <c r="T117" s="179"/>
      <c r="U117" s="179"/>
      <c r="V117" s="179"/>
      <c r="W117" s="179"/>
      <c r="X117" s="179"/>
      <c r="Y117" s="179"/>
      <c r="Z117" s="179"/>
      <c r="AA117" s="179"/>
      <c r="AB117" s="179"/>
      <c r="AC117" s="179"/>
      <c r="AD117" s="179"/>
      <c r="AE117" s="179"/>
      <c r="AF117" s="179"/>
      <c r="AG117" s="179"/>
      <c r="AH117" s="179"/>
      <c r="AI117" s="179"/>
      <c r="AJ117" s="179"/>
      <c r="AK117" s="179"/>
      <c r="AL117" s="179"/>
      <c r="AM117" s="179"/>
      <c r="AN117" s="179"/>
      <c r="AO117" s="179"/>
      <c r="AP117" s="179"/>
      <c r="AQ117" s="179"/>
      <c r="AR117" s="179"/>
      <c r="AS117" s="179"/>
      <c r="AT117" s="179"/>
      <c r="AU117" s="179"/>
      <c r="AV117" s="179"/>
      <c r="AW117" s="179"/>
      <c r="AX117" s="179"/>
      <c r="AY117" s="179"/>
      <c r="AZ117" s="179"/>
      <c r="BA117" s="179"/>
      <c r="BB117" s="179"/>
      <c r="BC117" s="179"/>
      <c r="BD117" s="179"/>
      <c r="BE117" s="179"/>
      <c r="BF117" s="179"/>
      <c r="BG117" s="179"/>
      <c r="BH117" s="179"/>
      <c r="BI117" s="179"/>
      <c r="BJ117" s="179"/>
      <c r="BK117" s="179"/>
      <c r="BL117" s="179"/>
      <c r="BM117" s="179"/>
      <c r="BN117" s="179"/>
      <c r="BO117" s="179"/>
      <c r="BP117" s="179"/>
    </row>
    <row r="118" spans="1:16381" x14ac:dyDescent="0.2">
      <c r="B118" s="1462"/>
      <c r="C118" s="1458"/>
      <c r="D118" s="968"/>
      <c r="E118" s="969"/>
      <c r="F118" s="969"/>
      <c r="G118" s="971"/>
      <c r="H118" s="965"/>
      <c r="I118" s="179"/>
      <c r="J118" s="179"/>
      <c r="K118" s="179"/>
      <c r="L118" s="179"/>
      <c r="M118" s="179"/>
      <c r="N118" s="179"/>
      <c r="O118" s="179"/>
      <c r="P118" s="179"/>
      <c r="Q118" s="179"/>
      <c r="R118" s="179"/>
      <c r="S118" s="179"/>
      <c r="T118" s="179"/>
      <c r="U118" s="179"/>
      <c r="V118" s="179"/>
      <c r="W118" s="179"/>
      <c r="X118" s="179"/>
      <c r="Y118" s="179"/>
      <c r="Z118" s="179"/>
      <c r="AA118" s="179"/>
      <c r="AB118" s="179"/>
      <c r="AC118" s="179"/>
      <c r="AD118" s="179"/>
      <c r="AE118" s="179"/>
      <c r="AF118" s="179"/>
      <c r="AG118" s="179"/>
      <c r="AH118" s="179"/>
      <c r="AI118" s="179"/>
      <c r="AJ118" s="179"/>
      <c r="AK118" s="179"/>
      <c r="AL118" s="179"/>
      <c r="AM118" s="179"/>
      <c r="AN118" s="179"/>
      <c r="AO118" s="179"/>
      <c r="AP118" s="179"/>
      <c r="AQ118" s="179"/>
      <c r="AR118" s="179"/>
      <c r="AS118" s="179"/>
      <c r="AT118" s="179"/>
      <c r="AU118" s="179"/>
      <c r="AV118" s="179"/>
      <c r="AW118" s="179"/>
      <c r="AX118" s="179"/>
      <c r="AY118" s="179"/>
      <c r="AZ118" s="179"/>
      <c r="BA118" s="179"/>
      <c r="BB118" s="179"/>
      <c r="BC118" s="179"/>
      <c r="BD118" s="179"/>
      <c r="BE118" s="179"/>
      <c r="BF118" s="179"/>
      <c r="BG118" s="179"/>
      <c r="BH118" s="179"/>
      <c r="BI118" s="179"/>
      <c r="BJ118" s="179"/>
      <c r="BK118" s="179"/>
      <c r="BL118" s="179"/>
      <c r="BM118" s="179"/>
      <c r="BN118" s="179"/>
      <c r="BO118" s="179"/>
      <c r="BP118" s="179"/>
    </row>
    <row r="119" spans="1:16381" x14ac:dyDescent="0.2">
      <c r="B119" s="1463"/>
      <c r="C119" s="1459"/>
      <c r="D119" s="968"/>
      <c r="E119" s="969"/>
      <c r="F119" s="969"/>
      <c r="G119" s="971"/>
      <c r="H119" s="965"/>
      <c r="I119" s="179"/>
      <c r="J119" s="179"/>
      <c r="K119" s="179"/>
      <c r="L119" s="179"/>
      <c r="M119" s="179"/>
      <c r="N119" s="179"/>
      <c r="O119" s="179"/>
      <c r="P119" s="179"/>
      <c r="Q119" s="179"/>
      <c r="R119" s="179"/>
      <c r="S119" s="179"/>
      <c r="T119" s="179"/>
      <c r="U119" s="179"/>
      <c r="V119" s="179"/>
      <c r="W119" s="179"/>
      <c r="X119" s="179"/>
      <c r="Y119" s="179"/>
      <c r="Z119" s="179"/>
      <c r="AA119" s="179"/>
      <c r="AB119" s="179"/>
      <c r="AC119" s="179"/>
      <c r="AD119" s="179"/>
      <c r="AE119" s="179"/>
      <c r="AF119" s="179"/>
      <c r="AG119" s="179"/>
      <c r="AH119" s="179"/>
      <c r="AI119" s="179"/>
      <c r="AJ119" s="179"/>
      <c r="AK119" s="179"/>
      <c r="AL119" s="179"/>
      <c r="AM119" s="179"/>
      <c r="AN119" s="179"/>
      <c r="AO119" s="179"/>
      <c r="AP119" s="179"/>
      <c r="AQ119" s="179"/>
      <c r="AR119" s="179"/>
      <c r="AS119" s="179"/>
      <c r="AT119" s="179"/>
      <c r="AU119" s="179"/>
      <c r="AV119" s="179"/>
      <c r="AW119" s="179"/>
      <c r="AX119" s="179"/>
      <c r="AY119" s="179"/>
      <c r="AZ119" s="179"/>
      <c r="BA119" s="179"/>
      <c r="BB119" s="179"/>
      <c r="BC119" s="179"/>
      <c r="BD119" s="179"/>
      <c r="BE119" s="179"/>
      <c r="BF119" s="179"/>
      <c r="BG119" s="179"/>
      <c r="BH119" s="179"/>
      <c r="BI119" s="179"/>
      <c r="BJ119" s="179"/>
      <c r="BK119" s="179"/>
      <c r="BL119" s="179"/>
      <c r="BM119" s="179"/>
      <c r="BN119" s="179"/>
      <c r="BO119" s="179"/>
      <c r="BP119" s="179"/>
    </row>
    <row r="120" spans="1:16381" x14ac:dyDescent="0.2">
      <c r="B120" s="1114" t="str">
        <f>IF(D120&gt;0,'Full Suite Calculator'!A157,"")</f>
        <v>Connected Building Video Camera</v>
      </c>
      <c r="C120" s="1456" t="str">
        <f>'Part List '!D64</f>
        <v>Connection to building(s) video surveillance system for remote access capabilities for PSAP's, first responders and designated security &amp; medical team personnel. 1 required per video camera integration</v>
      </c>
      <c r="D120" s="968">
        <f>'Full Suite Calculator'!E40</f>
        <v>1</v>
      </c>
      <c r="E120" s="969">
        <f>'Full Suite Calculator'!C157</f>
        <v>50</v>
      </c>
      <c r="F120" s="969">
        <f>E120*D120</f>
        <v>50</v>
      </c>
      <c r="G120" s="971" t="str">
        <f>'Part List '!C64</f>
        <v>CBVIDC</v>
      </c>
      <c r="H120" s="965">
        <f>F120</f>
        <v>50</v>
      </c>
      <c r="I120" s="179"/>
      <c r="J120" s="179"/>
      <c r="K120" s="179"/>
      <c r="L120" s="179"/>
      <c r="M120" s="179"/>
      <c r="N120" s="179"/>
      <c r="O120" s="179"/>
      <c r="P120" s="179"/>
      <c r="Q120" s="179"/>
      <c r="R120" s="179"/>
      <c r="S120" s="179"/>
      <c r="T120" s="179"/>
      <c r="U120" s="179"/>
      <c r="V120" s="179"/>
      <c r="W120" s="179"/>
      <c r="X120" s="179"/>
      <c r="Y120" s="179"/>
      <c r="Z120" s="179"/>
      <c r="AA120" s="179"/>
      <c r="AB120" s="179"/>
      <c r="AC120" s="179"/>
      <c r="AD120" s="179"/>
      <c r="AE120" s="179"/>
      <c r="AF120" s="179"/>
      <c r="AG120" s="179"/>
      <c r="AH120" s="179"/>
      <c r="AI120" s="179"/>
      <c r="AJ120" s="179"/>
      <c r="AK120" s="179"/>
      <c r="AL120" s="179"/>
      <c r="AM120" s="179"/>
      <c r="AN120" s="179"/>
      <c r="AO120" s="179"/>
      <c r="AP120" s="179"/>
      <c r="AQ120" s="179"/>
      <c r="AR120" s="179"/>
      <c r="AS120" s="179"/>
      <c r="AT120" s="179"/>
      <c r="AU120" s="179"/>
      <c r="AV120" s="179"/>
      <c r="AW120" s="179"/>
      <c r="AX120" s="179"/>
      <c r="AY120" s="179"/>
      <c r="AZ120" s="179"/>
      <c r="BA120" s="179"/>
      <c r="BB120" s="179"/>
      <c r="BC120" s="179"/>
      <c r="BD120" s="179"/>
      <c r="BE120" s="179"/>
      <c r="BF120" s="179"/>
      <c r="BG120" s="179"/>
      <c r="BH120" s="179"/>
      <c r="BI120" s="179"/>
      <c r="BJ120" s="179"/>
      <c r="BK120" s="179"/>
      <c r="BL120" s="179"/>
      <c r="BM120" s="179"/>
      <c r="BN120" s="179"/>
      <c r="BO120" s="179"/>
      <c r="BP120" s="179"/>
    </row>
    <row r="121" spans="1:16381" x14ac:dyDescent="0.2">
      <c r="B121" s="1460"/>
      <c r="C121" s="1458"/>
      <c r="D121" s="968"/>
      <c r="E121" s="969"/>
      <c r="F121" s="969"/>
      <c r="G121" s="971"/>
      <c r="H121" s="965"/>
      <c r="I121" s="179"/>
      <c r="J121" s="179"/>
      <c r="K121" s="179"/>
      <c r="L121" s="179"/>
      <c r="M121" s="179"/>
      <c r="N121" s="179"/>
      <c r="O121" s="179"/>
      <c r="P121" s="179"/>
      <c r="Q121" s="179"/>
      <c r="R121" s="179"/>
      <c r="S121" s="179"/>
      <c r="T121" s="179"/>
      <c r="U121" s="179"/>
      <c r="V121" s="179"/>
      <c r="W121" s="179"/>
      <c r="X121" s="179"/>
      <c r="Y121" s="179"/>
      <c r="Z121" s="179"/>
      <c r="AA121" s="179"/>
      <c r="AB121" s="179"/>
      <c r="AC121" s="179"/>
      <c r="AD121" s="179"/>
      <c r="AE121" s="179"/>
      <c r="AF121" s="179"/>
      <c r="AG121" s="179"/>
      <c r="AH121" s="179"/>
      <c r="AI121" s="179"/>
      <c r="AJ121" s="179"/>
      <c r="AK121" s="179"/>
      <c r="AL121" s="179"/>
      <c r="AM121" s="179"/>
      <c r="AN121" s="179"/>
      <c r="AO121" s="179"/>
      <c r="AP121" s="179"/>
      <c r="AQ121" s="179"/>
      <c r="AR121" s="179"/>
      <c r="AS121" s="179"/>
      <c r="AT121" s="179"/>
      <c r="AU121" s="179"/>
      <c r="AV121" s="179"/>
      <c r="AW121" s="179"/>
      <c r="AX121" s="179"/>
      <c r="AY121" s="179"/>
      <c r="AZ121" s="179"/>
      <c r="BA121" s="179"/>
      <c r="BB121" s="179"/>
      <c r="BC121" s="179"/>
      <c r="BD121" s="179"/>
      <c r="BE121" s="179"/>
      <c r="BF121" s="179"/>
      <c r="BG121" s="179"/>
      <c r="BH121" s="179"/>
      <c r="BI121" s="179"/>
      <c r="BJ121" s="179"/>
      <c r="BK121" s="179"/>
      <c r="BL121" s="179"/>
      <c r="BM121" s="179"/>
      <c r="BN121" s="179"/>
      <c r="BO121" s="179"/>
      <c r="BP121" s="179"/>
    </row>
    <row r="122" spans="1:16381" x14ac:dyDescent="0.2">
      <c r="B122" s="1461"/>
      <c r="C122" s="1459"/>
      <c r="D122" s="968"/>
      <c r="E122" s="969"/>
      <c r="F122" s="969"/>
      <c r="G122" s="971"/>
      <c r="H122" s="965"/>
      <c r="I122" s="179"/>
      <c r="J122" s="179"/>
      <c r="K122" s="179"/>
      <c r="L122" s="179"/>
      <c r="M122" s="179"/>
      <c r="N122" s="179"/>
      <c r="O122" s="179"/>
      <c r="P122" s="179"/>
      <c r="Q122" s="179"/>
      <c r="R122" s="179"/>
      <c r="S122" s="179"/>
      <c r="T122" s="179"/>
      <c r="U122" s="179"/>
      <c r="V122" s="179"/>
      <c r="W122" s="179"/>
      <c r="X122" s="179"/>
      <c r="Y122" s="179"/>
      <c r="Z122" s="179"/>
      <c r="AA122" s="179"/>
      <c r="AB122" s="179"/>
      <c r="AC122" s="179"/>
      <c r="AD122" s="179"/>
      <c r="AE122" s="179"/>
      <c r="AF122" s="179"/>
      <c r="AG122" s="179"/>
      <c r="AH122" s="179"/>
      <c r="AI122" s="179"/>
      <c r="AJ122" s="179"/>
      <c r="AK122" s="179"/>
      <c r="AL122" s="179"/>
      <c r="AM122" s="179"/>
      <c r="AN122" s="179"/>
      <c r="AO122" s="179"/>
      <c r="AP122" s="179"/>
      <c r="AQ122" s="179"/>
      <c r="AR122" s="179"/>
      <c r="AS122" s="179"/>
      <c r="AT122" s="179"/>
      <c r="AU122" s="179"/>
      <c r="AV122" s="179"/>
      <c r="AW122" s="179"/>
      <c r="AX122" s="179"/>
      <c r="AY122" s="179"/>
      <c r="AZ122" s="179"/>
      <c r="BA122" s="179"/>
      <c r="BB122" s="179"/>
      <c r="BC122" s="179"/>
      <c r="BD122" s="179"/>
      <c r="BE122" s="179"/>
      <c r="BF122" s="179"/>
      <c r="BG122" s="179"/>
      <c r="BH122" s="179"/>
      <c r="BI122" s="179"/>
      <c r="BJ122" s="179"/>
      <c r="BK122" s="179"/>
      <c r="BL122" s="179"/>
      <c r="BM122" s="179"/>
      <c r="BN122" s="179"/>
      <c r="BO122" s="179"/>
      <c r="BP122" s="179"/>
    </row>
    <row r="123" spans="1:16381" ht="15.75" customHeight="1" x14ac:dyDescent="0.2">
      <c r="B123" s="1114" t="str">
        <f>IF(D123&gt;0,'Full Suite Calculator'!A158,"")</f>
        <v>Connected Building 360 Imaging</v>
      </c>
      <c r="C123" s="1456" t="str">
        <f>'Part List '!D65</f>
        <v>360-degree imaging taken of all high-traffic rooms within a building and accessible by first responder teams. 1 day for 360-imaging required for most buildings</v>
      </c>
      <c r="D123" s="968">
        <f>'Full Suite Calculator'!E41</f>
        <v>1</v>
      </c>
      <c r="E123" s="969">
        <f>'Full Suite Calculator'!C158</f>
        <v>1840</v>
      </c>
      <c r="F123" s="969">
        <f>E123*D123</f>
        <v>1840</v>
      </c>
      <c r="G123" s="971" t="str">
        <f>'Part List '!C65</f>
        <v>CB360I</v>
      </c>
      <c r="H123" s="965">
        <f>F123</f>
        <v>1840</v>
      </c>
      <c r="I123" s="179"/>
      <c r="J123" s="179"/>
      <c r="K123" s="179"/>
      <c r="L123" s="179"/>
      <c r="M123" s="179"/>
      <c r="N123" s="179"/>
      <c r="O123" s="179"/>
      <c r="P123" s="179"/>
      <c r="Q123" s="179"/>
      <c r="R123" s="179"/>
      <c r="S123" s="179"/>
      <c r="T123" s="179"/>
      <c r="U123" s="179"/>
      <c r="V123" s="179"/>
      <c r="W123" s="179"/>
      <c r="X123" s="179"/>
      <c r="Y123" s="179"/>
      <c r="Z123" s="179"/>
      <c r="AA123" s="179"/>
      <c r="AB123" s="179"/>
      <c r="AC123" s="179"/>
      <c r="AD123" s="179"/>
      <c r="AE123" s="179"/>
      <c r="AF123" s="179"/>
      <c r="AG123" s="179"/>
      <c r="AH123" s="179"/>
      <c r="AI123" s="179"/>
      <c r="AJ123" s="179"/>
      <c r="AK123" s="179"/>
      <c r="AL123" s="179"/>
      <c r="AM123" s="179"/>
      <c r="AN123" s="179"/>
      <c r="AO123" s="179"/>
      <c r="AP123" s="179"/>
      <c r="AQ123" s="179"/>
      <c r="AR123" s="179"/>
      <c r="AS123" s="179"/>
      <c r="AT123" s="179"/>
      <c r="AU123" s="179"/>
      <c r="AV123" s="179"/>
      <c r="AW123" s="179"/>
      <c r="AX123" s="179"/>
      <c r="AY123" s="179"/>
      <c r="AZ123" s="179"/>
      <c r="BA123" s="179"/>
      <c r="BB123" s="179"/>
      <c r="BC123" s="179"/>
      <c r="BD123" s="179"/>
      <c r="BE123" s="179"/>
      <c r="BF123" s="179"/>
      <c r="BG123" s="179"/>
      <c r="BH123" s="179"/>
      <c r="BI123" s="179"/>
      <c r="BJ123" s="179"/>
      <c r="BK123" s="179"/>
      <c r="BL123" s="179"/>
      <c r="BM123" s="179"/>
      <c r="BN123" s="179"/>
      <c r="BO123" s="179"/>
      <c r="BP123" s="179"/>
    </row>
    <row r="124" spans="1:16381" ht="15.75" customHeight="1" x14ac:dyDescent="0.2">
      <c r="B124" s="1460"/>
      <c r="C124" s="1458"/>
      <c r="D124" s="968"/>
      <c r="E124" s="969"/>
      <c r="F124" s="969"/>
      <c r="G124" s="971"/>
      <c r="H124" s="965"/>
      <c r="I124" s="179"/>
      <c r="J124" s="179"/>
      <c r="K124" s="179"/>
      <c r="L124" s="179"/>
      <c r="M124" s="179"/>
      <c r="N124" s="179"/>
      <c r="O124" s="179"/>
      <c r="P124" s="179"/>
      <c r="Q124" s="179"/>
      <c r="R124" s="179"/>
      <c r="S124" s="179"/>
      <c r="T124" s="179"/>
      <c r="U124" s="179"/>
      <c r="V124" s="179"/>
      <c r="W124" s="179"/>
      <c r="X124" s="179"/>
      <c r="Y124" s="179"/>
      <c r="Z124" s="179"/>
      <c r="AA124" s="179"/>
      <c r="AB124" s="179"/>
      <c r="AC124" s="179"/>
      <c r="AD124" s="179"/>
      <c r="AE124" s="179"/>
      <c r="AF124" s="179"/>
      <c r="AG124" s="179"/>
      <c r="AH124" s="179"/>
      <c r="AI124" s="179"/>
      <c r="AJ124" s="179"/>
      <c r="AK124" s="179"/>
      <c r="AL124" s="179"/>
      <c r="AM124" s="179"/>
      <c r="AN124" s="179"/>
      <c r="AO124" s="179"/>
      <c r="AP124" s="179"/>
      <c r="AQ124" s="179"/>
      <c r="AR124" s="179"/>
      <c r="AS124" s="179"/>
      <c r="AT124" s="179"/>
      <c r="AU124" s="179"/>
      <c r="AV124" s="179"/>
      <c r="AW124" s="179"/>
      <c r="AX124" s="179"/>
      <c r="AY124" s="179"/>
      <c r="AZ124" s="179"/>
      <c r="BA124" s="179"/>
      <c r="BB124" s="179"/>
      <c r="BC124" s="179"/>
      <c r="BD124" s="179"/>
      <c r="BE124" s="179"/>
      <c r="BF124" s="179"/>
      <c r="BG124" s="179"/>
      <c r="BH124" s="179"/>
      <c r="BI124" s="179"/>
      <c r="BJ124" s="179"/>
      <c r="BK124" s="179"/>
      <c r="BL124" s="179"/>
      <c r="BM124" s="179"/>
      <c r="BN124" s="179"/>
      <c r="BO124" s="179"/>
      <c r="BP124" s="179"/>
    </row>
    <row r="125" spans="1:16381" ht="15.75" customHeight="1" x14ac:dyDescent="0.2">
      <c r="B125" s="1461"/>
      <c r="C125" s="1459"/>
      <c r="D125" s="968"/>
      <c r="E125" s="969"/>
      <c r="F125" s="969"/>
      <c r="G125" s="971"/>
      <c r="H125" s="965"/>
      <c r="I125" s="179"/>
      <c r="J125" s="179"/>
      <c r="K125" s="179"/>
      <c r="L125" s="179"/>
      <c r="M125" s="179"/>
      <c r="N125" s="179"/>
      <c r="O125" s="179"/>
      <c r="P125" s="179"/>
      <c r="Q125" s="179"/>
      <c r="R125" s="179"/>
      <c r="S125" s="179"/>
      <c r="T125" s="179"/>
      <c r="U125" s="179"/>
      <c r="V125" s="179"/>
      <c r="W125" s="179"/>
      <c r="X125" s="179"/>
      <c r="Y125" s="179"/>
      <c r="Z125" s="179"/>
      <c r="AA125" s="179"/>
      <c r="AB125" s="179"/>
      <c r="AC125" s="179"/>
      <c r="AD125" s="179"/>
      <c r="AE125" s="179"/>
      <c r="AF125" s="179"/>
      <c r="AG125" s="179"/>
      <c r="AH125" s="179"/>
      <c r="AI125" s="179"/>
      <c r="AJ125" s="179"/>
      <c r="AK125" s="179"/>
      <c r="AL125" s="179"/>
      <c r="AM125" s="179"/>
      <c r="AN125" s="179"/>
      <c r="AO125" s="179"/>
      <c r="AP125" s="179"/>
      <c r="AQ125" s="179"/>
      <c r="AR125" s="179"/>
      <c r="AS125" s="179"/>
      <c r="AT125" s="179"/>
      <c r="AU125" s="179"/>
      <c r="AV125" s="179"/>
      <c r="AW125" s="179"/>
      <c r="AX125" s="179"/>
      <c r="AY125" s="179"/>
      <c r="AZ125" s="179"/>
      <c r="BA125" s="179"/>
      <c r="BB125" s="179"/>
      <c r="BC125" s="179"/>
      <c r="BD125" s="179"/>
      <c r="BE125" s="179"/>
      <c r="BF125" s="179"/>
      <c r="BG125" s="179"/>
      <c r="BH125" s="179"/>
      <c r="BI125" s="179"/>
      <c r="BJ125" s="179"/>
      <c r="BK125" s="179"/>
      <c r="BL125" s="179"/>
      <c r="BM125" s="179"/>
      <c r="BN125" s="179"/>
      <c r="BO125" s="179"/>
      <c r="BP125" s="179"/>
    </row>
    <row r="126" spans="1:16381" x14ac:dyDescent="0.2">
      <c r="B126" s="1114" t="str">
        <f>IF(D126&gt;0,'Full Suite Calculator'!A159,"")</f>
        <v>Connected Building Robot</v>
      </c>
      <c r="C126" s="1456" t="str">
        <f>'Part List '!D66</f>
        <v>Required for all connectivity to older door systems. Relay system that provides remote locking and unlocking functionality</v>
      </c>
      <c r="D126" s="968">
        <f>'Full Suite Calculator'!E42</f>
        <v>27</v>
      </c>
      <c r="E126" s="969">
        <f>'Full Suite Calculator'!C159</f>
        <v>230</v>
      </c>
      <c r="F126" s="969">
        <f>E126*D126</f>
        <v>6210</v>
      </c>
      <c r="G126" s="971" t="str">
        <f>'Part List '!C66</f>
        <v>CBROB</v>
      </c>
      <c r="H126" s="965">
        <f>F126</f>
        <v>6210</v>
      </c>
      <c r="I126" s="179"/>
      <c r="J126" s="179"/>
      <c r="K126" s="179"/>
      <c r="L126" s="179"/>
      <c r="M126" s="179"/>
      <c r="N126" s="179"/>
      <c r="O126" s="179"/>
      <c r="P126" s="179"/>
      <c r="Q126" s="179"/>
      <c r="R126" s="179"/>
      <c r="S126" s="179"/>
      <c r="T126" s="179"/>
      <c r="U126" s="179"/>
      <c r="V126" s="179"/>
      <c r="W126" s="179"/>
      <c r="X126" s="179"/>
      <c r="Y126" s="179"/>
      <c r="Z126" s="179"/>
      <c r="AA126" s="179"/>
      <c r="AB126" s="179"/>
      <c r="AC126" s="179"/>
      <c r="AD126" s="179"/>
      <c r="AE126" s="179"/>
      <c r="AF126" s="179"/>
      <c r="AG126" s="179"/>
      <c r="AH126" s="179"/>
      <c r="AI126" s="179"/>
      <c r="AJ126" s="179"/>
      <c r="AK126" s="179"/>
      <c r="AL126" s="179"/>
      <c r="AM126" s="179"/>
      <c r="AN126" s="179"/>
      <c r="AO126" s="179"/>
      <c r="AP126" s="179"/>
      <c r="AQ126" s="179"/>
      <c r="AR126" s="179"/>
      <c r="AS126" s="179"/>
      <c r="AT126" s="179"/>
      <c r="AU126" s="179"/>
      <c r="AV126" s="179"/>
      <c r="AW126" s="179"/>
      <c r="AX126" s="179"/>
      <c r="AY126" s="179"/>
      <c r="AZ126" s="179"/>
      <c r="BA126" s="179"/>
      <c r="BB126" s="179"/>
      <c r="BC126" s="179"/>
      <c r="BD126" s="179"/>
      <c r="BE126" s="179"/>
      <c r="BF126" s="179"/>
      <c r="BG126" s="179"/>
      <c r="BH126" s="179"/>
      <c r="BI126" s="179"/>
      <c r="BJ126" s="179"/>
      <c r="BK126" s="179"/>
      <c r="BL126" s="179"/>
      <c r="BM126" s="179"/>
      <c r="BN126" s="179"/>
      <c r="BO126" s="179"/>
      <c r="BP126" s="179"/>
    </row>
    <row r="127" spans="1:16381" x14ac:dyDescent="0.2">
      <c r="B127" s="1460"/>
      <c r="C127" s="1458"/>
      <c r="D127" s="968"/>
      <c r="E127" s="969"/>
      <c r="F127" s="969"/>
      <c r="G127" s="971"/>
      <c r="H127" s="965"/>
      <c r="I127" s="179"/>
      <c r="J127" s="179"/>
      <c r="K127" s="179"/>
      <c r="L127" s="179"/>
      <c r="M127" s="179"/>
      <c r="N127" s="179"/>
      <c r="O127" s="179"/>
      <c r="P127" s="179"/>
      <c r="Q127" s="179"/>
      <c r="R127" s="179"/>
      <c r="S127" s="179"/>
      <c r="T127" s="179"/>
      <c r="U127" s="179"/>
      <c r="V127" s="179"/>
      <c r="W127" s="179"/>
      <c r="X127" s="179"/>
      <c r="Y127" s="179"/>
      <c r="Z127" s="179"/>
      <c r="AA127" s="179"/>
      <c r="AB127" s="179"/>
      <c r="AC127" s="179"/>
      <c r="AD127" s="179"/>
      <c r="AE127" s="179"/>
      <c r="AF127" s="179"/>
      <c r="AG127" s="179"/>
      <c r="AH127" s="179"/>
      <c r="AI127" s="179"/>
      <c r="AJ127" s="179"/>
      <c r="AK127" s="179"/>
      <c r="AL127" s="179"/>
      <c r="AM127" s="179"/>
      <c r="AN127" s="179"/>
      <c r="AO127" s="179"/>
      <c r="AP127" s="179"/>
      <c r="AQ127" s="179"/>
      <c r="AR127" s="179"/>
      <c r="AS127" s="179"/>
      <c r="AT127" s="179"/>
      <c r="AU127" s="179"/>
      <c r="AV127" s="179"/>
      <c r="AW127" s="179"/>
      <c r="AX127" s="179"/>
      <c r="AY127" s="179"/>
      <c r="AZ127" s="179"/>
      <c r="BA127" s="179"/>
      <c r="BB127" s="179"/>
      <c r="BC127" s="179"/>
      <c r="BD127" s="179"/>
      <c r="BE127" s="179"/>
      <c r="BF127" s="179"/>
      <c r="BG127" s="179"/>
      <c r="BH127" s="179"/>
      <c r="BI127" s="179"/>
      <c r="BJ127" s="179"/>
      <c r="BK127" s="179"/>
      <c r="BL127" s="179"/>
      <c r="BM127" s="179"/>
      <c r="BN127" s="179"/>
      <c r="BO127" s="179"/>
      <c r="BP127" s="179"/>
    </row>
    <row r="128" spans="1:16381" x14ac:dyDescent="0.2">
      <c r="B128" s="1461"/>
      <c r="C128" s="1459"/>
      <c r="D128" s="968"/>
      <c r="E128" s="969"/>
      <c r="F128" s="969"/>
      <c r="G128" s="971"/>
      <c r="H128" s="965"/>
      <c r="I128" s="179"/>
      <c r="J128" s="179"/>
      <c r="K128" s="179"/>
      <c r="L128" s="179"/>
      <c r="M128" s="179"/>
      <c r="N128" s="179"/>
      <c r="O128" s="179"/>
      <c r="P128" s="179"/>
      <c r="Q128" s="179"/>
      <c r="R128" s="179"/>
      <c r="S128" s="179"/>
      <c r="T128" s="179"/>
      <c r="U128" s="179"/>
      <c r="V128" s="179"/>
      <c r="W128" s="179"/>
      <c r="X128" s="179"/>
      <c r="Y128" s="179"/>
      <c r="Z128" s="179"/>
      <c r="AA128" s="179"/>
      <c r="AB128" s="179"/>
      <c r="AC128" s="179"/>
      <c r="AD128" s="179"/>
      <c r="AE128" s="179"/>
      <c r="AF128" s="179"/>
      <c r="AG128" s="179"/>
      <c r="AH128" s="179"/>
      <c r="AI128" s="179"/>
      <c r="AJ128" s="179"/>
      <c r="AK128" s="179"/>
      <c r="AL128" s="179"/>
      <c r="AM128" s="179"/>
      <c r="AN128" s="179"/>
      <c r="AO128" s="179"/>
      <c r="AP128" s="179"/>
      <c r="AQ128" s="179"/>
      <c r="AR128" s="179"/>
      <c r="AS128" s="179"/>
      <c r="AT128" s="179"/>
      <c r="AU128" s="179"/>
      <c r="AV128" s="179"/>
      <c r="AW128" s="179"/>
      <c r="AX128" s="179"/>
      <c r="AY128" s="179"/>
      <c r="AZ128" s="179"/>
      <c r="BA128" s="179"/>
      <c r="BB128" s="179"/>
      <c r="BC128" s="179"/>
      <c r="BD128" s="179"/>
      <c r="BE128" s="179"/>
      <c r="BF128" s="179"/>
      <c r="BG128" s="179"/>
      <c r="BH128" s="179"/>
      <c r="BI128" s="179"/>
      <c r="BJ128" s="179"/>
      <c r="BK128" s="179"/>
      <c r="BL128" s="179"/>
      <c r="BM128" s="179"/>
      <c r="BN128" s="179"/>
      <c r="BO128" s="179"/>
      <c r="BP128" s="179"/>
    </row>
    <row r="129" spans="2:68" x14ac:dyDescent="0.2">
      <c r="B129" s="1114" t="str">
        <f>IF(D129&gt;0,'Full Suite Calculator'!A160,"")</f>
        <v>Connected Building Strobe</v>
      </c>
      <c r="C129" s="1456" t="str">
        <f>'Part List '!D67</f>
        <v>Connection to all emergency strobes within building. Unique light signals can be configured based on emergency type. 1 required per integration point.</v>
      </c>
      <c r="D129" s="968">
        <f>'Full Suite Calculator'!E43</f>
        <v>1</v>
      </c>
      <c r="E129" s="969">
        <f>'Full Suite Calculator'!C160</f>
        <v>25</v>
      </c>
      <c r="F129" s="969">
        <f>E129*D129</f>
        <v>25</v>
      </c>
      <c r="G129" s="971" t="str">
        <f>'Part List '!C67</f>
        <v>CBSTR</v>
      </c>
      <c r="H129" s="965">
        <f>F129</f>
        <v>25</v>
      </c>
      <c r="I129" s="179"/>
      <c r="J129" s="179"/>
      <c r="K129" s="179"/>
      <c r="L129" s="179"/>
      <c r="M129" s="179"/>
      <c r="N129" s="179"/>
      <c r="O129" s="179"/>
      <c r="P129" s="179"/>
      <c r="Q129" s="179"/>
      <c r="R129" s="179"/>
      <c r="S129" s="179"/>
      <c r="T129" s="179"/>
      <c r="U129" s="179"/>
      <c r="V129" s="179"/>
      <c r="W129" s="179"/>
      <c r="X129" s="179"/>
      <c r="Y129" s="179"/>
      <c r="Z129" s="179"/>
      <c r="AA129" s="179"/>
      <c r="AB129" s="179"/>
      <c r="AC129" s="179"/>
      <c r="AD129" s="179"/>
      <c r="AE129" s="179"/>
      <c r="AF129" s="179"/>
      <c r="AG129" s="179"/>
      <c r="AH129" s="179"/>
      <c r="AI129" s="179"/>
      <c r="AJ129" s="179"/>
      <c r="AK129" s="179"/>
      <c r="AL129" s="179"/>
      <c r="AM129" s="179"/>
      <c r="AN129" s="179"/>
      <c r="AO129" s="179"/>
      <c r="AP129" s="179"/>
      <c r="AQ129" s="179"/>
      <c r="AR129" s="179"/>
      <c r="AS129" s="179"/>
      <c r="AT129" s="179"/>
      <c r="AU129" s="179"/>
      <c r="AV129" s="179"/>
      <c r="AW129" s="179"/>
      <c r="AX129" s="179"/>
      <c r="AY129" s="179"/>
      <c r="AZ129" s="179"/>
      <c r="BA129" s="179"/>
      <c r="BB129" s="179"/>
      <c r="BC129" s="179"/>
      <c r="BD129" s="179"/>
      <c r="BE129" s="179"/>
      <c r="BF129" s="179"/>
      <c r="BG129" s="179"/>
      <c r="BH129" s="179"/>
      <c r="BI129" s="179"/>
      <c r="BJ129" s="179"/>
      <c r="BK129" s="179"/>
      <c r="BL129" s="179"/>
      <c r="BM129" s="179"/>
      <c r="BN129" s="179"/>
      <c r="BO129" s="179"/>
      <c r="BP129" s="179"/>
    </row>
    <row r="130" spans="2:68" x14ac:dyDescent="0.2">
      <c r="B130" s="1460"/>
      <c r="C130" s="1458"/>
      <c r="D130" s="968"/>
      <c r="E130" s="969"/>
      <c r="F130" s="969"/>
      <c r="G130" s="971"/>
      <c r="H130" s="965"/>
      <c r="I130" s="179"/>
      <c r="J130" s="179"/>
      <c r="K130" s="179"/>
      <c r="L130" s="179"/>
      <c r="M130" s="179"/>
      <c r="N130" s="179"/>
      <c r="O130" s="179"/>
      <c r="P130" s="179"/>
      <c r="Q130" s="179"/>
      <c r="R130" s="179"/>
      <c r="S130" s="179"/>
      <c r="T130" s="179"/>
      <c r="U130" s="179"/>
      <c r="V130" s="179"/>
      <c r="W130" s="179"/>
      <c r="X130" s="179"/>
      <c r="Y130" s="179"/>
      <c r="Z130" s="179"/>
      <c r="AA130" s="179"/>
      <c r="AB130" s="179"/>
      <c r="AC130" s="179"/>
      <c r="AD130" s="179"/>
      <c r="AE130" s="179"/>
      <c r="AF130" s="179"/>
      <c r="AG130" s="179"/>
      <c r="AH130" s="179"/>
      <c r="AI130" s="179"/>
      <c r="AJ130" s="179"/>
      <c r="AK130" s="179"/>
      <c r="AL130" s="179"/>
      <c r="AM130" s="179"/>
      <c r="AN130" s="179"/>
      <c r="AO130" s="179"/>
      <c r="AP130" s="179"/>
      <c r="AQ130" s="179"/>
      <c r="AR130" s="179"/>
      <c r="AS130" s="179"/>
      <c r="AT130" s="179"/>
      <c r="AU130" s="179"/>
      <c r="AV130" s="179"/>
      <c r="AW130" s="179"/>
      <c r="AX130" s="179"/>
      <c r="AY130" s="179"/>
      <c r="AZ130" s="179"/>
      <c r="BA130" s="179"/>
      <c r="BB130" s="179"/>
      <c r="BC130" s="179"/>
      <c r="BD130" s="179"/>
      <c r="BE130" s="179"/>
      <c r="BF130" s="179"/>
      <c r="BG130" s="179"/>
      <c r="BH130" s="179"/>
      <c r="BI130" s="179"/>
      <c r="BJ130" s="179"/>
      <c r="BK130" s="179"/>
      <c r="BL130" s="179"/>
      <c r="BM130" s="179"/>
      <c r="BN130" s="179"/>
      <c r="BO130" s="179"/>
      <c r="BP130" s="179"/>
    </row>
    <row r="131" spans="2:68" x14ac:dyDescent="0.2">
      <c r="B131" s="1461"/>
      <c r="C131" s="1459"/>
      <c r="D131" s="968"/>
      <c r="E131" s="969"/>
      <c r="F131" s="969"/>
      <c r="G131" s="971"/>
      <c r="H131" s="965"/>
      <c r="I131" s="179"/>
      <c r="J131" s="179"/>
      <c r="K131" s="179"/>
      <c r="L131" s="179"/>
      <c r="M131" s="179"/>
      <c r="N131" s="179"/>
      <c r="O131" s="179"/>
      <c r="P131" s="179"/>
      <c r="Q131" s="179"/>
      <c r="R131" s="179"/>
      <c r="S131" s="179"/>
      <c r="T131" s="179"/>
      <c r="U131" s="179"/>
      <c r="V131" s="179"/>
      <c r="W131" s="179"/>
      <c r="X131" s="179"/>
      <c r="Y131" s="179"/>
      <c r="Z131" s="179"/>
      <c r="AA131" s="179"/>
      <c r="AB131" s="179"/>
      <c r="AC131" s="179"/>
      <c r="AD131" s="179"/>
      <c r="AE131" s="179"/>
      <c r="AF131" s="179"/>
      <c r="AG131" s="179"/>
      <c r="AH131" s="179"/>
      <c r="AI131" s="179"/>
      <c r="AJ131" s="179"/>
      <c r="AK131" s="179"/>
      <c r="AL131" s="179"/>
      <c r="AM131" s="179"/>
      <c r="AN131" s="179"/>
      <c r="AO131" s="179"/>
      <c r="AP131" s="179"/>
      <c r="AQ131" s="179"/>
      <c r="AR131" s="179"/>
      <c r="AS131" s="179"/>
      <c r="AT131" s="179"/>
      <c r="AU131" s="179"/>
      <c r="AV131" s="179"/>
      <c r="AW131" s="179"/>
      <c r="AX131" s="179"/>
      <c r="AY131" s="179"/>
      <c r="AZ131" s="179"/>
      <c r="BA131" s="179"/>
      <c r="BB131" s="179"/>
      <c r="BC131" s="179"/>
      <c r="BD131" s="179"/>
      <c r="BE131" s="179"/>
      <c r="BF131" s="179"/>
      <c r="BG131" s="179"/>
      <c r="BH131" s="179"/>
      <c r="BI131" s="179"/>
      <c r="BJ131" s="179"/>
      <c r="BK131" s="179"/>
      <c r="BL131" s="179"/>
      <c r="BM131" s="179"/>
      <c r="BN131" s="179"/>
      <c r="BO131" s="179"/>
      <c r="BP131" s="179"/>
    </row>
    <row r="132" spans="2:68" x14ac:dyDescent="0.2">
      <c r="B132" s="1114" t="str">
        <f>IF(D132&gt;0,'Full Suite Calculator'!A161,"")</f>
        <v>Connected Building Strobe W Penetration</v>
      </c>
      <c r="C132" s="1456" t="str">
        <f>'Part List '!D68</f>
        <v>Connected building strobe install with penetration</v>
      </c>
      <c r="D132" s="968">
        <f>'Full Suite Calculator'!E44</f>
        <v>1</v>
      </c>
      <c r="E132" s="969">
        <f>'Full Suite Calculator'!C161</f>
        <v>400</v>
      </c>
      <c r="F132" s="969">
        <f>E132*D132</f>
        <v>400</v>
      </c>
      <c r="G132" s="971" t="str">
        <f>'Part List '!C68</f>
        <v>CBSTRP</v>
      </c>
      <c r="H132" s="965">
        <f>F132</f>
        <v>400</v>
      </c>
      <c r="I132" s="179"/>
      <c r="J132" s="179"/>
      <c r="K132" s="179"/>
      <c r="L132" s="179"/>
      <c r="M132" s="179"/>
      <c r="N132" s="179"/>
      <c r="O132" s="179"/>
      <c r="P132" s="179"/>
      <c r="Q132" s="179"/>
      <c r="R132" s="179"/>
      <c r="S132" s="179"/>
      <c r="T132" s="179"/>
      <c r="U132" s="179"/>
      <c r="V132" s="179"/>
      <c r="W132" s="179"/>
      <c r="X132" s="179"/>
      <c r="Y132" s="179"/>
      <c r="Z132" s="179"/>
      <c r="AA132" s="179"/>
      <c r="AB132" s="179"/>
      <c r="AC132" s="179"/>
      <c r="AD132" s="179"/>
      <c r="AE132" s="179"/>
      <c r="AF132" s="179"/>
      <c r="AG132" s="179"/>
      <c r="AH132" s="179"/>
      <c r="AI132" s="179"/>
      <c r="AJ132" s="179"/>
      <c r="AK132" s="179"/>
      <c r="AL132" s="179"/>
      <c r="AM132" s="179"/>
      <c r="AN132" s="179"/>
      <c r="AO132" s="179"/>
      <c r="AP132" s="179"/>
      <c r="AQ132" s="179"/>
      <c r="AR132" s="179"/>
      <c r="AS132" s="179"/>
      <c r="AT132" s="179"/>
      <c r="AU132" s="179"/>
      <c r="AV132" s="179"/>
      <c r="AW132" s="179"/>
      <c r="AX132" s="179"/>
      <c r="AY132" s="179"/>
      <c r="AZ132" s="179"/>
      <c r="BA132" s="179"/>
      <c r="BB132" s="179"/>
      <c r="BC132" s="179"/>
      <c r="BD132" s="179"/>
      <c r="BE132" s="179"/>
      <c r="BF132" s="179"/>
      <c r="BG132" s="179"/>
      <c r="BH132" s="179"/>
      <c r="BI132" s="179"/>
      <c r="BJ132" s="179"/>
      <c r="BK132" s="179"/>
      <c r="BL132" s="179"/>
      <c r="BM132" s="179"/>
      <c r="BN132" s="179"/>
      <c r="BO132" s="179"/>
      <c r="BP132" s="179"/>
    </row>
    <row r="133" spans="2:68" x14ac:dyDescent="0.2">
      <c r="B133" s="1460"/>
      <c r="C133" s="1458"/>
      <c r="D133" s="968"/>
      <c r="E133" s="969"/>
      <c r="F133" s="969"/>
      <c r="G133" s="971"/>
      <c r="H133" s="965"/>
      <c r="I133" s="179"/>
      <c r="J133" s="179"/>
      <c r="K133" s="179"/>
      <c r="L133" s="179"/>
      <c r="M133" s="179"/>
      <c r="N133" s="179"/>
      <c r="O133" s="179"/>
      <c r="P133" s="179"/>
      <c r="Q133" s="179"/>
      <c r="R133" s="179"/>
      <c r="S133" s="179"/>
      <c r="T133" s="179"/>
      <c r="U133" s="179"/>
      <c r="V133" s="179"/>
      <c r="W133" s="179"/>
      <c r="X133" s="179"/>
      <c r="Y133" s="179"/>
      <c r="Z133" s="179"/>
      <c r="AA133" s="179"/>
      <c r="AB133" s="179"/>
      <c r="AC133" s="179"/>
      <c r="AD133" s="179"/>
      <c r="AE133" s="179"/>
      <c r="AF133" s="179"/>
      <c r="AG133" s="179"/>
      <c r="AH133" s="179"/>
      <c r="AI133" s="179"/>
      <c r="AJ133" s="179"/>
      <c r="AK133" s="179"/>
      <c r="AL133" s="179"/>
      <c r="AM133" s="179"/>
      <c r="AN133" s="179"/>
      <c r="AO133" s="179"/>
      <c r="AP133" s="179"/>
      <c r="AQ133" s="179"/>
      <c r="AR133" s="179"/>
      <c r="AS133" s="179"/>
      <c r="AT133" s="179"/>
      <c r="AU133" s="179"/>
      <c r="AV133" s="179"/>
      <c r="AW133" s="179"/>
      <c r="AX133" s="179"/>
      <c r="AY133" s="179"/>
      <c r="AZ133" s="179"/>
      <c r="BA133" s="179"/>
      <c r="BB133" s="179"/>
      <c r="BC133" s="179"/>
      <c r="BD133" s="179"/>
      <c r="BE133" s="179"/>
      <c r="BF133" s="179"/>
      <c r="BG133" s="179"/>
      <c r="BH133" s="179"/>
      <c r="BI133" s="179"/>
      <c r="BJ133" s="179"/>
      <c r="BK133" s="179"/>
      <c r="BL133" s="179"/>
      <c r="BM133" s="179"/>
      <c r="BN133" s="179"/>
      <c r="BO133" s="179"/>
      <c r="BP133" s="179"/>
    </row>
    <row r="134" spans="2:68" x14ac:dyDescent="0.2">
      <c r="B134" s="1461"/>
      <c r="C134" s="1459"/>
      <c r="D134" s="968"/>
      <c r="E134" s="969"/>
      <c r="F134" s="969"/>
      <c r="G134" s="971"/>
      <c r="H134" s="965"/>
      <c r="I134" s="179"/>
      <c r="J134" s="179"/>
      <c r="K134" s="179"/>
      <c r="L134" s="179"/>
      <c r="M134" s="179"/>
      <c r="N134" s="179"/>
      <c r="O134" s="179"/>
      <c r="P134" s="179"/>
      <c r="Q134" s="179"/>
      <c r="R134" s="179"/>
      <c r="S134" s="179"/>
      <c r="T134" s="179"/>
      <c r="U134" s="179"/>
      <c r="V134" s="179"/>
      <c r="W134" s="179"/>
      <c r="X134" s="179"/>
      <c r="Y134" s="179"/>
      <c r="Z134" s="179"/>
      <c r="AA134" s="179"/>
      <c r="AB134" s="179"/>
      <c r="AC134" s="179"/>
      <c r="AD134" s="179"/>
      <c r="AE134" s="179"/>
      <c r="AF134" s="179"/>
      <c r="AG134" s="179"/>
      <c r="AH134" s="179"/>
      <c r="AI134" s="179"/>
      <c r="AJ134" s="179"/>
      <c r="AK134" s="179"/>
      <c r="AL134" s="179"/>
      <c r="AM134" s="179"/>
      <c r="AN134" s="179"/>
      <c r="AO134" s="179"/>
      <c r="AP134" s="179"/>
      <c r="AQ134" s="179"/>
      <c r="AR134" s="179"/>
      <c r="AS134" s="179"/>
      <c r="AT134" s="179"/>
      <c r="AU134" s="179"/>
      <c r="AV134" s="179"/>
      <c r="AW134" s="179"/>
      <c r="AX134" s="179"/>
      <c r="AY134" s="179"/>
      <c r="AZ134" s="179"/>
      <c r="BA134" s="179"/>
      <c r="BB134" s="179"/>
      <c r="BC134" s="179"/>
      <c r="BD134" s="179"/>
      <c r="BE134" s="179"/>
      <c r="BF134" s="179"/>
      <c r="BG134" s="179"/>
      <c r="BH134" s="179"/>
      <c r="BI134" s="179"/>
      <c r="BJ134" s="179"/>
      <c r="BK134" s="179"/>
      <c r="BL134" s="179"/>
      <c r="BM134" s="179"/>
      <c r="BN134" s="179"/>
      <c r="BO134" s="179"/>
      <c r="BP134" s="179"/>
    </row>
    <row r="135" spans="2:68" x14ac:dyDescent="0.2">
      <c r="B135" s="1114" t="str">
        <f>IF(D135&gt;0,'Full Suite Calculator'!A162,"")</f>
        <v>Connected Building Travel Cost On-Site</v>
      </c>
      <c r="C135" s="1456" t="str">
        <f>'Part List '!D69</f>
        <v>For all on-site labor requirements. 2 full work-days provided. Anything over 2 days falls under "Connected Building Travel Additional Days" line item.</v>
      </c>
      <c r="D135" s="968">
        <f>'Full Suite Calculator'!E45</f>
        <v>1</v>
      </c>
      <c r="E135" s="969">
        <f>'Full Suite Calculator'!C162</f>
        <v>2500</v>
      </c>
      <c r="F135" s="969">
        <f>E135*D135</f>
        <v>2500</v>
      </c>
      <c r="G135" s="971" t="str">
        <f>'Part List '!C69</f>
        <v>CBTCOS2D</v>
      </c>
      <c r="H135" s="965">
        <f>F135</f>
        <v>2500</v>
      </c>
      <c r="I135" s="179"/>
      <c r="J135" s="179"/>
      <c r="K135" s="179"/>
      <c r="L135" s="179"/>
      <c r="M135" s="179"/>
      <c r="N135" s="179"/>
      <c r="O135" s="179"/>
      <c r="P135" s="179"/>
      <c r="Q135" s="179"/>
      <c r="R135" s="179"/>
      <c r="S135" s="179"/>
      <c r="T135" s="179"/>
      <c r="U135" s="179"/>
      <c r="V135" s="179"/>
      <c r="W135" s="179"/>
      <c r="X135" s="179"/>
      <c r="Y135" s="179"/>
      <c r="Z135" s="179"/>
      <c r="AA135" s="179"/>
      <c r="AB135" s="179"/>
      <c r="AC135" s="179"/>
      <c r="AD135" s="179"/>
      <c r="AE135" s="179"/>
      <c r="AF135" s="179"/>
      <c r="AG135" s="179"/>
      <c r="AH135" s="179"/>
      <c r="AI135" s="179"/>
      <c r="AJ135" s="179"/>
      <c r="AK135" s="179"/>
      <c r="AL135" s="179"/>
      <c r="AM135" s="179"/>
      <c r="AN135" s="179"/>
      <c r="AO135" s="179"/>
      <c r="AP135" s="179"/>
      <c r="AQ135" s="179"/>
      <c r="AR135" s="179"/>
      <c r="AS135" s="179"/>
      <c r="AT135" s="179"/>
      <c r="AU135" s="179"/>
      <c r="AV135" s="179"/>
      <c r="AW135" s="179"/>
      <c r="AX135" s="179"/>
      <c r="AY135" s="179"/>
      <c r="AZ135" s="179"/>
      <c r="BA135" s="179"/>
      <c r="BB135" s="179"/>
      <c r="BC135" s="179"/>
      <c r="BD135" s="179"/>
      <c r="BE135" s="179"/>
      <c r="BF135" s="179"/>
      <c r="BG135" s="179"/>
      <c r="BH135" s="179"/>
      <c r="BI135" s="179"/>
      <c r="BJ135" s="179"/>
      <c r="BK135" s="179"/>
      <c r="BL135" s="179"/>
      <c r="BM135" s="179"/>
      <c r="BN135" s="179"/>
      <c r="BO135" s="179"/>
      <c r="BP135" s="179"/>
    </row>
    <row r="136" spans="2:68" x14ac:dyDescent="0.2">
      <c r="B136" s="1460"/>
      <c r="C136" s="1458"/>
      <c r="D136" s="968"/>
      <c r="E136" s="969"/>
      <c r="F136" s="969"/>
      <c r="G136" s="971"/>
      <c r="H136" s="965"/>
      <c r="I136" s="179"/>
      <c r="J136" s="179"/>
      <c r="K136" s="179"/>
      <c r="L136" s="179"/>
      <c r="M136" s="179"/>
      <c r="N136" s="179"/>
      <c r="O136" s="179"/>
      <c r="P136" s="179"/>
      <c r="Q136" s="179"/>
      <c r="R136" s="179"/>
      <c r="S136" s="179"/>
      <c r="T136" s="179"/>
      <c r="U136" s="179"/>
      <c r="V136" s="179"/>
      <c r="W136" s="179"/>
      <c r="X136" s="179"/>
      <c r="Y136" s="179"/>
      <c r="Z136" s="179"/>
      <c r="AA136" s="179"/>
      <c r="AB136" s="179"/>
      <c r="AC136" s="179"/>
      <c r="AD136" s="179"/>
      <c r="AE136" s="179"/>
      <c r="AF136" s="179"/>
      <c r="AG136" s="179"/>
      <c r="AH136" s="179"/>
      <c r="AI136" s="179"/>
      <c r="AJ136" s="179"/>
      <c r="AK136" s="179"/>
      <c r="AL136" s="179"/>
      <c r="AM136" s="179"/>
      <c r="AN136" s="179"/>
      <c r="AO136" s="179"/>
      <c r="AP136" s="179"/>
      <c r="AQ136" s="179"/>
      <c r="AR136" s="179"/>
      <c r="AS136" s="179"/>
      <c r="AT136" s="179"/>
      <c r="AU136" s="179"/>
      <c r="AV136" s="179"/>
      <c r="AW136" s="179"/>
      <c r="AX136" s="179"/>
      <c r="AY136" s="179"/>
      <c r="AZ136" s="179"/>
      <c r="BA136" s="179"/>
      <c r="BB136" s="179"/>
      <c r="BC136" s="179"/>
      <c r="BD136" s="179"/>
      <c r="BE136" s="179"/>
      <c r="BF136" s="179"/>
      <c r="BG136" s="179"/>
      <c r="BH136" s="179"/>
      <c r="BI136" s="179"/>
      <c r="BJ136" s="179"/>
      <c r="BK136" s="179"/>
      <c r="BL136" s="179"/>
      <c r="BM136" s="179"/>
      <c r="BN136" s="179"/>
      <c r="BO136" s="179"/>
      <c r="BP136" s="179"/>
    </row>
    <row r="137" spans="2:68" x14ac:dyDescent="0.2">
      <c r="B137" s="1461"/>
      <c r="C137" s="1459"/>
      <c r="D137" s="968"/>
      <c r="E137" s="969"/>
      <c r="F137" s="969"/>
      <c r="G137" s="971"/>
      <c r="H137" s="965"/>
      <c r="I137" s="179"/>
      <c r="J137" s="179"/>
      <c r="K137" s="179"/>
      <c r="L137" s="179"/>
      <c r="M137" s="179"/>
      <c r="N137" s="179"/>
      <c r="O137" s="179"/>
      <c r="P137" s="179"/>
      <c r="Q137" s="179"/>
      <c r="R137" s="179"/>
      <c r="S137" s="179"/>
      <c r="T137" s="179"/>
      <c r="U137" s="179"/>
      <c r="V137" s="179"/>
      <c r="W137" s="179"/>
      <c r="X137" s="179"/>
      <c r="Y137" s="179"/>
      <c r="Z137" s="179"/>
      <c r="AA137" s="179"/>
      <c r="AB137" s="179"/>
      <c r="AC137" s="179"/>
      <c r="AD137" s="179"/>
      <c r="AE137" s="179"/>
      <c r="AF137" s="179"/>
      <c r="AG137" s="179"/>
      <c r="AH137" s="179"/>
      <c r="AI137" s="179"/>
      <c r="AJ137" s="179"/>
      <c r="AK137" s="179"/>
      <c r="AL137" s="179"/>
      <c r="AM137" s="179"/>
      <c r="AN137" s="179"/>
      <c r="AO137" s="179"/>
      <c r="AP137" s="179"/>
      <c r="AQ137" s="179"/>
      <c r="AR137" s="179"/>
      <c r="AS137" s="179"/>
      <c r="AT137" s="179"/>
      <c r="AU137" s="179"/>
      <c r="AV137" s="179"/>
      <c r="AW137" s="179"/>
      <c r="AX137" s="179"/>
      <c r="AY137" s="179"/>
      <c r="AZ137" s="179"/>
      <c r="BA137" s="179"/>
      <c r="BB137" s="179"/>
      <c r="BC137" s="179"/>
      <c r="BD137" s="179"/>
      <c r="BE137" s="179"/>
      <c r="BF137" s="179"/>
      <c r="BG137" s="179"/>
      <c r="BH137" s="179"/>
      <c r="BI137" s="179"/>
      <c r="BJ137" s="179"/>
      <c r="BK137" s="179"/>
      <c r="BL137" s="179"/>
      <c r="BM137" s="179"/>
      <c r="BN137" s="179"/>
      <c r="BO137" s="179"/>
      <c r="BP137" s="179"/>
    </row>
    <row r="138" spans="2:68" x14ac:dyDescent="0.2">
      <c r="B138" s="1114" t="str">
        <f>IF(D138&gt;0,'Full Suite Calculator'!A163,"")</f>
        <v>Connected Building Travel Additional Days</v>
      </c>
      <c r="C138" s="1456" t="str">
        <f>'Part List '!D70</f>
        <v>For all on-site labor requirements exceeding 2 days.</v>
      </c>
      <c r="D138" s="968">
        <f>'Full Suite Calculator'!E46</f>
        <v>1</v>
      </c>
      <c r="E138" s="969">
        <f>'Full Suite Calculator'!C163</f>
        <v>500</v>
      </c>
      <c r="F138" s="969">
        <f>E138*D138</f>
        <v>500</v>
      </c>
      <c r="G138" s="971" t="str">
        <f>'Part List '!C70</f>
        <v>CBTCOS2DEXT</v>
      </c>
      <c r="H138" s="965">
        <f>F138</f>
        <v>500</v>
      </c>
      <c r="I138" s="179"/>
      <c r="J138" s="179"/>
      <c r="K138" s="179"/>
      <c r="L138" s="179"/>
      <c r="M138" s="179"/>
      <c r="N138" s="179"/>
      <c r="O138" s="179"/>
      <c r="P138" s="179"/>
      <c r="Q138" s="179"/>
      <c r="R138" s="179"/>
      <c r="S138" s="179"/>
      <c r="T138" s="179"/>
      <c r="U138" s="179"/>
      <c r="V138" s="179"/>
      <c r="W138" s="179"/>
      <c r="X138" s="179"/>
      <c r="Y138" s="179"/>
      <c r="Z138" s="179"/>
      <c r="AA138" s="179"/>
      <c r="AB138" s="179"/>
      <c r="AC138" s="179"/>
      <c r="AD138" s="179"/>
      <c r="AE138" s="179"/>
      <c r="AF138" s="179"/>
      <c r="AG138" s="179"/>
      <c r="AH138" s="179"/>
      <c r="AI138" s="179"/>
      <c r="AJ138" s="179"/>
      <c r="AK138" s="179"/>
      <c r="AL138" s="179"/>
      <c r="AM138" s="179"/>
      <c r="AN138" s="179"/>
      <c r="AO138" s="179"/>
      <c r="AP138" s="179"/>
      <c r="AQ138" s="179"/>
      <c r="AR138" s="179"/>
      <c r="AS138" s="179"/>
      <c r="AT138" s="179"/>
      <c r="AU138" s="179"/>
      <c r="AV138" s="179"/>
      <c r="AW138" s="179"/>
      <c r="AX138" s="179"/>
      <c r="AY138" s="179"/>
      <c r="AZ138" s="179"/>
      <c r="BA138" s="179"/>
      <c r="BB138" s="179"/>
      <c r="BC138" s="179"/>
      <c r="BD138" s="179"/>
      <c r="BE138" s="179"/>
      <c r="BF138" s="179"/>
      <c r="BG138" s="179"/>
      <c r="BH138" s="179"/>
      <c r="BI138" s="179"/>
      <c r="BJ138" s="179"/>
      <c r="BK138" s="179"/>
      <c r="BL138" s="179"/>
      <c r="BM138" s="179"/>
      <c r="BN138" s="179"/>
      <c r="BO138" s="179"/>
      <c r="BP138" s="179"/>
    </row>
    <row r="139" spans="2:68" x14ac:dyDescent="0.2">
      <c r="B139" s="1460"/>
      <c r="C139" s="1458"/>
      <c r="D139" s="968"/>
      <c r="E139" s="969"/>
      <c r="F139" s="969"/>
      <c r="G139" s="971"/>
      <c r="H139" s="965"/>
      <c r="I139" s="179"/>
      <c r="J139" s="179"/>
      <c r="K139" s="179"/>
      <c r="L139" s="179"/>
      <c r="M139" s="179"/>
      <c r="N139" s="179"/>
      <c r="O139" s="179"/>
      <c r="P139" s="179"/>
      <c r="Q139" s="179"/>
      <c r="R139" s="179"/>
      <c r="S139" s="179"/>
      <c r="T139" s="179"/>
      <c r="U139" s="179"/>
      <c r="V139" s="179"/>
      <c r="W139" s="179"/>
      <c r="X139" s="179"/>
      <c r="Y139" s="179"/>
      <c r="Z139" s="179"/>
      <c r="AA139" s="179"/>
      <c r="AB139" s="179"/>
      <c r="AC139" s="179"/>
      <c r="AD139" s="179"/>
      <c r="AE139" s="179"/>
      <c r="AF139" s="179"/>
      <c r="AG139" s="179"/>
      <c r="AH139" s="179"/>
      <c r="AI139" s="179"/>
      <c r="AJ139" s="179"/>
      <c r="AK139" s="179"/>
      <c r="AL139" s="179"/>
      <c r="AM139" s="179"/>
      <c r="AN139" s="179"/>
      <c r="AO139" s="179"/>
      <c r="AP139" s="179"/>
      <c r="AQ139" s="179"/>
      <c r="AR139" s="179"/>
      <c r="AS139" s="179"/>
      <c r="AT139" s="179"/>
      <c r="AU139" s="179"/>
      <c r="AV139" s="179"/>
      <c r="AW139" s="179"/>
      <c r="AX139" s="179"/>
      <c r="AY139" s="179"/>
      <c r="AZ139" s="179"/>
      <c r="BA139" s="179"/>
      <c r="BB139" s="179"/>
      <c r="BC139" s="179"/>
      <c r="BD139" s="179"/>
      <c r="BE139" s="179"/>
      <c r="BF139" s="179"/>
      <c r="BG139" s="179"/>
      <c r="BH139" s="179"/>
      <c r="BI139" s="179"/>
      <c r="BJ139" s="179"/>
      <c r="BK139" s="179"/>
      <c r="BL139" s="179"/>
      <c r="BM139" s="179"/>
      <c r="BN139" s="179"/>
      <c r="BO139" s="179"/>
      <c r="BP139" s="179"/>
    </row>
    <row r="140" spans="2:68" x14ac:dyDescent="0.2">
      <c r="B140" s="1461"/>
      <c r="C140" s="1459"/>
      <c r="D140" s="968"/>
      <c r="E140" s="969"/>
      <c r="F140" s="969"/>
      <c r="G140" s="971"/>
      <c r="H140" s="965"/>
      <c r="I140" s="179"/>
      <c r="J140" s="179"/>
      <c r="K140" s="179"/>
      <c r="L140" s="179"/>
      <c r="M140" s="179"/>
      <c r="N140" s="179"/>
      <c r="O140" s="179"/>
      <c r="P140" s="179"/>
      <c r="Q140" s="179"/>
      <c r="R140" s="179"/>
      <c r="S140" s="179"/>
      <c r="T140" s="179"/>
      <c r="U140" s="179"/>
      <c r="V140" s="179"/>
      <c r="W140" s="179"/>
      <c r="X140" s="179"/>
      <c r="Y140" s="179"/>
      <c r="Z140" s="179"/>
      <c r="AA140" s="179"/>
      <c r="AB140" s="179"/>
      <c r="AC140" s="179"/>
      <c r="AD140" s="179"/>
      <c r="AE140" s="179"/>
      <c r="AF140" s="179"/>
      <c r="AG140" s="179"/>
      <c r="AH140" s="179"/>
      <c r="AI140" s="179"/>
      <c r="AJ140" s="179"/>
      <c r="AK140" s="179"/>
      <c r="AL140" s="179"/>
      <c r="AM140" s="179"/>
      <c r="AN140" s="179"/>
      <c r="AO140" s="179"/>
      <c r="AP140" s="179"/>
      <c r="AQ140" s="179"/>
      <c r="AR140" s="179"/>
      <c r="AS140" s="179"/>
      <c r="AT140" s="179"/>
      <c r="AU140" s="179"/>
      <c r="AV140" s="179"/>
      <c r="AW140" s="179"/>
      <c r="AX140" s="179"/>
      <c r="AY140" s="179"/>
      <c r="AZ140" s="179"/>
      <c r="BA140" s="179"/>
      <c r="BB140" s="179"/>
      <c r="BC140" s="179"/>
      <c r="BD140" s="179"/>
      <c r="BE140" s="179"/>
      <c r="BF140" s="179"/>
      <c r="BG140" s="179"/>
      <c r="BH140" s="179"/>
      <c r="BI140" s="179"/>
      <c r="BJ140" s="179"/>
      <c r="BK140" s="179"/>
      <c r="BL140" s="179"/>
      <c r="BM140" s="179"/>
      <c r="BN140" s="179"/>
      <c r="BO140" s="179"/>
      <c r="BP140" s="179"/>
    </row>
    <row r="141" spans="2:68" x14ac:dyDescent="0.2">
      <c r="B141" s="1114" t="str">
        <f>IF(D141&gt;0,'Full Suite Calculator'!A164,"")</f>
        <v>Horn</v>
      </c>
      <c r="C141" s="1456" t="str">
        <f>'Part List '!D71</f>
        <v>Connection to horn announcement system within a building. Pre-programmed emergency announcment capabilities</v>
      </c>
      <c r="D141" s="968">
        <f>'Full Suite Calculator'!E47</f>
        <v>100</v>
      </c>
      <c r="E141" s="969">
        <f>'Full Suite Calculator'!C164</f>
        <v>600</v>
      </c>
      <c r="F141" s="969">
        <f>E141*D141</f>
        <v>60000</v>
      </c>
      <c r="G141" s="971" t="str">
        <f>'Part List '!C71</f>
        <v>CBHORN</v>
      </c>
      <c r="H141" s="965">
        <f>F141</f>
        <v>60000</v>
      </c>
      <c r="I141" s="179"/>
      <c r="J141" s="179"/>
      <c r="K141" s="179"/>
      <c r="L141" s="179"/>
      <c r="M141" s="179"/>
      <c r="N141" s="179"/>
      <c r="O141" s="179"/>
      <c r="P141" s="179"/>
      <c r="Q141" s="179"/>
      <c r="R141" s="179"/>
      <c r="S141" s="179"/>
      <c r="T141" s="179"/>
      <c r="U141" s="179"/>
      <c r="V141" s="179"/>
      <c r="W141" s="179"/>
      <c r="X141" s="179"/>
      <c r="Y141" s="179"/>
      <c r="Z141" s="179"/>
      <c r="AA141" s="179"/>
      <c r="AB141" s="179"/>
      <c r="AC141" s="179"/>
      <c r="AD141" s="179"/>
      <c r="AE141" s="179"/>
      <c r="AF141" s="179"/>
      <c r="AG141" s="179"/>
      <c r="AH141" s="179"/>
      <c r="AI141" s="179"/>
      <c r="AJ141" s="179"/>
      <c r="AK141" s="179"/>
      <c r="AL141" s="179"/>
      <c r="AM141" s="179"/>
      <c r="AN141" s="179"/>
      <c r="AO141" s="179"/>
      <c r="AP141" s="179"/>
      <c r="AQ141" s="179"/>
      <c r="AR141" s="179"/>
      <c r="AS141" s="179"/>
      <c r="AT141" s="179"/>
      <c r="AU141" s="179"/>
      <c r="AV141" s="179"/>
      <c r="AW141" s="179"/>
      <c r="AX141" s="179"/>
      <c r="AY141" s="179"/>
      <c r="AZ141" s="179"/>
      <c r="BA141" s="179"/>
      <c r="BB141" s="179"/>
      <c r="BC141" s="179"/>
      <c r="BD141" s="179"/>
      <c r="BE141" s="179"/>
      <c r="BF141" s="179"/>
      <c r="BG141" s="179"/>
      <c r="BH141" s="179"/>
      <c r="BI141" s="179"/>
      <c r="BJ141" s="179"/>
      <c r="BK141" s="179"/>
      <c r="BL141" s="179"/>
      <c r="BM141" s="179"/>
      <c r="BN141" s="179"/>
      <c r="BO141" s="179"/>
      <c r="BP141" s="179"/>
    </row>
    <row r="142" spans="2:68" x14ac:dyDescent="0.2">
      <c r="B142" s="1460"/>
      <c r="C142" s="1458"/>
      <c r="D142" s="968"/>
      <c r="E142" s="969"/>
      <c r="F142" s="969"/>
      <c r="G142" s="971"/>
      <c r="H142" s="965"/>
      <c r="I142" s="179"/>
      <c r="J142" s="179"/>
      <c r="K142" s="179"/>
      <c r="L142" s="179"/>
      <c r="M142" s="179"/>
      <c r="N142" s="179"/>
      <c r="O142" s="179"/>
      <c r="P142" s="179"/>
      <c r="Q142" s="179"/>
      <c r="R142" s="179"/>
      <c r="S142" s="179"/>
      <c r="T142" s="179"/>
      <c r="U142" s="179"/>
      <c r="V142" s="179"/>
      <c r="W142" s="179"/>
      <c r="X142" s="179"/>
      <c r="Y142" s="179"/>
      <c r="Z142" s="179"/>
      <c r="AA142" s="179"/>
      <c r="AB142" s="179"/>
      <c r="AC142" s="179"/>
      <c r="AD142" s="179"/>
      <c r="AE142" s="179"/>
      <c r="AF142" s="179"/>
      <c r="AG142" s="179"/>
      <c r="AH142" s="179"/>
      <c r="AI142" s="179"/>
      <c r="AJ142" s="179"/>
      <c r="AK142" s="179"/>
      <c r="AL142" s="179"/>
      <c r="AM142" s="179"/>
      <c r="AN142" s="179"/>
      <c r="AO142" s="179"/>
      <c r="AP142" s="179"/>
      <c r="AQ142" s="179"/>
      <c r="AR142" s="179"/>
      <c r="AS142" s="179"/>
      <c r="AT142" s="179"/>
      <c r="AU142" s="179"/>
      <c r="AV142" s="179"/>
      <c r="AW142" s="179"/>
      <c r="AX142" s="179"/>
      <c r="AY142" s="179"/>
      <c r="AZ142" s="179"/>
      <c r="BA142" s="179"/>
      <c r="BB142" s="179"/>
      <c r="BC142" s="179"/>
      <c r="BD142" s="179"/>
      <c r="BE142" s="179"/>
      <c r="BF142" s="179"/>
      <c r="BG142" s="179"/>
      <c r="BH142" s="179"/>
      <c r="BI142" s="179"/>
      <c r="BJ142" s="179"/>
      <c r="BK142" s="179"/>
      <c r="BL142" s="179"/>
      <c r="BM142" s="179"/>
      <c r="BN142" s="179"/>
      <c r="BO142" s="179"/>
      <c r="BP142" s="179"/>
    </row>
    <row r="143" spans="2:68" x14ac:dyDescent="0.2">
      <c r="B143" s="1461"/>
      <c r="C143" s="1459"/>
      <c r="D143" s="968"/>
      <c r="E143" s="969"/>
      <c r="F143" s="969"/>
      <c r="G143" s="971"/>
      <c r="H143" s="965"/>
      <c r="I143" s="179"/>
      <c r="J143" s="179"/>
      <c r="K143" s="179"/>
      <c r="L143" s="179"/>
      <c r="M143" s="179"/>
      <c r="N143" s="179"/>
      <c r="O143" s="179"/>
      <c r="P143" s="179"/>
      <c r="Q143" s="179"/>
      <c r="R143" s="179"/>
      <c r="S143" s="179"/>
      <c r="T143" s="179"/>
      <c r="U143" s="179"/>
      <c r="V143" s="179"/>
      <c r="W143" s="179"/>
      <c r="X143" s="179"/>
      <c r="Y143" s="179"/>
      <c r="Z143" s="179"/>
      <c r="AA143" s="179"/>
      <c r="AB143" s="179"/>
      <c r="AC143" s="179"/>
      <c r="AD143" s="179"/>
      <c r="AE143" s="179"/>
      <c r="AF143" s="179"/>
      <c r="AG143" s="179"/>
      <c r="AH143" s="179"/>
      <c r="AI143" s="179"/>
      <c r="AJ143" s="179"/>
      <c r="AK143" s="179"/>
      <c r="AL143" s="179"/>
      <c r="AM143" s="179"/>
      <c r="AN143" s="179"/>
      <c r="AO143" s="179"/>
      <c r="AP143" s="179"/>
      <c r="AQ143" s="179"/>
      <c r="AR143" s="179"/>
      <c r="AS143" s="179"/>
      <c r="AT143" s="179"/>
      <c r="AU143" s="179"/>
      <c r="AV143" s="179"/>
      <c r="AW143" s="179"/>
      <c r="AX143" s="179"/>
      <c r="AY143" s="179"/>
      <c r="AZ143" s="179"/>
      <c r="BA143" s="179"/>
      <c r="BB143" s="179"/>
      <c r="BC143" s="179"/>
      <c r="BD143" s="179"/>
      <c r="BE143" s="179"/>
      <c r="BF143" s="179"/>
      <c r="BG143" s="179"/>
      <c r="BH143" s="179"/>
      <c r="BI143" s="179"/>
      <c r="BJ143" s="179"/>
      <c r="BK143" s="179"/>
      <c r="BL143" s="179"/>
      <c r="BM143" s="179"/>
      <c r="BN143" s="179"/>
      <c r="BO143" s="179"/>
      <c r="BP143" s="179"/>
    </row>
    <row r="144" spans="2:68" x14ac:dyDescent="0.2">
      <c r="B144" s="1114" t="str">
        <f>IF(D144&gt;0,'Full Suite Calculator'!A165,"")</f>
        <v xml:space="preserve">Speaker </v>
      </c>
      <c r="C144" s="1456" t="str">
        <f>'Part List '!D72</f>
        <v>Connection to overhead paging systems for remote communication capabilities for system users and first responders</v>
      </c>
      <c r="D144" s="968">
        <f>'Full Suite Calculator'!E48</f>
        <v>4</v>
      </c>
      <c r="E144" s="969">
        <f>'Full Suite Calculator'!C165</f>
        <v>600</v>
      </c>
      <c r="F144" s="969">
        <f>E144*D144</f>
        <v>2400</v>
      </c>
      <c r="G144" s="971" t="str">
        <f>'Part List '!C72</f>
        <v>CBSPK</v>
      </c>
      <c r="H144" s="965">
        <f>F144</f>
        <v>2400</v>
      </c>
      <c r="I144" s="179"/>
      <c r="J144" s="179"/>
      <c r="K144" s="179"/>
      <c r="L144" s="179"/>
      <c r="M144" s="179"/>
      <c r="N144" s="179"/>
      <c r="O144" s="179"/>
      <c r="P144" s="179"/>
      <c r="Q144" s="179"/>
      <c r="R144" s="179"/>
      <c r="S144" s="179"/>
      <c r="T144" s="179"/>
      <c r="U144" s="179"/>
      <c r="V144" s="179"/>
      <c r="W144" s="179"/>
      <c r="X144" s="179"/>
      <c r="Y144" s="179"/>
      <c r="Z144" s="179"/>
      <c r="AA144" s="179"/>
      <c r="AB144" s="179"/>
      <c r="AC144" s="179"/>
      <c r="AD144" s="179"/>
      <c r="AE144" s="179"/>
      <c r="AF144" s="179"/>
      <c r="AG144" s="179"/>
      <c r="AH144" s="179"/>
      <c r="AI144" s="179"/>
      <c r="AJ144" s="179"/>
      <c r="AK144" s="179"/>
      <c r="AL144" s="179"/>
      <c r="AM144" s="179"/>
      <c r="AN144" s="179"/>
      <c r="AO144" s="179"/>
      <c r="AP144" s="179"/>
      <c r="AQ144" s="179"/>
      <c r="AR144" s="179"/>
      <c r="AS144" s="179"/>
      <c r="AT144" s="179"/>
      <c r="AU144" s="179"/>
      <c r="AV144" s="179"/>
      <c r="AW144" s="179"/>
      <c r="AX144" s="179"/>
      <c r="AY144" s="179"/>
      <c r="AZ144" s="179"/>
      <c r="BA144" s="179"/>
      <c r="BB144" s="179"/>
      <c r="BC144" s="179"/>
      <c r="BD144" s="179"/>
      <c r="BE144" s="179"/>
      <c r="BF144" s="179"/>
      <c r="BG144" s="179"/>
      <c r="BH144" s="179"/>
      <c r="BI144" s="179"/>
      <c r="BJ144" s="179"/>
      <c r="BK144" s="179"/>
      <c r="BL144" s="179"/>
      <c r="BM144" s="179"/>
      <c r="BN144" s="179"/>
      <c r="BO144" s="179"/>
      <c r="BP144" s="179"/>
    </row>
    <row r="145" spans="2:68" x14ac:dyDescent="0.2">
      <c r="B145" s="1460"/>
      <c r="C145" s="1458"/>
      <c r="D145" s="968"/>
      <c r="E145" s="969"/>
      <c r="F145" s="969"/>
      <c r="G145" s="971"/>
      <c r="H145" s="965"/>
      <c r="I145" s="179"/>
      <c r="J145" s="179"/>
      <c r="K145" s="179"/>
      <c r="L145" s="179"/>
      <c r="M145" s="179"/>
      <c r="N145" s="179"/>
      <c r="O145" s="179"/>
      <c r="P145" s="179"/>
      <c r="Q145" s="179"/>
      <c r="R145" s="179"/>
      <c r="S145" s="179"/>
      <c r="T145" s="179"/>
      <c r="U145" s="179"/>
      <c r="V145" s="179"/>
      <c r="W145" s="179"/>
      <c r="X145" s="179"/>
      <c r="Y145" s="179"/>
      <c r="Z145" s="179"/>
      <c r="AA145" s="179"/>
      <c r="AB145" s="179"/>
      <c r="AC145" s="179"/>
      <c r="AD145" s="179"/>
      <c r="AE145" s="179"/>
      <c r="AF145" s="179"/>
      <c r="AG145" s="179"/>
      <c r="AH145" s="179"/>
      <c r="AI145" s="179"/>
      <c r="AJ145" s="179"/>
      <c r="AK145" s="179"/>
      <c r="AL145" s="179"/>
      <c r="AM145" s="179"/>
      <c r="AN145" s="179"/>
      <c r="AO145" s="179"/>
      <c r="AP145" s="179"/>
      <c r="AQ145" s="179"/>
      <c r="AR145" s="179"/>
      <c r="AS145" s="179"/>
      <c r="AT145" s="179"/>
      <c r="AU145" s="179"/>
      <c r="AV145" s="179"/>
      <c r="AW145" s="179"/>
      <c r="AX145" s="179"/>
      <c r="AY145" s="179"/>
      <c r="AZ145" s="179"/>
      <c r="BA145" s="179"/>
      <c r="BB145" s="179"/>
      <c r="BC145" s="179"/>
      <c r="BD145" s="179"/>
      <c r="BE145" s="179"/>
      <c r="BF145" s="179"/>
      <c r="BG145" s="179"/>
      <c r="BH145" s="179"/>
      <c r="BI145" s="179"/>
      <c r="BJ145" s="179"/>
      <c r="BK145" s="179"/>
      <c r="BL145" s="179"/>
      <c r="BM145" s="179"/>
      <c r="BN145" s="179"/>
      <c r="BO145" s="179"/>
      <c r="BP145" s="179"/>
    </row>
    <row r="146" spans="2:68" x14ac:dyDescent="0.2">
      <c r="B146" s="1461"/>
      <c r="C146" s="1459"/>
      <c r="D146" s="968"/>
      <c r="E146" s="969"/>
      <c r="F146" s="969"/>
      <c r="G146" s="971"/>
      <c r="H146" s="965"/>
      <c r="I146" s="179"/>
      <c r="J146" s="179"/>
      <c r="K146" s="179"/>
      <c r="L146" s="179"/>
      <c r="M146" s="179"/>
      <c r="N146" s="179"/>
      <c r="O146" s="179"/>
      <c r="P146" s="179"/>
      <c r="Q146" s="179"/>
      <c r="R146" s="179"/>
      <c r="S146" s="179"/>
      <c r="T146" s="179"/>
      <c r="U146" s="179"/>
      <c r="V146" s="179"/>
      <c r="W146" s="179"/>
      <c r="X146" s="179"/>
      <c r="Y146" s="179"/>
      <c r="Z146" s="179"/>
      <c r="AA146" s="179"/>
      <c r="AB146" s="179"/>
      <c r="AC146" s="179"/>
      <c r="AD146" s="179"/>
      <c r="AE146" s="179"/>
      <c r="AF146" s="179"/>
      <c r="AG146" s="179"/>
      <c r="AH146" s="179"/>
      <c r="AI146" s="179"/>
      <c r="AJ146" s="179"/>
      <c r="AK146" s="179"/>
      <c r="AL146" s="179"/>
      <c r="AM146" s="179"/>
      <c r="AN146" s="179"/>
      <c r="AO146" s="179"/>
      <c r="AP146" s="179"/>
      <c r="AQ146" s="179"/>
      <c r="AR146" s="179"/>
      <c r="AS146" s="179"/>
      <c r="AT146" s="179"/>
      <c r="AU146" s="179"/>
      <c r="AV146" s="179"/>
      <c r="AW146" s="179"/>
      <c r="AX146" s="179"/>
      <c r="AY146" s="179"/>
      <c r="AZ146" s="179"/>
      <c r="BA146" s="179"/>
      <c r="BB146" s="179"/>
      <c r="BC146" s="179"/>
      <c r="BD146" s="179"/>
      <c r="BE146" s="179"/>
      <c r="BF146" s="179"/>
      <c r="BG146" s="179"/>
      <c r="BH146" s="179"/>
      <c r="BI146" s="179"/>
      <c r="BJ146" s="179"/>
      <c r="BK146" s="179"/>
      <c r="BL146" s="179"/>
      <c r="BM146" s="179"/>
      <c r="BN146" s="179"/>
      <c r="BO146" s="179"/>
      <c r="BP146" s="179"/>
    </row>
    <row r="147" spans="2:68" x14ac:dyDescent="0.2">
      <c r="B147" s="1114" t="str">
        <f>IF(D147&gt;0,'Full Suite Calculator'!A166,"")</f>
        <v>Panic Button</v>
      </c>
      <c r="C147" s="1456" t="str">
        <f>'Part List '!D73</f>
        <v>Connection to existing panic button/ alarm systems</v>
      </c>
      <c r="D147" s="968">
        <f>'Full Suite Calculator'!E49</f>
        <v>4</v>
      </c>
      <c r="E147" s="969">
        <f>'Full Suite Calculator'!C166</f>
        <v>300</v>
      </c>
      <c r="F147" s="969">
        <f>E147*D147</f>
        <v>1200</v>
      </c>
      <c r="G147" s="971" t="str">
        <f>'Part List '!C73</f>
        <v>CBPANB</v>
      </c>
      <c r="H147" s="965">
        <f>F147</f>
        <v>1200</v>
      </c>
      <c r="I147" s="179"/>
      <c r="J147" s="179"/>
      <c r="K147" s="179"/>
      <c r="L147" s="179"/>
      <c r="M147" s="179"/>
      <c r="N147" s="179"/>
      <c r="O147" s="179"/>
      <c r="P147" s="179"/>
      <c r="Q147" s="179"/>
      <c r="R147" s="179"/>
      <c r="S147" s="179"/>
      <c r="T147" s="179"/>
      <c r="U147" s="179"/>
      <c r="V147" s="179"/>
      <c r="W147" s="179"/>
      <c r="X147" s="179"/>
      <c r="Y147" s="179"/>
      <c r="Z147" s="179"/>
      <c r="AA147" s="179"/>
      <c r="AB147" s="179"/>
      <c r="AC147" s="179"/>
      <c r="AD147" s="179"/>
      <c r="AE147" s="179"/>
      <c r="AF147" s="179"/>
      <c r="AG147" s="179"/>
      <c r="AH147" s="179"/>
      <c r="AI147" s="179"/>
      <c r="AJ147" s="179"/>
      <c r="AK147" s="179"/>
      <c r="AL147" s="179"/>
      <c r="AM147" s="179"/>
      <c r="AN147" s="179"/>
      <c r="AO147" s="179"/>
      <c r="AP147" s="179"/>
      <c r="AQ147" s="179"/>
      <c r="AR147" s="179"/>
      <c r="AS147" s="179"/>
      <c r="AT147" s="179"/>
      <c r="AU147" s="179"/>
      <c r="AV147" s="179"/>
      <c r="AW147" s="179"/>
      <c r="AX147" s="179"/>
      <c r="AY147" s="179"/>
      <c r="AZ147" s="179"/>
      <c r="BA147" s="179"/>
      <c r="BB147" s="179"/>
      <c r="BC147" s="179"/>
      <c r="BD147" s="179"/>
      <c r="BE147" s="179"/>
      <c r="BF147" s="179"/>
      <c r="BG147" s="179"/>
      <c r="BH147" s="179"/>
      <c r="BI147" s="179"/>
      <c r="BJ147" s="179"/>
      <c r="BK147" s="179"/>
      <c r="BL147" s="179"/>
      <c r="BM147" s="179"/>
      <c r="BN147" s="179"/>
      <c r="BO147" s="179"/>
      <c r="BP147" s="179"/>
    </row>
    <row r="148" spans="2:68" x14ac:dyDescent="0.2">
      <c r="B148" s="1460"/>
      <c r="C148" s="1458"/>
      <c r="D148" s="968"/>
      <c r="E148" s="969"/>
      <c r="F148" s="969"/>
      <c r="G148" s="971"/>
      <c r="H148" s="971"/>
      <c r="I148" s="179"/>
      <c r="J148" s="179"/>
      <c r="K148" s="179"/>
      <c r="L148" s="179"/>
      <c r="M148" s="179"/>
      <c r="N148" s="179"/>
      <c r="O148" s="179"/>
      <c r="P148" s="179"/>
      <c r="Q148" s="179"/>
      <c r="R148" s="179"/>
      <c r="S148" s="179"/>
      <c r="T148" s="179"/>
      <c r="U148" s="179"/>
      <c r="V148" s="179"/>
      <c r="W148" s="179"/>
      <c r="X148" s="179"/>
      <c r="Y148" s="179"/>
      <c r="Z148" s="179"/>
      <c r="AA148" s="179"/>
      <c r="AB148" s="179"/>
      <c r="AC148" s="179"/>
      <c r="AD148" s="179"/>
      <c r="AE148" s="179"/>
      <c r="AF148" s="179"/>
      <c r="AG148" s="179"/>
      <c r="AH148" s="179"/>
      <c r="AI148" s="179"/>
      <c r="AJ148" s="179"/>
      <c r="AK148" s="179"/>
      <c r="AL148" s="179"/>
      <c r="AM148" s="179"/>
      <c r="AN148" s="179"/>
      <c r="AO148" s="179"/>
      <c r="AP148" s="179"/>
      <c r="AQ148" s="179"/>
      <c r="AR148" s="179"/>
      <c r="AS148" s="179"/>
      <c r="AT148" s="179"/>
      <c r="AU148" s="179"/>
      <c r="AV148" s="179"/>
      <c r="AW148" s="179"/>
      <c r="AX148" s="179"/>
      <c r="AY148" s="179"/>
      <c r="AZ148" s="179"/>
      <c r="BA148" s="179"/>
      <c r="BB148" s="179"/>
      <c r="BC148" s="179"/>
      <c r="BD148" s="179"/>
      <c r="BE148" s="179"/>
      <c r="BF148" s="179"/>
      <c r="BG148" s="179"/>
      <c r="BH148" s="179"/>
      <c r="BI148" s="179"/>
      <c r="BJ148" s="179"/>
      <c r="BK148" s="179"/>
      <c r="BL148" s="179"/>
      <c r="BM148" s="179"/>
      <c r="BN148" s="179"/>
      <c r="BO148" s="179"/>
      <c r="BP148" s="179"/>
    </row>
    <row r="149" spans="2:68" x14ac:dyDescent="0.2">
      <c r="B149" s="1461"/>
      <c r="C149" s="1459"/>
      <c r="D149" s="968"/>
      <c r="E149" s="969"/>
      <c r="F149" s="969"/>
      <c r="G149" s="971"/>
      <c r="H149" s="971"/>
      <c r="I149" s="179"/>
      <c r="J149" s="179"/>
      <c r="K149" s="179"/>
      <c r="L149" s="179"/>
      <c r="M149" s="179"/>
      <c r="N149" s="179"/>
      <c r="O149" s="179"/>
      <c r="P149" s="179"/>
      <c r="Q149" s="179"/>
      <c r="R149" s="179"/>
      <c r="S149" s="179"/>
      <c r="T149" s="179"/>
      <c r="U149" s="179"/>
      <c r="V149" s="179"/>
      <c r="W149" s="179"/>
      <c r="X149" s="179"/>
      <c r="Y149" s="179"/>
      <c r="Z149" s="179"/>
      <c r="AA149" s="179"/>
      <c r="AB149" s="179"/>
      <c r="AC149" s="179"/>
      <c r="AD149" s="179"/>
      <c r="AE149" s="179"/>
      <c r="AF149" s="179"/>
      <c r="AG149" s="179"/>
      <c r="AH149" s="179"/>
      <c r="AI149" s="179"/>
      <c r="AJ149" s="179"/>
      <c r="AK149" s="179"/>
      <c r="AL149" s="179"/>
      <c r="AM149" s="179"/>
      <c r="AN149" s="179"/>
      <c r="AO149" s="179"/>
      <c r="AP149" s="179"/>
      <c r="AQ149" s="179"/>
      <c r="AR149" s="179"/>
      <c r="AS149" s="179"/>
      <c r="AT149" s="179"/>
      <c r="AU149" s="179"/>
      <c r="AV149" s="179"/>
      <c r="AW149" s="179"/>
      <c r="AX149" s="179"/>
      <c r="AY149" s="179"/>
      <c r="AZ149" s="179"/>
      <c r="BA149" s="179"/>
      <c r="BB149" s="179"/>
      <c r="BC149" s="179"/>
      <c r="BD149" s="179"/>
      <c r="BE149" s="179"/>
      <c r="BF149" s="179"/>
      <c r="BG149" s="179"/>
      <c r="BH149" s="179"/>
      <c r="BI149" s="179"/>
      <c r="BJ149" s="179"/>
      <c r="BK149" s="179"/>
      <c r="BL149" s="179"/>
      <c r="BM149" s="179"/>
      <c r="BN149" s="179"/>
      <c r="BO149" s="179"/>
      <c r="BP149" s="179"/>
    </row>
    <row r="150" spans="2:68" ht="19" x14ac:dyDescent="0.2">
      <c r="B150" s="797"/>
      <c r="C150" s="795" t="s">
        <v>10</v>
      </c>
      <c r="D150" s="796"/>
      <c r="E150" s="796"/>
      <c r="F150" s="1029">
        <f>SUM(F102:F147)</f>
        <v>155057.5</v>
      </c>
      <c r="G150" s="796"/>
      <c r="H150" s="1029">
        <f>SUM(H102:H149)</f>
        <v>116298.75</v>
      </c>
      <c r="I150" s="179"/>
      <c r="J150" s="179"/>
      <c r="K150" s="179"/>
      <c r="L150" s="179"/>
      <c r="M150" s="179"/>
      <c r="N150" s="179"/>
      <c r="O150" s="179"/>
      <c r="P150" s="179"/>
      <c r="Q150" s="179"/>
      <c r="R150" s="179"/>
      <c r="S150" s="179"/>
      <c r="T150" s="179"/>
      <c r="U150" s="179"/>
      <c r="V150" s="179"/>
      <c r="W150" s="179"/>
      <c r="X150" s="179"/>
      <c r="Y150" s="179"/>
      <c r="Z150" s="179"/>
      <c r="AA150" s="179"/>
      <c r="AB150" s="179"/>
      <c r="AC150" s="179"/>
      <c r="AD150" s="179"/>
      <c r="AE150" s="179"/>
      <c r="AF150" s="179"/>
      <c r="AG150" s="179"/>
      <c r="AH150" s="179"/>
      <c r="AI150" s="179"/>
      <c r="AJ150" s="179"/>
      <c r="AK150" s="179"/>
      <c r="AL150" s="179"/>
      <c r="AM150" s="179"/>
      <c r="AN150" s="179"/>
      <c r="AO150" s="179"/>
      <c r="AP150" s="179"/>
      <c r="AQ150" s="179"/>
      <c r="AR150" s="179"/>
      <c r="AS150" s="179"/>
      <c r="AT150" s="179"/>
      <c r="AU150" s="179"/>
      <c r="AV150" s="179"/>
      <c r="AW150" s="179"/>
      <c r="AX150" s="179"/>
      <c r="AY150" s="179"/>
      <c r="AZ150" s="179"/>
      <c r="BA150" s="179"/>
      <c r="BB150" s="179"/>
      <c r="BC150" s="179"/>
      <c r="BD150" s="179"/>
      <c r="BE150" s="179"/>
      <c r="BF150" s="179"/>
      <c r="BG150" s="179"/>
      <c r="BH150" s="179"/>
      <c r="BI150" s="179"/>
      <c r="BJ150" s="179"/>
      <c r="BK150" s="179"/>
      <c r="BL150" s="179"/>
      <c r="BM150" s="179"/>
      <c r="BN150" s="179"/>
      <c r="BO150" s="179"/>
      <c r="BP150" s="179"/>
    </row>
    <row r="151" spans="2:68" x14ac:dyDescent="0.2">
      <c r="B151" s="1271"/>
      <c r="C151" s="1271"/>
      <c r="D151" s="1271"/>
      <c r="E151" s="1271"/>
      <c r="F151" s="1271"/>
      <c r="G151" s="1271"/>
      <c r="H151" s="179"/>
      <c r="I151" s="179"/>
      <c r="J151" s="179"/>
      <c r="K151" s="179"/>
      <c r="L151" s="179"/>
      <c r="M151" s="179"/>
      <c r="N151" s="179"/>
      <c r="O151" s="179"/>
      <c r="P151" s="179"/>
      <c r="Q151" s="179"/>
      <c r="R151" s="179"/>
      <c r="S151" s="179"/>
      <c r="T151" s="179"/>
      <c r="U151" s="179"/>
      <c r="V151" s="179"/>
      <c r="W151" s="179"/>
      <c r="X151" s="179"/>
      <c r="Y151" s="179"/>
      <c r="Z151" s="179"/>
      <c r="AA151" s="179"/>
      <c r="AB151" s="179"/>
      <c r="AC151" s="179"/>
      <c r="AD151" s="179"/>
      <c r="AE151" s="179"/>
      <c r="AF151" s="179"/>
      <c r="AG151" s="179"/>
      <c r="AH151" s="179"/>
      <c r="AI151" s="179"/>
      <c r="AJ151" s="179"/>
      <c r="AK151" s="179"/>
      <c r="AL151" s="179"/>
      <c r="AM151" s="179"/>
      <c r="AN151" s="179"/>
      <c r="AO151" s="179"/>
      <c r="AP151" s="179"/>
      <c r="AQ151" s="179"/>
      <c r="AR151" s="179"/>
      <c r="AS151" s="179"/>
      <c r="AT151" s="179"/>
      <c r="AU151" s="179"/>
      <c r="AV151" s="179"/>
      <c r="AW151" s="179"/>
      <c r="AX151" s="179"/>
      <c r="AY151" s="179"/>
      <c r="AZ151" s="179"/>
      <c r="BA151" s="179"/>
      <c r="BB151" s="179"/>
      <c r="BC151" s="179"/>
      <c r="BD151" s="179"/>
      <c r="BE151" s="179"/>
      <c r="BF151" s="179"/>
      <c r="BG151" s="179"/>
      <c r="BH151" s="179"/>
      <c r="BI151" s="179"/>
      <c r="BJ151" s="179"/>
      <c r="BK151" s="179"/>
      <c r="BL151" s="179"/>
      <c r="BM151" s="179"/>
      <c r="BN151" s="179"/>
      <c r="BO151" s="179"/>
      <c r="BP151" s="179"/>
    </row>
    <row r="152" spans="2:68" ht="19" x14ac:dyDescent="0.2">
      <c r="B152" s="797"/>
      <c r="C152" s="795" t="s">
        <v>29</v>
      </c>
      <c r="D152" s="973"/>
      <c r="E152" s="973"/>
      <c r="F152" s="974">
        <f>F24+F99+F150</f>
        <v>1327481.5</v>
      </c>
      <c r="G152" s="798"/>
      <c r="H152" s="974">
        <f>H150+H99+H24</f>
        <v>702510.75</v>
      </c>
      <c r="I152" s="1054"/>
      <c r="J152" s="179"/>
      <c r="K152" s="179"/>
      <c r="L152" s="179"/>
      <c r="M152" s="179"/>
      <c r="N152" s="179"/>
      <c r="O152" s="179"/>
      <c r="P152" s="179"/>
      <c r="Q152" s="179"/>
      <c r="R152" s="179"/>
      <c r="S152" s="179"/>
      <c r="T152" s="179"/>
      <c r="U152" s="179"/>
      <c r="V152" s="179"/>
      <c r="W152" s="179"/>
      <c r="X152" s="179"/>
      <c r="Y152" s="179"/>
      <c r="Z152" s="179"/>
      <c r="AA152" s="179"/>
      <c r="AB152" s="179"/>
      <c r="AC152" s="179"/>
      <c r="AD152" s="179"/>
      <c r="AE152" s="179"/>
      <c r="AF152" s="179"/>
      <c r="AG152" s="179"/>
      <c r="AH152" s="179"/>
      <c r="AI152" s="179"/>
      <c r="AJ152" s="179"/>
      <c r="AK152" s="179"/>
      <c r="AL152" s="179"/>
      <c r="AM152" s="179"/>
      <c r="AN152" s="179"/>
      <c r="AO152" s="179"/>
      <c r="AP152" s="179"/>
      <c r="AQ152" s="179"/>
      <c r="AR152" s="179"/>
      <c r="AS152" s="179"/>
      <c r="AT152" s="179"/>
      <c r="AU152" s="179"/>
      <c r="AV152" s="179"/>
      <c r="AW152" s="179"/>
      <c r="AX152" s="179"/>
      <c r="AY152" s="179"/>
      <c r="AZ152" s="179"/>
      <c r="BA152" s="179"/>
      <c r="BB152" s="179"/>
      <c r="BC152" s="179"/>
      <c r="BD152" s="179"/>
      <c r="BE152" s="179"/>
      <c r="BF152" s="179"/>
      <c r="BG152" s="179"/>
      <c r="BH152" s="179"/>
      <c r="BI152" s="179"/>
      <c r="BJ152" s="179"/>
      <c r="BK152" s="179"/>
      <c r="BL152" s="179"/>
      <c r="BM152" s="179"/>
      <c r="BN152" s="179"/>
      <c r="BO152" s="179"/>
      <c r="BP152" s="179"/>
    </row>
    <row r="153" spans="2:68" x14ac:dyDescent="0.2">
      <c r="B153" s="1256"/>
      <c r="C153" s="1256"/>
      <c r="D153" s="1256"/>
      <c r="E153" s="1256"/>
      <c r="F153" s="1256"/>
      <c r="G153" s="1256"/>
      <c r="H153" s="179"/>
      <c r="I153" s="179"/>
      <c r="J153" s="179"/>
      <c r="K153" s="179"/>
      <c r="L153" s="179"/>
      <c r="M153" s="179"/>
      <c r="N153" s="179"/>
      <c r="O153" s="179"/>
      <c r="P153" s="179"/>
      <c r="Q153" s="179"/>
      <c r="R153" s="179"/>
      <c r="S153" s="179"/>
      <c r="T153" s="179"/>
      <c r="U153" s="179"/>
      <c r="V153" s="179"/>
      <c r="W153" s="179"/>
      <c r="X153" s="179"/>
      <c r="Y153" s="179"/>
      <c r="Z153" s="179"/>
      <c r="AA153" s="179"/>
      <c r="AB153" s="179"/>
      <c r="AC153" s="179"/>
      <c r="AD153" s="179"/>
      <c r="AE153" s="179"/>
      <c r="AF153" s="179"/>
      <c r="AG153" s="179"/>
      <c r="AH153" s="179"/>
      <c r="AI153" s="179"/>
      <c r="AJ153" s="179"/>
      <c r="AK153" s="179"/>
      <c r="AL153" s="179"/>
      <c r="AM153" s="179"/>
      <c r="AN153" s="179"/>
      <c r="AO153" s="179"/>
      <c r="AP153" s="179"/>
      <c r="AQ153" s="179"/>
      <c r="AR153" s="179"/>
      <c r="AS153" s="179"/>
      <c r="AT153" s="179"/>
      <c r="AU153" s="179"/>
      <c r="AV153" s="179"/>
      <c r="AW153" s="179"/>
      <c r="AX153" s="179"/>
      <c r="AY153" s="179"/>
      <c r="AZ153" s="179"/>
      <c r="BA153" s="179"/>
      <c r="BB153" s="179"/>
      <c r="BC153" s="179"/>
      <c r="BD153" s="179"/>
      <c r="BE153" s="179"/>
      <c r="BF153" s="179"/>
      <c r="BG153" s="179"/>
      <c r="BH153" s="179"/>
      <c r="BI153" s="179"/>
      <c r="BJ153" s="179"/>
      <c r="BK153" s="179"/>
      <c r="BL153" s="179"/>
      <c r="BM153" s="179"/>
      <c r="BN153" s="179"/>
      <c r="BO153" s="179"/>
      <c r="BP153" s="179"/>
    </row>
    <row r="154" spans="2:68" ht="14.5" customHeight="1" x14ac:dyDescent="0.2">
      <c r="B154" s="1445" t="s">
        <v>92</v>
      </c>
      <c r="C154" s="1446"/>
      <c r="D154" s="1446"/>
      <c r="E154" s="1446"/>
      <c r="F154" s="1446"/>
      <c r="G154" s="1446"/>
      <c r="H154" s="1446"/>
      <c r="I154" s="179"/>
      <c r="J154" s="179"/>
      <c r="K154" s="179"/>
      <c r="L154" s="179"/>
      <c r="M154" s="179"/>
      <c r="N154" s="179"/>
      <c r="O154" s="179"/>
      <c r="P154" s="179"/>
      <c r="Q154" s="179"/>
      <c r="R154" s="179"/>
      <c r="S154" s="179"/>
      <c r="T154" s="179"/>
      <c r="U154" s="179"/>
      <c r="V154" s="179"/>
      <c r="W154" s="179"/>
      <c r="X154" s="179"/>
      <c r="Y154" s="179"/>
      <c r="Z154" s="179"/>
      <c r="AA154" s="179"/>
      <c r="AB154" s="179"/>
      <c r="AC154" s="179"/>
      <c r="AD154" s="179"/>
      <c r="AE154" s="179"/>
      <c r="AF154" s="179"/>
      <c r="AG154" s="179"/>
      <c r="AH154" s="179"/>
      <c r="AI154" s="179"/>
      <c r="AJ154" s="179"/>
      <c r="AK154" s="179"/>
      <c r="AL154" s="179"/>
      <c r="AM154" s="179"/>
      <c r="AN154" s="179"/>
      <c r="AO154" s="179"/>
      <c r="AP154" s="179"/>
      <c r="AQ154" s="179"/>
      <c r="AR154" s="179"/>
      <c r="AS154" s="179"/>
      <c r="AT154" s="179"/>
      <c r="AU154" s="179"/>
      <c r="AV154" s="179"/>
      <c r="AW154" s="179"/>
      <c r="AX154" s="179"/>
      <c r="AY154" s="179"/>
      <c r="AZ154" s="179"/>
      <c r="BA154" s="179"/>
      <c r="BB154" s="179"/>
      <c r="BC154" s="179"/>
      <c r="BD154" s="179"/>
      <c r="BE154" s="179"/>
      <c r="BF154" s="179"/>
      <c r="BG154" s="179"/>
      <c r="BH154" s="179"/>
      <c r="BI154" s="179"/>
      <c r="BJ154" s="179"/>
      <c r="BK154" s="179"/>
      <c r="BL154" s="179"/>
      <c r="BM154" s="179"/>
      <c r="BN154" s="179"/>
      <c r="BO154" s="179"/>
      <c r="BP154" s="179"/>
    </row>
    <row r="155" spans="2:68" ht="15" customHeight="1" x14ac:dyDescent="0.2">
      <c r="B155" s="1445"/>
      <c r="C155" s="1446"/>
      <c r="D155" s="1446"/>
      <c r="E155" s="1446"/>
      <c r="F155" s="1446"/>
      <c r="G155" s="1446"/>
      <c r="H155" s="1446"/>
      <c r="I155" s="179"/>
      <c r="J155" s="179"/>
      <c r="K155" s="179"/>
      <c r="L155" s="179"/>
      <c r="M155" s="179"/>
      <c r="N155" s="179"/>
      <c r="O155" s="179"/>
      <c r="P155" s="179"/>
      <c r="Q155" s="179"/>
      <c r="R155" s="179"/>
      <c r="S155" s="179"/>
      <c r="T155" s="179"/>
      <c r="U155" s="179"/>
      <c r="V155" s="179"/>
      <c r="W155" s="179"/>
      <c r="X155" s="179"/>
      <c r="Y155" s="179"/>
      <c r="Z155" s="179"/>
      <c r="AA155" s="179"/>
      <c r="AB155" s="179"/>
      <c r="AC155" s="179"/>
      <c r="AD155" s="179"/>
      <c r="AE155" s="179"/>
      <c r="AF155" s="179"/>
      <c r="AG155" s="179"/>
      <c r="AH155" s="179"/>
      <c r="AI155" s="179"/>
      <c r="AJ155" s="179"/>
      <c r="AK155" s="179"/>
      <c r="AL155" s="179"/>
      <c r="AM155" s="179"/>
      <c r="AN155" s="179"/>
      <c r="AO155" s="179"/>
      <c r="AP155" s="179"/>
      <c r="AQ155" s="179"/>
      <c r="AR155" s="179"/>
      <c r="AS155" s="179"/>
      <c r="AT155" s="179"/>
      <c r="AU155" s="179"/>
      <c r="AV155" s="179"/>
      <c r="AW155" s="179"/>
      <c r="AX155" s="179"/>
      <c r="AY155" s="179"/>
      <c r="AZ155" s="179"/>
      <c r="BA155" s="179"/>
      <c r="BB155" s="179"/>
      <c r="BC155" s="179"/>
      <c r="BD155" s="179"/>
      <c r="BE155" s="179"/>
      <c r="BF155" s="179"/>
      <c r="BG155" s="179"/>
      <c r="BH155" s="179"/>
      <c r="BI155" s="179"/>
      <c r="BJ155" s="179"/>
      <c r="BK155" s="179"/>
      <c r="BL155" s="179"/>
      <c r="BM155" s="179"/>
      <c r="BN155" s="179"/>
      <c r="BO155" s="179"/>
      <c r="BP155" s="179"/>
    </row>
    <row r="156" spans="2:68" ht="18" x14ac:dyDescent="0.2">
      <c r="B156" s="1447" t="s">
        <v>203</v>
      </c>
      <c r="C156" s="1448"/>
      <c r="D156" s="1448"/>
      <c r="E156" s="1448"/>
      <c r="F156" s="1448"/>
      <c r="G156" s="1448"/>
      <c r="H156" s="1448"/>
      <c r="I156" s="179"/>
      <c r="J156" s="179"/>
      <c r="K156" s="179"/>
      <c r="L156" s="179"/>
      <c r="M156" s="179"/>
      <c r="N156" s="179"/>
      <c r="O156" s="179"/>
      <c r="P156" s="179"/>
      <c r="Q156" s="179"/>
      <c r="R156" s="179"/>
      <c r="S156" s="179"/>
      <c r="T156" s="179"/>
      <c r="U156" s="179"/>
      <c r="V156" s="179"/>
      <c r="W156" s="179"/>
      <c r="X156" s="179"/>
      <c r="Y156" s="179"/>
      <c r="Z156" s="179"/>
      <c r="AA156" s="179"/>
      <c r="AB156" s="179"/>
      <c r="AC156" s="179"/>
      <c r="AD156" s="179"/>
      <c r="AE156" s="179"/>
      <c r="AF156" s="179"/>
      <c r="AG156" s="179"/>
      <c r="AH156" s="179"/>
      <c r="AI156" s="179"/>
      <c r="AJ156" s="179"/>
      <c r="AK156" s="179"/>
      <c r="AL156" s="179"/>
      <c r="AM156" s="179"/>
      <c r="AN156" s="179"/>
      <c r="AO156" s="179"/>
      <c r="AP156" s="179"/>
      <c r="AQ156" s="179"/>
      <c r="AR156" s="179"/>
      <c r="AS156" s="179"/>
      <c r="AT156" s="179"/>
      <c r="AU156" s="179"/>
      <c r="AV156" s="179"/>
      <c r="AW156" s="179"/>
      <c r="AX156" s="179"/>
      <c r="AY156" s="179"/>
      <c r="AZ156" s="179"/>
      <c r="BA156" s="179"/>
      <c r="BB156" s="179"/>
      <c r="BC156" s="179"/>
      <c r="BD156" s="179"/>
      <c r="BE156" s="179"/>
      <c r="BF156" s="179"/>
      <c r="BG156" s="179"/>
      <c r="BH156" s="179"/>
      <c r="BI156" s="179"/>
      <c r="BJ156" s="179"/>
      <c r="BK156" s="179"/>
      <c r="BL156" s="179"/>
      <c r="BM156" s="179"/>
      <c r="BN156" s="179"/>
      <c r="BO156" s="179"/>
      <c r="BP156" s="179"/>
    </row>
    <row r="157" spans="2:68" ht="18" x14ac:dyDescent="0.2">
      <c r="B157" s="793" t="s">
        <v>12</v>
      </c>
      <c r="C157" s="793" t="s">
        <v>24</v>
      </c>
      <c r="D157" s="793" t="s">
        <v>5</v>
      </c>
      <c r="E157" s="793" t="s">
        <v>13</v>
      </c>
      <c r="F157" s="793" t="s">
        <v>199</v>
      </c>
      <c r="G157" s="793" t="s">
        <v>16</v>
      </c>
      <c r="H157" s="793" t="s">
        <v>232</v>
      </c>
      <c r="I157" s="179"/>
      <c r="J157" s="179"/>
      <c r="K157" s="179"/>
      <c r="L157" s="179"/>
      <c r="M157" s="179"/>
      <c r="N157" s="179"/>
      <c r="O157" s="179"/>
      <c r="P157" s="179"/>
      <c r="Q157" s="179"/>
      <c r="R157" s="179"/>
      <c r="S157" s="179"/>
      <c r="T157" s="179"/>
      <c r="U157" s="179"/>
      <c r="V157" s="179"/>
      <c r="W157" s="179"/>
      <c r="X157" s="179"/>
      <c r="Y157" s="179"/>
      <c r="Z157" s="179"/>
      <c r="AA157" s="179"/>
      <c r="AB157" s="179"/>
      <c r="AC157" s="179"/>
      <c r="AD157" s="179"/>
      <c r="AE157" s="179"/>
      <c r="AF157" s="179"/>
      <c r="AG157" s="179"/>
      <c r="AH157" s="179"/>
      <c r="AI157" s="179"/>
      <c r="AJ157" s="179"/>
      <c r="AK157" s="179"/>
      <c r="AL157" s="179"/>
      <c r="AM157" s="179"/>
      <c r="AN157" s="179"/>
      <c r="AO157" s="179"/>
      <c r="AP157" s="179"/>
      <c r="AQ157" s="179"/>
      <c r="AR157" s="179"/>
      <c r="AS157" s="179"/>
      <c r="AT157" s="179"/>
      <c r="AU157" s="179"/>
      <c r="AV157" s="179"/>
      <c r="AW157" s="179"/>
      <c r="AX157" s="179"/>
      <c r="AY157" s="179"/>
      <c r="AZ157" s="179"/>
      <c r="BA157" s="179"/>
      <c r="BB157" s="179"/>
      <c r="BC157" s="179"/>
      <c r="BD157" s="179"/>
      <c r="BE157" s="179"/>
      <c r="BF157" s="179"/>
      <c r="BG157" s="179"/>
      <c r="BH157" s="179"/>
      <c r="BI157" s="179"/>
      <c r="BJ157" s="179"/>
      <c r="BK157" s="179"/>
      <c r="BL157" s="179"/>
      <c r="BM157" s="179"/>
      <c r="BN157" s="179"/>
      <c r="BO157" s="179"/>
      <c r="BP157" s="179"/>
    </row>
    <row r="158" spans="2:68" x14ac:dyDescent="0.2">
      <c r="B158" s="963" t="s">
        <v>99</v>
      </c>
      <c r="C158" s="1467" t="s">
        <v>171</v>
      </c>
      <c r="D158" s="964">
        <f>D9</f>
        <v>1</v>
      </c>
      <c r="E158" s="836">
        <f t="shared" ref="E158:F158" si="0">E9</f>
        <v>30000</v>
      </c>
      <c r="F158" s="836">
        <f t="shared" si="0"/>
        <v>30000</v>
      </c>
      <c r="G158" s="1092" t="str">
        <f>G9</f>
        <v>LDSBP</v>
      </c>
      <c r="H158" s="965">
        <f>F158*'Part List '!$J$6</f>
        <v>15000</v>
      </c>
      <c r="I158" s="179"/>
      <c r="J158" s="179"/>
      <c r="K158" s="179"/>
      <c r="L158" s="179"/>
      <c r="M158" s="179"/>
      <c r="N158" s="179"/>
      <c r="O158" s="179"/>
      <c r="P158" s="179"/>
      <c r="Q158" s="179"/>
      <c r="R158" s="179"/>
      <c r="S158" s="179"/>
      <c r="T158" s="179"/>
      <c r="U158" s="179"/>
      <c r="V158" s="179"/>
      <c r="W158" s="179"/>
      <c r="X158" s="179"/>
      <c r="Y158" s="179"/>
      <c r="Z158" s="179"/>
      <c r="AA158" s="179"/>
      <c r="AB158" s="179"/>
      <c r="AC158" s="179"/>
      <c r="AD158" s="179"/>
      <c r="AE158" s="179"/>
      <c r="AF158" s="179"/>
      <c r="AG158" s="179"/>
      <c r="AH158" s="179"/>
      <c r="AI158" s="179"/>
      <c r="AJ158" s="179"/>
      <c r="AK158" s="179"/>
      <c r="AL158" s="179"/>
      <c r="AM158" s="179"/>
      <c r="AN158" s="179"/>
      <c r="AO158" s="179"/>
      <c r="AP158" s="179"/>
      <c r="AQ158" s="179"/>
      <c r="AR158" s="179"/>
      <c r="AS158" s="179"/>
      <c r="AT158" s="179"/>
      <c r="AU158" s="179"/>
      <c r="AV158" s="179"/>
      <c r="AW158" s="179"/>
      <c r="AX158" s="179"/>
      <c r="AY158" s="179"/>
      <c r="AZ158" s="179"/>
      <c r="BA158" s="179"/>
      <c r="BB158" s="179"/>
      <c r="BC158" s="179"/>
      <c r="BD158" s="179"/>
      <c r="BE158" s="179"/>
      <c r="BF158" s="179"/>
      <c r="BG158" s="179"/>
      <c r="BH158" s="179"/>
      <c r="BI158" s="179"/>
      <c r="BJ158" s="179"/>
      <c r="BK158" s="179"/>
      <c r="BL158" s="179"/>
      <c r="BM158" s="179"/>
      <c r="BN158" s="179"/>
      <c r="BO158" s="179"/>
      <c r="BP158" s="179"/>
    </row>
    <row r="159" spans="2:68" x14ac:dyDescent="0.2">
      <c r="B159" s="1464"/>
      <c r="C159" s="1468"/>
      <c r="D159" s="964"/>
      <c r="E159" s="836"/>
      <c r="F159" s="836"/>
      <c r="G159" s="1092"/>
      <c r="H159" s="965"/>
      <c r="I159" s="179"/>
      <c r="J159" s="179"/>
      <c r="K159" s="179"/>
      <c r="L159" s="179"/>
      <c r="M159" s="179"/>
      <c r="N159" s="179"/>
      <c r="O159" s="179"/>
      <c r="P159" s="179"/>
      <c r="Q159" s="179"/>
      <c r="R159" s="179"/>
      <c r="S159" s="179"/>
      <c r="T159" s="179"/>
      <c r="U159" s="179"/>
      <c r="V159" s="179"/>
      <c r="W159" s="179"/>
      <c r="X159" s="179"/>
      <c r="Y159" s="179"/>
      <c r="Z159" s="179"/>
      <c r="AA159" s="179"/>
      <c r="AB159" s="179"/>
      <c r="AC159" s="179"/>
      <c r="AD159" s="179"/>
      <c r="AE159" s="179"/>
      <c r="AF159" s="179"/>
      <c r="AG159" s="179"/>
      <c r="AH159" s="179"/>
      <c r="AI159" s="179"/>
      <c r="AJ159" s="179"/>
      <c r="AK159" s="179"/>
      <c r="AL159" s="179"/>
      <c r="AM159" s="179"/>
      <c r="AN159" s="179"/>
      <c r="AO159" s="179"/>
      <c r="AP159" s="179"/>
      <c r="AQ159" s="179"/>
      <c r="AR159" s="179"/>
      <c r="AS159" s="179"/>
      <c r="AT159" s="179"/>
      <c r="AU159" s="179"/>
      <c r="AV159" s="179"/>
      <c r="AW159" s="179"/>
      <c r="AX159" s="179"/>
      <c r="AY159" s="179"/>
      <c r="AZ159" s="179"/>
      <c r="BA159" s="179"/>
      <c r="BB159" s="179"/>
      <c r="BC159" s="179"/>
      <c r="BD159" s="179"/>
      <c r="BE159" s="179"/>
      <c r="BF159" s="179"/>
      <c r="BG159" s="179"/>
      <c r="BH159" s="179"/>
      <c r="BI159" s="179"/>
      <c r="BJ159" s="179"/>
      <c r="BK159" s="179"/>
      <c r="BL159" s="179"/>
      <c r="BM159" s="179"/>
      <c r="BN159" s="179"/>
      <c r="BO159" s="179"/>
      <c r="BP159" s="179"/>
    </row>
    <row r="160" spans="2:68" x14ac:dyDescent="0.2">
      <c r="B160" s="1465"/>
      <c r="C160" s="1469"/>
      <c r="D160" s="964"/>
      <c r="E160" s="836"/>
      <c r="F160" s="836"/>
      <c r="G160" s="1092"/>
      <c r="H160" s="965"/>
      <c r="I160" s="179"/>
      <c r="J160" s="179"/>
      <c r="K160" s="179"/>
      <c r="L160" s="179"/>
      <c r="M160" s="179"/>
      <c r="N160" s="179"/>
      <c r="O160" s="179"/>
      <c r="P160" s="179"/>
      <c r="Q160" s="179"/>
      <c r="R160" s="179"/>
      <c r="S160" s="179"/>
      <c r="T160" s="179"/>
      <c r="U160" s="179"/>
      <c r="V160" s="179"/>
      <c r="W160" s="179"/>
      <c r="X160" s="179"/>
      <c r="Y160" s="179"/>
      <c r="Z160" s="179"/>
      <c r="AA160" s="179"/>
      <c r="AB160" s="179"/>
      <c r="AC160" s="179"/>
      <c r="AD160" s="179"/>
      <c r="AE160" s="179"/>
      <c r="AF160" s="179"/>
      <c r="AG160" s="179"/>
      <c r="AH160" s="179"/>
      <c r="AI160" s="179"/>
      <c r="AJ160" s="179"/>
      <c r="AK160" s="179"/>
      <c r="AL160" s="179"/>
      <c r="AM160" s="179"/>
      <c r="AN160" s="179"/>
      <c r="AO160" s="179"/>
      <c r="AP160" s="179"/>
      <c r="AQ160" s="179"/>
      <c r="AR160" s="179"/>
      <c r="AS160" s="179"/>
      <c r="AT160" s="179"/>
      <c r="AU160" s="179"/>
      <c r="AV160" s="179"/>
      <c r="AW160" s="179"/>
      <c r="AX160" s="179"/>
      <c r="AY160" s="179"/>
      <c r="AZ160" s="179"/>
      <c r="BA160" s="179"/>
      <c r="BB160" s="179"/>
      <c r="BC160" s="179"/>
      <c r="BD160" s="179"/>
      <c r="BE160" s="179"/>
      <c r="BF160" s="179"/>
      <c r="BG160" s="179"/>
      <c r="BH160" s="179"/>
      <c r="BI160" s="179"/>
      <c r="BJ160" s="179"/>
      <c r="BK160" s="179"/>
      <c r="BL160" s="179"/>
      <c r="BM160" s="179"/>
      <c r="BN160" s="179"/>
      <c r="BO160" s="179"/>
      <c r="BP160" s="179"/>
    </row>
    <row r="161" spans="2:68" x14ac:dyDescent="0.2">
      <c r="B161" s="963" t="str">
        <f t="shared" ref="B161:G161" si="1">B12</f>
        <v>Cisco CUCM Connect Module</v>
      </c>
      <c r="C161" s="1467" t="str">
        <f t="shared" si="1"/>
        <v>Connection and module for integration to Cisco CUCM</v>
      </c>
      <c r="D161" s="964">
        <f t="shared" si="1"/>
        <v>1</v>
      </c>
      <c r="E161" s="836">
        <f t="shared" si="1"/>
        <v>3000</v>
      </c>
      <c r="F161" s="836">
        <f t="shared" si="1"/>
        <v>3000</v>
      </c>
      <c r="G161" s="1092" t="str">
        <f t="shared" si="1"/>
        <v>LDSCUCMC</v>
      </c>
      <c r="H161" s="965">
        <f>F161*'Part List '!$J$6</f>
        <v>1500</v>
      </c>
      <c r="I161" s="179"/>
      <c r="J161" s="179"/>
      <c r="K161" s="179"/>
      <c r="L161" s="179"/>
      <c r="M161" s="179"/>
      <c r="N161" s="179"/>
      <c r="O161" s="179"/>
      <c r="P161" s="179"/>
      <c r="Q161" s="179"/>
      <c r="R161" s="179"/>
      <c r="S161" s="179"/>
      <c r="T161" s="179"/>
      <c r="U161" s="179"/>
      <c r="V161" s="179"/>
      <c r="W161" s="179"/>
      <c r="X161" s="179"/>
      <c r="Y161" s="179"/>
      <c r="Z161" s="179"/>
      <c r="AA161" s="179"/>
      <c r="AB161" s="179"/>
      <c r="AC161" s="179"/>
      <c r="AD161" s="179"/>
      <c r="AE161" s="179"/>
      <c r="AF161" s="179"/>
      <c r="AG161" s="179"/>
      <c r="AH161" s="179"/>
      <c r="AI161" s="179"/>
      <c r="AJ161" s="179"/>
      <c r="AK161" s="179"/>
      <c r="AL161" s="179"/>
      <c r="AM161" s="179"/>
      <c r="AN161" s="179"/>
      <c r="AO161" s="179"/>
      <c r="AP161" s="179"/>
      <c r="AQ161" s="179"/>
      <c r="AR161" s="179"/>
      <c r="AS161" s="179"/>
      <c r="AT161" s="179"/>
      <c r="AU161" s="179"/>
      <c r="AV161" s="179"/>
      <c r="AW161" s="179"/>
      <c r="AX161" s="179"/>
      <c r="AY161" s="179"/>
      <c r="AZ161" s="179"/>
      <c r="BA161" s="179"/>
      <c r="BB161" s="179"/>
      <c r="BC161" s="179"/>
      <c r="BD161" s="179"/>
      <c r="BE161" s="179"/>
      <c r="BF161" s="179"/>
      <c r="BG161" s="179"/>
      <c r="BH161" s="179"/>
      <c r="BI161" s="179"/>
      <c r="BJ161" s="179"/>
      <c r="BK161" s="179"/>
      <c r="BL161" s="179"/>
      <c r="BM161" s="179"/>
      <c r="BN161" s="179"/>
      <c r="BO161" s="179"/>
      <c r="BP161" s="179"/>
    </row>
    <row r="162" spans="2:68" x14ac:dyDescent="0.2">
      <c r="B162" s="1464"/>
      <c r="C162" s="1468"/>
      <c r="D162" s="964"/>
      <c r="E162" s="836"/>
      <c r="F162" s="836"/>
      <c r="G162" s="1092"/>
      <c r="H162" s="965"/>
      <c r="I162" s="179"/>
      <c r="J162" s="179"/>
      <c r="K162" s="179"/>
      <c r="L162" s="179"/>
      <c r="M162" s="179"/>
      <c r="N162" s="179"/>
      <c r="O162" s="179"/>
      <c r="P162" s="179"/>
      <c r="Q162" s="179"/>
      <c r="R162" s="179"/>
      <c r="S162" s="179"/>
      <c r="T162" s="179"/>
      <c r="U162" s="179"/>
      <c r="V162" s="179"/>
      <c r="W162" s="179"/>
      <c r="X162" s="179"/>
      <c r="Y162" s="179"/>
      <c r="Z162" s="179"/>
      <c r="AA162" s="179"/>
      <c r="AB162" s="179"/>
      <c r="AC162" s="179"/>
      <c r="AD162" s="179"/>
      <c r="AE162" s="179"/>
      <c r="AF162" s="179"/>
      <c r="AG162" s="179"/>
      <c r="AH162" s="179"/>
      <c r="AI162" s="179"/>
      <c r="AJ162" s="179"/>
      <c r="AK162" s="179"/>
      <c r="AL162" s="179"/>
      <c r="AM162" s="179"/>
      <c r="AN162" s="179"/>
      <c r="AO162" s="179"/>
      <c r="AP162" s="179"/>
      <c r="AQ162" s="179"/>
      <c r="AR162" s="179"/>
      <c r="AS162" s="179"/>
      <c r="AT162" s="179"/>
      <c r="AU162" s="179"/>
      <c r="AV162" s="179"/>
      <c r="AW162" s="179"/>
      <c r="AX162" s="179"/>
      <c r="AY162" s="179"/>
      <c r="AZ162" s="179"/>
      <c r="BA162" s="179"/>
      <c r="BB162" s="179"/>
      <c r="BC162" s="179"/>
      <c r="BD162" s="179"/>
      <c r="BE162" s="179"/>
      <c r="BF162" s="179"/>
      <c r="BG162" s="179"/>
      <c r="BH162" s="179"/>
      <c r="BI162" s="179"/>
      <c r="BJ162" s="179"/>
      <c r="BK162" s="179"/>
      <c r="BL162" s="179"/>
      <c r="BM162" s="179"/>
      <c r="BN162" s="179"/>
      <c r="BO162" s="179"/>
      <c r="BP162" s="179"/>
    </row>
    <row r="163" spans="2:68" x14ac:dyDescent="0.2">
      <c r="B163" s="1465"/>
      <c r="C163" s="1469"/>
      <c r="D163" s="964"/>
      <c r="E163" s="836"/>
      <c r="F163" s="836"/>
      <c r="G163" s="1092"/>
      <c r="H163" s="965"/>
      <c r="I163" s="179"/>
      <c r="J163" s="179"/>
      <c r="K163" s="179"/>
      <c r="L163" s="179"/>
      <c r="M163" s="179"/>
      <c r="N163" s="179"/>
      <c r="O163" s="179"/>
      <c r="P163" s="179"/>
      <c r="Q163" s="179"/>
      <c r="R163" s="179"/>
      <c r="S163" s="179"/>
      <c r="T163" s="179"/>
      <c r="U163" s="179"/>
      <c r="V163" s="179"/>
      <c r="W163" s="179"/>
      <c r="X163" s="179"/>
      <c r="Y163" s="179"/>
      <c r="Z163" s="179"/>
      <c r="AA163" s="179"/>
      <c r="AB163" s="179"/>
      <c r="AC163" s="179"/>
      <c r="AD163" s="179"/>
      <c r="AE163" s="179"/>
      <c r="AF163" s="179"/>
      <c r="AG163" s="179"/>
      <c r="AH163" s="179"/>
      <c r="AI163" s="179"/>
      <c r="AJ163" s="179"/>
      <c r="AK163" s="179"/>
      <c r="AL163" s="179"/>
      <c r="AM163" s="179"/>
      <c r="AN163" s="179"/>
      <c r="AO163" s="179"/>
      <c r="AP163" s="179"/>
      <c r="AQ163" s="179"/>
      <c r="AR163" s="179"/>
      <c r="AS163" s="179"/>
      <c r="AT163" s="179"/>
      <c r="AU163" s="179"/>
      <c r="AV163" s="179"/>
      <c r="AW163" s="179"/>
      <c r="AX163" s="179"/>
      <c r="AY163" s="179"/>
      <c r="AZ163" s="179"/>
      <c r="BA163" s="179"/>
      <c r="BB163" s="179"/>
      <c r="BC163" s="179"/>
      <c r="BD163" s="179"/>
      <c r="BE163" s="179"/>
      <c r="BF163" s="179"/>
      <c r="BG163" s="179"/>
      <c r="BH163" s="179"/>
      <c r="BI163" s="179"/>
      <c r="BJ163" s="179"/>
      <c r="BK163" s="179"/>
      <c r="BL163" s="179"/>
      <c r="BM163" s="179"/>
      <c r="BN163" s="179"/>
      <c r="BO163" s="179"/>
      <c r="BP163" s="179"/>
    </row>
    <row r="164" spans="2:68" x14ac:dyDescent="0.2">
      <c r="B164" s="963" t="s">
        <v>128</v>
      </c>
      <c r="C164" s="1467" t="s">
        <v>129</v>
      </c>
      <c r="D164" s="964">
        <f t="shared" ref="D164:G164" si="2">D15</f>
        <v>420000</v>
      </c>
      <c r="E164" s="836">
        <f t="shared" si="2"/>
        <v>2</v>
      </c>
      <c r="F164" s="836">
        <f t="shared" si="2"/>
        <v>840000</v>
      </c>
      <c r="G164" s="1092" t="str">
        <f t="shared" si="2"/>
        <v>LDSEPUL</v>
      </c>
      <c r="H164" s="965">
        <f>F164*'Part List '!$J$6</f>
        <v>420000</v>
      </c>
      <c r="I164" s="179"/>
      <c r="J164" s="179"/>
      <c r="K164" s="179"/>
      <c r="L164" s="179"/>
      <c r="M164" s="179"/>
      <c r="N164" s="179"/>
      <c r="O164" s="179"/>
      <c r="P164" s="179"/>
      <c r="Q164" s="179"/>
      <c r="R164" s="179"/>
      <c r="S164" s="179"/>
      <c r="T164" s="179"/>
      <c r="U164" s="179"/>
      <c r="V164" s="179"/>
      <c r="W164" s="179"/>
      <c r="X164" s="179"/>
      <c r="Y164" s="179"/>
      <c r="Z164" s="179"/>
      <c r="AA164" s="179"/>
      <c r="AB164" s="179"/>
      <c r="AC164" s="179"/>
      <c r="AD164" s="179"/>
      <c r="AE164" s="179"/>
      <c r="AF164" s="179"/>
      <c r="AG164" s="179"/>
      <c r="AH164" s="179"/>
      <c r="AI164" s="179"/>
      <c r="AJ164" s="179"/>
      <c r="AK164" s="179"/>
      <c r="AL164" s="179"/>
      <c r="AM164" s="179"/>
      <c r="AN164" s="179"/>
      <c r="AO164" s="179"/>
      <c r="AP164" s="179"/>
      <c r="AQ164" s="179"/>
      <c r="AR164" s="179"/>
      <c r="AS164" s="179"/>
      <c r="AT164" s="179"/>
      <c r="AU164" s="179"/>
      <c r="AV164" s="179"/>
      <c r="AW164" s="179"/>
      <c r="AX164" s="179"/>
      <c r="AY164" s="179"/>
      <c r="AZ164" s="179"/>
      <c r="BA164" s="179"/>
      <c r="BB164" s="179"/>
      <c r="BC164" s="179"/>
      <c r="BD164" s="179"/>
      <c r="BE164" s="179"/>
      <c r="BF164" s="179"/>
      <c r="BG164" s="179"/>
      <c r="BH164" s="179"/>
      <c r="BI164" s="179"/>
      <c r="BJ164" s="179"/>
      <c r="BK164" s="179"/>
      <c r="BL164" s="179"/>
      <c r="BM164" s="179"/>
      <c r="BN164" s="179"/>
      <c r="BO164" s="179"/>
      <c r="BP164" s="179"/>
    </row>
    <row r="165" spans="2:68" x14ac:dyDescent="0.2">
      <c r="B165" s="1464"/>
      <c r="C165" s="1468"/>
      <c r="D165" s="964"/>
      <c r="E165" s="836"/>
      <c r="F165" s="836"/>
      <c r="G165" s="1092"/>
      <c r="H165" s="965"/>
      <c r="I165" s="179"/>
      <c r="J165" s="179"/>
      <c r="K165" s="179"/>
      <c r="L165" s="179"/>
      <c r="M165" s="179"/>
      <c r="N165" s="179"/>
      <c r="O165" s="179"/>
      <c r="P165" s="179"/>
      <c r="Q165" s="179"/>
      <c r="R165" s="179"/>
      <c r="S165" s="179"/>
      <c r="T165" s="179"/>
      <c r="U165" s="179"/>
      <c r="V165" s="179"/>
      <c r="W165" s="179"/>
      <c r="X165" s="179"/>
      <c r="Y165" s="179"/>
      <c r="Z165" s="179"/>
      <c r="AA165" s="179"/>
      <c r="AB165" s="179"/>
      <c r="AC165" s="179"/>
      <c r="AD165" s="179"/>
      <c r="AE165" s="179"/>
      <c r="AF165" s="179"/>
      <c r="AG165" s="179"/>
      <c r="AH165" s="179"/>
      <c r="AI165" s="179"/>
      <c r="AJ165" s="179"/>
      <c r="AK165" s="179"/>
      <c r="AL165" s="179"/>
      <c r="AM165" s="179"/>
      <c r="AN165" s="179"/>
      <c r="AO165" s="179"/>
      <c r="AP165" s="179"/>
      <c r="AQ165" s="179"/>
      <c r="AR165" s="179"/>
      <c r="AS165" s="179"/>
      <c r="AT165" s="179"/>
      <c r="AU165" s="179"/>
      <c r="AV165" s="179"/>
      <c r="AW165" s="179"/>
      <c r="AX165" s="179"/>
      <c r="AY165" s="179"/>
      <c r="AZ165" s="179"/>
      <c r="BA165" s="179"/>
      <c r="BB165" s="179"/>
      <c r="BC165" s="179"/>
      <c r="BD165" s="179"/>
      <c r="BE165" s="179"/>
      <c r="BF165" s="179"/>
      <c r="BG165" s="179"/>
      <c r="BH165" s="179"/>
      <c r="BI165" s="179"/>
      <c r="BJ165" s="179"/>
      <c r="BK165" s="179"/>
      <c r="BL165" s="179"/>
      <c r="BM165" s="179"/>
      <c r="BN165" s="179"/>
      <c r="BO165" s="179"/>
      <c r="BP165" s="179"/>
    </row>
    <row r="166" spans="2:68" x14ac:dyDescent="0.2">
      <c r="B166" s="1465"/>
      <c r="C166" s="1469"/>
      <c r="D166" s="964"/>
      <c r="E166" s="836"/>
      <c r="F166" s="836"/>
      <c r="G166" s="1092"/>
      <c r="H166" s="965"/>
      <c r="I166" s="179"/>
      <c r="J166" s="179"/>
      <c r="K166" s="179"/>
      <c r="L166" s="179"/>
      <c r="M166" s="179"/>
      <c r="N166" s="179"/>
      <c r="O166" s="179"/>
      <c r="P166" s="179"/>
      <c r="Q166" s="179"/>
      <c r="R166" s="179"/>
      <c r="S166" s="179"/>
      <c r="T166" s="179"/>
      <c r="U166" s="179"/>
      <c r="V166" s="179"/>
      <c r="W166" s="179"/>
      <c r="X166" s="179"/>
      <c r="Y166" s="179"/>
      <c r="Z166" s="179"/>
      <c r="AA166" s="179"/>
      <c r="AB166" s="179"/>
      <c r="AC166" s="179"/>
      <c r="AD166" s="179"/>
      <c r="AE166" s="179"/>
      <c r="AF166" s="179"/>
      <c r="AG166" s="179"/>
      <c r="AH166" s="179"/>
      <c r="AI166" s="179"/>
      <c r="AJ166" s="179"/>
      <c r="AK166" s="179"/>
      <c r="AL166" s="179"/>
      <c r="AM166" s="179"/>
      <c r="AN166" s="179"/>
      <c r="AO166" s="179"/>
      <c r="AP166" s="179"/>
      <c r="AQ166" s="179"/>
      <c r="AR166" s="179"/>
      <c r="AS166" s="179"/>
      <c r="AT166" s="179"/>
      <c r="AU166" s="179"/>
      <c r="AV166" s="179"/>
      <c r="AW166" s="179"/>
      <c r="AX166" s="179"/>
      <c r="AY166" s="179"/>
      <c r="AZ166" s="179"/>
      <c r="BA166" s="179"/>
      <c r="BB166" s="179"/>
      <c r="BC166" s="179"/>
      <c r="BD166" s="179"/>
      <c r="BE166" s="179"/>
      <c r="BF166" s="179"/>
      <c r="BG166" s="179"/>
      <c r="BH166" s="179"/>
      <c r="BI166" s="179"/>
      <c r="BJ166" s="179"/>
      <c r="BK166" s="179"/>
      <c r="BL166" s="179"/>
      <c r="BM166" s="179"/>
      <c r="BN166" s="179"/>
      <c r="BO166" s="179"/>
      <c r="BP166" s="179"/>
    </row>
    <row r="167" spans="2:68" x14ac:dyDescent="0.2">
      <c r="B167" s="963" t="s">
        <v>31</v>
      </c>
      <c r="C167" s="1467" t="s">
        <v>233</v>
      </c>
      <c r="D167" s="964">
        <f t="shared" ref="D167:G167" si="3">D18</f>
        <v>1</v>
      </c>
      <c r="E167" s="836">
        <f t="shared" si="3"/>
        <v>117072</v>
      </c>
      <c r="F167" s="836">
        <f t="shared" si="3"/>
        <v>117072</v>
      </c>
      <c r="G167" s="1092" t="str">
        <f t="shared" si="3"/>
        <v>CELLRSOSD</v>
      </c>
      <c r="H167" s="965">
        <f>F167*'Part List '!$J$6</f>
        <v>58536</v>
      </c>
      <c r="I167" s="179"/>
      <c r="J167" s="179"/>
      <c r="K167" s="179"/>
      <c r="L167" s="179"/>
      <c r="M167" s="179"/>
      <c r="N167" s="179"/>
      <c r="O167" s="179"/>
      <c r="P167" s="179"/>
      <c r="Q167" s="179"/>
      <c r="R167" s="179"/>
      <c r="S167" s="179"/>
      <c r="T167" s="179"/>
      <c r="U167" s="179"/>
      <c r="V167" s="179"/>
      <c r="W167" s="179"/>
      <c r="X167" s="179"/>
      <c r="Y167" s="179"/>
      <c r="Z167" s="179"/>
      <c r="AA167" s="179"/>
      <c r="AB167" s="179"/>
      <c r="AC167" s="179"/>
      <c r="AD167" s="179"/>
      <c r="AE167" s="179"/>
      <c r="AF167" s="179"/>
      <c r="AG167" s="179"/>
      <c r="AH167" s="179"/>
      <c r="AI167" s="179"/>
      <c r="AJ167" s="179"/>
      <c r="AK167" s="179"/>
      <c r="AL167" s="179"/>
      <c r="AM167" s="179"/>
      <c r="AN167" s="179"/>
      <c r="AO167" s="179"/>
      <c r="AP167" s="179"/>
      <c r="AQ167" s="179"/>
      <c r="AR167" s="179"/>
      <c r="AS167" s="179"/>
      <c r="AT167" s="179"/>
      <c r="AU167" s="179"/>
      <c r="AV167" s="179"/>
      <c r="AW167" s="179"/>
      <c r="AX167" s="179"/>
      <c r="AY167" s="179"/>
      <c r="AZ167" s="179"/>
      <c r="BA167" s="179"/>
      <c r="BB167" s="179"/>
      <c r="BC167" s="179"/>
      <c r="BD167" s="179"/>
      <c r="BE167" s="179"/>
      <c r="BF167" s="179"/>
      <c r="BG167" s="179"/>
      <c r="BH167" s="179"/>
      <c r="BI167" s="179"/>
      <c r="BJ167" s="179"/>
      <c r="BK167" s="179"/>
      <c r="BL167" s="179"/>
      <c r="BM167" s="179"/>
      <c r="BN167" s="179"/>
      <c r="BO167" s="179"/>
      <c r="BP167" s="179"/>
    </row>
    <row r="168" spans="2:68" x14ac:dyDescent="0.2">
      <c r="B168" s="1464"/>
      <c r="C168" s="1468"/>
      <c r="D168" s="964"/>
      <c r="E168" s="836"/>
      <c r="F168" s="836"/>
      <c r="G168" s="1092"/>
      <c r="H168" s="965"/>
      <c r="I168" s="179"/>
      <c r="J168" s="179"/>
      <c r="K168" s="179"/>
      <c r="L168" s="179"/>
      <c r="M168" s="179"/>
      <c r="N168" s="179"/>
      <c r="O168" s="179"/>
      <c r="P168" s="179"/>
      <c r="Q168" s="179"/>
      <c r="R168" s="179"/>
      <c r="S168" s="179"/>
      <c r="T168" s="179"/>
      <c r="U168" s="179"/>
      <c r="V168" s="179"/>
      <c r="W168" s="179"/>
      <c r="X168" s="179"/>
      <c r="Y168" s="179"/>
      <c r="Z168" s="179"/>
      <c r="AA168" s="179"/>
      <c r="AB168" s="179"/>
      <c r="AC168" s="179"/>
      <c r="AD168" s="179"/>
      <c r="AE168" s="179"/>
      <c r="AF168" s="179"/>
      <c r="AG168" s="179"/>
      <c r="AH168" s="179"/>
      <c r="AI168" s="179"/>
      <c r="AJ168" s="179"/>
      <c r="AK168" s="179"/>
      <c r="AL168" s="179"/>
      <c r="AM168" s="179"/>
      <c r="AN168" s="179"/>
      <c r="AO168" s="179"/>
      <c r="AP168" s="179"/>
      <c r="AQ168" s="179"/>
      <c r="AR168" s="179"/>
      <c r="AS168" s="179"/>
      <c r="AT168" s="179"/>
      <c r="AU168" s="179"/>
      <c r="AV168" s="179"/>
      <c r="AW168" s="179"/>
      <c r="AX168" s="179"/>
      <c r="AY168" s="179"/>
      <c r="AZ168" s="179"/>
      <c r="BA168" s="179"/>
      <c r="BB168" s="179"/>
      <c r="BC168" s="179"/>
      <c r="BD168" s="179"/>
      <c r="BE168" s="179"/>
      <c r="BF168" s="179"/>
      <c r="BG168" s="179"/>
      <c r="BH168" s="179"/>
      <c r="BI168" s="179"/>
      <c r="BJ168" s="179"/>
      <c r="BK168" s="179"/>
      <c r="BL168" s="179"/>
      <c r="BM168" s="179"/>
      <c r="BN168" s="179"/>
      <c r="BO168" s="179"/>
      <c r="BP168" s="179"/>
    </row>
    <row r="169" spans="2:68" x14ac:dyDescent="0.2">
      <c r="B169" s="1465"/>
      <c r="C169" s="1469"/>
      <c r="D169" s="964"/>
      <c r="E169" s="836"/>
      <c r="F169" s="836"/>
      <c r="G169" s="1092"/>
      <c r="H169" s="965"/>
      <c r="I169" s="179"/>
      <c r="J169" s="179"/>
      <c r="K169" s="179"/>
      <c r="L169" s="179"/>
      <c r="M169" s="179"/>
      <c r="N169" s="179"/>
      <c r="O169" s="179"/>
      <c r="P169" s="179"/>
      <c r="Q169" s="179"/>
      <c r="R169" s="179"/>
      <c r="S169" s="179"/>
      <c r="T169" s="179"/>
      <c r="U169" s="179"/>
      <c r="V169" s="179"/>
      <c r="W169" s="179"/>
      <c r="X169" s="179"/>
      <c r="Y169" s="179"/>
      <c r="Z169" s="179"/>
      <c r="AA169" s="179"/>
      <c r="AB169" s="179"/>
      <c r="AC169" s="179"/>
      <c r="AD169" s="179"/>
      <c r="AE169" s="179"/>
      <c r="AF169" s="179"/>
      <c r="AG169" s="179"/>
      <c r="AH169" s="179"/>
      <c r="AI169" s="179"/>
      <c r="AJ169" s="179"/>
      <c r="AK169" s="179"/>
      <c r="AL169" s="179"/>
      <c r="AM169" s="179"/>
      <c r="AN169" s="179"/>
      <c r="AO169" s="179"/>
      <c r="AP169" s="179"/>
      <c r="AQ169" s="179"/>
      <c r="AR169" s="179"/>
      <c r="AS169" s="179"/>
      <c r="AT169" s="179"/>
      <c r="AU169" s="179"/>
      <c r="AV169" s="179"/>
      <c r="AW169" s="179"/>
      <c r="AX169" s="179"/>
      <c r="AY169" s="179"/>
      <c r="AZ169" s="179"/>
      <c r="BA169" s="179"/>
      <c r="BB169" s="179"/>
      <c r="BC169" s="179"/>
      <c r="BD169" s="179"/>
      <c r="BE169" s="179"/>
      <c r="BF169" s="179"/>
      <c r="BG169" s="179"/>
      <c r="BH169" s="179"/>
      <c r="BI169" s="179"/>
      <c r="BJ169" s="179"/>
      <c r="BK169" s="179"/>
      <c r="BL169" s="179"/>
      <c r="BM169" s="179"/>
      <c r="BN169" s="179"/>
      <c r="BO169" s="179"/>
      <c r="BP169" s="179"/>
    </row>
    <row r="170" spans="2:68" x14ac:dyDescent="0.2">
      <c r="B170" s="963" t="s">
        <v>146</v>
      </c>
      <c r="C170" s="1472" t="s">
        <v>173</v>
      </c>
      <c r="D170" s="964">
        <f t="shared" ref="D170:G170" si="4">D21</f>
        <v>3</v>
      </c>
      <c r="E170" s="836">
        <f t="shared" si="4"/>
        <v>500</v>
      </c>
      <c r="F170" s="836">
        <f t="shared" si="4"/>
        <v>1500</v>
      </c>
      <c r="G170" s="1092" t="str">
        <f t="shared" si="4"/>
        <v>LDSECRC</v>
      </c>
      <c r="H170" s="965">
        <f>F170*'Part List '!$J$6</f>
        <v>750</v>
      </c>
      <c r="I170" s="179"/>
      <c r="J170" s="179"/>
      <c r="K170" s="179"/>
      <c r="L170" s="179"/>
      <c r="M170" s="179"/>
      <c r="N170" s="179"/>
      <c r="O170" s="179"/>
      <c r="P170" s="179"/>
      <c r="Q170" s="179"/>
      <c r="R170" s="179"/>
      <c r="S170" s="179"/>
      <c r="T170" s="179"/>
      <c r="U170" s="179"/>
      <c r="V170" s="179"/>
      <c r="W170" s="179"/>
      <c r="X170" s="179"/>
      <c r="Y170" s="179"/>
      <c r="Z170" s="179"/>
      <c r="AA170" s="179"/>
      <c r="AB170" s="179"/>
      <c r="AC170" s="179"/>
      <c r="AD170" s="179"/>
      <c r="AE170" s="179"/>
      <c r="AF170" s="179"/>
      <c r="AG170" s="179"/>
      <c r="AH170" s="179"/>
      <c r="AI170" s="179"/>
      <c r="AJ170" s="179"/>
      <c r="AK170" s="179"/>
      <c r="AL170" s="179"/>
      <c r="AM170" s="179"/>
      <c r="AN170" s="179"/>
      <c r="AO170" s="179"/>
      <c r="AP170" s="179"/>
      <c r="AQ170" s="179"/>
      <c r="AR170" s="179"/>
      <c r="AS170" s="179"/>
      <c r="AT170" s="179"/>
      <c r="AU170" s="179"/>
      <c r="AV170" s="179"/>
      <c r="AW170" s="179"/>
      <c r="AX170" s="179"/>
      <c r="AY170" s="179"/>
      <c r="AZ170" s="179"/>
      <c r="BA170" s="179"/>
      <c r="BB170" s="179"/>
      <c r="BC170" s="179"/>
      <c r="BD170" s="179"/>
      <c r="BE170" s="179"/>
      <c r="BF170" s="179"/>
      <c r="BG170" s="179"/>
      <c r="BH170" s="179"/>
      <c r="BI170" s="179"/>
      <c r="BJ170" s="179"/>
      <c r="BK170" s="179"/>
      <c r="BL170" s="179"/>
      <c r="BM170" s="179"/>
      <c r="BN170" s="179"/>
      <c r="BO170" s="179"/>
      <c r="BP170" s="179"/>
    </row>
    <row r="171" spans="2:68" x14ac:dyDescent="0.2">
      <c r="B171" s="1473"/>
      <c r="C171" s="1472"/>
      <c r="D171" s="964"/>
      <c r="E171" s="836"/>
      <c r="F171" s="975"/>
      <c r="G171" s="799"/>
      <c r="H171" s="965"/>
      <c r="I171" s="179"/>
      <c r="J171" s="179"/>
      <c r="K171" s="179"/>
      <c r="L171" s="179"/>
      <c r="M171" s="179"/>
      <c r="N171" s="179"/>
      <c r="O171" s="179"/>
      <c r="P171" s="179"/>
      <c r="Q171" s="179"/>
      <c r="R171" s="179"/>
      <c r="S171" s="179"/>
      <c r="T171" s="179"/>
      <c r="U171" s="179"/>
      <c r="V171" s="179"/>
      <c r="W171" s="179"/>
      <c r="X171" s="179"/>
      <c r="Y171" s="179"/>
      <c r="Z171" s="179"/>
      <c r="AA171" s="179"/>
      <c r="AB171" s="179"/>
      <c r="AC171" s="179"/>
      <c r="AD171" s="179"/>
      <c r="AE171" s="179"/>
      <c r="AF171" s="179"/>
      <c r="AG171" s="179"/>
      <c r="AH171" s="179"/>
      <c r="AI171" s="179"/>
      <c r="AJ171" s="179"/>
      <c r="AK171" s="179"/>
      <c r="AL171" s="179"/>
      <c r="AM171" s="179"/>
      <c r="AN171" s="179"/>
      <c r="AO171" s="179"/>
      <c r="AP171" s="179"/>
      <c r="AQ171" s="179"/>
      <c r="AR171" s="179"/>
      <c r="AS171" s="179"/>
      <c r="AT171" s="179"/>
      <c r="AU171" s="179"/>
      <c r="AV171" s="179"/>
      <c r="AW171" s="179"/>
      <c r="AX171" s="179"/>
      <c r="AY171" s="179"/>
      <c r="AZ171" s="179"/>
      <c r="BA171" s="179"/>
      <c r="BB171" s="179"/>
      <c r="BC171" s="179"/>
      <c r="BD171" s="179"/>
      <c r="BE171" s="179"/>
      <c r="BF171" s="179"/>
      <c r="BG171" s="179"/>
      <c r="BH171" s="179"/>
      <c r="BI171" s="179"/>
      <c r="BJ171" s="179"/>
      <c r="BK171" s="179"/>
      <c r="BL171" s="179"/>
      <c r="BM171" s="179"/>
      <c r="BN171" s="179"/>
      <c r="BO171" s="179"/>
      <c r="BP171" s="179"/>
    </row>
    <row r="172" spans="2:68" x14ac:dyDescent="0.2">
      <c r="B172" s="1473"/>
      <c r="C172" s="1472"/>
      <c r="D172" s="964"/>
      <c r="E172" s="836"/>
      <c r="F172" s="975"/>
      <c r="G172" s="1092"/>
      <c r="H172" s="965"/>
      <c r="I172" s="179"/>
      <c r="J172" s="179"/>
      <c r="K172" s="179"/>
      <c r="L172" s="179"/>
      <c r="M172" s="179"/>
      <c r="N172" s="179"/>
      <c r="O172" s="179"/>
      <c r="P172" s="179"/>
      <c r="Q172" s="179"/>
      <c r="R172" s="179"/>
      <c r="S172" s="179"/>
      <c r="T172" s="179"/>
      <c r="U172" s="179"/>
      <c r="V172" s="179"/>
      <c r="W172" s="179"/>
      <c r="X172" s="179"/>
      <c r="Y172" s="179"/>
      <c r="Z172" s="179"/>
      <c r="AA172" s="179"/>
      <c r="AB172" s="179"/>
      <c r="AC172" s="179"/>
      <c r="AD172" s="179"/>
      <c r="AE172" s="179"/>
      <c r="AF172" s="179"/>
      <c r="AG172" s="179"/>
      <c r="AH172" s="179"/>
      <c r="AI172" s="179"/>
      <c r="AJ172" s="179"/>
      <c r="AK172" s="179"/>
      <c r="AL172" s="179"/>
      <c r="AM172" s="179"/>
      <c r="AN172" s="179"/>
      <c r="AO172" s="179"/>
      <c r="AP172" s="179"/>
      <c r="AQ172" s="179"/>
      <c r="AR172" s="179"/>
      <c r="AS172" s="179"/>
      <c r="AT172" s="179"/>
      <c r="AU172" s="179"/>
      <c r="AV172" s="179"/>
      <c r="AW172" s="179"/>
      <c r="AX172" s="179"/>
      <c r="AY172" s="179"/>
      <c r="AZ172" s="179"/>
      <c r="BA172" s="179"/>
      <c r="BB172" s="179"/>
      <c r="BC172" s="179"/>
      <c r="BD172" s="179"/>
      <c r="BE172" s="179"/>
      <c r="BF172" s="179"/>
      <c r="BG172" s="179"/>
      <c r="BH172" s="179"/>
      <c r="BI172" s="179"/>
      <c r="BJ172" s="179"/>
      <c r="BK172" s="179"/>
      <c r="BL172" s="179"/>
      <c r="BM172" s="179"/>
      <c r="BN172" s="179"/>
      <c r="BO172" s="179"/>
      <c r="BP172" s="179"/>
    </row>
    <row r="173" spans="2:68" x14ac:dyDescent="0.2">
      <c r="B173" s="976" t="s">
        <v>32</v>
      </c>
      <c r="C173" s="1467" t="s">
        <v>33</v>
      </c>
      <c r="D173" s="964">
        <v>1</v>
      </c>
      <c r="E173" s="836">
        <f>'Full Suite Calculator'!C89</f>
        <v>49578.600000000006</v>
      </c>
      <c r="F173" s="836">
        <f>'Full Suite Calculator'!D89</f>
        <v>49578.600000000006</v>
      </c>
      <c r="G173" s="1092" t="str">
        <f>'Part List '!C36</f>
        <v>PWM SUBSC</v>
      </c>
      <c r="H173" s="965">
        <f>F173*'Part List '!$J$6</f>
        <v>24789.300000000003</v>
      </c>
      <c r="I173" s="179"/>
      <c r="J173" s="179"/>
      <c r="K173" s="179"/>
      <c r="L173" s="179"/>
      <c r="M173" s="179"/>
      <c r="N173" s="179"/>
      <c r="O173" s="179"/>
      <c r="P173" s="179"/>
      <c r="Q173" s="179"/>
      <c r="R173" s="179"/>
      <c r="S173" s="179"/>
      <c r="T173" s="179"/>
      <c r="U173" s="179"/>
      <c r="V173" s="179"/>
      <c r="W173" s="179"/>
      <c r="X173" s="179"/>
      <c r="Y173" s="179"/>
      <c r="Z173" s="179"/>
      <c r="AA173" s="179"/>
      <c r="AB173" s="179"/>
      <c r="AC173" s="179"/>
      <c r="AD173" s="179"/>
      <c r="AE173" s="179"/>
      <c r="AF173" s="179"/>
      <c r="AG173" s="179"/>
      <c r="AH173" s="179"/>
      <c r="AI173" s="179"/>
      <c r="AJ173" s="179"/>
      <c r="AK173" s="179"/>
      <c r="AL173" s="179"/>
      <c r="AM173" s="179"/>
      <c r="AN173" s="179"/>
      <c r="AO173" s="179"/>
      <c r="AP173" s="179"/>
      <c r="AQ173" s="179"/>
      <c r="AR173" s="179"/>
      <c r="AS173" s="179"/>
      <c r="AT173" s="179"/>
      <c r="AU173" s="179"/>
      <c r="AV173" s="179"/>
      <c r="AW173" s="179"/>
      <c r="AX173" s="179"/>
      <c r="AY173" s="179"/>
      <c r="AZ173" s="179"/>
      <c r="BA173" s="179"/>
      <c r="BB173" s="179"/>
      <c r="BC173" s="179"/>
      <c r="BD173" s="179"/>
      <c r="BE173" s="179"/>
      <c r="BF173" s="179"/>
      <c r="BG173" s="179"/>
      <c r="BH173" s="179"/>
      <c r="BI173" s="179"/>
      <c r="BJ173" s="179"/>
      <c r="BK173" s="179"/>
      <c r="BL173" s="179"/>
      <c r="BM173" s="179"/>
      <c r="BN173" s="179"/>
      <c r="BO173" s="179"/>
      <c r="BP173" s="179"/>
    </row>
    <row r="174" spans="2:68" x14ac:dyDescent="0.2">
      <c r="B174" s="1470"/>
      <c r="C174" s="1468"/>
      <c r="D174" s="964"/>
      <c r="E174" s="836"/>
      <c r="F174" s="836"/>
      <c r="G174" s="1092"/>
      <c r="H174" s="965"/>
      <c r="I174" s="179"/>
      <c r="J174" s="179"/>
      <c r="K174" s="179"/>
      <c r="L174" s="179"/>
      <c r="M174" s="179"/>
      <c r="N174" s="179"/>
      <c r="O174" s="179"/>
      <c r="P174" s="179"/>
      <c r="Q174" s="179"/>
      <c r="R174" s="179"/>
      <c r="S174" s="179"/>
      <c r="T174" s="179"/>
      <c r="U174" s="179"/>
      <c r="V174" s="179"/>
      <c r="W174" s="179"/>
      <c r="X174" s="179"/>
      <c r="Y174" s="179"/>
      <c r="Z174" s="179"/>
      <c r="AA174" s="179"/>
      <c r="AB174" s="179"/>
      <c r="AC174" s="179"/>
      <c r="AD174" s="179"/>
      <c r="AE174" s="179"/>
      <c r="AF174" s="179"/>
      <c r="AG174" s="179"/>
      <c r="AH174" s="179"/>
      <c r="AI174" s="179"/>
      <c r="AJ174" s="179"/>
      <c r="AK174" s="179"/>
      <c r="AL174" s="179"/>
      <c r="AM174" s="179"/>
      <c r="AN174" s="179"/>
      <c r="AO174" s="179"/>
      <c r="AP174" s="179"/>
      <c r="AQ174" s="179"/>
      <c r="AR174" s="179"/>
      <c r="AS174" s="179"/>
      <c r="AT174" s="179"/>
      <c r="AU174" s="179"/>
      <c r="AV174" s="179"/>
      <c r="AW174" s="179"/>
      <c r="AX174" s="179"/>
      <c r="AY174" s="179"/>
      <c r="AZ174" s="179"/>
      <c r="BA174" s="179"/>
      <c r="BB174" s="179"/>
      <c r="BC174" s="179"/>
      <c r="BD174" s="179"/>
      <c r="BE174" s="179"/>
      <c r="BF174" s="179"/>
      <c r="BG174" s="179"/>
      <c r="BH174" s="179"/>
      <c r="BI174" s="179"/>
      <c r="BJ174" s="179"/>
      <c r="BK174" s="179"/>
      <c r="BL174" s="179"/>
      <c r="BM174" s="179"/>
      <c r="BN174" s="179"/>
      <c r="BO174" s="179"/>
      <c r="BP174" s="179"/>
    </row>
    <row r="175" spans="2:68" x14ac:dyDescent="0.2">
      <c r="B175" s="1471"/>
      <c r="C175" s="1468"/>
      <c r="D175" s="964"/>
      <c r="E175" s="836"/>
      <c r="F175" s="836"/>
      <c r="G175" s="1092"/>
      <c r="H175" s="965"/>
      <c r="I175" s="179"/>
      <c r="J175" s="179"/>
      <c r="K175" s="179"/>
      <c r="L175" s="179"/>
      <c r="M175" s="179"/>
      <c r="N175" s="179"/>
      <c r="O175" s="179"/>
      <c r="P175" s="179"/>
      <c r="Q175" s="179"/>
      <c r="R175" s="179"/>
      <c r="S175" s="179"/>
      <c r="T175" s="179"/>
      <c r="U175" s="179"/>
      <c r="V175" s="179"/>
      <c r="W175" s="179"/>
      <c r="X175" s="179"/>
      <c r="Y175" s="179"/>
      <c r="Z175" s="179"/>
      <c r="AA175" s="179"/>
      <c r="AB175" s="179"/>
      <c r="AC175" s="179"/>
      <c r="AD175" s="179"/>
      <c r="AE175" s="179"/>
      <c r="AF175" s="179"/>
      <c r="AG175" s="179"/>
      <c r="AH175" s="179"/>
      <c r="AI175" s="179"/>
      <c r="AJ175" s="179"/>
      <c r="AK175" s="179"/>
      <c r="AL175" s="179"/>
      <c r="AM175" s="179"/>
      <c r="AN175" s="179"/>
      <c r="AO175" s="179"/>
      <c r="AP175" s="179"/>
      <c r="AQ175" s="179"/>
      <c r="AR175" s="179"/>
      <c r="AS175" s="179"/>
      <c r="AT175" s="179"/>
      <c r="AU175" s="179"/>
      <c r="AV175" s="179"/>
      <c r="AW175" s="179"/>
      <c r="AX175" s="179"/>
      <c r="AY175" s="179"/>
      <c r="AZ175" s="179"/>
      <c r="BA175" s="179"/>
      <c r="BB175" s="179"/>
      <c r="BC175" s="179"/>
      <c r="BD175" s="179"/>
      <c r="BE175" s="179"/>
      <c r="BF175" s="179"/>
      <c r="BG175" s="179"/>
      <c r="BH175" s="179"/>
      <c r="BI175" s="179"/>
      <c r="BJ175" s="179"/>
      <c r="BK175" s="179"/>
      <c r="BL175" s="179"/>
      <c r="BM175" s="179"/>
      <c r="BN175" s="179"/>
      <c r="BO175" s="179"/>
      <c r="BP175" s="179"/>
    </row>
    <row r="176" spans="2:68" x14ac:dyDescent="0.2">
      <c r="B176" s="976" t="s">
        <v>204</v>
      </c>
      <c r="C176" s="1467" t="s">
        <v>205</v>
      </c>
      <c r="D176" s="964">
        <v>1</v>
      </c>
      <c r="E176" s="836">
        <f>'Full Suite Calculator'!G124</f>
        <v>27127.8</v>
      </c>
      <c r="F176" s="836">
        <f>'Full Suite Calculator'!G124</f>
        <v>27127.8</v>
      </c>
      <c r="G176" s="1092" t="str">
        <f>'Part List '!C31</f>
        <v>PWM HRWR</v>
      </c>
      <c r="H176" s="965">
        <f>F176*'Part List '!$J$6</f>
        <v>13563.9</v>
      </c>
      <c r="I176" s="179"/>
      <c r="J176" s="179"/>
      <c r="K176" s="179"/>
      <c r="L176" s="179"/>
      <c r="M176" s="179"/>
      <c r="N176" s="179"/>
      <c r="O176" s="179"/>
      <c r="P176" s="179"/>
      <c r="Q176" s="179"/>
      <c r="R176" s="179"/>
      <c r="S176" s="179"/>
      <c r="T176" s="179"/>
      <c r="U176" s="179"/>
      <c r="V176" s="179"/>
      <c r="W176" s="179"/>
      <c r="X176" s="179"/>
      <c r="Y176" s="179"/>
      <c r="Z176" s="179"/>
      <c r="AA176" s="179"/>
      <c r="AB176" s="179"/>
      <c r="AC176" s="179"/>
      <c r="AD176" s="179"/>
      <c r="AE176" s="179"/>
      <c r="AF176" s="179"/>
      <c r="AG176" s="179"/>
      <c r="AH176" s="179"/>
      <c r="AI176" s="179"/>
      <c r="AJ176" s="179"/>
      <c r="AK176" s="179"/>
      <c r="AL176" s="179"/>
      <c r="AM176" s="179"/>
      <c r="AN176" s="179"/>
      <c r="AO176" s="179"/>
      <c r="AP176" s="179"/>
      <c r="AQ176" s="179"/>
      <c r="AR176" s="179"/>
      <c r="AS176" s="179"/>
      <c r="AT176" s="179"/>
      <c r="AU176" s="179"/>
      <c r="AV176" s="179"/>
      <c r="AW176" s="179"/>
      <c r="AX176" s="179"/>
      <c r="AY176" s="179"/>
      <c r="AZ176" s="179"/>
      <c r="BA176" s="179"/>
      <c r="BB176" s="179"/>
      <c r="BC176" s="179"/>
      <c r="BD176" s="179"/>
      <c r="BE176" s="179"/>
      <c r="BF176" s="179"/>
      <c r="BG176" s="179"/>
      <c r="BH176" s="179"/>
      <c r="BI176" s="179"/>
      <c r="BJ176" s="179"/>
      <c r="BK176" s="179"/>
      <c r="BL176" s="179"/>
      <c r="BM176" s="179"/>
      <c r="BN176" s="179"/>
      <c r="BO176" s="179"/>
      <c r="BP176" s="179"/>
    </row>
    <row r="177" spans="2:68" x14ac:dyDescent="0.2">
      <c r="B177" s="1470"/>
      <c r="C177" s="1468"/>
      <c r="D177" s="964"/>
      <c r="E177" s="836"/>
      <c r="F177" s="975"/>
      <c r="G177" s="799"/>
      <c r="H177" s="799"/>
      <c r="I177" s="179"/>
      <c r="J177" s="179"/>
      <c r="K177" s="179"/>
      <c r="L177" s="179"/>
      <c r="M177" s="179"/>
      <c r="N177" s="179"/>
      <c r="O177" s="179"/>
      <c r="P177" s="179"/>
      <c r="Q177" s="179"/>
      <c r="R177" s="179"/>
      <c r="S177" s="179"/>
      <c r="T177" s="179"/>
      <c r="U177" s="179"/>
      <c r="V177" s="179"/>
      <c r="W177" s="179"/>
      <c r="X177" s="179"/>
      <c r="Y177" s="179"/>
      <c r="Z177" s="179"/>
      <c r="AA177" s="179"/>
      <c r="AB177" s="179"/>
      <c r="AC177" s="179"/>
      <c r="AD177" s="179"/>
      <c r="AE177" s="179"/>
      <c r="AF177" s="179"/>
      <c r="AG177" s="179"/>
      <c r="AH177" s="179"/>
      <c r="AI177" s="179"/>
      <c r="AJ177" s="179"/>
      <c r="AK177" s="179"/>
      <c r="AL177" s="179"/>
      <c r="AM177" s="179"/>
      <c r="AN177" s="179"/>
      <c r="AO177" s="179"/>
      <c r="AP177" s="179"/>
      <c r="AQ177" s="179"/>
      <c r="AR177" s="179"/>
      <c r="AS177" s="179"/>
      <c r="AT177" s="179"/>
      <c r="AU177" s="179"/>
      <c r="AV177" s="179"/>
      <c r="AW177" s="179"/>
      <c r="AX177" s="179"/>
      <c r="AY177" s="179"/>
      <c r="AZ177" s="179"/>
      <c r="BA177" s="179"/>
      <c r="BB177" s="179"/>
      <c r="BC177" s="179"/>
      <c r="BD177" s="179"/>
      <c r="BE177" s="179"/>
      <c r="BF177" s="179"/>
      <c r="BG177" s="179"/>
      <c r="BH177" s="179"/>
      <c r="BI177" s="179"/>
      <c r="BJ177" s="179"/>
      <c r="BK177" s="179"/>
      <c r="BL177" s="179"/>
      <c r="BM177" s="179"/>
      <c r="BN177" s="179"/>
      <c r="BO177" s="179"/>
      <c r="BP177" s="179"/>
    </row>
    <row r="178" spans="2:68" x14ac:dyDescent="0.2">
      <c r="B178" s="1471"/>
      <c r="C178" s="1469"/>
      <c r="D178" s="977"/>
      <c r="E178" s="978"/>
      <c r="F178" s="979"/>
      <c r="G178" s="799"/>
      <c r="H178" s="799"/>
      <c r="I178" s="179"/>
      <c r="J178" s="179"/>
      <c r="K178" s="179"/>
      <c r="L178" s="179"/>
      <c r="M178" s="179"/>
      <c r="N178" s="179"/>
      <c r="O178" s="179"/>
      <c r="P178" s="179"/>
      <c r="Q178" s="179"/>
      <c r="R178" s="179"/>
      <c r="S178" s="179"/>
      <c r="T178" s="179"/>
      <c r="U178" s="179"/>
      <c r="V178" s="179"/>
      <c r="W178" s="179"/>
      <c r="X178" s="179"/>
      <c r="Y178" s="179"/>
      <c r="Z178" s="179"/>
      <c r="AA178" s="179"/>
      <c r="AB178" s="179"/>
      <c r="AC178" s="179"/>
      <c r="AD178" s="179"/>
      <c r="AE178" s="179"/>
      <c r="AF178" s="179"/>
      <c r="AG178" s="179"/>
      <c r="AH178" s="179"/>
      <c r="AI178" s="179"/>
      <c r="AJ178" s="179"/>
      <c r="AK178" s="179"/>
      <c r="AL178" s="179"/>
      <c r="AM178" s="179"/>
      <c r="AN178" s="179"/>
      <c r="AO178" s="179"/>
      <c r="AP178" s="179"/>
      <c r="AQ178" s="179"/>
      <c r="AR178" s="179"/>
      <c r="AS178" s="179"/>
      <c r="AT178" s="179"/>
      <c r="AU178" s="179"/>
      <c r="AV178" s="179"/>
      <c r="AW178" s="179"/>
      <c r="AX178" s="179"/>
      <c r="AY178" s="179"/>
      <c r="AZ178" s="179"/>
      <c r="BA178" s="179"/>
      <c r="BB178" s="179"/>
      <c r="BC178" s="179"/>
      <c r="BD178" s="179"/>
      <c r="BE178" s="179"/>
      <c r="BF178" s="179"/>
      <c r="BG178" s="179"/>
      <c r="BH178" s="179"/>
      <c r="BI178" s="179"/>
      <c r="BJ178" s="179"/>
      <c r="BK178" s="179"/>
      <c r="BL178" s="179"/>
      <c r="BM178" s="179"/>
      <c r="BN178" s="179"/>
      <c r="BO178" s="179"/>
      <c r="BP178" s="179"/>
    </row>
    <row r="179" spans="2:68" ht="19" x14ac:dyDescent="0.2">
      <c r="B179" s="797"/>
      <c r="C179" s="795" t="s">
        <v>206</v>
      </c>
      <c r="D179" s="796"/>
      <c r="E179" s="796"/>
      <c r="F179" s="974">
        <f>SUM(F158:F176)</f>
        <v>1068278.3999999999</v>
      </c>
      <c r="G179" s="798"/>
      <c r="H179" s="974">
        <f>SUM(H158:H176)</f>
        <v>534139.19999999995</v>
      </c>
      <c r="I179" s="179"/>
      <c r="J179" s="179"/>
      <c r="K179" s="179"/>
      <c r="L179" s="179"/>
      <c r="M179" s="179"/>
      <c r="N179" s="179"/>
      <c r="O179" s="179"/>
      <c r="P179" s="179"/>
      <c r="Q179" s="179"/>
      <c r="R179" s="179"/>
      <c r="S179" s="179"/>
      <c r="T179" s="179"/>
      <c r="U179" s="179"/>
      <c r="V179" s="179"/>
      <c r="W179" s="179"/>
      <c r="X179" s="179"/>
      <c r="Y179" s="179"/>
      <c r="Z179" s="179"/>
      <c r="AA179" s="179"/>
      <c r="AB179" s="179"/>
      <c r="AC179" s="179"/>
      <c r="AD179" s="179"/>
      <c r="AE179" s="179"/>
      <c r="AF179" s="179"/>
      <c r="AG179" s="179"/>
      <c r="AH179" s="179"/>
      <c r="AI179" s="179"/>
      <c r="AJ179" s="179"/>
      <c r="AK179" s="179"/>
      <c r="AL179" s="179"/>
      <c r="AM179" s="179"/>
      <c r="AN179" s="179"/>
      <c r="AO179" s="179"/>
      <c r="AP179" s="179"/>
      <c r="AQ179" s="179"/>
      <c r="AR179" s="179"/>
      <c r="AS179" s="179"/>
      <c r="AT179" s="179"/>
      <c r="AU179" s="179"/>
      <c r="AV179" s="179"/>
      <c r="AW179" s="179"/>
      <c r="AX179" s="179"/>
      <c r="AY179" s="179"/>
      <c r="AZ179" s="179"/>
      <c r="BA179" s="179"/>
      <c r="BB179" s="179"/>
      <c r="BC179" s="179"/>
      <c r="BD179" s="179"/>
      <c r="BE179" s="179"/>
      <c r="BF179" s="179"/>
      <c r="BG179" s="179"/>
      <c r="BH179" s="179"/>
      <c r="BI179" s="179"/>
      <c r="BJ179" s="179"/>
      <c r="BK179" s="179"/>
      <c r="BL179" s="179"/>
      <c r="BM179" s="179"/>
      <c r="BN179" s="179"/>
      <c r="BO179" s="179"/>
      <c r="BP179" s="179"/>
    </row>
    <row r="180" spans="2:68" x14ac:dyDescent="0.2">
      <c r="B180" s="179"/>
      <c r="C180" s="179"/>
      <c r="D180" s="179"/>
      <c r="E180" s="179"/>
      <c r="F180" s="179"/>
      <c r="G180" s="179"/>
      <c r="H180" s="179"/>
      <c r="I180" s="179"/>
      <c r="J180" s="179"/>
      <c r="K180" s="179"/>
      <c r="L180" s="179"/>
      <c r="M180" s="179"/>
      <c r="N180" s="179"/>
      <c r="O180" s="179"/>
      <c r="P180" s="179"/>
      <c r="Q180" s="179"/>
      <c r="R180" s="179"/>
      <c r="S180" s="179"/>
      <c r="T180" s="179"/>
      <c r="U180" s="179"/>
      <c r="V180" s="179"/>
      <c r="W180" s="179"/>
      <c r="X180" s="179"/>
      <c r="Y180" s="179"/>
      <c r="Z180" s="179"/>
      <c r="AA180" s="179"/>
      <c r="AB180" s="179"/>
      <c r="AC180" s="179"/>
      <c r="AD180" s="179"/>
      <c r="AE180" s="179"/>
      <c r="AF180" s="179"/>
      <c r="AG180" s="179"/>
      <c r="AH180" s="179"/>
      <c r="AI180" s="179"/>
      <c r="AJ180" s="179"/>
      <c r="AK180" s="179"/>
      <c r="AL180" s="179"/>
      <c r="AM180" s="179"/>
      <c r="AN180" s="179"/>
      <c r="AO180" s="179"/>
      <c r="AP180" s="179"/>
      <c r="AQ180" s="179"/>
      <c r="AR180" s="179"/>
      <c r="AS180" s="179"/>
      <c r="AT180" s="179"/>
      <c r="AU180" s="179"/>
      <c r="AV180" s="179"/>
      <c r="AW180" s="179"/>
      <c r="AX180" s="179"/>
      <c r="AY180" s="179"/>
      <c r="AZ180" s="179"/>
      <c r="BA180" s="179"/>
      <c r="BB180" s="179"/>
      <c r="BC180" s="179"/>
      <c r="BD180" s="179"/>
      <c r="BE180" s="179"/>
      <c r="BF180" s="179"/>
      <c r="BG180" s="179"/>
      <c r="BH180" s="179"/>
      <c r="BI180" s="179"/>
      <c r="BJ180" s="179"/>
      <c r="BK180" s="179"/>
      <c r="BL180" s="179"/>
      <c r="BM180" s="179"/>
      <c r="BN180" s="179"/>
      <c r="BO180" s="179"/>
      <c r="BP180" s="179"/>
    </row>
    <row r="181" spans="2:68" x14ac:dyDescent="0.2">
      <c r="B181" s="179"/>
      <c r="C181" s="179"/>
      <c r="D181" s="179"/>
      <c r="E181" s="179"/>
      <c r="F181" s="179"/>
      <c r="G181" s="179"/>
      <c r="H181" s="179"/>
      <c r="I181" s="179"/>
      <c r="J181" s="179"/>
      <c r="K181" s="179"/>
      <c r="L181" s="179"/>
      <c r="M181" s="179"/>
      <c r="N181" s="179"/>
      <c r="O181" s="179"/>
      <c r="P181" s="179"/>
      <c r="Q181" s="179"/>
      <c r="R181" s="179"/>
      <c r="S181" s="179"/>
      <c r="T181" s="179"/>
      <c r="U181" s="179"/>
      <c r="V181" s="179"/>
      <c r="W181" s="179"/>
      <c r="X181" s="179"/>
      <c r="Y181" s="179"/>
      <c r="Z181" s="179"/>
      <c r="AA181" s="179"/>
      <c r="AB181" s="179"/>
      <c r="AC181" s="179"/>
      <c r="AD181" s="179"/>
      <c r="AE181" s="179"/>
      <c r="AF181" s="179"/>
      <c r="AG181" s="179"/>
      <c r="AH181" s="179"/>
      <c r="AI181" s="179"/>
      <c r="AJ181" s="179"/>
      <c r="AK181" s="179"/>
      <c r="AL181" s="179"/>
      <c r="AM181" s="179"/>
      <c r="AN181" s="179"/>
      <c r="AO181" s="179"/>
      <c r="AP181" s="179"/>
      <c r="AQ181" s="179"/>
      <c r="AR181" s="179"/>
      <c r="AS181" s="179"/>
      <c r="AT181" s="179"/>
      <c r="AU181" s="179"/>
      <c r="AV181" s="179"/>
      <c r="AW181" s="179"/>
      <c r="AX181" s="179"/>
      <c r="AY181" s="179"/>
      <c r="AZ181" s="179"/>
      <c r="BA181" s="179"/>
      <c r="BB181" s="179"/>
      <c r="BC181" s="179"/>
      <c r="BD181" s="179"/>
      <c r="BE181" s="179"/>
      <c r="BF181" s="179"/>
      <c r="BG181" s="179"/>
      <c r="BH181" s="179"/>
      <c r="BI181" s="179"/>
      <c r="BJ181" s="179"/>
      <c r="BK181" s="179"/>
      <c r="BL181" s="179"/>
      <c r="BM181" s="179"/>
      <c r="BN181" s="179"/>
      <c r="BO181" s="179"/>
      <c r="BP181" s="179"/>
    </row>
    <row r="182" spans="2:68" x14ac:dyDescent="0.2">
      <c r="B182" s="1053"/>
      <c r="C182" s="1053"/>
      <c r="D182" s="1053"/>
      <c r="E182" s="1053"/>
      <c r="F182" s="1053"/>
      <c r="G182" s="1053"/>
      <c r="H182" s="1053"/>
      <c r="I182" s="179"/>
      <c r="J182" s="179"/>
      <c r="K182" s="179"/>
      <c r="L182" s="179"/>
      <c r="M182" s="179"/>
      <c r="N182" s="179"/>
      <c r="O182" s="179"/>
      <c r="P182" s="179"/>
      <c r="Q182" s="179"/>
      <c r="R182" s="179"/>
      <c r="S182" s="179"/>
      <c r="T182" s="179"/>
      <c r="U182" s="179"/>
      <c r="V182" s="179"/>
      <c r="W182" s="179"/>
      <c r="X182" s="179"/>
      <c r="Y182" s="179"/>
      <c r="Z182" s="179"/>
      <c r="AA182" s="179"/>
      <c r="AB182" s="179"/>
      <c r="AC182" s="179"/>
      <c r="AD182" s="179"/>
      <c r="AE182" s="179"/>
      <c r="AF182" s="179"/>
      <c r="AG182" s="179"/>
      <c r="AH182" s="179"/>
      <c r="AI182" s="179"/>
      <c r="AJ182" s="179"/>
      <c r="AK182" s="179"/>
      <c r="AL182" s="179"/>
      <c r="AM182" s="179"/>
      <c r="AN182" s="179"/>
      <c r="AO182" s="179"/>
      <c r="AP182" s="179"/>
      <c r="AQ182" s="179"/>
      <c r="AR182" s="179"/>
      <c r="AS182" s="179"/>
      <c r="AT182" s="179"/>
      <c r="AU182" s="179"/>
      <c r="AV182" s="179"/>
      <c r="AW182" s="179"/>
      <c r="AX182" s="179"/>
      <c r="AY182" s="179"/>
      <c r="AZ182" s="179"/>
      <c r="BA182" s="179"/>
      <c r="BB182" s="179"/>
      <c r="BC182" s="179"/>
      <c r="BD182" s="179"/>
      <c r="BE182" s="179"/>
      <c r="BF182" s="179"/>
      <c r="BG182" s="179"/>
      <c r="BH182" s="179"/>
      <c r="BI182" s="179"/>
      <c r="BJ182" s="179"/>
      <c r="BK182" s="179"/>
      <c r="BL182" s="179"/>
      <c r="BM182" s="179"/>
      <c r="BN182" s="179"/>
      <c r="BO182" s="179"/>
      <c r="BP182" s="179"/>
    </row>
    <row r="183" spans="2:68" x14ac:dyDescent="0.2">
      <c r="B183" s="179"/>
      <c r="C183" s="179"/>
      <c r="D183" s="179"/>
      <c r="E183" s="179"/>
      <c r="F183" s="179"/>
      <c r="G183" s="179"/>
      <c r="H183" s="179"/>
      <c r="I183" s="179"/>
      <c r="J183" s="179"/>
      <c r="K183" s="179"/>
      <c r="L183" s="179"/>
      <c r="M183" s="179"/>
      <c r="N183" s="179"/>
      <c r="O183" s="179"/>
      <c r="P183" s="179"/>
      <c r="Q183" s="179"/>
      <c r="R183" s="179"/>
      <c r="S183" s="179"/>
      <c r="T183" s="179"/>
      <c r="U183" s="179"/>
      <c r="V183" s="179"/>
      <c r="W183" s="179"/>
      <c r="X183" s="179"/>
      <c r="Y183" s="179"/>
      <c r="Z183" s="179"/>
      <c r="AA183" s="179"/>
      <c r="AB183" s="179"/>
      <c r="AC183" s="179"/>
      <c r="AD183" s="179"/>
      <c r="AE183" s="179"/>
      <c r="AF183" s="179"/>
      <c r="AG183" s="179"/>
      <c r="AH183" s="179"/>
      <c r="AI183" s="179"/>
      <c r="AJ183" s="179"/>
      <c r="AK183" s="179"/>
      <c r="AL183" s="179"/>
      <c r="AM183" s="179"/>
      <c r="AN183" s="179"/>
      <c r="AO183" s="179"/>
      <c r="AP183" s="179"/>
      <c r="AQ183" s="179"/>
      <c r="AR183" s="179"/>
      <c r="AS183" s="179"/>
      <c r="AT183" s="179"/>
      <c r="AU183" s="179"/>
      <c r="AV183" s="179"/>
      <c r="AW183" s="179"/>
      <c r="AX183" s="179"/>
      <c r="AY183" s="179"/>
      <c r="AZ183" s="179"/>
      <c r="BA183" s="179"/>
      <c r="BB183" s="179"/>
      <c r="BC183" s="179"/>
      <c r="BD183" s="179"/>
      <c r="BE183" s="179"/>
      <c r="BF183" s="179"/>
      <c r="BG183" s="179"/>
      <c r="BH183" s="179"/>
      <c r="BI183" s="179"/>
      <c r="BJ183" s="179"/>
      <c r="BK183" s="179"/>
      <c r="BL183" s="179"/>
      <c r="BM183" s="179"/>
      <c r="BN183" s="179"/>
      <c r="BO183" s="179"/>
      <c r="BP183" s="179"/>
    </row>
    <row r="184" spans="2:68" x14ac:dyDescent="0.2">
      <c r="B184" s="179"/>
      <c r="C184" s="179"/>
      <c r="D184" s="179"/>
      <c r="E184" s="179"/>
      <c r="F184" s="179"/>
      <c r="G184" s="179"/>
      <c r="H184" s="179"/>
      <c r="I184" s="179"/>
      <c r="J184" s="179"/>
      <c r="K184" s="179"/>
      <c r="L184" s="179"/>
      <c r="M184" s="179"/>
      <c r="N184" s="179"/>
      <c r="O184" s="179"/>
      <c r="P184" s="179"/>
      <c r="Q184" s="179"/>
      <c r="R184" s="179"/>
      <c r="S184" s="179"/>
      <c r="T184" s="179"/>
      <c r="U184" s="179"/>
      <c r="V184" s="179"/>
      <c r="W184" s="179"/>
      <c r="X184" s="179"/>
      <c r="Y184" s="179"/>
      <c r="Z184" s="179"/>
      <c r="AA184" s="179"/>
      <c r="AB184" s="179"/>
      <c r="AC184" s="179"/>
      <c r="AD184" s="179"/>
      <c r="AE184" s="179"/>
      <c r="AF184" s="179"/>
      <c r="AG184" s="179"/>
      <c r="AH184" s="179"/>
      <c r="AI184" s="179"/>
      <c r="AJ184" s="179"/>
      <c r="AK184" s="179"/>
      <c r="AL184" s="179"/>
      <c r="AM184" s="179"/>
      <c r="AN184" s="179"/>
      <c r="AO184" s="179"/>
      <c r="AP184" s="179"/>
      <c r="AQ184" s="179"/>
      <c r="AR184" s="179"/>
      <c r="AS184" s="179"/>
      <c r="AT184" s="179"/>
      <c r="AU184" s="179"/>
      <c r="AV184" s="179"/>
      <c r="AW184" s="179"/>
      <c r="AX184" s="179"/>
      <c r="AY184" s="179"/>
      <c r="AZ184" s="179"/>
      <c r="BA184" s="179"/>
      <c r="BB184" s="179"/>
      <c r="BC184" s="179"/>
      <c r="BD184" s="179"/>
      <c r="BE184" s="179"/>
      <c r="BF184" s="179"/>
      <c r="BG184" s="179"/>
      <c r="BH184" s="179"/>
      <c r="BI184" s="179"/>
      <c r="BJ184" s="179"/>
      <c r="BK184" s="179"/>
      <c r="BL184" s="179"/>
      <c r="BM184" s="179"/>
      <c r="BN184" s="179"/>
      <c r="BO184" s="179"/>
      <c r="BP184" s="179"/>
    </row>
    <row r="185" spans="2:68" x14ac:dyDescent="0.2">
      <c r="B185" s="179"/>
      <c r="C185" s="179"/>
      <c r="D185" s="179"/>
      <c r="E185" s="179"/>
      <c r="F185" s="179"/>
      <c r="G185" s="179"/>
      <c r="H185" s="179"/>
      <c r="I185" s="179"/>
      <c r="J185" s="179"/>
      <c r="K185" s="179"/>
      <c r="L185" s="179"/>
      <c r="M185" s="179"/>
      <c r="N185" s="179"/>
      <c r="O185" s="179"/>
      <c r="P185" s="179"/>
      <c r="Q185" s="179"/>
      <c r="R185" s="179"/>
      <c r="S185" s="179"/>
      <c r="T185" s="179"/>
      <c r="U185" s="179"/>
      <c r="V185" s="179"/>
      <c r="W185" s="179"/>
      <c r="X185" s="179"/>
      <c r="Y185" s="179"/>
      <c r="Z185" s="179"/>
      <c r="AA185" s="179"/>
      <c r="AB185" s="179"/>
      <c r="AC185" s="179"/>
      <c r="AD185" s="179"/>
      <c r="AE185" s="179"/>
      <c r="AF185" s="179"/>
      <c r="AG185" s="179"/>
      <c r="AH185" s="179"/>
      <c r="AI185" s="179"/>
      <c r="AJ185" s="179"/>
      <c r="AK185" s="179"/>
      <c r="AL185" s="179"/>
      <c r="AM185" s="179"/>
      <c r="AN185" s="179"/>
      <c r="AO185" s="179"/>
      <c r="AP185" s="179"/>
      <c r="AQ185" s="179"/>
      <c r="AR185" s="179"/>
      <c r="AS185" s="179"/>
      <c r="AT185" s="179"/>
      <c r="AU185" s="179"/>
      <c r="AV185" s="179"/>
      <c r="AW185" s="179"/>
      <c r="AX185" s="179"/>
      <c r="AY185" s="179"/>
      <c r="AZ185" s="179"/>
      <c r="BA185" s="179"/>
      <c r="BB185" s="179"/>
      <c r="BC185" s="179"/>
      <c r="BD185" s="179"/>
      <c r="BE185" s="179"/>
      <c r="BF185" s="179"/>
      <c r="BG185" s="179"/>
      <c r="BH185" s="179"/>
      <c r="BI185" s="179"/>
      <c r="BJ185" s="179"/>
      <c r="BK185" s="179"/>
      <c r="BL185" s="179"/>
      <c r="BM185" s="179"/>
      <c r="BN185" s="179"/>
      <c r="BO185" s="179"/>
      <c r="BP185" s="179"/>
    </row>
    <row r="186" spans="2:68" x14ac:dyDescent="0.2">
      <c r="B186" s="179"/>
      <c r="C186" s="179"/>
      <c r="D186" s="179"/>
      <c r="E186" s="179"/>
      <c r="F186" s="179"/>
      <c r="G186" s="179"/>
      <c r="H186" s="179"/>
      <c r="I186" s="179"/>
      <c r="J186" s="179"/>
      <c r="K186" s="179"/>
      <c r="L186" s="179"/>
      <c r="M186" s="179"/>
      <c r="N186" s="179"/>
      <c r="O186" s="179"/>
      <c r="P186" s="179"/>
      <c r="Q186" s="179"/>
      <c r="R186" s="179"/>
      <c r="S186" s="179"/>
      <c r="T186" s="179"/>
      <c r="U186" s="179"/>
      <c r="V186" s="179"/>
      <c r="W186" s="179"/>
      <c r="X186" s="179"/>
      <c r="Y186" s="179"/>
      <c r="Z186" s="179"/>
      <c r="AA186" s="179"/>
      <c r="AB186" s="179"/>
      <c r="AC186" s="179"/>
      <c r="AD186" s="179"/>
      <c r="AE186" s="179"/>
      <c r="AF186" s="179"/>
      <c r="AG186" s="179"/>
      <c r="AH186" s="179"/>
      <c r="AI186" s="179"/>
      <c r="AJ186" s="179"/>
      <c r="AK186" s="179"/>
      <c r="AL186" s="179"/>
      <c r="AM186" s="179"/>
      <c r="AN186" s="179"/>
      <c r="AO186" s="179"/>
      <c r="AP186" s="179"/>
      <c r="AQ186" s="179"/>
      <c r="AR186" s="179"/>
      <c r="AS186" s="179"/>
      <c r="AT186" s="179"/>
      <c r="AU186" s="179"/>
      <c r="AV186" s="179"/>
      <c r="AW186" s="179"/>
      <c r="AX186" s="179"/>
      <c r="AY186" s="179"/>
      <c r="AZ186" s="179"/>
      <c r="BA186" s="179"/>
      <c r="BB186" s="179"/>
      <c r="BC186" s="179"/>
      <c r="BD186" s="179"/>
      <c r="BE186" s="179"/>
      <c r="BF186" s="179"/>
      <c r="BG186" s="179"/>
      <c r="BH186" s="179"/>
      <c r="BI186" s="179"/>
      <c r="BJ186" s="179"/>
      <c r="BK186" s="179"/>
      <c r="BL186" s="179"/>
      <c r="BM186" s="179"/>
      <c r="BN186" s="179"/>
      <c r="BO186" s="179"/>
      <c r="BP186" s="179"/>
    </row>
    <row r="187" spans="2:68" x14ac:dyDescent="0.2">
      <c r="B187" s="179"/>
      <c r="C187" s="179"/>
      <c r="D187" s="179"/>
      <c r="E187" s="179"/>
      <c r="F187" s="179"/>
      <c r="G187" s="179"/>
      <c r="H187" s="179"/>
      <c r="I187" s="179"/>
      <c r="J187" s="179"/>
      <c r="K187" s="179"/>
      <c r="L187" s="179"/>
      <c r="M187" s="179"/>
      <c r="N187" s="179"/>
      <c r="O187" s="179"/>
      <c r="P187" s="179"/>
      <c r="Q187" s="179"/>
      <c r="R187" s="179"/>
      <c r="S187" s="179"/>
      <c r="T187" s="179"/>
      <c r="U187" s="179"/>
      <c r="V187" s="179"/>
      <c r="W187" s="179"/>
      <c r="X187" s="179"/>
      <c r="Y187" s="179"/>
      <c r="Z187" s="179"/>
      <c r="AA187" s="179"/>
      <c r="AB187" s="179"/>
      <c r="AC187" s="179"/>
      <c r="AD187" s="179"/>
      <c r="AE187" s="179"/>
      <c r="AF187" s="179"/>
      <c r="AG187" s="179"/>
      <c r="AH187" s="179"/>
      <c r="AI187" s="179"/>
      <c r="AJ187" s="179"/>
      <c r="AK187" s="179"/>
      <c r="AL187" s="179"/>
      <c r="AM187" s="179"/>
      <c r="AN187" s="179"/>
      <c r="AO187" s="179"/>
      <c r="AP187" s="179"/>
      <c r="AQ187" s="179"/>
      <c r="AR187" s="179"/>
      <c r="AS187" s="179"/>
      <c r="AT187" s="179"/>
      <c r="AU187" s="179"/>
      <c r="AV187" s="179"/>
      <c r="AW187" s="179"/>
      <c r="AX187" s="179"/>
      <c r="AY187" s="179"/>
      <c r="AZ187" s="179"/>
      <c r="BA187" s="179"/>
      <c r="BB187" s="179"/>
      <c r="BC187" s="179"/>
      <c r="BD187" s="179"/>
      <c r="BE187" s="179"/>
      <c r="BF187" s="179"/>
      <c r="BG187" s="179"/>
      <c r="BH187" s="179"/>
      <c r="BI187" s="179"/>
      <c r="BJ187" s="179"/>
      <c r="BK187" s="179"/>
      <c r="BL187" s="179"/>
      <c r="BM187" s="179"/>
      <c r="BN187" s="179"/>
      <c r="BO187" s="179"/>
      <c r="BP187" s="179"/>
    </row>
    <row r="188" spans="2:68" x14ac:dyDescent="0.2">
      <c r="B188" s="179"/>
      <c r="C188" s="179"/>
      <c r="D188" s="179"/>
      <c r="E188" s="179"/>
      <c r="F188" s="179"/>
      <c r="G188" s="179"/>
      <c r="H188" s="179"/>
      <c r="I188" s="179"/>
      <c r="J188" s="179"/>
      <c r="K188" s="179"/>
      <c r="L188" s="179"/>
      <c r="M188" s="179"/>
      <c r="N188" s="179"/>
      <c r="O188" s="179"/>
      <c r="P188" s="179"/>
      <c r="Q188" s="179"/>
      <c r="R188" s="179"/>
      <c r="S188" s="179"/>
      <c r="T188" s="179"/>
      <c r="U188" s="179"/>
      <c r="V188" s="179"/>
      <c r="W188" s="179"/>
      <c r="X188" s="179"/>
      <c r="Y188" s="179"/>
      <c r="Z188" s="179"/>
      <c r="AA188" s="179"/>
      <c r="AB188" s="179"/>
      <c r="AC188" s="179"/>
      <c r="AD188" s="179"/>
      <c r="AE188" s="179"/>
      <c r="AF188" s="179"/>
      <c r="AG188" s="179"/>
      <c r="AH188" s="179"/>
      <c r="AI188" s="179"/>
      <c r="AJ188" s="179"/>
      <c r="AK188" s="179"/>
      <c r="AL188" s="179"/>
      <c r="AM188" s="179"/>
      <c r="AN188" s="179"/>
      <c r="AO188" s="179"/>
      <c r="AP188" s="179"/>
      <c r="AQ188" s="179"/>
      <c r="AR188" s="179"/>
      <c r="AS188" s="179"/>
      <c r="AT188" s="179"/>
      <c r="AU188" s="179"/>
      <c r="AV188" s="179"/>
      <c r="AW188" s="179"/>
      <c r="AX188" s="179"/>
      <c r="AY188" s="179"/>
      <c r="AZ188" s="179"/>
      <c r="BA188" s="179"/>
      <c r="BB188" s="179"/>
      <c r="BC188" s="179"/>
      <c r="BD188" s="179"/>
      <c r="BE188" s="179"/>
      <c r="BF188" s="179"/>
      <c r="BG188" s="179"/>
      <c r="BH188" s="179"/>
      <c r="BI188" s="179"/>
      <c r="BJ188" s="179"/>
      <c r="BK188" s="179"/>
      <c r="BL188" s="179"/>
      <c r="BM188" s="179"/>
      <c r="BN188" s="179"/>
      <c r="BO188" s="179"/>
      <c r="BP188" s="179"/>
    </row>
    <row r="189" spans="2:68" x14ac:dyDescent="0.2">
      <c r="B189" s="179"/>
      <c r="C189" s="179"/>
      <c r="D189" s="179"/>
      <c r="E189" s="179"/>
      <c r="F189" s="179"/>
      <c r="G189" s="179"/>
      <c r="H189" s="179"/>
      <c r="I189" s="179"/>
      <c r="J189" s="179"/>
      <c r="K189" s="179"/>
      <c r="L189" s="179"/>
      <c r="M189" s="179"/>
      <c r="N189" s="179"/>
      <c r="O189" s="179"/>
      <c r="P189" s="179"/>
      <c r="Q189" s="179"/>
      <c r="R189" s="179"/>
      <c r="S189" s="179"/>
      <c r="T189" s="179"/>
      <c r="U189" s="179"/>
      <c r="V189" s="179"/>
      <c r="W189" s="179"/>
      <c r="X189" s="179"/>
      <c r="Y189" s="179"/>
      <c r="Z189" s="179"/>
      <c r="AA189" s="179"/>
      <c r="AB189" s="179"/>
      <c r="AC189" s="179"/>
      <c r="AD189" s="179"/>
      <c r="AE189" s="179"/>
      <c r="AF189" s="179"/>
      <c r="AG189" s="179"/>
      <c r="AH189" s="179"/>
      <c r="AI189" s="179"/>
      <c r="AJ189" s="179"/>
      <c r="AK189" s="179"/>
      <c r="AL189" s="179"/>
      <c r="AM189" s="179"/>
      <c r="AN189" s="179"/>
      <c r="AO189" s="179"/>
      <c r="AP189" s="179"/>
      <c r="AQ189" s="179"/>
      <c r="AR189" s="179"/>
      <c r="AS189" s="179"/>
      <c r="AT189" s="179"/>
      <c r="AU189" s="179"/>
      <c r="AV189" s="179"/>
      <c r="AW189" s="179"/>
      <c r="AX189" s="179"/>
      <c r="AY189" s="179"/>
      <c r="AZ189" s="179"/>
      <c r="BA189" s="179"/>
      <c r="BB189" s="179"/>
      <c r="BC189" s="179"/>
      <c r="BD189" s="179"/>
      <c r="BE189" s="179"/>
      <c r="BF189" s="179"/>
      <c r="BG189" s="179"/>
      <c r="BH189" s="179"/>
      <c r="BI189" s="179"/>
      <c r="BJ189" s="179"/>
      <c r="BK189" s="179"/>
      <c r="BL189" s="179"/>
      <c r="BM189" s="179"/>
      <c r="BN189" s="179"/>
      <c r="BO189" s="179"/>
      <c r="BP189" s="179"/>
    </row>
    <row r="190" spans="2:68" x14ac:dyDescent="0.2">
      <c r="B190" s="179"/>
      <c r="C190" s="179"/>
      <c r="D190" s="179"/>
      <c r="E190" s="179"/>
      <c r="F190" s="179"/>
      <c r="G190" s="179"/>
      <c r="H190" s="179"/>
      <c r="I190" s="179"/>
      <c r="J190" s="179"/>
      <c r="K190" s="179"/>
      <c r="L190" s="179"/>
      <c r="M190" s="179"/>
      <c r="N190" s="179"/>
      <c r="O190" s="179"/>
      <c r="P190" s="179"/>
      <c r="Q190" s="179"/>
      <c r="R190" s="179"/>
      <c r="S190" s="179"/>
      <c r="T190" s="179"/>
      <c r="U190" s="179"/>
      <c r="V190" s="179"/>
      <c r="W190" s="179"/>
      <c r="X190" s="179"/>
      <c r="Y190" s="179"/>
      <c r="Z190" s="179"/>
      <c r="AA190" s="179"/>
      <c r="AB190" s="179"/>
      <c r="AC190" s="179"/>
      <c r="AD190" s="179"/>
      <c r="AE190" s="179"/>
      <c r="AF190" s="179"/>
      <c r="AG190" s="179"/>
      <c r="AH190" s="179"/>
      <c r="AI190" s="179"/>
      <c r="AJ190" s="179"/>
      <c r="AK190" s="179"/>
      <c r="AL190" s="179"/>
      <c r="AM190" s="179"/>
      <c r="AN190" s="179"/>
      <c r="AO190" s="179"/>
      <c r="AP190" s="179"/>
      <c r="AQ190" s="179"/>
      <c r="AR190" s="179"/>
      <c r="AS190" s="179"/>
      <c r="AT190" s="179"/>
      <c r="AU190" s="179"/>
      <c r="AV190" s="179"/>
      <c r="AW190" s="179"/>
      <c r="AX190" s="179"/>
      <c r="AY190" s="179"/>
      <c r="AZ190" s="179"/>
      <c r="BA190" s="179"/>
      <c r="BB190" s="179"/>
      <c r="BC190" s="179"/>
      <c r="BD190" s="179"/>
      <c r="BE190" s="179"/>
      <c r="BF190" s="179"/>
      <c r="BG190" s="179"/>
      <c r="BH190" s="179"/>
      <c r="BI190" s="179"/>
      <c r="BJ190" s="179"/>
      <c r="BK190" s="179"/>
      <c r="BL190" s="179"/>
      <c r="BM190" s="179"/>
      <c r="BN190" s="179"/>
      <c r="BO190" s="179"/>
      <c r="BP190" s="179"/>
    </row>
    <row r="191" spans="2:68" x14ac:dyDescent="0.2">
      <c r="B191" s="179"/>
      <c r="C191" s="179"/>
      <c r="D191" s="179"/>
      <c r="E191" s="179"/>
      <c r="F191" s="179"/>
      <c r="G191" s="179"/>
      <c r="H191" s="179"/>
      <c r="I191" s="179"/>
      <c r="J191" s="179"/>
      <c r="K191" s="179"/>
      <c r="L191" s="179"/>
      <c r="M191" s="179"/>
      <c r="N191" s="179"/>
      <c r="O191" s="179"/>
      <c r="P191" s="179"/>
      <c r="Q191" s="179"/>
      <c r="R191" s="179"/>
      <c r="S191" s="179"/>
      <c r="T191" s="179"/>
      <c r="U191" s="179"/>
      <c r="V191" s="179"/>
      <c r="W191" s="179"/>
      <c r="X191" s="179"/>
      <c r="Y191" s="179"/>
      <c r="Z191" s="179"/>
      <c r="AA191" s="179"/>
      <c r="AB191" s="179"/>
      <c r="AC191" s="179"/>
      <c r="AD191" s="179"/>
      <c r="AE191" s="179"/>
      <c r="AF191" s="179"/>
      <c r="AG191" s="179"/>
      <c r="AH191" s="179"/>
      <c r="AI191" s="179"/>
      <c r="AJ191" s="179"/>
      <c r="AK191" s="179"/>
      <c r="AL191" s="179"/>
      <c r="AM191" s="179"/>
      <c r="AN191" s="179"/>
      <c r="AO191" s="179"/>
      <c r="AP191" s="179"/>
      <c r="AQ191" s="179"/>
      <c r="AR191" s="179"/>
      <c r="AS191" s="179"/>
      <c r="AT191" s="179"/>
      <c r="AU191" s="179"/>
      <c r="AV191" s="179"/>
      <c r="AW191" s="179"/>
      <c r="AX191" s="179"/>
      <c r="AY191" s="179"/>
      <c r="AZ191" s="179"/>
      <c r="BA191" s="179"/>
      <c r="BB191" s="179"/>
      <c r="BC191" s="179"/>
      <c r="BD191" s="179"/>
      <c r="BE191" s="179"/>
      <c r="BF191" s="179"/>
      <c r="BG191" s="179"/>
      <c r="BH191" s="179"/>
      <c r="BI191" s="179"/>
      <c r="BJ191" s="179"/>
      <c r="BK191" s="179"/>
      <c r="BL191" s="179"/>
      <c r="BM191" s="179"/>
      <c r="BN191" s="179"/>
      <c r="BO191" s="179"/>
      <c r="BP191" s="179"/>
    </row>
    <row r="192" spans="2:68" x14ac:dyDescent="0.2">
      <c r="B192" s="179"/>
      <c r="C192" s="179"/>
      <c r="D192" s="179"/>
      <c r="E192" s="179"/>
      <c r="F192" s="179"/>
      <c r="G192" s="179"/>
      <c r="H192" s="179"/>
      <c r="I192" s="179"/>
      <c r="J192" s="179"/>
      <c r="K192" s="179"/>
      <c r="L192" s="179"/>
      <c r="M192" s="179"/>
      <c r="N192" s="179"/>
      <c r="O192" s="179"/>
      <c r="P192" s="179"/>
      <c r="Q192" s="179"/>
      <c r="R192" s="179"/>
      <c r="S192" s="179"/>
      <c r="T192" s="179"/>
      <c r="U192" s="179"/>
      <c r="V192" s="179"/>
      <c r="W192" s="179"/>
      <c r="X192" s="179"/>
      <c r="Y192" s="179"/>
      <c r="Z192" s="179"/>
      <c r="AA192" s="179"/>
      <c r="AB192" s="179"/>
      <c r="AC192" s="179"/>
      <c r="AD192" s="179"/>
      <c r="AE192" s="179"/>
      <c r="AF192" s="179"/>
      <c r="AG192" s="179"/>
      <c r="AH192" s="179"/>
      <c r="AI192" s="179"/>
      <c r="AJ192" s="179"/>
      <c r="AK192" s="179"/>
      <c r="AL192" s="179"/>
      <c r="AM192" s="179"/>
      <c r="AN192" s="179"/>
      <c r="AO192" s="179"/>
      <c r="AP192" s="179"/>
      <c r="AQ192" s="179"/>
      <c r="AR192" s="179"/>
      <c r="AS192" s="179"/>
      <c r="AT192" s="179"/>
      <c r="AU192" s="179"/>
      <c r="AV192" s="179"/>
      <c r="AW192" s="179"/>
      <c r="AX192" s="179"/>
      <c r="AY192" s="179"/>
      <c r="AZ192" s="179"/>
      <c r="BA192" s="179"/>
      <c r="BB192" s="179"/>
      <c r="BC192" s="179"/>
      <c r="BD192" s="179"/>
      <c r="BE192" s="179"/>
      <c r="BF192" s="179"/>
      <c r="BG192" s="179"/>
      <c r="BH192" s="179"/>
      <c r="BI192" s="179"/>
      <c r="BJ192" s="179"/>
      <c r="BK192" s="179"/>
      <c r="BL192" s="179"/>
      <c r="BM192" s="179"/>
      <c r="BN192" s="179"/>
      <c r="BO192" s="179"/>
      <c r="BP192" s="179"/>
    </row>
    <row r="193" spans="2:68" x14ac:dyDescent="0.2">
      <c r="B193" s="179"/>
      <c r="C193" s="179"/>
      <c r="D193" s="179"/>
      <c r="E193" s="179"/>
      <c r="F193" s="179"/>
      <c r="G193" s="179"/>
      <c r="H193" s="179"/>
      <c r="I193" s="179"/>
      <c r="J193" s="179"/>
      <c r="K193" s="179"/>
      <c r="L193" s="179"/>
      <c r="M193" s="179"/>
      <c r="N193" s="179"/>
      <c r="O193" s="179"/>
      <c r="P193" s="179"/>
      <c r="Q193" s="179"/>
      <c r="R193" s="179"/>
      <c r="S193" s="179"/>
      <c r="T193" s="179"/>
      <c r="U193" s="179"/>
      <c r="V193" s="179"/>
      <c r="W193" s="179"/>
      <c r="X193" s="179"/>
      <c r="Y193" s="179"/>
      <c r="Z193" s="179"/>
      <c r="AA193" s="179"/>
      <c r="AB193" s="179"/>
      <c r="AC193" s="179"/>
      <c r="AD193" s="179"/>
      <c r="AE193" s="179"/>
      <c r="AF193" s="179"/>
      <c r="AG193" s="179"/>
      <c r="AH193" s="179"/>
      <c r="AI193" s="179"/>
      <c r="AJ193" s="179"/>
      <c r="AK193" s="179"/>
      <c r="AL193" s="179"/>
      <c r="AM193" s="179"/>
      <c r="AN193" s="179"/>
      <c r="AO193" s="179"/>
      <c r="AP193" s="179"/>
      <c r="AQ193" s="179"/>
      <c r="AR193" s="179"/>
      <c r="AS193" s="179"/>
      <c r="AT193" s="179"/>
      <c r="AU193" s="179"/>
      <c r="AV193" s="179"/>
      <c r="AW193" s="179"/>
      <c r="AX193" s="179"/>
      <c r="AY193" s="179"/>
      <c r="AZ193" s="179"/>
      <c r="BA193" s="179"/>
      <c r="BB193" s="179"/>
      <c r="BC193" s="179"/>
      <c r="BD193" s="179"/>
      <c r="BE193" s="179"/>
      <c r="BF193" s="179"/>
      <c r="BG193" s="179"/>
      <c r="BH193" s="179"/>
      <c r="BI193" s="179"/>
      <c r="BJ193" s="179"/>
      <c r="BK193" s="179"/>
      <c r="BL193" s="179"/>
      <c r="BM193" s="179"/>
      <c r="BN193" s="179"/>
      <c r="BO193" s="179"/>
      <c r="BP193" s="179"/>
    </row>
    <row r="194" spans="2:68" x14ac:dyDescent="0.2">
      <c r="B194" s="179"/>
      <c r="C194" s="179"/>
      <c r="D194" s="179"/>
      <c r="E194" s="179"/>
      <c r="F194" s="179"/>
      <c r="G194" s="179"/>
      <c r="H194" s="179"/>
      <c r="I194" s="179"/>
      <c r="J194" s="179"/>
      <c r="K194" s="179"/>
      <c r="L194" s="179"/>
      <c r="M194" s="179"/>
      <c r="N194" s="179"/>
      <c r="O194" s="179"/>
      <c r="P194" s="179"/>
      <c r="Q194" s="179"/>
      <c r="R194" s="179"/>
      <c r="S194" s="179"/>
      <c r="T194" s="179"/>
      <c r="U194" s="179"/>
      <c r="V194" s="179"/>
      <c r="W194" s="179"/>
      <c r="X194" s="179"/>
      <c r="Y194" s="179"/>
      <c r="Z194" s="179"/>
      <c r="AA194" s="179"/>
      <c r="AB194" s="179"/>
      <c r="AC194" s="179"/>
      <c r="AD194" s="179"/>
      <c r="AE194" s="179"/>
      <c r="AF194" s="179"/>
      <c r="AG194" s="179"/>
      <c r="AH194" s="179"/>
      <c r="AI194" s="179"/>
      <c r="AJ194" s="179"/>
      <c r="AK194" s="179"/>
      <c r="AL194" s="179"/>
      <c r="AM194" s="179"/>
      <c r="AN194" s="179"/>
      <c r="AO194" s="179"/>
      <c r="AP194" s="179"/>
      <c r="AQ194" s="179"/>
      <c r="AR194" s="179"/>
      <c r="AS194" s="179"/>
      <c r="AT194" s="179"/>
      <c r="AU194" s="179"/>
      <c r="AV194" s="179"/>
      <c r="AW194" s="179"/>
      <c r="AX194" s="179"/>
      <c r="AY194" s="179"/>
      <c r="AZ194" s="179"/>
      <c r="BA194" s="179"/>
      <c r="BB194" s="179"/>
      <c r="BC194" s="179"/>
      <c r="BD194" s="179"/>
      <c r="BE194" s="179"/>
      <c r="BF194" s="179"/>
      <c r="BG194" s="179"/>
      <c r="BH194" s="179"/>
      <c r="BI194" s="179"/>
      <c r="BJ194" s="179"/>
      <c r="BK194" s="179"/>
      <c r="BL194" s="179"/>
      <c r="BM194" s="179"/>
      <c r="BN194" s="179"/>
      <c r="BO194" s="179"/>
      <c r="BP194" s="179"/>
    </row>
    <row r="195" spans="2:68" x14ac:dyDescent="0.2">
      <c r="B195" s="179"/>
      <c r="C195" s="179"/>
      <c r="D195" s="179"/>
      <c r="E195" s="179"/>
      <c r="F195" s="179"/>
      <c r="G195" s="179"/>
      <c r="H195" s="179"/>
      <c r="I195" s="179"/>
      <c r="J195" s="179"/>
      <c r="K195" s="179"/>
      <c r="L195" s="179"/>
      <c r="M195" s="179"/>
      <c r="N195" s="179"/>
      <c r="O195" s="179"/>
      <c r="P195" s="179"/>
      <c r="Q195" s="179"/>
      <c r="R195" s="179"/>
      <c r="S195" s="179"/>
      <c r="T195" s="179"/>
      <c r="U195" s="179"/>
      <c r="V195" s="179"/>
      <c r="W195" s="179"/>
      <c r="X195" s="179"/>
      <c r="Y195" s="179"/>
      <c r="Z195" s="179"/>
      <c r="AA195" s="179"/>
      <c r="AB195" s="179"/>
      <c r="AC195" s="179"/>
      <c r="AD195" s="179"/>
      <c r="AE195" s="179"/>
      <c r="AF195" s="179"/>
      <c r="AG195" s="179"/>
      <c r="AH195" s="179"/>
      <c r="AI195" s="179"/>
      <c r="AJ195" s="179"/>
      <c r="AK195" s="179"/>
      <c r="AL195" s="179"/>
      <c r="AM195" s="179"/>
      <c r="AN195" s="179"/>
      <c r="AO195" s="179"/>
      <c r="AP195" s="179"/>
      <c r="AQ195" s="179"/>
      <c r="AR195" s="179"/>
      <c r="AS195" s="179"/>
      <c r="AT195" s="179"/>
      <c r="AU195" s="179"/>
      <c r="AV195" s="179"/>
      <c r="AW195" s="179"/>
      <c r="AX195" s="179"/>
      <c r="AY195" s="179"/>
      <c r="AZ195" s="179"/>
      <c r="BA195" s="179"/>
      <c r="BB195" s="179"/>
      <c r="BC195" s="179"/>
      <c r="BD195" s="179"/>
      <c r="BE195" s="179"/>
      <c r="BF195" s="179"/>
      <c r="BG195" s="179"/>
      <c r="BH195" s="179"/>
      <c r="BI195" s="179"/>
      <c r="BJ195" s="179"/>
      <c r="BK195" s="179"/>
      <c r="BL195" s="179"/>
      <c r="BM195" s="179"/>
      <c r="BN195" s="179"/>
      <c r="BO195" s="179"/>
      <c r="BP195" s="179"/>
    </row>
    <row r="196" spans="2:68" x14ac:dyDescent="0.2">
      <c r="B196" s="179"/>
      <c r="C196" s="179"/>
      <c r="D196" s="179"/>
      <c r="E196" s="179"/>
      <c r="F196" s="179"/>
      <c r="G196" s="179"/>
      <c r="H196" s="179"/>
      <c r="I196" s="179"/>
      <c r="J196" s="179"/>
      <c r="K196" s="179"/>
      <c r="L196" s="179"/>
      <c r="M196" s="179"/>
      <c r="N196" s="179"/>
      <c r="O196" s="179"/>
      <c r="P196" s="179"/>
      <c r="Q196" s="179"/>
      <c r="R196" s="179"/>
      <c r="S196" s="179"/>
      <c r="T196" s="179"/>
      <c r="U196" s="179"/>
      <c r="V196" s="179"/>
      <c r="W196" s="179"/>
      <c r="X196" s="179"/>
      <c r="Y196" s="179"/>
      <c r="Z196" s="179"/>
      <c r="AA196" s="179"/>
      <c r="AB196" s="179"/>
      <c r="AC196" s="179"/>
      <c r="AD196" s="179"/>
      <c r="AE196" s="179"/>
      <c r="AF196" s="179"/>
      <c r="AG196" s="179"/>
      <c r="AH196" s="179"/>
      <c r="AI196" s="179"/>
      <c r="AJ196" s="179"/>
      <c r="AK196" s="179"/>
      <c r="AL196" s="179"/>
      <c r="AM196" s="179"/>
      <c r="AN196" s="179"/>
      <c r="AO196" s="179"/>
      <c r="AP196" s="179"/>
      <c r="AQ196" s="179"/>
      <c r="AR196" s="179"/>
      <c r="AS196" s="179"/>
      <c r="AT196" s="179"/>
      <c r="AU196" s="179"/>
      <c r="AV196" s="179"/>
      <c r="AW196" s="179"/>
      <c r="AX196" s="179"/>
      <c r="AY196" s="179"/>
      <c r="AZ196" s="179"/>
      <c r="BA196" s="179"/>
      <c r="BB196" s="179"/>
      <c r="BC196" s="179"/>
      <c r="BD196" s="179"/>
      <c r="BE196" s="179"/>
      <c r="BF196" s="179"/>
      <c r="BG196" s="179"/>
      <c r="BH196" s="179"/>
      <c r="BI196" s="179"/>
      <c r="BJ196" s="179"/>
      <c r="BK196" s="179"/>
      <c r="BL196" s="179"/>
      <c r="BM196" s="179"/>
      <c r="BN196" s="179"/>
      <c r="BO196" s="179"/>
      <c r="BP196" s="179"/>
    </row>
    <row r="197" spans="2:68" x14ac:dyDescent="0.2">
      <c r="B197" s="179"/>
      <c r="C197" s="179"/>
      <c r="D197" s="179"/>
      <c r="E197" s="179"/>
      <c r="F197" s="179"/>
      <c r="G197" s="179"/>
      <c r="H197" s="179"/>
      <c r="I197" s="179"/>
      <c r="J197" s="179"/>
      <c r="K197" s="179"/>
      <c r="L197" s="179"/>
      <c r="M197" s="179"/>
      <c r="N197" s="179"/>
      <c r="O197" s="179"/>
      <c r="P197" s="179"/>
      <c r="Q197" s="179"/>
      <c r="R197" s="179"/>
      <c r="S197" s="179"/>
      <c r="T197" s="179"/>
      <c r="U197" s="179"/>
      <c r="V197" s="179"/>
      <c r="W197" s="179"/>
      <c r="X197" s="179"/>
      <c r="Y197" s="179"/>
      <c r="Z197" s="179"/>
      <c r="AA197" s="179"/>
      <c r="AB197" s="179"/>
      <c r="AC197" s="179"/>
      <c r="AD197" s="179"/>
      <c r="AE197" s="179"/>
      <c r="AF197" s="179"/>
      <c r="AG197" s="179"/>
      <c r="AH197" s="179"/>
      <c r="AI197" s="179"/>
      <c r="AJ197" s="179"/>
      <c r="AK197" s="179"/>
      <c r="AL197" s="179"/>
      <c r="AM197" s="179"/>
      <c r="AN197" s="179"/>
      <c r="AO197" s="179"/>
      <c r="AP197" s="179"/>
      <c r="AQ197" s="179"/>
      <c r="AR197" s="179"/>
      <c r="AS197" s="179"/>
      <c r="AT197" s="179"/>
      <c r="AU197" s="179"/>
      <c r="AV197" s="179"/>
      <c r="AW197" s="179"/>
      <c r="AX197" s="179"/>
      <c r="AY197" s="179"/>
      <c r="AZ197" s="179"/>
      <c r="BA197" s="179"/>
      <c r="BB197" s="179"/>
      <c r="BC197" s="179"/>
      <c r="BD197" s="179"/>
      <c r="BE197" s="179"/>
      <c r="BF197" s="179"/>
      <c r="BG197" s="179"/>
      <c r="BH197" s="179"/>
      <c r="BI197" s="179"/>
      <c r="BJ197" s="179"/>
      <c r="BK197" s="179"/>
      <c r="BL197" s="179"/>
      <c r="BM197" s="179"/>
      <c r="BN197" s="179"/>
      <c r="BO197" s="179"/>
      <c r="BP197" s="179"/>
    </row>
    <row r="198" spans="2:68" x14ac:dyDescent="0.2">
      <c r="B198" s="179"/>
      <c r="C198" s="179"/>
      <c r="D198" s="179"/>
      <c r="E198" s="179"/>
      <c r="F198" s="179"/>
      <c r="G198" s="179"/>
      <c r="H198" s="179"/>
      <c r="I198" s="179"/>
      <c r="J198" s="179"/>
      <c r="K198" s="179"/>
      <c r="L198" s="179"/>
      <c r="M198" s="179"/>
      <c r="N198" s="179"/>
      <c r="O198" s="179"/>
      <c r="P198" s="179"/>
      <c r="Q198" s="179"/>
      <c r="R198" s="179"/>
      <c r="S198" s="179"/>
      <c r="T198" s="179"/>
      <c r="U198" s="179"/>
      <c r="V198" s="179"/>
      <c r="W198" s="179"/>
      <c r="X198" s="179"/>
      <c r="Y198" s="179"/>
      <c r="Z198" s="179"/>
      <c r="AA198" s="179"/>
      <c r="AB198" s="179"/>
      <c r="AC198" s="179"/>
      <c r="AD198" s="179"/>
      <c r="AE198" s="179"/>
      <c r="AF198" s="179"/>
      <c r="AG198" s="179"/>
      <c r="AH198" s="179"/>
      <c r="AI198" s="179"/>
      <c r="AJ198" s="179"/>
      <c r="AK198" s="179"/>
      <c r="AL198" s="179"/>
      <c r="AM198" s="179"/>
      <c r="AN198" s="179"/>
      <c r="AO198" s="179"/>
      <c r="AP198" s="179"/>
      <c r="AQ198" s="179"/>
      <c r="AR198" s="179"/>
      <c r="AS198" s="179"/>
      <c r="AT198" s="179"/>
      <c r="AU198" s="179"/>
      <c r="AV198" s="179"/>
      <c r="AW198" s="179"/>
      <c r="AX198" s="179"/>
      <c r="AY198" s="179"/>
      <c r="AZ198" s="179"/>
      <c r="BA198" s="179"/>
      <c r="BB198" s="179"/>
      <c r="BC198" s="179"/>
      <c r="BD198" s="179"/>
      <c r="BE198" s="179"/>
      <c r="BF198" s="179"/>
      <c r="BG198" s="179"/>
      <c r="BH198" s="179"/>
      <c r="BI198" s="179"/>
      <c r="BJ198" s="179"/>
      <c r="BK198" s="179"/>
      <c r="BL198" s="179"/>
      <c r="BM198" s="179"/>
      <c r="BN198" s="179"/>
      <c r="BO198" s="179"/>
      <c r="BP198" s="179"/>
    </row>
    <row r="199" spans="2:68" x14ac:dyDescent="0.2">
      <c r="B199" s="179"/>
      <c r="C199" s="179"/>
      <c r="D199" s="179"/>
      <c r="E199" s="179"/>
      <c r="F199" s="179"/>
      <c r="G199" s="179"/>
      <c r="H199" s="179"/>
      <c r="I199" s="179"/>
      <c r="J199" s="179"/>
      <c r="K199" s="179"/>
      <c r="L199" s="179"/>
      <c r="M199" s="179"/>
      <c r="N199" s="179"/>
      <c r="O199" s="179"/>
      <c r="P199" s="179"/>
      <c r="Q199" s="179"/>
      <c r="R199" s="179"/>
      <c r="S199" s="179"/>
      <c r="T199" s="179"/>
      <c r="U199" s="179"/>
      <c r="V199" s="179"/>
      <c r="W199" s="179"/>
      <c r="X199" s="179"/>
      <c r="Y199" s="179"/>
      <c r="Z199" s="179"/>
      <c r="AA199" s="179"/>
      <c r="AB199" s="179"/>
      <c r="AC199" s="179"/>
      <c r="AD199" s="179"/>
      <c r="AE199" s="179"/>
      <c r="AF199" s="179"/>
      <c r="AG199" s="179"/>
      <c r="AH199" s="179"/>
      <c r="AI199" s="179"/>
      <c r="AJ199" s="179"/>
      <c r="AK199" s="179"/>
      <c r="AL199" s="179"/>
      <c r="AM199" s="179"/>
      <c r="AN199" s="179"/>
      <c r="AO199" s="179"/>
      <c r="AP199" s="179"/>
      <c r="AQ199" s="179"/>
      <c r="AR199" s="179"/>
      <c r="AS199" s="179"/>
      <c r="AT199" s="179"/>
      <c r="AU199" s="179"/>
      <c r="AV199" s="179"/>
      <c r="AW199" s="179"/>
      <c r="AX199" s="179"/>
      <c r="AY199" s="179"/>
      <c r="AZ199" s="179"/>
      <c r="BA199" s="179"/>
      <c r="BB199" s="179"/>
      <c r="BC199" s="179"/>
      <c r="BD199" s="179"/>
      <c r="BE199" s="179"/>
      <c r="BF199" s="179"/>
      <c r="BG199" s="179"/>
      <c r="BH199" s="179"/>
      <c r="BI199" s="179"/>
      <c r="BJ199" s="179"/>
      <c r="BK199" s="179"/>
      <c r="BL199" s="179"/>
      <c r="BM199" s="179"/>
      <c r="BN199" s="179"/>
      <c r="BO199" s="179"/>
      <c r="BP199" s="179"/>
    </row>
    <row r="200" spans="2:68" x14ac:dyDescent="0.2">
      <c r="B200" s="179"/>
      <c r="C200" s="179"/>
      <c r="D200" s="179"/>
      <c r="E200" s="179"/>
      <c r="F200" s="179"/>
      <c r="G200" s="179"/>
      <c r="H200" s="179"/>
      <c r="I200" s="179"/>
      <c r="J200" s="179"/>
      <c r="K200" s="179"/>
      <c r="L200" s="179"/>
      <c r="M200" s="179"/>
      <c r="N200" s="179"/>
      <c r="O200" s="179"/>
      <c r="P200" s="179"/>
      <c r="Q200" s="179"/>
      <c r="R200" s="179"/>
      <c r="S200" s="179"/>
      <c r="T200" s="179"/>
      <c r="U200" s="179"/>
      <c r="V200" s="179"/>
      <c r="W200" s="179"/>
      <c r="X200" s="179"/>
      <c r="Y200" s="179"/>
      <c r="Z200" s="179"/>
      <c r="AA200" s="179"/>
      <c r="AB200" s="179"/>
      <c r="AC200" s="179"/>
      <c r="AD200" s="179"/>
      <c r="AE200" s="179"/>
      <c r="AF200" s="179"/>
      <c r="AG200" s="179"/>
      <c r="AH200" s="179"/>
      <c r="AI200" s="179"/>
      <c r="AJ200" s="179"/>
      <c r="AK200" s="179"/>
      <c r="AL200" s="179"/>
      <c r="AM200" s="179"/>
      <c r="AN200" s="179"/>
      <c r="AO200" s="179"/>
      <c r="AP200" s="179"/>
      <c r="AQ200" s="179"/>
      <c r="AR200" s="179"/>
      <c r="AS200" s="179"/>
      <c r="AT200" s="179"/>
      <c r="AU200" s="179"/>
      <c r="AV200" s="179"/>
      <c r="AW200" s="179"/>
      <c r="AX200" s="179"/>
      <c r="AY200" s="179"/>
      <c r="AZ200" s="179"/>
      <c r="BA200" s="179"/>
      <c r="BB200" s="179"/>
      <c r="BC200" s="179"/>
      <c r="BD200" s="179"/>
      <c r="BE200" s="179"/>
      <c r="BF200" s="179"/>
      <c r="BG200" s="179"/>
      <c r="BH200" s="179"/>
      <c r="BI200" s="179"/>
      <c r="BJ200" s="179"/>
      <c r="BK200" s="179"/>
      <c r="BL200" s="179"/>
      <c r="BM200" s="179"/>
      <c r="BN200" s="179"/>
      <c r="BO200" s="179"/>
      <c r="BP200" s="179"/>
    </row>
    <row r="201" spans="2:68" x14ac:dyDescent="0.2">
      <c r="B201" s="179"/>
      <c r="C201" s="179"/>
      <c r="D201" s="179"/>
      <c r="E201" s="179"/>
      <c r="F201" s="179"/>
      <c r="G201" s="179"/>
      <c r="H201" s="179"/>
      <c r="I201" s="179"/>
      <c r="J201" s="179"/>
      <c r="K201" s="179"/>
      <c r="L201" s="179"/>
      <c r="M201" s="179"/>
      <c r="N201" s="179"/>
      <c r="O201" s="179"/>
      <c r="P201" s="179"/>
      <c r="Q201" s="179"/>
      <c r="R201" s="179"/>
      <c r="S201" s="179"/>
      <c r="T201" s="179"/>
      <c r="U201" s="179"/>
      <c r="V201" s="179"/>
      <c r="W201" s="179"/>
      <c r="X201" s="179"/>
      <c r="Y201" s="179"/>
      <c r="Z201" s="179"/>
      <c r="AA201" s="179"/>
      <c r="AB201" s="179"/>
      <c r="AC201" s="179"/>
      <c r="AD201" s="179"/>
      <c r="AE201" s="179"/>
      <c r="AF201" s="179"/>
      <c r="AG201" s="179"/>
      <c r="AH201" s="179"/>
      <c r="AI201" s="179"/>
      <c r="AJ201" s="179"/>
      <c r="AK201" s="179"/>
      <c r="AL201" s="179"/>
      <c r="AM201" s="179"/>
      <c r="AN201" s="179"/>
      <c r="AO201" s="179"/>
      <c r="AP201" s="179"/>
      <c r="AQ201" s="179"/>
      <c r="AR201" s="179"/>
      <c r="AS201" s="179"/>
      <c r="AT201" s="179"/>
      <c r="AU201" s="179"/>
      <c r="AV201" s="179"/>
      <c r="AW201" s="179"/>
      <c r="AX201" s="179"/>
      <c r="AY201" s="179"/>
      <c r="AZ201" s="179"/>
      <c r="BA201" s="179"/>
      <c r="BB201" s="179"/>
      <c r="BC201" s="179"/>
      <c r="BD201" s="179"/>
      <c r="BE201" s="179"/>
      <c r="BF201" s="179"/>
      <c r="BG201" s="179"/>
      <c r="BH201" s="179"/>
      <c r="BI201" s="179"/>
      <c r="BJ201" s="179"/>
      <c r="BK201" s="179"/>
      <c r="BL201" s="179"/>
      <c r="BM201" s="179"/>
      <c r="BN201" s="179"/>
      <c r="BO201" s="179"/>
      <c r="BP201" s="179"/>
    </row>
    <row r="202" spans="2:68" x14ac:dyDescent="0.2">
      <c r="B202" s="179"/>
      <c r="C202" s="179"/>
      <c r="D202" s="179"/>
      <c r="E202" s="179"/>
      <c r="F202" s="179"/>
      <c r="G202" s="179"/>
      <c r="H202" s="179"/>
      <c r="I202" s="179"/>
      <c r="J202" s="179"/>
      <c r="K202" s="179"/>
      <c r="L202" s="179"/>
      <c r="M202" s="179"/>
      <c r="N202" s="179"/>
      <c r="O202" s="179"/>
      <c r="P202" s="179"/>
      <c r="Q202" s="179"/>
      <c r="R202" s="179"/>
      <c r="S202" s="179"/>
      <c r="T202" s="179"/>
      <c r="U202" s="179"/>
      <c r="V202" s="179"/>
      <c r="W202" s="179"/>
      <c r="X202" s="179"/>
      <c r="Y202" s="179"/>
      <c r="Z202" s="179"/>
      <c r="AA202" s="179"/>
      <c r="AB202" s="179"/>
      <c r="AC202" s="179"/>
      <c r="AD202" s="179"/>
      <c r="AE202" s="179"/>
      <c r="AF202" s="179"/>
      <c r="AG202" s="179"/>
      <c r="AH202" s="179"/>
      <c r="AI202" s="179"/>
      <c r="AJ202" s="179"/>
      <c r="AK202" s="179"/>
      <c r="AL202" s="179"/>
      <c r="AM202" s="179"/>
      <c r="AN202" s="179"/>
      <c r="AO202" s="179"/>
      <c r="AP202" s="179"/>
      <c r="AQ202" s="179"/>
      <c r="AR202" s="179"/>
      <c r="AS202" s="179"/>
      <c r="AT202" s="179"/>
      <c r="AU202" s="179"/>
      <c r="AV202" s="179"/>
      <c r="AW202" s="179"/>
      <c r="AX202" s="179"/>
      <c r="AY202" s="179"/>
      <c r="AZ202" s="179"/>
      <c r="BA202" s="179"/>
      <c r="BB202" s="179"/>
      <c r="BC202" s="179"/>
      <c r="BD202" s="179"/>
      <c r="BE202" s="179"/>
      <c r="BF202" s="179"/>
      <c r="BG202" s="179"/>
      <c r="BH202" s="179"/>
      <c r="BI202" s="179"/>
      <c r="BJ202" s="179"/>
      <c r="BK202" s="179"/>
      <c r="BL202" s="179"/>
      <c r="BM202" s="179"/>
      <c r="BN202" s="179"/>
      <c r="BO202" s="179"/>
      <c r="BP202" s="179"/>
    </row>
    <row r="203" spans="2:68" x14ac:dyDescent="0.2">
      <c r="B203" s="179"/>
      <c r="C203" s="179"/>
      <c r="D203" s="179"/>
      <c r="E203" s="179"/>
      <c r="F203" s="179"/>
      <c r="G203" s="179"/>
      <c r="H203" s="179"/>
      <c r="I203" s="179"/>
      <c r="J203" s="179"/>
      <c r="K203" s="179"/>
      <c r="L203" s="179"/>
      <c r="M203" s="179"/>
      <c r="N203" s="179"/>
      <c r="O203" s="179"/>
      <c r="P203" s="179"/>
      <c r="Q203" s="179"/>
      <c r="R203" s="179"/>
      <c r="S203" s="179"/>
      <c r="T203" s="179"/>
      <c r="U203" s="179"/>
      <c r="V203" s="179"/>
      <c r="W203" s="179"/>
      <c r="X203" s="179"/>
      <c r="Y203" s="179"/>
      <c r="Z203" s="179"/>
      <c r="AA203" s="179"/>
      <c r="AB203" s="179"/>
      <c r="AC203" s="179"/>
      <c r="AD203" s="179"/>
      <c r="AE203" s="179"/>
      <c r="AF203" s="179"/>
      <c r="AG203" s="179"/>
      <c r="AH203" s="179"/>
      <c r="AI203" s="179"/>
      <c r="AJ203" s="179"/>
      <c r="AK203" s="179"/>
      <c r="AL203" s="179"/>
      <c r="AM203" s="179"/>
      <c r="AN203" s="179"/>
      <c r="AO203" s="179"/>
      <c r="AP203" s="179"/>
      <c r="AQ203" s="179"/>
      <c r="AR203" s="179"/>
      <c r="AS203" s="179"/>
      <c r="AT203" s="179"/>
      <c r="AU203" s="179"/>
      <c r="AV203" s="179"/>
      <c r="AW203" s="179"/>
      <c r="AX203" s="179"/>
      <c r="AY203" s="179"/>
      <c r="AZ203" s="179"/>
      <c r="BA203" s="179"/>
      <c r="BB203" s="179"/>
      <c r="BC203" s="179"/>
      <c r="BD203" s="179"/>
      <c r="BE203" s="179"/>
      <c r="BF203" s="179"/>
      <c r="BG203" s="179"/>
      <c r="BH203" s="179"/>
      <c r="BI203" s="179"/>
      <c r="BJ203" s="179"/>
      <c r="BK203" s="179"/>
      <c r="BL203" s="179"/>
      <c r="BM203" s="179"/>
      <c r="BN203" s="179"/>
      <c r="BO203" s="179"/>
      <c r="BP203" s="179"/>
    </row>
    <row r="204" spans="2:68" x14ac:dyDescent="0.2">
      <c r="B204" s="179"/>
      <c r="C204" s="179"/>
      <c r="D204" s="179"/>
      <c r="E204" s="179"/>
      <c r="F204" s="179"/>
      <c r="G204" s="179"/>
      <c r="H204" s="179"/>
      <c r="I204" s="179"/>
      <c r="J204" s="179"/>
      <c r="K204" s="179"/>
      <c r="L204" s="179"/>
      <c r="M204" s="179"/>
      <c r="N204" s="179"/>
      <c r="O204" s="179"/>
      <c r="P204" s="179"/>
      <c r="Q204" s="179"/>
      <c r="R204" s="179"/>
      <c r="S204" s="179"/>
      <c r="T204" s="179"/>
      <c r="U204" s="179"/>
      <c r="V204" s="179"/>
      <c r="W204" s="179"/>
      <c r="X204" s="179"/>
      <c r="Y204" s="179"/>
      <c r="Z204" s="179"/>
      <c r="AA204" s="179"/>
      <c r="AB204" s="179"/>
      <c r="AC204" s="179"/>
      <c r="AD204" s="179"/>
      <c r="AE204" s="179"/>
      <c r="AF204" s="179"/>
      <c r="AG204" s="179"/>
      <c r="AH204" s="179"/>
      <c r="AI204" s="179"/>
      <c r="AJ204" s="179"/>
      <c r="AK204" s="179"/>
      <c r="AL204" s="179"/>
      <c r="AM204" s="179"/>
      <c r="AN204" s="179"/>
      <c r="AO204" s="179"/>
      <c r="AP204" s="179"/>
      <c r="AQ204" s="179"/>
      <c r="AR204" s="179"/>
      <c r="AS204" s="179"/>
      <c r="AT204" s="179"/>
      <c r="AU204" s="179"/>
      <c r="AV204" s="179"/>
      <c r="AW204" s="179"/>
      <c r="AX204" s="179"/>
      <c r="AY204" s="179"/>
      <c r="AZ204" s="179"/>
      <c r="BA204" s="179"/>
      <c r="BB204" s="179"/>
      <c r="BC204" s="179"/>
      <c r="BD204" s="179"/>
      <c r="BE204" s="179"/>
      <c r="BF204" s="179"/>
      <c r="BG204" s="179"/>
      <c r="BH204" s="179"/>
      <c r="BI204" s="179"/>
      <c r="BJ204" s="179"/>
      <c r="BK204" s="179"/>
      <c r="BL204" s="179"/>
      <c r="BM204" s="179"/>
      <c r="BN204" s="179"/>
      <c r="BO204" s="179"/>
      <c r="BP204" s="179"/>
    </row>
    <row r="205" spans="2:68" x14ac:dyDescent="0.2">
      <c r="B205" s="179"/>
      <c r="C205" s="179"/>
      <c r="D205" s="179"/>
      <c r="E205" s="179"/>
      <c r="F205" s="179"/>
      <c r="G205" s="179"/>
      <c r="H205" s="179"/>
      <c r="I205" s="179"/>
      <c r="J205" s="179"/>
      <c r="K205" s="179"/>
      <c r="L205" s="179"/>
      <c r="M205" s="179"/>
      <c r="N205" s="179"/>
      <c r="O205" s="179"/>
      <c r="P205" s="179"/>
      <c r="Q205" s="179"/>
      <c r="R205" s="179"/>
      <c r="S205" s="179"/>
      <c r="T205" s="179"/>
      <c r="U205" s="179"/>
      <c r="V205" s="179"/>
      <c r="W205" s="179"/>
      <c r="X205" s="179"/>
      <c r="Y205" s="179"/>
      <c r="Z205" s="179"/>
      <c r="AA205" s="179"/>
      <c r="AB205" s="179"/>
      <c r="AC205" s="179"/>
      <c r="AD205" s="179"/>
      <c r="AE205" s="179"/>
      <c r="AF205" s="179"/>
      <c r="AG205" s="179"/>
      <c r="AH205" s="179"/>
      <c r="AI205" s="179"/>
      <c r="AJ205" s="179"/>
      <c r="AK205" s="179"/>
      <c r="AL205" s="179"/>
      <c r="AM205" s="179"/>
      <c r="AN205" s="179"/>
      <c r="AO205" s="179"/>
      <c r="AP205" s="179"/>
      <c r="AQ205" s="179"/>
      <c r="AR205" s="179"/>
      <c r="AS205" s="179"/>
      <c r="AT205" s="179"/>
      <c r="AU205" s="179"/>
      <c r="AV205" s="179"/>
      <c r="AW205" s="179"/>
      <c r="AX205" s="179"/>
      <c r="AY205" s="179"/>
      <c r="AZ205" s="179"/>
      <c r="BA205" s="179"/>
      <c r="BB205" s="179"/>
      <c r="BC205" s="179"/>
      <c r="BD205" s="179"/>
      <c r="BE205" s="179"/>
      <c r="BF205" s="179"/>
      <c r="BG205" s="179"/>
      <c r="BH205" s="179"/>
      <c r="BI205" s="179"/>
      <c r="BJ205" s="179"/>
      <c r="BK205" s="179"/>
      <c r="BL205" s="179"/>
      <c r="BM205" s="179"/>
      <c r="BN205" s="179"/>
      <c r="BO205" s="179"/>
      <c r="BP205" s="179"/>
    </row>
    <row r="206" spans="2:68" x14ac:dyDescent="0.2">
      <c r="B206" s="179"/>
      <c r="C206" s="179"/>
      <c r="D206" s="179"/>
      <c r="E206" s="179"/>
      <c r="F206" s="179"/>
      <c r="G206" s="179"/>
      <c r="H206" s="179"/>
      <c r="I206" s="179"/>
      <c r="J206" s="179"/>
      <c r="K206" s="179"/>
      <c r="L206" s="179"/>
      <c r="M206" s="179"/>
      <c r="N206" s="179"/>
      <c r="O206" s="179"/>
      <c r="P206" s="179"/>
      <c r="Q206" s="179"/>
      <c r="R206" s="179"/>
      <c r="S206" s="179"/>
      <c r="T206" s="179"/>
      <c r="U206" s="179"/>
      <c r="V206" s="179"/>
      <c r="W206" s="179"/>
      <c r="X206" s="179"/>
      <c r="Y206" s="179"/>
      <c r="Z206" s="179"/>
      <c r="AA206" s="179"/>
      <c r="AB206" s="179"/>
      <c r="AC206" s="179"/>
      <c r="AD206" s="179"/>
      <c r="AE206" s="179"/>
      <c r="AF206" s="179"/>
      <c r="AG206" s="179"/>
      <c r="AH206" s="179"/>
      <c r="AI206" s="179"/>
      <c r="AJ206" s="179"/>
      <c r="AK206" s="179"/>
      <c r="AL206" s="179"/>
      <c r="AM206" s="179"/>
      <c r="AN206" s="179"/>
      <c r="AO206" s="179"/>
      <c r="AP206" s="179"/>
      <c r="AQ206" s="179"/>
      <c r="AR206" s="179"/>
      <c r="AS206" s="179"/>
      <c r="AT206" s="179"/>
      <c r="AU206" s="179"/>
      <c r="AV206" s="179"/>
      <c r="AW206" s="179"/>
      <c r="AX206" s="179"/>
      <c r="AY206" s="179"/>
      <c r="AZ206" s="179"/>
      <c r="BA206" s="179"/>
      <c r="BB206" s="179"/>
      <c r="BC206" s="179"/>
      <c r="BD206" s="179"/>
      <c r="BE206" s="179"/>
      <c r="BF206" s="179"/>
      <c r="BG206" s="179"/>
      <c r="BH206" s="179"/>
      <c r="BI206" s="179"/>
      <c r="BJ206" s="179"/>
      <c r="BK206" s="179"/>
      <c r="BL206" s="179"/>
      <c r="BM206" s="179"/>
      <c r="BN206" s="179"/>
      <c r="BO206" s="179"/>
      <c r="BP206" s="179"/>
    </row>
    <row r="207" spans="2:68" x14ac:dyDescent="0.2">
      <c r="B207" s="179"/>
      <c r="C207" s="179"/>
      <c r="D207" s="179"/>
      <c r="E207" s="179"/>
      <c r="F207" s="179"/>
      <c r="G207" s="179"/>
      <c r="H207" s="179"/>
      <c r="I207" s="179"/>
      <c r="J207" s="179"/>
      <c r="K207" s="179"/>
      <c r="L207" s="179"/>
      <c r="M207" s="179"/>
      <c r="N207" s="179"/>
      <c r="O207" s="179"/>
      <c r="P207" s="179"/>
      <c r="Q207" s="179"/>
      <c r="R207" s="179"/>
      <c r="S207" s="179"/>
      <c r="T207" s="179"/>
      <c r="U207" s="179"/>
      <c r="V207" s="179"/>
      <c r="W207" s="179"/>
      <c r="X207" s="179"/>
      <c r="Y207" s="179"/>
      <c r="Z207" s="179"/>
      <c r="AA207" s="179"/>
      <c r="AB207" s="179"/>
      <c r="AC207" s="179"/>
      <c r="AD207" s="179"/>
      <c r="AE207" s="179"/>
      <c r="AF207" s="179"/>
      <c r="AG207" s="179"/>
      <c r="AH207" s="179"/>
      <c r="AI207" s="179"/>
      <c r="AJ207" s="179"/>
      <c r="AK207" s="179"/>
      <c r="AL207" s="179"/>
      <c r="AM207" s="179"/>
      <c r="AN207" s="179"/>
      <c r="AO207" s="179"/>
      <c r="AP207" s="179"/>
      <c r="AQ207" s="179"/>
      <c r="AR207" s="179"/>
      <c r="AS207" s="179"/>
      <c r="AT207" s="179"/>
      <c r="AU207" s="179"/>
      <c r="AV207" s="179"/>
      <c r="AW207" s="179"/>
      <c r="AX207" s="179"/>
      <c r="AY207" s="179"/>
      <c r="AZ207" s="179"/>
      <c r="BA207" s="179"/>
      <c r="BB207" s="179"/>
      <c r="BC207" s="179"/>
      <c r="BD207" s="179"/>
      <c r="BE207" s="179"/>
      <c r="BF207" s="179"/>
      <c r="BG207" s="179"/>
      <c r="BH207" s="179"/>
      <c r="BI207" s="179"/>
      <c r="BJ207" s="179"/>
      <c r="BK207" s="179"/>
      <c r="BL207" s="179"/>
      <c r="BM207" s="179"/>
      <c r="BN207" s="179"/>
      <c r="BO207" s="179"/>
      <c r="BP207" s="179"/>
    </row>
    <row r="208" spans="2:68" x14ac:dyDescent="0.2">
      <c r="B208" s="179"/>
      <c r="C208" s="179"/>
      <c r="D208" s="179"/>
      <c r="E208" s="179"/>
      <c r="F208" s="179"/>
      <c r="G208" s="179"/>
      <c r="H208" s="179"/>
      <c r="I208" s="179"/>
      <c r="J208" s="179"/>
      <c r="K208" s="179"/>
      <c r="L208" s="179"/>
      <c r="M208" s="179"/>
      <c r="N208" s="179"/>
      <c r="O208" s="179"/>
      <c r="P208" s="179"/>
      <c r="Q208" s="179"/>
      <c r="R208" s="179"/>
      <c r="S208" s="179"/>
      <c r="T208" s="179"/>
      <c r="U208" s="179"/>
      <c r="V208" s="179"/>
      <c r="W208" s="179"/>
      <c r="X208" s="179"/>
      <c r="Y208" s="179"/>
      <c r="Z208" s="179"/>
      <c r="AA208" s="179"/>
      <c r="AB208" s="179"/>
      <c r="AC208" s="179"/>
      <c r="AD208" s="179"/>
      <c r="AE208" s="179"/>
      <c r="AF208" s="179"/>
      <c r="AG208" s="179"/>
      <c r="AH208" s="179"/>
      <c r="AI208" s="179"/>
      <c r="AJ208" s="179"/>
      <c r="AK208" s="179"/>
      <c r="AL208" s="179"/>
      <c r="AM208" s="179"/>
      <c r="AN208" s="179"/>
      <c r="AO208" s="179"/>
      <c r="AP208" s="179"/>
      <c r="AQ208" s="179"/>
      <c r="AR208" s="179"/>
      <c r="AS208" s="179"/>
      <c r="AT208" s="179"/>
      <c r="AU208" s="179"/>
      <c r="AV208" s="179"/>
      <c r="AW208" s="179"/>
      <c r="AX208" s="179"/>
      <c r="AY208" s="179"/>
      <c r="AZ208" s="179"/>
      <c r="BA208" s="179"/>
      <c r="BB208" s="179"/>
      <c r="BC208" s="179"/>
      <c r="BD208" s="179"/>
      <c r="BE208" s="179"/>
      <c r="BF208" s="179"/>
      <c r="BG208" s="179"/>
      <c r="BH208" s="179"/>
      <c r="BI208" s="179"/>
      <c r="BJ208" s="179"/>
      <c r="BK208" s="179"/>
      <c r="BL208" s="179"/>
      <c r="BM208" s="179"/>
      <c r="BN208" s="179"/>
      <c r="BO208" s="179"/>
      <c r="BP208" s="179"/>
    </row>
    <row r="209" spans="2:68" x14ac:dyDescent="0.2">
      <c r="B209" s="179"/>
      <c r="C209" s="179"/>
      <c r="D209" s="179"/>
      <c r="E209" s="179"/>
      <c r="F209" s="179"/>
      <c r="G209" s="179"/>
      <c r="H209" s="179"/>
      <c r="I209" s="179"/>
      <c r="J209" s="179"/>
      <c r="K209" s="179"/>
      <c r="L209" s="179"/>
      <c r="M209" s="179"/>
      <c r="N209" s="179"/>
      <c r="O209" s="179"/>
      <c r="P209" s="179"/>
      <c r="Q209" s="179"/>
      <c r="R209" s="179"/>
      <c r="S209" s="179"/>
      <c r="T209" s="179"/>
      <c r="U209" s="179"/>
      <c r="V209" s="179"/>
      <c r="W209" s="179"/>
      <c r="X209" s="179"/>
      <c r="Y209" s="179"/>
      <c r="Z209" s="179"/>
      <c r="AA209" s="179"/>
      <c r="AB209" s="179"/>
      <c r="AC209" s="179"/>
      <c r="AD209" s="179"/>
      <c r="AE209" s="179"/>
      <c r="AF209" s="179"/>
      <c r="AG209" s="179"/>
      <c r="AH209" s="179"/>
      <c r="AI209" s="179"/>
      <c r="AJ209" s="179"/>
      <c r="AK209" s="179"/>
      <c r="AL209" s="179"/>
      <c r="AM209" s="179"/>
      <c r="AN209" s="179"/>
      <c r="AO209" s="179"/>
      <c r="AP209" s="179"/>
      <c r="AQ209" s="179"/>
      <c r="AR209" s="179"/>
      <c r="AS209" s="179"/>
      <c r="AT209" s="179"/>
      <c r="AU209" s="179"/>
      <c r="AV209" s="179"/>
      <c r="AW209" s="179"/>
      <c r="AX209" s="179"/>
      <c r="AY209" s="179"/>
      <c r="AZ209" s="179"/>
      <c r="BA209" s="179"/>
      <c r="BB209" s="179"/>
      <c r="BC209" s="179"/>
      <c r="BD209" s="179"/>
      <c r="BE209" s="179"/>
      <c r="BF209" s="179"/>
      <c r="BG209" s="179"/>
      <c r="BH209" s="179"/>
      <c r="BI209" s="179"/>
      <c r="BJ209" s="179"/>
      <c r="BK209" s="179"/>
      <c r="BL209" s="179"/>
      <c r="BM209" s="179"/>
      <c r="BN209" s="179"/>
      <c r="BO209" s="179"/>
      <c r="BP209" s="179"/>
    </row>
    <row r="210" spans="2:68" x14ac:dyDescent="0.2">
      <c r="B210" s="179"/>
      <c r="C210" s="179"/>
      <c r="D210" s="179"/>
      <c r="E210" s="179"/>
      <c r="F210" s="179"/>
      <c r="G210" s="179"/>
      <c r="H210" s="179"/>
      <c r="I210" s="179"/>
      <c r="J210" s="179"/>
      <c r="K210" s="179"/>
      <c r="L210" s="179"/>
      <c r="M210" s="179"/>
      <c r="N210" s="179"/>
      <c r="O210" s="179"/>
      <c r="P210" s="179"/>
      <c r="Q210" s="179"/>
      <c r="R210" s="179"/>
      <c r="S210" s="179"/>
      <c r="T210" s="179"/>
      <c r="U210" s="179"/>
      <c r="V210" s="179"/>
      <c r="W210" s="179"/>
      <c r="X210" s="179"/>
      <c r="Y210" s="179"/>
      <c r="Z210" s="179"/>
      <c r="AA210" s="179"/>
      <c r="AB210" s="179"/>
      <c r="AC210" s="179"/>
      <c r="AD210" s="179"/>
      <c r="AE210" s="179"/>
      <c r="AF210" s="179"/>
      <c r="AG210" s="179"/>
      <c r="AH210" s="179"/>
      <c r="AI210" s="179"/>
      <c r="AJ210" s="179"/>
      <c r="AK210" s="179"/>
      <c r="AL210" s="179"/>
      <c r="AM210" s="179"/>
      <c r="AN210" s="179"/>
      <c r="AO210" s="179"/>
      <c r="AP210" s="179"/>
      <c r="AQ210" s="179"/>
      <c r="AR210" s="179"/>
      <c r="AS210" s="179"/>
      <c r="AT210" s="179"/>
      <c r="AU210" s="179"/>
      <c r="AV210" s="179"/>
      <c r="AW210" s="179"/>
      <c r="AX210" s="179"/>
      <c r="AY210" s="179"/>
      <c r="AZ210" s="179"/>
      <c r="BA210" s="179"/>
      <c r="BB210" s="179"/>
      <c r="BC210" s="179"/>
      <c r="BD210" s="179"/>
      <c r="BE210" s="179"/>
      <c r="BF210" s="179"/>
      <c r="BG210" s="179"/>
      <c r="BH210" s="179"/>
      <c r="BI210" s="179"/>
      <c r="BJ210" s="179"/>
      <c r="BK210" s="179"/>
      <c r="BL210" s="179"/>
      <c r="BM210" s="179"/>
      <c r="BN210" s="179"/>
      <c r="BO210" s="179"/>
      <c r="BP210" s="179"/>
    </row>
    <row r="211" spans="2:68" x14ac:dyDescent="0.2">
      <c r="B211" s="179"/>
      <c r="C211" s="179"/>
      <c r="D211" s="179"/>
      <c r="E211" s="179"/>
      <c r="F211" s="179"/>
      <c r="G211" s="179"/>
      <c r="H211" s="179"/>
      <c r="I211" s="179"/>
      <c r="J211" s="179"/>
      <c r="K211" s="179"/>
      <c r="L211" s="179"/>
      <c r="M211" s="179"/>
      <c r="N211" s="179"/>
      <c r="O211" s="179"/>
      <c r="P211" s="179"/>
      <c r="Q211" s="179"/>
      <c r="R211" s="179"/>
      <c r="S211" s="179"/>
      <c r="T211" s="179"/>
      <c r="U211" s="179"/>
      <c r="V211" s="179"/>
      <c r="W211" s="179"/>
      <c r="X211" s="179"/>
      <c r="Y211" s="179"/>
      <c r="Z211" s="179"/>
      <c r="AA211" s="179"/>
      <c r="AB211" s="179"/>
      <c r="AC211" s="179"/>
      <c r="AD211" s="179"/>
      <c r="AE211" s="179"/>
      <c r="AF211" s="179"/>
      <c r="AG211" s="179"/>
      <c r="AH211" s="179"/>
      <c r="AI211" s="179"/>
      <c r="AJ211" s="179"/>
      <c r="AK211" s="179"/>
      <c r="AL211" s="179"/>
      <c r="AM211" s="179"/>
      <c r="AN211" s="179"/>
      <c r="AO211" s="179"/>
      <c r="AP211" s="179"/>
      <c r="AQ211" s="179"/>
      <c r="AR211" s="179"/>
      <c r="AS211" s="179"/>
      <c r="AT211" s="179"/>
      <c r="AU211" s="179"/>
      <c r="AV211" s="179"/>
      <c r="AW211" s="179"/>
      <c r="AX211" s="179"/>
      <c r="AY211" s="179"/>
      <c r="AZ211" s="179"/>
      <c r="BA211" s="179"/>
      <c r="BB211" s="179"/>
      <c r="BC211" s="179"/>
      <c r="BD211" s="179"/>
      <c r="BE211" s="179"/>
      <c r="BF211" s="179"/>
      <c r="BG211" s="179"/>
      <c r="BH211" s="179"/>
      <c r="BI211" s="179"/>
      <c r="BJ211" s="179"/>
      <c r="BK211" s="179"/>
      <c r="BL211" s="179"/>
      <c r="BM211" s="179"/>
      <c r="BN211" s="179"/>
      <c r="BO211" s="179"/>
      <c r="BP211" s="179"/>
    </row>
    <row r="212" spans="2:68" x14ac:dyDescent="0.2">
      <c r="B212" s="179"/>
      <c r="C212" s="179"/>
      <c r="D212" s="179"/>
      <c r="E212" s="179"/>
      <c r="F212" s="179"/>
      <c r="G212" s="179"/>
      <c r="H212" s="179"/>
      <c r="I212" s="179"/>
      <c r="J212" s="179"/>
      <c r="K212" s="179"/>
      <c r="L212" s="179"/>
      <c r="M212" s="179"/>
      <c r="N212" s="179"/>
      <c r="O212" s="179"/>
      <c r="P212" s="179"/>
      <c r="Q212" s="179"/>
      <c r="R212" s="179"/>
      <c r="S212" s="179"/>
      <c r="T212" s="179"/>
      <c r="U212" s="179"/>
      <c r="V212" s="179"/>
      <c r="W212" s="179"/>
      <c r="X212" s="179"/>
      <c r="Y212" s="179"/>
      <c r="Z212" s="179"/>
      <c r="AA212" s="179"/>
      <c r="AB212" s="179"/>
      <c r="AC212" s="179"/>
      <c r="AD212" s="179"/>
      <c r="AE212" s="179"/>
      <c r="AF212" s="179"/>
      <c r="AG212" s="179"/>
      <c r="AH212" s="179"/>
      <c r="AI212" s="179"/>
      <c r="AJ212" s="179"/>
      <c r="AK212" s="179"/>
      <c r="AL212" s="179"/>
      <c r="AM212" s="179"/>
      <c r="AN212" s="179"/>
      <c r="AO212" s="179"/>
      <c r="AP212" s="179"/>
      <c r="AQ212" s="179"/>
      <c r="AR212" s="179"/>
      <c r="AS212" s="179"/>
      <c r="AT212" s="179"/>
      <c r="AU212" s="179"/>
      <c r="AV212" s="179"/>
      <c r="AW212" s="179"/>
      <c r="AX212" s="179"/>
      <c r="AY212" s="179"/>
      <c r="AZ212" s="179"/>
      <c r="BA212" s="179"/>
      <c r="BB212" s="179"/>
      <c r="BC212" s="179"/>
      <c r="BD212" s="179"/>
      <c r="BE212" s="179"/>
      <c r="BF212" s="179"/>
      <c r="BG212" s="179"/>
      <c r="BH212" s="179"/>
      <c r="BI212" s="179"/>
      <c r="BJ212" s="179"/>
      <c r="BK212" s="179"/>
      <c r="BL212" s="179"/>
      <c r="BM212" s="179"/>
      <c r="BN212" s="179"/>
      <c r="BO212" s="179"/>
      <c r="BP212" s="179"/>
    </row>
    <row r="213" spans="2:68" x14ac:dyDescent="0.2">
      <c r="B213" s="179"/>
      <c r="C213" s="179"/>
      <c r="D213" s="179"/>
      <c r="E213" s="179"/>
      <c r="F213" s="179"/>
      <c r="G213" s="179"/>
      <c r="H213" s="179"/>
      <c r="I213" s="179"/>
      <c r="J213" s="179"/>
      <c r="K213" s="179"/>
      <c r="L213" s="179"/>
      <c r="M213" s="179"/>
      <c r="N213" s="179"/>
      <c r="O213" s="179"/>
      <c r="P213" s="179"/>
      <c r="Q213" s="179"/>
      <c r="R213" s="179"/>
      <c r="S213" s="179"/>
      <c r="T213" s="179"/>
      <c r="U213" s="179"/>
      <c r="V213" s="179"/>
      <c r="W213" s="179"/>
      <c r="X213" s="179"/>
      <c r="Y213" s="179"/>
      <c r="Z213" s="179"/>
      <c r="AA213" s="179"/>
      <c r="AB213" s="179"/>
      <c r="AC213" s="179"/>
      <c r="AD213" s="179"/>
      <c r="AE213" s="179"/>
      <c r="AF213" s="179"/>
      <c r="AG213" s="179"/>
      <c r="AH213" s="179"/>
      <c r="AI213" s="179"/>
      <c r="AJ213" s="179"/>
      <c r="AK213" s="179"/>
      <c r="AL213" s="179"/>
      <c r="AM213" s="179"/>
      <c r="AN213" s="179"/>
      <c r="AO213" s="179"/>
      <c r="AP213" s="179"/>
      <c r="AQ213" s="179"/>
      <c r="AR213" s="179"/>
      <c r="AS213" s="179"/>
      <c r="AT213" s="179"/>
      <c r="AU213" s="179"/>
      <c r="AV213" s="179"/>
      <c r="AW213" s="179"/>
      <c r="AX213" s="179"/>
      <c r="AY213" s="179"/>
      <c r="AZ213" s="179"/>
      <c r="BA213" s="179"/>
      <c r="BB213" s="179"/>
      <c r="BC213" s="179"/>
      <c r="BD213" s="179"/>
      <c r="BE213" s="179"/>
      <c r="BF213" s="179"/>
      <c r="BG213" s="179"/>
      <c r="BH213" s="179"/>
      <c r="BI213" s="179"/>
      <c r="BJ213" s="179"/>
      <c r="BK213" s="179"/>
      <c r="BL213" s="179"/>
      <c r="BM213" s="179"/>
      <c r="BN213" s="179"/>
      <c r="BO213" s="179"/>
      <c r="BP213" s="179"/>
    </row>
    <row r="214" spans="2:68" x14ac:dyDescent="0.2">
      <c r="B214" s="179"/>
      <c r="C214" s="179"/>
      <c r="D214" s="179"/>
      <c r="E214" s="179"/>
      <c r="F214" s="179"/>
      <c r="G214" s="179"/>
      <c r="H214" s="179"/>
      <c r="I214" s="179"/>
      <c r="J214" s="179"/>
      <c r="K214" s="179"/>
      <c r="L214" s="179"/>
      <c r="M214" s="179"/>
      <c r="N214" s="179"/>
      <c r="O214" s="179"/>
      <c r="P214" s="179"/>
      <c r="Q214" s="179"/>
      <c r="R214" s="179"/>
      <c r="S214" s="179"/>
      <c r="T214" s="179"/>
      <c r="U214" s="179"/>
      <c r="V214" s="179"/>
      <c r="W214" s="179"/>
      <c r="X214" s="179"/>
      <c r="Y214" s="179"/>
      <c r="Z214" s="179"/>
      <c r="AA214" s="179"/>
      <c r="AB214" s="179"/>
      <c r="AC214" s="179"/>
      <c r="AD214" s="179"/>
      <c r="AE214" s="179"/>
      <c r="AF214" s="179"/>
      <c r="AG214" s="179"/>
      <c r="AH214" s="179"/>
      <c r="AI214" s="179"/>
      <c r="AJ214" s="179"/>
      <c r="AK214" s="179"/>
      <c r="AL214" s="179"/>
      <c r="AM214" s="179"/>
      <c r="AN214" s="179"/>
      <c r="AO214" s="179"/>
      <c r="AP214" s="179"/>
      <c r="AQ214" s="179"/>
      <c r="AR214" s="179"/>
      <c r="AS214" s="179"/>
      <c r="AT214" s="179"/>
      <c r="AU214" s="179"/>
      <c r="AV214" s="179"/>
      <c r="AW214" s="179"/>
      <c r="AX214" s="179"/>
      <c r="AY214" s="179"/>
      <c r="AZ214" s="179"/>
      <c r="BA214" s="179"/>
      <c r="BB214" s="179"/>
      <c r="BC214" s="179"/>
      <c r="BD214" s="179"/>
      <c r="BE214" s="179"/>
      <c r="BF214" s="179"/>
      <c r="BG214" s="179"/>
      <c r="BH214" s="179"/>
      <c r="BI214" s="179"/>
      <c r="BJ214" s="179"/>
      <c r="BK214" s="179"/>
      <c r="BL214" s="179"/>
      <c r="BM214" s="179"/>
      <c r="BN214" s="179"/>
      <c r="BO214" s="179"/>
      <c r="BP214" s="179"/>
    </row>
    <row r="215" spans="2:68" x14ac:dyDescent="0.2">
      <c r="B215" s="179"/>
      <c r="C215" s="179"/>
      <c r="D215" s="179"/>
      <c r="E215" s="179"/>
      <c r="F215" s="179"/>
      <c r="G215" s="179"/>
      <c r="H215" s="179"/>
      <c r="I215" s="179"/>
      <c r="J215" s="179"/>
      <c r="K215" s="179"/>
      <c r="L215" s="179"/>
      <c r="M215" s="179"/>
      <c r="N215" s="179"/>
      <c r="O215" s="179"/>
      <c r="P215" s="179"/>
      <c r="Q215" s="179"/>
      <c r="R215" s="179"/>
      <c r="S215" s="179"/>
      <c r="T215" s="179"/>
      <c r="U215" s="179"/>
      <c r="V215" s="179"/>
      <c r="W215" s="179"/>
      <c r="X215" s="179"/>
      <c r="Y215" s="179"/>
      <c r="Z215" s="179"/>
      <c r="AA215" s="179"/>
      <c r="AB215" s="179"/>
      <c r="AC215" s="179"/>
      <c r="AD215" s="179"/>
      <c r="AE215" s="179"/>
      <c r="AF215" s="179"/>
      <c r="AG215" s="179"/>
      <c r="AH215" s="179"/>
      <c r="AI215" s="179"/>
      <c r="AJ215" s="179"/>
      <c r="AK215" s="179"/>
      <c r="AL215" s="179"/>
      <c r="AM215" s="179"/>
      <c r="AN215" s="179"/>
      <c r="AO215" s="179"/>
      <c r="AP215" s="179"/>
      <c r="AQ215" s="179"/>
      <c r="AR215" s="179"/>
      <c r="AS215" s="179"/>
      <c r="AT215" s="179"/>
      <c r="AU215" s="179"/>
      <c r="AV215" s="179"/>
      <c r="AW215" s="179"/>
      <c r="AX215" s="179"/>
      <c r="AY215" s="179"/>
      <c r="AZ215" s="179"/>
      <c r="BA215" s="179"/>
      <c r="BB215" s="179"/>
      <c r="BC215" s="179"/>
      <c r="BD215" s="179"/>
      <c r="BE215" s="179"/>
      <c r="BF215" s="179"/>
      <c r="BG215" s="179"/>
      <c r="BH215" s="179"/>
      <c r="BI215" s="179"/>
      <c r="BJ215" s="179"/>
      <c r="BK215" s="179"/>
      <c r="BL215" s="179"/>
      <c r="BM215" s="179"/>
      <c r="BN215" s="179"/>
      <c r="BO215" s="179"/>
      <c r="BP215" s="179"/>
    </row>
    <row r="216" spans="2:68" x14ac:dyDescent="0.2">
      <c r="B216" s="179"/>
      <c r="C216" s="179"/>
      <c r="D216" s="179"/>
      <c r="E216" s="179"/>
      <c r="F216" s="179"/>
      <c r="G216" s="179"/>
      <c r="H216" s="179"/>
      <c r="I216" s="179"/>
      <c r="J216" s="179"/>
      <c r="K216" s="179"/>
      <c r="L216" s="179"/>
      <c r="M216" s="179"/>
      <c r="N216" s="179"/>
      <c r="O216" s="179"/>
      <c r="P216" s="179"/>
      <c r="Q216" s="179"/>
      <c r="R216" s="179"/>
      <c r="S216" s="179"/>
      <c r="T216" s="179"/>
      <c r="U216" s="179"/>
      <c r="V216" s="179"/>
      <c r="W216" s="179"/>
      <c r="X216" s="179"/>
      <c r="Y216" s="179"/>
      <c r="Z216" s="179"/>
      <c r="AA216" s="179"/>
      <c r="AB216" s="179"/>
      <c r="AC216" s="179"/>
      <c r="AD216" s="179"/>
      <c r="AE216" s="179"/>
      <c r="AF216" s="179"/>
      <c r="AG216" s="179"/>
      <c r="AH216" s="179"/>
      <c r="AI216" s="179"/>
      <c r="AJ216" s="179"/>
      <c r="AK216" s="179"/>
      <c r="AL216" s="179"/>
      <c r="AM216" s="179"/>
      <c r="AN216" s="179"/>
      <c r="AO216" s="179"/>
      <c r="AP216" s="179"/>
      <c r="AQ216" s="179"/>
      <c r="AR216" s="179"/>
      <c r="AS216" s="179"/>
      <c r="AT216" s="179"/>
      <c r="AU216" s="179"/>
      <c r="AV216" s="179"/>
      <c r="AW216" s="179"/>
      <c r="AX216" s="179"/>
      <c r="AY216" s="179"/>
      <c r="AZ216" s="179"/>
      <c r="BA216" s="179"/>
      <c r="BB216" s="179"/>
      <c r="BC216" s="179"/>
      <c r="BD216" s="179"/>
      <c r="BE216" s="179"/>
      <c r="BF216" s="179"/>
      <c r="BG216" s="179"/>
      <c r="BH216" s="179"/>
      <c r="BI216" s="179"/>
      <c r="BJ216" s="179"/>
      <c r="BK216" s="179"/>
      <c r="BL216" s="179"/>
      <c r="BM216" s="179"/>
      <c r="BN216" s="179"/>
      <c r="BO216" s="179"/>
      <c r="BP216" s="179"/>
    </row>
    <row r="217" spans="2:68" x14ac:dyDescent="0.2">
      <c r="B217" s="179"/>
      <c r="C217" s="179"/>
      <c r="D217" s="179"/>
      <c r="E217" s="179"/>
      <c r="F217" s="179"/>
      <c r="G217" s="179"/>
      <c r="H217" s="179"/>
      <c r="I217" s="179"/>
      <c r="J217" s="179"/>
      <c r="K217" s="179"/>
      <c r="L217" s="179"/>
      <c r="M217" s="179"/>
      <c r="N217" s="179"/>
      <c r="O217" s="179"/>
      <c r="P217" s="179"/>
      <c r="Q217" s="179"/>
      <c r="R217" s="179"/>
      <c r="S217" s="179"/>
      <c r="T217" s="179"/>
      <c r="U217" s="179"/>
      <c r="V217" s="179"/>
      <c r="W217" s="179"/>
      <c r="X217" s="179"/>
      <c r="Y217" s="179"/>
      <c r="Z217" s="179"/>
      <c r="AA217" s="179"/>
      <c r="AB217" s="179"/>
      <c r="AC217" s="179"/>
      <c r="AD217" s="179"/>
      <c r="AE217" s="179"/>
      <c r="AF217" s="179"/>
      <c r="AG217" s="179"/>
      <c r="AH217" s="179"/>
      <c r="AI217" s="179"/>
      <c r="AJ217" s="179"/>
      <c r="AK217" s="179"/>
      <c r="AL217" s="179"/>
      <c r="AM217" s="179"/>
      <c r="AN217" s="179"/>
      <c r="AO217" s="179"/>
      <c r="AP217" s="179"/>
      <c r="AQ217" s="179"/>
      <c r="AR217" s="179"/>
      <c r="AS217" s="179"/>
      <c r="AT217" s="179"/>
      <c r="AU217" s="179"/>
      <c r="AV217" s="179"/>
      <c r="AW217" s="179"/>
      <c r="AX217" s="179"/>
      <c r="AY217" s="179"/>
      <c r="AZ217" s="179"/>
      <c r="BA217" s="179"/>
      <c r="BB217" s="179"/>
      <c r="BC217" s="179"/>
      <c r="BD217" s="179"/>
      <c r="BE217" s="179"/>
      <c r="BF217" s="179"/>
      <c r="BG217" s="179"/>
      <c r="BH217" s="179"/>
      <c r="BI217" s="179"/>
      <c r="BJ217" s="179"/>
      <c r="BK217" s="179"/>
      <c r="BL217" s="179"/>
      <c r="BM217" s="179"/>
      <c r="BN217" s="179"/>
      <c r="BO217" s="179"/>
      <c r="BP217" s="179"/>
    </row>
    <row r="218" spans="2:68" x14ac:dyDescent="0.2">
      <c r="B218" s="179"/>
      <c r="C218" s="179"/>
      <c r="D218" s="179"/>
      <c r="E218" s="179"/>
      <c r="F218" s="179"/>
      <c r="G218" s="179"/>
      <c r="H218" s="179"/>
      <c r="I218" s="179"/>
      <c r="J218" s="179"/>
      <c r="K218" s="179"/>
      <c r="L218" s="179"/>
      <c r="M218" s="179"/>
      <c r="N218" s="179"/>
      <c r="O218" s="179"/>
      <c r="P218" s="179"/>
      <c r="Q218" s="179"/>
      <c r="R218" s="179"/>
      <c r="S218" s="179"/>
      <c r="T218" s="179"/>
      <c r="U218" s="179"/>
      <c r="V218" s="179"/>
      <c r="W218" s="179"/>
      <c r="X218" s="179"/>
      <c r="Y218" s="179"/>
      <c r="Z218" s="179"/>
      <c r="AA218" s="179"/>
      <c r="AB218" s="179"/>
      <c r="AC218" s="179"/>
      <c r="AD218" s="179"/>
      <c r="AE218" s="179"/>
      <c r="AF218" s="179"/>
      <c r="AG218" s="179"/>
      <c r="AH218" s="179"/>
      <c r="AI218" s="179"/>
      <c r="AJ218" s="179"/>
      <c r="AK218" s="179"/>
      <c r="AL218" s="179"/>
      <c r="AM218" s="179"/>
      <c r="AN218" s="179"/>
      <c r="AO218" s="179"/>
      <c r="AP218" s="179"/>
      <c r="AQ218" s="179"/>
      <c r="AR218" s="179"/>
      <c r="AS218" s="179"/>
      <c r="AT218" s="179"/>
      <c r="AU218" s="179"/>
      <c r="AV218" s="179"/>
      <c r="AW218" s="179"/>
      <c r="AX218" s="179"/>
      <c r="AY218" s="179"/>
      <c r="AZ218" s="179"/>
      <c r="BA218" s="179"/>
      <c r="BB218" s="179"/>
      <c r="BC218" s="179"/>
      <c r="BD218" s="179"/>
      <c r="BE218" s="179"/>
      <c r="BF218" s="179"/>
      <c r="BG218" s="179"/>
      <c r="BH218" s="179"/>
      <c r="BI218" s="179"/>
      <c r="BJ218" s="179"/>
      <c r="BK218" s="179"/>
      <c r="BL218" s="179"/>
      <c r="BM218" s="179"/>
      <c r="BN218" s="179"/>
      <c r="BO218" s="179"/>
      <c r="BP218" s="179"/>
    </row>
    <row r="219" spans="2:68" x14ac:dyDescent="0.2">
      <c r="B219" s="179"/>
      <c r="C219" s="179"/>
      <c r="D219" s="179"/>
      <c r="E219" s="179"/>
      <c r="F219" s="179"/>
      <c r="G219" s="179"/>
      <c r="H219" s="179"/>
      <c r="I219" s="179"/>
      <c r="J219" s="179"/>
      <c r="K219" s="179"/>
      <c r="L219" s="179"/>
      <c r="M219" s="179"/>
      <c r="N219" s="179"/>
      <c r="O219" s="179"/>
      <c r="P219" s="179"/>
      <c r="Q219" s="179"/>
      <c r="R219" s="179"/>
      <c r="S219" s="179"/>
      <c r="T219" s="179"/>
      <c r="U219" s="179"/>
      <c r="V219" s="179"/>
      <c r="W219" s="179"/>
      <c r="X219" s="179"/>
      <c r="Y219" s="179"/>
      <c r="Z219" s="179"/>
      <c r="AA219" s="179"/>
      <c r="AB219" s="179"/>
      <c r="AC219" s="179"/>
      <c r="AD219" s="179"/>
      <c r="AE219" s="179"/>
      <c r="AF219" s="179"/>
      <c r="AG219" s="179"/>
      <c r="AH219" s="179"/>
      <c r="AI219" s="179"/>
      <c r="AJ219" s="179"/>
      <c r="AK219" s="179"/>
      <c r="AL219" s="179"/>
      <c r="AM219" s="179"/>
      <c r="AN219" s="179"/>
      <c r="AO219" s="179"/>
      <c r="AP219" s="179"/>
      <c r="AQ219" s="179"/>
      <c r="AR219" s="179"/>
      <c r="AS219" s="179"/>
      <c r="AT219" s="179"/>
      <c r="AU219" s="179"/>
      <c r="AV219" s="179"/>
      <c r="AW219" s="179"/>
      <c r="AX219" s="179"/>
      <c r="AY219" s="179"/>
      <c r="AZ219" s="179"/>
      <c r="BA219" s="179"/>
      <c r="BB219" s="179"/>
      <c r="BC219" s="179"/>
      <c r="BD219" s="179"/>
      <c r="BE219" s="179"/>
      <c r="BF219" s="179"/>
      <c r="BG219" s="179"/>
      <c r="BH219" s="179"/>
      <c r="BI219" s="179"/>
      <c r="BJ219" s="179"/>
      <c r="BK219" s="179"/>
      <c r="BL219" s="179"/>
      <c r="BM219" s="179"/>
      <c r="BN219" s="179"/>
      <c r="BO219" s="179"/>
      <c r="BP219" s="179"/>
    </row>
    <row r="220" spans="2:68" x14ac:dyDescent="0.2">
      <c r="B220" s="179"/>
      <c r="C220" s="179"/>
      <c r="D220" s="179"/>
      <c r="E220" s="179"/>
      <c r="F220" s="179"/>
      <c r="G220" s="179"/>
      <c r="H220" s="179"/>
      <c r="I220" s="179"/>
      <c r="J220" s="179"/>
      <c r="K220" s="179"/>
      <c r="L220" s="179"/>
      <c r="M220" s="179"/>
      <c r="N220" s="179"/>
      <c r="O220" s="179"/>
      <c r="P220" s="179"/>
      <c r="Q220" s="179"/>
      <c r="R220" s="179"/>
      <c r="S220" s="179"/>
      <c r="T220" s="179"/>
      <c r="U220" s="179"/>
      <c r="V220" s="179"/>
      <c r="W220" s="179"/>
      <c r="X220" s="179"/>
      <c r="Y220" s="179"/>
      <c r="Z220" s="179"/>
      <c r="AA220" s="179"/>
      <c r="AB220" s="179"/>
      <c r="AC220" s="179"/>
      <c r="AD220" s="179"/>
      <c r="AE220" s="179"/>
      <c r="AF220" s="179"/>
      <c r="AG220" s="179"/>
      <c r="AH220" s="179"/>
      <c r="AI220" s="179"/>
      <c r="AJ220" s="179"/>
      <c r="AK220" s="179"/>
      <c r="AL220" s="179"/>
      <c r="AM220" s="179"/>
      <c r="AN220" s="179"/>
      <c r="AO220" s="179"/>
      <c r="AP220" s="179"/>
      <c r="AQ220" s="179"/>
      <c r="AR220" s="179"/>
      <c r="AS220" s="179"/>
      <c r="AT220" s="179"/>
      <c r="AU220" s="179"/>
      <c r="AV220" s="179"/>
      <c r="AW220" s="179"/>
      <c r="AX220" s="179"/>
      <c r="AY220" s="179"/>
      <c r="AZ220" s="179"/>
      <c r="BA220" s="179"/>
      <c r="BB220" s="179"/>
      <c r="BC220" s="179"/>
      <c r="BD220" s="179"/>
      <c r="BE220" s="179"/>
      <c r="BF220" s="179"/>
      <c r="BG220" s="179"/>
      <c r="BH220" s="179"/>
      <c r="BI220" s="179"/>
      <c r="BJ220" s="179"/>
      <c r="BK220" s="179"/>
      <c r="BL220" s="179"/>
      <c r="BM220" s="179"/>
      <c r="BN220" s="179"/>
      <c r="BO220" s="179"/>
      <c r="BP220" s="179"/>
    </row>
    <row r="221" spans="2:68" x14ac:dyDescent="0.2">
      <c r="B221" s="179"/>
      <c r="C221" s="179"/>
      <c r="D221" s="179"/>
      <c r="E221" s="179"/>
      <c r="F221" s="179"/>
      <c r="G221" s="179"/>
      <c r="H221" s="179"/>
      <c r="I221" s="179"/>
      <c r="J221" s="179"/>
      <c r="K221" s="179"/>
      <c r="L221" s="179"/>
      <c r="M221" s="179"/>
      <c r="N221" s="179"/>
      <c r="O221" s="179"/>
      <c r="P221" s="179"/>
      <c r="Q221" s="179"/>
      <c r="R221" s="179"/>
      <c r="S221" s="179"/>
      <c r="T221" s="179"/>
      <c r="U221" s="179"/>
      <c r="V221" s="179"/>
      <c r="W221" s="179"/>
      <c r="X221" s="179"/>
      <c r="Y221" s="179"/>
      <c r="Z221" s="179"/>
      <c r="AA221" s="179"/>
      <c r="AB221" s="179"/>
      <c r="AC221" s="179"/>
      <c r="AD221" s="179"/>
      <c r="AE221" s="179"/>
      <c r="AF221" s="179"/>
      <c r="AG221" s="179"/>
      <c r="AH221" s="179"/>
      <c r="AI221" s="179"/>
      <c r="AJ221" s="179"/>
      <c r="AK221" s="179"/>
      <c r="AL221" s="179"/>
      <c r="AM221" s="179"/>
      <c r="AN221" s="179"/>
      <c r="AO221" s="179"/>
      <c r="AP221" s="179"/>
      <c r="AQ221" s="179"/>
      <c r="AR221" s="179"/>
      <c r="AS221" s="179"/>
      <c r="AT221" s="179"/>
      <c r="AU221" s="179"/>
      <c r="AV221" s="179"/>
      <c r="AW221" s="179"/>
      <c r="AX221" s="179"/>
      <c r="AY221" s="179"/>
      <c r="AZ221" s="179"/>
      <c r="BA221" s="179"/>
      <c r="BB221" s="179"/>
      <c r="BC221" s="179"/>
      <c r="BD221" s="179"/>
      <c r="BE221" s="179"/>
      <c r="BF221" s="179"/>
      <c r="BG221" s="179"/>
      <c r="BH221" s="179"/>
      <c r="BI221" s="179"/>
      <c r="BJ221" s="179"/>
      <c r="BK221" s="179"/>
      <c r="BL221" s="179"/>
      <c r="BM221" s="179"/>
      <c r="BN221" s="179"/>
      <c r="BO221" s="179"/>
      <c r="BP221" s="179"/>
    </row>
    <row r="222" spans="2:68" x14ac:dyDescent="0.2">
      <c r="B222" s="179"/>
      <c r="C222" s="179"/>
      <c r="D222" s="179"/>
      <c r="E222" s="179"/>
      <c r="F222" s="179"/>
      <c r="G222" s="179"/>
      <c r="H222" s="179"/>
      <c r="I222" s="179"/>
      <c r="J222" s="179"/>
      <c r="K222" s="179"/>
      <c r="L222" s="179"/>
      <c r="M222" s="179"/>
      <c r="N222" s="179"/>
      <c r="O222" s="179"/>
      <c r="P222" s="179"/>
      <c r="Q222" s="179"/>
      <c r="R222" s="179"/>
      <c r="S222" s="179"/>
      <c r="T222" s="179"/>
      <c r="U222" s="179"/>
      <c r="V222" s="179"/>
      <c r="W222" s="179"/>
      <c r="X222" s="179"/>
      <c r="Y222" s="179"/>
      <c r="Z222" s="179"/>
      <c r="AA222" s="179"/>
      <c r="AB222" s="179"/>
      <c r="AC222" s="179"/>
      <c r="AD222" s="179"/>
      <c r="AE222" s="179"/>
      <c r="AF222" s="179"/>
      <c r="AG222" s="179"/>
      <c r="AH222" s="179"/>
      <c r="AI222" s="179"/>
      <c r="AJ222" s="179"/>
      <c r="AK222" s="179"/>
      <c r="AL222" s="179"/>
      <c r="AM222" s="179"/>
      <c r="AN222" s="179"/>
      <c r="AO222" s="179"/>
      <c r="AP222" s="179"/>
      <c r="AQ222" s="179"/>
      <c r="AR222" s="179"/>
      <c r="AS222" s="179"/>
      <c r="AT222" s="179"/>
      <c r="AU222" s="179"/>
      <c r="AV222" s="179"/>
      <c r="AW222" s="179"/>
      <c r="AX222" s="179"/>
      <c r="AY222" s="179"/>
      <c r="AZ222" s="179"/>
      <c r="BA222" s="179"/>
      <c r="BB222" s="179"/>
      <c r="BC222" s="179"/>
      <c r="BD222" s="179"/>
      <c r="BE222" s="179"/>
      <c r="BF222" s="179"/>
      <c r="BG222" s="179"/>
      <c r="BH222" s="179"/>
      <c r="BI222" s="179"/>
      <c r="BJ222" s="179"/>
      <c r="BK222" s="179"/>
      <c r="BL222" s="179"/>
      <c r="BM222" s="179"/>
      <c r="BN222" s="179"/>
      <c r="BO222" s="179"/>
      <c r="BP222" s="179"/>
    </row>
    <row r="223" spans="2:68" x14ac:dyDescent="0.2">
      <c r="B223" s="179"/>
      <c r="C223" s="179"/>
      <c r="D223" s="179"/>
      <c r="E223" s="179"/>
      <c r="F223" s="179"/>
      <c r="G223" s="179"/>
      <c r="H223" s="179"/>
      <c r="I223" s="179"/>
      <c r="J223" s="179"/>
      <c r="K223" s="179"/>
      <c r="L223" s="179"/>
      <c r="M223" s="179"/>
      <c r="N223" s="179"/>
      <c r="O223" s="179"/>
      <c r="P223" s="179"/>
      <c r="Q223" s="179"/>
      <c r="R223" s="179"/>
      <c r="S223" s="179"/>
      <c r="T223" s="179"/>
      <c r="U223" s="179"/>
      <c r="V223" s="179"/>
      <c r="W223" s="179"/>
      <c r="X223" s="179"/>
      <c r="Y223" s="179"/>
      <c r="Z223" s="179"/>
      <c r="AA223" s="179"/>
      <c r="AB223" s="179"/>
      <c r="AC223" s="179"/>
      <c r="AD223" s="179"/>
      <c r="AE223" s="179"/>
      <c r="AF223" s="179"/>
      <c r="AG223" s="179"/>
      <c r="AH223" s="179"/>
      <c r="AI223" s="179"/>
      <c r="AJ223" s="179"/>
      <c r="AK223" s="179"/>
      <c r="AL223" s="179"/>
      <c r="AM223" s="179"/>
      <c r="AN223" s="179"/>
      <c r="AO223" s="179"/>
      <c r="AP223" s="179"/>
      <c r="AQ223" s="179"/>
      <c r="AR223" s="179"/>
      <c r="AS223" s="179"/>
      <c r="AT223" s="179"/>
      <c r="AU223" s="179"/>
      <c r="AV223" s="179"/>
      <c r="AW223" s="179"/>
      <c r="AX223" s="179"/>
      <c r="AY223" s="179"/>
      <c r="AZ223" s="179"/>
      <c r="BA223" s="179"/>
      <c r="BB223" s="179"/>
      <c r="BC223" s="179"/>
      <c r="BD223" s="179"/>
      <c r="BE223" s="179"/>
      <c r="BF223" s="179"/>
      <c r="BG223" s="179"/>
      <c r="BH223" s="179"/>
      <c r="BI223" s="179"/>
      <c r="BJ223" s="179"/>
      <c r="BK223" s="179"/>
      <c r="BL223" s="179"/>
      <c r="BM223" s="179"/>
      <c r="BN223" s="179"/>
      <c r="BO223" s="179"/>
      <c r="BP223" s="179"/>
    </row>
    <row r="224" spans="2:68" x14ac:dyDescent="0.2">
      <c r="B224" s="179"/>
      <c r="C224" s="179"/>
      <c r="D224" s="179"/>
      <c r="E224" s="179"/>
      <c r="F224" s="179"/>
      <c r="G224" s="179"/>
      <c r="H224" s="179"/>
      <c r="I224" s="179"/>
      <c r="J224" s="179"/>
      <c r="K224" s="179"/>
      <c r="L224" s="179"/>
      <c r="M224" s="179"/>
      <c r="N224" s="179"/>
      <c r="O224" s="179"/>
      <c r="P224" s="179"/>
      <c r="Q224" s="179"/>
      <c r="R224" s="179"/>
      <c r="S224" s="179"/>
      <c r="T224" s="179"/>
      <c r="U224" s="179"/>
      <c r="V224" s="179"/>
      <c r="W224" s="179"/>
      <c r="X224" s="179"/>
      <c r="Y224" s="179"/>
      <c r="Z224" s="179"/>
      <c r="AA224" s="179"/>
      <c r="AB224" s="179"/>
      <c r="AC224" s="179"/>
      <c r="AD224" s="179"/>
      <c r="AE224" s="179"/>
      <c r="AF224" s="179"/>
      <c r="AG224" s="179"/>
      <c r="AH224" s="179"/>
      <c r="AI224" s="179"/>
      <c r="AJ224" s="179"/>
      <c r="AK224" s="179"/>
      <c r="AL224" s="179"/>
      <c r="AM224" s="179"/>
      <c r="AN224" s="179"/>
      <c r="AO224" s="179"/>
      <c r="AP224" s="179"/>
      <c r="AQ224" s="179"/>
      <c r="AR224" s="179"/>
      <c r="AS224" s="179"/>
      <c r="AT224" s="179"/>
      <c r="AU224" s="179"/>
      <c r="AV224" s="179"/>
      <c r="AW224" s="179"/>
      <c r="AX224" s="179"/>
      <c r="AY224" s="179"/>
      <c r="AZ224" s="179"/>
      <c r="BA224" s="179"/>
      <c r="BB224" s="179"/>
      <c r="BC224" s="179"/>
      <c r="BD224" s="179"/>
      <c r="BE224" s="179"/>
      <c r="BF224" s="179"/>
      <c r="BG224" s="179"/>
      <c r="BH224" s="179"/>
      <c r="BI224" s="179"/>
      <c r="BJ224" s="179"/>
      <c r="BK224" s="179"/>
      <c r="BL224" s="179"/>
      <c r="BM224" s="179"/>
      <c r="BN224" s="179"/>
      <c r="BO224" s="179"/>
      <c r="BP224" s="179"/>
    </row>
    <row r="225" spans="2:68" x14ac:dyDescent="0.2">
      <c r="B225" s="179"/>
      <c r="C225" s="179"/>
      <c r="D225" s="179"/>
      <c r="E225" s="179"/>
      <c r="F225" s="179"/>
      <c r="G225" s="179"/>
      <c r="H225" s="179"/>
      <c r="I225" s="179"/>
      <c r="J225" s="179"/>
      <c r="K225" s="179"/>
      <c r="L225" s="179"/>
      <c r="M225" s="179"/>
      <c r="N225" s="179"/>
      <c r="O225" s="179"/>
      <c r="P225" s="179"/>
      <c r="Q225" s="179"/>
      <c r="R225" s="179"/>
      <c r="S225" s="179"/>
      <c r="T225" s="179"/>
      <c r="U225" s="179"/>
      <c r="V225" s="179"/>
      <c r="W225" s="179"/>
      <c r="X225" s="179"/>
      <c r="Y225" s="179"/>
      <c r="Z225" s="179"/>
      <c r="AA225" s="179"/>
      <c r="AB225" s="179"/>
      <c r="AC225" s="179"/>
      <c r="AD225" s="179"/>
      <c r="AE225" s="179"/>
      <c r="AF225" s="179"/>
      <c r="AG225" s="179"/>
      <c r="AH225" s="179"/>
      <c r="AI225" s="179"/>
      <c r="AJ225" s="179"/>
      <c r="AK225" s="179"/>
      <c r="AL225" s="179"/>
      <c r="AM225" s="179"/>
      <c r="AN225" s="179"/>
      <c r="AO225" s="179"/>
      <c r="AP225" s="179"/>
      <c r="AQ225" s="179"/>
      <c r="AR225" s="179"/>
      <c r="AS225" s="179"/>
      <c r="AT225" s="179"/>
      <c r="AU225" s="179"/>
      <c r="AV225" s="179"/>
      <c r="AW225" s="179"/>
      <c r="AX225" s="179"/>
      <c r="AY225" s="179"/>
      <c r="AZ225" s="179"/>
      <c r="BA225" s="179"/>
      <c r="BB225" s="179"/>
      <c r="BC225" s="179"/>
      <c r="BD225" s="179"/>
      <c r="BE225" s="179"/>
      <c r="BF225" s="179"/>
      <c r="BG225" s="179"/>
      <c r="BH225" s="179"/>
      <c r="BI225" s="179"/>
      <c r="BJ225" s="179"/>
      <c r="BK225" s="179"/>
      <c r="BL225" s="179"/>
      <c r="BM225" s="179"/>
      <c r="BN225" s="179"/>
      <c r="BO225" s="179"/>
      <c r="BP225" s="179"/>
    </row>
    <row r="226" spans="2:68" x14ac:dyDescent="0.2">
      <c r="B226" s="179"/>
      <c r="C226" s="179"/>
      <c r="D226" s="179"/>
      <c r="E226" s="179"/>
      <c r="F226" s="179"/>
      <c r="G226" s="179"/>
      <c r="H226" s="179"/>
      <c r="I226" s="179"/>
      <c r="J226" s="179"/>
      <c r="K226" s="179"/>
      <c r="L226" s="179"/>
      <c r="M226" s="179"/>
      <c r="N226" s="179"/>
      <c r="O226" s="179"/>
      <c r="P226" s="179"/>
      <c r="Q226" s="179"/>
      <c r="R226" s="179"/>
      <c r="S226" s="179"/>
      <c r="T226" s="179"/>
      <c r="U226" s="179"/>
      <c r="V226" s="179"/>
      <c r="W226" s="179"/>
      <c r="X226" s="179"/>
      <c r="Y226" s="179"/>
      <c r="Z226" s="179"/>
      <c r="AA226" s="179"/>
      <c r="AB226" s="179"/>
      <c r="AC226" s="179"/>
      <c r="AD226" s="179"/>
      <c r="AE226" s="179"/>
      <c r="AF226" s="179"/>
      <c r="AG226" s="179"/>
      <c r="AH226" s="179"/>
      <c r="AI226" s="179"/>
      <c r="AJ226" s="179"/>
      <c r="AK226" s="179"/>
      <c r="AL226" s="179"/>
      <c r="AM226" s="179"/>
      <c r="AN226" s="179"/>
      <c r="AO226" s="179"/>
      <c r="AP226" s="179"/>
      <c r="AQ226" s="179"/>
      <c r="AR226" s="179"/>
      <c r="AS226" s="179"/>
      <c r="AT226" s="179"/>
      <c r="AU226" s="179"/>
      <c r="AV226" s="179"/>
      <c r="AW226" s="179"/>
      <c r="AX226" s="179"/>
      <c r="AY226" s="179"/>
      <c r="AZ226" s="179"/>
      <c r="BA226" s="179"/>
      <c r="BB226" s="179"/>
      <c r="BC226" s="179"/>
      <c r="BD226" s="179"/>
      <c r="BE226" s="179"/>
      <c r="BF226" s="179"/>
      <c r="BG226" s="179"/>
      <c r="BH226" s="179"/>
      <c r="BI226" s="179"/>
      <c r="BJ226" s="179"/>
      <c r="BK226" s="179"/>
      <c r="BL226" s="179"/>
      <c r="BM226" s="179"/>
      <c r="BN226" s="179"/>
      <c r="BO226" s="179"/>
      <c r="BP226" s="179"/>
    </row>
    <row r="227" spans="2:68" x14ac:dyDescent="0.2">
      <c r="B227" s="179"/>
      <c r="C227" s="179"/>
      <c r="D227" s="179"/>
      <c r="E227" s="179"/>
      <c r="F227" s="179"/>
      <c r="G227" s="179"/>
      <c r="H227" s="179"/>
      <c r="I227" s="179"/>
      <c r="J227" s="179"/>
      <c r="K227" s="179"/>
      <c r="L227" s="179"/>
      <c r="M227" s="179"/>
      <c r="N227" s="179"/>
      <c r="O227" s="179"/>
      <c r="P227" s="179"/>
      <c r="Q227" s="179"/>
      <c r="R227" s="179"/>
      <c r="S227" s="179"/>
      <c r="T227" s="179"/>
      <c r="U227" s="179"/>
      <c r="V227" s="179"/>
      <c r="W227" s="179"/>
      <c r="X227" s="179"/>
      <c r="Y227" s="179"/>
      <c r="Z227" s="179"/>
      <c r="AA227" s="179"/>
      <c r="AB227" s="179"/>
      <c r="AC227" s="179"/>
      <c r="AD227" s="179"/>
      <c r="AE227" s="179"/>
      <c r="AF227" s="179"/>
      <c r="AG227" s="179"/>
      <c r="AH227" s="179"/>
      <c r="AI227" s="179"/>
      <c r="AJ227" s="179"/>
      <c r="AK227" s="179"/>
      <c r="AL227" s="179"/>
      <c r="AM227" s="179"/>
      <c r="AN227" s="179"/>
      <c r="AO227" s="179"/>
      <c r="AP227" s="179"/>
      <c r="AQ227" s="179"/>
      <c r="AR227" s="179"/>
      <c r="AS227" s="179"/>
      <c r="AT227" s="179"/>
      <c r="AU227" s="179"/>
      <c r="AV227" s="179"/>
      <c r="AW227" s="179"/>
      <c r="AX227" s="179"/>
      <c r="AY227" s="179"/>
      <c r="AZ227" s="179"/>
      <c r="BA227" s="179"/>
      <c r="BB227" s="179"/>
      <c r="BC227" s="179"/>
      <c r="BD227" s="179"/>
      <c r="BE227" s="179"/>
      <c r="BF227" s="179"/>
      <c r="BG227" s="179"/>
      <c r="BH227" s="179"/>
      <c r="BI227" s="179"/>
      <c r="BJ227" s="179"/>
      <c r="BK227" s="179"/>
      <c r="BL227" s="179"/>
      <c r="BM227" s="179"/>
      <c r="BN227" s="179"/>
      <c r="BO227" s="179"/>
      <c r="BP227" s="179"/>
    </row>
    <row r="228" spans="2:68" x14ac:dyDescent="0.2">
      <c r="B228" s="179"/>
      <c r="C228" s="179"/>
      <c r="D228" s="179"/>
      <c r="E228" s="179"/>
      <c r="F228" s="179"/>
      <c r="G228" s="179"/>
      <c r="H228" s="179"/>
    </row>
    <row r="229" spans="2:68" x14ac:dyDescent="0.2">
      <c r="B229" s="179"/>
      <c r="C229" s="179"/>
      <c r="D229" s="179"/>
      <c r="E229" s="179"/>
      <c r="F229" s="179"/>
      <c r="G229" s="179"/>
      <c r="H229" s="179"/>
    </row>
    <row r="230" spans="2:68" x14ac:dyDescent="0.2">
      <c r="B230" s="179"/>
      <c r="C230" s="179"/>
      <c r="D230" s="179"/>
      <c r="E230" s="179"/>
      <c r="F230" s="179"/>
      <c r="G230" s="179"/>
      <c r="H230" s="179"/>
    </row>
  </sheetData>
  <protectedRanges>
    <protectedRange algorithmName="SHA-512" hashValue="l6tYcDRYOViMt5iTmFRc99eQOVIIsE3ASj9yqnktTGaFyR1s9Ywkz89R5BTGc55KhYTVngnT9WB7m1XF41wGLg==" saltValue="5IAKb2xirHKW85iOEdLD7Q==" spinCount="100000" sqref="D36:D98 E42:F42 E45:F45 E48:F48 E51:F51 E54:F54 E57:F57 E60:F60 E63:F63 E66:F66 E69:F69 E72:F72 E75:F75 E78:F78 E81:F96 E36:F36 E39:F39" name="Range2_3_1"/>
    <protectedRange algorithmName="SHA-512" hashValue="l6tYcDRYOViMt5iTmFRc99eQOVIIsE3ASj9yqnktTGaFyR1s9Ywkz89R5BTGc55KhYTVngnT9WB7m1XF41wGLg==" saltValue="5IAKb2xirHKW85iOEdLD7Q==" spinCount="100000" sqref="B36:B98" name="Range2_3_2"/>
  </protectedRanges>
  <mergeCells count="114">
    <mergeCell ref="C132:C134"/>
    <mergeCell ref="C135:C137"/>
    <mergeCell ref="C138:C140"/>
    <mergeCell ref="C111:C113"/>
    <mergeCell ref="C114:C116"/>
    <mergeCell ref="C117:C119"/>
    <mergeCell ref="B124:B125"/>
    <mergeCell ref="B127:B128"/>
    <mergeCell ref="B130:B131"/>
    <mergeCell ref="B133:B134"/>
    <mergeCell ref="B136:B137"/>
    <mergeCell ref="B139:B140"/>
    <mergeCell ref="B148:B149"/>
    <mergeCell ref="C9:C11"/>
    <mergeCell ref="B10:B11"/>
    <mergeCell ref="C33:C35"/>
    <mergeCell ref="B34:B35"/>
    <mergeCell ref="C12:C14"/>
    <mergeCell ref="B13:B14"/>
    <mergeCell ref="C15:C17"/>
    <mergeCell ref="B16:B17"/>
    <mergeCell ref="C18:C20"/>
    <mergeCell ref="B19:B20"/>
    <mergeCell ref="C21:C23"/>
    <mergeCell ref="B22:B23"/>
    <mergeCell ref="C30:C32"/>
    <mergeCell ref="B31:B32"/>
    <mergeCell ref="C27:C29"/>
    <mergeCell ref="B28:B29"/>
    <mergeCell ref="C102:C104"/>
    <mergeCell ref="B103:B104"/>
    <mergeCell ref="C105:C107"/>
    <mergeCell ref="B106:B107"/>
    <mergeCell ref="C108:C110"/>
    <mergeCell ref="C126:C128"/>
    <mergeCell ref="C129:C131"/>
    <mergeCell ref="C72:C74"/>
    <mergeCell ref="C57:C59"/>
    <mergeCell ref="B58:B59"/>
    <mergeCell ref="C60:C62"/>
    <mergeCell ref="B61:B62"/>
    <mergeCell ref="C63:C65"/>
    <mergeCell ref="B64:B65"/>
    <mergeCell ref="C87:C89"/>
    <mergeCell ref="B88:B89"/>
    <mergeCell ref="C84:C86"/>
    <mergeCell ref="B85:B86"/>
    <mergeCell ref="C66:C68"/>
    <mergeCell ref="B67:B68"/>
    <mergeCell ref="C69:C71"/>
    <mergeCell ref="B70:B71"/>
    <mergeCell ref="B73:B74"/>
    <mergeCell ref="C158:C160"/>
    <mergeCell ref="B159:B160"/>
    <mergeCell ref="C161:C163"/>
    <mergeCell ref="B162:B163"/>
    <mergeCell ref="C164:C166"/>
    <mergeCell ref="B165:B166"/>
    <mergeCell ref="C176:C178"/>
    <mergeCell ref="B177:B178"/>
    <mergeCell ref="C167:C169"/>
    <mergeCell ref="B168:B169"/>
    <mergeCell ref="C170:C172"/>
    <mergeCell ref="B171:B172"/>
    <mergeCell ref="C173:C175"/>
    <mergeCell ref="B174:B175"/>
    <mergeCell ref="B153:G153"/>
    <mergeCell ref="C141:C143"/>
    <mergeCell ref="C144:C146"/>
    <mergeCell ref="C147:C149"/>
    <mergeCell ref="B112:B113"/>
    <mergeCell ref="B115:B116"/>
    <mergeCell ref="B118:B119"/>
    <mergeCell ref="B121:B122"/>
    <mergeCell ref="C75:C77"/>
    <mergeCell ref="B76:B77"/>
    <mergeCell ref="C78:C80"/>
    <mergeCell ref="B79:B80"/>
    <mergeCell ref="C81:C83"/>
    <mergeCell ref="B82:B83"/>
    <mergeCell ref="B109:B110"/>
    <mergeCell ref="B151:G151"/>
    <mergeCell ref="B97:B98"/>
    <mergeCell ref="C96:C98"/>
    <mergeCell ref="C120:C122"/>
    <mergeCell ref="C123:C125"/>
    <mergeCell ref="C90:C92"/>
    <mergeCell ref="B91:B92"/>
    <mergeCell ref="B142:B143"/>
    <mergeCell ref="B145:B146"/>
    <mergeCell ref="B5:H6"/>
    <mergeCell ref="B7:H7"/>
    <mergeCell ref="B25:H25"/>
    <mergeCell ref="B100:H100"/>
    <mergeCell ref="B154:H155"/>
    <mergeCell ref="B156:H156"/>
    <mergeCell ref="B1:H2"/>
    <mergeCell ref="B3:H3"/>
    <mergeCell ref="C45:C47"/>
    <mergeCell ref="B46:B47"/>
    <mergeCell ref="C48:C50"/>
    <mergeCell ref="B49:B50"/>
    <mergeCell ref="C51:C53"/>
    <mergeCell ref="B52:B53"/>
    <mergeCell ref="C36:C38"/>
    <mergeCell ref="B37:B38"/>
    <mergeCell ref="C39:C41"/>
    <mergeCell ref="B40:B41"/>
    <mergeCell ref="C42:C44"/>
    <mergeCell ref="B43:B44"/>
    <mergeCell ref="C54:C56"/>
    <mergeCell ref="B55:B56"/>
    <mergeCell ref="C93:C95"/>
    <mergeCell ref="B94:B95"/>
  </mergeCells>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tabColor theme="1"/>
  </sheetPr>
  <dimension ref="A1:N174"/>
  <sheetViews>
    <sheetView zoomScale="90" zoomScaleNormal="90" workbookViewId="0">
      <selection activeCell="J7" sqref="J7"/>
    </sheetView>
  </sheetViews>
  <sheetFormatPr baseColWidth="10" defaultColWidth="8.83203125" defaultRowHeight="15" x14ac:dyDescent="0.2"/>
  <cols>
    <col min="1" max="1" width="47.5" customWidth="1"/>
    <col min="2" max="2" width="25.5" customWidth="1"/>
    <col min="3" max="3" width="18.5" customWidth="1"/>
    <col min="4" max="4" width="94.5" customWidth="1"/>
    <col min="5" max="5" width="17.33203125" customWidth="1"/>
    <col min="6" max="6" width="15.5" customWidth="1"/>
    <col min="7" max="7" width="21.5" customWidth="1"/>
    <col min="8" max="8" width="22.5" customWidth="1"/>
    <col min="10" max="10" width="15.5" bestFit="1" customWidth="1"/>
    <col min="11" max="11" width="17.83203125" customWidth="1"/>
  </cols>
  <sheetData>
    <row r="1" spans="1:14" ht="28" x14ac:dyDescent="0.2">
      <c r="A1" s="285" t="s">
        <v>381</v>
      </c>
      <c r="B1" s="286"/>
      <c r="C1" s="287"/>
      <c r="D1" s="288"/>
      <c r="E1" s="289"/>
      <c r="F1" s="289"/>
      <c r="G1" s="289"/>
      <c r="H1" s="290"/>
    </row>
    <row r="2" spans="1:14" ht="16" thickBot="1" x14ac:dyDescent="0.25">
      <c r="A2" s="291" t="s">
        <v>382</v>
      </c>
      <c r="B2" s="292"/>
      <c r="D2" s="293"/>
      <c r="E2" s="136"/>
      <c r="F2" s="136"/>
      <c r="G2" s="136"/>
      <c r="H2" s="294"/>
    </row>
    <row r="3" spans="1:14" ht="20" thickBot="1" x14ac:dyDescent="0.25">
      <c r="B3" s="295"/>
      <c r="C3" s="295"/>
      <c r="D3" s="293"/>
      <c r="E3" s="1486" t="s">
        <v>383</v>
      </c>
      <c r="F3" s="1487"/>
      <c r="G3" s="1488"/>
      <c r="H3" s="294"/>
    </row>
    <row r="4" spans="1:14" ht="15" customHeight="1" x14ac:dyDescent="0.2">
      <c r="A4" s="1489"/>
      <c r="B4" s="1491" t="s">
        <v>384</v>
      </c>
      <c r="C4" s="1491" t="s">
        <v>385</v>
      </c>
      <c r="D4" s="1491" t="s">
        <v>24</v>
      </c>
      <c r="E4" s="416" t="s">
        <v>386</v>
      </c>
      <c r="F4" s="417" t="s">
        <v>387</v>
      </c>
      <c r="G4" s="414" t="s">
        <v>388</v>
      </c>
      <c r="H4" s="414" t="s">
        <v>15</v>
      </c>
    </row>
    <row r="5" spans="1:14" ht="18.75" customHeight="1" thickBot="1" x14ac:dyDescent="0.25">
      <c r="A5" s="1490"/>
      <c r="B5" s="1492"/>
      <c r="C5" s="1492"/>
      <c r="D5" s="1492"/>
      <c r="E5" s="418" t="s">
        <v>389</v>
      </c>
      <c r="F5" s="419" t="s">
        <v>390</v>
      </c>
      <c r="G5" s="415" t="s">
        <v>391</v>
      </c>
      <c r="H5" s="415" t="s">
        <v>353</v>
      </c>
      <c r="J5" s="1055" t="s">
        <v>392</v>
      </c>
      <c r="K5" s="1055" t="s">
        <v>393</v>
      </c>
      <c r="N5" t="s">
        <v>394</v>
      </c>
    </row>
    <row r="6" spans="1:14" ht="18" customHeight="1" x14ac:dyDescent="0.2">
      <c r="A6" s="1494" t="s">
        <v>159</v>
      </c>
      <c r="B6" s="389" t="s">
        <v>304</v>
      </c>
      <c r="C6" s="390" t="s">
        <v>305</v>
      </c>
      <c r="D6" s="391" t="s">
        <v>395</v>
      </c>
      <c r="E6" s="392">
        <v>504</v>
      </c>
      <c r="F6" s="393">
        <v>470.4</v>
      </c>
      <c r="G6" s="394">
        <v>436.8</v>
      </c>
      <c r="H6" s="395">
        <v>672</v>
      </c>
      <c r="J6">
        <v>0.5</v>
      </c>
      <c r="K6" t="s">
        <v>396</v>
      </c>
      <c r="N6" t="s">
        <v>397</v>
      </c>
    </row>
    <row r="7" spans="1:14" ht="15.75" customHeight="1" x14ac:dyDescent="0.2">
      <c r="A7" s="1495"/>
      <c r="B7" s="396" t="s">
        <v>306</v>
      </c>
      <c r="C7" s="397" t="s">
        <v>307</v>
      </c>
      <c r="D7" s="398" t="s">
        <v>398</v>
      </c>
      <c r="E7" s="399">
        <v>1800</v>
      </c>
      <c r="F7" s="400">
        <v>1680</v>
      </c>
      <c r="G7" s="401">
        <v>1560</v>
      </c>
      <c r="H7" s="402">
        <v>2400</v>
      </c>
      <c r="J7" s="1067">
        <v>0.5</v>
      </c>
      <c r="N7" t="s">
        <v>396</v>
      </c>
    </row>
    <row r="8" spans="1:14" ht="15.75" customHeight="1" x14ac:dyDescent="0.2">
      <c r="A8" s="1495"/>
      <c r="B8" s="403" t="s">
        <v>308</v>
      </c>
      <c r="C8" s="404" t="s">
        <v>309</v>
      </c>
      <c r="D8" s="398" t="s">
        <v>399</v>
      </c>
      <c r="E8" s="399">
        <v>2992.5</v>
      </c>
      <c r="F8" s="400">
        <v>2793</v>
      </c>
      <c r="G8" s="401">
        <v>2593.5</v>
      </c>
      <c r="H8" s="405">
        <v>3990</v>
      </c>
      <c r="N8" t="s">
        <v>400</v>
      </c>
    </row>
    <row r="9" spans="1:14" ht="15" customHeight="1" x14ac:dyDescent="0.2">
      <c r="A9" s="1495"/>
      <c r="B9" s="403" t="s">
        <v>256</v>
      </c>
      <c r="C9" s="404" t="s">
        <v>310</v>
      </c>
      <c r="D9" s="398" t="s">
        <v>401</v>
      </c>
      <c r="E9" s="399">
        <v>3750</v>
      </c>
      <c r="F9" s="400">
        <v>3500</v>
      </c>
      <c r="G9" s="401">
        <v>3250</v>
      </c>
      <c r="H9" s="405">
        <v>5000</v>
      </c>
    </row>
    <row r="10" spans="1:14" ht="16" x14ac:dyDescent="0.2">
      <c r="A10" s="1495"/>
      <c r="B10" s="403" t="s">
        <v>311</v>
      </c>
      <c r="C10" s="404" t="s">
        <v>312</v>
      </c>
      <c r="D10" s="398" t="s">
        <v>402</v>
      </c>
      <c r="E10" s="399">
        <v>2625</v>
      </c>
      <c r="F10" s="400">
        <v>2450</v>
      </c>
      <c r="G10" s="401">
        <v>2275</v>
      </c>
      <c r="H10" s="405">
        <v>3500</v>
      </c>
    </row>
    <row r="11" spans="1:14" ht="16" x14ac:dyDescent="0.2">
      <c r="A11" s="1495"/>
      <c r="B11" s="403" t="s">
        <v>313</v>
      </c>
      <c r="C11" s="404" t="s">
        <v>314</v>
      </c>
      <c r="D11" s="398" t="s">
        <v>403</v>
      </c>
      <c r="E11" s="399">
        <v>300</v>
      </c>
      <c r="F11" s="400">
        <v>280</v>
      </c>
      <c r="G11" s="401">
        <v>260</v>
      </c>
      <c r="H11" s="405">
        <v>400</v>
      </c>
    </row>
    <row r="12" spans="1:14" ht="15.75" customHeight="1" x14ac:dyDescent="0.2">
      <c r="A12" s="1495"/>
      <c r="B12" s="403" t="s">
        <v>263</v>
      </c>
      <c r="C12" s="895" t="s">
        <v>264</v>
      </c>
      <c r="D12" s="895" t="s">
        <v>404</v>
      </c>
      <c r="E12" s="399">
        <v>823.5</v>
      </c>
      <c r="F12" s="400">
        <v>768.59999999999991</v>
      </c>
      <c r="G12" s="401">
        <v>713.7</v>
      </c>
      <c r="H12" s="405">
        <v>1098</v>
      </c>
    </row>
    <row r="13" spans="1:14" ht="32.25" customHeight="1" x14ac:dyDescent="0.2">
      <c r="A13" s="1495"/>
      <c r="B13" s="403" t="s">
        <v>266</v>
      </c>
      <c r="C13" s="895" t="s">
        <v>267</v>
      </c>
      <c r="D13" s="895" t="s">
        <v>405</v>
      </c>
      <c r="E13" s="399">
        <v>922.5</v>
      </c>
      <c r="F13" s="400">
        <v>861</v>
      </c>
      <c r="G13" s="401">
        <v>799.5</v>
      </c>
      <c r="H13" s="405">
        <v>1230</v>
      </c>
    </row>
    <row r="14" spans="1:14" ht="18" customHeight="1" x14ac:dyDescent="0.2">
      <c r="A14" s="1495"/>
      <c r="B14" s="403" t="s">
        <v>269</v>
      </c>
      <c r="C14" s="895" t="s">
        <v>270</v>
      </c>
      <c r="D14" s="895" t="s">
        <v>406</v>
      </c>
      <c r="E14" s="399">
        <v>976.5</v>
      </c>
      <c r="F14" s="400">
        <v>911.4</v>
      </c>
      <c r="G14" s="401">
        <v>846.30000000000007</v>
      </c>
      <c r="H14" s="405">
        <v>1302</v>
      </c>
    </row>
    <row r="15" spans="1:14" ht="31.5" customHeight="1" x14ac:dyDescent="0.2">
      <c r="A15" s="1495"/>
      <c r="B15" s="403" t="s">
        <v>272</v>
      </c>
      <c r="C15" s="895" t="s">
        <v>273</v>
      </c>
      <c r="D15" s="895" t="s">
        <v>407</v>
      </c>
      <c r="E15" s="399">
        <v>616.5</v>
      </c>
      <c r="F15" s="400">
        <v>575.4</v>
      </c>
      <c r="G15" s="401">
        <v>534.30000000000007</v>
      </c>
      <c r="H15" s="405">
        <v>822</v>
      </c>
    </row>
    <row r="16" spans="1:14" ht="19.5" customHeight="1" x14ac:dyDescent="0.2">
      <c r="A16" s="1495"/>
      <c r="B16" s="403" t="s">
        <v>275</v>
      </c>
      <c r="C16" s="895" t="s">
        <v>276</v>
      </c>
      <c r="D16" s="895" t="s">
        <v>408</v>
      </c>
      <c r="E16" s="399">
        <v>666</v>
      </c>
      <c r="F16" s="400">
        <v>621.59999999999991</v>
      </c>
      <c r="G16" s="401">
        <v>577.20000000000005</v>
      </c>
      <c r="H16" s="405">
        <v>888</v>
      </c>
    </row>
    <row r="17" spans="1:8" ht="33" customHeight="1" x14ac:dyDescent="0.2">
      <c r="A17" s="1495"/>
      <c r="B17" s="396" t="s">
        <v>278</v>
      </c>
      <c r="C17" s="896" t="s">
        <v>279</v>
      </c>
      <c r="D17" s="896" t="s">
        <v>409</v>
      </c>
      <c r="E17" s="399">
        <v>796.5</v>
      </c>
      <c r="F17" s="400">
        <v>743.4</v>
      </c>
      <c r="G17" s="401">
        <v>690.30000000000007</v>
      </c>
      <c r="H17" s="405">
        <v>1062</v>
      </c>
    </row>
    <row r="18" spans="1:8" ht="33.75" customHeight="1" x14ac:dyDescent="0.2">
      <c r="A18" s="1495"/>
      <c r="B18" s="403" t="s">
        <v>281</v>
      </c>
      <c r="C18" s="895" t="s">
        <v>282</v>
      </c>
      <c r="D18" s="895" t="s">
        <v>410</v>
      </c>
      <c r="E18" s="399">
        <v>1233</v>
      </c>
      <c r="F18" s="400">
        <v>1150.8</v>
      </c>
      <c r="G18" s="401">
        <v>1068.6000000000001</v>
      </c>
      <c r="H18" s="405">
        <v>1644</v>
      </c>
    </row>
    <row r="19" spans="1:8" ht="18" customHeight="1" x14ac:dyDescent="0.2">
      <c r="A19" s="1495"/>
      <c r="B19" s="403" t="s">
        <v>411</v>
      </c>
      <c r="C19" s="895" t="s">
        <v>320</v>
      </c>
      <c r="D19" s="895" t="s">
        <v>412</v>
      </c>
      <c r="E19" s="399">
        <v>76.5</v>
      </c>
      <c r="F19" s="400">
        <v>71.399999999999991</v>
      </c>
      <c r="G19" s="401">
        <v>66.3</v>
      </c>
      <c r="H19" s="405">
        <v>102</v>
      </c>
    </row>
    <row r="20" spans="1:8" ht="16" x14ac:dyDescent="0.2">
      <c r="A20" s="1495"/>
      <c r="B20" s="403" t="s">
        <v>321</v>
      </c>
      <c r="C20" s="404" t="s">
        <v>322</v>
      </c>
      <c r="D20" s="980" t="s">
        <v>413</v>
      </c>
      <c r="E20" s="399">
        <v>390</v>
      </c>
      <c r="F20" s="400">
        <v>364</v>
      </c>
      <c r="G20" s="401">
        <v>338</v>
      </c>
      <c r="H20" s="405">
        <v>520</v>
      </c>
    </row>
    <row r="21" spans="1:8" ht="18" customHeight="1" x14ac:dyDescent="0.2">
      <c r="A21" s="1495"/>
      <c r="B21" s="403" t="s">
        <v>323</v>
      </c>
      <c r="C21" s="404" t="s">
        <v>324</v>
      </c>
      <c r="D21" s="980" t="s">
        <v>414</v>
      </c>
      <c r="E21" s="399">
        <v>60</v>
      </c>
      <c r="F21" s="400">
        <v>56</v>
      </c>
      <c r="G21" s="401">
        <v>52</v>
      </c>
      <c r="H21" s="405">
        <v>80</v>
      </c>
    </row>
    <row r="22" spans="1:8" ht="15.75" customHeight="1" x14ac:dyDescent="0.2">
      <c r="A22" s="1495"/>
      <c r="B22" s="403" t="s">
        <v>325</v>
      </c>
      <c r="C22" s="404" t="s">
        <v>326</v>
      </c>
      <c r="D22" s="980" t="s">
        <v>415</v>
      </c>
      <c r="E22" s="399">
        <v>60</v>
      </c>
      <c r="F22" s="400">
        <v>56</v>
      </c>
      <c r="G22" s="401">
        <v>52</v>
      </c>
      <c r="H22" s="405">
        <v>80</v>
      </c>
    </row>
    <row r="23" spans="1:8" ht="16.5" customHeight="1" x14ac:dyDescent="0.2">
      <c r="A23" s="1495"/>
      <c r="B23" s="403" t="s">
        <v>327</v>
      </c>
      <c r="C23" s="404" t="s">
        <v>328</v>
      </c>
      <c r="D23" s="980" t="s">
        <v>416</v>
      </c>
      <c r="E23" s="399">
        <v>60</v>
      </c>
      <c r="F23" s="400">
        <v>56</v>
      </c>
      <c r="G23" s="401">
        <v>52</v>
      </c>
      <c r="H23" s="405">
        <v>80</v>
      </c>
    </row>
    <row r="24" spans="1:8" ht="16" x14ac:dyDescent="0.2">
      <c r="A24" s="1495"/>
      <c r="B24" s="403" t="s">
        <v>329</v>
      </c>
      <c r="C24" s="404" t="s">
        <v>330</v>
      </c>
      <c r="D24" s="980" t="s">
        <v>417</v>
      </c>
      <c r="E24" s="399">
        <v>337.5</v>
      </c>
      <c r="F24" s="400">
        <v>315</v>
      </c>
      <c r="G24" s="401">
        <v>292.5</v>
      </c>
      <c r="H24" s="405">
        <v>450</v>
      </c>
    </row>
    <row r="25" spans="1:8" ht="16" x14ac:dyDescent="0.2">
      <c r="A25" s="1495"/>
      <c r="B25" s="403" t="s">
        <v>246</v>
      </c>
      <c r="C25" s="404" t="s">
        <v>331</v>
      </c>
      <c r="D25" s="981" t="s">
        <v>418</v>
      </c>
      <c r="E25" s="399">
        <v>1552.5</v>
      </c>
      <c r="F25" s="400">
        <v>1449</v>
      </c>
      <c r="G25" s="401">
        <v>1345.5</v>
      </c>
      <c r="H25" s="405">
        <v>2070</v>
      </c>
    </row>
    <row r="26" spans="1:8" ht="18" customHeight="1" x14ac:dyDescent="0.2">
      <c r="A26" s="1495"/>
      <c r="B26" s="403" t="s">
        <v>332</v>
      </c>
      <c r="C26" s="404" t="s">
        <v>333</v>
      </c>
      <c r="D26" s="398" t="s">
        <v>419</v>
      </c>
      <c r="E26" s="399">
        <v>193.5</v>
      </c>
      <c r="F26" s="400">
        <v>180.6</v>
      </c>
      <c r="G26" s="401">
        <v>167.70000000000002</v>
      </c>
      <c r="H26" s="405">
        <v>258</v>
      </c>
    </row>
    <row r="27" spans="1:8" ht="16.5" customHeight="1" x14ac:dyDescent="0.2">
      <c r="A27" s="1495"/>
      <c r="B27" s="403" t="s">
        <v>334</v>
      </c>
      <c r="C27" s="404" t="s">
        <v>335</v>
      </c>
      <c r="D27" s="406" t="s">
        <v>420</v>
      </c>
      <c r="E27" s="399">
        <v>477</v>
      </c>
      <c r="F27" s="400">
        <v>445.2</v>
      </c>
      <c r="G27" s="401">
        <v>413.40000000000003</v>
      </c>
      <c r="H27" s="405">
        <v>636</v>
      </c>
    </row>
    <row r="28" spans="1:8" ht="16.5" customHeight="1" x14ac:dyDescent="0.2">
      <c r="A28" s="1495"/>
      <c r="B28" s="403" t="s">
        <v>336</v>
      </c>
      <c r="C28" s="404" t="s">
        <v>337</v>
      </c>
      <c r="D28" s="406" t="s">
        <v>421</v>
      </c>
      <c r="E28" s="399">
        <v>94.5</v>
      </c>
      <c r="F28" s="400">
        <v>88.199999999999989</v>
      </c>
      <c r="G28" s="401">
        <v>81.900000000000006</v>
      </c>
      <c r="H28" s="405">
        <v>126</v>
      </c>
    </row>
    <row r="29" spans="1:8" ht="16.5" customHeight="1" thickBot="1" x14ac:dyDescent="0.25">
      <c r="A29" s="1496"/>
      <c r="B29" s="407" t="s">
        <v>338</v>
      </c>
      <c r="C29" s="408" t="s">
        <v>339</v>
      </c>
      <c r="D29" s="409" t="s">
        <v>422</v>
      </c>
      <c r="E29" s="410">
        <v>391.5</v>
      </c>
      <c r="F29" s="411">
        <v>365.4</v>
      </c>
      <c r="G29" s="412">
        <v>339.3</v>
      </c>
      <c r="H29" s="413">
        <v>522</v>
      </c>
    </row>
    <row r="30" spans="1:8" ht="16" thickBot="1" x14ac:dyDescent="0.25">
      <c r="A30" s="296"/>
      <c r="B30" s="297"/>
      <c r="C30" s="296"/>
      <c r="D30" s="298"/>
      <c r="E30" s="299"/>
      <c r="F30" s="300"/>
      <c r="G30" s="301"/>
      <c r="H30" s="302"/>
    </row>
    <row r="31" spans="1:8" ht="16.5" customHeight="1" x14ac:dyDescent="0.2">
      <c r="A31" s="1497" t="s">
        <v>423</v>
      </c>
      <c r="B31" s="303" t="s">
        <v>424</v>
      </c>
      <c r="C31" s="304" t="s">
        <v>425</v>
      </c>
      <c r="D31" s="305" t="s">
        <v>426</v>
      </c>
      <c r="E31" s="306">
        <v>0.15</v>
      </c>
      <c r="F31" s="307">
        <v>0.15</v>
      </c>
      <c r="G31" s="308">
        <v>0.15</v>
      </c>
      <c r="H31" s="309">
        <v>0.15</v>
      </c>
    </row>
    <row r="32" spans="1:8" ht="16.5" customHeight="1" x14ac:dyDescent="0.2">
      <c r="A32" s="1498"/>
      <c r="B32" s="310" t="s">
        <v>427</v>
      </c>
      <c r="C32" s="311" t="s">
        <v>428</v>
      </c>
      <c r="D32" s="312" t="s">
        <v>429</v>
      </c>
      <c r="E32" s="313">
        <v>2250</v>
      </c>
      <c r="F32" s="314">
        <v>2100</v>
      </c>
      <c r="G32" s="315">
        <v>1950</v>
      </c>
      <c r="H32" s="316">
        <v>3000</v>
      </c>
    </row>
    <row r="33" spans="1:8" ht="15.75" customHeight="1" x14ac:dyDescent="0.2">
      <c r="A33" s="1498"/>
      <c r="B33" s="310" t="s">
        <v>90</v>
      </c>
      <c r="C33" s="311" t="s">
        <v>430</v>
      </c>
      <c r="D33" s="312" t="s">
        <v>431</v>
      </c>
      <c r="E33" s="313">
        <v>4500</v>
      </c>
      <c r="F33" s="314">
        <v>4200</v>
      </c>
      <c r="G33" s="315">
        <v>3900</v>
      </c>
      <c r="H33" s="316">
        <v>6000</v>
      </c>
    </row>
    <row r="34" spans="1:8" ht="16.5" customHeight="1" x14ac:dyDescent="0.2">
      <c r="A34" s="1498"/>
      <c r="B34" s="310" t="s">
        <v>432</v>
      </c>
      <c r="C34" s="311" t="s">
        <v>433</v>
      </c>
      <c r="D34" s="312" t="s">
        <v>434</v>
      </c>
      <c r="E34" s="313">
        <v>1.5</v>
      </c>
      <c r="F34" s="314">
        <v>1.4</v>
      </c>
      <c r="G34" s="315">
        <v>1.3</v>
      </c>
      <c r="H34" s="316">
        <v>2</v>
      </c>
    </row>
    <row r="35" spans="1:8" ht="15.75" customHeight="1" x14ac:dyDescent="0.2">
      <c r="A35" s="1498"/>
      <c r="B35" s="310" t="s">
        <v>435</v>
      </c>
      <c r="C35" s="311" t="s">
        <v>436</v>
      </c>
      <c r="D35" s="312" t="s">
        <v>437</v>
      </c>
      <c r="E35" s="313">
        <v>1.5</v>
      </c>
      <c r="F35" s="314">
        <v>1.4</v>
      </c>
      <c r="G35" s="315">
        <v>1.3</v>
      </c>
      <c r="H35" s="316">
        <v>2</v>
      </c>
    </row>
    <row r="36" spans="1:8" ht="32.25" customHeight="1" thickBot="1" x14ac:dyDescent="0.25">
      <c r="A36" s="1499"/>
      <c r="B36" s="317" t="s">
        <v>438</v>
      </c>
      <c r="C36" s="318" t="s">
        <v>439</v>
      </c>
      <c r="D36" s="319" t="s">
        <v>440</v>
      </c>
      <c r="E36" s="320">
        <v>0.05</v>
      </c>
      <c r="F36" s="321">
        <v>0.05</v>
      </c>
      <c r="G36" s="322">
        <v>0.05</v>
      </c>
      <c r="H36" s="323">
        <v>0.05</v>
      </c>
    </row>
    <row r="37" spans="1:8" ht="16" thickBot="1" x14ac:dyDescent="0.25">
      <c r="A37" s="296"/>
      <c r="B37" s="324"/>
      <c r="C37" s="296"/>
      <c r="D37" s="325"/>
      <c r="E37" s="299"/>
      <c r="F37" s="300"/>
      <c r="G37" s="301"/>
      <c r="H37" s="326"/>
    </row>
    <row r="38" spans="1:8" ht="17.25" customHeight="1" x14ac:dyDescent="0.2">
      <c r="A38" s="1500" t="s">
        <v>441</v>
      </c>
      <c r="B38" s="327" t="s">
        <v>442</v>
      </c>
      <c r="C38" s="328" t="s">
        <v>443</v>
      </c>
      <c r="D38" s="329" t="s">
        <v>171</v>
      </c>
      <c r="E38" s="330">
        <v>1.5</v>
      </c>
      <c r="F38" s="331">
        <v>1.4</v>
      </c>
      <c r="G38" s="332">
        <v>1.3</v>
      </c>
      <c r="H38" s="333">
        <v>2</v>
      </c>
    </row>
    <row r="39" spans="1:8" ht="48" customHeight="1" x14ac:dyDescent="0.2">
      <c r="A39" s="1501"/>
      <c r="B39" s="334" t="s">
        <v>444</v>
      </c>
      <c r="C39" s="335" t="s">
        <v>192</v>
      </c>
      <c r="D39" s="336" t="s">
        <v>111</v>
      </c>
      <c r="E39" s="337">
        <v>1.5</v>
      </c>
      <c r="F39" s="338">
        <v>1.4</v>
      </c>
      <c r="G39" s="339">
        <v>1.3</v>
      </c>
      <c r="H39" s="340">
        <v>2</v>
      </c>
    </row>
    <row r="40" spans="1:8" ht="17.25" customHeight="1" x14ac:dyDescent="0.2">
      <c r="A40" s="1501"/>
      <c r="B40" s="334" t="s">
        <v>445</v>
      </c>
      <c r="C40" s="335" t="s">
        <v>193</v>
      </c>
      <c r="D40" s="336" t="s">
        <v>446</v>
      </c>
      <c r="E40" s="337">
        <v>1.5</v>
      </c>
      <c r="F40" s="338">
        <v>1.4</v>
      </c>
      <c r="G40" s="339">
        <v>1.3</v>
      </c>
      <c r="H40" s="340">
        <v>2</v>
      </c>
    </row>
    <row r="41" spans="1:8" ht="47.25" customHeight="1" x14ac:dyDescent="0.2">
      <c r="A41" s="1501"/>
      <c r="B41" s="334" t="s">
        <v>447</v>
      </c>
      <c r="C41" s="335" t="s">
        <v>195</v>
      </c>
      <c r="D41" s="336" t="s">
        <v>448</v>
      </c>
      <c r="E41" s="337">
        <v>1.5</v>
      </c>
      <c r="F41" s="338">
        <v>1.4</v>
      </c>
      <c r="G41" s="339">
        <v>1.3</v>
      </c>
      <c r="H41" s="340">
        <v>2</v>
      </c>
    </row>
    <row r="42" spans="1:8" ht="30.75" customHeight="1" x14ac:dyDescent="0.2">
      <c r="A42" s="1501"/>
      <c r="B42" s="334" t="s">
        <v>449</v>
      </c>
      <c r="C42" s="335" t="s">
        <v>197</v>
      </c>
      <c r="D42" s="336" t="s">
        <v>450</v>
      </c>
      <c r="E42" s="337">
        <v>1.5</v>
      </c>
      <c r="F42" s="338">
        <v>1.4</v>
      </c>
      <c r="G42" s="339">
        <v>1.3</v>
      </c>
      <c r="H42" s="340">
        <v>2</v>
      </c>
    </row>
    <row r="43" spans="1:8" ht="18" customHeight="1" x14ac:dyDescent="0.2">
      <c r="A43" s="1501"/>
      <c r="B43" s="334" t="s">
        <v>451</v>
      </c>
      <c r="C43" s="335" t="s">
        <v>194</v>
      </c>
      <c r="D43" s="336" t="s">
        <v>452</v>
      </c>
      <c r="E43" s="337">
        <v>1.5</v>
      </c>
      <c r="F43" s="338">
        <v>1.4</v>
      </c>
      <c r="G43" s="339">
        <v>1.3</v>
      </c>
      <c r="H43" s="340">
        <v>2</v>
      </c>
    </row>
    <row r="44" spans="1:8" ht="32.25" customHeight="1" x14ac:dyDescent="0.2">
      <c r="A44" s="1501"/>
      <c r="B44" s="334" t="s">
        <v>453</v>
      </c>
      <c r="C44" s="335" t="s">
        <v>454</v>
      </c>
      <c r="D44" s="336" t="s">
        <v>129</v>
      </c>
      <c r="E44" s="337">
        <v>1.5</v>
      </c>
      <c r="F44" s="338">
        <v>1.4</v>
      </c>
      <c r="G44" s="339">
        <v>1.3</v>
      </c>
      <c r="H44" s="340">
        <v>2</v>
      </c>
    </row>
    <row r="45" spans="1:8" ht="17.25" customHeight="1" x14ac:dyDescent="0.2">
      <c r="A45" s="1501"/>
      <c r="B45" s="334" t="s">
        <v>455</v>
      </c>
      <c r="C45" s="335" t="s">
        <v>456</v>
      </c>
      <c r="D45" s="336" t="s">
        <v>172</v>
      </c>
      <c r="E45" s="337">
        <v>1.5</v>
      </c>
      <c r="F45" s="338">
        <v>1.4</v>
      </c>
      <c r="G45" s="339">
        <v>1.3</v>
      </c>
      <c r="H45" s="340">
        <v>2</v>
      </c>
    </row>
    <row r="46" spans="1:8" ht="30" customHeight="1" x14ac:dyDescent="0.2">
      <c r="A46" s="1501"/>
      <c r="B46" s="334" t="s">
        <v>457</v>
      </c>
      <c r="C46" s="335" t="s">
        <v>458</v>
      </c>
      <c r="D46" s="336" t="s">
        <v>173</v>
      </c>
      <c r="E46" s="337">
        <v>500</v>
      </c>
      <c r="F46" s="338">
        <v>500</v>
      </c>
      <c r="G46" s="339">
        <v>500</v>
      </c>
      <c r="H46" s="340">
        <v>1000</v>
      </c>
    </row>
    <row r="47" spans="1:8" ht="32.25" customHeight="1" x14ac:dyDescent="0.2">
      <c r="A47" s="1501"/>
      <c r="B47" s="334" t="s">
        <v>459</v>
      </c>
      <c r="C47" s="335" t="s">
        <v>460</v>
      </c>
      <c r="D47" s="336" t="s">
        <v>461</v>
      </c>
      <c r="E47" s="801">
        <v>1.5</v>
      </c>
      <c r="F47" s="802">
        <v>1.4</v>
      </c>
      <c r="G47" s="803">
        <v>1.3</v>
      </c>
      <c r="H47" s="804">
        <v>2</v>
      </c>
    </row>
    <row r="48" spans="1:8" ht="32.25" customHeight="1" x14ac:dyDescent="0.2">
      <c r="A48" s="1501"/>
      <c r="B48" s="334" t="s">
        <v>462</v>
      </c>
      <c r="C48" s="335" t="s">
        <v>463</v>
      </c>
      <c r="D48" s="336" t="s">
        <v>464</v>
      </c>
      <c r="E48" s="801">
        <v>1.5</v>
      </c>
      <c r="F48" s="802">
        <v>1.4</v>
      </c>
      <c r="G48" s="803">
        <v>1.3</v>
      </c>
      <c r="H48" s="804">
        <v>2</v>
      </c>
    </row>
    <row r="49" spans="1:8" ht="15.75" customHeight="1" x14ac:dyDescent="0.2">
      <c r="A49" s="1501"/>
      <c r="B49" s="334" t="s">
        <v>465</v>
      </c>
      <c r="C49" s="335" t="s">
        <v>466</v>
      </c>
      <c r="D49" s="336" t="s">
        <v>467</v>
      </c>
      <c r="E49" s="337">
        <v>1.5</v>
      </c>
      <c r="F49" s="338">
        <v>1.4</v>
      </c>
      <c r="G49" s="339">
        <v>1.3</v>
      </c>
      <c r="H49" s="340">
        <v>2</v>
      </c>
    </row>
    <row r="50" spans="1:8" ht="32.25" customHeight="1" x14ac:dyDescent="0.2">
      <c r="A50" s="1501"/>
      <c r="B50" s="334" t="s">
        <v>468</v>
      </c>
      <c r="C50" s="335" t="s">
        <v>469</v>
      </c>
      <c r="D50" s="336" t="s">
        <v>470</v>
      </c>
      <c r="E50" s="337">
        <v>1.5</v>
      </c>
      <c r="F50" s="338">
        <v>1.4</v>
      </c>
      <c r="G50" s="339">
        <v>1.3</v>
      </c>
      <c r="H50" s="340">
        <v>2</v>
      </c>
    </row>
    <row r="51" spans="1:8" ht="32.25" customHeight="1" thickBot="1" x14ac:dyDescent="0.25">
      <c r="A51" s="1502"/>
      <c r="B51" s="341" t="s">
        <v>471</v>
      </c>
      <c r="C51" s="342" t="s">
        <v>472</v>
      </c>
      <c r="D51" s="343" t="s">
        <v>473</v>
      </c>
      <c r="E51" s="344">
        <v>1.5</v>
      </c>
      <c r="F51" s="345">
        <v>1.4</v>
      </c>
      <c r="G51" s="346">
        <v>1.3</v>
      </c>
      <c r="H51" s="347">
        <v>2</v>
      </c>
    </row>
    <row r="52" spans="1:8" ht="16" thickBot="1" x14ac:dyDescent="0.25">
      <c r="A52" s="348"/>
      <c r="B52" s="349"/>
      <c r="C52" s="348"/>
      <c r="D52" s="350"/>
      <c r="E52" s="351"/>
      <c r="F52" s="352"/>
      <c r="G52" s="353"/>
      <c r="H52" s="354"/>
    </row>
    <row r="53" spans="1:8" ht="32.25" customHeight="1" x14ac:dyDescent="0.2">
      <c r="A53" s="1503" t="s">
        <v>474</v>
      </c>
      <c r="B53" s="355" t="s">
        <v>475</v>
      </c>
      <c r="C53" s="356" t="s">
        <v>28</v>
      </c>
      <c r="D53" s="357" t="s">
        <v>476</v>
      </c>
      <c r="E53" s="358">
        <v>1.5</v>
      </c>
      <c r="F53" s="359">
        <v>1.4</v>
      </c>
      <c r="G53" s="360">
        <v>1.3</v>
      </c>
      <c r="H53" s="361">
        <v>2</v>
      </c>
    </row>
    <row r="54" spans="1:8" ht="17.25" customHeight="1" x14ac:dyDescent="0.2">
      <c r="A54" s="1504"/>
      <c r="B54" s="362" t="s">
        <v>477</v>
      </c>
      <c r="C54" s="363" t="s">
        <v>478</v>
      </c>
      <c r="D54" s="364" t="s">
        <v>479</v>
      </c>
      <c r="E54" s="365">
        <v>1.5</v>
      </c>
      <c r="F54" s="366">
        <v>1.4</v>
      </c>
      <c r="G54" s="367">
        <v>1.3</v>
      </c>
      <c r="H54" s="368">
        <v>2</v>
      </c>
    </row>
    <row r="55" spans="1:8" ht="32.25" customHeight="1" x14ac:dyDescent="0.2">
      <c r="A55" s="1504"/>
      <c r="B55" s="362" t="s">
        <v>480</v>
      </c>
      <c r="C55" s="363" t="s">
        <v>481</v>
      </c>
      <c r="D55" s="364" t="s">
        <v>482</v>
      </c>
      <c r="E55" s="365">
        <v>1.5</v>
      </c>
      <c r="F55" s="366">
        <v>1.4</v>
      </c>
      <c r="G55" s="367">
        <v>1.3</v>
      </c>
      <c r="H55" s="368">
        <v>2</v>
      </c>
    </row>
    <row r="56" spans="1:8" ht="18" customHeight="1" x14ac:dyDescent="0.2">
      <c r="A56" s="1504"/>
      <c r="B56" s="362" t="s">
        <v>483</v>
      </c>
      <c r="C56" s="363" t="s">
        <v>484</v>
      </c>
      <c r="D56" s="364" t="s">
        <v>485</v>
      </c>
      <c r="E56" s="365">
        <v>1.5</v>
      </c>
      <c r="F56" s="366">
        <v>1.4</v>
      </c>
      <c r="G56" s="367">
        <v>1.3</v>
      </c>
      <c r="H56" s="368">
        <v>2</v>
      </c>
    </row>
    <row r="57" spans="1:8" ht="31.5" customHeight="1" thickBot="1" x14ac:dyDescent="0.25">
      <c r="A57" s="1505"/>
      <c r="B57" s="369" t="s">
        <v>486</v>
      </c>
      <c r="C57" s="370" t="s">
        <v>34</v>
      </c>
      <c r="D57" s="371" t="s">
        <v>487</v>
      </c>
      <c r="E57" s="365">
        <v>1.5</v>
      </c>
      <c r="F57" s="366">
        <v>1.4</v>
      </c>
      <c r="G57" s="367">
        <v>1.3</v>
      </c>
      <c r="H57" s="782">
        <v>2</v>
      </c>
    </row>
    <row r="58" spans="1:8" ht="16" thickBot="1" x14ac:dyDescent="0.25">
      <c r="A58" s="296"/>
      <c r="B58" s="297"/>
      <c r="C58" s="296"/>
      <c r="D58" s="325"/>
      <c r="E58" s="299"/>
      <c r="F58" s="300"/>
      <c r="G58" s="301"/>
      <c r="H58" s="326"/>
    </row>
    <row r="59" spans="1:8" ht="32.25" customHeight="1" x14ac:dyDescent="0.2">
      <c r="A59" s="1484" t="s">
        <v>488</v>
      </c>
      <c r="B59" s="372" t="s">
        <v>489</v>
      </c>
      <c r="C59" s="373" t="s">
        <v>490</v>
      </c>
      <c r="D59" s="374" t="s">
        <v>491</v>
      </c>
      <c r="E59" s="375">
        <v>1.5</v>
      </c>
      <c r="F59" s="376">
        <v>1.4</v>
      </c>
      <c r="G59" s="377">
        <v>1.3</v>
      </c>
      <c r="H59" s="378">
        <v>2</v>
      </c>
    </row>
    <row r="60" spans="1:8" ht="30.75" customHeight="1" x14ac:dyDescent="0.2">
      <c r="A60" s="1484"/>
      <c r="B60" s="379" t="s">
        <v>492</v>
      </c>
      <c r="C60" s="380" t="s">
        <v>493</v>
      </c>
      <c r="D60" s="381" t="s">
        <v>494</v>
      </c>
      <c r="E60" s="382">
        <v>1.5</v>
      </c>
      <c r="F60" s="383">
        <v>1.4</v>
      </c>
      <c r="G60" s="384">
        <v>1.3</v>
      </c>
      <c r="H60" s="385">
        <v>2</v>
      </c>
    </row>
    <row r="61" spans="1:8" ht="32.25" customHeight="1" x14ac:dyDescent="0.2">
      <c r="A61" s="1484"/>
      <c r="B61" s="379" t="s">
        <v>495</v>
      </c>
      <c r="C61" s="380" t="s">
        <v>496</v>
      </c>
      <c r="D61" s="381" t="s">
        <v>497</v>
      </c>
      <c r="E61" s="382">
        <v>230</v>
      </c>
      <c r="F61" s="383">
        <v>230</v>
      </c>
      <c r="G61" s="384">
        <v>230</v>
      </c>
      <c r="H61" s="385">
        <v>230</v>
      </c>
    </row>
    <row r="62" spans="1:8" ht="17.25" customHeight="1" x14ac:dyDescent="0.2">
      <c r="A62" s="1484"/>
      <c r="B62" s="379" t="s">
        <v>498</v>
      </c>
      <c r="C62" s="380" t="s">
        <v>499</v>
      </c>
      <c r="D62" s="381" t="s">
        <v>500</v>
      </c>
      <c r="E62" s="382">
        <v>345</v>
      </c>
      <c r="F62" s="383">
        <v>345</v>
      </c>
      <c r="G62" s="384">
        <v>345</v>
      </c>
      <c r="H62" s="385">
        <v>345</v>
      </c>
    </row>
    <row r="63" spans="1:8" ht="30.75" customHeight="1" x14ac:dyDescent="0.2">
      <c r="A63" s="1484"/>
      <c r="B63" s="379" t="s">
        <v>501</v>
      </c>
      <c r="C63" s="380" t="s">
        <v>502</v>
      </c>
      <c r="D63" s="381" t="s">
        <v>503</v>
      </c>
      <c r="E63" s="382">
        <v>230</v>
      </c>
      <c r="F63" s="383">
        <v>230</v>
      </c>
      <c r="G63" s="384">
        <v>230</v>
      </c>
      <c r="H63" s="385">
        <v>230</v>
      </c>
    </row>
    <row r="64" spans="1:8" ht="30.75" customHeight="1" x14ac:dyDescent="0.2">
      <c r="A64" s="1484"/>
      <c r="B64" s="379" t="s">
        <v>504</v>
      </c>
      <c r="C64" s="380" t="s">
        <v>505</v>
      </c>
      <c r="D64" s="381" t="s">
        <v>506</v>
      </c>
      <c r="E64" s="382">
        <v>50</v>
      </c>
      <c r="F64" s="383">
        <v>50</v>
      </c>
      <c r="G64" s="384">
        <v>50</v>
      </c>
      <c r="H64" s="385">
        <v>50</v>
      </c>
    </row>
    <row r="65" spans="1:8" ht="32.25" customHeight="1" x14ac:dyDescent="0.2">
      <c r="A65" s="1484"/>
      <c r="B65" s="379" t="s">
        <v>507</v>
      </c>
      <c r="C65" s="380" t="s">
        <v>508</v>
      </c>
      <c r="D65" s="381" t="s">
        <v>509</v>
      </c>
      <c r="E65" s="382">
        <v>1840</v>
      </c>
      <c r="F65" s="383">
        <v>1840</v>
      </c>
      <c r="G65" s="384">
        <v>1840</v>
      </c>
      <c r="H65" s="385">
        <v>1840</v>
      </c>
    </row>
    <row r="66" spans="1:8" ht="18" customHeight="1" x14ac:dyDescent="0.2">
      <c r="A66" s="1484"/>
      <c r="B66" s="379" t="s">
        <v>510</v>
      </c>
      <c r="C66" s="380" t="s">
        <v>511</v>
      </c>
      <c r="D66" s="381" t="s">
        <v>512</v>
      </c>
      <c r="E66" s="382">
        <v>230</v>
      </c>
      <c r="F66" s="383">
        <v>230</v>
      </c>
      <c r="G66" s="384">
        <v>230</v>
      </c>
      <c r="H66" s="385">
        <v>230</v>
      </c>
    </row>
    <row r="67" spans="1:8" ht="33" customHeight="1" x14ac:dyDescent="0.2">
      <c r="A67" s="1484"/>
      <c r="B67" s="379" t="s">
        <v>513</v>
      </c>
      <c r="C67" s="380" t="s">
        <v>514</v>
      </c>
      <c r="D67" s="381" t="s">
        <v>515</v>
      </c>
      <c r="E67" s="382">
        <v>25</v>
      </c>
      <c r="F67" s="383">
        <v>25</v>
      </c>
      <c r="G67" s="384">
        <v>25</v>
      </c>
      <c r="H67" s="385">
        <v>25</v>
      </c>
    </row>
    <row r="68" spans="1:8" ht="33" customHeight="1" x14ac:dyDescent="0.2">
      <c r="A68" s="1484"/>
      <c r="B68" s="379" t="s">
        <v>516</v>
      </c>
      <c r="C68" s="380" t="s">
        <v>517</v>
      </c>
      <c r="D68" s="381" t="s">
        <v>518</v>
      </c>
      <c r="E68" s="382"/>
      <c r="F68" s="383"/>
      <c r="G68" s="384"/>
      <c r="H68" s="385">
        <v>400</v>
      </c>
    </row>
    <row r="69" spans="1:8" ht="30.75" customHeight="1" x14ac:dyDescent="0.2">
      <c r="A69" s="1484"/>
      <c r="B69" s="379" t="s">
        <v>519</v>
      </c>
      <c r="C69" s="380" t="s">
        <v>520</v>
      </c>
      <c r="D69" s="381" t="s">
        <v>521</v>
      </c>
      <c r="E69" s="382">
        <v>2500</v>
      </c>
      <c r="F69" s="383">
        <v>2500</v>
      </c>
      <c r="G69" s="384">
        <v>2500</v>
      </c>
      <c r="H69" s="385">
        <v>2500</v>
      </c>
    </row>
    <row r="70" spans="1:8" ht="31.5" customHeight="1" x14ac:dyDescent="0.2">
      <c r="A70" s="1484"/>
      <c r="B70" s="811" t="s">
        <v>522</v>
      </c>
      <c r="C70" s="812" t="s">
        <v>523</v>
      </c>
      <c r="D70" s="813" t="s">
        <v>524</v>
      </c>
      <c r="E70" s="814">
        <v>500</v>
      </c>
      <c r="F70" s="815">
        <v>500</v>
      </c>
      <c r="G70" s="816">
        <v>500</v>
      </c>
      <c r="H70" s="817">
        <v>500</v>
      </c>
    </row>
    <row r="71" spans="1:8" ht="31.5" customHeight="1" x14ac:dyDescent="0.2">
      <c r="A71" s="1484"/>
      <c r="B71" s="379" t="s">
        <v>246</v>
      </c>
      <c r="C71" s="380" t="s">
        <v>525</v>
      </c>
      <c r="D71" s="381" t="s">
        <v>526</v>
      </c>
      <c r="E71" s="818"/>
      <c r="F71" s="818"/>
      <c r="G71" s="818"/>
      <c r="H71" s="819">
        <v>600</v>
      </c>
    </row>
    <row r="72" spans="1:8" ht="31.5" customHeight="1" x14ac:dyDescent="0.2">
      <c r="A72" s="1484"/>
      <c r="B72" s="379" t="s">
        <v>527</v>
      </c>
      <c r="C72" s="380" t="s">
        <v>528</v>
      </c>
      <c r="D72" s="381" t="s">
        <v>529</v>
      </c>
      <c r="E72" s="818"/>
      <c r="F72" s="818"/>
      <c r="G72" s="818"/>
      <c r="H72" s="819">
        <v>600</v>
      </c>
    </row>
    <row r="73" spans="1:8" ht="31.5" customHeight="1" thickBot="1" x14ac:dyDescent="0.25">
      <c r="A73" s="1484"/>
      <c r="B73" s="386" t="s">
        <v>338</v>
      </c>
      <c r="C73" s="387" t="s">
        <v>530</v>
      </c>
      <c r="D73" s="388" t="s">
        <v>531</v>
      </c>
      <c r="E73" s="820"/>
      <c r="F73" s="820"/>
      <c r="G73" s="820"/>
      <c r="H73" s="821">
        <v>300</v>
      </c>
    </row>
    <row r="74" spans="1:8" ht="16" thickBot="1" x14ac:dyDescent="0.25"/>
    <row r="75" spans="1:8" ht="15.5" customHeight="1" x14ac:dyDescent="0.2">
      <c r="A75" s="1493" t="s">
        <v>532</v>
      </c>
      <c r="B75" s="389" t="s">
        <v>304</v>
      </c>
      <c r="C75" s="390" t="s">
        <v>305</v>
      </c>
      <c r="D75" s="1039"/>
    </row>
    <row r="76" spans="1:8" ht="15.5" customHeight="1" x14ac:dyDescent="0.2">
      <c r="A76" s="1493"/>
      <c r="B76" s="396" t="s">
        <v>306</v>
      </c>
      <c r="C76" s="397" t="s">
        <v>307</v>
      </c>
      <c r="D76" s="1040">
        <v>230</v>
      </c>
    </row>
    <row r="77" spans="1:8" ht="15.5" customHeight="1" x14ac:dyDescent="0.2">
      <c r="A77" s="1493"/>
      <c r="B77" s="403" t="s">
        <v>308</v>
      </c>
      <c r="C77" s="404" t="s">
        <v>309</v>
      </c>
      <c r="D77" s="1041">
        <v>230</v>
      </c>
    </row>
    <row r="78" spans="1:8" ht="15.5" customHeight="1" x14ac:dyDescent="0.2">
      <c r="A78" s="1493"/>
      <c r="B78" s="403" t="s">
        <v>256</v>
      </c>
      <c r="C78" s="404" t="s">
        <v>310</v>
      </c>
      <c r="D78" s="1041">
        <v>500</v>
      </c>
    </row>
    <row r="79" spans="1:8" ht="15.5" customHeight="1" x14ac:dyDescent="0.2">
      <c r="A79" s="1493"/>
      <c r="B79" s="403" t="s">
        <v>311</v>
      </c>
      <c r="C79" s="404" t="s">
        <v>312</v>
      </c>
      <c r="D79" s="1041"/>
    </row>
    <row r="80" spans="1:8" ht="15.5" customHeight="1" x14ac:dyDescent="0.2">
      <c r="A80" s="1493"/>
      <c r="B80" s="403" t="s">
        <v>313</v>
      </c>
      <c r="C80" s="404" t="s">
        <v>314</v>
      </c>
      <c r="D80" s="1041">
        <v>200</v>
      </c>
    </row>
    <row r="81" spans="1:4" ht="14.75" customHeight="1" x14ac:dyDescent="0.2">
      <c r="A81" s="1493"/>
      <c r="B81" s="403" t="s">
        <v>263</v>
      </c>
      <c r="C81" s="895" t="s">
        <v>264</v>
      </c>
      <c r="D81" s="1042">
        <v>200</v>
      </c>
    </row>
    <row r="82" spans="1:4" ht="14.75" customHeight="1" x14ac:dyDescent="0.2">
      <c r="A82" s="1493"/>
      <c r="B82" s="403" t="s">
        <v>266</v>
      </c>
      <c r="C82" s="895" t="s">
        <v>267</v>
      </c>
      <c r="D82" s="1042">
        <v>200</v>
      </c>
    </row>
    <row r="83" spans="1:4" ht="14.75" customHeight="1" x14ac:dyDescent="0.2">
      <c r="A83" s="1493"/>
      <c r="B83" s="403" t="s">
        <v>269</v>
      </c>
      <c r="C83" s="895" t="s">
        <v>270</v>
      </c>
      <c r="D83" s="1042">
        <v>200</v>
      </c>
    </row>
    <row r="84" spans="1:4" ht="14.75" customHeight="1" x14ac:dyDescent="0.2">
      <c r="A84" s="1493"/>
      <c r="B84" s="403" t="s">
        <v>272</v>
      </c>
      <c r="C84" s="895" t="s">
        <v>273</v>
      </c>
      <c r="D84" s="1042">
        <v>200</v>
      </c>
    </row>
    <row r="85" spans="1:4" ht="14.75" customHeight="1" x14ac:dyDescent="0.2">
      <c r="A85" s="1493"/>
      <c r="B85" s="403" t="s">
        <v>275</v>
      </c>
      <c r="C85" s="895" t="s">
        <v>276</v>
      </c>
      <c r="D85" s="1042">
        <v>200</v>
      </c>
    </row>
    <row r="86" spans="1:4" ht="14.75" customHeight="1" x14ac:dyDescent="0.2">
      <c r="A86" s="1493"/>
      <c r="B86" s="396" t="s">
        <v>278</v>
      </c>
      <c r="C86" s="896" t="s">
        <v>279</v>
      </c>
      <c r="D86" s="1043">
        <v>200</v>
      </c>
    </row>
    <row r="87" spans="1:4" ht="14.75" customHeight="1" x14ac:dyDescent="0.2">
      <c r="A87" s="1493"/>
      <c r="B87" s="403" t="s">
        <v>281</v>
      </c>
      <c r="C87" s="895" t="s">
        <v>282</v>
      </c>
      <c r="D87" s="1042">
        <v>100</v>
      </c>
    </row>
    <row r="88" spans="1:4" ht="14.75" customHeight="1" x14ac:dyDescent="0.2">
      <c r="A88" s="1493"/>
      <c r="B88" s="403" t="s">
        <v>411</v>
      </c>
      <c r="C88" s="895" t="s">
        <v>320</v>
      </c>
      <c r="D88" s="1042"/>
    </row>
    <row r="89" spans="1:4" ht="14.75" customHeight="1" x14ac:dyDescent="0.2">
      <c r="A89" s="1493"/>
      <c r="B89" s="446" t="s">
        <v>242</v>
      </c>
      <c r="C89" s="447" t="s">
        <v>322</v>
      </c>
      <c r="D89" s="1044">
        <v>50</v>
      </c>
    </row>
    <row r="90" spans="1:4" ht="14.75" customHeight="1" x14ac:dyDescent="0.2">
      <c r="A90" s="1493"/>
      <c r="B90" s="446" t="s">
        <v>533</v>
      </c>
      <c r="C90" s="447" t="s">
        <v>322</v>
      </c>
      <c r="D90" s="1044">
        <v>200</v>
      </c>
    </row>
    <row r="91" spans="1:4" ht="14.75" customHeight="1" x14ac:dyDescent="0.2">
      <c r="A91" s="1493"/>
      <c r="B91" s="403" t="s">
        <v>323</v>
      </c>
      <c r="C91" s="404" t="s">
        <v>324</v>
      </c>
      <c r="D91" s="1041"/>
    </row>
    <row r="92" spans="1:4" ht="14.75" customHeight="1" x14ac:dyDescent="0.2">
      <c r="A92" s="1493"/>
      <c r="B92" s="403" t="s">
        <v>325</v>
      </c>
      <c r="C92" s="404" t="s">
        <v>326</v>
      </c>
      <c r="D92" s="1041"/>
    </row>
    <row r="93" spans="1:4" ht="14.75" customHeight="1" x14ac:dyDescent="0.2">
      <c r="A93" s="1493"/>
      <c r="B93" s="403" t="s">
        <v>327</v>
      </c>
      <c r="C93" s="404" t="s">
        <v>328</v>
      </c>
      <c r="D93" s="1041"/>
    </row>
    <row r="94" spans="1:4" ht="14.75" customHeight="1" x14ac:dyDescent="0.2">
      <c r="A94" s="1493"/>
      <c r="B94" s="403" t="s">
        <v>329</v>
      </c>
      <c r="C94" s="404" t="s">
        <v>330</v>
      </c>
      <c r="D94" s="1041">
        <v>300</v>
      </c>
    </row>
    <row r="95" spans="1:4" ht="14.75" customHeight="1" x14ac:dyDescent="0.2">
      <c r="A95" s="1493"/>
      <c r="B95" s="403" t="s">
        <v>246</v>
      </c>
      <c r="C95" s="404" t="s">
        <v>331</v>
      </c>
      <c r="D95" s="1041">
        <v>300</v>
      </c>
    </row>
    <row r="96" spans="1:4" ht="14.75" customHeight="1" x14ac:dyDescent="0.2">
      <c r="A96" s="1493"/>
      <c r="B96" s="403" t="s">
        <v>332</v>
      </c>
      <c r="C96" s="404" t="s">
        <v>333</v>
      </c>
      <c r="D96" s="1041"/>
    </row>
    <row r="97" spans="1:4" ht="14.75" customHeight="1" x14ac:dyDescent="0.2">
      <c r="A97" s="1493"/>
      <c r="B97" s="403" t="s">
        <v>334</v>
      </c>
      <c r="C97" s="404" t="s">
        <v>335</v>
      </c>
      <c r="D97" s="1041"/>
    </row>
    <row r="98" spans="1:4" ht="14.75" customHeight="1" x14ac:dyDescent="0.2">
      <c r="A98" s="1493"/>
      <c r="B98" s="403" t="s">
        <v>336</v>
      </c>
      <c r="C98" s="404" t="s">
        <v>337</v>
      </c>
      <c r="D98" s="1041"/>
    </row>
    <row r="99" spans="1:4" ht="17" thickBot="1" x14ac:dyDescent="0.25">
      <c r="A99" s="1493"/>
      <c r="B99" s="407" t="s">
        <v>338</v>
      </c>
      <c r="C99" s="408" t="s">
        <v>339</v>
      </c>
      <c r="D99" s="1045">
        <v>150</v>
      </c>
    </row>
    <row r="129" spans="1:4" ht="25" x14ac:dyDescent="0.25">
      <c r="A129" s="1485" t="s">
        <v>209</v>
      </c>
      <c r="B129" s="1485"/>
      <c r="C129" s="1485"/>
      <c r="D129" s="480"/>
    </row>
    <row r="130" spans="1:4" x14ac:dyDescent="0.2">
      <c r="A130" s="982" t="s">
        <v>43</v>
      </c>
      <c r="B130" s="982" t="s">
        <v>44</v>
      </c>
      <c r="C130" s="982" t="s">
        <v>353</v>
      </c>
    </row>
    <row r="131" spans="1:4" ht="30" x14ac:dyDescent="0.2">
      <c r="A131" s="982" t="s">
        <v>47</v>
      </c>
      <c r="B131" s="982" t="s">
        <v>48</v>
      </c>
      <c r="C131" s="982" t="s">
        <v>70</v>
      </c>
    </row>
    <row r="132" spans="1:4" x14ac:dyDescent="0.2">
      <c r="A132" s="983" t="s">
        <v>50</v>
      </c>
      <c r="B132" s="983" t="s">
        <v>534</v>
      </c>
      <c r="C132" s="1116">
        <v>800</v>
      </c>
    </row>
    <row r="133" spans="1:4" x14ac:dyDescent="0.2">
      <c r="A133" s="983" t="s">
        <v>52</v>
      </c>
      <c r="B133" s="983" t="s">
        <v>534</v>
      </c>
      <c r="C133" s="1116">
        <v>1200</v>
      </c>
    </row>
    <row r="134" spans="1:4" x14ac:dyDescent="0.2">
      <c r="A134" s="983" t="s">
        <v>53</v>
      </c>
      <c r="B134" s="983" t="s">
        <v>534</v>
      </c>
      <c r="C134" s="1116">
        <v>1600</v>
      </c>
    </row>
    <row r="135" spans="1:4" x14ac:dyDescent="0.2">
      <c r="A135" s="983" t="s">
        <v>54</v>
      </c>
      <c r="B135" s="983" t="s">
        <v>534</v>
      </c>
      <c r="C135" s="1116">
        <v>2000</v>
      </c>
    </row>
    <row r="136" spans="1:4" x14ac:dyDescent="0.2">
      <c r="A136" s="983" t="s">
        <v>55</v>
      </c>
      <c r="B136" s="983" t="s">
        <v>534</v>
      </c>
      <c r="C136" s="1116">
        <v>2400</v>
      </c>
    </row>
    <row r="137" spans="1:4" x14ac:dyDescent="0.2">
      <c r="A137" s="984" t="s">
        <v>57</v>
      </c>
      <c r="B137" s="984">
        <v>4</v>
      </c>
      <c r="C137" s="985"/>
    </row>
    <row r="138" spans="1:4" x14ac:dyDescent="0.2">
      <c r="A138" s="6"/>
      <c r="B138" s="6"/>
      <c r="C138" s="6"/>
    </row>
    <row r="139" spans="1:4" ht="16" x14ac:dyDescent="0.2">
      <c r="A139" s="1481" t="s">
        <v>212</v>
      </c>
      <c r="B139" s="1482"/>
      <c r="C139" s="1483"/>
    </row>
    <row r="140" spans="1:4" x14ac:dyDescent="0.2">
      <c r="A140" s="982" t="s">
        <v>45</v>
      </c>
      <c r="B140" s="982" t="s">
        <v>46</v>
      </c>
      <c r="C140" s="982" t="s">
        <v>353</v>
      </c>
    </row>
    <row r="141" spans="1:4" x14ac:dyDescent="0.2">
      <c r="A141" s="983" t="s">
        <v>49</v>
      </c>
      <c r="B141" s="983" t="s">
        <v>534</v>
      </c>
      <c r="C141" s="1116" t="s">
        <v>682</v>
      </c>
    </row>
    <row r="142" spans="1:4" x14ac:dyDescent="0.2">
      <c r="A142" s="983" t="s">
        <v>51</v>
      </c>
      <c r="B142" s="983" t="s">
        <v>534</v>
      </c>
      <c r="C142" s="1116">
        <v>2400</v>
      </c>
    </row>
    <row r="143" spans="1:4" x14ac:dyDescent="0.2">
      <c r="A143" s="983" t="s">
        <v>52</v>
      </c>
      <c r="B143" s="983" t="s">
        <v>534</v>
      </c>
      <c r="C143" s="1116">
        <v>3600</v>
      </c>
    </row>
    <row r="144" spans="1:4" x14ac:dyDescent="0.2">
      <c r="A144" s="983" t="s">
        <v>53</v>
      </c>
      <c r="B144" s="983" t="s">
        <v>534</v>
      </c>
      <c r="C144" s="1116">
        <v>5000</v>
      </c>
    </row>
    <row r="145" spans="1:7" x14ac:dyDescent="0.2">
      <c r="A145" s="983" t="s">
        <v>54</v>
      </c>
      <c r="B145" s="983" t="s">
        <v>534</v>
      </c>
      <c r="C145" s="1116">
        <v>6000</v>
      </c>
    </row>
    <row r="146" spans="1:7" x14ac:dyDescent="0.2">
      <c r="A146" s="983" t="s">
        <v>56</v>
      </c>
      <c r="B146" s="983" t="s">
        <v>534</v>
      </c>
      <c r="C146" s="1116">
        <v>9000</v>
      </c>
    </row>
    <row r="147" spans="1:7" x14ac:dyDescent="0.2">
      <c r="A147" s="983" t="s">
        <v>58</v>
      </c>
      <c r="B147" s="983" t="s">
        <v>534</v>
      </c>
      <c r="C147" s="1116">
        <v>14000</v>
      </c>
    </row>
    <row r="148" spans="1:7" x14ac:dyDescent="0.2">
      <c r="A148" s="983" t="s">
        <v>59</v>
      </c>
      <c r="B148" s="983" t="s">
        <v>534</v>
      </c>
      <c r="C148" s="1116" t="s">
        <v>85</v>
      </c>
    </row>
    <row r="149" spans="1:7" x14ac:dyDescent="0.2">
      <c r="A149" s="984" t="s">
        <v>60</v>
      </c>
      <c r="B149" s="984">
        <f>SUM(B141:B148)</f>
        <v>0</v>
      </c>
      <c r="C149" s="985"/>
      <c r="D149" s="6"/>
    </row>
    <row r="152" spans="1:7" ht="16" x14ac:dyDescent="0.2">
      <c r="A152" s="1219" t="s">
        <v>101</v>
      </c>
      <c r="B152" s="1219"/>
      <c r="C152" s="1219" t="s">
        <v>102</v>
      </c>
      <c r="D152" s="1219"/>
      <c r="E152" s="1219" t="s">
        <v>103</v>
      </c>
      <c r="F152" s="1219"/>
    </row>
    <row r="153" spans="1:7" ht="16" x14ac:dyDescent="0.2">
      <c r="A153" s="429" t="s">
        <v>105</v>
      </c>
      <c r="B153" s="1">
        <v>1050</v>
      </c>
      <c r="C153" s="700" t="s">
        <v>105</v>
      </c>
      <c r="D153" s="421">
        <v>700</v>
      </c>
      <c r="E153" s="429" t="s">
        <v>105</v>
      </c>
      <c r="F153" s="430">
        <v>5</v>
      </c>
    </row>
    <row r="154" spans="1:7" ht="16" x14ac:dyDescent="0.2">
      <c r="A154" s="429" t="s">
        <v>107</v>
      </c>
      <c r="B154" s="1">
        <v>2000</v>
      </c>
      <c r="C154" s="700" t="s">
        <v>108</v>
      </c>
      <c r="D154" s="421">
        <v>1150</v>
      </c>
      <c r="E154" s="429" t="s">
        <v>108</v>
      </c>
      <c r="F154" s="430">
        <v>5</v>
      </c>
    </row>
    <row r="155" spans="1:7" ht="16" x14ac:dyDescent="0.2">
      <c r="A155" s="429" t="s">
        <v>112</v>
      </c>
      <c r="B155" s="1">
        <v>3750</v>
      </c>
      <c r="C155" s="700" t="s">
        <v>113</v>
      </c>
      <c r="D155" s="421">
        <v>2250</v>
      </c>
      <c r="E155" s="429" t="s">
        <v>113</v>
      </c>
      <c r="F155" s="430">
        <v>3</v>
      </c>
    </row>
    <row r="156" spans="1:7" ht="16" x14ac:dyDescent="0.2">
      <c r="A156" s="429" t="s">
        <v>117</v>
      </c>
      <c r="B156" s="1">
        <v>7000</v>
      </c>
      <c r="C156" s="700" t="s">
        <v>118</v>
      </c>
      <c r="D156" s="421">
        <v>3000</v>
      </c>
      <c r="E156" s="429" t="s">
        <v>119</v>
      </c>
      <c r="F156" s="430">
        <v>3</v>
      </c>
    </row>
    <row r="157" spans="1:7" ht="16" x14ac:dyDescent="0.2">
      <c r="A157" s="429" t="s">
        <v>123</v>
      </c>
      <c r="B157" s="1">
        <v>13000</v>
      </c>
      <c r="E157" s="429" t="s">
        <v>124</v>
      </c>
      <c r="F157" s="1117">
        <v>2</v>
      </c>
    </row>
    <row r="158" spans="1:7" ht="16" x14ac:dyDescent="0.2">
      <c r="A158" s="429" t="s">
        <v>130</v>
      </c>
      <c r="B158" s="1">
        <v>17000</v>
      </c>
      <c r="E158" s="420"/>
      <c r="F158" s="420"/>
      <c r="G158" s="420"/>
    </row>
    <row r="159" spans="1:7" ht="16" x14ac:dyDescent="0.2">
      <c r="A159" s="429" t="s">
        <v>134</v>
      </c>
      <c r="B159" s="1">
        <v>20000</v>
      </c>
      <c r="C159" s="420"/>
      <c r="D159" s="420"/>
      <c r="E159" s="420"/>
    </row>
    <row r="160" spans="1:7" ht="16" x14ac:dyDescent="0.2">
      <c r="A160" s="429" t="s">
        <v>138</v>
      </c>
      <c r="B160" s="1">
        <v>30000</v>
      </c>
      <c r="C160" s="420"/>
      <c r="D160" s="420"/>
      <c r="E160" s="420"/>
    </row>
    <row r="161" spans="1:7" x14ac:dyDescent="0.2">
      <c r="A161" s="420"/>
      <c r="B161" s="420"/>
      <c r="C161" s="420"/>
      <c r="D161" s="420"/>
      <c r="E161" s="420"/>
      <c r="F161" s="420"/>
    </row>
    <row r="162" spans="1:7" x14ac:dyDescent="0.2">
      <c r="A162" s="420"/>
      <c r="B162" s="420"/>
      <c r="C162" s="420"/>
      <c r="D162" s="420"/>
      <c r="E162" s="420"/>
      <c r="F162" s="420"/>
    </row>
    <row r="163" spans="1:7" x14ac:dyDescent="0.2">
      <c r="A163" s="420"/>
      <c r="B163" s="420"/>
      <c r="C163" s="420"/>
      <c r="D163" s="420"/>
      <c r="E163" s="420"/>
      <c r="F163" s="420"/>
    </row>
    <row r="164" spans="1:7" x14ac:dyDescent="0.2">
      <c r="A164" s="420"/>
      <c r="B164" s="420"/>
      <c r="C164" s="420"/>
      <c r="D164" s="420"/>
      <c r="E164" s="420"/>
      <c r="F164" s="420"/>
    </row>
    <row r="165" spans="1:7" x14ac:dyDescent="0.2">
      <c r="A165" s="420"/>
      <c r="B165" s="420"/>
      <c r="C165" s="420"/>
      <c r="D165" s="420"/>
      <c r="E165" s="420"/>
      <c r="F165" s="420"/>
    </row>
    <row r="166" spans="1:7" ht="16" x14ac:dyDescent="0.2">
      <c r="A166" s="1229" t="s">
        <v>150</v>
      </c>
      <c r="B166" s="1212"/>
      <c r="C166" s="1211" t="s">
        <v>151</v>
      </c>
      <c r="D166" s="1212"/>
      <c r="E166" s="1211" t="s">
        <v>152</v>
      </c>
      <c r="F166" s="1212"/>
    </row>
    <row r="167" spans="1:7" ht="16" x14ac:dyDescent="0.2">
      <c r="A167" s="700" t="s">
        <v>105</v>
      </c>
      <c r="B167" s="421">
        <v>500</v>
      </c>
      <c r="C167" s="429" t="s">
        <v>105</v>
      </c>
      <c r="D167" s="421">
        <v>500</v>
      </c>
      <c r="E167" s="429" t="s">
        <v>154</v>
      </c>
      <c r="F167" s="430">
        <v>1</v>
      </c>
    </row>
    <row r="168" spans="1:7" ht="16" x14ac:dyDescent="0.2">
      <c r="A168" s="700" t="s">
        <v>107</v>
      </c>
      <c r="B168" s="421">
        <v>1550</v>
      </c>
      <c r="C168" s="429" t="s">
        <v>107</v>
      </c>
      <c r="D168" s="421">
        <v>1550</v>
      </c>
      <c r="E168" s="429" t="s">
        <v>156</v>
      </c>
      <c r="F168" s="430">
        <v>2</v>
      </c>
    </row>
    <row r="169" spans="1:7" ht="16" x14ac:dyDescent="0.2">
      <c r="A169" s="700" t="s">
        <v>112</v>
      </c>
      <c r="B169" s="421">
        <v>3750</v>
      </c>
      <c r="C169" s="429" t="s">
        <v>112</v>
      </c>
      <c r="D169" s="421">
        <v>3750</v>
      </c>
      <c r="E169" s="429" t="s">
        <v>158</v>
      </c>
      <c r="F169" s="421">
        <v>3</v>
      </c>
    </row>
    <row r="170" spans="1:7" ht="16" x14ac:dyDescent="0.2">
      <c r="A170" s="700" t="s">
        <v>117</v>
      </c>
      <c r="B170" s="421">
        <v>5000</v>
      </c>
      <c r="C170" s="429" t="s">
        <v>117</v>
      </c>
      <c r="D170" s="421">
        <v>5000</v>
      </c>
      <c r="G170" s="420"/>
    </row>
    <row r="171" spans="1:7" ht="16" x14ac:dyDescent="0.2">
      <c r="A171" s="700" t="s">
        <v>123</v>
      </c>
      <c r="B171" s="421">
        <v>9000</v>
      </c>
      <c r="C171" s="429" t="s">
        <v>123</v>
      </c>
      <c r="D171" s="421">
        <v>9000</v>
      </c>
      <c r="G171" s="420"/>
    </row>
    <row r="172" spans="1:7" ht="16" x14ac:dyDescent="0.2">
      <c r="A172" s="429" t="s">
        <v>130</v>
      </c>
      <c r="B172" s="421">
        <v>17000</v>
      </c>
      <c r="C172" s="429" t="s">
        <v>130</v>
      </c>
      <c r="D172" s="421">
        <v>17000</v>
      </c>
      <c r="G172" s="420"/>
    </row>
    <row r="173" spans="1:7" ht="16" x14ac:dyDescent="0.2">
      <c r="A173" s="429" t="s">
        <v>134</v>
      </c>
      <c r="B173" s="421">
        <v>25000</v>
      </c>
      <c r="C173" s="429" t="s">
        <v>134</v>
      </c>
      <c r="D173" s="421">
        <v>25000</v>
      </c>
      <c r="G173" s="420"/>
    </row>
    <row r="174" spans="1:7" ht="16" x14ac:dyDescent="0.2">
      <c r="A174" s="429" t="s">
        <v>138</v>
      </c>
      <c r="B174" s="421">
        <v>30000</v>
      </c>
      <c r="C174" s="429" t="s">
        <v>138</v>
      </c>
      <c r="D174" s="421">
        <v>30000</v>
      </c>
      <c r="G174" s="420"/>
    </row>
  </sheetData>
  <protectedRanges>
    <protectedRange algorithmName="SHA-512" hashValue="l6tYcDRYOViMt5iTmFRc99eQOVIIsE3ASj9yqnktTGaFyR1s9Ywkz89R5BTGc55KhYTVngnT9WB7m1XF41wGLg==" saltValue="5IAKb2xirHKW85iOEdLD7Q==" spinCount="100000" sqref="C138:C139 A149:C149 A141:A148 A139:B140 C141:C148" name="Range2_2_1"/>
    <protectedRange algorithmName="SHA-512" hashValue="l6tYcDRYOViMt5iTmFRc99eQOVIIsE3ASj9yqnktTGaFyR1s9Ywkz89R5BTGc55KhYTVngnT9WB7m1XF41wGLg==" saltValue="5IAKb2xirHKW85iOEdLD7Q==" spinCount="100000" sqref="B141:B148 A129:C137 D129 C140" name="Range2_3"/>
  </protectedRanges>
  <mergeCells count="19">
    <mergeCell ref="A139:C139"/>
    <mergeCell ref="A59:A73"/>
    <mergeCell ref="A129:C129"/>
    <mergeCell ref="E3:G3"/>
    <mergeCell ref="A4:A5"/>
    <mergeCell ref="B4:B5"/>
    <mergeCell ref="C4:C5"/>
    <mergeCell ref="D4:D5"/>
    <mergeCell ref="A75:A99"/>
    <mergeCell ref="A6:A29"/>
    <mergeCell ref="A31:A36"/>
    <mergeCell ref="A38:A51"/>
    <mergeCell ref="A53:A57"/>
    <mergeCell ref="A152:B152"/>
    <mergeCell ref="C152:D152"/>
    <mergeCell ref="E152:F152"/>
    <mergeCell ref="A166:B166"/>
    <mergeCell ref="C166:D166"/>
    <mergeCell ref="E166:F166"/>
  </mergeCells>
  <dataValidations count="1">
    <dataValidation type="list" allowBlank="1" showInputMessage="1" showErrorMessage="1" sqref="K6" xr:uid="{00000000-0002-0000-0F00-000000000000}">
      <formula1>$N$5:$N$8</formula1>
    </dataValidation>
  </dataValidations>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tabColor theme="1" tint="0.249977111117893"/>
  </sheetPr>
  <dimension ref="A1:AB147"/>
  <sheetViews>
    <sheetView workbookViewId="0">
      <selection sqref="A1:I2"/>
    </sheetView>
  </sheetViews>
  <sheetFormatPr baseColWidth="10" defaultColWidth="8.83203125" defaultRowHeight="15" x14ac:dyDescent="0.2"/>
  <cols>
    <col min="1" max="1" width="45.5" bestFit="1" customWidth="1"/>
    <col min="2" max="2" width="18.6640625" customWidth="1"/>
    <col min="3" max="3" width="16.6640625" customWidth="1"/>
    <col min="4" max="4" width="18.33203125" customWidth="1"/>
    <col min="5" max="6" width="16.6640625" customWidth="1"/>
    <col min="7" max="8" width="14.6640625" customWidth="1"/>
    <col min="9" max="9" width="18.5" customWidth="1"/>
    <col min="10" max="10" width="16.6640625" customWidth="1"/>
    <col min="11" max="12" width="12.6640625" customWidth="1"/>
    <col min="13" max="17" width="10.5" customWidth="1"/>
    <col min="18" max="18" width="10" customWidth="1"/>
    <col min="19" max="21" width="8.6640625" customWidth="1"/>
    <col min="22" max="22" width="6.5" customWidth="1"/>
    <col min="23" max="25" width="12.6640625" customWidth="1"/>
    <col min="28" max="28" width="0.33203125" customWidth="1"/>
  </cols>
  <sheetData>
    <row r="1" spans="1:28" ht="15" customHeight="1" x14ac:dyDescent="0.2">
      <c r="A1" s="1506" t="s">
        <v>535</v>
      </c>
      <c r="B1" s="1506"/>
      <c r="C1" s="1506"/>
      <c r="D1" s="1506"/>
      <c r="E1" s="1506"/>
      <c r="F1" s="1506"/>
      <c r="G1" s="1506"/>
      <c r="H1" s="1506"/>
      <c r="I1" s="1506"/>
    </row>
    <row r="2" spans="1:28" x14ac:dyDescent="0.2">
      <c r="A2" s="1506"/>
      <c r="B2" s="1506"/>
      <c r="C2" s="1506"/>
      <c r="D2" s="1506"/>
      <c r="E2" s="1506"/>
      <c r="F2" s="1506"/>
      <c r="G2" s="1506"/>
      <c r="H2" s="1506"/>
      <c r="I2" s="1506"/>
    </row>
    <row r="3" spans="1:28" ht="51.75" customHeight="1" x14ac:dyDescent="0.2">
      <c r="A3" s="1507" t="s">
        <v>536</v>
      </c>
      <c r="B3" s="1508"/>
      <c r="C3" s="1508"/>
      <c r="D3" s="1508"/>
      <c r="E3" s="1508"/>
      <c r="F3" s="1508"/>
      <c r="G3" s="1508"/>
      <c r="H3" s="1508"/>
      <c r="I3" s="1508"/>
    </row>
    <row r="4" spans="1:28" ht="25" thickBot="1" x14ac:dyDescent="0.25">
      <c r="A4" s="1159" t="s">
        <v>40</v>
      </c>
      <c r="B4" s="1160"/>
      <c r="C4" s="1160"/>
      <c r="D4" s="1160"/>
      <c r="E4" s="1160"/>
      <c r="F4" s="1160"/>
      <c r="G4" s="1160"/>
      <c r="H4" s="1160"/>
      <c r="I4" s="1161"/>
    </row>
    <row r="5" spans="1:28" ht="24" x14ac:dyDescent="0.2">
      <c r="A5" s="807"/>
      <c r="B5" s="807"/>
      <c r="C5" s="807"/>
      <c r="D5" s="807"/>
      <c r="E5" s="807"/>
    </row>
    <row r="6" spans="1:28" ht="17" customHeight="1" x14ac:dyDescent="0.2">
      <c r="A6" s="1509" t="s">
        <v>41</v>
      </c>
      <c r="B6" s="1509"/>
      <c r="C6" s="807"/>
      <c r="D6" s="1510" t="s">
        <v>217</v>
      </c>
      <c r="E6" s="1510"/>
      <c r="F6" s="1510"/>
      <c r="J6" s="466"/>
      <c r="K6" s="466"/>
      <c r="L6" s="466"/>
    </row>
    <row r="7" spans="1:28" ht="14.75" customHeight="1" x14ac:dyDescent="0.25">
      <c r="A7" s="1509"/>
      <c r="B7" s="1509"/>
      <c r="C7" s="480"/>
      <c r="D7" s="986" t="s">
        <v>96</v>
      </c>
      <c r="E7" s="986" t="s">
        <v>97</v>
      </c>
      <c r="F7" s="986" t="s">
        <v>98</v>
      </c>
      <c r="Q7" s="6"/>
    </row>
    <row r="8" spans="1:28" ht="15" customHeight="1" x14ac:dyDescent="0.2">
      <c r="A8" s="987" t="s">
        <v>43</v>
      </c>
      <c r="B8" s="987" t="s">
        <v>44</v>
      </c>
      <c r="C8" s="482"/>
      <c r="D8" s="732">
        <v>25000</v>
      </c>
      <c r="E8" s="732">
        <v>4</v>
      </c>
      <c r="F8" s="732">
        <v>74</v>
      </c>
    </row>
    <row r="9" spans="1:28" ht="28" x14ac:dyDescent="0.2">
      <c r="A9" s="988" t="s">
        <v>47</v>
      </c>
      <c r="B9" s="989" t="s">
        <v>48</v>
      </c>
      <c r="C9" s="6"/>
      <c r="Q9" s="420"/>
      <c r="R9" s="420"/>
    </row>
    <row r="10" spans="1:28" x14ac:dyDescent="0.2">
      <c r="A10" s="990" t="s">
        <v>50</v>
      </c>
      <c r="B10" s="688">
        <v>12</v>
      </c>
      <c r="C10" s="6"/>
      <c r="R10" s="420"/>
      <c r="W10" s="420" t="s">
        <v>110</v>
      </c>
      <c r="X10" s="420"/>
      <c r="Y10" s="420"/>
      <c r="Z10" s="420"/>
      <c r="AA10" s="420"/>
      <c r="AB10" s="422" t="s">
        <v>111</v>
      </c>
    </row>
    <row r="11" spans="1:28" x14ac:dyDescent="0.2">
      <c r="A11" s="990" t="s">
        <v>52</v>
      </c>
      <c r="B11" s="688">
        <v>24</v>
      </c>
      <c r="C11" s="6"/>
      <c r="D11" s="1511" t="s">
        <v>218</v>
      </c>
      <c r="E11" s="1511"/>
      <c r="F11" s="1511"/>
      <c r="R11" s="420"/>
      <c r="W11" s="420" t="s">
        <v>115</v>
      </c>
      <c r="X11" s="420"/>
      <c r="Y11" s="420"/>
      <c r="Z11" s="420"/>
      <c r="AA11" s="420"/>
      <c r="AB11" s="422" t="s">
        <v>116</v>
      </c>
    </row>
    <row r="12" spans="1:28" ht="18.5" customHeight="1" x14ac:dyDescent="0.2">
      <c r="A12" s="990" t="s">
        <v>53</v>
      </c>
      <c r="B12" s="688">
        <v>44</v>
      </c>
      <c r="C12" s="6"/>
      <c r="D12" s="1305" t="s">
        <v>115</v>
      </c>
      <c r="E12" s="1305"/>
      <c r="F12" s="1305"/>
      <c r="G12" s="420"/>
      <c r="H12" s="420"/>
      <c r="I12" s="420"/>
      <c r="J12" s="420"/>
      <c r="K12" s="420"/>
      <c r="L12" s="420"/>
      <c r="M12" s="420"/>
      <c r="N12" s="420"/>
      <c r="O12" s="420"/>
      <c r="P12" s="420"/>
      <c r="Q12" s="420"/>
      <c r="R12" s="420"/>
      <c r="W12" s="420" t="s">
        <v>121</v>
      </c>
      <c r="X12" s="420"/>
      <c r="Y12" s="420"/>
      <c r="Z12" s="420"/>
      <c r="AA12" s="420"/>
      <c r="AB12" s="422" t="s">
        <v>122</v>
      </c>
    </row>
    <row r="13" spans="1:28" x14ac:dyDescent="0.2">
      <c r="A13" s="990" t="s">
        <v>54</v>
      </c>
      <c r="B13" s="688">
        <v>51</v>
      </c>
      <c r="C13" s="6"/>
      <c r="W13" s="420" t="s">
        <v>126</v>
      </c>
      <c r="X13" s="420"/>
      <c r="Y13" s="420"/>
      <c r="Z13" s="420"/>
      <c r="AA13" s="420"/>
      <c r="AB13" s="422" t="s">
        <v>127</v>
      </c>
    </row>
    <row r="14" spans="1:28" ht="16" thickBot="1" x14ac:dyDescent="0.25">
      <c r="A14" s="990" t="s">
        <v>55</v>
      </c>
      <c r="B14" s="688">
        <v>8</v>
      </c>
      <c r="C14" s="6"/>
      <c r="W14" s="420" t="s">
        <v>132</v>
      </c>
      <c r="X14" s="420"/>
      <c r="Y14" s="420"/>
      <c r="Z14" s="420"/>
      <c r="AA14" s="420"/>
      <c r="AB14" s="422" t="s">
        <v>133</v>
      </c>
    </row>
    <row r="15" spans="1:28" ht="14.75" customHeight="1" thickBot="1" x14ac:dyDescent="0.25">
      <c r="A15" s="758" t="s">
        <v>57</v>
      </c>
      <c r="B15" s="758">
        <f>SUM(B10:B14)</f>
        <v>139</v>
      </c>
      <c r="C15" s="488"/>
      <c r="D15" s="1512" t="s">
        <v>183</v>
      </c>
      <c r="E15" s="1513"/>
      <c r="F15" s="991" t="e">
        <f>I88</f>
        <v>#REF!</v>
      </c>
      <c r="W15" s="420" t="s">
        <v>136</v>
      </c>
      <c r="X15" s="420"/>
      <c r="Y15" s="420"/>
      <c r="Z15" s="420"/>
      <c r="AA15" s="420"/>
      <c r="AB15" s="422" t="s">
        <v>137</v>
      </c>
    </row>
    <row r="16" spans="1:28" ht="14.75" customHeight="1" x14ac:dyDescent="0.2">
      <c r="A16" s="759" t="s">
        <v>68</v>
      </c>
      <c r="B16" s="883">
        <v>74</v>
      </c>
      <c r="C16" s="6"/>
      <c r="F16" s="992" t="s">
        <v>76</v>
      </c>
      <c r="J16" s="420"/>
      <c r="K16" s="420"/>
      <c r="W16" s="420" t="s">
        <v>140</v>
      </c>
      <c r="X16" s="420"/>
      <c r="Y16" s="420"/>
      <c r="Z16" s="420"/>
      <c r="AA16" s="420"/>
      <c r="AB16" s="422" t="s">
        <v>141</v>
      </c>
    </row>
    <row r="17" spans="1:7" ht="14.75" customHeight="1" x14ac:dyDescent="0.2">
      <c r="C17" s="420"/>
      <c r="D17" s="420"/>
    </row>
    <row r="18" spans="1:7" ht="14.75" customHeight="1" x14ac:dyDescent="0.2">
      <c r="A18" s="1514" t="s">
        <v>42</v>
      </c>
      <c r="B18" s="1515"/>
      <c r="C18" s="420"/>
      <c r="D18" s="420"/>
    </row>
    <row r="19" spans="1:7" ht="14.75" customHeight="1" x14ac:dyDescent="0.2">
      <c r="A19" s="993" t="s">
        <v>45</v>
      </c>
      <c r="B19" s="993" t="s">
        <v>46</v>
      </c>
      <c r="C19" s="420"/>
      <c r="D19" s="420"/>
    </row>
    <row r="20" spans="1:7" ht="18" x14ac:dyDescent="0.2">
      <c r="A20" s="994" t="s">
        <v>49</v>
      </c>
      <c r="B20" s="885">
        <v>0</v>
      </c>
      <c r="C20" s="420"/>
      <c r="D20" s="1516" t="s">
        <v>219</v>
      </c>
      <c r="E20" s="1516"/>
      <c r="F20" s="1516"/>
    </row>
    <row r="21" spans="1:7" ht="14.75" customHeight="1" x14ac:dyDescent="0.2">
      <c r="A21" s="994" t="s">
        <v>51</v>
      </c>
      <c r="B21" s="885">
        <v>0</v>
      </c>
      <c r="C21" s="420"/>
      <c r="D21" s="1517" t="s">
        <v>160</v>
      </c>
      <c r="E21" s="1517"/>
      <c r="F21" s="732">
        <v>4</v>
      </c>
    </row>
    <row r="22" spans="1:7" ht="14.75" customHeight="1" x14ac:dyDescent="0.2">
      <c r="A22" s="994" t="s">
        <v>52</v>
      </c>
      <c r="B22" s="885">
        <v>12</v>
      </c>
      <c r="C22" s="420"/>
      <c r="D22" s="1517" t="s">
        <v>162</v>
      </c>
      <c r="E22" s="1517"/>
      <c r="F22" s="732">
        <v>8</v>
      </c>
    </row>
    <row r="23" spans="1:7" ht="14.75" customHeight="1" x14ac:dyDescent="0.2">
      <c r="A23" s="994" t="s">
        <v>53</v>
      </c>
      <c r="B23" s="885">
        <v>44</v>
      </c>
      <c r="C23" s="420"/>
      <c r="D23" s="1517" t="s">
        <v>164</v>
      </c>
      <c r="E23" s="1517"/>
      <c r="F23" s="732">
        <v>6</v>
      </c>
    </row>
    <row r="24" spans="1:7" ht="14.75" customHeight="1" x14ac:dyDescent="0.2">
      <c r="A24" s="994" t="s">
        <v>54</v>
      </c>
      <c r="B24" s="885">
        <v>16</v>
      </c>
      <c r="C24" s="420"/>
      <c r="D24" s="420"/>
    </row>
    <row r="25" spans="1:7" ht="14.75" customHeight="1" x14ac:dyDescent="0.2">
      <c r="A25" s="994" t="s">
        <v>56</v>
      </c>
      <c r="B25" s="885">
        <v>2</v>
      </c>
      <c r="C25" s="420"/>
      <c r="D25" s="420"/>
    </row>
    <row r="26" spans="1:7" ht="14.75" customHeight="1" x14ac:dyDescent="0.2">
      <c r="A26" s="994" t="s">
        <v>58</v>
      </c>
      <c r="B26" s="885">
        <v>0</v>
      </c>
      <c r="C26" s="420"/>
      <c r="D26" s="420"/>
    </row>
    <row r="27" spans="1:7" ht="14.75" customHeight="1" thickBot="1" x14ac:dyDescent="0.25">
      <c r="A27" s="994" t="s">
        <v>59</v>
      </c>
      <c r="B27" s="885">
        <v>0</v>
      </c>
      <c r="C27" s="420"/>
      <c r="D27" s="420"/>
    </row>
    <row r="28" spans="1:7" ht="14.75" customHeight="1" thickBot="1" x14ac:dyDescent="0.25">
      <c r="A28" s="760" t="s">
        <v>60</v>
      </c>
      <c r="B28" s="760">
        <f>SUM(B20:B27)</f>
        <v>74</v>
      </c>
      <c r="C28" s="420"/>
      <c r="D28" s="1518" t="s">
        <v>537</v>
      </c>
      <c r="E28" s="1519"/>
      <c r="F28" s="1520"/>
      <c r="G28" s="995" t="e">
        <f>K103</f>
        <v>#REF!</v>
      </c>
    </row>
    <row r="29" spans="1:7" ht="14.75" customHeight="1" thickBot="1" x14ac:dyDescent="0.25">
      <c r="C29" s="420"/>
      <c r="D29" s="1521" t="s">
        <v>538</v>
      </c>
      <c r="E29" s="1522"/>
      <c r="F29" s="1523"/>
      <c r="G29" s="995" t="e">
        <f>K104</f>
        <v>#REF!</v>
      </c>
    </row>
    <row r="30" spans="1:7" x14ac:dyDescent="0.2">
      <c r="C30" s="420"/>
      <c r="D30" s="420"/>
    </row>
    <row r="31" spans="1:7" x14ac:dyDescent="0.2">
      <c r="C31" s="420"/>
      <c r="D31" s="420"/>
    </row>
    <row r="32" spans="1:7" ht="28.5" customHeight="1" x14ac:dyDescent="0.2"/>
    <row r="35" spans="1:11" x14ac:dyDescent="0.2">
      <c r="C35" s="420"/>
      <c r="D35" s="420"/>
    </row>
    <row r="36" spans="1:11" ht="15.5" customHeight="1" thickBot="1" x14ac:dyDescent="0.25">
      <c r="C36" s="534"/>
      <c r="D36" s="534"/>
      <c r="E36" s="534"/>
      <c r="H36" s="6"/>
      <c r="I36" s="6"/>
      <c r="J36" s="420"/>
    </row>
    <row r="37" spans="1:11" ht="25" thickBot="1" x14ac:dyDescent="0.25">
      <c r="A37" s="1162" t="s">
        <v>11</v>
      </c>
      <c r="B37" s="1163"/>
      <c r="C37" s="1163"/>
      <c r="D37" s="1163"/>
      <c r="E37" s="1163"/>
      <c r="F37" s="1163"/>
      <c r="G37" s="1163"/>
      <c r="H37" s="1163"/>
      <c r="I37" s="1164"/>
      <c r="J37" s="420"/>
    </row>
    <row r="38" spans="1:11" ht="25" thickBot="1" x14ac:dyDescent="0.25">
      <c r="A38" s="807"/>
      <c r="B38" s="807"/>
      <c r="C38" s="807"/>
      <c r="D38" s="807"/>
      <c r="E38" s="807"/>
      <c r="H38" s="6"/>
      <c r="I38" s="6"/>
      <c r="J38" s="420"/>
    </row>
    <row r="39" spans="1:11" ht="25" thickBot="1" x14ac:dyDescent="0.25">
      <c r="A39" s="1299" t="s">
        <v>222</v>
      </c>
      <c r="B39" s="1300"/>
      <c r="C39" s="1300"/>
      <c r="D39" s="1301"/>
      <c r="E39" s="807"/>
      <c r="H39" s="6"/>
      <c r="I39" s="6"/>
      <c r="J39" s="420"/>
    </row>
    <row r="40" spans="1:11" x14ac:dyDescent="0.2">
      <c r="J40" s="420"/>
    </row>
    <row r="41" spans="1:11" ht="18" x14ac:dyDescent="0.2">
      <c r="A41" s="1202" t="s">
        <v>26</v>
      </c>
      <c r="B41" s="1203"/>
      <c r="C41" s="1203"/>
      <c r="D41" s="1203"/>
      <c r="I41" s="420"/>
      <c r="J41" s="420"/>
      <c r="K41" s="420"/>
    </row>
    <row r="42" spans="1:11" ht="18" x14ac:dyDescent="0.2">
      <c r="A42" s="996" t="s">
        <v>12</v>
      </c>
      <c r="B42" s="996" t="s">
        <v>5</v>
      </c>
      <c r="C42" s="996" t="s">
        <v>13</v>
      </c>
      <c r="D42" s="996" t="s">
        <v>61</v>
      </c>
      <c r="E42" s="420"/>
      <c r="I42" s="420"/>
      <c r="J42" s="420"/>
      <c r="K42" s="420"/>
    </row>
    <row r="43" spans="1:11" x14ac:dyDescent="0.2">
      <c r="A43" s="997" t="s">
        <v>99</v>
      </c>
      <c r="B43" s="998">
        <v>1</v>
      </c>
      <c r="C43" s="999" cm="1">
        <f t="array" ref="C43">_xlfn.IFS(B45&lt;=249,N124,B45&lt;=499,N125,B45&lt;=999,N126,B45&lt;=2499,N127,B45&lt;=7499,N128,B45&lt;=14999,N129,B45&lt;=29999,N130,B45&gt;29999,N131)</f>
        <v>10000</v>
      </c>
      <c r="D43" s="1000">
        <f>B43*C43</f>
        <v>10000</v>
      </c>
      <c r="E43" s="420"/>
      <c r="I43" s="420"/>
      <c r="J43" s="420"/>
      <c r="K43" s="420"/>
    </row>
    <row r="44" spans="1:11" x14ac:dyDescent="0.2">
      <c r="A44" s="997" t="str">
        <f>D12</f>
        <v>Avaya IP Office Connect Module</v>
      </c>
      <c r="B44" s="998">
        <f>E8</f>
        <v>4</v>
      </c>
      <c r="C44" s="999" cm="1">
        <f t="array" ref="C44">_xlfn.IFS(B45&lt;250,P124,B45&lt;1000,P125,B45&lt;9999,P126,B45&gt;9999,P127)</f>
        <v>1500</v>
      </c>
      <c r="D44" s="1000">
        <f>C44*B44</f>
        <v>6000</v>
      </c>
      <c r="E44" s="420"/>
      <c r="I44" s="420"/>
      <c r="J44" s="420"/>
      <c r="K44" s="420"/>
    </row>
    <row r="45" spans="1:11" x14ac:dyDescent="0.2">
      <c r="A45" s="997" t="s">
        <v>128</v>
      </c>
      <c r="B45" s="998">
        <f>D8</f>
        <v>25000</v>
      </c>
      <c r="C45" s="999">
        <v>1.5</v>
      </c>
      <c r="D45" s="1000">
        <f>B45*C45</f>
        <v>37500</v>
      </c>
      <c r="E45" s="420"/>
      <c r="F45" s="420"/>
      <c r="G45" s="420"/>
      <c r="H45" s="420"/>
      <c r="I45" s="420"/>
      <c r="J45" s="420"/>
      <c r="K45" s="420"/>
    </row>
    <row r="46" spans="1:11" x14ac:dyDescent="0.2">
      <c r="A46" s="997" t="s">
        <v>31</v>
      </c>
      <c r="B46" s="1001">
        <v>1</v>
      </c>
      <c r="C46" s="999" t="e">
        <f>G28</f>
        <v>#REF!</v>
      </c>
      <c r="D46" s="1000" t="e">
        <f t="shared" ref="D46:D48" si="0">B46*C46</f>
        <v>#REF!</v>
      </c>
      <c r="E46" s="420"/>
      <c r="F46" s="420"/>
      <c r="G46" s="420"/>
      <c r="H46" s="420"/>
      <c r="I46" s="420"/>
      <c r="J46" s="420"/>
      <c r="K46" s="420"/>
    </row>
    <row r="47" spans="1:11" x14ac:dyDescent="0.2">
      <c r="A47" s="997" t="s">
        <v>142</v>
      </c>
      <c r="B47" s="1001">
        <v>1</v>
      </c>
      <c r="C47" s="999" t="e">
        <f>G29</f>
        <v>#REF!</v>
      </c>
      <c r="D47" s="1000" t="e">
        <f t="shared" si="0"/>
        <v>#REF!</v>
      </c>
      <c r="E47" s="420"/>
      <c r="F47" s="420"/>
      <c r="G47" s="420"/>
      <c r="H47" s="420"/>
      <c r="I47" s="420"/>
      <c r="J47" s="420"/>
      <c r="K47" s="420"/>
    </row>
    <row r="48" spans="1:11" x14ac:dyDescent="0.2">
      <c r="A48" s="997" t="s">
        <v>146</v>
      </c>
      <c r="B48" s="998" cm="1">
        <f t="array" ref="B48">_xlfn.IFS(B45&lt;5000,R139,B45&lt;19999,R140,B45&gt;20000,R141)</f>
        <v>3</v>
      </c>
      <c r="C48" s="999">
        <v>500</v>
      </c>
      <c r="D48" s="1000">
        <f t="shared" si="0"/>
        <v>1500</v>
      </c>
      <c r="E48" s="420"/>
      <c r="I48" s="420"/>
      <c r="J48" s="420"/>
      <c r="K48" s="420"/>
    </row>
    <row r="49" spans="1:22" x14ac:dyDescent="0.2">
      <c r="A49" s="1002" t="s">
        <v>223</v>
      </c>
      <c r="B49" s="1003"/>
      <c r="C49" s="1003"/>
      <c r="D49" s="1004" t="e">
        <f>SUM(D43:D48)</f>
        <v>#REF!</v>
      </c>
      <c r="E49" s="420"/>
      <c r="I49" s="420"/>
      <c r="J49" s="420"/>
      <c r="K49" s="420"/>
    </row>
    <row r="50" spans="1:22" x14ac:dyDescent="0.2">
      <c r="A50" s="423"/>
      <c r="B50" s="424"/>
      <c r="C50" s="422"/>
      <c r="D50" s="422"/>
      <c r="E50" s="420"/>
      <c r="I50" s="420"/>
      <c r="J50" s="420"/>
    </row>
    <row r="51" spans="1:22" ht="18" x14ac:dyDescent="0.2">
      <c r="A51" s="1202" t="s">
        <v>159</v>
      </c>
      <c r="B51" s="1203"/>
      <c r="C51" s="1203"/>
      <c r="D51" s="1203"/>
      <c r="H51" s="420"/>
      <c r="I51" s="420"/>
      <c r="J51" s="420"/>
    </row>
    <row r="52" spans="1:22" ht="18" x14ac:dyDescent="0.2">
      <c r="A52" s="996" t="s">
        <v>12</v>
      </c>
      <c r="B52" s="996" t="s">
        <v>5</v>
      </c>
      <c r="C52" s="996" t="s">
        <v>13</v>
      </c>
      <c r="D52" s="996" t="s">
        <v>61</v>
      </c>
      <c r="H52" s="420"/>
      <c r="I52" s="420"/>
      <c r="J52" s="420"/>
    </row>
    <row r="53" spans="1:22" x14ac:dyDescent="0.2">
      <c r="A53" s="997" t="s">
        <v>160</v>
      </c>
      <c r="B53" s="998">
        <f>F21</f>
        <v>4</v>
      </c>
      <c r="C53" s="1000">
        <v>1200</v>
      </c>
      <c r="D53" s="1000">
        <f>C53*B53</f>
        <v>4800</v>
      </c>
      <c r="H53" s="420"/>
      <c r="I53" s="420"/>
      <c r="J53" s="420"/>
      <c r="K53" s="420"/>
      <c r="L53" s="420"/>
      <c r="M53" s="420"/>
      <c r="N53" s="420"/>
      <c r="O53" s="420"/>
      <c r="P53" s="420"/>
      <c r="Q53" s="420"/>
      <c r="R53" s="420"/>
      <c r="S53" s="420"/>
      <c r="T53" s="420"/>
      <c r="U53" s="420"/>
      <c r="V53" s="420"/>
    </row>
    <row r="54" spans="1:22" ht="14.75" customHeight="1" x14ac:dyDescent="0.2">
      <c r="A54" s="997" t="s">
        <v>162</v>
      </c>
      <c r="B54" s="998">
        <f>F22</f>
        <v>8</v>
      </c>
      <c r="C54" s="1000">
        <v>1995</v>
      </c>
      <c r="D54" s="1000">
        <f>C54*B54</f>
        <v>15960</v>
      </c>
      <c r="H54" s="420"/>
      <c r="I54" s="420"/>
      <c r="J54" s="420"/>
      <c r="K54" s="420"/>
      <c r="L54" s="420"/>
      <c r="M54" s="420"/>
      <c r="N54" s="420"/>
      <c r="O54" s="420"/>
      <c r="P54" s="420"/>
      <c r="Q54" s="420"/>
      <c r="R54" s="420"/>
      <c r="S54" s="420"/>
      <c r="T54" s="420"/>
      <c r="U54" s="420"/>
      <c r="V54" s="420"/>
    </row>
    <row r="55" spans="1:22" x14ac:dyDescent="0.2">
      <c r="A55" s="997" t="s">
        <v>164</v>
      </c>
      <c r="B55" s="998">
        <f>F23</f>
        <v>6</v>
      </c>
      <c r="C55" s="1000">
        <v>2500</v>
      </c>
      <c r="D55" s="1000">
        <f>C55*B55</f>
        <v>15000</v>
      </c>
      <c r="H55" s="420"/>
      <c r="I55" s="420"/>
      <c r="J55" s="420"/>
      <c r="K55" s="420"/>
      <c r="L55" s="420"/>
      <c r="M55" s="420"/>
      <c r="N55" s="420"/>
      <c r="O55" s="420"/>
      <c r="P55" s="420"/>
      <c r="Q55" s="420"/>
      <c r="R55" s="420"/>
      <c r="S55" s="420"/>
      <c r="T55" s="420"/>
      <c r="U55" s="420"/>
      <c r="V55" s="420"/>
    </row>
    <row r="56" spans="1:22" x14ac:dyDescent="0.2">
      <c r="A56" s="1002" t="s">
        <v>223</v>
      </c>
      <c r="B56" s="1005"/>
      <c r="C56" s="1005"/>
      <c r="D56" s="1006">
        <f>SUM(D53:D55)</f>
        <v>35760</v>
      </c>
      <c r="H56" s="420"/>
      <c r="I56" s="420"/>
      <c r="J56" s="420"/>
      <c r="K56" s="420"/>
      <c r="L56" s="420"/>
      <c r="M56" s="420"/>
      <c r="N56" s="420"/>
      <c r="O56" s="420"/>
      <c r="P56" s="420"/>
      <c r="Q56" s="420"/>
      <c r="R56" s="420"/>
      <c r="S56" s="420"/>
      <c r="T56" s="420"/>
      <c r="U56" s="420"/>
      <c r="V56" s="420"/>
    </row>
    <row r="57" spans="1:22" ht="14.75" customHeight="1" x14ac:dyDescent="0.2">
      <c r="A57" s="427"/>
      <c r="B57" s="424"/>
      <c r="C57" s="422"/>
      <c r="D57" s="428"/>
      <c r="E57" s="428"/>
      <c r="I57" s="420"/>
      <c r="J57" s="420"/>
      <c r="K57" s="420"/>
      <c r="L57" s="420"/>
      <c r="M57" s="420"/>
      <c r="N57" s="420"/>
      <c r="O57" s="420"/>
      <c r="P57" s="420"/>
      <c r="Q57" s="420"/>
      <c r="R57" s="420"/>
      <c r="S57" s="420"/>
      <c r="T57" s="420"/>
      <c r="U57" s="420"/>
      <c r="V57" s="420"/>
    </row>
    <row r="58" spans="1:22" ht="18" x14ac:dyDescent="0.2">
      <c r="A58" s="1202" t="s">
        <v>23</v>
      </c>
      <c r="B58" s="1203"/>
      <c r="C58" s="1203"/>
      <c r="D58" s="1204"/>
      <c r="E58" s="466"/>
      <c r="F58" s="466"/>
      <c r="G58" s="466"/>
      <c r="H58" s="420"/>
      <c r="I58" s="420"/>
      <c r="J58" s="420"/>
      <c r="K58" s="420"/>
      <c r="L58" s="420"/>
      <c r="M58" s="420"/>
      <c r="N58" s="420"/>
      <c r="O58" s="420"/>
      <c r="P58" s="420"/>
      <c r="Q58" s="420"/>
      <c r="R58" s="420"/>
      <c r="S58" s="420"/>
      <c r="T58" s="420"/>
      <c r="U58" s="420"/>
      <c r="V58" s="420"/>
    </row>
    <row r="59" spans="1:22" ht="18" x14ac:dyDescent="0.2">
      <c r="A59" s="996" t="s">
        <v>12</v>
      </c>
      <c r="B59" s="996" t="s">
        <v>5</v>
      </c>
      <c r="C59" s="996" t="s">
        <v>13</v>
      </c>
      <c r="D59" s="996" t="s">
        <v>61</v>
      </c>
      <c r="E59" s="466"/>
      <c r="F59" s="466"/>
      <c r="G59" s="466"/>
      <c r="H59" s="420"/>
      <c r="I59" s="420"/>
      <c r="J59" s="420"/>
      <c r="K59" s="420"/>
      <c r="L59" s="420"/>
      <c r="M59" s="420"/>
      <c r="N59" s="420"/>
      <c r="O59" s="420"/>
      <c r="P59" s="420"/>
      <c r="Q59" s="420"/>
      <c r="R59" s="420"/>
      <c r="S59" s="420"/>
      <c r="T59" s="420"/>
      <c r="U59" s="420"/>
    </row>
    <row r="60" spans="1:22" x14ac:dyDescent="0.2">
      <c r="A60" s="997" t="s">
        <v>90</v>
      </c>
      <c r="B60" s="998">
        <v>1</v>
      </c>
      <c r="C60" s="1000" t="e">
        <f>F15</f>
        <v>#REF!</v>
      </c>
      <c r="D60" s="1000" t="e">
        <f>B60*C60</f>
        <v>#REF!</v>
      </c>
      <c r="E60" s="466"/>
      <c r="F60" s="466"/>
      <c r="G60" s="466"/>
      <c r="H60" s="420"/>
      <c r="I60" s="420"/>
      <c r="J60" s="420"/>
      <c r="K60" s="420"/>
      <c r="L60" s="420"/>
      <c r="M60" s="420"/>
      <c r="N60" s="420"/>
      <c r="O60" s="420"/>
      <c r="P60" s="420"/>
      <c r="Q60" s="420"/>
      <c r="R60" s="420"/>
      <c r="S60" s="420"/>
      <c r="T60" s="420"/>
      <c r="U60" s="420"/>
    </row>
    <row r="61" spans="1:22" x14ac:dyDescent="0.2">
      <c r="A61" s="997" t="s">
        <v>167</v>
      </c>
      <c r="B61" s="998">
        <v>1</v>
      </c>
      <c r="C61" s="1000" cm="1">
        <f t="array" ref="C61">_xlfn.IFS(B45&lt;250,N139,B45&lt;499,N140,B45&lt;999,N141,B45&lt;2499,N142,B45&lt;7499,N143,B45&lt;14999,N144,B45&lt;=29999,N145,B45&gt;29999,N146)</f>
        <v>12500</v>
      </c>
      <c r="D61" s="1000">
        <f>B61*C61</f>
        <v>12500</v>
      </c>
      <c r="E61" s="420"/>
      <c r="F61" s="466"/>
      <c r="G61" s="761"/>
      <c r="H61" s="466"/>
      <c r="I61" s="420"/>
      <c r="J61" s="420"/>
      <c r="K61" s="420"/>
      <c r="L61" s="420"/>
      <c r="M61" s="420"/>
      <c r="N61" s="420"/>
      <c r="O61" s="420"/>
      <c r="P61" s="420"/>
      <c r="Q61" s="420"/>
      <c r="R61" s="420"/>
      <c r="S61" s="420"/>
      <c r="T61" s="420"/>
      <c r="U61" s="420"/>
    </row>
    <row r="62" spans="1:22" x14ac:dyDescent="0.2">
      <c r="A62" s="997" t="s">
        <v>151</v>
      </c>
      <c r="B62" s="998">
        <v>1</v>
      </c>
      <c r="C62" s="1000" cm="1">
        <f t="array" ref="C62">_xlfn.IFS(B45&lt;250,P139,B45&lt;499,P140,B45&lt;999,P141,B45&lt;2499,P142,B45&lt;7499,P143,B45&lt;14999,P144,B45&lt;=29999,P145,B45&gt;29999,P146)</f>
        <v>12500</v>
      </c>
      <c r="D62" s="1000">
        <f>B62*C62</f>
        <v>12500</v>
      </c>
      <c r="E62" s="420"/>
      <c r="F62" s="466"/>
      <c r="G62" s="466"/>
      <c r="H62" s="466"/>
      <c r="I62" s="420"/>
      <c r="J62" s="420"/>
      <c r="K62" s="420"/>
      <c r="L62" s="420"/>
      <c r="M62" s="420"/>
      <c r="N62" s="420"/>
      <c r="O62" s="420"/>
      <c r="P62" s="420"/>
      <c r="Q62" s="420"/>
      <c r="R62" s="420"/>
      <c r="S62" s="420"/>
      <c r="T62" s="420"/>
      <c r="U62" s="420"/>
    </row>
    <row r="63" spans="1:22" x14ac:dyDescent="0.2">
      <c r="A63" s="1002" t="s">
        <v>223</v>
      </c>
      <c r="B63" s="1005"/>
      <c r="C63" s="1005"/>
      <c r="D63" s="1006" t="e">
        <f>SUM(D60:D62)</f>
        <v>#REF!</v>
      </c>
      <c r="E63" s="420"/>
      <c r="F63" s="420"/>
      <c r="G63" s="420"/>
      <c r="H63" s="420"/>
      <c r="I63" s="420"/>
      <c r="J63" s="420"/>
      <c r="K63" s="420"/>
      <c r="L63" s="420"/>
      <c r="M63" s="420"/>
      <c r="N63" s="420"/>
      <c r="O63" s="420"/>
      <c r="P63" s="420"/>
      <c r="Q63" s="420"/>
      <c r="R63" s="420"/>
      <c r="S63" s="420"/>
      <c r="T63" s="420"/>
      <c r="U63" s="420"/>
    </row>
    <row r="64" spans="1:22" ht="14.75" customHeight="1" x14ac:dyDescent="0.2">
      <c r="A64" s="422"/>
      <c r="B64" s="422"/>
      <c r="C64" s="422"/>
      <c r="D64" s="422"/>
      <c r="E64" s="422"/>
      <c r="F64" s="420"/>
      <c r="G64" s="420"/>
      <c r="H64" s="420"/>
      <c r="I64" s="420"/>
      <c r="J64" s="420"/>
      <c r="K64" s="420"/>
      <c r="L64" s="420"/>
      <c r="M64" s="420"/>
      <c r="N64" s="420"/>
      <c r="O64" s="420"/>
      <c r="P64" s="420"/>
      <c r="Q64" s="420"/>
      <c r="R64" s="420"/>
      <c r="S64" s="420"/>
      <c r="T64" s="420"/>
      <c r="U64" s="420"/>
    </row>
    <row r="65" spans="1:23" ht="19" x14ac:dyDescent="0.2">
      <c r="A65" s="1007" t="s">
        <v>29</v>
      </c>
      <c r="B65" s="1005"/>
      <c r="C65" s="1005"/>
      <c r="D65" s="1008" t="e">
        <f>D63+D56+D49</f>
        <v>#REF!</v>
      </c>
      <c r="E65" s="420"/>
      <c r="F65" s="420"/>
      <c r="G65" s="420"/>
      <c r="H65" s="420"/>
      <c r="I65" s="420"/>
      <c r="J65" s="420"/>
      <c r="K65" s="420"/>
      <c r="L65" s="420"/>
      <c r="M65" s="420"/>
      <c r="N65" s="420"/>
      <c r="O65" s="420"/>
      <c r="P65" s="420"/>
      <c r="Q65" s="420"/>
      <c r="R65" s="420"/>
      <c r="S65" s="420"/>
      <c r="T65" s="420"/>
      <c r="U65" s="420"/>
      <c r="V65" s="420"/>
    </row>
    <row r="66" spans="1:23" x14ac:dyDescent="0.2">
      <c r="A66" s="420"/>
      <c r="B66" s="420"/>
      <c r="C66" s="420"/>
      <c r="D66" s="420"/>
      <c r="E66" s="420"/>
      <c r="F66" s="420"/>
      <c r="G66" s="420"/>
      <c r="H66" s="420"/>
      <c r="I66" s="420"/>
      <c r="J66" s="420"/>
      <c r="K66" s="420"/>
      <c r="L66" s="420"/>
      <c r="M66" s="420"/>
      <c r="N66" s="420"/>
      <c r="O66" s="420"/>
      <c r="P66" s="420"/>
      <c r="Q66" s="420"/>
      <c r="R66" s="420"/>
      <c r="S66" s="420"/>
      <c r="T66" s="420"/>
      <c r="U66" s="420"/>
    </row>
    <row r="67" spans="1:23" ht="18" x14ac:dyDescent="0.2">
      <c r="A67" s="1202" t="s">
        <v>224</v>
      </c>
      <c r="B67" s="1203"/>
      <c r="C67" s="1203"/>
      <c r="D67" s="1204"/>
      <c r="E67" s="420"/>
      <c r="F67" s="420"/>
      <c r="G67" s="420"/>
      <c r="H67" s="420"/>
      <c r="I67" s="420"/>
      <c r="J67" s="420"/>
      <c r="K67" s="420"/>
      <c r="L67" s="420"/>
      <c r="M67" s="420"/>
      <c r="N67" s="420"/>
      <c r="O67" s="420"/>
      <c r="P67" s="420"/>
      <c r="Q67" s="420"/>
      <c r="R67" s="420"/>
      <c r="S67" s="420"/>
      <c r="T67" s="420"/>
      <c r="U67" s="420"/>
    </row>
    <row r="68" spans="1:23" ht="18" x14ac:dyDescent="0.2">
      <c r="A68" s="996" t="s">
        <v>12</v>
      </c>
      <c r="B68" s="996" t="s">
        <v>5</v>
      </c>
      <c r="C68" s="996" t="s">
        <v>170</v>
      </c>
      <c r="D68" s="996" t="s">
        <v>61</v>
      </c>
      <c r="E68" s="420"/>
      <c r="F68" s="420"/>
      <c r="G68" s="420"/>
      <c r="H68" s="420"/>
      <c r="I68" s="420"/>
      <c r="J68" s="420"/>
      <c r="K68" s="420"/>
      <c r="L68" s="420"/>
      <c r="M68" s="420"/>
      <c r="N68" s="420"/>
      <c r="O68" s="420"/>
      <c r="P68" s="420"/>
      <c r="Q68" s="420"/>
      <c r="R68" s="420"/>
      <c r="S68" s="420"/>
      <c r="T68" s="420"/>
      <c r="U68" s="420"/>
    </row>
    <row r="69" spans="1:23" x14ac:dyDescent="0.2">
      <c r="A69" s="997" t="s">
        <v>99</v>
      </c>
      <c r="B69" s="998">
        <f t="shared" ref="B69:C71" si="1">B43</f>
        <v>1</v>
      </c>
      <c r="C69" s="999">
        <f t="shared" si="1"/>
        <v>10000</v>
      </c>
      <c r="D69" s="1000">
        <f>B69*C69</f>
        <v>10000</v>
      </c>
      <c r="E69" s="420"/>
      <c r="F69" s="420"/>
      <c r="G69" s="420"/>
      <c r="H69" s="420"/>
      <c r="I69" s="420"/>
      <c r="J69" s="420"/>
      <c r="K69" s="420"/>
      <c r="L69" s="420"/>
      <c r="M69" s="420"/>
      <c r="N69" s="420"/>
      <c r="O69" s="420"/>
      <c r="P69" s="420"/>
      <c r="Q69" s="420"/>
      <c r="R69" s="420"/>
      <c r="S69" s="420"/>
      <c r="T69" s="420"/>
      <c r="U69" s="420"/>
      <c r="V69" s="420"/>
    </row>
    <row r="70" spans="1:23" x14ac:dyDescent="0.2">
      <c r="A70" s="997" t="str">
        <f>D12</f>
        <v>Avaya IP Office Connect Module</v>
      </c>
      <c r="B70" s="998">
        <f t="shared" si="1"/>
        <v>4</v>
      </c>
      <c r="C70" s="999">
        <f t="shared" si="1"/>
        <v>1500</v>
      </c>
      <c r="D70" s="1000">
        <f>B70*C70</f>
        <v>6000</v>
      </c>
      <c r="E70" s="420"/>
      <c r="F70" s="420"/>
      <c r="G70" s="420"/>
      <c r="H70" s="420"/>
      <c r="I70" s="420"/>
      <c r="J70" s="420"/>
      <c r="K70" s="420"/>
      <c r="L70" s="420"/>
      <c r="M70" s="420"/>
      <c r="N70" s="420"/>
      <c r="O70" s="420"/>
      <c r="P70" s="420"/>
      <c r="Q70" s="420"/>
      <c r="R70" s="420"/>
      <c r="S70" s="420"/>
      <c r="T70" s="420"/>
      <c r="U70" s="420"/>
      <c r="V70" s="420"/>
    </row>
    <row r="71" spans="1:23" x14ac:dyDescent="0.2">
      <c r="A71" s="997" t="s">
        <v>128</v>
      </c>
      <c r="B71" s="998">
        <f t="shared" si="1"/>
        <v>25000</v>
      </c>
      <c r="C71" s="999">
        <f t="shared" si="1"/>
        <v>1.5</v>
      </c>
      <c r="D71" s="1000">
        <f>B71*C71</f>
        <v>37500</v>
      </c>
      <c r="E71" s="420"/>
      <c r="F71" s="420"/>
      <c r="G71" s="420"/>
      <c r="H71" s="420"/>
      <c r="I71" s="420"/>
      <c r="J71" s="420"/>
      <c r="K71" s="420"/>
      <c r="L71" s="420"/>
      <c r="M71" s="420"/>
      <c r="N71" s="420"/>
      <c r="O71" s="420"/>
      <c r="P71" s="420"/>
      <c r="Q71" s="420"/>
      <c r="R71" s="420"/>
      <c r="S71" s="420"/>
      <c r="T71" s="420"/>
      <c r="U71" s="420"/>
      <c r="V71" s="420"/>
    </row>
    <row r="72" spans="1:23" x14ac:dyDescent="0.2">
      <c r="A72" s="997" t="s">
        <v>31</v>
      </c>
      <c r="B72" s="998">
        <f t="shared" ref="B72" si="2">B47</f>
        <v>1</v>
      </c>
      <c r="C72" s="999" t="e">
        <f>G28</f>
        <v>#REF!</v>
      </c>
      <c r="D72" s="1000">
        <f>'911inform LDS + Cell Cost'!E64</f>
        <v>0</v>
      </c>
      <c r="E72" s="420"/>
      <c r="F72" s="420"/>
      <c r="G72" s="420"/>
      <c r="H72" s="420"/>
      <c r="I72" s="420"/>
      <c r="J72" s="420"/>
      <c r="K72" s="420"/>
      <c r="L72" s="420"/>
      <c r="M72" s="420"/>
      <c r="N72" s="420"/>
      <c r="O72" s="420"/>
      <c r="P72" s="420"/>
      <c r="Q72" s="420"/>
      <c r="R72" s="420"/>
      <c r="S72" s="420"/>
      <c r="T72" s="420"/>
      <c r="U72" s="420"/>
      <c r="V72" s="420"/>
      <c r="W72" s="420"/>
    </row>
    <row r="73" spans="1:23" x14ac:dyDescent="0.2">
      <c r="A73" s="997" t="s">
        <v>142</v>
      </c>
      <c r="B73" s="1001">
        <v>1</v>
      </c>
      <c r="C73" s="999" t="e">
        <f>C47</f>
        <v>#REF!</v>
      </c>
      <c r="D73" s="1000" t="e">
        <f t="shared" ref="D73" si="3">B73*C73</f>
        <v>#REF!</v>
      </c>
      <c r="E73" s="420"/>
      <c r="F73" s="420"/>
      <c r="G73" s="420"/>
      <c r="H73" s="420"/>
      <c r="I73" s="420"/>
      <c r="J73" s="420"/>
      <c r="K73" s="420"/>
    </row>
    <row r="74" spans="1:23" x14ac:dyDescent="0.2">
      <c r="A74" s="997" t="s">
        <v>146</v>
      </c>
      <c r="B74" s="998">
        <f>B48</f>
        <v>3</v>
      </c>
      <c r="C74" s="999">
        <f>C48</f>
        <v>500</v>
      </c>
      <c r="D74" s="1000">
        <f>B74*C74</f>
        <v>1500</v>
      </c>
      <c r="E74" s="420"/>
      <c r="F74" s="420"/>
      <c r="G74" s="420"/>
      <c r="H74" s="420"/>
      <c r="I74" s="420"/>
      <c r="J74" s="420"/>
      <c r="K74" s="420"/>
      <c r="L74" s="420"/>
      <c r="M74" s="420"/>
      <c r="N74" s="420"/>
      <c r="O74" s="420"/>
      <c r="P74" s="420"/>
      <c r="Q74" s="420"/>
      <c r="R74" s="420"/>
      <c r="S74" s="420"/>
      <c r="T74" s="420"/>
      <c r="U74" s="420"/>
      <c r="V74" s="420"/>
    </row>
    <row r="75" spans="1:23" x14ac:dyDescent="0.2">
      <c r="A75" s="1009" t="s">
        <v>32</v>
      </c>
      <c r="B75" s="998"/>
      <c r="C75" s="999" t="e">
        <f>(D49*0.05)</f>
        <v>#REF!</v>
      </c>
      <c r="D75" s="1000" t="e">
        <f>C75</f>
        <v>#REF!</v>
      </c>
      <c r="E75" s="420"/>
      <c r="F75" s="420"/>
      <c r="G75" s="420"/>
      <c r="H75" s="420"/>
      <c r="I75" s="420"/>
      <c r="J75" s="420"/>
      <c r="K75" s="420"/>
      <c r="L75" s="420"/>
      <c r="M75" s="420"/>
      <c r="N75" s="420"/>
      <c r="O75" s="420"/>
      <c r="P75" s="420"/>
      <c r="Q75" s="420"/>
      <c r="R75" s="420"/>
      <c r="S75" s="420"/>
      <c r="T75" s="420"/>
      <c r="U75" s="420"/>
      <c r="V75" s="420"/>
      <c r="W75" s="420"/>
    </row>
    <row r="76" spans="1:23" x14ac:dyDescent="0.2">
      <c r="A76" s="1009" t="s">
        <v>204</v>
      </c>
      <c r="B76" s="998"/>
      <c r="C76" s="999">
        <f>(D56*0.15)</f>
        <v>5364</v>
      </c>
      <c r="D76" s="1000">
        <f>C76</f>
        <v>5364</v>
      </c>
      <c r="E76" s="420"/>
      <c r="F76" s="420"/>
      <c r="G76" s="420"/>
      <c r="H76" s="420"/>
      <c r="I76" s="420"/>
      <c r="J76" s="420"/>
      <c r="K76" s="420"/>
      <c r="L76" s="420"/>
      <c r="M76" s="420"/>
      <c r="N76" s="420"/>
      <c r="O76" s="420"/>
      <c r="P76" s="420"/>
      <c r="Q76" s="420"/>
      <c r="R76" s="420"/>
      <c r="S76" s="420"/>
      <c r="T76" s="420"/>
      <c r="U76" s="420"/>
      <c r="V76" s="420"/>
    </row>
    <row r="77" spans="1:23" x14ac:dyDescent="0.2">
      <c r="A77" s="986"/>
      <c r="B77" s="1005"/>
      <c r="C77" s="1005"/>
      <c r="D77" s="1006" t="e">
        <f>SUM(D69:D75)</f>
        <v>#REF!</v>
      </c>
      <c r="E77" s="420"/>
      <c r="F77" s="420"/>
      <c r="G77" s="420"/>
      <c r="H77" s="420"/>
      <c r="I77" s="420"/>
      <c r="J77" s="420"/>
      <c r="K77" s="420"/>
      <c r="L77" s="420"/>
      <c r="M77" s="420"/>
      <c r="N77" s="420"/>
      <c r="O77" s="420"/>
      <c r="P77" s="420"/>
      <c r="Q77" s="420"/>
      <c r="R77" s="420"/>
      <c r="S77" s="420"/>
      <c r="T77" s="420"/>
      <c r="U77" s="420"/>
      <c r="V77" s="420"/>
    </row>
    <row r="78" spans="1:23" ht="16" thickBot="1" x14ac:dyDescent="0.25">
      <c r="F78" s="420"/>
      <c r="G78" s="420"/>
      <c r="H78" s="420"/>
      <c r="I78" s="420"/>
      <c r="J78" s="420"/>
      <c r="K78" s="420"/>
      <c r="L78" s="420"/>
      <c r="M78" s="420"/>
      <c r="N78" s="420"/>
      <c r="O78" s="420"/>
      <c r="P78" s="420"/>
      <c r="Q78" s="420"/>
      <c r="R78" s="420"/>
      <c r="S78" s="420"/>
      <c r="T78" s="420"/>
      <c r="U78" s="420"/>
      <c r="V78" s="420"/>
    </row>
    <row r="79" spans="1:23" ht="14.75" customHeight="1" thickBot="1" x14ac:dyDescent="0.25">
      <c r="A79" s="1299" t="s">
        <v>225</v>
      </c>
      <c r="B79" s="1300"/>
      <c r="C79" s="1300"/>
      <c r="D79" s="1301"/>
      <c r="E79" s="1524"/>
      <c r="F79" s="1524"/>
      <c r="G79" s="1524"/>
      <c r="H79" s="1524"/>
      <c r="I79" s="1524"/>
      <c r="J79" s="1524"/>
      <c r="K79" s="420"/>
      <c r="L79" s="420"/>
      <c r="M79" s="420"/>
      <c r="N79" s="420"/>
      <c r="O79" s="420"/>
      <c r="P79" s="420"/>
      <c r="Q79" s="420"/>
      <c r="R79" s="420"/>
      <c r="S79" s="420"/>
      <c r="T79" s="420"/>
      <c r="U79" s="420"/>
      <c r="V79" s="420"/>
    </row>
    <row r="80" spans="1:23" x14ac:dyDescent="0.2">
      <c r="F80" s="420"/>
      <c r="K80" s="420"/>
      <c r="L80" s="420"/>
      <c r="M80" s="420"/>
      <c r="N80" s="420"/>
      <c r="O80" s="420"/>
      <c r="P80" s="420"/>
      <c r="Q80" s="420"/>
      <c r="R80" s="420"/>
      <c r="S80" s="420"/>
      <c r="T80" s="420"/>
      <c r="U80" s="420"/>
      <c r="V80" s="420"/>
    </row>
    <row r="81" spans="1:23" ht="25" x14ac:dyDescent="0.25">
      <c r="A81" s="1525" t="s">
        <v>209</v>
      </c>
      <c r="B81" s="1526"/>
      <c r="C81" s="1526"/>
      <c r="D81" s="1526"/>
      <c r="E81" s="1527"/>
      <c r="F81" s="420"/>
      <c r="G81" s="480"/>
      <c r="H81" s="1528" t="s">
        <v>65</v>
      </c>
      <c r="I81" s="1528"/>
      <c r="J81" s="6"/>
      <c r="K81" s="420"/>
      <c r="L81" s="420"/>
      <c r="M81" s="420"/>
      <c r="N81" s="420"/>
      <c r="O81" s="420"/>
      <c r="P81" s="420"/>
      <c r="Q81" s="420"/>
      <c r="R81" s="420"/>
      <c r="S81" s="420"/>
      <c r="T81" s="420"/>
      <c r="U81" s="420"/>
      <c r="V81" s="420"/>
    </row>
    <row r="82" spans="1:23" ht="31" x14ac:dyDescent="0.2">
      <c r="A82" s="987" t="s">
        <v>43</v>
      </c>
      <c r="B82" s="987" t="s">
        <v>44</v>
      </c>
      <c r="C82" s="987" t="s">
        <v>210</v>
      </c>
      <c r="D82" s="987" t="s">
        <v>61</v>
      </c>
      <c r="E82" s="987" t="s">
        <v>211</v>
      </c>
      <c r="F82" s="420"/>
      <c r="G82" s="482"/>
      <c r="H82" s="1010" t="s">
        <v>68</v>
      </c>
      <c r="I82" s="1010" t="s">
        <v>69</v>
      </c>
      <c r="J82" s="483"/>
      <c r="K82" s="420"/>
      <c r="L82" s="420"/>
      <c r="M82" s="420"/>
      <c r="N82" s="420"/>
      <c r="O82" s="420"/>
      <c r="P82" s="420"/>
      <c r="Q82" s="420"/>
      <c r="R82" s="420"/>
      <c r="S82" s="420"/>
      <c r="T82" s="420"/>
      <c r="U82" s="420"/>
      <c r="V82" s="420"/>
    </row>
    <row r="83" spans="1:23" ht="42" x14ac:dyDescent="0.2">
      <c r="A83" s="988" t="s">
        <v>47</v>
      </c>
      <c r="B83" s="989" t="s">
        <v>48</v>
      </c>
      <c r="C83" s="989" t="s">
        <v>70</v>
      </c>
      <c r="D83" s="989" t="s">
        <v>71</v>
      </c>
      <c r="E83" s="1011"/>
      <c r="F83" s="420"/>
      <c r="G83" s="6"/>
      <c r="H83" s="1012" t="s">
        <v>72</v>
      </c>
      <c r="I83" s="1013">
        <v>0</v>
      </c>
      <c r="J83" s="6"/>
      <c r="K83" s="420"/>
      <c r="L83" s="420"/>
      <c r="M83" s="420"/>
      <c r="N83" s="420"/>
      <c r="O83" s="420"/>
      <c r="P83" s="420"/>
      <c r="Q83" s="420"/>
      <c r="R83" s="420"/>
      <c r="S83" s="420"/>
      <c r="T83" s="420"/>
      <c r="U83" s="420"/>
      <c r="V83" s="420"/>
    </row>
    <row r="84" spans="1:23" ht="16" x14ac:dyDescent="0.2">
      <c r="A84" s="990" t="s">
        <v>50</v>
      </c>
      <c r="B84" s="1014">
        <f>B10</f>
        <v>12</v>
      </c>
      <c r="C84" s="1015" t="e">
        <f>'Part List '!#REF!</f>
        <v>#REF!</v>
      </c>
      <c r="D84" s="1016" t="e">
        <f>B84*C84</f>
        <v>#REF!</v>
      </c>
      <c r="E84" s="1016" t="e">
        <f t="shared" ref="E84:E89" si="4">D84*2</f>
        <v>#REF!</v>
      </c>
      <c r="F84" s="420"/>
      <c r="G84" s="6"/>
      <c r="H84" s="1012" t="s">
        <v>73</v>
      </c>
      <c r="I84" s="1013">
        <v>0.1</v>
      </c>
      <c r="J84" s="6"/>
      <c r="K84" s="420"/>
      <c r="L84" s="420"/>
      <c r="M84" s="420"/>
      <c r="N84" s="420"/>
      <c r="O84" s="420"/>
      <c r="P84" s="420"/>
      <c r="Q84" s="420"/>
      <c r="R84" s="420"/>
      <c r="S84" s="420"/>
      <c r="T84" s="420"/>
      <c r="U84" s="420"/>
      <c r="V84" s="420"/>
    </row>
    <row r="85" spans="1:23" ht="16" x14ac:dyDescent="0.2">
      <c r="A85" s="990" t="s">
        <v>52</v>
      </c>
      <c r="B85" s="1014">
        <f>B11</f>
        <v>24</v>
      </c>
      <c r="C85" s="1015" t="e">
        <f>'Part List '!#REF!</f>
        <v>#REF!</v>
      </c>
      <c r="D85" s="1016" t="e">
        <f>B85*C85</f>
        <v>#REF!</v>
      </c>
      <c r="E85" s="1016" t="e">
        <f t="shared" si="4"/>
        <v>#REF!</v>
      </c>
      <c r="F85" s="420"/>
      <c r="G85" s="6"/>
      <c r="H85" s="1012" t="s">
        <v>74</v>
      </c>
      <c r="I85" s="1013">
        <v>0.15</v>
      </c>
      <c r="J85" s="6"/>
      <c r="K85" s="420"/>
      <c r="L85" s="420"/>
      <c r="M85" s="420"/>
      <c r="N85" s="420"/>
      <c r="O85" s="420"/>
      <c r="P85" s="420"/>
      <c r="Q85" s="420"/>
      <c r="R85" s="420"/>
      <c r="S85" s="420"/>
      <c r="T85" s="420"/>
      <c r="U85" s="420"/>
      <c r="V85" s="420"/>
    </row>
    <row r="86" spans="1:23" ht="16" x14ac:dyDescent="0.2">
      <c r="A86" s="990" t="s">
        <v>53</v>
      </c>
      <c r="B86" s="1014">
        <f>B12</f>
        <v>44</v>
      </c>
      <c r="C86" s="1015" t="e">
        <f>'Part List '!#REF!</f>
        <v>#REF!</v>
      </c>
      <c r="D86" s="1016" t="e">
        <f>B86*C86</f>
        <v>#REF!</v>
      </c>
      <c r="E86" s="1016" t="e">
        <f t="shared" si="4"/>
        <v>#REF!</v>
      </c>
      <c r="F86" s="420"/>
      <c r="G86" s="6"/>
      <c r="H86" s="1012" t="s">
        <v>75</v>
      </c>
      <c r="I86" s="1013">
        <v>0.2</v>
      </c>
      <c r="J86" s="6"/>
      <c r="K86" s="420"/>
      <c r="L86" s="420"/>
      <c r="M86" s="420"/>
      <c r="N86" s="420"/>
      <c r="O86" s="420"/>
      <c r="P86" s="420"/>
      <c r="Q86" s="420"/>
      <c r="R86" s="420"/>
      <c r="S86" s="420"/>
      <c r="T86" s="420"/>
      <c r="U86" s="420"/>
      <c r="V86" s="420"/>
      <c r="W86" s="420"/>
    </row>
    <row r="87" spans="1:23" ht="31" x14ac:dyDescent="0.2">
      <c r="A87" s="990" t="s">
        <v>54</v>
      </c>
      <c r="B87" s="1014">
        <f>B13</f>
        <v>51</v>
      </c>
      <c r="C87" s="1015" t="e">
        <f>'Part List '!#REF!</f>
        <v>#REF!</v>
      </c>
      <c r="D87" s="1016" t="e">
        <f>B87*C87</f>
        <v>#REF!</v>
      </c>
      <c r="E87" s="1016" t="e">
        <f t="shared" si="4"/>
        <v>#REF!</v>
      </c>
      <c r="F87" s="420"/>
      <c r="G87" s="6"/>
      <c r="H87" s="762" t="s">
        <v>68</v>
      </c>
      <c r="I87" s="762" t="s">
        <v>61</v>
      </c>
      <c r="J87" s="6"/>
      <c r="K87" s="420"/>
      <c r="L87" s="420"/>
      <c r="M87" s="420"/>
      <c r="N87" s="420"/>
      <c r="O87" s="420"/>
      <c r="P87" s="420"/>
      <c r="Q87" s="420"/>
      <c r="R87" s="420"/>
      <c r="S87" s="420"/>
      <c r="T87" s="420"/>
      <c r="U87" s="420"/>
      <c r="V87" s="420"/>
      <c r="W87" s="420"/>
    </row>
    <row r="88" spans="1:23" ht="16" x14ac:dyDescent="0.2">
      <c r="A88" s="990" t="s">
        <v>55</v>
      </c>
      <c r="B88" s="1014">
        <f>B14</f>
        <v>8</v>
      </c>
      <c r="C88" s="1015" t="e">
        <f>'Part List '!#REF!</f>
        <v>#REF!</v>
      </c>
      <c r="D88" s="1016" t="e">
        <f>B88*C88</f>
        <v>#REF!</v>
      </c>
      <c r="E88" s="1016" t="e">
        <f t="shared" si="4"/>
        <v>#REF!</v>
      </c>
      <c r="F88" s="420"/>
      <c r="G88" s="6"/>
      <c r="H88" s="1017">
        <f>B16</f>
        <v>74</v>
      </c>
      <c r="I88" s="1018" t="e">
        <f>MAX(IF(H88&lt;=3,(1-I83)*D89,IF(H88&lt;=6,D89*(1-I84),IF(H88&lt;=12,D89*(1-I85),IF(H88&gt;12,D89*(1-I86))))),1500)</f>
        <v>#REF!</v>
      </c>
      <c r="J88" s="1019" t="s">
        <v>76</v>
      </c>
      <c r="K88" s="420"/>
      <c r="L88" s="420"/>
      <c r="M88" s="420"/>
      <c r="N88" s="420"/>
      <c r="O88" s="420"/>
      <c r="P88" s="420"/>
      <c r="Q88" s="420"/>
      <c r="R88" s="420"/>
      <c r="S88" s="420"/>
      <c r="T88" s="420"/>
      <c r="U88" s="420"/>
      <c r="V88" s="420"/>
      <c r="W88" s="420"/>
    </row>
    <row r="89" spans="1:23" ht="16" x14ac:dyDescent="0.2">
      <c r="A89" s="643" t="s">
        <v>57</v>
      </c>
      <c r="B89" s="643">
        <v>4</v>
      </c>
      <c r="C89" s="644"/>
      <c r="D89" s="644" t="e">
        <f>MAX(SUM(D84:D88),1500)</f>
        <v>#REF!</v>
      </c>
      <c r="E89" s="644" t="e">
        <f t="shared" si="4"/>
        <v>#REF!</v>
      </c>
      <c r="F89" s="420"/>
      <c r="G89" s="488"/>
      <c r="H89" s="880"/>
      <c r="I89" s="881"/>
      <c r="J89" s="488"/>
      <c r="K89" s="420"/>
      <c r="L89" s="420"/>
      <c r="M89" s="420"/>
      <c r="N89" s="420"/>
      <c r="O89" s="420"/>
      <c r="P89" s="420"/>
      <c r="Q89" s="420"/>
      <c r="R89" s="420"/>
      <c r="S89" s="420"/>
      <c r="T89" s="420"/>
      <c r="U89" s="420"/>
      <c r="V89" s="420"/>
      <c r="W89" s="420"/>
    </row>
    <row r="90" spans="1:23" x14ac:dyDescent="0.2">
      <c r="A90" s="6"/>
      <c r="B90" s="6"/>
      <c r="C90" s="6"/>
      <c r="D90" s="6"/>
      <c r="E90" s="6"/>
      <c r="F90" s="420"/>
      <c r="G90" s="6"/>
      <c r="K90" s="420"/>
      <c r="L90" s="420"/>
      <c r="M90" s="420"/>
      <c r="N90" s="420"/>
      <c r="O90" s="420"/>
      <c r="P90" s="420"/>
      <c r="Q90" s="420"/>
      <c r="R90" s="420"/>
      <c r="S90" s="420"/>
      <c r="T90" s="420"/>
      <c r="U90" s="420"/>
      <c r="V90" s="420"/>
      <c r="W90" s="420"/>
    </row>
    <row r="91" spans="1:23" ht="18" x14ac:dyDescent="0.2">
      <c r="A91" s="1529" t="s">
        <v>212</v>
      </c>
      <c r="B91" s="1530"/>
      <c r="C91" s="1530"/>
      <c r="D91" s="1530"/>
      <c r="E91" s="1531"/>
      <c r="F91" s="420"/>
      <c r="G91" s="6"/>
      <c r="H91" s="1532" t="s">
        <v>78</v>
      </c>
      <c r="I91" s="1532"/>
      <c r="J91" s="1532"/>
      <c r="K91" s="420"/>
      <c r="L91" s="420"/>
      <c r="M91" s="420"/>
      <c r="N91" s="420"/>
      <c r="O91" s="420"/>
      <c r="P91" s="420"/>
      <c r="Q91" s="420"/>
      <c r="R91" s="420"/>
      <c r="S91" s="420"/>
      <c r="T91" s="420"/>
      <c r="U91" s="420"/>
      <c r="V91" s="420"/>
    </row>
    <row r="92" spans="1:23" ht="31" x14ac:dyDescent="0.2">
      <c r="A92" s="993" t="s">
        <v>45</v>
      </c>
      <c r="B92" s="993" t="s">
        <v>46</v>
      </c>
      <c r="C92" s="993" t="s">
        <v>114</v>
      </c>
      <c r="D92" s="993" t="s">
        <v>213</v>
      </c>
      <c r="E92" s="993" t="s">
        <v>211</v>
      </c>
      <c r="F92" s="420"/>
      <c r="G92" s="6"/>
      <c r="H92" s="1020" t="s">
        <v>68</v>
      </c>
      <c r="I92" s="1020" t="s">
        <v>69</v>
      </c>
      <c r="J92" s="1021" t="s">
        <v>80</v>
      </c>
      <c r="K92" s="420"/>
      <c r="L92" s="420"/>
      <c r="M92" s="420"/>
      <c r="N92" s="420"/>
      <c r="O92" s="420"/>
      <c r="P92" s="420"/>
      <c r="Q92" s="420"/>
      <c r="R92" s="420"/>
      <c r="S92" s="420"/>
      <c r="T92" s="420"/>
      <c r="U92" s="420"/>
      <c r="V92" s="420"/>
    </row>
    <row r="93" spans="1:23" ht="16" x14ac:dyDescent="0.2">
      <c r="A93" s="994" t="s">
        <v>49</v>
      </c>
      <c r="B93" s="1022">
        <f t="shared" ref="B93:B100" si="5">B20</f>
        <v>0</v>
      </c>
      <c r="C93" s="1023" t="e">
        <f>'Part List '!#REF!</f>
        <v>#REF!</v>
      </c>
      <c r="D93" s="1023" t="e">
        <f t="shared" ref="D93:D99" si="6">B93*C93</f>
        <v>#REF!</v>
      </c>
      <c r="E93" s="1023" t="e">
        <f t="shared" ref="E93:E99" si="7">D93*2</f>
        <v>#REF!</v>
      </c>
      <c r="F93" s="420"/>
      <c r="G93" s="6"/>
      <c r="H93" s="1012" t="s">
        <v>72</v>
      </c>
      <c r="I93" s="1024">
        <v>0</v>
      </c>
      <c r="J93" s="1025">
        <f>C129*1</f>
        <v>0</v>
      </c>
      <c r="K93" s="420"/>
      <c r="L93" s="420"/>
      <c r="M93" s="420"/>
      <c r="N93" s="420"/>
      <c r="O93" s="420"/>
      <c r="P93" s="420"/>
      <c r="Q93" s="420"/>
      <c r="R93" s="420"/>
      <c r="S93" s="420"/>
      <c r="T93" s="420"/>
      <c r="U93" s="420"/>
      <c r="V93" s="420"/>
    </row>
    <row r="94" spans="1:23" ht="14.75" customHeight="1" x14ac:dyDescent="0.2">
      <c r="A94" s="994" t="s">
        <v>51</v>
      </c>
      <c r="B94" s="1022">
        <f t="shared" si="5"/>
        <v>0</v>
      </c>
      <c r="C94" s="1023" t="e">
        <f>'Part List '!#REF!</f>
        <v>#REF!</v>
      </c>
      <c r="D94" s="1023" t="e">
        <f t="shared" si="6"/>
        <v>#REF!</v>
      </c>
      <c r="E94" s="1023" t="e">
        <f t="shared" si="7"/>
        <v>#REF!</v>
      </c>
      <c r="F94" s="420"/>
      <c r="G94" s="6"/>
      <c r="H94" s="1012" t="s">
        <v>81</v>
      </c>
      <c r="I94" s="1024">
        <v>0.1</v>
      </c>
      <c r="J94" s="1025">
        <f>C129*0.9</f>
        <v>0</v>
      </c>
      <c r="K94" s="420"/>
      <c r="L94" s="420"/>
      <c r="M94" s="420"/>
      <c r="N94" s="420"/>
      <c r="O94" s="420"/>
      <c r="P94" s="420"/>
      <c r="Q94" s="420"/>
      <c r="R94" s="420"/>
      <c r="S94" s="420"/>
      <c r="T94" s="420"/>
      <c r="U94" s="420"/>
      <c r="V94" s="420"/>
    </row>
    <row r="95" spans="1:23" ht="16" x14ac:dyDescent="0.2">
      <c r="A95" s="994" t="s">
        <v>52</v>
      </c>
      <c r="B95" s="1022">
        <f t="shared" si="5"/>
        <v>12</v>
      </c>
      <c r="C95" s="1023" t="e">
        <f>'Part List '!#REF!</f>
        <v>#REF!</v>
      </c>
      <c r="D95" s="1023" t="e">
        <f t="shared" si="6"/>
        <v>#REF!</v>
      </c>
      <c r="E95" s="1023" t="e">
        <f t="shared" si="7"/>
        <v>#REF!</v>
      </c>
      <c r="F95" s="420"/>
      <c r="G95" s="6"/>
      <c r="H95" s="1012" t="s">
        <v>82</v>
      </c>
      <c r="I95" s="1024">
        <v>0.15</v>
      </c>
      <c r="J95" s="1025">
        <f>C129*0.85</f>
        <v>0</v>
      </c>
      <c r="K95" s="420"/>
      <c r="L95" s="420"/>
      <c r="M95" s="420"/>
      <c r="N95" s="420"/>
      <c r="O95" s="420"/>
      <c r="P95" s="420"/>
      <c r="Q95" s="420"/>
      <c r="R95" s="420"/>
      <c r="S95" s="420"/>
      <c r="T95" s="420"/>
      <c r="U95" s="420"/>
      <c r="V95" s="420"/>
    </row>
    <row r="96" spans="1:23" ht="16" x14ac:dyDescent="0.2">
      <c r="A96" s="994" t="s">
        <v>53</v>
      </c>
      <c r="B96" s="1022">
        <f t="shared" si="5"/>
        <v>44</v>
      </c>
      <c r="C96" s="1023" t="e">
        <f>'Part List '!#REF!</f>
        <v>#REF!</v>
      </c>
      <c r="D96" s="1023" t="e">
        <f t="shared" si="6"/>
        <v>#REF!</v>
      </c>
      <c r="E96" s="1023" t="e">
        <f t="shared" si="7"/>
        <v>#REF!</v>
      </c>
      <c r="F96" s="420"/>
      <c r="G96" s="6"/>
      <c r="H96" s="1012" t="s">
        <v>83</v>
      </c>
      <c r="I96" s="1024">
        <v>0.2</v>
      </c>
      <c r="J96" s="1025">
        <f>C129*0.8</f>
        <v>0</v>
      </c>
      <c r="K96" s="420"/>
      <c r="L96" s="420"/>
      <c r="M96" s="420"/>
      <c r="N96" s="420"/>
      <c r="O96" s="420"/>
      <c r="P96" s="420"/>
      <c r="Q96" s="420"/>
      <c r="R96" s="420"/>
      <c r="S96" s="420"/>
      <c r="T96" s="420"/>
      <c r="U96" s="420"/>
      <c r="V96" s="420"/>
    </row>
    <row r="97" spans="1:12" ht="16" x14ac:dyDescent="0.2">
      <c r="A97" s="994" t="s">
        <v>54</v>
      </c>
      <c r="B97" s="1022">
        <f t="shared" si="5"/>
        <v>16</v>
      </c>
      <c r="C97" s="1023" t="e">
        <f>'Part List '!#REF!</f>
        <v>#REF!</v>
      </c>
      <c r="D97" s="1023" t="e">
        <f t="shared" si="6"/>
        <v>#REF!</v>
      </c>
      <c r="E97" s="1023" t="e">
        <f t="shared" si="7"/>
        <v>#REF!</v>
      </c>
      <c r="F97" s="420"/>
      <c r="G97" s="6"/>
      <c r="H97" s="1012" t="s">
        <v>84</v>
      </c>
      <c r="I97" s="1024">
        <v>0.25</v>
      </c>
      <c r="J97" s="1025">
        <f>C129*0.75</f>
        <v>0</v>
      </c>
      <c r="K97" s="420"/>
      <c r="L97" s="420"/>
    </row>
    <row r="98" spans="1:12" x14ac:dyDescent="0.2">
      <c r="A98" s="994" t="s">
        <v>56</v>
      </c>
      <c r="B98" s="1022">
        <f t="shared" si="5"/>
        <v>2</v>
      </c>
      <c r="C98" s="1023" t="e">
        <f>'Part List '!#REF!</f>
        <v>#REF!</v>
      </c>
      <c r="D98" s="1023" t="e">
        <f t="shared" si="6"/>
        <v>#REF!</v>
      </c>
      <c r="E98" s="1023" t="e">
        <f t="shared" si="7"/>
        <v>#REF!</v>
      </c>
      <c r="F98" s="420"/>
      <c r="G98" s="6"/>
      <c r="H98" s="6"/>
      <c r="I98" s="6"/>
      <c r="J98" s="6"/>
      <c r="K98" s="420"/>
      <c r="L98" s="420"/>
    </row>
    <row r="99" spans="1:12" ht="16" thickBot="1" x14ac:dyDescent="0.25">
      <c r="A99" s="994" t="s">
        <v>58</v>
      </c>
      <c r="B99" s="1022">
        <f t="shared" si="5"/>
        <v>0</v>
      </c>
      <c r="C99" s="1023" t="e">
        <f>'Part List '!#REF!</f>
        <v>#REF!</v>
      </c>
      <c r="D99" s="1023" t="e">
        <f t="shared" si="6"/>
        <v>#REF!</v>
      </c>
      <c r="E99" s="1023" t="e">
        <f t="shared" si="7"/>
        <v>#REF!</v>
      </c>
      <c r="F99" s="420"/>
      <c r="G99" s="6"/>
      <c r="I99" s="473"/>
      <c r="J99" s="6"/>
      <c r="K99" s="420"/>
      <c r="L99" s="420"/>
    </row>
    <row r="100" spans="1:12" ht="15" customHeight="1" x14ac:dyDescent="0.2">
      <c r="A100" s="994" t="s">
        <v>59</v>
      </c>
      <c r="B100" s="1022">
        <f t="shared" si="5"/>
        <v>0</v>
      </c>
      <c r="C100" s="1023" t="e">
        <f>'Part List '!#REF!</f>
        <v>#REF!</v>
      </c>
      <c r="D100" s="1026" t="s">
        <v>85</v>
      </c>
      <c r="E100" s="1023" t="s">
        <v>85</v>
      </c>
      <c r="F100" s="420"/>
      <c r="G100" s="6"/>
      <c r="H100" s="1533" t="s">
        <v>62</v>
      </c>
      <c r="I100" s="1534"/>
      <c r="J100" s="1537" t="e">
        <f>IF(B101&lt;=3,D101,IF(B101&lt;=10,D101*(1-I94),IF(B101&lt;=25,D101*(1-I95),IF(B101&lt;=75,D101*(1-I96),IF(B101&gt;75,D101*(1-I97))))))</f>
        <v>#REF!</v>
      </c>
      <c r="K100" s="420"/>
      <c r="L100" s="420"/>
    </row>
    <row r="101" spans="1:12" ht="16" thickBot="1" x14ac:dyDescent="0.25">
      <c r="A101" s="645" t="s">
        <v>60</v>
      </c>
      <c r="B101" s="645">
        <f>SUM(B93:B100)</f>
        <v>74</v>
      </c>
      <c r="C101" s="646"/>
      <c r="D101" s="647" t="e">
        <f>SUM(D93:D99)</f>
        <v>#REF!</v>
      </c>
      <c r="E101" s="647" t="e">
        <f>SUM(E93:E99)</f>
        <v>#REF!</v>
      </c>
      <c r="F101" s="420"/>
      <c r="G101" s="6"/>
      <c r="H101" s="1535"/>
      <c r="I101" s="1536"/>
      <c r="J101" s="1538"/>
      <c r="K101" s="420"/>
      <c r="L101" s="420"/>
    </row>
    <row r="102" spans="1:12" ht="28.25" customHeight="1" thickBot="1" x14ac:dyDescent="0.25">
      <c r="F102" s="420"/>
      <c r="H102" s="1539" t="s">
        <v>539</v>
      </c>
      <c r="I102" s="1540"/>
      <c r="J102" s="763">
        <v>0.35</v>
      </c>
    </row>
    <row r="103" spans="1:12" ht="16" thickBot="1" x14ac:dyDescent="0.25">
      <c r="F103" s="420"/>
      <c r="G103" s="420"/>
      <c r="H103" s="1541" t="s">
        <v>537</v>
      </c>
      <c r="I103" s="1542"/>
      <c r="J103" s="1543"/>
      <c r="K103" s="1027" t="e">
        <f>J100*(1-J102)</f>
        <v>#REF!</v>
      </c>
    </row>
    <row r="104" spans="1:12" ht="16" thickBot="1" x14ac:dyDescent="0.25">
      <c r="F104" s="420"/>
      <c r="G104" s="420"/>
      <c r="H104" s="1544" t="s">
        <v>538</v>
      </c>
      <c r="I104" s="1545"/>
      <c r="J104" s="1546"/>
      <c r="K104" s="1027" t="e">
        <f>J100*J102</f>
        <v>#REF!</v>
      </c>
    </row>
    <row r="105" spans="1:12" x14ac:dyDescent="0.2">
      <c r="F105" s="420"/>
      <c r="G105" s="420"/>
      <c r="H105" s="420"/>
      <c r="I105" s="420"/>
    </row>
    <row r="106" spans="1:12" x14ac:dyDescent="0.2">
      <c r="F106" s="420"/>
      <c r="G106" s="420"/>
      <c r="H106" s="420"/>
      <c r="I106" s="420"/>
    </row>
    <row r="107" spans="1:12" x14ac:dyDescent="0.2">
      <c r="F107" s="420"/>
      <c r="G107" s="420"/>
      <c r="H107" s="420"/>
      <c r="I107" s="420"/>
    </row>
    <row r="108" spans="1:12" x14ac:dyDescent="0.2">
      <c r="F108" s="420"/>
      <c r="G108" s="420"/>
      <c r="H108" s="420"/>
      <c r="I108" s="420"/>
    </row>
    <row r="109" spans="1:12" x14ac:dyDescent="0.2">
      <c r="F109" s="420"/>
      <c r="G109" s="420"/>
      <c r="H109" s="420"/>
      <c r="I109" s="420"/>
    </row>
    <row r="110" spans="1:12" x14ac:dyDescent="0.2">
      <c r="F110" s="420"/>
      <c r="G110" s="420"/>
      <c r="H110" s="420"/>
      <c r="I110" s="420"/>
    </row>
    <row r="111" spans="1:12" x14ac:dyDescent="0.2">
      <c r="F111" s="420"/>
      <c r="G111" s="420"/>
      <c r="H111" s="420"/>
      <c r="I111" s="420"/>
    </row>
    <row r="112" spans="1:12" x14ac:dyDescent="0.2">
      <c r="F112" s="420"/>
      <c r="G112" s="420"/>
      <c r="H112" s="420"/>
      <c r="I112" s="420"/>
    </row>
    <row r="113" spans="12:23" x14ac:dyDescent="0.2">
      <c r="M113" s="420" t="s">
        <v>540</v>
      </c>
      <c r="N113" s="420" t="s">
        <v>541</v>
      </c>
      <c r="O113" s="420" t="s">
        <v>542</v>
      </c>
      <c r="P113" s="420" t="s">
        <v>543</v>
      </c>
      <c r="Q113" s="420" t="s">
        <v>544</v>
      </c>
      <c r="R113" s="422" t="s">
        <v>545</v>
      </c>
    </row>
    <row r="114" spans="12:23" x14ac:dyDescent="0.2">
      <c r="M114" s="420" t="s">
        <v>110</v>
      </c>
      <c r="N114" s="420"/>
      <c r="O114" s="420"/>
      <c r="P114" s="420"/>
      <c r="Q114" s="420"/>
      <c r="R114" s="422" t="s">
        <v>111</v>
      </c>
    </row>
    <row r="115" spans="12:23" x14ac:dyDescent="0.2">
      <c r="M115" s="420" t="s">
        <v>115</v>
      </c>
      <c r="N115" s="420"/>
      <c r="O115" s="420"/>
      <c r="P115" s="420"/>
      <c r="Q115" s="420"/>
      <c r="R115" s="422" t="s">
        <v>116</v>
      </c>
    </row>
    <row r="116" spans="12:23" x14ac:dyDescent="0.2">
      <c r="M116" s="420" t="s">
        <v>121</v>
      </c>
      <c r="N116" s="420"/>
      <c r="O116" s="420"/>
      <c r="P116" s="420"/>
      <c r="Q116" s="420"/>
      <c r="R116" s="422" t="s">
        <v>122</v>
      </c>
    </row>
    <row r="117" spans="12:23" x14ac:dyDescent="0.2">
      <c r="M117" s="420" t="s">
        <v>126</v>
      </c>
      <c r="N117" s="420"/>
      <c r="O117" s="420"/>
      <c r="P117" s="420"/>
      <c r="Q117" s="420"/>
      <c r="R117" s="422" t="s">
        <v>127</v>
      </c>
    </row>
    <row r="118" spans="12:23" x14ac:dyDescent="0.2">
      <c r="M118" s="420" t="s">
        <v>132</v>
      </c>
      <c r="N118" s="420"/>
      <c r="O118" s="420"/>
      <c r="P118" s="420"/>
      <c r="Q118" s="420"/>
      <c r="R118" s="422" t="s">
        <v>133</v>
      </c>
    </row>
    <row r="119" spans="12:23" x14ac:dyDescent="0.2">
      <c r="M119" s="420" t="s">
        <v>136</v>
      </c>
      <c r="N119" s="420"/>
      <c r="O119" s="420"/>
      <c r="P119" s="420"/>
      <c r="Q119" s="420"/>
      <c r="R119" s="422" t="s">
        <v>137</v>
      </c>
    </row>
    <row r="120" spans="12:23" x14ac:dyDescent="0.2">
      <c r="M120" s="420" t="s">
        <v>140</v>
      </c>
      <c r="N120" s="420"/>
      <c r="O120" s="420"/>
      <c r="P120" s="420"/>
      <c r="Q120" s="420"/>
      <c r="R120" s="422" t="s">
        <v>141</v>
      </c>
    </row>
    <row r="122" spans="12:23" x14ac:dyDescent="0.2">
      <c r="L122" s="420"/>
      <c r="M122" s="420"/>
      <c r="N122" s="420"/>
      <c r="O122" s="420"/>
      <c r="P122" s="420"/>
      <c r="Q122" s="420"/>
      <c r="R122" s="420"/>
      <c r="S122" s="420"/>
      <c r="T122" s="420"/>
      <c r="U122" s="420"/>
      <c r="V122" s="420"/>
      <c r="W122" s="420"/>
    </row>
    <row r="123" spans="12:23" ht="16" x14ac:dyDescent="0.2">
      <c r="L123" s="420"/>
      <c r="M123" s="1219" t="s">
        <v>101</v>
      </c>
      <c r="N123" s="1219"/>
      <c r="O123" s="1219" t="s">
        <v>102</v>
      </c>
      <c r="P123" s="1219"/>
      <c r="Q123" s="1219" t="s">
        <v>103</v>
      </c>
      <c r="R123" s="1219"/>
      <c r="S123" s="1188" t="s">
        <v>104</v>
      </c>
      <c r="T123" s="1189"/>
      <c r="U123" s="1189"/>
      <c r="V123" s="1189"/>
      <c r="W123" s="420"/>
    </row>
    <row r="124" spans="12:23" ht="16" x14ac:dyDescent="0.2">
      <c r="L124" s="420"/>
      <c r="M124" s="429" t="s">
        <v>105</v>
      </c>
      <c r="N124" s="421">
        <v>525</v>
      </c>
      <c r="O124" s="429" t="s">
        <v>105</v>
      </c>
      <c r="P124" s="421">
        <v>350</v>
      </c>
      <c r="Q124" s="429" t="s">
        <v>105</v>
      </c>
      <c r="R124" s="430">
        <v>2.5</v>
      </c>
      <c r="S124" s="432" t="s">
        <v>106</v>
      </c>
      <c r="T124" s="148">
        <f>D8/F8</f>
        <v>337.83783783783781</v>
      </c>
      <c r="U124" s="148"/>
      <c r="V124" s="148"/>
      <c r="W124" s="420"/>
    </row>
    <row r="125" spans="12:23" ht="16" x14ac:dyDescent="0.2">
      <c r="L125" s="420"/>
      <c r="M125" s="429" t="s">
        <v>107</v>
      </c>
      <c r="N125" s="421">
        <v>1000</v>
      </c>
      <c r="O125" s="429" t="s">
        <v>108</v>
      </c>
      <c r="P125" s="421">
        <v>575</v>
      </c>
      <c r="Q125" s="429" t="s">
        <v>108</v>
      </c>
      <c r="R125" s="430">
        <v>2.5</v>
      </c>
      <c r="S125" s="432" t="s">
        <v>109</v>
      </c>
      <c r="T125" s="148">
        <f>T124*165</f>
        <v>55743.24324324324</v>
      </c>
      <c r="U125" s="148"/>
      <c r="V125" s="148"/>
      <c r="W125" s="420"/>
    </row>
    <row r="126" spans="12:23" ht="16" x14ac:dyDescent="0.2">
      <c r="L126" s="420"/>
      <c r="M126" s="429" t="s">
        <v>112</v>
      </c>
      <c r="N126" s="421">
        <v>1875</v>
      </c>
      <c r="O126" s="429" t="s">
        <v>113</v>
      </c>
      <c r="P126" s="421">
        <v>1125</v>
      </c>
      <c r="Q126" s="429" t="s">
        <v>113</v>
      </c>
      <c r="R126" s="430">
        <v>1.5</v>
      </c>
      <c r="S126" s="432" t="s">
        <v>45</v>
      </c>
      <c r="T126" s="1191" t="s">
        <v>114</v>
      </c>
      <c r="U126" s="1192"/>
      <c r="V126" s="1192"/>
      <c r="W126" s="420"/>
    </row>
    <row r="127" spans="12:23" ht="16" x14ac:dyDescent="0.2">
      <c r="L127" s="420"/>
      <c r="M127" s="429" t="s">
        <v>117</v>
      </c>
      <c r="N127" s="421">
        <v>3500</v>
      </c>
      <c r="O127" s="429" t="s">
        <v>118</v>
      </c>
      <c r="P127" s="421">
        <v>1500</v>
      </c>
      <c r="Q127" s="429" t="s">
        <v>119</v>
      </c>
      <c r="R127" s="430">
        <v>1.5</v>
      </c>
      <c r="S127" s="433" t="s">
        <v>120</v>
      </c>
      <c r="T127" s="425">
        <v>900</v>
      </c>
      <c r="U127" s="425">
        <v>900</v>
      </c>
      <c r="V127" s="425">
        <v>1000</v>
      </c>
      <c r="W127" s="420"/>
    </row>
    <row r="128" spans="12:23" ht="16" x14ac:dyDescent="0.2">
      <c r="L128" s="420"/>
      <c r="M128" s="429" t="s">
        <v>123</v>
      </c>
      <c r="N128" s="421">
        <v>6500</v>
      </c>
      <c r="O128" s="420"/>
      <c r="P128" s="420"/>
      <c r="Q128" s="429" t="s">
        <v>124</v>
      </c>
      <c r="R128" s="430">
        <v>1.5</v>
      </c>
      <c r="S128" s="433" t="s">
        <v>125</v>
      </c>
      <c r="T128" s="425">
        <v>1000</v>
      </c>
      <c r="U128" s="425">
        <v>1000</v>
      </c>
      <c r="V128" s="425">
        <v>1200</v>
      </c>
      <c r="W128" s="420"/>
    </row>
    <row r="129" spans="12:23" ht="16" x14ac:dyDescent="0.2">
      <c r="L129" s="420"/>
      <c r="M129" s="429" t="s">
        <v>130</v>
      </c>
      <c r="N129" s="421">
        <v>8500</v>
      </c>
      <c r="O129" s="420"/>
      <c r="P129" s="420"/>
      <c r="Q129" s="420"/>
      <c r="R129" s="420"/>
      <c r="S129" s="433" t="s">
        <v>131</v>
      </c>
      <c r="T129" s="425">
        <v>1200</v>
      </c>
      <c r="U129" s="425">
        <v>1200</v>
      </c>
      <c r="V129" s="425">
        <v>1800</v>
      </c>
      <c r="W129" s="420"/>
    </row>
    <row r="130" spans="12:23" ht="16" x14ac:dyDescent="0.2">
      <c r="L130" s="420"/>
      <c r="M130" s="429" t="s">
        <v>134</v>
      </c>
      <c r="N130" s="421">
        <v>10000</v>
      </c>
      <c r="O130" s="420"/>
      <c r="P130" s="420"/>
      <c r="Q130" s="420"/>
      <c r="R130" s="420"/>
      <c r="S130" s="433" t="s">
        <v>135</v>
      </c>
      <c r="T130" s="425">
        <v>1800</v>
      </c>
      <c r="U130" s="425">
        <v>1800</v>
      </c>
      <c r="V130" s="425">
        <v>2500</v>
      </c>
      <c r="W130" s="420"/>
    </row>
    <row r="131" spans="12:23" ht="16" x14ac:dyDescent="0.2">
      <c r="L131" s="420"/>
      <c r="M131" s="429" t="s">
        <v>138</v>
      </c>
      <c r="N131" s="421">
        <v>15000</v>
      </c>
      <c r="O131" s="420"/>
      <c r="P131" s="420"/>
      <c r="Q131" s="420"/>
      <c r="R131" s="420"/>
      <c r="S131" s="433" t="s">
        <v>139</v>
      </c>
      <c r="T131" s="425">
        <v>2200</v>
      </c>
      <c r="U131" s="425">
        <v>2200</v>
      </c>
      <c r="V131" s="425">
        <v>3000</v>
      </c>
      <c r="W131" s="420"/>
    </row>
    <row r="132" spans="12:23" x14ac:dyDescent="0.2">
      <c r="L132" s="420"/>
      <c r="M132" s="420"/>
      <c r="N132" s="420"/>
      <c r="O132" s="420"/>
      <c r="P132" s="420"/>
      <c r="Q132" s="420"/>
      <c r="R132" s="420"/>
      <c r="S132" s="433" t="s">
        <v>143</v>
      </c>
      <c r="T132" s="425">
        <v>3000</v>
      </c>
      <c r="U132" s="425">
        <v>3000</v>
      </c>
      <c r="V132" s="425">
        <v>4500</v>
      </c>
      <c r="W132" s="420"/>
    </row>
    <row r="133" spans="12:23" x14ac:dyDescent="0.2">
      <c r="L133" s="420"/>
      <c r="M133" s="420"/>
      <c r="N133" s="420"/>
      <c r="O133" s="420"/>
      <c r="P133" s="420"/>
      <c r="Q133" s="420"/>
      <c r="R133" s="420"/>
      <c r="S133" s="433"/>
      <c r="T133" s="425"/>
      <c r="U133" s="425"/>
      <c r="V133" s="425"/>
      <c r="W133" s="420"/>
    </row>
    <row r="134" spans="12:23" x14ac:dyDescent="0.2">
      <c r="L134" s="420"/>
      <c r="M134" s="420"/>
      <c r="N134" s="420"/>
      <c r="O134" s="420"/>
      <c r="P134" s="420"/>
      <c r="Q134" s="420"/>
      <c r="R134" s="420"/>
      <c r="S134" s="433" t="s">
        <v>144</v>
      </c>
      <c r="T134" s="425">
        <v>5000</v>
      </c>
      <c r="U134" s="425">
        <v>5000</v>
      </c>
      <c r="V134" s="425">
        <v>7000</v>
      </c>
      <c r="W134" s="420"/>
    </row>
    <row r="135" spans="12:23" x14ac:dyDescent="0.2">
      <c r="L135" s="420"/>
      <c r="M135" s="420"/>
      <c r="N135" s="420"/>
      <c r="O135" s="420"/>
      <c r="P135" s="420"/>
      <c r="Q135" s="420"/>
      <c r="R135" s="420"/>
      <c r="S135" s="432" t="s">
        <v>68</v>
      </c>
      <c r="T135" s="431" t="s">
        <v>69</v>
      </c>
      <c r="U135" s="148"/>
      <c r="V135" s="148"/>
      <c r="W135" s="420"/>
    </row>
    <row r="136" spans="12:23" x14ac:dyDescent="0.2">
      <c r="L136" s="420"/>
      <c r="M136" s="420"/>
      <c r="N136" s="420"/>
      <c r="O136" s="420"/>
      <c r="P136" s="420"/>
      <c r="Q136" s="420"/>
      <c r="R136" s="420"/>
      <c r="S136" s="432" t="s">
        <v>148</v>
      </c>
      <c r="T136" s="426">
        <v>0</v>
      </c>
      <c r="U136" s="148"/>
      <c r="V136" s="148"/>
      <c r="W136" s="420"/>
    </row>
    <row r="137" spans="12:23" x14ac:dyDescent="0.2">
      <c r="L137" s="420"/>
      <c r="M137" s="420"/>
      <c r="N137" s="420"/>
      <c r="O137" s="420"/>
      <c r="P137" s="420"/>
      <c r="Q137" s="420"/>
      <c r="R137" s="420"/>
      <c r="S137" s="434" t="s">
        <v>149</v>
      </c>
      <c r="T137" s="426">
        <v>0.1</v>
      </c>
      <c r="U137" s="148"/>
      <c r="V137" s="148"/>
      <c r="W137" s="420"/>
    </row>
    <row r="138" spans="12:23" ht="16" x14ac:dyDescent="0.2">
      <c r="L138" s="420"/>
      <c r="M138" s="1219" t="s">
        <v>150</v>
      </c>
      <c r="N138" s="1219"/>
      <c r="O138" s="1211" t="s">
        <v>151</v>
      </c>
      <c r="P138" s="1211"/>
      <c r="Q138" s="1219" t="s">
        <v>152</v>
      </c>
      <c r="R138" s="1219"/>
      <c r="S138" s="434" t="s">
        <v>153</v>
      </c>
      <c r="T138" s="426">
        <v>0.15</v>
      </c>
      <c r="U138" s="148"/>
      <c r="V138" s="148"/>
      <c r="W138" s="420"/>
    </row>
    <row r="139" spans="12:23" ht="16" x14ac:dyDescent="0.2">
      <c r="L139" s="420"/>
      <c r="M139" s="429" t="s">
        <v>105</v>
      </c>
      <c r="N139" s="421">
        <v>250</v>
      </c>
      <c r="O139" s="429" t="s">
        <v>105</v>
      </c>
      <c r="P139" s="421">
        <v>250</v>
      </c>
      <c r="Q139" s="429" t="s">
        <v>154</v>
      </c>
      <c r="R139" s="430">
        <v>1</v>
      </c>
      <c r="S139" s="432" t="s">
        <v>155</v>
      </c>
      <c r="T139" s="426">
        <v>0.2</v>
      </c>
      <c r="U139" s="148"/>
      <c r="V139" s="148"/>
      <c r="W139" s="420"/>
    </row>
    <row r="140" spans="12:23" ht="16" x14ac:dyDescent="0.2">
      <c r="L140" s="420"/>
      <c r="M140" s="429" t="s">
        <v>107</v>
      </c>
      <c r="N140" s="421">
        <v>775</v>
      </c>
      <c r="O140" s="429" t="s">
        <v>107</v>
      </c>
      <c r="P140" s="421">
        <v>775</v>
      </c>
      <c r="Q140" s="429" t="s">
        <v>156</v>
      </c>
      <c r="R140" s="430">
        <v>2</v>
      </c>
      <c r="S140" s="432" t="s">
        <v>157</v>
      </c>
      <c r="T140" s="426">
        <v>0.25</v>
      </c>
      <c r="U140" s="148"/>
      <c r="V140" s="148"/>
      <c r="W140" s="420"/>
    </row>
    <row r="141" spans="12:23" ht="16" x14ac:dyDescent="0.2">
      <c r="L141" s="420"/>
      <c r="M141" s="429" t="s">
        <v>112</v>
      </c>
      <c r="N141" s="421">
        <v>1875</v>
      </c>
      <c r="O141" s="429" t="s">
        <v>112</v>
      </c>
      <c r="P141" s="421">
        <v>1875</v>
      </c>
      <c r="Q141" s="429" t="s">
        <v>158</v>
      </c>
      <c r="R141" s="421">
        <v>3</v>
      </c>
      <c r="S141" s="420"/>
      <c r="T141" s="420"/>
      <c r="U141" s="420"/>
      <c r="V141" s="420"/>
      <c r="W141" s="420"/>
    </row>
    <row r="142" spans="12:23" ht="16" x14ac:dyDescent="0.2">
      <c r="L142" s="420"/>
      <c r="M142" s="429" t="s">
        <v>117</v>
      </c>
      <c r="N142" s="421">
        <v>2500</v>
      </c>
      <c r="O142" s="429" t="s">
        <v>117</v>
      </c>
      <c r="P142" s="421">
        <v>2500</v>
      </c>
      <c r="Q142" s="420"/>
      <c r="R142" s="420"/>
      <c r="S142" s="420"/>
      <c r="T142" s="420"/>
      <c r="U142" s="420"/>
      <c r="V142" s="420"/>
      <c r="W142" s="420"/>
    </row>
    <row r="143" spans="12:23" ht="16" x14ac:dyDescent="0.2">
      <c r="L143" s="420"/>
      <c r="M143" s="429" t="s">
        <v>123</v>
      </c>
      <c r="N143" s="421">
        <v>4500</v>
      </c>
      <c r="O143" s="429" t="s">
        <v>123</v>
      </c>
      <c r="P143" s="421">
        <v>4500</v>
      </c>
      <c r="Q143" s="420"/>
      <c r="R143" s="420"/>
      <c r="S143" s="420"/>
      <c r="T143" s="420"/>
      <c r="U143" s="420"/>
      <c r="V143" s="420"/>
      <c r="W143" s="420"/>
    </row>
    <row r="144" spans="12:23" ht="16" x14ac:dyDescent="0.2">
      <c r="L144" s="420"/>
      <c r="M144" s="429" t="s">
        <v>130</v>
      </c>
      <c r="N144" s="421">
        <v>8500</v>
      </c>
      <c r="O144" s="429" t="s">
        <v>130</v>
      </c>
      <c r="P144" s="421">
        <v>8500</v>
      </c>
      <c r="Q144" s="420"/>
      <c r="R144" s="420"/>
      <c r="S144" s="420"/>
      <c r="T144" s="420"/>
      <c r="U144" s="420"/>
      <c r="V144" s="420"/>
      <c r="W144" s="420"/>
    </row>
    <row r="145" spans="12:23" ht="16" x14ac:dyDescent="0.2">
      <c r="L145" s="420"/>
      <c r="M145" s="429" t="s">
        <v>134</v>
      </c>
      <c r="N145" s="421">
        <v>12500</v>
      </c>
      <c r="O145" s="429" t="s">
        <v>134</v>
      </c>
      <c r="P145" s="421">
        <v>12500</v>
      </c>
      <c r="Q145" s="420"/>
      <c r="R145" s="420"/>
      <c r="S145" s="420"/>
      <c r="T145" s="420"/>
      <c r="U145" s="420"/>
      <c r="V145" s="420"/>
      <c r="W145" s="420"/>
    </row>
    <row r="146" spans="12:23" ht="16" x14ac:dyDescent="0.2">
      <c r="L146" s="420"/>
      <c r="M146" s="429" t="s">
        <v>138</v>
      </c>
      <c r="N146" s="421">
        <v>15000</v>
      </c>
      <c r="O146" s="429" t="s">
        <v>138</v>
      </c>
      <c r="P146" s="421">
        <v>15000</v>
      </c>
      <c r="Q146" s="420"/>
      <c r="R146" s="420"/>
      <c r="S146" s="420"/>
      <c r="T146" s="420"/>
      <c r="U146" s="420"/>
      <c r="V146" s="420"/>
      <c r="W146" s="420"/>
    </row>
    <row r="147" spans="12:23" x14ac:dyDescent="0.2">
      <c r="L147" s="420"/>
      <c r="M147" s="420"/>
      <c r="N147" s="420"/>
      <c r="O147" s="420"/>
      <c r="P147" s="420"/>
      <c r="Q147" s="420"/>
      <c r="R147" s="420"/>
      <c r="S147" s="420"/>
      <c r="T147" s="420"/>
      <c r="U147" s="420"/>
      <c r="V147" s="420"/>
      <c r="W147" s="420"/>
    </row>
  </sheetData>
  <protectedRanges>
    <protectedRange algorithmName="SHA-512" hashValue="l6tYcDRYOViMt5iTmFRc99eQOVIIsE3ASj9yqnktTGaFyR1s9Ywkz89R5BTGc55KhYTVngnT9WB7m1XF41wGLg==" saltValue="5IAKb2xirHKW85iOEdLD7Q==" spinCount="100000" sqref="A18:B28 I91:J99 H100 H91:H98 G90:G100 I100:I101 J100 A91:E101 G28:G29 D28:D29 K103:K104 H103:H104" name="Range2_2"/>
    <protectedRange algorithmName="SHA-512" hashValue="l6tYcDRYOViMt5iTmFRc99eQOVIIsE3ASj9yqnktTGaFyR1s9Ywkz89R5BTGc55KhYTVngnT9WB7m1XF41wGLg==" saltValue="5IAKb2xirHKW85iOEdLD7Q==" spinCount="100000" sqref="G81:J89 A6 B7:C15 A8:A16 A81:E89 B16 F15:F16 Q7 D15" name="Range2"/>
  </protectedRanges>
  <mergeCells count="41">
    <mergeCell ref="M138:N138"/>
    <mergeCell ref="O138:P138"/>
    <mergeCell ref="Q138:R138"/>
    <mergeCell ref="M123:N123"/>
    <mergeCell ref="O123:P123"/>
    <mergeCell ref="Q123:R123"/>
    <mergeCell ref="A91:E91"/>
    <mergeCell ref="H91:J91"/>
    <mergeCell ref="S123:V123"/>
    <mergeCell ref="T126:V126"/>
    <mergeCell ref="H100:I101"/>
    <mergeCell ref="J100:J101"/>
    <mergeCell ref="H102:I102"/>
    <mergeCell ref="H103:J103"/>
    <mergeCell ref="H104:J104"/>
    <mergeCell ref="A67:D67"/>
    <mergeCell ref="A79:D79"/>
    <mergeCell ref="E79:H79"/>
    <mergeCell ref="I79:J79"/>
    <mergeCell ref="A81:E81"/>
    <mergeCell ref="H81:I81"/>
    <mergeCell ref="A37:I37"/>
    <mergeCell ref="A39:D39"/>
    <mergeCell ref="A41:D41"/>
    <mergeCell ref="A51:D51"/>
    <mergeCell ref="A58:D58"/>
    <mergeCell ref="D21:E21"/>
    <mergeCell ref="D22:E22"/>
    <mergeCell ref="D23:E23"/>
    <mergeCell ref="D28:F28"/>
    <mergeCell ref="D29:F29"/>
    <mergeCell ref="D11:F11"/>
    <mergeCell ref="D12:F12"/>
    <mergeCell ref="D15:E15"/>
    <mergeCell ref="A18:B18"/>
    <mergeCell ref="D20:F20"/>
    <mergeCell ref="A1:I2"/>
    <mergeCell ref="A3:I3"/>
    <mergeCell ref="A4:I4"/>
    <mergeCell ref="A6:B7"/>
    <mergeCell ref="D6:F6"/>
  </mergeCells>
  <dataValidations disablePrompts="1" count="1">
    <dataValidation type="list" allowBlank="1" showInputMessage="1" showErrorMessage="1" sqref="D12:F12" xr:uid="{00000000-0002-0000-1000-000000000000}">
      <formula1>$W$10:$W$16</formula1>
    </dataValidation>
  </dataValidations>
  <pageMargins left="0.7" right="0.7" top="0.75" bottom="0.75" header="0.3" footer="0.3"/>
  <drawing r:id="rId1"/>
  <tableParts count="1">
    <tablePart r:id="rId2"/>
  </tablePart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tabColor theme="2" tint="-0.749992370372631"/>
  </sheetPr>
  <dimension ref="A1:K80"/>
  <sheetViews>
    <sheetView zoomScaleNormal="100" workbookViewId="0">
      <selection activeCell="B85" sqref="B85"/>
    </sheetView>
  </sheetViews>
  <sheetFormatPr baseColWidth="10" defaultColWidth="8.83203125" defaultRowHeight="15" x14ac:dyDescent="0.2"/>
  <cols>
    <col min="1" max="1" width="45.6640625" customWidth="1"/>
    <col min="2" max="2" width="55.6640625" customWidth="1"/>
    <col min="3" max="3" width="16.33203125" bestFit="1" customWidth="1"/>
    <col min="4" max="4" width="16.6640625" customWidth="1"/>
    <col min="5" max="6" width="20.5" bestFit="1" customWidth="1"/>
    <col min="7" max="7" width="26" bestFit="1" customWidth="1"/>
    <col min="11" max="11" width="45.6640625" customWidth="1"/>
    <col min="12" max="12" width="55.6640625" customWidth="1"/>
    <col min="13" max="16" width="19.6640625" customWidth="1"/>
    <col min="17" max="17" width="26.33203125" customWidth="1"/>
  </cols>
  <sheetData>
    <row r="1" spans="1:11" ht="14.75" customHeight="1" x14ac:dyDescent="0.2">
      <c r="A1" s="1506" t="s">
        <v>546</v>
      </c>
      <c r="B1" s="1506"/>
      <c r="C1" s="1506"/>
      <c r="D1" s="1506"/>
      <c r="E1" s="1506"/>
      <c r="F1" s="1506"/>
      <c r="G1" s="1506"/>
      <c r="J1" s="757"/>
      <c r="K1" s="757"/>
    </row>
    <row r="2" spans="1:11" ht="14.75" customHeight="1" x14ac:dyDescent="0.2">
      <c r="A2" s="1506"/>
      <c r="B2" s="1506"/>
      <c r="C2" s="1506"/>
      <c r="D2" s="1506"/>
      <c r="E2" s="1506"/>
      <c r="F2" s="1506"/>
      <c r="G2" s="1506"/>
      <c r="J2" s="757"/>
      <c r="K2" s="757"/>
    </row>
    <row r="3" spans="1:11" x14ac:dyDescent="0.2">
      <c r="A3" s="1570" t="s">
        <v>547</v>
      </c>
      <c r="B3" s="1571"/>
      <c r="C3" s="1571"/>
      <c r="D3" s="1571"/>
      <c r="E3" s="1571"/>
      <c r="F3" s="1571"/>
      <c r="G3" s="1571"/>
    </row>
    <row r="4" spans="1:11" x14ac:dyDescent="0.2">
      <c r="A4" s="1571"/>
      <c r="B4" s="1571"/>
      <c r="C4" s="1571"/>
      <c r="D4" s="1571"/>
      <c r="E4" s="1571"/>
      <c r="F4" s="1571"/>
      <c r="G4" s="1571"/>
    </row>
    <row r="5" spans="1:11" ht="14.75" customHeight="1" x14ac:dyDescent="0.2">
      <c r="A5" s="1571"/>
      <c r="B5" s="1571"/>
      <c r="C5" s="1571"/>
      <c r="D5" s="1571"/>
      <c r="E5" s="1571"/>
      <c r="F5" s="1571"/>
      <c r="G5" s="1571"/>
    </row>
    <row r="6" spans="1:11" ht="15" customHeight="1" x14ac:dyDescent="0.2">
      <c r="A6" s="1572"/>
      <c r="B6" s="1572"/>
      <c r="C6" s="1572"/>
      <c r="D6" s="1572"/>
      <c r="E6" s="1572"/>
      <c r="F6" s="1572"/>
      <c r="G6" s="1572"/>
    </row>
    <row r="7" spans="1:11" x14ac:dyDescent="0.2">
      <c r="A7" s="1556" t="s">
        <v>22</v>
      </c>
      <c r="B7" s="1557"/>
      <c r="C7" s="1557"/>
      <c r="D7" s="1557"/>
      <c r="E7" s="1557"/>
      <c r="F7" s="1557"/>
      <c r="G7" s="1558"/>
    </row>
    <row r="8" spans="1:11" x14ac:dyDescent="0.2">
      <c r="A8" s="1559"/>
      <c r="B8" s="1560"/>
      <c r="C8" s="1560"/>
      <c r="D8" s="1560"/>
      <c r="E8" s="1560"/>
      <c r="F8" s="1560"/>
      <c r="G8" s="1561"/>
    </row>
    <row r="9" spans="1:11" ht="18" customHeight="1" x14ac:dyDescent="0.2">
      <c r="A9" s="1562" t="s">
        <v>26</v>
      </c>
      <c r="B9" s="1562"/>
      <c r="C9" s="1562"/>
      <c r="D9" s="1562"/>
      <c r="E9" s="1562"/>
      <c r="F9" s="1562"/>
      <c r="G9" s="1562"/>
    </row>
    <row r="10" spans="1:11" ht="18" x14ac:dyDescent="0.2">
      <c r="A10" s="465" t="s">
        <v>12</v>
      </c>
      <c r="B10" s="465" t="s">
        <v>24</v>
      </c>
      <c r="C10" s="465" t="s">
        <v>5</v>
      </c>
      <c r="D10" s="465" t="s">
        <v>13</v>
      </c>
      <c r="E10" s="465" t="s">
        <v>14</v>
      </c>
      <c r="F10" s="465" t="s">
        <v>15</v>
      </c>
      <c r="G10" s="465" t="s">
        <v>16</v>
      </c>
    </row>
    <row r="11" spans="1:11" x14ac:dyDescent="0.2">
      <c r="A11" s="770" t="s">
        <v>99</v>
      </c>
      <c r="B11" s="1547" t="s">
        <v>100</v>
      </c>
      <c r="C11" s="771">
        <f>'LDS Calculator'!C7</f>
        <v>1</v>
      </c>
      <c r="D11" s="772">
        <f>'LDS Calculator'!D7</f>
        <v>10000</v>
      </c>
      <c r="E11" s="772">
        <f>'LDS Calculator'!E7</f>
        <v>10000</v>
      </c>
      <c r="F11" s="773">
        <f>E11*2</f>
        <v>20000</v>
      </c>
      <c r="G11" s="1093" t="str">
        <f>'Part List '!C38</f>
        <v>LDSBP</v>
      </c>
    </row>
    <row r="12" spans="1:11" x14ac:dyDescent="0.2">
      <c r="A12" s="1552"/>
      <c r="B12" s="1548"/>
      <c r="C12" s="771"/>
      <c r="D12" s="772"/>
      <c r="E12" s="772"/>
      <c r="F12" s="773"/>
      <c r="G12" s="1093"/>
    </row>
    <row r="13" spans="1:11" x14ac:dyDescent="0.2">
      <c r="A13" s="1553"/>
      <c r="B13" s="1549"/>
      <c r="C13" s="771"/>
      <c r="D13" s="772"/>
      <c r="E13" s="772"/>
      <c r="F13" s="773"/>
      <c r="G13" s="1093"/>
    </row>
    <row r="14" spans="1:11" x14ac:dyDescent="0.2">
      <c r="A14" s="770" t="str">
        <f>'LDS Calculator'!A10</f>
        <v>Avaya Communications Manager Connect Module</v>
      </c>
      <c r="B14" s="1547" t="str">
        <f>'LDS Calculator'!B10</f>
        <v>Connection and module for integration to Avaya Communications Manager</v>
      </c>
      <c r="C14" s="771">
        <f>'LDS Calculator'!C10</f>
        <v>2</v>
      </c>
      <c r="D14" s="772">
        <f>'LDS Calculator'!D10</f>
        <v>1500</v>
      </c>
      <c r="E14" s="772">
        <f>'LDS Calculator'!E10</f>
        <v>3000</v>
      </c>
      <c r="F14" s="773">
        <f t="shared" ref="F14:F23" si="0">E14*2</f>
        <v>6000</v>
      </c>
      <c r="G14" s="1093" t="str">
        <f>IF('Final Quote'!F5="911inform Part Number",VLOOKUP('Final Quote'!A9,'911inform Part List'!A108:B114,2,FALSE),'911inform Part List'!D99)</f>
        <v>LDSACMC</v>
      </c>
    </row>
    <row r="15" spans="1:11" ht="14.75" customHeight="1" x14ac:dyDescent="0.2">
      <c r="A15" s="1552"/>
      <c r="B15" s="1548"/>
      <c r="C15" s="771"/>
      <c r="D15" s="772"/>
      <c r="E15" s="772"/>
      <c r="F15" s="773"/>
      <c r="G15" s="1093"/>
    </row>
    <row r="16" spans="1:11" x14ac:dyDescent="0.2">
      <c r="A16" s="1553"/>
      <c r="B16" s="1549"/>
      <c r="C16" s="771"/>
      <c r="D16" s="772"/>
      <c r="E16" s="772"/>
      <c r="F16" s="773"/>
      <c r="G16" s="1093"/>
    </row>
    <row r="17" spans="1:7" x14ac:dyDescent="0.2">
      <c r="A17" s="770" t="s">
        <v>128</v>
      </c>
      <c r="B17" s="1547" t="s">
        <v>129</v>
      </c>
      <c r="C17" s="771">
        <f>'LDS Calculator'!C13</f>
        <v>25000</v>
      </c>
      <c r="D17" s="772">
        <f>'LDS Calculator'!D13</f>
        <v>1.5</v>
      </c>
      <c r="E17" s="772">
        <f>'LDS Calculator'!E13</f>
        <v>37500</v>
      </c>
      <c r="F17" s="773">
        <f t="shared" si="0"/>
        <v>75000</v>
      </c>
      <c r="G17" s="1093" t="str">
        <f>'Part List '!C44</f>
        <v>LDSEPUL</v>
      </c>
    </row>
    <row r="18" spans="1:7" x14ac:dyDescent="0.2">
      <c r="A18" s="1552"/>
      <c r="B18" s="1548"/>
      <c r="C18" s="771"/>
      <c r="D18" s="772"/>
      <c r="E18" s="772"/>
      <c r="F18" s="773"/>
      <c r="G18" s="1093"/>
    </row>
    <row r="19" spans="1:7" x14ac:dyDescent="0.2">
      <c r="A19" s="1553"/>
      <c r="B19" s="1549"/>
      <c r="C19" s="771"/>
      <c r="D19" s="772"/>
      <c r="E19" s="772"/>
      <c r="F19" s="773"/>
      <c r="G19" s="1093"/>
    </row>
    <row r="20" spans="1:7" x14ac:dyDescent="0.2">
      <c r="A20" s="770" t="s">
        <v>31</v>
      </c>
      <c r="B20" s="1547" t="s">
        <v>233</v>
      </c>
      <c r="C20" s="771">
        <f>'LDS Calculator'!C16</f>
        <v>1</v>
      </c>
      <c r="D20" s="772">
        <f>'LDS Calculator'!D16</f>
        <v>0</v>
      </c>
      <c r="E20" s="772">
        <f>'LDS Calculator'!E16</f>
        <v>0</v>
      </c>
      <c r="F20" s="773">
        <f t="shared" si="0"/>
        <v>0</v>
      </c>
      <c r="G20" s="1093" t="str">
        <f>'Part List '!C45</f>
        <v>LDSRSOSD</v>
      </c>
    </row>
    <row r="21" spans="1:7" ht="14.75" customHeight="1" x14ac:dyDescent="0.2">
      <c r="A21" s="1552"/>
      <c r="B21" s="1548"/>
      <c r="C21" s="771"/>
      <c r="D21" s="772"/>
      <c r="E21" s="772"/>
      <c r="F21" s="773"/>
      <c r="G21" s="1093"/>
    </row>
    <row r="22" spans="1:7" x14ac:dyDescent="0.2">
      <c r="A22" s="1553"/>
      <c r="B22" s="1549"/>
      <c r="C22" s="771"/>
      <c r="D22" s="772"/>
      <c r="E22" s="772"/>
      <c r="F22" s="773"/>
      <c r="G22" s="1093"/>
    </row>
    <row r="23" spans="1:7" x14ac:dyDescent="0.2">
      <c r="A23" s="770" t="s">
        <v>146</v>
      </c>
      <c r="B23" s="1547" t="s">
        <v>147</v>
      </c>
      <c r="C23" s="771">
        <f>'LDS Calculator'!C19</f>
        <v>1</v>
      </c>
      <c r="D23" s="772">
        <f>'LDS Calculator'!D19</f>
        <v>500</v>
      </c>
      <c r="E23" s="772">
        <f>'LDS Calculator'!E19</f>
        <v>500</v>
      </c>
      <c r="F23" s="773">
        <f t="shared" si="0"/>
        <v>1000</v>
      </c>
      <c r="G23" s="1093" t="str">
        <f>'Part List '!C46</f>
        <v>LDSECRC</v>
      </c>
    </row>
    <row r="24" spans="1:7" x14ac:dyDescent="0.2">
      <c r="A24" s="1550"/>
      <c r="B24" s="1548"/>
      <c r="C24" s="771"/>
      <c r="D24" s="772"/>
      <c r="E24" s="772"/>
      <c r="F24" s="773"/>
      <c r="G24" s="1093"/>
    </row>
    <row r="25" spans="1:7" x14ac:dyDescent="0.2">
      <c r="A25" s="1551"/>
      <c r="B25" s="1548"/>
      <c r="C25" s="771"/>
      <c r="D25" s="772"/>
      <c r="E25" s="772"/>
      <c r="F25" s="773"/>
      <c r="G25" s="1093"/>
    </row>
    <row r="26" spans="1:7" s="420" customFormat="1" ht="19" x14ac:dyDescent="0.2">
      <c r="A26" s="764"/>
      <c r="B26" s="765" t="s">
        <v>10</v>
      </c>
      <c r="C26" s="766"/>
      <c r="D26" s="766"/>
      <c r="E26" s="766">
        <f>SUM(E11:E25)</f>
        <v>51000</v>
      </c>
      <c r="F26" s="766">
        <f>SUM(F11:F25)</f>
        <v>102000</v>
      </c>
      <c r="G26" s="766"/>
    </row>
    <row r="27" spans="1:7" ht="18" customHeight="1" x14ac:dyDescent="0.2">
      <c r="A27" s="1562" t="s">
        <v>159</v>
      </c>
      <c r="B27" s="1562"/>
      <c r="C27" s="1562"/>
      <c r="D27" s="1562"/>
      <c r="E27" s="1562"/>
      <c r="F27" s="1562"/>
      <c r="G27" s="1562"/>
    </row>
    <row r="28" spans="1:7" ht="18" x14ac:dyDescent="0.2">
      <c r="A28" s="465" t="s">
        <v>12</v>
      </c>
      <c r="B28" s="465" t="s">
        <v>24</v>
      </c>
      <c r="C28" s="465" t="s">
        <v>5</v>
      </c>
      <c r="D28" s="465" t="s">
        <v>13</v>
      </c>
      <c r="E28" s="465" t="s">
        <v>14</v>
      </c>
      <c r="F28" s="465" t="s">
        <v>15</v>
      </c>
      <c r="G28" s="465" t="s">
        <v>16</v>
      </c>
    </row>
    <row r="29" spans="1:7" x14ac:dyDescent="0.2">
      <c r="A29" s="770" t="s">
        <v>160</v>
      </c>
      <c r="B29" s="1554" t="s">
        <v>161</v>
      </c>
      <c r="C29" s="771">
        <f>'LDS Calculator'!C27</f>
        <v>1</v>
      </c>
      <c r="D29" s="772">
        <f>'LDS Calculator'!D27</f>
        <v>1200</v>
      </c>
      <c r="E29" s="772">
        <f>C29*D29</f>
        <v>1200</v>
      </c>
      <c r="F29" s="773">
        <f>'Part List '!H7*C29</f>
        <v>2400</v>
      </c>
      <c r="G29" s="1093" t="str">
        <f>'Part List '!C7</f>
        <v>GTW2018</v>
      </c>
    </row>
    <row r="30" spans="1:7" ht="14.75" customHeight="1" x14ac:dyDescent="0.2">
      <c r="A30" s="1566"/>
      <c r="B30" s="1554"/>
      <c r="C30" s="771"/>
      <c r="D30" s="772"/>
      <c r="E30" s="772"/>
      <c r="F30" s="773"/>
      <c r="G30" s="1093"/>
    </row>
    <row r="31" spans="1:7" x14ac:dyDescent="0.2">
      <c r="A31" s="1566"/>
      <c r="B31" s="1554"/>
      <c r="C31" s="771"/>
      <c r="D31" s="772"/>
      <c r="E31" s="772"/>
      <c r="F31" s="773"/>
      <c r="G31" s="1093"/>
    </row>
    <row r="32" spans="1:7" x14ac:dyDescent="0.2">
      <c r="A32" s="770" t="s">
        <v>162</v>
      </c>
      <c r="B32" s="1554" t="s">
        <v>163</v>
      </c>
      <c r="C32" s="771">
        <f>'LDS Calculator'!C30</f>
        <v>1</v>
      </c>
      <c r="D32" s="772">
        <f>'LDS Calculator'!D30</f>
        <v>1995</v>
      </c>
      <c r="E32" s="772">
        <f t="shared" ref="E32:E35" si="1">C32*D32</f>
        <v>1995</v>
      </c>
      <c r="F32" s="773">
        <f>'Part List '!H8*C32</f>
        <v>3990</v>
      </c>
      <c r="G32" s="1093" t="str">
        <f>'Part List '!C8</f>
        <v>GTW2020</v>
      </c>
    </row>
    <row r="33" spans="1:7" ht="14.75" customHeight="1" x14ac:dyDescent="0.2">
      <c r="A33" s="1566"/>
      <c r="B33" s="1554"/>
      <c r="C33" s="771"/>
      <c r="D33" s="772"/>
      <c r="E33" s="772"/>
      <c r="F33" s="773"/>
      <c r="G33" s="1093"/>
    </row>
    <row r="34" spans="1:7" x14ac:dyDescent="0.2">
      <c r="A34" s="1566"/>
      <c r="B34" s="1554"/>
      <c r="C34" s="771"/>
      <c r="D34" s="772"/>
      <c r="E34" s="772"/>
      <c r="F34" s="773"/>
      <c r="G34" s="1093"/>
    </row>
    <row r="35" spans="1:7" x14ac:dyDescent="0.2">
      <c r="A35" s="770" t="s">
        <v>164</v>
      </c>
      <c r="B35" s="1547" t="s">
        <v>548</v>
      </c>
      <c r="C35" s="771">
        <f>'LDS Calculator'!C33</f>
        <v>2</v>
      </c>
      <c r="D35" s="772">
        <f>'LDS Calculator'!D33</f>
        <v>2500</v>
      </c>
      <c r="E35" s="772">
        <f t="shared" si="1"/>
        <v>5000</v>
      </c>
      <c r="F35" s="773">
        <f>'Part List '!H9*C35</f>
        <v>10000</v>
      </c>
      <c r="G35" s="1093" t="str">
        <f>'Part List '!C9</f>
        <v>LDS SVR</v>
      </c>
    </row>
    <row r="36" spans="1:7" x14ac:dyDescent="0.2">
      <c r="A36" s="1566"/>
      <c r="B36" s="1564"/>
      <c r="C36" s="771"/>
      <c r="D36" s="772"/>
      <c r="E36" s="772"/>
      <c r="F36" s="773"/>
      <c r="G36" s="1093"/>
    </row>
    <row r="37" spans="1:7" x14ac:dyDescent="0.2">
      <c r="A37" s="1566"/>
      <c r="B37" s="1565"/>
      <c r="C37" s="771"/>
      <c r="D37" s="772"/>
      <c r="E37" s="772"/>
      <c r="F37" s="773"/>
      <c r="G37" s="771"/>
    </row>
    <row r="38" spans="1:7" s="420" customFormat="1" ht="19" x14ac:dyDescent="0.2">
      <c r="A38" s="729"/>
      <c r="B38" s="765" t="s">
        <v>10</v>
      </c>
      <c r="C38" s="766"/>
      <c r="D38" s="766"/>
      <c r="E38" s="766">
        <f>SUM(E29:E37)</f>
        <v>8195</v>
      </c>
      <c r="F38" s="766">
        <f>SUM(F29:F37)</f>
        <v>16390</v>
      </c>
      <c r="G38" s="766"/>
    </row>
    <row r="39" spans="1:7" ht="14.75" customHeight="1" x14ac:dyDescent="0.2">
      <c r="A39" s="1567"/>
      <c r="B39" s="1567"/>
      <c r="C39" s="1567"/>
      <c r="D39" s="1567"/>
      <c r="E39" s="1567"/>
      <c r="F39" s="1567"/>
      <c r="G39" s="1567"/>
    </row>
    <row r="40" spans="1:7" ht="18" x14ac:dyDescent="0.2">
      <c r="A40" s="1562" t="s">
        <v>23</v>
      </c>
      <c r="B40" s="1562"/>
      <c r="C40" s="1562"/>
      <c r="D40" s="1562"/>
      <c r="E40" s="1562"/>
      <c r="F40" s="1562"/>
      <c r="G40" s="1562"/>
    </row>
    <row r="41" spans="1:7" ht="18" x14ac:dyDescent="0.2">
      <c r="A41" s="465" t="s">
        <v>12</v>
      </c>
      <c r="B41" s="465" t="s">
        <v>24</v>
      </c>
      <c r="C41" s="465" t="s">
        <v>5</v>
      </c>
      <c r="D41" s="465" t="s">
        <v>13</v>
      </c>
      <c r="E41" s="465" t="s">
        <v>14</v>
      </c>
      <c r="F41" s="465" t="s">
        <v>15</v>
      </c>
      <c r="G41" s="465" t="s">
        <v>16</v>
      </c>
    </row>
    <row r="42" spans="1:7" ht="14.75" customHeight="1" x14ac:dyDescent="0.2">
      <c r="A42" s="770" t="s">
        <v>90</v>
      </c>
      <c r="B42" s="1547" t="s">
        <v>234</v>
      </c>
      <c r="C42" s="771">
        <f>'LDS Calculator'!C40</f>
        <v>1</v>
      </c>
      <c r="D42" s="772">
        <f>'LDS Calculator'!D40</f>
        <v>1500</v>
      </c>
      <c r="E42" s="772">
        <f>D42*C42</f>
        <v>1500</v>
      </c>
      <c r="F42" s="773">
        <f>E42*2</f>
        <v>3000</v>
      </c>
      <c r="G42" s="1093" t="str">
        <f>'Part List '!C49</f>
        <v>LDSIS</v>
      </c>
    </row>
    <row r="43" spans="1:7" x14ac:dyDescent="0.2">
      <c r="A43" s="1552"/>
      <c r="B43" s="1548"/>
      <c r="C43" s="771"/>
      <c r="D43" s="772"/>
      <c r="E43" s="772"/>
      <c r="F43" s="773"/>
      <c r="G43" s="1093"/>
    </row>
    <row r="44" spans="1:7" x14ac:dyDescent="0.2">
      <c r="A44" s="1553"/>
      <c r="B44" s="1549"/>
      <c r="C44" s="771"/>
      <c r="D44" s="772"/>
      <c r="E44" s="772"/>
      <c r="F44" s="773"/>
      <c r="G44" s="1093"/>
    </row>
    <row r="45" spans="1:7" ht="14.75" customHeight="1" x14ac:dyDescent="0.2">
      <c r="A45" s="770" t="s">
        <v>167</v>
      </c>
      <c r="B45" s="1547" t="s">
        <v>201</v>
      </c>
      <c r="C45" s="771">
        <f>'LDS Calculator'!C43</f>
        <v>1</v>
      </c>
      <c r="D45" s="772">
        <f>'LDS Calculator'!D43</f>
        <v>12500</v>
      </c>
      <c r="E45" s="772">
        <f t="shared" ref="E45:E48" si="2">D45*C45</f>
        <v>12500</v>
      </c>
      <c r="F45" s="773">
        <f>E45*2</f>
        <v>25000</v>
      </c>
      <c r="G45" s="1093" t="str">
        <f>'Part List '!C50</f>
        <v>LDSNDE</v>
      </c>
    </row>
    <row r="46" spans="1:7" x14ac:dyDescent="0.2">
      <c r="A46" s="1568"/>
      <c r="B46" s="1548"/>
      <c r="C46" s="771"/>
      <c r="D46" s="772"/>
      <c r="E46" s="772"/>
      <c r="F46" s="773"/>
      <c r="G46" s="1093"/>
    </row>
    <row r="47" spans="1:7" x14ac:dyDescent="0.2">
      <c r="A47" s="1569"/>
      <c r="B47" s="1549"/>
      <c r="C47" s="771"/>
      <c r="D47" s="772"/>
      <c r="E47" s="772"/>
      <c r="F47" s="773"/>
      <c r="G47" s="1093"/>
    </row>
    <row r="48" spans="1:7" x14ac:dyDescent="0.2">
      <c r="A48" s="770" t="s">
        <v>151</v>
      </c>
      <c r="B48" s="1547" t="s">
        <v>202</v>
      </c>
      <c r="C48" s="771">
        <f>'LDS Calculator'!C46</f>
        <v>1</v>
      </c>
      <c r="D48" s="772">
        <f>'LDS Calculator'!D46</f>
        <v>12500</v>
      </c>
      <c r="E48" s="772">
        <f t="shared" si="2"/>
        <v>12500</v>
      </c>
      <c r="F48" s="773">
        <f>E48*2</f>
        <v>25000</v>
      </c>
      <c r="G48" s="1093" t="str">
        <f>'Part List '!C51</f>
        <v>LDSDD</v>
      </c>
    </row>
    <row r="49" spans="1:7" x14ac:dyDescent="0.2">
      <c r="A49" s="1552"/>
      <c r="B49" s="1548"/>
      <c r="C49" s="771"/>
      <c r="D49" s="772"/>
      <c r="E49" s="772"/>
      <c r="F49" s="773"/>
      <c r="G49" s="1093"/>
    </row>
    <row r="50" spans="1:7" x14ac:dyDescent="0.2">
      <c r="A50" s="1553"/>
      <c r="B50" s="1549"/>
      <c r="C50" s="771"/>
      <c r="D50" s="772"/>
      <c r="E50" s="772"/>
      <c r="F50" s="773"/>
      <c r="G50" s="1093"/>
    </row>
    <row r="51" spans="1:7" s="420" customFormat="1" ht="19" x14ac:dyDescent="0.2">
      <c r="A51" s="729"/>
      <c r="B51" s="765" t="s">
        <v>10</v>
      </c>
      <c r="C51" s="766"/>
      <c r="D51" s="766"/>
      <c r="E51" s="766">
        <f>SUM(E42:E50)</f>
        <v>26500</v>
      </c>
      <c r="F51" s="766">
        <f>SUM(F42:F50)</f>
        <v>53000</v>
      </c>
      <c r="G51" s="766"/>
    </row>
    <row r="52" spans="1:7" ht="14.75" customHeight="1" x14ac:dyDescent="0.2">
      <c r="A52" s="1271"/>
      <c r="B52" s="1271"/>
      <c r="C52" s="1271"/>
      <c r="D52" s="1271"/>
      <c r="E52" s="1271"/>
      <c r="F52" s="1271"/>
      <c r="G52" s="1271"/>
    </row>
    <row r="53" spans="1:7" s="420" customFormat="1" ht="18.5" customHeight="1" x14ac:dyDescent="0.2">
      <c r="A53" s="729"/>
      <c r="B53" s="765" t="s">
        <v>29</v>
      </c>
      <c r="C53" s="767"/>
      <c r="D53" s="767"/>
      <c r="E53" s="768">
        <f>E26+E38+E51</f>
        <v>85695</v>
      </c>
      <c r="F53" s="768">
        <f>F26+F38+F51</f>
        <v>171390</v>
      </c>
      <c r="G53" s="769"/>
    </row>
    <row r="54" spans="1:7" x14ac:dyDescent="0.2">
      <c r="A54" s="1563"/>
      <c r="B54" s="1563"/>
      <c r="C54" s="1563"/>
      <c r="D54" s="1563"/>
      <c r="E54" s="1563"/>
      <c r="F54" s="1563"/>
      <c r="G54" s="1563"/>
    </row>
    <row r="55" spans="1:7" x14ac:dyDescent="0.2">
      <c r="A55" s="1556" t="s">
        <v>92</v>
      </c>
      <c r="B55" s="1557"/>
      <c r="C55" s="1557"/>
      <c r="D55" s="1557"/>
      <c r="E55" s="1557"/>
      <c r="F55" s="1557"/>
      <c r="G55" s="1558"/>
    </row>
    <row r="56" spans="1:7" ht="14.75" customHeight="1" x14ac:dyDescent="0.2">
      <c r="A56" s="1559"/>
      <c r="B56" s="1560"/>
      <c r="C56" s="1560"/>
      <c r="D56" s="1560"/>
      <c r="E56" s="1560"/>
      <c r="F56" s="1560"/>
      <c r="G56" s="1561"/>
    </row>
    <row r="57" spans="1:7" ht="18" x14ac:dyDescent="0.2">
      <c r="A57" s="1562" t="s">
        <v>203</v>
      </c>
      <c r="B57" s="1562"/>
      <c r="C57" s="1562"/>
      <c r="D57" s="1562"/>
      <c r="E57" s="1562"/>
      <c r="F57" s="1562"/>
      <c r="G57" s="1562"/>
    </row>
    <row r="58" spans="1:7" ht="18" x14ac:dyDescent="0.2">
      <c r="A58" s="465" t="s">
        <v>12</v>
      </c>
      <c r="B58" s="465" t="s">
        <v>24</v>
      </c>
      <c r="C58" s="465" t="s">
        <v>5</v>
      </c>
      <c r="D58" s="465" t="s">
        <v>13</v>
      </c>
      <c r="E58" s="465" t="s">
        <v>14</v>
      </c>
      <c r="F58" s="465" t="s">
        <v>15</v>
      </c>
      <c r="G58" s="465" t="s">
        <v>16</v>
      </c>
    </row>
    <row r="59" spans="1:7" x14ac:dyDescent="0.2">
      <c r="A59" s="770" t="s">
        <v>99</v>
      </c>
      <c r="B59" s="1547" t="s">
        <v>171</v>
      </c>
      <c r="C59" s="771">
        <f>C11</f>
        <v>1</v>
      </c>
      <c r="D59" s="772">
        <f>'LDS Output'!D9</f>
        <v>1050</v>
      </c>
      <c r="E59" s="774">
        <f>D59*C59</f>
        <v>1050</v>
      </c>
      <c r="F59" s="773">
        <f>E59*2</f>
        <v>2100</v>
      </c>
      <c r="G59" s="1093" t="str">
        <f>G11</f>
        <v>LDSBP</v>
      </c>
    </row>
    <row r="60" spans="1:7" x14ac:dyDescent="0.2">
      <c r="A60" s="1552"/>
      <c r="B60" s="1548"/>
      <c r="C60" s="771"/>
      <c r="D60" s="772"/>
      <c r="E60" s="774"/>
      <c r="F60" s="773"/>
      <c r="G60" s="1093"/>
    </row>
    <row r="61" spans="1:7" x14ac:dyDescent="0.2">
      <c r="A61" s="1553"/>
      <c r="B61" s="1549"/>
      <c r="C61" s="771"/>
      <c r="D61" s="772"/>
      <c r="E61" s="774"/>
      <c r="F61" s="773"/>
      <c r="G61" s="1093"/>
    </row>
    <row r="62" spans="1:7" ht="14.75" customHeight="1" x14ac:dyDescent="0.2">
      <c r="A62" s="770" t="str">
        <f>'911inform LDS + Cell Cost'!A9</f>
        <v>Avaya Communications Manager Connect Module</v>
      </c>
      <c r="B62" s="1547" t="str">
        <f>'911inform LDS + Cell Cost'!B9</f>
        <v>Connection and module for integration to Avaya Communications Manager</v>
      </c>
      <c r="C62" s="771">
        <f>C14</f>
        <v>2</v>
      </c>
      <c r="D62" s="772">
        <f>'LDS Output'!D12</f>
        <v>700</v>
      </c>
      <c r="E62" s="774">
        <f t="shared" ref="E62:E71" si="3">D62*C62</f>
        <v>1400</v>
      </c>
      <c r="F62" s="773">
        <f t="shared" ref="F62:F77" si="4">E62*2</f>
        <v>2800</v>
      </c>
      <c r="G62" s="1093" t="str">
        <f>G14</f>
        <v>LDSACMC</v>
      </c>
    </row>
    <row r="63" spans="1:7" x14ac:dyDescent="0.2">
      <c r="A63" s="1552"/>
      <c r="B63" s="1548"/>
      <c r="C63" s="771"/>
      <c r="D63" s="772"/>
      <c r="E63" s="774"/>
      <c r="F63" s="773"/>
      <c r="G63" s="1093"/>
    </row>
    <row r="64" spans="1:7" x14ac:dyDescent="0.2">
      <c r="A64" s="1553"/>
      <c r="B64" s="1549"/>
      <c r="C64" s="771"/>
      <c r="D64" s="772"/>
      <c r="E64" s="774"/>
      <c r="F64" s="773"/>
      <c r="G64" s="1093"/>
    </row>
    <row r="65" spans="1:7" ht="14.75" customHeight="1" x14ac:dyDescent="0.2">
      <c r="A65" s="770" t="s">
        <v>128</v>
      </c>
      <c r="B65" s="1547" t="s">
        <v>129</v>
      </c>
      <c r="C65" s="771">
        <f>C17</f>
        <v>25000</v>
      </c>
      <c r="D65" s="772">
        <f>'LDS Output'!D15</f>
        <v>5</v>
      </c>
      <c r="E65" s="774">
        <f t="shared" si="3"/>
        <v>125000</v>
      </c>
      <c r="F65" s="773">
        <f t="shared" si="4"/>
        <v>250000</v>
      </c>
      <c r="G65" s="1093" t="str">
        <f>G17</f>
        <v>LDSEPUL</v>
      </c>
    </row>
    <row r="66" spans="1:7" x14ac:dyDescent="0.2">
      <c r="A66" s="1552"/>
      <c r="B66" s="1548"/>
      <c r="C66" s="771"/>
      <c r="D66" s="772"/>
      <c r="E66" s="774"/>
      <c r="F66" s="773"/>
      <c r="G66" s="1093"/>
    </row>
    <row r="67" spans="1:7" x14ac:dyDescent="0.2">
      <c r="A67" s="1553"/>
      <c r="B67" s="1549"/>
      <c r="C67" s="771"/>
      <c r="D67" s="772"/>
      <c r="E67" s="774"/>
      <c r="F67" s="773"/>
      <c r="G67" s="1093"/>
    </row>
    <row r="68" spans="1:7" ht="14.75" customHeight="1" x14ac:dyDescent="0.2">
      <c r="A68" s="775" t="s">
        <v>142</v>
      </c>
      <c r="B68" s="1547" t="s">
        <v>233</v>
      </c>
      <c r="C68" s="771">
        <f>C20</f>
        <v>1</v>
      </c>
      <c r="D68" s="772" t="e">
        <f>'LDS Output'!#REF!</f>
        <v>#REF!</v>
      </c>
      <c r="E68" s="774" t="e">
        <f t="shared" si="3"/>
        <v>#REF!</v>
      </c>
      <c r="F68" s="773" t="e">
        <f t="shared" si="4"/>
        <v>#REF!</v>
      </c>
      <c r="G68" s="1093" t="str">
        <f>G20</f>
        <v>LDSRSOSD</v>
      </c>
    </row>
    <row r="69" spans="1:7" x14ac:dyDescent="0.2">
      <c r="A69" s="1552"/>
      <c r="B69" s="1548"/>
      <c r="C69" s="771"/>
      <c r="D69" s="772"/>
      <c r="E69" s="774"/>
      <c r="F69" s="773"/>
      <c r="G69" s="1093"/>
    </row>
    <row r="70" spans="1:7" x14ac:dyDescent="0.2">
      <c r="A70" s="1553"/>
      <c r="B70" s="1549"/>
      <c r="C70" s="771"/>
      <c r="D70" s="772"/>
      <c r="E70" s="774"/>
      <c r="F70" s="773"/>
      <c r="G70" s="1093"/>
    </row>
    <row r="71" spans="1:7" ht="14.75" customHeight="1" x14ac:dyDescent="0.2">
      <c r="A71" s="770" t="s">
        <v>146</v>
      </c>
      <c r="B71" s="1554" t="s">
        <v>173</v>
      </c>
      <c r="C71" s="771">
        <f>C23</f>
        <v>1</v>
      </c>
      <c r="D71" s="772">
        <f>'LDS Output'!D18</f>
        <v>1000</v>
      </c>
      <c r="E71" s="774">
        <f t="shared" si="3"/>
        <v>1000</v>
      </c>
      <c r="F71" s="773">
        <f t="shared" si="4"/>
        <v>2000</v>
      </c>
      <c r="G71" s="1093" t="str">
        <f>G23</f>
        <v>LDSECRC</v>
      </c>
    </row>
    <row r="72" spans="1:7" x14ac:dyDescent="0.2">
      <c r="A72" s="1555"/>
      <c r="B72" s="1554"/>
      <c r="C72" s="771"/>
      <c r="D72" s="772"/>
      <c r="E72" s="774"/>
      <c r="F72" s="773"/>
      <c r="G72" s="776"/>
    </row>
    <row r="73" spans="1:7" x14ac:dyDescent="0.2">
      <c r="A73" s="1555"/>
      <c r="B73" s="1554"/>
      <c r="C73" s="771"/>
      <c r="D73" s="772"/>
      <c r="E73" s="774"/>
      <c r="F73" s="773"/>
      <c r="G73" s="1093"/>
    </row>
    <row r="74" spans="1:7" ht="14.75" customHeight="1" x14ac:dyDescent="0.2">
      <c r="A74" s="777" t="s">
        <v>204</v>
      </c>
      <c r="B74" s="1547" t="s">
        <v>205</v>
      </c>
      <c r="C74" s="771">
        <f>'Quote @ List'!C85</f>
        <v>1</v>
      </c>
      <c r="D74" s="772">
        <f>E38*0.15</f>
        <v>1229.25</v>
      </c>
      <c r="E74" s="774">
        <f>D74*C74</f>
        <v>1229.25</v>
      </c>
      <c r="F74" s="773">
        <f t="shared" si="4"/>
        <v>2458.5</v>
      </c>
      <c r="G74" s="1093" t="str">
        <f>'Part List '!C31</f>
        <v>PWM HRWR</v>
      </c>
    </row>
    <row r="75" spans="1:7" x14ac:dyDescent="0.2">
      <c r="A75" s="1550"/>
      <c r="B75" s="1548"/>
      <c r="C75" s="771"/>
      <c r="D75" s="772"/>
      <c r="E75" s="774"/>
      <c r="F75" s="773"/>
      <c r="G75" s="1093"/>
    </row>
    <row r="76" spans="1:7" x14ac:dyDescent="0.2">
      <c r="A76" s="1551"/>
      <c r="B76" s="1549"/>
      <c r="C76" s="771"/>
      <c r="D76" s="772"/>
      <c r="E76" s="774"/>
      <c r="F76" s="773"/>
      <c r="G76" s="1093"/>
    </row>
    <row r="77" spans="1:7" x14ac:dyDescent="0.2">
      <c r="A77" s="777" t="s">
        <v>32</v>
      </c>
      <c r="B77" s="1547" t="s">
        <v>33</v>
      </c>
      <c r="C77" s="771">
        <f>'Quote @ List'!C88</f>
        <v>1</v>
      </c>
      <c r="D77" s="772">
        <f>E26*0.15</f>
        <v>7650</v>
      </c>
      <c r="E77" s="774">
        <f>D77*C77</f>
        <v>7650</v>
      </c>
      <c r="F77" s="773">
        <f t="shared" si="4"/>
        <v>15300</v>
      </c>
      <c r="G77" s="1093" t="str">
        <f>'Part List '!C36</f>
        <v>PWM SUBSC</v>
      </c>
    </row>
    <row r="78" spans="1:7" x14ac:dyDescent="0.2">
      <c r="A78" s="1550"/>
      <c r="B78" s="1548"/>
      <c r="C78" s="771"/>
      <c r="D78" s="772"/>
      <c r="E78" s="774"/>
      <c r="F78" s="773"/>
      <c r="G78" s="776"/>
    </row>
    <row r="79" spans="1:7" x14ac:dyDescent="0.2">
      <c r="A79" s="1551"/>
      <c r="B79" s="1548"/>
      <c r="C79" s="778"/>
      <c r="D79" s="779"/>
      <c r="E79" s="780"/>
      <c r="F79" s="781"/>
      <c r="G79" s="776"/>
    </row>
    <row r="80" spans="1:7" s="420" customFormat="1" ht="19" x14ac:dyDescent="0.2">
      <c r="A80" s="729"/>
      <c r="B80" s="765" t="s">
        <v>206</v>
      </c>
      <c r="C80" s="766"/>
      <c r="D80" s="766"/>
      <c r="E80" s="768" t="e">
        <f>SUM(E59:E77)</f>
        <v>#REF!</v>
      </c>
      <c r="F80" s="768" t="e">
        <f>SUM(F59:F77)</f>
        <v>#REF!</v>
      </c>
      <c r="G80" s="769"/>
    </row>
  </sheetData>
  <mergeCells count="48">
    <mergeCell ref="B11:B13"/>
    <mergeCell ref="A12:A13"/>
    <mergeCell ref="A1:G2"/>
    <mergeCell ref="A3:G5"/>
    <mergeCell ref="A6:G6"/>
    <mergeCell ref="A7:G8"/>
    <mergeCell ref="A9:G9"/>
    <mergeCell ref="B32:B34"/>
    <mergeCell ref="A33:A34"/>
    <mergeCell ref="B14:B16"/>
    <mergeCell ref="A15:A16"/>
    <mergeCell ref="B17:B19"/>
    <mergeCell ref="A18:A19"/>
    <mergeCell ref="B20:B22"/>
    <mergeCell ref="A21:A22"/>
    <mergeCell ref="B23:B25"/>
    <mergeCell ref="A24:A25"/>
    <mergeCell ref="A27:G27"/>
    <mergeCell ref="B29:B31"/>
    <mergeCell ref="A30:A31"/>
    <mergeCell ref="A54:G54"/>
    <mergeCell ref="B35:B37"/>
    <mergeCell ref="A36:A37"/>
    <mergeCell ref="A39:G39"/>
    <mergeCell ref="A40:G40"/>
    <mergeCell ref="B42:B44"/>
    <mergeCell ref="A43:A44"/>
    <mergeCell ref="B45:B47"/>
    <mergeCell ref="A46:A47"/>
    <mergeCell ref="B48:B50"/>
    <mergeCell ref="A49:A50"/>
    <mergeCell ref="A52:G52"/>
    <mergeCell ref="A55:G56"/>
    <mergeCell ref="A57:G57"/>
    <mergeCell ref="B59:B61"/>
    <mergeCell ref="A60:A61"/>
    <mergeCell ref="B62:B64"/>
    <mergeCell ref="A63:A64"/>
    <mergeCell ref="B74:B76"/>
    <mergeCell ref="A75:A76"/>
    <mergeCell ref="B77:B79"/>
    <mergeCell ref="A78:A79"/>
    <mergeCell ref="B65:B67"/>
    <mergeCell ref="A66:A67"/>
    <mergeCell ref="B68:B70"/>
    <mergeCell ref="A69:A70"/>
    <mergeCell ref="B71:B73"/>
    <mergeCell ref="A72:A73"/>
  </mergeCells>
  <pageMargins left="0.7" right="0.7" top="0.75" bottom="0.75" header="0.3" footer="0.3"/>
  <extLst>
    <ext xmlns:x14="http://schemas.microsoft.com/office/spreadsheetml/2009/9/main" uri="{CCE6A557-97BC-4b89-ADB6-D9C93CAAB3DF}">
      <x14:dataValidations xmlns:xm="http://schemas.microsoft.com/office/excel/2006/main" count="1">
        <x14:dataValidation type="list" allowBlank="1" showInputMessage="1" showErrorMessage="1" xr:uid="{00000000-0002-0000-1100-000000000000}">
          <x14:formula1>
            <xm:f>'911inform Part List'!$C$2:$D$2</xm:f>
          </x14:formula1>
          <xm:sqref>F10 F28 F41 F58</xm:sqref>
        </x14:dataValidation>
      </x14:dataValidations>
    </ext>
  </extLst>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Y67"/>
  <sheetViews>
    <sheetView zoomScaleNormal="100" workbookViewId="0">
      <selection activeCell="C18" sqref="C18"/>
    </sheetView>
  </sheetViews>
  <sheetFormatPr baseColWidth="10" defaultColWidth="8.83203125" defaultRowHeight="15" x14ac:dyDescent="0.2"/>
  <cols>
    <col min="1" max="1" width="44.33203125" bestFit="1" customWidth="1"/>
    <col min="2" max="2" width="42.5" customWidth="1"/>
    <col min="3" max="5" width="16.5" customWidth="1"/>
    <col min="7" max="7" width="9.5" bestFit="1" customWidth="1"/>
    <col min="8" max="8" width="9.5" customWidth="1"/>
    <col min="9" max="9" width="8.33203125" customWidth="1"/>
    <col min="10" max="10" width="7.5" customWidth="1"/>
    <col min="11" max="11" width="10.33203125" customWidth="1"/>
    <col min="12" max="12" width="17.5" customWidth="1"/>
    <col min="13" max="13" width="12.5" customWidth="1"/>
    <col min="14" max="14" width="8.5" customWidth="1"/>
    <col min="15" max="15" width="16.5" customWidth="1"/>
    <col min="16" max="16" width="20.6640625" customWidth="1"/>
    <col min="17" max="17" width="11.5" customWidth="1"/>
    <col min="18" max="18" width="8.5" customWidth="1"/>
    <col min="19" max="19" width="6.5" customWidth="1"/>
    <col min="20" max="20" width="44.5" bestFit="1" customWidth="1"/>
    <col min="21" max="21" width="4.5" customWidth="1"/>
    <col min="22" max="23" width="6.5" customWidth="1"/>
    <col min="24" max="24" width="4.5" customWidth="1"/>
    <col min="25" max="25" width="54.5" bestFit="1" customWidth="1"/>
  </cols>
  <sheetData>
    <row r="1" spans="1:25" ht="21" customHeight="1" x14ac:dyDescent="0.2">
      <c r="A1" s="1220" t="s">
        <v>549</v>
      </c>
      <c r="B1" s="1221"/>
      <c r="C1" s="1221"/>
      <c r="D1" s="1221"/>
      <c r="E1" s="1222"/>
    </row>
    <row r="2" spans="1:25" ht="16" thickBot="1" x14ac:dyDescent="0.25">
      <c r="A2" s="1223"/>
      <c r="B2" s="1224"/>
      <c r="C2" s="1224"/>
      <c r="D2" s="1224"/>
      <c r="E2" s="1225"/>
    </row>
    <row r="3" spans="1:25" ht="16" thickBot="1" x14ac:dyDescent="0.25"/>
    <row r="4" spans="1:25" ht="18" x14ac:dyDescent="0.2">
      <c r="A4" s="1202" t="s">
        <v>26</v>
      </c>
      <c r="B4" s="1203"/>
      <c r="C4" s="1203"/>
      <c r="D4" s="1203"/>
      <c r="E4" s="1204"/>
      <c r="G4" s="173" t="s">
        <v>96</v>
      </c>
      <c r="H4" s="174" t="s">
        <v>98</v>
      </c>
    </row>
    <row r="5" spans="1:25" ht="19" thickBot="1" x14ac:dyDescent="0.25">
      <c r="A5" s="14" t="s">
        <v>12</v>
      </c>
      <c r="B5" s="14" t="s">
        <v>24</v>
      </c>
      <c r="C5" s="14" t="s">
        <v>5</v>
      </c>
      <c r="D5" s="14" t="s">
        <v>13</v>
      </c>
      <c r="E5" s="14" t="s">
        <v>61</v>
      </c>
      <c r="G5" s="175">
        <v>0</v>
      </c>
      <c r="H5" s="176">
        <v>0</v>
      </c>
    </row>
    <row r="6" spans="1:25" ht="14.75" customHeight="1" x14ac:dyDescent="0.2">
      <c r="A6" s="2" t="s">
        <v>99</v>
      </c>
      <c r="B6" s="1576" t="s">
        <v>100</v>
      </c>
      <c r="C6" s="3">
        <v>0</v>
      </c>
      <c r="D6" s="40" cm="1">
        <f t="array" ref="D6">_xlfn.IFS(C12&lt;=249,J7,C12&lt;=499,J8,C12&lt;=999,J9,C12&lt;=2499,J10,C12&lt;=7499,J11,C12&lt;=14999,J12,C12&lt;=29999,J13,C12&gt;29999,J14)</f>
        <v>525</v>
      </c>
      <c r="E6" s="4">
        <f>C6*D6</f>
        <v>0</v>
      </c>
      <c r="I6" s="1573" t="s">
        <v>101</v>
      </c>
      <c r="J6" s="1573"/>
      <c r="K6" s="1573" t="s">
        <v>102</v>
      </c>
      <c r="L6" s="1573"/>
      <c r="M6" s="1573" t="s">
        <v>103</v>
      </c>
      <c r="N6" s="1573"/>
      <c r="O6" s="1573" t="s">
        <v>152</v>
      </c>
      <c r="P6" s="1573"/>
    </row>
    <row r="7" spans="1:25" ht="16" x14ac:dyDescent="0.2">
      <c r="A7" s="1581"/>
      <c r="B7" s="1577"/>
      <c r="C7" s="3"/>
      <c r="D7" s="40"/>
      <c r="E7" s="4"/>
      <c r="I7" s="22" t="s">
        <v>105</v>
      </c>
      <c r="J7" s="23">
        <v>525</v>
      </c>
      <c r="K7" s="24" t="s">
        <v>105</v>
      </c>
      <c r="L7" s="3">
        <v>350</v>
      </c>
      <c r="M7" s="24" t="s">
        <v>105</v>
      </c>
      <c r="N7" s="3">
        <v>2.5</v>
      </c>
      <c r="O7" s="24" t="s">
        <v>154</v>
      </c>
      <c r="P7" s="3">
        <v>1</v>
      </c>
    </row>
    <row r="8" spans="1:25" ht="16" x14ac:dyDescent="0.2">
      <c r="A8" s="1582"/>
      <c r="B8" s="1578"/>
      <c r="C8" s="3"/>
      <c r="D8" s="40"/>
      <c r="E8" s="4"/>
      <c r="I8" s="22" t="s">
        <v>107</v>
      </c>
      <c r="J8" s="23">
        <v>1000</v>
      </c>
      <c r="K8" s="24" t="s">
        <v>108</v>
      </c>
      <c r="L8" s="3">
        <v>575</v>
      </c>
      <c r="M8" s="24" t="s">
        <v>108</v>
      </c>
      <c r="N8" s="3">
        <v>2.5</v>
      </c>
      <c r="O8" s="24" t="s">
        <v>156</v>
      </c>
      <c r="P8" s="3">
        <v>2</v>
      </c>
      <c r="T8" t="s">
        <v>110</v>
      </c>
      <c r="Y8" s="103" t="s">
        <v>111</v>
      </c>
    </row>
    <row r="9" spans="1:25" ht="16" x14ac:dyDescent="0.2">
      <c r="A9" s="2" t="s">
        <v>110</v>
      </c>
      <c r="B9" s="1576" t="str">
        <f>VLOOKUP(A9,T8:Y14,6,)</f>
        <v>Connection and module for integration to Avaya Communications Manager</v>
      </c>
      <c r="C9" s="3">
        <v>0</v>
      </c>
      <c r="D9" s="40" cm="1">
        <f t="array" ref="D9">_xlfn.IFS(C12&lt;250,L7,C12&lt;1000,L8,C12&lt;9999,L9,C12&gt;9999,L10)</f>
        <v>350</v>
      </c>
      <c r="E9" s="4">
        <f>D9*C9</f>
        <v>0</v>
      </c>
      <c r="I9" s="22" t="s">
        <v>112</v>
      </c>
      <c r="J9" s="23">
        <v>1875</v>
      </c>
      <c r="K9" s="24" t="s">
        <v>113</v>
      </c>
      <c r="L9" s="3">
        <v>1125</v>
      </c>
      <c r="M9" s="24" t="s">
        <v>113</v>
      </c>
      <c r="N9" s="3">
        <v>1.5</v>
      </c>
      <c r="O9" s="24" t="s">
        <v>158</v>
      </c>
      <c r="P9" s="3">
        <v>3</v>
      </c>
      <c r="T9" t="s">
        <v>115</v>
      </c>
      <c r="Y9" s="103" t="s">
        <v>116</v>
      </c>
    </row>
    <row r="10" spans="1:25" ht="16" x14ac:dyDescent="0.2">
      <c r="A10" s="1581"/>
      <c r="B10" s="1577"/>
      <c r="C10" s="3"/>
      <c r="D10" s="40"/>
      <c r="E10" s="4"/>
      <c r="I10" s="22" t="s">
        <v>117</v>
      </c>
      <c r="J10" s="23">
        <v>3500</v>
      </c>
      <c r="K10" s="24" t="s">
        <v>118</v>
      </c>
      <c r="L10" s="3">
        <v>1500</v>
      </c>
      <c r="M10" s="24" t="s">
        <v>119</v>
      </c>
      <c r="N10" s="3">
        <v>1.5</v>
      </c>
      <c r="T10" t="s">
        <v>121</v>
      </c>
      <c r="Y10" s="103" t="s">
        <v>122</v>
      </c>
    </row>
    <row r="11" spans="1:25" ht="16" x14ac:dyDescent="0.2">
      <c r="A11" s="1582"/>
      <c r="B11" s="1578"/>
      <c r="C11" s="3"/>
      <c r="D11" s="4"/>
      <c r="E11" s="4"/>
      <c r="I11" s="22" t="s">
        <v>123</v>
      </c>
      <c r="J11" s="23">
        <v>6500</v>
      </c>
      <c r="M11" s="24" t="s">
        <v>124</v>
      </c>
      <c r="N11" s="3">
        <v>1.5</v>
      </c>
      <c r="T11" t="s">
        <v>126</v>
      </c>
      <c r="Y11" s="103" t="s">
        <v>127</v>
      </c>
    </row>
    <row r="12" spans="1:25" ht="16" x14ac:dyDescent="0.2">
      <c r="A12" s="2" t="s">
        <v>128</v>
      </c>
      <c r="B12" s="1576" t="s">
        <v>129</v>
      </c>
      <c r="C12" s="3">
        <f>G5</f>
        <v>0</v>
      </c>
      <c r="D12" s="40">
        <v>1.5</v>
      </c>
      <c r="E12" s="4">
        <f>C12*D12</f>
        <v>0</v>
      </c>
      <c r="I12" s="22" t="s">
        <v>130</v>
      </c>
      <c r="J12" s="23">
        <v>8500</v>
      </c>
      <c r="T12" t="s">
        <v>132</v>
      </c>
      <c r="Y12" s="103" t="s">
        <v>133</v>
      </c>
    </row>
    <row r="13" spans="1:25" ht="16" x14ac:dyDescent="0.2">
      <c r="A13" s="1581"/>
      <c r="B13" s="1577"/>
      <c r="C13" s="3"/>
      <c r="D13" s="40"/>
      <c r="E13" s="4"/>
      <c r="I13" s="22" t="s">
        <v>134</v>
      </c>
      <c r="J13" s="23">
        <v>10000</v>
      </c>
      <c r="T13" t="s">
        <v>136</v>
      </c>
      <c r="Y13" s="103" t="s">
        <v>137</v>
      </c>
    </row>
    <row r="14" spans="1:25" ht="15.75" customHeight="1" x14ac:dyDescent="0.2">
      <c r="A14" s="1582"/>
      <c r="B14" s="1578"/>
      <c r="C14" s="3"/>
      <c r="D14" s="40"/>
      <c r="E14" s="4"/>
      <c r="I14" s="22" t="s">
        <v>138</v>
      </c>
      <c r="J14" s="23">
        <v>15000</v>
      </c>
      <c r="T14" t="s">
        <v>140</v>
      </c>
      <c r="Y14" s="103" t="s">
        <v>141</v>
      </c>
    </row>
    <row r="15" spans="1:25" x14ac:dyDescent="0.2">
      <c r="A15" s="76" t="s">
        <v>142</v>
      </c>
      <c r="B15" s="1585" t="str">
        <f>VLOOKUP(A15,T16:Y17,6,)</f>
        <v>Delivery of location data to the PSAP and designated notifications VoIP 911 calls residing on premise</v>
      </c>
      <c r="C15" s="77">
        <v>1</v>
      </c>
      <c r="D15" s="40">
        <f>'Cellular Calculator'!E20</f>
        <v>0</v>
      </c>
      <c r="E15" s="4">
        <f>D15</f>
        <v>0</v>
      </c>
    </row>
    <row r="16" spans="1:25" x14ac:dyDescent="0.2">
      <c r="A16" s="1588"/>
      <c r="B16" s="1586"/>
      <c r="C16" s="77"/>
      <c r="D16" s="40"/>
      <c r="E16" s="4"/>
      <c r="T16" s="280" t="s">
        <v>31</v>
      </c>
      <c r="Y16" t="s">
        <v>550</v>
      </c>
    </row>
    <row r="17" spans="1:25" ht="14.75" customHeight="1" x14ac:dyDescent="0.2">
      <c r="A17" s="1589"/>
      <c r="B17" s="1587"/>
      <c r="C17" s="77"/>
      <c r="D17" s="40"/>
      <c r="E17" s="4"/>
      <c r="T17" s="76" t="s">
        <v>142</v>
      </c>
      <c r="Y17" s="283" t="s">
        <v>145</v>
      </c>
    </row>
    <row r="18" spans="1:25" x14ac:dyDescent="0.2">
      <c r="A18" s="75" t="s">
        <v>146</v>
      </c>
      <c r="B18" s="1576" t="s">
        <v>147</v>
      </c>
      <c r="C18" s="3">
        <v>0</v>
      </c>
      <c r="D18" s="40">
        <v>500</v>
      </c>
      <c r="E18" s="4">
        <f>C18*D18</f>
        <v>0</v>
      </c>
      <c r="T18" s="281"/>
      <c r="Y18" s="284"/>
    </row>
    <row r="19" spans="1:25" x14ac:dyDescent="0.2">
      <c r="A19" s="1590"/>
      <c r="B19" s="1577"/>
      <c r="C19" s="3"/>
      <c r="D19" s="40"/>
      <c r="E19" s="4"/>
      <c r="Y19" s="282"/>
    </row>
    <row r="20" spans="1:25" ht="15.5" customHeight="1" x14ac:dyDescent="0.2">
      <c r="A20" s="1591"/>
      <c r="B20" s="1577"/>
      <c r="C20" s="3"/>
      <c r="D20" s="40"/>
      <c r="E20" s="4"/>
      <c r="I20" s="1573" t="s">
        <v>150</v>
      </c>
      <c r="J20" s="1573"/>
      <c r="L20" s="1573" t="s">
        <v>151</v>
      </c>
      <c r="M20" s="1573"/>
      <c r="O20" s="1574" t="s">
        <v>104</v>
      </c>
      <c r="P20" s="1575"/>
    </row>
    <row r="21" spans="1:25" ht="19.5" customHeight="1" x14ac:dyDescent="0.2">
      <c r="A21" s="1592"/>
      <c r="B21" s="1578"/>
      <c r="C21" s="3"/>
      <c r="D21" s="40"/>
      <c r="E21" s="4"/>
      <c r="I21" s="22" t="s">
        <v>105</v>
      </c>
      <c r="J21" s="23">
        <v>250</v>
      </c>
      <c r="L21" s="22" t="s">
        <v>105</v>
      </c>
      <c r="M21" s="23">
        <v>250</v>
      </c>
      <c r="O21" s="1" t="s">
        <v>106</v>
      </c>
      <c r="P21" s="1" t="e">
        <f>G5/H5</f>
        <v>#DIV/0!</v>
      </c>
    </row>
    <row r="22" spans="1:25" ht="19" x14ac:dyDescent="0.2">
      <c r="A22" s="7"/>
      <c r="B22" s="9" t="s">
        <v>10</v>
      </c>
      <c r="C22" s="8"/>
      <c r="D22" s="8"/>
      <c r="E22" s="10">
        <f>SUM(E6:E21)</f>
        <v>0</v>
      </c>
      <c r="I22" s="22" t="s">
        <v>107</v>
      </c>
      <c r="J22" s="23">
        <v>775</v>
      </c>
      <c r="L22" s="22" t="s">
        <v>107</v>
      </c>
      <c r="M22" s="23">
        <v>775</v>
      </c>
      <c r="O22" s="1" t="s">
        <v>109</v>
      </c>
      <c r="P22" s="1" t="e">
        <f>P21*165</f>
        <v>#DIV/0!</v>
      </c>
    </row>
    <row r="23" spans="1:25" ht="16" x14ac:dyDescent="0.2">
      <c r="A23" s="1084"/>
      <c r="B23" s="5"/>
      <c r="C23" s="6"/>
      <c r="D23" s="6"/>
      <c r="E23" s="6"/>
      <c r="I23" s="22" t="s">
        <v>112</v>
      </c>
      <c r="J23" s="23">
        <v>1875</v>
      </c>
      <c r="L23" s="22" t="s">
        <v>112</v>
      </c>
      <c r="M23" s="23">
        <v>1875</v>
      </c>
      <c r="O23" s="1" t="s">
        <v>45</v>
      </c>
      <c r="P23" s="1" t="s">
        <v>114</v>
      </c>
    </row>
    <row r="24" spans="1:25" ht="18" x14ac:dyDescent="0.2">
      <c r="A24" s="1593" t="s">
        <v>159</v>
      </c>
      <c r="B24" s="1593"/>
      <c r="C24" s="1593"/>
      <c r="D24" s="1593"/>
      <c r="E24" s="1593"/>
      <c r="I24" s="22" t="s">
        <v>117</v>
      </c>
      <c r="J24" s="23">
        <v>2500</v>
      </c>
      <c r="L24" s="22" t="s">
        <v>117</v>
      </c>
      <c r="M24" s="23">
        <v>2500</v>
      </c>
      <c r="O24" s="25" t="s">
        <v>120</v>
      </c>
      <c r="P24" s="25">
        <v>900</v>
      </c>
      <c r="Q24" s="25">
        <v>900</v>
      </c>
      <c r="R24" s="41">
        <v>1000</v>
      </c>
    </row>
    <row r="25" spans="1:25" ht="18" x14ac:dyDescent="0.2">
      <c r="A25" s="14" t="s">
        <v>12</v>
      </c>
      <c r="B25" s="14" t="s">
        <v>24</v>
      </c>
      <c r="C25" s="14" t="s">
        <v>5</v>
      </c>
      <c r="D25" s="14" t="s">
        <v>13</v>
      </c>
      <c r="E25" s="14" t="s">
        <v>61</v>
      </c>
      <c r="I25" s="22" t="s">
        <v>123</v>
      </c>
      <c r="J25" s="23">
        <v>4500</v>
      </c>
      <c r="L25" s="22" t="s">
        <v>123</v>
      </c>
      <c r="M25" s="23">
        <v>4500</v>
      </c>
      <c r="O25" s="25" t="s">
        <v>125</v>
      </c>
      <c r="P25" s="25">
        <v>1000</v>
      </c>
      <c r="Q25" s="25">
        <v>1000</v>
      </c>
      <c r="R25" s="25">
        <v>1200</v>
      </c>
    </row>
    <row r="26" spans="1:25" ht="16" x14ac:dyDescent="0.2">
      <c r="A26" s="2" t="s">
        <v>160</v>
      </c>
      <c r="B26" s="1583" t="s">
        <v>161</v>
      </c>
      <c r="C26" s="81">
        <v>0</v>
      </c>
      <c r="D26" s="4">
        <v>1300</v>
      </c>
      <c r="E26" s="4">
        <f>D26*C26</f>
        <v>0</v>
      </c>
      <c r="I26" s="22" t="s">
        <v>130</v>
      </c>
      <c r="J26" s="23">
        <v>8500</v>
      </c>
      <c r="L26" s="22" t="s">
        <v>130</v>
      </c>
      <c r="M26" s="23">
        <v>8500</v>
      </c>
      <c r="O26" s="25" t="s">
        <v>131</v>
      </c>
      <c r="P26" s="25">
        <v>1200</v>
      </c>
      <c r="Q26" s="25">
        <v>1200</v>
      </c>
      <c r="R26" s="25">
        <v>1800</v>
      </c>
    </row>
    <row r="27" spans="1:25" ht="16" x14ac:dyDescent="0.2">
      <c r="A27" s="1584"/>
      <c r="B27" s="1583"/>
      <c r="C27" s="3"/>
      <c r="D27" s="4"/>
      <c r="E27" s="4"/>
      <c r="I27" s="22" t="s">
        <v>134</v>
      </c>
      <c r="J27" s="23">
        <v>12500</v>
      </c>
      <c r="L27" s="22" t="s">
        <v>134</v>
      </c>
      <c r="M27" s="23">
        <v>12500</v>
      </c>
      <c r="O27" s="25" t="s">
        <v>135</v>
      </c>
      <c r="P27" s="25">
        <v>1800</v>
      </c>
      <c r="Q27" s="25">
        <v>1800</v>
      </c>
      <c r="R27" s="25">
        <v>2500</v>
      </c>
    </row>
    <row r="28" spans="1:25" ht="16" x14ac:dyDescent="0.2">
      <c r="A28" s="1584"/>
      <c r="B28" s="1583"/>
      <c r="C28" s="3"/>
      <c r="D28" s="4"/>
      <c r="E28" s="4"/>
      <c r="I28" s="22" t="s">
        <v>138</v>
      </c>
      <c r="J28" s="23">
        <v>15000</v>
      </c>
      <c r="L28" s="22" t="s">
        <v>138</v>
      </c>
      <c r="M28" s="23">
        <v>15000</v>
      </c>
      <c r="O28" s="25" t="s">
        <v>139</v>
      </c>
      <c r="P28" s="25">
        <v>2200</v>
      </c>
      <c r="Q28" s="25">
        <v>2200</v>
      </c>
      <c r="R28" s="25">
        <v>3000</v>
      </c>
    </row>
    <row r="29" spans="1:25" x14ac:dyDescent="0.2">
      <c r="A29" s="2" t="s">
        <v>162</v>
      </c>
      <c r="B29" s="1583" t="s">
        <v>163</v>
      </c>
      <c r="C29" s="81">
        <v>0</v>
      </c>
      <c r="D29" s="4">
        <v>1995</v>
      </c>
      <c r="E29" s="4">
        <f>D29*C29</f>
        <v>0</v>
      </c>
      <c r="O29" s="25" t="s">
        <v>143</v>
      </c>
      <c r="P29" s="25">
        <v>3000</v>
      </c>
      <c r="Q29" s="25">
        <v>3000</v>
      </c>
      <c r="R29" s="25">
        <v>4500</v>
      </c>
    </row>
    <row r="30" spans="1:25" x14ac:dyDescent="0.2">
      <c r="A30" s="1584"/>
      <c r="B30" s="1583"/>
      <c r="C30" s="3"/>
      <c r="D30" s="4"/>
      <c r="E30" s="4"/>
      <c r="O30" s="25" t="s">
        <v>144</v>
      </c>
      <c r="P30" s="25">
        <v>5000</v>
      </c>
      <c r="Q30" s="25">
        <v>5000</v>
      </c>
      <c r="R30" s="25">
        <v>7000</v>
      </c>
    </row>
    <row r="31" spans="1:25" x14ac:dyDescent="0.2">
      <c r="A31" s="1584"/>
      <c r="B31" s="1583"/>
      <c r="C31" s="3"/>
      <c r="D31" s="4"/>
      <c r="E31" s="4"/>
      <c r="O31" s="1" t="s">
        <v>68</v>
      </c>
      <c r="P31" s="1" t="s">
        <v>69</v>
      </c>
    </row>
    <row r="32" spans="1:25" x14ac:dyDescent="0.2">
      <c r="A32" s="2" t="s">
        <v>164</v>
      </c>
      <c r="B32" s="1576" t="s">
        <v>165</v>
      </c>
      <c r="C32" s="81">
        <v>0</v>
      </c>
      <c r="D32" s="4">
        <v>2500</v>
      </c>
      <c r="E32" s="4">
        <f>D32*C32</f>
        <v>0</v>
      </c>
      <c r="O32" s="1" t="s">
        <v>148</v>
      </c>
      <c r="P32" s="42">
        <v>0</v>
      </c>
    </row>
    <row r="33" spans="1:16" x14ac:dyDescent="0.2">
      <c r="A33" s="1584"/>
      <c r="B33" s="1600"/>
      <c r="C33" s="3"/>
      <c r="D33" s="4"/>
      <c r="E33" s="4"/>
      <c r="O33" s="43" t="s">
        <v>149</v>
      </c>
      <c r="P33" s="42">
        <v>0.1</v>
      </c>
    </row>
    <row r="34" spans="1:16" x14ac:dyDescent="0.2">
      <c r="A34" s="1584"/>
      <c r="B34" s="1601"/>
      <c r="C34" s="3"/>
      <c r="D34" s="4"/>
      <c r="E34" s="4"/>
      <c r="O34" s="43" t="s">
        <v>153</v>
      </c>
      <c r="P34" s="42">
        <v>0.15</v>
      </c>
    </row>
    <row r="35" spans="1:16" ht="19" x14ac:dyDescent="0.2">
      <c r="A35" s="13"/>
      <c r="B35" s="9" t="s">
        <v>10</v>
      </c>
      <c r="C35" s="8"/>
      <c r="D35" s="8"/>
      <c r="E35" s="10">
        <f>SUM(E26:E32)</f>
        <v>0</v>
      </c>
      <c r="O35" s="1" t="s">
        <v>155</v>
      </c>
      <c r="P35" s="42">
        <v>0.2</v>
      </c>
    </row>
    <row r="36" spans="1:16" x14ac:dyDescent="0.2">
      <c r="A36" s="11"/>
      <c r="B36" s="5"/>
      <c r="C36" s="6"/>
      <c r="D36" s="12"/>
      <c r="E36" s="12"/>
      <c r="O36" s="1" t="s">
        <v>157</v>
      </c>
      <c r="P36" s="42">
        <v>0.25</v>
      </c>
    </row>
    <row r="37" spans="1:16" ht="18" x14ac:dyDescent="0.2">
      <c r="A37" s="1597" t="s">
        <v>23</v>
      </c>
      <c r="B37" s="1598"/>
      <c r="C37" s="1598"/>
      <c r="D37" s="1598"/>
      <c r="E37" s="1599"/>
    </row>
    <row r="38" spans="1:16" ht="18" x14ac:dyDescent="0.2">
      <c r="A38" s="14" t="s">
        <v>12</v>
      </c>
      <c r="B38" s="14" t="s">
        <v>24</v>
      </c>
      <c r="C38" s="14" t="s">
        <v>5</v>
      </c>
      <c r="D38" s="14" t="s">
        <v>13</v>
      </c>
      <c r="E38" s="14" t="s">
        <v>61</v>
      </c>
    </row>
    <row r="39" spans="1:16" x14ac:dyDescent="0.2">
      <c r="A39" s="2" t="s">
        <v>90</v>
      </c>
      <c r="B39" s="1576" t="s">
        <v>91</v>
      </c>
      <c r="C39" s="102">
        <v>1</v>
      </c>
      <c r="D39" s="4">
        <f>'Cellular Calculator'!B20</f>
        <v>1500</v>
      </c>
      <c r="E39" s="4">
        <f t="shared" ref="E39" si="0">C39*D39</f>
        <v>1500</v>
      </c>
    </row>
    <row r="40" spans="1:16" ht="14.75" customHeight="1" x14ac:dyDescent="0.2">
      <c r="A40" s="1581"/>
      <c r="B40" s="1577"/>
      <c r="C40" s="3"/>
      <c r="D40" s="4"/>
      <c r="E40" s="4"/>
    </row>
    <row r="41" spans="1:16" x14ac:dyDescent="0.2">
      <c r="A41" s="1582"/>
      <c r="B41" s="1578"/>
      <c r="C41" s="3"/>
      <c r="D41" s="4"/>
      <c r="E41" s="4"/>
    </row>
    <row r="42" spans="1:16" x14ac:dyDescent="0.2">
      <c r="A42" s="2" t="s">
        <v>167</v>
      </c>
      <c r="B42" s="1576" t="s">
        <v>168</v>
      </c>
      <c r="C42" s="3">
        <v>0</v>
      </c>
      <c r="D42" s="4" cm="1">
        <f t="array" ref="D42">_xlfn.IFS(C12&lt;250,J21,C12&lt;499,J22,C12&lt;999,J23,C12&lt;2499,J24,C12&lt;7499,J25,C12&lt;14999,J26,C12&lt;=29999,J27,C12&gt;29999,J28)</f>
        <v>250</v>
      </c>
      <c r="E42" s="4">
        <f>C42*D42</f>
        <v>0</v>
      </c>
    </row>
    <row r="43" spans="1:16" x14ac:dyDescent="0.2">
      <c r="A43" s="1602"/>
      <c r="B43" s="1577"/>
      <c r="C43" s="3"/>
      <c r="D43" s="4"/>
      <c r="E43" s="4"/>
    </row>
    <row r="44" spans="1:16" x14ac:dyDescent="0.2">
      <c r="A44" s="1603"/>
      <c r="B44" s="1578"/>
      <c r="C44" s="3"/>
      <c r="D44" s="4"/>
      <c r="E44" s="4"/>
    </row>
    <row r="45" spans="1:16" x14ac:dyDescent="0.2">
      <c r="A45" s="2" t="s">
        <v>151</v>
      </c>
      <c r="B45" s="1576" t="s">
        <v>169</v>
      </c>
      <c r="C45" s="3">
        <v>0</v>
      </c>
      <c r="D45" s="4" cm="1">
        <f t="array" ref="D45">_xlfn.IFS(C12&lt;250,M21,C12&lt;499,M22,C12&lt;999,M23,C12&lt;2499,M24,C12&lt;7499,M25,C12&lt;14999,M26,C12&lt;=29999,M27,C12&gt;29999,M28)</f>
        <v>250</v>
      </c>
      <c r="E45" s="4">
        <f>C45*D45</f>
        <v>0</v>
      </c>
    </row>
    <row r="46" spans="1:16" x14ac:dyDescent="0.2">
      <c r="A46" s="1581"/>
      <c r="B46" s="1577"/>
      <c r="C46" s="3"/>
      <c r="D46" s="4"/>
      <c r="E46" s="4"/>
    </row>
    <row r="47" spans="1:16" x14ac:dyDescent="0.2">
      <c r="A47" s="1582"/>
      <c r="B47" s="1578"/>
      <c r="C47" s="3"/>
      <c r="D47" s="4"/>
      <c r="E47" s="4"/>
    </row>
    <row r="48" spans="1:16" ht="19" x14ac:dyDescent="0.2">
      <c r="A48" s="13"/>
      <c r="B48" s="9" t="s">
        <v>10</v>
      </c>
      <c r="C48" s="8"/>
      <c r="D48" s="8"/>
      <c r="E48" s="10">
        <f>SUM(E39:E47)</f>
        <v>1500</v>
      </c>
    </row>
    <row r="49" spans="1:5" x14ac:dyDescent="0.2">
      <c r="A49" s="6"/>
      <c r="B49" s="6"/>
      <c r="C49" s="6"/>
      <c r="D49" s="6"/>
      <c r="E49" s="6"/>
    </row>
    <row r="50" spans="1:5" ht="14.75" customHeight="1" x14ac:dyDescent="0.2"/>
    <row r="51" spans="1:5" ht="18" x14ac:dyDescent="0.2">
      <c r="A51" s="1594" t="s">
        <v>551</v>
      </c>
      <c r="B51" s="1595"/>
      <c r="C51" s="1595"/>
      <c r="D51" s="1595"/>
      <c r="E51" s="1596"/>
    </row>
    <row r="52" spans="1:5" ht="18" x14ac:dyDescent="0.2">
      <c r="A52" s="20" t="s">
        <v>12</v>
      </c>
      <c r="B52" s="20" t="s">
        <v>24</v>
      </c>
      <c r="C52" s="53" t="s">
        <v>5</v>
      </c>
      <c r="D52" s="20" t="s">
        <v>170</v>
      </c>
      <c r="E52" s="20" t="s">
        <v>61</v>
      </c>
    </row>
    <row r="53" spans="1:5" ht="14.75" customHeight="1" x14ac:dyDescent="0.2">
      <c r="A53" s="2" t="s">
        <v>552</v>
      </c>
      <c r="B53" s="1576" t="s">
        <v>553</v>
      </c>
      <c r="C53" s="82">
        <v>8</v>
      </c>
      <c r="D53" s="55" t="s">
        <v>554</v>
      </c>
      <c r="E53" s="56">
        <f>C53*50</f>
        <v>400</v>
      </c>
    </row>
    <row r="54" spans="1:5" ht="14.75" customHeight="1" x14ac:dyDescent="0.2">
      <c r="A54" s="1579"/>
      <c r="B54" s="1577"/>
      <c r="C54" s="72"/>
      <c r="D54" s="55"/>
      <c r="E54" s="56"/>
    </row>
    <row r="55" spans="1:5" x14ac:dyDescent="0.2">
      <c r="A55" s="1580"/>
      <c r="B55" s="1578"/>
      <c r="C55" s="73"/>
      <c r="D55" s="55"/>
      <c r="E55" s="56"/>
    </row>
    <row r="56" spans="1:5" ht="14.75" customHeight="1" x14ac:dyDescent="0.2">
      <c r="A56" s="2" t="s">
        <v>555</v>
      </c>
      <c r="B56" s="1576" t="s">
        <v>556</v>
      </c>
      <c r="C56" s="82">
        <v>0</v>
      </c>
      <c r="D56" s="55" t="s">
        <v>557</v>
      </c>
      <c r="E56" s="56">
        <f>C56*50</f>
        <v>0</v>
      </c>
    </row>
    <row r="57" spans="1:5" ht="14.75" customHeight="1" x14ac:dyDescent="0.2">
      <c r="A57" s="1579"/>
      <c r="B57" s="1577"/>
      <c r="C57" s="72"/>
      <c r="D57" s="51"/>
      <c r="E57" s="56"/>
    </row>
    <row r="58" spans="1:5" ht="14.75" customHeight="1" x14ac:dyDescent="0.2">
      <c r="A58" s="1580"/>
      <c r="B58" s="1578"/>
      <c r="C58" s="72"/>
      <c r="D58" s="51"/>
      <c r="E58" s="56"/>
    </row>
    <row r="59" spans="1:5" ht="14.75" customHeight="1" x14ac:dyDescent="0.2">
      <c r="A59" s="2" t="s">
        <v>558</v>
      </c>
      <c r="B59" s="1576" t="s">
        <v>559</v>
      </c>
      <c r="C59" s="82">
        <v>1</v>
      </c>
      <c r="D59" s="52">
        <v>600</v>
      </c>
      <c r="E59" s="56">
        <f>C59*D59</f>
        <v>600</v>
      </c>
    </row>
    <row r="60" spans="1:5" ht="14.75" customHeight="1" x14ac:dyDescent="0.2">
      <c r="A60" s="1579"/>
      <c r="B60" s="1577"/>
      <c r="C60" s="72"/>
      <c r="D60" s="51"/>
      <c r="E60" s="56"/>
    </row>
    <row r="61" spans="1:5" ht="14.75" customHeight="1" x14ac:dyDescent="0.2">
      <c r="A61" s="1580"/>
      <c r="B61" s="1578"/>
      <c r="C61" s="72"/>
      <c r="D61" s="51"/>
      <c r="E61" s="56"/>
    </row>
    <row r="62" spans="1:5" ht="14.75" customHeight="1" x14ac:dyDescent="0.2">
      <c r="A62" s="2" t="s">
        <v>560</v>
      </c>
      <c r="B62" s="1576" t="s">
        <v>561</v>
      </c>
      <c r="C62" s="82">
        <v>1</v>
      </c>
      <c r="D62" s="52">
        <v>500</v>
      </c>
      <c r="E62" s="56">
        <f>C62*D62</f>
        <v>500</v>
      </c>
    </row>
    <row r="63" spans="1:5" x14ac:dyDescent="0.2">
      <c r="A63" s="1579"/>
      <c r="B63" s="1577"/>
      <c r="C63" s="72"/>
      <c r="D63" s="51"/>
      <c r="E63" s="54"/>
    </row>
    <row r="64" spans="1:5" x14ac:dyDescent="0.2">
      <c r="A64" s="1580"/>
      <c r="B64" s="1578"/>
      <c r="C64" s="72"/>
      <c r="D64" s="49"/>
      <c r="E64" s="48"/>
    </row>
    <row r="65" spans="1:5" ht="19" x14ac:dyDescent="0.2">
      <c r="A65" s="13"/>
      <c r="B65" s="9" t="s">
        <v>10</v>
      </c>
      <c r="C65" s="50"/>
      <c r="D65" s="8"/>
      <c r="E65" s="10">
        <f>SUM(E53:E64)</f>
        <v>1500</v>
      </c>
    </row>
    <row r="67" spans="1:5" ht="19" x14ac:dyDescent="0.2">
      <c r="A67" s="13"/>
      <c r="B67" s="9" t="s">
        <v>29</v>
      </c>
      <c r="C67" s="8"/>
      <c r="D67" s="8"/>
      <c r="E67" s="177">
        <f>E48+E35+E22+E65</f>
        <v>3000</v>
      </c>
    </row>
  </sheetData>
  <mergeCells count="42">
    <mergeCell ref="A51:E51"/>
    <mergeCell ref="A37:E37"/>
    <mergeCell ref="B32:B34"/>
    <mergeCell ref="A33:A34"/>
    <mergeCell ref="A46:A47"/>
    <mergeCell ref="B42:B44"/>
    <mergeCell ref="B39:B41"/>
    <mergeCell ref="B45:B47"/>
    <mergeCell ref="A43:A44"/>
    <mergeCell ref="B29:B31"/>
    <mergeCell ref="A30:A31"/>
    <mergeCell ref="A40:A41"/>
    <mergeCell ref="A4:E4"/>
    <mergeCell ref="A13:A14"/>
    <mergeCell ref="A27:A28"/>
    <mergeCell ref="B12:B14"/>
    <mergeCell ref="B15:B17"/>
    <mergeCell ref="A16:A17"/>
    <mergeCell ref="B18:B21"/>
    <mergeCell ref="A19:A21"/>
    <mergeCell ref="A24:E24"/>
    <mergeCell ref="B26:B28"/>
    <mergeCell ref="A1:E2"/>
    <mergeCell ref="A7:A8"/>
    <mergeCell ref="A10:A11"/>
    <mergeCell ref="B6:B8"/>
    <mergeCell ref="B9:B11"/>
    <mergeCell ref="B62:B64"/>
    <mergeCell ref="A54:A55"/>
    <mergeCell ref="A57:A58"/>
    <mergeCell ref="A60:A61"/>
    <mergeCell ref="A63:A64"/>
    <mergeCell ref="B56:B58"/>
    <mergeCell ref="B59:B61"/>
    <mergeCell ref="B53:B55"/>
    <mergeCell ref="O6:P6"/>
    <mergeCell ref="I20:J20"/>
    <mergeCell ref="L20:M20"/>
    <mergeCell ref="I6:J6"/>
    <mergeCell ref="K6:L6"/>
    <mergeCell ref="M6:N6"/>
    <mergeCell ref="O20:P20"/>
  </mergeCells>
  <dataValidations count="2">
    <dataValidation type="list" allowBlank="1" showInputMessage="1" showErrorMessage="1" sqref="A9" xr:uid="{00000000-0002-0000-1200-000000000000}">
      <formula1>$T$8:$T$14</formula1>
    </dataValidation>
    <dataValidation type="list" allowBlank="1" showInputMessage="1" showErrorMessage="1" sqref="A15" xr:uid="{00000000-0002-0000-1200-000001000000}">
      <formula1>$T$16:$T$17</formula1>
    </dataValidation>
  </dataValidations>
  <pageMargins left="0.7" right="0.7" top="0.75" bottom="0.75" header="0.3" footer="0.3"/>
  <pageSetup orientation="portrait" horizontalDpi="300" verticalDpi="300"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tabColor rgb="FFC6E0B4"/>
  </sheetPr>
  <dimension ref="A1:R65"/>
  <sheetViews>
    <sheetView topLeftCell="A25" workbookViewId="0">
      <selection activeCell="B9" sqref="B9:B11"/>
    </sheetView>
  </sheetViews>
  <sheetFormatPr baseColWidth="10" defaultColWidth="8.83203125" defaultRowHeight="15" x14ac:dyDescent="0.2"/>
  <cols>
    <col min="1" max="1" width="42.5" bestFit="1" customWidth="1"/>
    <col min="2" max="2" width="42.5" customWidth="1"/>
    <col min="3" max="5" width="16.5" customWidth="1"/>
    <col min="7" max="8" width="8.6640625" customWidth="1"/>
    <col min="9" max="9" width="3.5" hidden="1" customWidth="1"/>
    <col min="10" max="10" width="12.5" hidden="1" customWidth="1"/>
    <col min="11" max="11" width="8.6640625" hidden="1" customWidth="1"/>
    <col min="12" max="12" width="10.5" hidden="1" customWidth="1"/>
    <col min="13" max="15" width="8.6640625" hidden="1" customWidth="1"/>
    <col min="16" max="16" width="10.5" hidden="1" customWidth="1"/>
    <col min="17" max="18" width="8.6640625" hidden="1" customWidth="1"/>
    <col min="19" max="19" width="0" hidden="1" customWidth="1"/>
  </cols>
  <sheetData>
    <row r="1" spans="1:17" x14ac:dyDescent="0.2">
      <c r="A1" s="1605" t="s">
        <v>549</v>
      </c>
      <c r="B1" s="1605"/>
      <c r="C1" s="1605"/>
      <c r="D1" s="1605"/>
      <c r="E1" s="1605"/>
    </row>
    <row r="2" spans="1:17" x14ac:dyDescent="0.2">
      <c r="A2" s="1605"/>
      <c r="B2" s="1605"/>
      <c r="C2" s="1605"/>
      <c r="D2" s="1605"/>
      <c r="E2" s="1605"/>
    </row>
    <row r="4" spans="1:17" ht="18" x14ac:dyDescent="0.2">
      <c r="A4" s="1202" t="s">
        <v>26</v>
      </c>
      <c r="B4" s="1203"/>
      <c r="C4" s="1203"/>
      <c r="D4" s="1203"/>
      <c r="E4" s="1204"/>
    </row>
    <row r="5" spans="1:17" ht="18" x14ac:dyDescent="0.2">
      <c r="A5" s="14" t="s">
        <v>12</v>
      </c>
      <c r="B5" s="14" t="s">
        <v>24</v>
      </c>
      <c r="C5" s="14" t="s">
        <v>5</v>
      </c>
      <c r="D5" s="14" t="s">
        <v>562</v>
      </c>
      <c r="E5" s="14" t="s">
        <v>184</v>
      </c>
    </row>
    <row r="6" spans="1:17" ht="14.75" customHeight="1" x14ac:dyDescent="0.2">
      <c r="A6" s="2" t="s">
        <v>99</v>
      </c>
      <c r="B6" s="1576" t="s">
        <v>171</v>
      </c>
      <c r="C6" s="3">
        <v>1</v>
      </c>
      <c r="D6" s="40">
        <f>'911inform LDS + Cell Cost'!D6*2</f>
        <v>1050</v>
      </c>
      <c r="E6" s="4">
        <f>D6</f>
        <v>1050</v>
      </c>
      <c r="J6" s="1573" t="s">
        <v>101</v>
      </c>
      <c r="K6" s="1573"/>
      <c r="L6" s="1573" t="s">
        <v>102</v>
      </c>
      <c r="M6" s="1573"/>
      <c r="N6" s="1573" t="s">
        <v>563</v>
      </c>
      <c r="O6" s="1573"/>
      <c r="P6" s="1573" t="s">
        <v>152</v>
      </c>
      <c r="Q6" s="1573"/>
    </row>
    <row r="7" spans="1:17" ht="16" x14ac:dyDescent="0.2">
      <c r="A7" s="1581"/>
      <c r="B7" s="1577"/>
      <c r="C7" s="3"/>
      <c r="D7" s="40"/>
      <c r="E7" s="4"/>
      <c r="J7" s="22" t="s">
        <v>105</v>
      </c>
      <c r="K7" s="23">
        <v>525</v>
      </c>
      <c r="L7" s="24" t="s">
        <v>105</v>
      </c>
      <c r="M7" s="3">
        <v>350</v>
      </c>
      <c r="N7" s="22" t="s">
        <v>105</v>
      </c>
      <c r="O7" s="23">
        <v>3.5</v>
      </c>
      <c r="P7" s="24" t="s">
        <v>154</v>
      </c>
      <c r="Q7" s="3">
        <v>1</v>
      </c>
    </row>
    <row r="8" spans="1:17" ht="16" x14ac:dyDescent="0.2">
      <c r="A8" s="1582"/>
      <c r="B8" s="1578"/>
      <c r="C8" s="3"/>
      <c r="D8" s="40"/>
      <c r="E8" s="4"/>
      <c r="J8" s="22" t="s">
        <v>107</v>
      </c>
      <c r="K8" s="23">
        <v>1000</v>
      </c>
      <c r="L8" s="24" t="s">
        <v>108</v>
      </c>
      <c r="M8" s="3">
        <v>575</v>
      </c>
      <c r="N8" s="22" t="s">
        <v>107</v>
      </c>
      <c r="O8" s="23">
        <v>3.5</v>
      </c>
      <c r="P8" s="24" t="s">
        <v>156</v>
      </c>
      <c r="Q8" s="3">
        <v>2</v>
      </c>
    </row>
    <row r="9" spans="1:17" ht="16" x14ac:dyDescent="0.2">
      <c r="A9" s="2" t="str">
        <f>'911inform LDS + Cell Cost'!A9</f>
        <v>Avaya Communications Manager Connect Module</v>
      </c>
      <c r="B9" s="1576" t="str">
        <f>'911inform LDS + Cell Cost'!B9</f>
        <v>Connection and module for integration to Avaya Communications Manager</v>
      </c>
      <c r="C9" s="3">
        <f>'911inform LDS + Cell Cost'!C9</f>
        <v>0</v>
      </c>
      <c r="D9" s="40">
        <f>'911inform LDS + Cell Cost'!D9*2</f>
        <v>700</v>
      </c>
      <c r="E9" s="4">
        <f t="shared" ref="E9" si="0">C9*D9</f>
        <v>0</v>
      </c>
      <c r="J9" s="22" t="s">
        <v>112</v>
      </c>
      <c r="K9" s="23">
        <v>1875</v>
      </c>
      <c r="L9" s="24" t="s">
        <v>113</v>
      </c>
      <c r="M9" s="3">
        <v>1125</v>
      </c>
      <c r="N9" s="22" t="s">
        <v>112</v>
      </c>
      <c r="O9" s="23">
        <v>3.5</v>
      </c>
      <c r="P9" s="24" t="s">
        <v>158</v>
      </c>
      <c r="Q9" s="3">
        <v>3</v>
      </c>
    </row>
    <row r="10" spans="1:17" ht="16" x14ac:dyDescent="0.2">
      <c r="A10" s="1581"/>
      <c r="B10" s="1577"/>
      <c r="C10" s="3"/>
      <c r="D10" s="40"/>
      <c r="E10" s="4"/>
      <c r="J10" s="22" t="s">
        <v>117</v>
      </c>
      <c r="K10" s="23">
        <v>5500</v>
      </c>
      <c r="L10" s="24" t="s">
        <v>118</v>
      </c>
      <c r="M10" s="3">
        <v>1500</v>
      </c>
      <c r="N10" s="22" t="s">
        <v>117</v>
      </c>
      <c r="O10" s="23">
        <v>2.5</v>
      </c>
    </row>
    <row r="11" spans="1:17" ht="16" x14ac:dyDescent="0.2">
      <c r="A11" s="1582"/>
      <c r="B11" s="1578"/>
      <c r="C11" s="3"/>
      <c r="D11" s="40"/>
      <c r="E11" s="4"/>
      <c r="J11" s="22" t="s">
        <v>123</v>
      </c>
      <c r="K11" s="23">
        <v>7000</v>
      </c>
      <c r="N11" s="22" t="s">
        <v>123</v>
      </c>
      <c r="O11" s="23">
        <v>2.5</v>
      </c>
    </row>
    <row r="12" spans="1:17" ht="16" x14ac:dyDescent="0.2">
      <c r="A12" s="2" t="s">
        <v>128</v>
      </c>
      <c r="B12" s="1576" t="s">
        <v>129</v>
      </c>
      <c r="C12" s="3">
        <f>'911inform LDS + Cell Cost'!C12</f>
        <v>0</v>
      </c>
      <c r="D12" s="40">
        <f>'911inform LDS + Cell Cost'!D12*2</f>
        <v>3</v>
      </c>
      <c r="E12" s="4">
        <f>C12*D12</f>
        <v>0</v>
      </c>
      <c r="J12" s="22" t="s">
        <v>130</v>
      </c>
      <c r="K12" s="23">
        <v>8500</v>
      </c>
      <c r="N12" s="22" t="s">
        <v>130</v>
      </c>
      <c r="O12" s="23">
        <v>2.5</v>
      </c>
    </row>
    <row r="13" spans="1:17" ht="16" x14ac:dyDescent="0.2">
      <c r="A13" s="1581"/>
      <c r="B13" s="1577"/>
      <c r="C13" s="3"/>
      <c r="D13" s="40"/>
      <c r="E13" s="4"/>
      <c r="J13" s="22" t="s">
        <v>134</v>
      </c>
      <c r="K13" s="23">
        <v>10000</v>
      </c>
      <c r="N13" s="22" t="s">
        <v>134</v>
      </c>
      <c r="O13" s="23">
        <v>1.5</v>
      </c>
    </row>
    <row r="14" spans="1:17" ht="16" x14ac:dyDescent="0.2">
      <c r="A14" s="1582"/>
      <c r="B14" s="1578"/>
      <c r="C14" s="3"/>
      <c r="D14" s="40"/>
      <c r="E14" s="4"/>
      <c r="J14" s="22" t="s">
        <v>138</v>
      </c>
      <c r="K14" s="23">
        <v>15000</v>
      </c>
      <c r="N14" s="22" t="s">
        <v>138</v>
      </c>
      <c r="O14" s="23">
        <v>1.5</v>
      </c>
    </row>
    <row r="15" spans="1:17" x14ac:dyDescent="0.2">
      <c r="A15" s="2" t="s">
        <v>31</v>
      </c>
      <c r="B15" s="1576" t="s">
        <v>172</v>
      </c>
      <c r="C15" s="3">
        <f>'911inform LDS + Cell Cost'!C15</f>
        <v>1</v>
      </c>
      <c r="D15" s="40">
        <f>'911inform LDS + Cell Cost'!D15*2</f>
        <v>0</v>
      </c>
      <c r="E15" s="4">
        <f t="shared" ref="E15" si="1">C15*D15</f>
        <v>0</v>
      </c>
    </row>
    <row r="16" spans="1:17" x14ac:dyDescent="0.2">
      <c r="A16" s="1581"/>
      <c r="B16" s="1577"/>
      <c r="C16" s="3"/>
      <c r="D16" s="40"/>
      <c r="E16" s="4"/>
    </row>
    <row r="17" spans="1:14" ht="16" x14ac:dyDescent="0.2">
      <c r="A17" s="1582"/>
      <c r="B17" s="1578"/>
      <c r="C17" s="3"/>
      <c r="D17" s="40"/>
      <c r="E17" s="4"/>
      <c r="J17" s="1573" t="s">
        <v>150</v>
      </c>
      <c r="K17" s="1573"/>
      <c r="M17" s="1573" t="s">
        <v>151</v>
      </c>
      <c r="N17" s="1573"/>
    </row>
    <row r="18" spans="1:14" ht="16" x14ac:dyDescent="0.2">
      <c r="A18" s="2" t="s">
        <v>146</v>
      </c>
      <c r="B18" s="1583" t="s">
        <v>173</v>
      </c>
      <c r="C18" s="3">
        <f>'911inform LDS + Cell Cost'!C18</f>
        <v>0</v>
      </c>
      <c r="D18" s="40">
        <f>'911inform LDS + Cell Cost'!D18*2</f>
        <v>1000</v>
      </c>
      <c r="E18" s="4">
        <f>C18*D18</f>
        <v>0</v>
      </c>
      <c r="J18" s="22" t="s">
        <v>105</v>
      </c>
      <c r="K18" s="23">
        <v>250</v>
      </c>
      <c r="M18" s="22" t="s">
        <v>105</v>
      </c>
      <c r="N18" s="23">
        <v>250</v>
      </c>
    </row>
    <row r="19" spans="1:14" ht="16" x14ac:dyDescent="0.2">
      <c r="A19" s="1606"/>
      <c r="B19" s="1583"/>
      <c r="C19" s="3"/>
      <c r="D19" s="40"/>
      <c r="E19" s="4"/>
      <c r="J19" s="22" t="s">
        <v>107</v>
      </c>
      <c r="K19" s="23">
        <v>775</v>
      </c>
      <c r="M19" s="22" t="s">
        <v>107</v>
      </c>
      <c r="N19" s="23">
        <v>775</v>
      </c>
    </row>
    <row r="20" spans="1:14" ht="16" x14ac:dyDescent="0.2">
      <c r="A20" s="1606"/>
      <c r="B20" s="1583"/>
      <c r="C20" s="3"/>
      <c r="D20" s="40"/>
      <c r="E20" s="4"/>
      <c r="J20" s="22" t="s">
        <v>112</v>
      </c>
      <c r="K20" s="23">
        <v>1875</v>
      </c>
      <c r="M20" s="22" t="s">
        <v>112</v>
      </c>
      <c r="N20" s="23">
        <v>1875</v>
      </c>
    </row>
    <row r="21" spans="1:14" ht="19" x14ac:dyDescent="0.2">
      <c r="A21" s="7"/>
      <c r="B21" s="9" t="s">
        <v>10</v>
      </c>
      <c r="C21" s="8"/>
      <c r="D21" s="8"/>
      <c r="E21" s="10">
        <f>SUM(E6:E20)</f>
        <v>1050</v>
      </c>
      <c r="J21" s="22" t="s">
        <v>117</v>
      </c>
      <c r="K21" s="23">
        <v>4500</v>
      </c>
      <c r="M21" s="22" t="s">
        <v>117</v>
      </c>
      <c r="N21" s="23">
        <v>4500</v>
      </c>
    </row>
    <row r="22" spans="1:14" ht="16" x14ac:dyDescent="0.2">
      <c r="A22" s="1084"/>
      <c r="B22" s="5"/>
      <c r="C22" s="6"/>
      <c r="D22" s="6"/>
      <c r="E22" s="6"/>
      <c r="J22" s="22" t="s">
        <v>123</v>
      </c>
      <c r="K22" s="23">
        <v>7500</v>
      </c>
      <c r="M22" s="22" t="s">
        <v>123</v>
      </c>
      <c r="N22" s="23">
        <v>7500</v>
      </c>
    </row>
    <row r="23" spans="1:14" ht="18" x14ac:dyDescent="0.2">
      <c r="A23" s="1593" t="s">
        <v>159</v>
      </c>
      <c r="B23" s="1593"/>
      <c r="C23" s="1593"/>
      <c r="D23" s="1593"/>
      <c r="E23" s="1593"/>
      <c r="J23" s="22" t="s">
        <v>130</v>
      </c>
      <c r="K23" s="23">
        <v>10500</v>
      </c>
      <c r="M23" s="22" t="s">
        <v>130</v>
      </c>
      <c r="N23" s="23">
        <v>10500</v>
      </c>
    </row>
    <row r="24" spans="1:14" ht="18" x14ac:dyDescent="0.2">
      <c r="A24" s="14" t="s">
        <v>12</v>
      </c>
      <c r="B24" s="14" t="s">
        <v>24</v>
      </c>
      <c r="C24" s="14" t="s">
        <v>5</v>
      </c>
      <c r="D24" s="14" t="s">
        <v>562</v>
      </c>
      <c r="E24" s="14" t="s">
        <v>184</v>
      </c>
      <c r="J24" s="22" t="s">
        <v>134</v>
      </c>
      <c r="K24" s="23">
        <v>12500</v>
      </c>
      <c r="M24" s="22" t="s">
        <v>134</v>
      </c>
      <c r="N24" s="23">
        <v>12500</v>
      </c>
    </row>
    <row r="25" spans="1:14" ht="16" x14ac:dyDescent="0.2">
      <c r="A25" s="2" t="s">
        <v>160</v>
      </c>
      <c r="B25" s="1583" t="s">
        <v>161</v>
      </c>
      <c r="C25" s="3">
        <f>'911inform LDS + Cell Cost'!C26</f>
        <v>0</v>
      </c>
      <c r="D25" s="4">
        <f>'911inform LDS + Cell Cost'!D26*2</f>
        <v>2600</v>
      </c>
      <c r="E25" s="4">
        <f>C25*D25</f>
        <v>0</v>
      </c>
      <c r="J25" s="22" t="s">
        <v>138</v>
      </c>
      <c r="K25" s="23">
        <v>15000</v>
      </c>
      <c r="M25" s="22" t="s">
        <v>138</v>
      </c>
      <c r="N25" s="23">
        <v>15000</v>
      </c>
    </row>
    <row r="26" spans="1:14" x14ac:dyDescent="0.2">
      <c r="A26" s="1584"/>
      <c r="B26" s="1583"/>
      <c r="C26" s="3"/>
      <c r="D26" s="4"/>
      <c r="E26" s="4"/>
    </row>
    <row r="27" spans="1:14" x14ac:dyDescent="0.2">
      <c r="A27" s="1584"/>
      <c r="B27" s="1583"/>
      <c r="C27" s="3"/>
      <c r="D27" s="4"/>
      <c r="E27" s="4"/>
    </row>
    <row r="28" spans="1:14" x14ac:dyDescent="0.2">
      <c r="A28" s="2" t="s">
        <v>162</v>
      </c>
      <c r="B28" s="1583" t="s">
        <v>163</v>
      </c>
      <c r="C28" s="3">
        <f>'911inform LDS + Cell Cost'!C29</f>
        <v>0</v>
      </c>
      <c r="D28" s="4">
        <f>'911inform LDS + Cell Cost'!D29*2</f>
        <v>3990</v>
      </c>
      <c r="E28" s="4">
        <f t="shared" ref="E28:E31" si="2">C28*D28</f>
        <v>0</v>
      </c>
    </row>
    <row r="29" spans="1:14" x14ac:dyDescent="0.2">
      <c r="A29" s="1584"/>
      <c r="B29" s="1583"/>
      <c r="C29" s="3"/>
      <c r="D29" s="4"/>
      <c r="E29" s="4"/>
      <c r="L29" t="s">
        <v>221</v>
      </c>
    </row>
    <row r="30" spans="1:14" x14ac:dyDescent="0.2">
      <c r="A30" s="1584"/>
      <c r="B30" s="1583"/>
      <c r="C30" s="3"/>
      <c r="D30" s="4"/>
      <c r="E30" s="4"/>
    </row>
    <row r="31" spans="1:14" x14ac:dyDescent="0.2">
      <c r="A31" s="2" t="s">
        <v>164</v>
      </c>
      <c r="B31" s="1576" t="s">
        <v>165</v>
      </c>
      <c r="C31" s="3">
        <f>'911inform LDS + Cell Cost'!C32</f>
        <v>0</v>
      </c>
      <c r="D31" s="4">
        <f>'911inform LDS + Cell Cost'!D32*2</f>
        <v>5000</v>
      </c>
      <c r="E31" s="4">
        <f t="shared" si="2"/>
        <v>0</v>
      </c>
    </row>
    <row r="32" spans="1:14" x14ac:dyDescent="0.2">
      <c r="A32" s="1584"/>
      <c r="B32" s="1600"/>
      <c r="C32" s="3"/>
      <c r="D32" s="4"/>
      <c r="E32" s="4"/>
    </row>
    <row r="33" spans="1:5" x14ac:dyDescent="0.2">
      <c r="A33" s="1584"/>
      <c r="B33" s="1601"/>
      <c r="C33" s="3"/>
      <c r="D33" s="4"/>
      <c r="E33" s="4"/>
    </row>
    <row r="34" spans="1:5" ht="19" x14ac:dyDescent="0.2">
      <c r="A34" s="13"/>
      <c r="B34" s="9" t="s">
        <v>10</v>
      </c>
      <c r="C34" s="8"/>
      <c r="D34" s="8"/>
      <c r="E34" s="10">
        <f>SUM(E25:E33)</f>
        <v>0</v>
      </c>
    </row>
    <row r="35" spans="1:5" x14ac:dyDescent="0.2">
      <c r="A35" s="11"/>
      <c r="B35" s="5"/>
      <c r="C35" s="6"/>
      <c r="D35" s="12"/>
      <c r="E35" s="12"/>
    </row>
    <row r="36" spans="1:5" ht="18" x14ac:dyDescent="0.2">
      <c r="A36" s="1593" t="s">
        <v>23</v>
      </c>
      <c r="B36" s="1593"/>
      <c r="C36" s="1593"/>
      <c r="D36" s="1593"/>
      <c r="E36" s="1593"/>
    </row>
    <row r="37" spans="1:5" ht="18" x14ac:dyDescent="0.2">
      <c r="A37" s="14" t="s">
        <v>12</v>
      </c>
      <c r="B37" s="14" t="s">
        <v>24</v>
      </c>
      <c r="C37" s="14" t="s">
        <v>5</v>
      </c>
      <c r="D37" s="14" t="s">
        <v>562</v>
      </c>
      <c r="E37" s="14" t="s">
        <v>184</v>
      </c>
    </row>
    <row r="38" spans="1:5" x14ac:dyDescent="0.2">
      <c r="A38" s="2" t="s">
        <v>90</v>
      </c>
      <c r="B38" s="1576" t="s">
        <v>91</v>
      </c>
      <c r="C38" s="3">
        <f>'911inform LDS + Cell Cost'!C39</f>
        <v>1</v>
      </c>
      <c r="D38" s="40">
        <f>'911inform LDS + Cell Cost'!D39*2</f>
        <v>3000</v>
      </c>
      <c r="E38" s="4">
        <f t="shared" ref="E38" si="3">C38*D38</f>
        <v>3000</v>
      </c>
    </row>
    <row r="39" spans="1:5" x14ac:dyDescent="0.2">
      <c r="A39" s="1581"/>
      <c r="B39" s="1577"/>
      <c r="C39" s="3"/>
      <c r="D39" s="40"/>
      <c r="E39" s="4"/>
    </row>
    <row r="40" spans="1:5" x14ac:dyDescent="0.2">
      <c r="A40" s="1582"/>
      <c r="B40" s="1578"/>
      <c r="C40" s="3"/>
      <c r="D40" s="40"/>
      <c r="E40" s="4"/>
    </row>
    <row r="41" spans="1:5" x14ac:dyDescent="0.2">
      <c r="A41" s="2" t="s">
        <v>167</v>
      </c>
      <c r="B41" s="1576" t="s">
        <v>168</v>
      </c>
      <c r="C41" s="3">
        <f>'911inform LDS + Cell Cost'!C42</f>
        <v>0</v>
      </c>
      <c r="D41" s="40">
        <f>'911inform LDS + Cell Cost'!D42*2</f>
        <v>500</v>
      </c>
      <c r="E41" s="4">
        <f t="shared" ref="E41" si="4">C41*D41</f>
        <v>0</v>
      </c>
    </row>
    <row r="42" spans="1:5" x14ac:dyDescent="0.2">
      <c r="A42" s="1602"/>
      <c r="B42" s="1577"/>
      <c r="C42" s="3"/>
      <c r="D42" s="40"/>
      <c r="E42" s="4"/>
    </row>
    <row r="43" spans="1:5" x14ac:dyDescent="0.2">
      <c r="A43" s="1603"/>
      <c r="B43" s="1578"/>
      <c r="C43" s="3"/>
      <c r="D43" s="40"/>
      <c r="E43" s="4"/>
    </row>
    <row r="44" spans="1:5" x14ac:dyDescent="0.2">
      <c r="A44" s="2" t="s">
        <v>151</v>
      </c>
      <c r="B44" s="1576" t="s">
        <v>169</v>
      </c>
      <c r="C44" s="3">
        <f>'911inform LDS + Cell Cost'!C45</f>
        <v>0</v>
      </c>
      <c r="D44" s="40">
        <f>'911inform LDS + Cell Cost'!D45*2</f>
        <v>500</v>
      </c>
      <c r="E44" s="4">
        <f>C44*D44</f>
        <v>0</v>
      </c>
    </row>
    <row r="45" spans="1:5" x14ac:dyDescent="0.2">
      <c r="A45" s="1581"/>
      <c r="B45" s="1577"/>
      <c r="C45" s="3"/>
      <c r="D45" s="4"/>
      <c r="E45" s="4"/>
    </row>
    <row r="46" spans="1:5" x14ac:dyDescent="0.2">
      <c r="A46" s="1582"/>
      <c r="B46" s="1578"/>
      <c r="C46" s="3"/>
      <c r="D46" s="4"/>
      <c r="E46" s="4"/>
    </row>
    <row r="47" spans="1:5" ht="19" x14ac:dyDescent="0.2">
      <c r="A47" s="13"/>
      <c r="B47" s="9" t="s">
        <v>10</v>
      </c>
      <c r="C47" s="8"/>
      <c r="D47" s="8"/>
      <c r="E47" s="10">
        <f>SUM(E38:E46)</f>
        <v>3000</v>
      </c>
    </row>
    <row r="49" spans="1:5" ht="18" x14ac:dyDescent="0.2">
      <c r="A49" s="1604" t="s">
        <v>551</v>
      </c>
      <c r="B49" s="1604"/>
      <c r="C49" s="1604"/>
      <c r="D49" s="1604"/>
      <c r="E49" s="1604"/>
    </row>
    <row r="50" spans="1:5" ht="18" x14ac:dyDescent="0.2">
      <c r="A50" s="20" t="s">
        <v>12</v>
      </c>
      <c r="B50" s="20" t="s">
        <v>24</v>
      </c>
      <c r="C50" s="53" t="s">
        <v>5</v>
      </c>
      <c r="D50" s="20" t="s">
        <v>170</v>
      </c>
      <c r="E50" s="14" t="s">
        <v>184</v>
      </c>
    </row>
    <row r="51" spans="1:5" ht="14.75" customHeight="1" x14ac:dyDescent="0.2">
      <c r="A51" s="2" t="s">
        <v>552</v>
      </c>
      <c r="B51" s="1576" t="s">
        <v>553</v>
      </c>
      <c r="C51" s="72">
        <f>'911inform LDS + Cell Cost'!C53</f>
        <v>8</v>
      </c>
      <c r="D51" s="55" t="s">
        <v>554</v>
      </c>
      <c r="E51" s="74">
        <f>'911inform LDS + Cell Cost'!E53*2</f>
        <v>800</v>
      </c>
    </row>
    <row r="52" spans="1:5" x14ac:dyDescent="0.2">
      <c r="A52" s="1579"/>
      <c r="B52" s="1577"/>
      <c r="C52" s="72"/>
      <c r="D52" s="55"/>
      <c r="E52" s="74"/>
    </row>
    <row r="53" spans="1:5" x14ac:dyDescent="0.2">
      <c r="A53" s="1580"/>
      <c r="B53" s="1578"/>
      <c r="C53" s="72"/>
      <c r="D53" s="55"/>
      <c r="E53" s="74"/>
    </row>
    <row r="54" spans="1:5" ht="14.75" customHeight="1" x14ac:dyDescent="0.2">
      <c r="A54" s="2" t="s">
        <v>555</v>
      </c>
      <c r="B54" s="1576" t="s">
        <v>556</v>
      </c>
      <c r="C54" s="72">
        <f>'911inform LDS + Cell Cost'!C56</f>
        <v>0</v>
      </c>
      <c r="D54" s="55" t="s">
        <v>557</v>
      </c>
      <c r="E54" s="74">
        <f>'911inform LDS + Cell Cost'!E56*2</f>
        <v>0</v>
      </c>
    </row>
    <row r="55" spans="1:5" x14ac:dyDescent="0.2">
      <c r="A55" s="1579"/>
      <c r="B55" s="1577"/>
      <c r="C55" s="72"/>
      <c r="D55" s="51"/>
      <c r="E55" s="74"/>
    </row>
    <row r="56" spans="1:5" x14ac:dyDescent="0.2">
      <c r="A56" s="1580"/>
      <c r="B56" s="1578"/>
      <c r="C56" s="72"/>
      <c r="D56" s="51"/>
      <c r="E56" s="74"/>
    </row>
    <row r="57" spans="1:5" ht="14.75" customHeight="1" x14ac:dyDescent="0.2">
      <c r="A57" s="2" t="s">
        <v>558</v>
      </c>
      <c r="B57" s="1576" t="s">
        <v>559</v>
      </c>
      <c r="C57" s="72">
        <f>'911inform LDS + Cell Cost'!C59</f>
        <v>1</v>
      </c>
      <c r="D57" s="52">
        <v>600</v>
      </c>
      <c r="E57" s="74">
        <f>'911inform LDS + Cell Cost'!E59*2</f>
        <v>1200</v>
      </c>
    </row>
    <row r="58" spans="1:5" x14ac:dyDescent="0.2">
      <c r="A58" s="1579"/>
      <c r="B58" s="1577"/>
      <c r="C58" s="72"/>
      <c r="D58" s="51"/>
      <c r="E58" s="74"/>
    </row>
    <row r="59" spans="1:5" x14ac:dyDescent="0.2">
      <c r="A59" s="1580"/>
      <c r="B59" s="1578"/>
      <c r="C59" s="72"/>
      <c r="D59" s="51"/>
      <c r="E59" s="74"/>
    </row>
    <row r="60" spans="1:5" ht="14.75" customHeight="1" x14ac:dyDescent="0.2">
      <c r="A60" s="2" t="s">
        <v>560</v>
      </c>
      <c r="B60" s="1576" t="s">
        <v>561</v>
      </c>
      <c r="C60" s="72">
        <f>'911inform LDS + Cell Cost'!C62</f>
        <v>1</v>
      </c>
      <c r="D60" s="52">
        <v>500</v>
      </c>
      <c r="E60" s="74">
        <f>'911inform LDS + Cell Cost'!E62*2</f>
        <v>1000</v>
      </c>
    </row>
    <row r="61" spans="1:5" x14ac:dyDescent="0.2">
      <c r="A61" s="1579"/>
      <c r="B61" s="1577"/>
      <c r="C61" s="72"/>
      <c r="D61" s="51"/>
      <c r="E61" s="74"/>
    </row>
    <row r="62" spans="1:5" x14ac:dyDescent="0.2">
      <c r="A62" s="1580"/>
      <c r="B62" s="1578"/>
      <c r="C62" s="72"/>
      <c r="D62" s="49"/>
      <c r="E62" s="54"/>
    </row>
    <row r="63" spans="1:5" ht="19" x14ac:dyDescent="0.2">
      <c r="A63" s="13"/>
      <c r="B63" s="9" t="s">
        <v>10</v>
      </c>
      <c r="C63" s="50"/>
      <c r="D63" s="8"/>
      <c r="E63" s="10">
        <f>SUM(E51:E62)</f>
        <v>3000</v>
      </c>
    </row>
    <row r="65" spans="1:5" ht="19" x14ac:dyDescent="0.2">
      <c r="A65" s="13"/>
      <c r="B65" s="9" t="s">
        <v>29</v>
      </c>
      <c r="C65" s="8"/>
      <c r="D65" s="8"/>
      <c r="E65" s="10">
        <f>E63+E47+E34+E21</f>
        <v>7050</v>
      </c>
    </row>
  </sheetData>
  <sheetProtection selectLockedCells="1" selectUnlockedCells="1"/>
  <mergeCells count="41">
    <mergeCell ref="A1:E2"/>
    <mergeCell ref="A4:E4"/>
    <mergeCell ref="B6:B8"/>
    <mergeCell ref="A19:A20"/>
    <mergeCell ref="J17:K17"/>
    <mergeCell ref="M17:N17"/>
    <mergeCell ref="B18:B20"/>
    <mergeCell ref="B31:B33"/>
    <mergeCell ref="A32:A33"/>
    <mergeCell ref="P6:Q6"/>
    <mergeCell ref="A7:A8"/>
    <mergeCell ref="B9:B11"/>
    <mergeCell ref="A10:A11"/>
    <mergeCell ref="B12:B14"/>
    <mergeCell ref="A13:A14"/>
    <mergeCell ref="N6:O6"/>
    <mergeCell ref="J6:K6"/>
    <mergeCell ref="L6:M6"/>
    <mergeCell ref="B41:B43"/>
    <mergeCell ref="A42:A43"/>
    <mergeCell ref="B44:B46"/>
    <mergeCell ref="A45:A46"/>
    <mergeCell ref="B15:B17"/>
    <mergeCell ref="A16:A17"/>
    <mergeCell ref="A23:E23"/>
    <mergeCell ref="A36:E36"/>
    <mergeCell ref="B38:B40"/>
    <mergeCell ref="A39:A40"/>
    <mergeCell ref="B25:B27"/>
    <mergeCell ref="A26:A27"/>
    <mergeCell ref="B28:B30"/>
    <mergeCell ref="A29:A30"/>
    <mergeCell ref="B57:B59"/>
    <mergeCell ref="A58:A59"/>
    <mergeCell ref="B60:B62"/>
    <mergeCell ref="A61:A62"/>
    <mergeCell ref="A49:E49"/>
    <mergeCell ref="B51:B53"/>
    <mergeCell ref="A52:A53"/>
    <mergeCell ref="B54:B56"/>
    <mergeCell ref="A55:A56"/>
  </mergeCells>
  <pageMargins left="0.7" right="0.7" top="0.75" bottom="0.75" header="0.3" footer="0.3"/>
  <pageSetup orientation="portrait" horizontalDpi="300" verticalDpi="300"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dimension ref="A1:E50"/>
  <sheetViews>
    <sheetView workbookViewId="0">
      <selection activeCell="B20" sqref="B20:B22"/>
    </sheetView>
  </sheetViews>
  <sheetFormatPr baseColWidth="10" defaultColWidth="8.83203125" defaultRowHeight="15" x14ac:dyDescent="0.2"/>
  <cols>
    <col min="1" max="1" width="39.5" bestFit="1" customWidth="1"/>
    <col min="2" max="2" width="46" customWidth="1"/>
    <col min="3" max="5" width="16.5" customWidth="1"/>
  </cols>
  <sheetData>
    <row r="1" spans="1:5" x14ac:dyDescent="0.2">
      <c r="A1" s="1607" t="s">
        <v>564</v>
      </c>
      <c r="B1" s="1607"/>
      <c r="C1" s="1607"/>
      <c r="D1" s="1607"/>
      <c r="E1" s="1607"/>
    </row>
    <row r="2" spans="1:5" x14ac:dyDescent="0.2">
      <c r="A2" s="1608"/>
      <c r="B2" s="1608"/>
      <c r="C2" s="1608"/>
      <c r="D2" s="1608"/>
      <c r="E2" s="1608"/>
    </row>
    <row r="3" spans="1:5" ht="18" x14ac:dyDescent="0.2">
      <c r="A3" s="1202" t="s">
        <v>26</v>
      </c>
      <c r="B3" s="1203"/>
      <c r="C3" s="1203"/>
      <c r="D3" s="1203"/>
      <c r="E3" s="1204"/>
    </row>
    <row r="4" spans="1:5" ht="18" x14ac:dyDescent="0.2">
      <c r="A4" s="14" t="s">
        <v>12</v>
      </c>
      <c r="B4" s="14" t="s">
        <v>24</v>
      </c>
      <c r="C4" s="14" t="s">
        <v>5</v>
      </c>
      <c r="D4" s="14" t="s">
        <v>170</v>
      </c>
      <c r="E4" s="14" t="s">
        <v>61</v>
      </c>
    </row>
    <row r="5" spans="1:5" x14ac:dyDescent="0.2">
      <c r="A5" s="2" t="s">
        <v>99</v>
      </c>
      <c r="B5" s="1576" t="s">
        <v>171</v>
      </c>
      <c r="C5" s="3">
        <f>'911inform LDS + Cell Cost'!C6</f>
        <v>0</v>
      </c>
      <c r="D5" s="40">
        <f>'911inform LDS + Cell Cost'!D6</f>
        <v>525</v>
      </c>
      <c r="E5" s="4">
        <f t="shared" ref="E5:E8" si="0">C5*D5</f>
        <v>0</v>
      </c>
    </row>
    <row r="6" spans="1:5" x14ac:dyDescent="0.2">
      <c r="A6" s="1581"/>
      <c r="B6" s="1577"/>
      <c r="C6" s="3"/>
      <c r="D6" s="40"/>
      <c r="E6" s="4"/>
    </row>
    <row r="7" spans="1:5" x14ac:dyDescent="0.2">
      <c r="A7" s="1582"/>
      <c r="B7" s="1578"/>
      <c r="C7" s="3"/>
      <c r="D7" s="40"/>
      <c r="E7" s="4"/>
    </row>
    <row r="8" spans="1:5" x14ac:dyDescent="0.2">
      <c r="A8" s="2" t="str">
        <f>'911inform LDS + Cell Cost'!A9</f>
        <v>Avaya Communications Manager Connect Module</v>
      </c>
      <c r="B8" s="1576" t="str">
        <f>'911inform LDS + Cell Cost'!B9</f>
        <v>Connection and module for integration to Avaya Communications Manager</v>
      </c>
      <c r="C8" s="3">
        <f>'911inform LDS + Cell Cost'!C9</f>
        <v>0</v>
      </c>
      <c r="D8" s="40">
        <f>'911inform LDS + Cell Cost'!D9</f>
        <v>350</v>
      </c>
      <c r="E8" s="4">
        <f t="shared" si="0"/>
        <v>0</v>
      </c>
    </row>
    <row r="9" spans="1:5" x14ac:dyDescent="0.2">
      <c r="A9" s="1581"/>
      <c r="B9" s="1577"/>
      <c r="C9" s="3"/>
      <c r="D9" s="40"/>
      <c r="E9" s="4"/>
    </row>
    <row r="10" spans="1:5" x14ac:dyDescent="0.2">
      <c r="A10" s="1582"/>
      <c r="B10" s="1578"/>
      <c r="C10" s="3"/>
      <c r="D10" s="40"/>
      <c r="E10" s="4"/>
    </row>
    <row r="11" spans="1:5" x14ac:dyDescent="0.2">
      <c r="A11" s="2" t="s">
        <v>128</v>
      </c>
      <c r="B11" s="1576" t="s">
        <v>129</v>
      </c>
      <c r="C11" s="3">
        <f>'911inform LDS + Cell Cost'!C12</f>
        <v>0</v>
      </c>
      <c r="D11" s="40">
        <f>'911inform LDS + Cell Cost'!D12</f>
        <v>1.5</v>
      </c>
      <c r="E11" s="4">
        <f>C11*D11</f>
        <v>0</v>
      </c>
    </row>
    <row r="12" spans="1:5" x14ac:dyDescent="0.2">
      <c r="A12" s="1581"/>
      <c r="B12" s="1577"/>
      <c r="C12" s="3"/>
      <c r="D12" s="40"/>
      <c r="E12" s="4"/>
    </row>
    <row r="13" spans="1:5" x14ac:dyDescent="0.2">
      <c r="A13" s="1582"/>
      <c r="B13" s="1578"/>
      <c r="C13" s="3"/>
      <c r="D13" s="40"/>
      <c r="E13" s="4"/>
    </row>
    <row r="14" spans="1:5" x14ac:dyDescent="0.2">
      <c r="A14" s="2" t="s">
        <v>31</v>
      </c>
      <c r="B14" s="1576" t="s">
        <v>172</v>
      </c>
      <c r="C14" s="3">
        <f>'911inform LDS + Cell Cost'!C15</f>
        <v>1</v>
      </c>
      <c r="D14" s="4">
        <f>'911inform LDS + Cell Cost'!D15</f>
        <v>0</v>
      </c>
      <c r="E14" s="4">
        <f>'911inform LDS + Cell Cost'!E15</f>
        <v>0</v>
      </c>
    </row>
    <row r="15" spans="1:5" x14ac:dyDescent="0.2">
      <c r="A15" s="1581"/>
      <c r="B15" s="1577"/>
      <c r="C15" s="3"/>
      <c r="D15" s="40"/>
      <c r="E15" s="4"/>
    </row>
    <row r="16" spans="1:5" x14ac:dyDescent="0.2">
      <c r="A16" s="1582"/>
      <c r="B16" s="1578"/>
      <c r="C16" s="3"/>
      <c r="D16" s="40"/>
      <c r="E16" s="4"/>
    </row>
    <row r="17" spans="1:5" x14ac:dyDescent="0.2">
      <c r="A17" s="2" t="s">
        <v>146</v>
      </c>
      <c r="B17" s="1583" t="s">
        <v>173</v>
      </c>
      <c r="C17" s="3">
        <f>'911inform LDS + Cell Cost'!C18</f>
        <v>0</v>
      </c>
      <c r="D17" s="40">
        <f>'911inform LDS + Cell Cost'!D18</f>
        <v>500</v>
      </c>
      <c r="E17" s="4">
        <f>C17*D17</f>
        <v>0</v>
      </c>
    </row>
    <row r="18" spans="1:5" x14ac:dyDescent="0.2">
      <c r="A18" s="1606"/>
      <c r="B18" s="1583"/>
      <c r="C18" s="3"/>
      <c r="D18" s="40"/>
      <c r="E18" s="4"/>
    </row>
    <row r="19" spans="1:5" x14ac:dyDescent="0.2">
      <c r="A19" s="1606"/>
      <c r="B19" s="1583"/>
      <c r="C19" s="3"/>
      <c r="D19" s="40"/>
      <c r="E19" s="4"/>
    </row>
    <row r="20" spans="1:5" x14ac:dyDescent="0.2">
      <c r="A20" s="15" t="s">
        <v>174</v>
      </c>
      <c r="B20" s="1576" t="s">
        <v>175</v>
      </c>
      <c r="C20" s="3" t="s">
        <v>176</v>
      </c>
      <c r="D20" s="40">
        <f>('911inform LDS + Cell Cost'!E22*0.05)</f>
        <v>0</v>
      </c>
      <c r="E20" s="4">
        <f>D20</f>
        <v>0</v>
      </c>
    </row>
    <row r="21" spans="1:5" ht="16.5" customHeight="1" x14ac:dyDescent="0.2">
      <c r="A21" s="159"/>
      <c r="B21" s="1577"/>
      <c r="C21" s="3" t="s">
        <v>159</v>
      </c>
      <c r="D21" s="40">
        <f>('911inform LDS + Cell Cost'!E35*0.15)</f>
        <v>0</v>
      </c>
      <c r="E21" s="4">
        <f>D21</f>
        <v>0</v>
      </c>
    </row>
    <row r="22" spans="1:5" x14ac:dyDescent="0.2">
      <c r="A22" s="159"/>
      <c r="B22" s="1578"/>
      <c r="C22" s="3"/>
      <c r="D22" s="21"/>
      <c r="E22" s="3"/>
    </row>
    <row r="23" spans="1:5" ht="19" x14ac:dyDescent="0.2">
      <c r="A23" s="7"/>
      <c r="B23" s="9" t="s">
        <v>10</v>
      </c>
      <c r="C23" s="8"/>
      <c r="D23" s="8"/>
      <c r="E23" s="10">
        <f>SUM(E5:E20)</f>
        <v>0</v>
      </c>
    </row>
    <row r="25" spans="1:5" x14ac:dyDescent="0.2">
      <c r="A25" s="1607" t="s">
        <v>565</v>
      </c>
      <c r="B25" s="1607"/>
      <c r="C25" s="1607"/>
      <c r="D25" s="1607"/>
      <c r="E25" s="1607"/>
    </row>
    <row r="26" spans="1:5" x14ac:dyDescent="0.2">
      <c r="A26" s="1608"/>
      <c r="B26" s="1608"/>
      <c r="C26" s="1608"/>
      <c r="D26" s="1608"/>
      <c r="E26" s="1608"/>
    </row>
    <row r="27" spans="1:5" ht="18" x14ac:dyDescent="0.2">
      <c r="A27" s="1202" t="s">
        <v>26</v>
      </c>
      <c r="B27" s="1203"/>
      <c r="C27" s="1203"/>
      <c r="D27" s="1203"/>
      <c r="E27" s="1204"/>
    </row>
    <row r="28" spans="1:5" ht="18" x14ac:dyDescent="0.2">
      <c r="A28" s="14" t="s">
        <v>12</v>
      </c>
      <c r="B28" s="14" t="s">
        <v>24</v>
      </c>
      <c r="C28" s="14" t="s">
        <v>5</v>
      </c>
      <c r="D28" s="14" t="s">
        <v>562</v>
      </c>
      <c r="E28" s="14" t="s">
        <v>61</v>
      </c>
    </row>
    <row r="29" spans="1:5" x14ac:dyDescent="0.2">
      <c r="A29" s="2" t="s">
        <v>99</v>
      </c>
      <c r="B29" s="1576" t="s">
        <v>171</v>
      </c>
      <c r="C29" s="3">
        <f>'Years 2+'!C5</f>
        <v>0</v>
      </c>
      <c r="D29" s="40">
        <f>'Years 2+'!D5*2</f>
        <v>1050</v>
      </c>
      <c r="E29" s="4">
        <f>C29*D29</f>
        <v>0</v>
      </c>
    </row>
    <row r="30" spans="1:5" x14ac:dyDescent="0.2">
      <c r="A30" s="1581"/>
      <c r="B30" s="1577"/>
      <c r="C30" s="3"/>
      <c r="D30" s="40"/>
      <c r="E30" s="4"/>
    </row>
    <row r="31" spans="1:5" x14ac:dyDescent="0.2">
      <c r="A31" s="1582"/>
      <c r="B31" s="1578"/>
      <c r="C31" s="3"/>
      <c r="D31" s="40"/>
      <c r="E31" s="4"/>
    </row>
    <row r="32" spans="1:5" x14ac:dyDescent="0.2">
      <c r="A32" s="2" t="str">
        <f>'911inform LDS + Cell Cost'!A9</f>
        <v>Avaya Communications Manager Connect Module</v>
      </c>
      <c r="B32" s="1576" t="str">
        <f>'911inform LDS + Cell Cost'!B9</f>
        <v>Connection and module for integration to Avaya Communications Manager</v>
      </c>
      <c r="C32" s="3">
        <f>'Years 2+'!C8</f>
        <v>0</v>
      </c>
      <c r="D32" s="40">
        <f>'Years 2+'!D8*2</f>
        <v>700</v>
      </c>
      <c r="E32" s="4">
        <f>C32*D32</f>
        <v>0</v>
      </c>
    </row>
    <row r="33" spans="1:5" x14ac:dyDescent="0.2">
      <c r="A33" s="1581"/>
      <c r="B33" s="1577"/>
      <c r="C33" s="3"/>
      <c r="D33" s="40"/>
      <c r="E33" s="4"/>
    </row>
    <row r="34" spans="1:5" x14ac:dyDescent="0.2">
      <c r="A34" s="1582"/>
      <c r="B34" s="1578"/>
      <c r="C34" s="3"/>
      <c r="D34" s="40"/>
      <c r="E34" s="4"/>
    </row>
    <row r="35" spans="1:5" x14ac:dyDescent="0.2">
      <c r="A35" s="2" t="s">
        <v>128</v>
      </c>
      <c r="B35" s="1576" t="s">
        <v>129</v>
      </c>
      <c r="C35" s="3">
        <f>'Years 2+'!C11</f>
        <v>0</v>
      </c>
      <c r="D35" s="40">
        <f>'Years 2+'!D11*2</f>
        <v>3</v>
      </c>
      <c r="E35" s="4">
        <f>C35*D35</f>
        <v>0</v>
      </c>
    </row>
    <row r="36" spans="1:5" x14ac:dyDescent="0.2">
      <c r="A36" s="1581"/>
      <c r="B36" s="1577"/>
      <c r="C36" s="3"/>
      <c r="D36" s="40"/>
      <c r="E36" s="4"/>
    </row>
    <row r="37" spans="1:5" x14ac:dyDescent="0.2">
      <c r="A37" s="1582"/>
      <c r="B37" s="1578"/>
      <c r="C37" s="3"/>
      <c r="D37" s="40"/>
      <c r="E37" s="4"/>
    </row>
    <row r="38" spans="1:5" x14ac:dyDescent="0.2">
      <c r="A38" s="2" t="s">
        <v>31</v>
      </c>
      <c r="B38" s="1576" t="s">
        <v>172</v>
      </c>
      <c r="C38" s="3">
        <f>'911inform LDS + Cell Cost'!C15</f>
        <v>1</v>
      </c>
      <c r="D38" s="4">
        <f>'Years 2+'!D14*2</f>
        <v>0</v>
      </c>
      <c r="E38" s="4">
        <f>'911inform LDS + Cell Cost'!E15*2</f>
        <v>0</v>
      </c>
    </row>
    <row r="39" spans="1:5" x14ac:dyDescent="0.2">
      <c r="A39" s="1581"/>
      <c r="B39" s="1577"/>
      <c r="C39" s="3"/>
      <c r="D39" s="40"/>
      <c r="E39" s="4"/>
    </row>
    <row r="40" spans="1:5" x14ac:dyDescent="0.2">
      <c r="A40" s="1582"/>
      <c r="B40" s="1578"/>
      <c r="C40" s="3"/>
      <c r="D40" s="40"/>
      <c r="E40" s="4"/>
    </row>
    <row r="41" spans="1:5" x14ac:dyDescent="0.2">
      <c r="A41" s="2" t="s">
        <v>146</v>
      </c>
      <c r="B41" s="1583" t="s">
        <v>173</v>
      </c>
      <c r="C41" s="3">
        <f>'Years 2+'!C17</f>
        <v>0</v>
      </c>
      <c r="D41" s="40">
        <f>'Years 2+'!D17*2</f>
        <v>1000</v>
      </c>
      <c r="E41" s="4">
        <f>C41*D41</f>
        <v>0</v>
      </c>
    </row>
    <row r="42" spans="1:5" x14ac:dyDescent="0.2">
      <c r="A42" s="1606"/>
      <c r="B42" s="1583"/>
      <c r="C42" s="3"/>
      <c r="D42" s="40"/>
      <c r="E42" s="4"/>
    </row>
    <row r="43" spans="1:5" x14ac:dyDescent="0.2">
      <c r="A43" s="1606"/>
      <c r="B43" s="1583"/>
      <c r="C43" s="3"/>
      <c r="D43" s="40"/>
      <c r="E43" s="4"/>
    </row>
    <row r="44" spans="1:5" x14ac:dyDescent="0.2">
      <c r="A44" s="15" t="s">
        <v>204</v>
      </c>
      <c r="B44" s="1576" t="s">
        <v>205</v>
      </c>
      <c r="C44" s="3">
        <v>1</v>
      </c>
      <c r="D44" s="40">
        <f>'Years 2+'!D21</f>
        <v>0</v>
      </c>
      <c r="E44" s="4">
        <f>C44*D44</f>
        <v>0</v>
      </c>
    </row>
    <row r="45" spans="1:5" x14ac:dyDescent="0.2">
      <c r="A45" s="1590"/>
      <c r="B45" s="1577"/>
      <c r="C45" s="3"/>
      <c r="D45" s="40"/>
      <c r="E45" s="4"/>
    </row>
    <row r="46" spans="1:5" x14ac:dyDescent="0.2">
      <c r="A46" s="1591"/>
      <c r="B46" s="1578"/>
      <c r="C46" s="3"/>
      <c r="D46" s="40"/>
      <c r="E46" s="4"/>
    </row>
    <row r="47" spans="1:5" x14ac:dyDescent="0.2">
      <c r="A47" s="15" t="s">
        <v>32</v>
      </c>
      <c r="B47" s="1576" t="s">
        <v>33</v>
      </c>
      <c r="C47" s="3">
        <v>1</v>
      </c>
      <c r="D47" s="40">
        <f>'Years 2+'!D20</f>
        <v>0</v>
      </c>
      <c r="E47" s="4">
        <f>D47</f>
        <v>0</v>
      </c>
    </row>
    <row r="48" spans="1:5" x14ac:dyDescent="0.2">
      <c r="A48" s="1590"/>
      <c r="B48" s="1577"/>
      <c r="C48" s="3"/>
      <c r="D48" s="21"/>
      <c r="E48" s="3"/>
    </row>
    <row r="49" spans="1:5" x14ac:dyDescent="0.2">
      <c r="A49" s="1592"/>
      <c r="B49" s="1578"/>
      <c r="C49" s="3"/>
      <c r="D49" s="21"/>
      <c r="E49" s="3"/>
    </row>
    <row r="50" spans="1:5" ht="19" x14ac:dyDescent="0.2">
      <c r="A50" s="7"/>
      <c r="B50" s="9" t="s">
        <v>10</v>
      </c>
      <c r="C50" s="8"/>
      <c r="D50" s="8"/>
      <c r="E50" s="10">
        <f>SUM(E29:E44)</f>
        <v>0</v>
      </c>
    </row>
  </sheetData>
  <mergeCells count="29">
    <mergeCell ref="A1:E2"/>
    <mergeCell ref="A25:E26"/>
    <mergeCell ref="B47:B49"/>
    <mergeCell ref="A48:A49"/>
    <mergeCell ref="B35:B37"/>
    <mergeCell ref="A36:A37"/>
    <mergeCell ref="A27:E27"/>
    <mergeCell ref="B29:B31"/>
    <mergeCell ref="A30:A31"/>
    <mergeCell ref="B32:B34"/>
    <mergeCell ref="A33:A34"/>
    <mergeCell ref="B38:B40"/>
    <mergeCell ref="A39:A40"/>
    <mergeCell ref="B41:B43"/>
    <mergeCell ref="A42:A43"/>
    <mergeCell ref="B44:B46"/>
    <mergeCell ref="A45:A46"/>
    <mergeCell ref="B14:B16"/>
    <mergeCell ref="A15:A16"/>
    <mergeCell ref="B17:B19"/>
    <mergeCell ref="A18:A19"/>
    <mergeCell ref="B20:B22"/>
    <mergeCell ref="B11:B13"/>
    <mergeCell ref="A12:A13"/>
    <mergeCell ref="A3:E3"/>
    <mergeCell ref="B5:B7"/>
    <mergeCell ref="A6:A7"/>
    <mergeCell ref="B8:B10"/>
    <mergeCell ref="A9:A10"/>
  </mergeCells>
  <pageMargins left="0.7" right="0.7" top="0.75" bottom="0.75"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tabColor rgb="FF757171"/>
  </sheetPr>
  <dimension ref="A2:L24"/>
  <sheetViews>
    <sheetView workbookViewId="0">
      <selection activeCell="L32" sqref="L32"/>
    </sheetView>
  </sheetViews>
  <sheetFormatPr baseColWidth="10" defaultColWidth="8.83203125" defaultRowHeight="15" x14ac:dyDescent="0.2"/>
  <cols>
    <col min="1" max="1" width="26.5" customWidth="1"/>
    <col min="2" max="2" width="10.5" customWidth="1"/>
    <col min="3" max="3" width="17.5" customWidth="1"/>
    <col min="4" max="4" width="4.5" customWidth="1"/>
    <col min="5" max="5" width="23.5" bestFit="1" customWidth="1"/>
    <col min="6" max="6" width="22.5" bestFit="1" customWidth="1"/>
    <col min="7" max="7" width="4" customWidth="1"/>
    <col min="8" max="8" width="13.33203125" customWidth="1"/>
    <col min="9" max="9" width="13.5" customWidth="1"/>
    <col min="10" max="10" width="11.33203125" bestFit="1" customWidth="1"/>
    <col min="11" max="12" width="10.5" bestFit="1" customWidth="1"/>
  </cols>
  <sheetData>
    <row r="2" spans="1:12" x14ac:dyDescent="0.2">
      <c r="A2" s="16"/>
      <c r="B2" s="18" t="s">
        <v>566</v>
      </c>
      <c r="C2" s="18" t="s">
        <v>567</v>
      </c>
      <c r="E2" s="1" t="s">
        <v>568</v>
      </c>
      <c r="F2" s="1">
        <f>'911inform LDS List'!E65+('Years 2+'!E50*2)</f>
        <v>7050</v>
      </c>
      <c r="H2" s="1609" t="s">
        <v>569</v>
      </c>
      <c r="I2" s="1610"/>
      <c r="J2" s="1610"/>
      <c r="K2" s="1610"/>
      <c r="L2" s="1611"/>
    </row>
    <row r="3" spans="1:12" x14ac:dyDescent="0.2">
      <c r="A3" s="1" t="s">
        <v>570</v>
      </c>
      <c r="B3" s="1">
        <v>36</v>
      </c>
      <c r="C3" s="17">
        <f>F2*F5</f>
        <v>235.89299999999997</v>
      </c>
      <c r="E3" s="1" t="s">
        <v>571</v>
      </c>
      <c r="F3" s="1">
        <f>'911inform LDS List'!E65+('Years 2+'!E50*3)</f>
        <v>7050</v>
      </c>
      <c r="H3" s="26" t="s">
        <v>572</v>
      </c>
      <c r="I3" s="27" t="s">
        <v>573</v>
      </c>
      <c r="J3" s="27" t="s">
        <v>574</v>
      </c>
      <c r="K3" s="27" t="s">
        <v>575</v>
      </c>
      <c r="L3" s="28" t="s">
        <v>576</v>
      </c>
    </row>
    <row r="4" spans="1:12" x14ac:dyDescent="0.2">
      <c r="B4" s="1">
        <v>48</v>
      </c>
      <c r="C4" s="17">
        <f>F3*F6</f>
        <v>193.2405</v>
      </c>
      <c r="E4" s="1" t="s">
        <v>577</v>
      </c>
      <c r="F4" s="1">
        <f>'911inform LDS List'!E65+('Years 2+'!E50*4)</f>
        <v>7050</v>
      </c>
      <c r="H4" s="29">
        <v>1000</v>
      </c>
      <c r="I4" s="30">
        <v>9999</v>
      </c>
      <c r="J4" s="31">
        <v>3.3459999999999997E-2</v>
      </c>
      <c r="K4" s="31">
        <v>2.741E-2</v>
      </c>
      <c r="L4" s="32">
        <v>2.2280000000000001E-2</v>
      </c>
    </row>
    <row r="5" spans="1:12" x14ac:dyDescent="0.2">
      <c r="B5" s="1">
        <v>60</v>
      </c>
      <c r="C5" s="17">
        <f>F4*F7</f>
        <v>157.07400000000001</v>
      </c>
      <c r="E5" s="1" t="s">
        <v>578</v>
      </c>
      <c r="F5" s="1" cm="1">
        <f t="array" ref="F5">_xlfn.IFS(F2&lt;10000,J4,F2&lt;25000,J5,F2&lt;50000,J6,F2&lt;100000,J7,F2&gt;100000,J8)</f>
        <v>3.3459999999999997E-2</v>
      </c>
      <c r="H5" s="33">
        <v>10000</v>
      </c>
      <c r="I5" s="34">
        <v>24999</v>
      </c>
      <c r="J5" s="1">
        <v>3.2530000000000003E-2</v>
      </c>
      <c r="K5" s="1">
        <v>2.5669999999999998E-2</v>
      </c>
      <c r="L5" s="35">
        <v>2.1010000000000001E-2</v>
      </c>
    </row>
    <row r="6" spans="1:12" x14ac:dyDescent="0.2">
      <c r="E6" s="1" t="s">
        <v>579</v>
      </c>
      <c r="F6" s="1" cm="1">
        <f t="array" ref="F6">_xlfn.IFS(F3&lt;10000,K4,F3&lt;25000,K5,F3&lt;50000,K6,F3&lt;100000,K7,F3&gt;100000,K8)</f>
        <v>2.741E-2</v>
      </c>
      <c r="H6" s="33">
        <v>25000</v>
      </c>
      <c r="I6" s="34">
        <v>49999</v>
      </c>
      <c r="J6" s="1">
        <v>3.159E-2</v>
      </c>
      <c r="K6" s="1">
        <v>2.486E-2</v>
      </c>
      <c r="L6" s="35">
        <v>2.0279999999999999E-2</v>
      </c>
    </row>
    <row r="7" spans="1:12" x14ac:dyDescent="0.2">
      <c r="A7" s="16"/>
      <c r="B7" s="47" t="s">
        <v>566</v>
      </c>
      <c r="C7" s="47" t="s">
        <v>580</v>
      </c>
      <c r="E7" s="1" t="s">
        <v>581</v>
      </c>
      <c r="F7" s="1" cm="1">
        <f t="array" ref="F7">_xlfn.IFS(F4&lt;10000,L4,F4&lt;25000,L5,F4&lt;50000,L6,F4&lt;100000,L7,F4&gt;100000,L8)</f>
        <v>2.2280000000000001E-2</v>
      </c>
      <c r="H7" s="33">
        <v>50000</v>
      </c>
      <c r="I7" s="34">
        <v>99999</v>
      </c>
      <c r="J7" s="1">
        <v>3.1359999999999999E-2</v>
      </c>
      <c r="K7" s="1">
        <v>2.4479999999999998E-2</v>
      </c>
      <c r="L7" s="35">
        <v>2.0039999999999999E-2</v>
      </c>
    </row>
    <row r="8" spans="1:12" x14ac:dyDescent="0.2">
      <c r="B8" s="45">
        <v>36</v>
      </c>
      <c r="C8" s="46" t="e">
        <f>F2/'911inform LDS + Cell Cost'!G5/36/2</f>
        <v>#DIV/0!</v>
      </c>
      <c r="H8" s="36">
        <v>100000</v>
      </c>
      <c r="I8" s="37">
        <v>249999</v>
      </c>
      <c r="J8" s="38">
        <v>3.0419999999999999E-2</v>
      </c>
      <c r="K8" s="38">
        <v>2.3480000000000001E-2</v>
      </c>
      <c r="L8" s="39">
        <v>1.933E-2</v>
      </c>
    </row>
    <row r="9" spans="1:12" x14ac:dyDescent="0.2">
      <c r="B9" s="45">
        <v>60</v>
      </c>
      <c r="C9" s="46" t="e">
        <f>F4/'911inform LDS + Cell Cost'!G5/60/2</f>
        <v>#DIV/0!</v>
      </c>
    </row>
    <row r="10" spans="1:12" x14ac:dyDescent="0.2">
      <c r="A10" s="44" t="s">
        <v>582</v>
      </c>
      <c r="B10" s="45">
        <v>36</v>
      </c>
      <c r="C10" s="46" t="e">
        <f>C3/'911inform LDS + Cell Cost'!G5/2</f>
        <v>#DIV/0!</v>
      </c>
    </row>
    <row r="11" spans="1:12" x14ac:dyDescent="0.2">
      <c r="B11" s="45">
        <v>60</v>
      </c>
      <c r="C11" s="46" t="e">
        <f>C4/'911inform LDS + Cell Cost'!G5/2</f>
        <v>#DIV/0!</v>
      </c>
    </row>
    <row r="24" spans="10:10" x14ac:dyDescent="0.2">
      <c r="J24" s="1" cm="1">
        <f t="array" ref="J24">_xlfn.IFS(F2&lt;10000,(F2*J4),F2&lt;25000, (J5*F2),F2&lt;50000,(J6*F2), F2&lt;100000,(J7*F2), F2&lt;250000,(F2*J8))</f>
        <v>235.89299999999997</v>
      </c>
    </row>
  </sheetData>
  <mergeCells count="1">
    <mergeCell ref="H2:L2"/>
  </mergeCells>
  <phoneticPr fontId="17" type="noConversion"/>
  <pageMargins left="0.7" right="0.7" top="0.75" bottom="0.75" header="0.3" footer="0.3"/>
  <drawing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dimension ref="A1:H91"/>
  <sheetViews>
    <sheetView topLeftCell="A7" workbookViewId="0">
      <selection activeCell="E62" sqref="E62"/>
    </sheetView>
  </sheetViews>
  <sheetFormatPr baseColWidth="10" defaultColWidth="8.83203125" defaultRowHeight="15" x14ac:dyDescent="0.2"/>
  <cols>
    <col min="1" max="1" width="44" customWidth="1"/>
    <col min="2" max="2" width="52.5" customWidth="1"/>
    <col min="3" max="3" width="16.5" bestFit="1" customWidth="1"/>
    <col min="4" max="4" width="16.5" customWidth="1"/>
    <col min="5" max="5" width="16" customWidth="1"/>
    <col min="7" max="7" width="25.5" customWidth="1"/>
    <col min="8" max="8" width="12.5" customWidth="1"/>
    <col min="9" max="9" width="8.6640625" customWidth="1"/>
  </cols>
  <sheetData>
    <row r="1" spans="1:8" ht="23.75" customHeight="1" x14ac:dyDescent="0.2">
      <c r="A1" s="1220" t="s">
        <v>549</v>
      </c>
      <c r="B1" s="1221"/>
      <c r="C1" s="1221"/>
      <c r="D1" s="1221"/>
      <c r="E1" s="1222"/>
    </row>
    <row r="2" spans="1:8" ht="23.75" customHeight="1" thickBot="1" x14ac:dyDescent="0.25">
      <c r="A2" s="1223"/>
      <c r="B2" s="1224"/>
      <c r="C2" s="1224"/>
      <c r="D2" s="1224"/>
      <c r="E2" s="1225"/>
    </row>
    <row r="3" spans="1:8" ht="16" thickBot="1" x14ac:dyDescent="0.25"/>
    <row r="4" spans="1:8" ht="18" x14ac:dyDescent="0.2">
      <c r="A4" s="1140" t="s">
        <v>26</v>
      </c>
      <c r="B4" s="1140"/>
      <c r="C4" s="1140"/>
      <c r="D4" s="1140"/>
      <c r="E4" s="1140"/>
      <c r="G4" s="1613" t="s">
        <v>583</v>
      </c>
      <c r="H4" s="1614"/>
    </row>
    <row r="5" spans="1:8" ht="18" x14ac:dyDescent="0.2">
      <c r="A5" s="20" t="s">
        <v>12</v>
      </c>
      <c r="B5" s="14" t="s">
        <v>24</v>
      </c>
      <c r="C5" s="14" t="s">
        <v>5</v>
      </c>
      <c r="D5" s="14" t="s">
        <v>562</v>
      </c>
      <c r="E5" s="20" t="s">
        <v>184</v>
      </c>
      <c r="G5" s="89" t="s">
        <v>12</v>
      </c>
      <c r="H5" s="90" t="s">
        <v>184</v>
      </c>
    </row>
    <row r="6" spans="1:8" ht="16.5" customHeight="1" x14ac:dyDescent="0.2">
      <c r="A6" s="2" t="s">
        <v>99</v>
      </c>
      <c r="B6" s="1576" t="s">
        <v>100</v>
      </c>
      <c r="C6" s="3">
        <v>0</v>
      </c>
      <c r="D6" s="4">
        <f>'911inform LDS List'!D6</f>
        <v>1050</v>
      </c>
      <c r="E6" s="4">
        <f>C6*D6</f>
        <v>0</v>
      </c>
      <c r="G6" s="91" t="s">
        <v>29</v>
      </c>
      <c r="H6" s="92">
        <f>E66</f>
        <v>3000</v>
      </c>
    </row>
    <row r="7" spans="1:8" x14ac:dyDescent="0.2">
      <c r="A7" s="1581"/>
      <c r="B7" s="1577"/>
      <c r="C7" s="3"/>
      <c r="D7" s="4"/>
      <c r="E7" s="4"/>
      <c r="G7" s="93"/>
      <c r="H7" s="92"/>
    </row>
    <row r="8" spans="1:8" x14ac:dyDescent="0.2">
      <c r="A8" s="1582"/>
      <c r="B8" s="1578"/>
      <c r="C8" s="3"/>
      <c r="D8" s="4"/>
      <c r="E8" s="4"/>
      <c r="G8" s="91" t="s">
        <v>584</v>
      </c>
      <c r="H8" s="92">
        <f>E91</f>
        <v>0</v>
      </c>
    </row>
    <row r="9" spans="1:8" ht="16.5" customHeight="1" thickBot="1" x14ac:dyDescent="0.25">
      <c r="A9" s="2" t="str">
        <f>'911inform LDS + Cell Cost'!A9</f>
        <v>Avaya Communications Manager Connect Module</v>
      </c>
      <c r="B9" s="1576" t="str">
        <f>'911inform LDS + Cell Cost'!B9</f>
        <v>Connection and module for integration to Avaya Communications Manager</v>
      </c>
      <c r="C9" s="3">
        <f>'911inform LDS List'!C9</f>
        <v>0</v>
      </c>
      <c r="D9" s="4">
        <f>'911inform LDS List'!D9</f>
        <v>700</v>
      </c>
      <c r="E9" s="4">
        <f t="shared" ref="E9:E18" si="0">C9*D9</f>
        <v>0</v>
      </c>
      <c r="G9" s="94"/>
      <c r="H9" s="95"/>
    </row>
    <row r="10" spans="1:8" x14ac:dyDescent="0.2">
      <c r="A10" s="1581"/>
      <c r="B10" s="1577"/>
      <c r="C10" s="3"/>
      <c r="D10" s="4"/>
      <c r="E10" s="4"/>
      <c r="G10" s="87" t="s">
        <v>585</v>
      </c>
      <c r="H10" s="88">
        <f>H6+(H8*2)</f>
        <v>3000</v>
      </c>
    </row>
    <row r="11" spans="1:8" ht="16.5" customHeight="1" thickBot="1" x14ac:dyDescent="0.25">
      <c r="A11" s="1582"/>
      <c r="B11" s="1578"/>
      <c r="C11" s="3"/>
      <c r="D11" s="4"/>
      <c r="E11" s="4"/>
      <c r="G11" s="66" t="s">
        <v>586</v>
      </c>
      <c r="H11" s="67">
        <f>H6+(H8*4)</f>
        <v>3000</v>
      </c>
    </row>
    <row r="12" spans="1:8" x14ac:dyDescent="0.2">
      <c r="A12" s="2" t="s">
        <v>128</v>
      </c>
      <c r="B12" s="1576" t="s">
        <v>129</v>
      </c>
      <c r="C12" s="3">
        <f>'911inform LDS List'!C12</f>
        <v>0</v>
      </c>
      <c r="D12" s="4">
        <f>'911inform LDS List'!D12</f>
        <v>3</v>
      </c>
      <c r="E12" s="4">
        <f t="shared" si="0"/>
        <v>0</v>
      </c>
    </row>
    <row r="13" spans="1:8" x14ac:dyDescent="0.2">
      <c r="A13" s="1581"/>
      <c r="B13" s="1577"/>
      <c r="C13" s="3"/>
      <c r="D13" s="4"/>
      <c r="E13" s="4"/>
    </row>
    <row r="14" spans="1:8" ht="16.5" customHeight="1" x14ac:dyDescent="0.2">
      <c r="A14" s="1582"/>
      <c r="B14" s="1578"/>
      <c r="C14" s="3"/>
      <c r="D14" s="4"/>
      <c r="E14" s="4"/>
    </row>
    <row r="15" spans="1:8" ht="14.75" customHeight="1" x14ac:dyDescent="0.2">
      <c r="A15" s="2" t="s">
        <v>31</v>
      </c>
      <c r="B15" s="1576" t="s">
        <v>233</v>
      </c>
      <c r="C15" s="3">
        <f>'911inform LDS List'!C15</f>
        <v>1</v>
      </c>
      <c r="D15" s="4">
        <f>'911inform LDS List'!D15</f>
        <v>0</v>
      </c>
      <c r="E15" s="4">
        <f t="shared" si="0"/>
        <v>0</v>
      </c>
    </row>
    <row r="16" spans="1:8" x14ac:dyDescent="0.2">
      <c r="A16" s="1581"/>
      <c r="B16" s="1577"/>
      <c r="C16" s="3"/>
      <c r="D16" s="4"/>
      <c r="E16" s="4"/>
    </row>
    <row r="17" spans="1:5" ht="16.5" customHeight="1" x14ac:dyDescent="0.2">
      <c r="A17" s="1582"/>
      <c r="B17" s="1578"/>
      <c r="C17" s="3"/>
      <c r="D17" s="4"/>
      <c r="E17" s="4"/>
    </row>
    <row r="18" spans="1:5" x14ac:dyDescent="0.2">
      <c r="A18" s="2" t="s">
        <v>146</v>
      </c>
      <c r="B18" s="1576" t="s">
        <v>147</v>
      </c>
      <c r="C18" s="3">
        <f>'911inform LDS List'!C18</f>
        <v>0</v>
      </c>
      <c r="D18" s="4">
        <f>'911inform LDS List'!D18</f>
        <v>1000</v>
      </c>
      <c r="E18" s="4">
        <f t="shared" si="0"/>
        <v>0</v>
      </c>
    </row>
    <row r="19" spans="1:5" x14ac:dyDescent="0.2">
      <c r="A19" s="1590"/>
      <c r="B19" s="1577"/>
      <c r="C19" s="3"/>
      <c r="D19" s="4"/>
      <c r="E19" s="4"/>
    </row>
    <row r="20" spans="1:5" x14ac:dyDescent="0.2">
      <c r="A20" s="1591"/>
      <c r="B20" s="1577"/>
      <c r="C20" s="3"/>
      <c r="D20" s="4"/>
      <c r="E20" s="4"/>
    </row>
    <row r="21" spans="1:5" x14ac:dyDescent="0.2">
      <c r="A21" s="1592"/>
      <c r="B21" s="1578"/>
      <c r="C21" s="3"/>
      <c r="D21" s="4"/>
      <c r="E21" s="4"/>
    </row>
    <row r="22" spans="1:5" ht="19" x14ac:dyDescent="0.2">
      <c r="A22" s="7"/>
      <c r="B22" s="9" t="s">
        <v>10</v>
      </c>
      <c r="C22" s="8"/>
      <c r="D22" s="8"/>
      <c r="E22" s="10">
        <f>SUM(E6:E21)</f>
        <v>0</v>
      </c>
    </row>
    <row r="23" spans="1:5" x14ac:dyDescent="0.2">
      <c r="A23" s="1084"/>
      <c r="B23" s="5"/>
      <c r="C23" s="6"/>
      <c r="D23" s="6"/>
      <c r="E23" s="6"/>
    </row>
    <row r="24" spans="1:5" ht="18" x14ac:dyDescent="0.2">
      <c r="A24" s="1074" t="s">
        <v>159</v>
      </c>
      <c r="B24" s="1074"/>
      <c r="C24" s="1074"/>
      <c r="D24" s="1074"/>
      <c r="E24" s="1074"/>
    </row>
    <row r="25" spans="1:5" ht="18" x14ac:dyDescent="0.2">
      <c r="A25" s="14" t="s">
        <v>12</v>
      </c>
      <c r="B25" s="14" t="s">
        <v>24</v>
      </c>
      <c r="C25" s="14" t="s">
        <v>5</v>
      </c>
      <c r="D25" s="14" t="s">
        <v>562</v>
      </c>
      <c r="E25" s="20" t="s">
        <v>184</v>
      </c>
    </row>
    <row r="26" spans="1:5" x14ac:dyDescent="0.2">
      <c r="A26" s="2" t="s">
        <v>160</v>
      </c>
      <c r="B26" s="1583" t="s">
        <v>161</v>
      </c>
      <c r="C26" s="3">
        <f>'911inform LDS + Cell Cost'!C26</f>
        <v>0</v>
      </c>
      <c r="D26" s="4">
        <f>'911inform LDS List'!D25</f>
        <v>2600</v>
      </c>
      <c r="E26" s="4">
        <f>D26*C26</f>
        <v>0</v>
      </c>
    </row>
    <row r="27" spans="1:5" x14ac:dyDescent="0.2">
      <c r="A27" s="1615"/>
      <c r="B27" s="1583"/>
      <c r="C27" s="3"/>
      <c r="D27" s="4"/>
      <c r="E27" s="4"/>
    </row>
    <row r="28" spans="1:5" x14ac:dyDescent="0.2">
      <c r="A28" s="1616"/>
      <c r="B28" s="1583"/>
      <c r="C28" s="3"/>
      <c r="D28" s="4"/>
      <c r="E28" s="4"/>
    </row>
    <row r="29" spans="1:5" x14ac:dyDescent="0.2">
      <c r="A29" s="2" t="s">
        <v>162</v>
      </c>
      <c r="B29" s="1583" t="s">
        <v>163</v>
      </c>
      <c r="C29" s="3">
        <f>'911inform LDS + Cell Cost'!C29</f>
        <v>0</v>
      </c>
      <c r="D29" s="4">
        <f>'911inform LDS List'!D28</f>
        <v>3990</v>
      </c>
      <c r="E29" s="4">
        <f t="shared" ref="E29:E32" si="1">D29*C29</f>
        <v>0</v>
      </c>
    </row>
    <row r="30" spans="1:5" x14ac:dyDescent="0.2">
      <c r="A30" s="1584"/>
      <c r="B30" s="1583"/>
      <c r="C30" s="3"/>
      <c r="D30" s="4"/>
      <c r="E30" s="4"/>
    </row>
    <row r="31" spans="1:5" x14ac:dyDescent="0.2">
      <c r="A31" s="1584"/>
      <c r="B31" s="1583"/>
      <c r="C31" s="3"/>
      <c r="D31" s="4"/>
      <c r="E31" s="4"/>
    </row>
    <row r="32" spans="1:5" x14ac:dyDescent="0.2">
      <c r="A32" s="2" t="s">
        <v>164</v>
      </c>
      <c r="B32" s="1576" t="s">
        <v>165</v>
      </c>
      <c r="C32" s="3">
        <f>'911inform LDS + Cell Cost'!C32</f>
        <v>0</v>
      </c>
      <c r="D32" s="4">
        <f>'911inform LDS List'!D31</f>
        <v>5000</v>
      </c>
      <c r="E32" s="4">
        <f t="shared" si="1"/>
        <v>0</v>
      </c>
    </row>
    <row r="33" spans="1:6" x14ac:dyDescent="0.2">
      <c r="A33" s="1584"/>
      <c r="B33" s="1600"/>
      <c r="C33" s="3"/>
      <c r="D33" s="4"/>
      <c r="E33" s="4"/>
    </row>
    <row r="34" spans="1:6" x14ac:dyDescent="0.2">
      <c r="A34" s="1584"/>
      <c r="B34" s="1601"/>
      <c r="C34" s="3"/>
      <c r="D34" s="4"/>
      <c r="E34" s="4"/>
    </row>
    <row r="35" spans="1:6" ht="19" x14ac:dyDescent="0.2">
      <c r="A35" s="13"/>
      <c r="B35" s="9" t="s">
        <v>10</v>
      </c>
      <c r="C35" s="8"/>
      <c r="D35" s="8"/>
      <c r="E35" s="10">
        <f>SUM(E26:E34)</f>
        <v>0</v>
      </c>
    </row>
    <row r="36" spans="1:6" x14ac:dyDescent="0.2">
      <c r="A36" s="11"/>
      <c r="B36" s="5"/>
      <c r="C36" s="6"/>
      <c r="D36" s="12"/>
      <c r="E36" s="12"/>
    </row>
    <row r="37" spans="1:6" ht="18" x14ac:dyDescent="0.2">
      <c r="A37" s="1074" t="s">
        <v>23</v>
      </c>
      <c r="B37" s="1074"/>
      <c r="C37" s="1074"/>
      <c r="D37" s="1074"/>
      <c r="E37" s="1074"/>
    </row>
    <row r="38" spans="1:6" ht="17.75" customHeight="1" x14ac:dyDescent="0.2">
      <c r="A38" s="14" t="s">
        <v>12</v>
      </c>
      <c r="B38" s="14" t="s">
        <v>24</v>
      </c>
      <c r="C38" s="14" t="s">
        <v>5</v>
      </c>
      <c r="D38" s="14" t="s">
        <v>562</v>
      </c>
      <c r="E38" s="20" t="s">
        <v>184</v>
      </c>
    </row>
    <row r="39" spans="1:6" x14ac:dyDescent="0.2">
      <c r="A39" s="2" t="s">
        <v>90</v>
      </c>
      <c r="B39" s="1576" t="s">
        <v>234</v>
      </c>
      <c r="C39" s="3">
        <f>'911inform LDS + Cell Cost'!C39</f>
        <v>1</v>
      </c>
      <c r="D39" s="40">
        <f>'911inform LDS List'!D38</f>
        <v>3000</v>
      </c>
      <c r="E39" s="40">
        <f>D39*C39</f>
        <v>3000</v>
      </c>
    </row>
    <row r="40" spans="1:6" x14ac:dyDescent="0.2">
      <c r="A40" s="1581"/>
      <c r="B40" s="1577"/>
      <c r="C40" s="3"/>
      <c r="D40" s="40"/>
      <c r="E40" s="40"/>
    </row>
    <row r="41" spans="1:6" ht="14.75" customHeight="1" x14ac:dyDescent="0.2">
      <c r="A41" s="1582"/>
      <c r="B41" s="1578"/>
      <c r="C41" s="3"/>
      <c r="D41" s="40"/>
      <c r="E41" s="40"/>
    </row>
    <row r="42" spans="1:6" x14ac:dyDescent="0.2">
      <c r="A42" s="2" t="s">
        <v>167</v>
      </c>
      <c r="B42" s="1576" t="s">
        <v>201</v>
      </c>
      <c r="C42" s="3">
        <f>'911inform LDS + Cell Cost'!C42</f>
        <v>0</v>
      </c>
      <c r="D42" s="40">
        <f>'911inform LDS List'!D41</f>
        <v>500</v>
      </c>
      <c r="E42" s="40">
        <f t="shared" ref="E42:E45" si="2">D42*C42</f>
        <v>0</v>
      </c>
    </row>
    <row r="43" spans="1:6" x14ac:dyDescent="0.2">
      <c r="A43" s="1602"/>
      <c r="B43" s="1577"/>
      <c r="C43" s="3"/>
      <c r="D43" s="40"/>
      <c r="E43" s="40"/>
    </row>
    <row r="44" spans="1:6" x14ac:dyDescent="0.2">
      <c r="A44" s="1603"/>
      <c r="B44" s="1578"/>
      <c r="C44" s="3"/>
      <c r="D44" s="40"/>
      <c r="E44" s="40"/>
    </row>
    <row r="45" spans="1:6" x14ac:dyDescent="0.2">
      <c r="A45" s="2" t="s">
        <v>151</v>
      </c>
      <c r="B45" s="1576" t="s">
        <v>202</v>
      </c>
      <c r="C45" s="3">
        <f>'911inform LDS + Cell Cost'!C45</f>
        <v>0</v>
      </c>
      <c r="D45" s="40">
        <f>'911inform LDS List'!D44</f>
        <v>500</v>
      </c>
      <c r="E45" s="40">
        <f t="shared" si="2"/>
        <v>0</v>
      </c>
    </row>
    <row r="46" spans="1:6" x14ac:dyDescent="0.2">
      <c r="A46" s="1581"/>
      <c r="B46" s="1577"/>
      <c r="C46" s="3"/>
      <c r="D46" s="40"/>
      <c r="E46" s="40"/>
    </row>
    <row r="47" spans="1:6" x14ac:dyDescent="0.2">
      <c r="A47" s="1582"/>
      <c r="B47" s="1578"/>
      <c r="C47" s="3"/>
      <c r="D47" s="40"/>
      <c r="E47" s="40"/>
    </row>
    <row r="48" spans="1:6" ht="19" x14ac:dyDescent="0.2">
      <c r="A48" s="13"/>
      <c r="B48" s="9" t="s">
        <v>10</v>
      </c>
      <c r="C48" s="8"/>
      <c r="D48" s="8"/>
      <c r="E48" s="10">
        <f>SUM(E39:E47)</f>
        <v>3000</v>
      </c>
      <c r="F48" s="19"/>
    </row>
    <row r="49" spans="1:5" ht="14.75" customHeight="1" x14ac:dyDescent="0.2"/>
    <row r="50" spans="1:5" ht="18" x14ac:dyDescent="0.2">
      <c r="A50" s="1593" t="s">
        <v>587</v>
      </c>
      <c r="B50" s="1593"/>
      <c r="C50" s="1593"/>
      <c r="D50" s="1593"/>
      <c r="E50" s="1593"/>
    </row>
    <row r="51" spans="1:5" ht="18" x14ac:dyDescent="0.2">
      <c r="A51" s="20" t="s">
        <v>12</v>
      </c>
      <c r="B51" s="20" t="s">
        <v>24</v>
      </c>
      <c r="C51" s="20" t="s">
        <v>5</v>
      </c>
      <c r="D51" s="20" t="s">
        <v>562</v>
      </c>
      <c r="E51" s="20" t="s">
        <v>184</v>
      </c>
    </row>
    <row r="52" spans="1:5" ht="14.75" customHeight="1" x14ac:dyDescent="0.2">
      <c r="A52" s="2" t="s">
        <v>552</v>
      </c>
      <c r="B52" s="1576" t="s">
        <v>553</v>
      </c>
      <c r="C52" s="72">
        <f>'911inform LDS + Cell Cost'!C53</f>
        <v>8</v>
      </c>
      <c r="D52" s="55" t="s">
        <v>554</v>
      </c>
      <c r="E52" s="56">
        <f>C52*50</f>
        <v>400</v>
      </c>
    </row>
    <row r="53" spans="1:5" x14ac:dyDescent="0.2">
      <c r="A53" s="1579"/>
      <c r="B53" s="1577"/>
      <c r="C53" s="72"/>
      <c r="D53" s="55"/>
      <c r="E53" s="56"/>
    </row>
    <row r="54" spans="1:5" x14ac:dyDescent="0.2">
      <c r="A54" s="1580"/>
      <c r="B54" s="1578"/>
      <c r="C54" s="72"/>
      <c r="D54" s="55"/>
      <c r="E54" s="56"/>
    </row>
    <row r="55" spans="1:5" ht="14.75" customHeight="1" x14ac:dyDescent="0.2">
      <c r="A55" s="2" t="s">
        <v>555</v>
      </c>
      <c r="B55" s="1576" t="s">
        <v>556</v>
      </c>
      <c r="C55" s="72">
        <f>'911inform LDS + Cell Cost'!C56</f>
        <v>0</v>
      </c>
      <c r="D55" s="55" t="s">
        <v>557</v>
      </c>
      <c r="E55" s="56">
        <f t="shared" ref="E55" si="3">C55*50</f>
        <v>0</v>
      </c>
    </row>
    <row r="56" spans="1:5" x14ac:dyDescent="0.2">
      <c r="A56" s="1579"/>
      <c r="B56" s="1577"/>
      <c r="C56" s="72"/>
      <c r="D56" s="51"/>
      <c r="E56" s="56"/>
    </row>
    <row r="57" spans="1:5" x14ac:dyDescent="0.2">
      <c r="A57" s="1580"/>
      <c r="B57" s="1578"/>
      <c r="C57" s="72"/>
      <c r="D57" s="51"/>
      <c r="E57" s="56"/>
    </row>
    <row r="58" spans="1:5" ht="14.75" customHeight="1" x14ac:dyDescent="0.2">
      <c r="A58" s="2" t="s">
        <v>558</v>
      </c>
      <c r="B58" s="1576" t="s">
        <v>559</v>
      </c>
      <c r="C58" s="72">
        <f>'911inform LDS + Cell Cost'!C59</f>
        <v>1</v>
      </c>
      <c r="D58" s="52">
        <v>600</v>
      </c>
      <c r="E58" s="56">
        <f>C58*D58</f>
        <v>600</v>
      </c>
    </row>
    <row r="59" spans="1:5" x14ac:dyDescent="0.2">
      <c r="A59" s="1579"/>
      <c r="B59" s="1577"/>
      <c r="C59" s="72"/>
      <c r="D59" s="51"/>
      <c r="E59" s="56"/>
    </row>
    <row r="60" spans="1:5" ht="14.75" customHeight="1" x14ac:dyDescent="0.2">
      <c r="A60" s="1580"/>
      <c r="B60" s="1578"/>
      <c r="C60" s="72"/>
      <c r="D60" s="51"/>
      <c r="E60" s="56"/>
    </row>
    <row r="61" spans="1:5" ht="14.75" customHeight="1" x14ac:dyDescent="0.2">
      <c r="A61" s="2" t="s">
        <v>560</v>
      </c>
      <c r="B61" s="1576" t="s">
        <v>561</v>
      </c>
      <c r="C61" s="72">
        <f>'911inform LDS + Cell Cost'!C62</f>
        <v>1</v>
      </c>
      <c r="D61" s="52">
        <v>500</v>
      </c>
      <c r="E61" s="56">
        <f>C61*D61</f>
        <v>500</v>
      </c>
    </row>
    <row r="62" spans="1:5" x14ac:dyDescent="0.2">
      <c r="A62" s="1579"/>
      <c r="B62" s="1577"/>
      <c r="C62" s="72"/>
      <c r="D62" s="51"/>
      <c r="E62" s="56"/>
    </row>
    <row r="63" spans="1:5" ht="14.75" customHeight="1" x14ac:dyDescent="0.2">
      <c r="A63" s="1580"/>
      <c r="B63" s="1578"/>
      <c r="C63" s="72"/>
      <c r="D63" s="49"/>
      <c r="E63" s="56"/>
    </row>
    <row r="64" spans="1:5" ht="19" x14ac:dyDescent="0.2">
      <c r="A64" s="13"/>
      <c r="B64" s="9" t="s">
        <v>10</v>
      </c>
      <c r="C64" s="50"/>
      <c r="D64" s="8"/>
      <c r="E64" s="10">
        <f>SUM(E52:E63)</f>
        <v>1500</v>
      </c>
    </row>
    <row r="65" spans="1:5" ht="16" thickBot="1" x14ac:dyDescent="0.25"/>
    <row r="66" spans="1:5" ht="20" thickBot="1" x14ac:dyDescent="0.25">
      <c r="A66" s="57"/>
      <c r="B66" s="78" t="s">
        <v>29</v>
      </c>
      <c r="C66" s="79"/>
      <c r="D66" s="79"/>
      <c r="E66" s="80">
        <f>E22+E35+E48</f>
        <v>3000</v>
      </c>
    </row>
    <row r="68" spans="1:5" ht="18" x14ac:dyDescent="0.2">
      <c r="A68" s="1074" t="s">
        <v>203</v>
      </c>
      <c r="B68" s="1074"/>
      <c r="C68" s="1074"/>
      <c r="D68" s="1074"/>
      <c r="E68" s="1074"/>
    </row>
    <row r="69" spans="1:5" ht="18" x14ac:dyDescent="0.2">
      <c r="A69" s="14" t="s">
        <v>12</v>
      </c>
      <c r="B69" s="14" t="s">
        <v>24</v>
      </c>
      <c r="C69" s="14" t="s">
        <v>5</v>
      </c>
      <c r="D69" s="14" t="s">
        <v>562</v>
      </c>
      <c r="E69" s="20" t="s">
        <v>184</v>
      </c>
    </row>
    <row r="70" spans="1:5" x14ac:dyDescent="0.2">
      <c r="A70" s="2" t="s">
        <v>99</v>
      </c>
      <c r="B70" s="1576" t="s">
        <v>171</v>
      </c>
      <c r="C70" s="3">
        <f>'Years 2+'!C29</f>
        <v>0</v>
      </c>
      <c r="D70" s="4">
        <f>'Years 2+'!D29</f>
        <v>1050</v>
      </c>
      <c r="E70" s="4">
        <f>D70*C70</f>
        <v>0</v>
      </c>
    </row>
    <row r="71" spans="1:5" x14ac:dyDescent="0.2">
      <c r="A71" s="1581"/>
      <c r="B71" s="1577"/>
      <c r="C71" s="3"/>
      <c r="D71" s="4"/>
      <c r="E71" s="4"/>
    </row>
    <row r="72" spans="1:5" x14ac:dyDescent="0.2">
      <c r="A72" s="1582"/>
      <c r="B72" s="1578"/>
      <c r="C72" s="3"/>
      <c r="D72" s="4"/>
      <c r="E72" s="4"/>
    </row>
    <row r="73" spans="1:5" x14ac:dyDescent="0.2">
      <c r="A73" s="2" t="str">
        <f>'911inform LDS + Cell Cost'!A9</f>
        <v>Avaya Communications Manager Connect Module</v>
      </c>
      <c r="B73" s="1576" t="str">
        <f>'911inform LDS + Cell Cost'!B9</f>
        <v>Connection and module for integration to Avaya Communications Manager</v>
      </c>
      <c r="C73" s="3">
        <f>'Years 2+'!C32</f>
        <v>0</v>
      </c>
      <c r="D73" s="4">
        <f>'Years 2+'!D32</f>
        <v>700</v>
      </c>
      <c r="E73" s="4">
        <f t="shared" ref="E73:E88" si="4">D73*C73</f>
        <v>0</v>
      </c>
    </row>
    <row r="74" spans="1:5" x14ac:dyDescent="0.2">
      <c r="A74" s="1581"/>
      <c r="B74" s="1577"/>
      <c r="C74" s="3"/>
      <c r="D74" s="4"/>
      <c r="E74" s="4"/>
    </row>
    <row r="75" spans="1:5" x14ac:dyDescent="0.2">
      <c r="A75" s="1582"/>
      <c r="B75" s="1578"/>
      <c r="C75" s="3"/>
      <c r="D75" s="4"/>
      <c r="E75" s="4"/>
    </row>
    <row r="76" spans="1:5" x14ac:dyDescent="0.2">
      <c r="A76" s="2" t="s">
        <v>128</v>
      </c>
      <c r="B76" s="1576" t="s">
        <v>129</v>
      </c>
      <c r="C76" s="3">
        <f>'Years 2+'!C35</f>
        <v>0</v>
      </c>
      <c r="D76" s="4">
        <f>'Years 2+'!D35</f>
        <v>3</v>
      </c>
      <c r="E76" s="4">
        <f t="shared" si="4"/>
        <v>0</v>
      </c>
    </row>
    <row r="77" spans="1:5" x14ac:dyDescent="0.2">
      <c r="A77" s="1581"/>
      <c r="B77" s="1577"/>
      <c r="C77" s="3"/>
      <c r="D77" s="4"/>
      <c r="E77" s="4"/>
    </row>
    <row r="78" spans="1:5" x14ac:dyDescent="0.2">
      <c r="A78" s="1582"/>
      <c r="B78" s="1578"/>
      <c r="C78" s="3"/>
      <c r="D78" s="4"/>
      <c r="E78" s="4"/>
    </row>
    <row r="79" spans="1:5" x14ac:dyDescent="0.2">
      <c r="A79" s="76" t="s">
        <v>142</v>
      </c>
      <c r="B79" s="1576" t="s">
        <v>233</v>
      </c>
      <c r="C79" s="3">
        <f>'Years 2+'!C38</f>
        <v>1</v>
      </c>
      <c r="D79" s="4">
        <f>'Years 2+'!D38</f>
        <v>0</v>
      </c>
      <c r="E79" s="4">
        <f t="shared" si="4"/>
        <v>0</v>
      </c>
    </row>
    <row r="80" spans="1:5" x14ac:dyDescent="0.2">
      <c r="A80" s="1581"/>
      <c r="B80" s="1577"/>
      <c r="C80" s="3"/>
      <c r="D80" s="4"/>
      <c r="E80" s="4"/>
    </row>
    <row r="81" spans="1:5" x14ac:dyDescent="0.2">
      <c r="A81" s="1582"/>
      <c r="B81" s="1578"/>
      <c r="C81" s="3"/>
      <c r="D81" s="4"/>
      <c r="E81" s="4"/>
    </row>
    <row r="82" spans="1:5" x14ac:dyDescent="0.2">
      <c r="A82" s="2" t="s">
        <v>146</v>
      </c>
      <c r="B82" s="1583" t="s">
        <v>173</v>
      </c>
      <c r="C82" s="3">
        <f>'Years 2+'!C41</f>
        <v>0</v>
      </c>
      <c r="D82" s="4">
        <f>'Years 2+'!D41</f>
        <v>1000</v>
      </c>
      <c r="E82" s="4">
        <f t="shared" si="4"/>
        <v>0</v>
      </c>
    </row>
    <row r="83" spans="1:5" x14ac:dyDescent="0.2">
      <c r="A83" s="1606"/>
      <c r="B83" s="1583"/>
      <c r="C83" s="3"/>
      <c r="D83" s="21"/>
      <c r="E83" s="4"/>
    </row>
    <row r="84" spans="1:5" x14ac:dyDescent="0.2">
      <c r="A84" s="1606"/>
      <c r="B84" s="1583"/>
      <c r="C84" s="3"/>
      <c r="D84" s="21"/>
      <c r="E84" s="4"/>
    </row>
    <row r="85" spans="1:5" x14ac:dyDescent="0.2">
      <c r="A85" s="15" t="s">
        <v>204</v>
      </c>
      <c r="B85" s="1576" t="s">
        <v>205</v>
      </c>
      <c r="C85" s="3">
        <f>'Years 2+'!C44</f>
        <v>1</v>
      </c>
      <c r="D85" s="4">
        <f>'Years 2+'!D44</f>
        <v>0</v>
      </c>
      <c r="E85" s="4">
        <f t="shared" si="4"/>
        <v>0</v>
      </c>
    </row>
    <row r="86" spans="1:5" x14ac:dyDescent="0.2">
      <c r="A86" s="1590"/>
      <c r="B86" s="1577"/>
      <c r="C86" s="3"/>
      <c r="D86" s="21"/>
      <c r="E86" s="4"/>
    </row>
    <row r="87" spans="1:5" x14ac:dyDescent="0.2">
      <c r="A87" s="1591"/>
      <c r="B87" s="1578"/>
      <c r="C87" s="3"/>
      <c r="D87" s="21"/>
      <c r="E87" s="4"/>
    </row>
    <row r="88" spans="1:5" x14ac:dyDescent="0.2">
      <c r="A88" s="15" t="s">
        <v>32</v>
      </c>
      <c r="B88" s="1576" t="s">
        <v>33</v>
      </c>
      <c r="C88" s="3">
        <f>'Years 2+'!C47</f>
        <v>1</v>
      </c>
      <c r="D88" s="4">
        <f>'Years 2+'!D47</f>
        <v>0</v>
      </c>
      <c r="E88" s="4">
        <f t="shared" si="4"/>
        <v>0</v>
      </c>
    </row>
    <row r="89" spans="1:5" x14ac:dyDescent="0.2">
      <c r="A89" s="1590"/>
      <c r="B89" s="1577"/>
      <c r="C89" s="3"/>
      <c r="D89" s="21"/>
      <c r="E89" s="4"/>
    </row>
    <row r="90" spans="1:5" ht="16" thickBot="1" x14ac:dyDescent="0.25">
      <c r="A90" s="1612"/>
      <c r="B90" s="1578"/>
      <c r="C90" s="3"/>
      <c r="D90" s="21"/>
      <c r="E90" s="4"/>
    </row>
    <row r="91" spans="1:5" ht="20" thickBot="1" x14ac:dyDescent="0.25">
      <c r="A91" s="57"/>
      <c r="B91" s="58" t="s">
        <v>206</v>
      </c>
      <c r="C91" s="59"/>
      <c r="D91" s="59"/>
      <c r="E91" s="60">
        <f>SUM(E70:E88)</f>
        <v>0</v>
      </c>
    </row>
  </sheetData>
  <mergeCells count="48">
    <mergeCell ref="A56:A57"/>
    <mergeCell ref="A50:E50"/>
    <mergeCell ref="B26:B28"/>
    <mergeCell ref="A27:A28"/>
    <mergeCell ref="B29:B31"/>
    <mergeCell ref="A30:A31"/>
    <mergeCell ref="B32:B34"/>
    <mergeCell ref="A33:A34"/>
    <mergeCell ref="A1:E2"/>
    <mergeCell ref="B15:B17"/>
    <mergeCell ref="A16:A17"/>
    <mergeCell ref="B9:B11"/>
    <mergeCell ref="A10:A11"/>
    <mergeCell ref="A7:A8"/>
    <mergeCell ref="B12:B14"/>
    <mergeCell ref="A13:A14"/>
    <mergeCell ref="G4:H4"/>
    <mergeCell ref="B85:B87"/>
    <mergeCell ref="B76:B78"/>
    <mergeCell ref="B70:B72"/>
    <mergeCell ref="B6:B8"/>
    <mergeCell ref="A4:E4"/>
    <mergeCell ref="A71:A72"/>
    <mergeCell ref="B73:B75"/>
    <mergeCell ref="A74:A75"/>
    <mergeCell ref="B39:B41"/>
    <mergeCell ref="A40:A41"/>
    <mergeCell ref="B42:B44"/>
    <mergeCell ref="A43:A44"/>
    <mergeCell ref="B45:B47"/>
    <mergeCell ref="B58:B60"/>
    <mergeCell ref="A59:A60"/>
    <mergeCell ref="B88:B90"/>
    <mergeCell ref="A89:A90"/>
    <mergeCell ref="B18:B21"/>
    <mergeCell ref="A19:A21"/>
    <mergeCell ref="A86:A87"/>
    <mergeCell ref="A46:A47"/>
    <mergeCell ref="A77:A78"/>
    <mergeCell ref="B79:B81"/>
    <mergeCell ref="A80:A81"/>
    <mergeCell ref="B82:B84"/>
    <mergeCell ref="A83:A84"/>
    <mergeCell ref="B61:B63"/>
    <mergeCell ref="A62:A63"/>
    <mergeCell ref="B52:B54"/>
    <mergeCell ref="A53:A54"/>
    <mergeCell ref="B55:B57"/>
  </mergeCells>
  <pageMargins left="0.7" right="0.7" top="0.75" bottom="0.75"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dimension ref="A1:J90"/>
  <sheetViews>
    <sheetView zoomScale="80" zoomScaleNormal="80" workbookViewId="0">
      <selection activeCell="F9" sqref="F9"/>
    </sheetView>
  </sheetViews>
  <sheetFormatPr baseColWidth="10" defaultColWidth="8.83203125" defaultRowHeight="15" x14ac:dyDescent="0.2"/>
  <cols>
    <col min="1" max="1" width="44" customWidth="1"/>
    <col min="2" max="2" width="53.5" customWidth="1"/>
    <col min="3" max="3" width="16.5" bestFit="1" customWidth="1"/>
    <col min="4" max="4" width="16.5" customWidth="1"/>
    <col min="5" max="5" width="16" customWidth="1"/>
    <col min="6" max="6" width="25.5" bestFit="1" customWidth="1"/>
    <col min="8" max="8" width="29.5" customWidth="1"/>
    <col min="9" max="9" width="14.6640625" customWidth="1"/>
    <col min="10" max="10" width="13.5" hidden="1" customWidth="1"/>
  </cols>
  <sheetData>
    <row r="1" spans="1:10" ht="23.75" customHeight="1" thickBot="1" x14ac:dyDescent="0.25">
      <c r="A1" s="1220" t="s">
        <v>549</v>
      </c>
      <c r="B1" s="1221"/>
      <c r="C1" s="1221"/>
      <c r="D1" s="1221"/>
      <c r="E1" s="1221"/>
      <c r="F1" s="1222"/>
    </row>
    <row r="2" spans="1:10" ht="23.75" customHeight="1" thickBot="1" x14ac:dyDescent="0.25">
      <c r="A2" s="1223"/>
      <c r="B2" s="1224"/>
      <c r="C2" s="1224"/>
      <c r="D2" s="1224"/>
      <c r="E2" s="1224"/>
      <c r="F2" s="1225"/>
      <c r="H2" s="83" t="s">
        <v>588</v>
      </c>
      <c r="I2" s="86">
        <v>0.2</v>
      </c>
      <c r="J2" s="86">
        <f>1-I2</f>
        <v>0.8</v>
      </c>
    </row>
    <row r="3" spans="1:10" ht="16" thickBot="1" x14ac:dyDescent="0.25"/>
    <row r="4" spans="1:10" ht="18" x14ac:dyDescent="0.2">
      <c r="A4" s="1140" t="s">
        <v>26</v>
      </c>
      <c r="B4" s="1140"/>
      <c r="C4" s="1140"/>
      <c r="D4" s="1140"/>
      <c r="E4" s="1140"/>
      <c r="F4" s="158"/>
      <c r="H4" s="1617" t="s">
        <v>583</v>
      </c>
      <c r="I4" s="1618"/>
    </row>
    <row r="5" spans="1:10" ht="18" x14ac:dyDescent="0.2">
      <c r="A5" s="20" t="s">
        <v>12</v>
      </c>
      <c r="B5" s="20" t="s">
        <v>589</v>
      </c>
      <c r="C5" s="14" t="s">
        <v>5</v>
      </c>
      <c r="D5" s="14" t="s">
        <v>562</v>
      </c>
      <c r="E5" s="20" t="s">
        <v>61</v>
      </c>
      <c r="F5" s="53" t="s">
        <v>16</v>
      </c>
      <c r="H5" s="61" t="s">
        <v>12</v>
      </c>
      <c r="I5" s="62" t="s">
        <v>61</v>
      </c>
    </row>
    <row r="6" spans="1:10" ht="16.5" customHeight="1" x14ac:dyDescent="0.2">
      <c r="A6" s="2" t="s">
        <v>99</v>
      </c>
      <c r="B6" s="1576" t="s">
        <v>100</v>
      </c>
      <c r="C6" s="3">
        <f>'Quote @ List'!C6</f>
        <v>0</v>
      </c>
      <c r="D6" s="4">
        <f>'Quote @ List'!D6</f>
        <v>1050</v>
      </c>
      <c r="E6" s="4">
        <f>C6*D6*J$2</f>
        <v>0</v>
      </c>
      <c r="F6" s="159" t="str" cm="1">
        <f t="array" ref="F6">_xlfn.IFS(F$5="911inform Part Number", '911inform Part List'!C$93,F$5="Avaya Part Number", '911inform Part List'!D$99)</f>
        <v>LDSBP</v>
      </c>
      <c r="H6" s="63" t="s">
        <v>29</v>
      </c>
      <c r="I6" s="64">
        <f>E65</f>
        <v>2400</v>
      </c>
    </row>
    <row r="7" spans="1:10" x14ac:dyDescent="0.2">
      <c r="A7" s="1581"/>
      <c r="B7" s="1577"/>
      <c r="C7" s="4"/>
      <c r="D7" s="4"/>
      <c r="E7" s="4"/>
      <c r="F7" s="159"/>
      <c r="H7" s="65"/>
      <c r="I7" s="64"/>
    </row>
    <row r="8" spans="1:10" x14ac:dyDescent="0.2">
      <c r="A8" s="1582"/>
      <c r="B8" s="1578"/>
      <c r="C8" s="4"/>
      <c r="D8" s="4"/>
      <c r="E8" s="4"/>
      <c r="F8" s="159"/>
      <c r="H8" s="63" t="s">
        <v>584</v>
      </c>
      <c r="I8" s="64">
        <f>E90</f>
        <v>0</v>
      </c>
    </row>
    <row r="9" spans="1:10" ht="16.5" customHeight="1" x14ac:dyDescent="0.2">
      <c r="A9" s="2" t="str">
        <f>'911inform LDS + Cell Cost'!A9</f>
        <v>Avaya Communications Manager Connect Module</v>
      </c>
      <c r="B9" s="1576" t="str">
        <f>'911inform LDS + Cell Cost'!B9</f>
        <v>Connection and module for integration to Avaya Communications Manager</v>
      </c>
      <c r="C9" s="3">
        <f>'Quote @ List'!C9</f>
        <v>0</v>
      </c>
      <c r="D9" s="4">
        <f>'Quote @ List'!D9</f>
        <v>700</v>
      </c>
      <c r="E9" s="4">
        <f t="shared" ref="E9:E18" si="0">C9*D9*J$2</f>
        <v>0</v>
      </c>
      <c r="F9" s="159" t="str">
        <f>IF('Final Quote'!F5="911inform Part Number",VLOOKUP('Final Quote'!A9,'911inform Part List'!A108:B114,2,FALSE),'911inform Part List'!D99)</f>
        <v>LDSACMC</v>
      </c>
      <c r="H9" s="70"/>
      <c r="I9" s="71"/>
    </row>
    <row r="10" spans="1:10" x14ac:dyDescent="0.2">
      <c r="A10" s="1581"/>
      <c r="B10" s="1577"/>
      <c r="C10" s="4"/>
      <c r="D10" s="4"/>
      <c r="E10" s="4"/>
      <c r="F10" s="159"/>
      <c r="H10" s="68" t="s">
        <v>585</v>
      </c>
      <c r="I10" s="69">
        <f>I6+(I8*2)</f>
        <v>2400</v>
      </c>
    </row>
    <row r="11" spans="1:10" ht="16.5" customHeight="1" thickBot="1" x14ac:dyDescent="0.25">
      <c r="A11" s="1582"/>
      <c r="B11" s="1578"/>
      <c r="C11" s="4"/>
      <c r="D11" s="4"/>
      <c r="E11" s="4"/>
      <c r="F11" s="159"/>
      <c r="H11" s="66" t="s">
        <v>586</v>
      </c>
      <c r="I11" s="67">
        <f>I6+(I8*4)</f>
        <v>2400</v>
      </c>
    </row>
    <row r="12" spans="1:10" x14ac:dyDescent="0.2">
      <c r="A12" s="2" t="s">
        <v>128</v>
      </c>
      <c r="B12" s="1576" t="s">
        <v>129</v>
      </c>
      <c r="C12" s="3">
        <f>'Quote @ List'!C12</f>
        <v>0</v>
      </c>
      <c r="D12" s="4">
        <f>'Quote @ List'!D12</f>
        <v>3</v>
      </c>
      <c r="E12" s="4">
        <f t="shared" si="0"/>
        <v>0</v>
      </c>
      <c r="F12" s="159" t="str" cm="1">
        <f t="array" ref="F12">_xlfn.IFS(F$5="911inform Part Number", '911inform Part List'!C$67,F$5="Avaya Part Number", '911inform Part List'!D$99)</f>
        <v>LDSEPUL</v>
      </c>
    </row>
    <row r="13" spans="1:10" x14ac:dyDescent="0.2">
      <c r="A13" s="1581"/>
      <c r="B13" s="1577"/>
      <c r="C13" s="4"/>
      <c r="D13" s="4"/>
      <c r="E13" s="4"/>
      <c r="F13" s="159"/>
    </row>
    <row r="14" spans="1:10" ht="16.5" customHeight="1" x14ac:dyDescent="0.2">
      <c r="A14" s="1582"/>
      <c r="B14" s="1578"/>
      <c r="C14" s="4"/>
      <c r="D14" s="4"/>
      <c r="E14" s="4"/>
      <c r="F14" s="159"/>
    </row>
    <row r="15" spans="1:10" ht="14.75" customHeight="1" x14ac:dyDescent="0.2">
      <c r="A15" s="2" t="s">
        <v>31</v>
      </c>
      <c r="B15" s="1576" t="s">
        <v>233</v>
      </c>
      <c r="C15" s="3">
        <f>'Quote @ List'!C15</f>
        <v>1</v>
      </c>
      <c r="D15" s="4">
        <f>'Quote @ List'!D15</f>
        <v>0</v>
      </c>
      <c r="E15" s="4">
        <f t="shared" si="0"/>
        <v>0</v>
      </c>
      <c r="F15" s="159" t="str" cm="1">
        <f t="array" ref="F15">_xlfn.IFS(F$5="911inform Part Number", '911inform Part List'!C$68,F$5="Avaya Part Number", '911inform Part List'!D$99)</f>
        <v>LDSRSOSD</v>
      </c>
    </row>
    <row r="16" spans="1:10" x14ac:dyDescent="0.2">
      <c r="A16" s="1581"/>
      <c r="B16" s="1577"/>
      <c r="C16" s="4"/>
      <c r="D16" s="4"/>
      <c r="E16" s="4"/>
      <c r="F16" s="159"/>
    </row>
    <row r="17" spans="1:6" ht="16.5" customHeight="1" x14ac:dyDescent="0.2">
      <c r="A17" s="1582"/>
      <c r="B17" s="1578"/>
      <c r="C17" s="4"/>
      <c r="D17" s="4"/>
      <c r="E17" s="4"/>
      <c r="F17" s="159"/>
    </row>
    <row r="18" spans="1:6" x14ac:dyDescent="0.2">
      <c r="A18" s="2" t="s">
        <v>146</v>
      </c>
      <c r="B18" s="1576" t="s">
        <v>147</v>
      </c>
      <c r="C18" s="3">
        <f>'Quote @ List'!C18</f>
        <v>0</v>
      </c>
      <c r="D18" s="4">
        <f>'Quote @ List'!D18</f>
        <v>1000</v>
      </c>
      <c r="E18" s="4">
        <f t="shared" si="0"/>
        <v>0</v>
      </c>
      <c r="F18" s="159" t="str" cm="1">
        <f t="array" ref="F18">_xlfn.IFS(F$5="911inform Part Number", '911inform Part List'!C$69,F$5="Avaya Part Number", '911inform Part List'!D$99)</f>
        <v>LDSECRC</v>
      </c>
    </row>
    <row r="19" spans="1:6" x14ac:dyDescent="0.2">
      <c r="A19" s="1590"/>
      <c r="B19" s="1577"/>
      <c r="C19" s="4"/>
      <c r="D19" s="4"/>
      <c r="E19" s="4"/>
      <c r="F19" s="159"/>
    </row>
    <row r="20" spans="1:6" x14ac:dyDescent="0.2">
      <c r="A20" s="1591"/>
      <c r="B20" s="1577"/>
      <c r="C20" s="4"/>
      <c r="D20" s="4"/>
      <c r="E20" s="4"/>
      <c r="F20" s="159"/>
    </row>
    <row r="21" spans="1:6" ht="19" x14ac:dyDescent="0.2">
      <c r="A21" s="7"/>
      <c r="B21" s="9" t="s">
        <v>10</v>
      </c>
      <c r="C21" s="10"/>
      <c r="D21" s="10"/>
      <c r="E21" s="10">
        <f>SUM(E6:E20)</f>
        <v>0</v>
      </c>
      <c r="F21" s="10"/>
    </row>
    <row r="22" spans="1:6" x14ac:dyDescent="0.2">
      <c r="A22" s="1084"/>
      <c r="B22" s="5"/>
      <c r="C22" s="6"/>
      <c r="D22" s="6"/>
      <c r="E22" s="6"/>
      <c r="F22" s="6"/>
    </row>
    <row r="23" spans="1:6" ht="18" x14ac:dyDescent="0.2">
      <c r="A23" s="1074" t="s">
        <v>159</v>
      </c>
      <c r="B23" s="1074"/>
      <c r="C23" s="1074"/>
      <c r="D23" s="1074"/>
      <c r="E23" s="1074"/>
      <c r="F23" s="158"/>
    </row>
    <row r="24" spans="1:6" ht="18" x14ac:dyDescent="0.2">
      <c r="A24" s="14" t="s">
        <v>12</v>
      </c>
      <c r="B24" s="14" t="s">
        <v>24</v>
      </c>
      <c r="C24" s="14" t="s">
        <v>5</v>
      </c>
      <c r="D24" s="14" t="s">
        <v>562</v>
      </c>
      <c r="E24" s="20" t="s">
        <v>61</v>
      </c>
      <c r="F24" s="53" t="str">
        <f>F5</f>
        <v>911inform Part Number</v>
      </c>
    </row>
    <row r="25" spans="1:6" x14ac:dyDescent="0.2">
      <c r="A25" s="2" t="s">
        <v>160</v>
      </c>
      <c r="B25" s="1583" t="s">
        <v>161</v>
      </c>
      <c r="C25" s="3">
        <f>'Quote @ List'!C26</f>
        <v>0</v>
      </c>
      <c r="D25" s="4">
        <f>'Quote @ List'!D26</f>
        <v>2600</v>
      </c>
      <c r="E25" s="4">
        <f>C25*D25*J$2</f>
        <v>0</v>
      </c>
      <c r="F25" s="159" t="str" cm="1">
        <f t="array" ref="F25">_xlfn.IFS(F$5="911inform Part Number",'911inform Part List'!C5,F$5="Avaya Part Number",'911inform Part List'!D5)</f>
        <v>GTW2018</v>
      </c>
    </row>
    <row r="26" spans="1:6" x14ac:dyDescent="0.2">
      <c r="A26" s="1584"/>
      <c r="B26" s="1583"/>
      <c r="C26" s="4"/>
      <c r="D26" s="4"/>
      <c r="E26" s="4"/>
      <c r="F26" s="159"/>
    </row>
    <row r="27" spans="1:6" x14ac:dyDescent="0.2">
      <c r="A27" s="1584"/>
      <c r="B27" s="1583"/>
      <c r="C27" s="4"/>
      <c r="D27" s="4"/>
      <c r="E27" s="4"/>
      <c r="F27" s="159"/>
    </row>
    <row r="28" spans="1:6" ht="14.75" customHeight="1" x14ac:dyDescent="0.2">
      <c r="A28" s="2" t="s">
        <v>162</v>
      </c>
      <c r="B28" s="1583" t="s">
        <v>163</v>
      </c>
      <c r="C28" s="3">
        <f>'Quote @ List'!C29</f>
        <v>0</v>
      </c>
      <c r="D28" s="4">
        <f>'Quote @ List'!D29</f>
        <v>3990</v>
      </c>
      <c r="E28" s="4">
        <f t="shared" ref="E28:E31" si="1">C28*D28*J$2</f>
        <v>0</v>
      </c>
      <c r="F28" s="159" t="str" cm="1">
        <f t="array" ref="F28">_xlfn.IFS(F$5="911inform Part Number",'911inform Part List'!C4,F$5="Avaya Part Number", '911inform Part List'!D4)</f>
        <v>GTW2020</v>
      </c>
    </row>
    <row r="29" spans="1:6" x14ac:dyDescent="0.2">
      <c r="A29" s="1584"/>
      <c r="B29" s="1583"/>
      <c r="C29" s="4"/>
      <c r="D29" s="4"/>
      <c r="E29" s="4"/>
      <c r="F29" s="159"/>
    </row>
    <row r="30" spans="1:6" x14ac:dyDescent="0.2">
      <c r="A30" s="1584"/>
      <c r="B30" s="1583"/>
      <c r="C30" s="4"/>
      <c r="D30" s="4"/>
      <c r="E30" s="4"/>
      <c r="F30" s="159"/>
    </row>
    <row r="31" spans="1:6" x14ac:dyDescent="0.2">
      <c r="A31" s="2" t="s">
        <v>164</v>
      </c>
      <c r="B31" s="1576" t="s">
        <v>165</v>
      </c>
      <c r="C31" s="3">
        <f>'Quote @ List'!C32</f>
        <v>0</v>
      </c>
      <c r="D31" s="4">
        <f>'Quote @ List'!D32</f>
        <v>5000</v>
      </c>
      <c r="E31" s="4">
        <f t="shared" si="1"/>
        <v>0</v>
      </c>
      <c r="F31" s="159" t="str" cm="1">
        <f t="array" ref="F31">_xlfn.IFS(F$5="911inform Part Number",'911inform Part List'!C26,F$5="Avaya Part Number", '911inform Part List'!D4)</f>
        <v>LDS SVR</v>
      </c>
    </row>
    <row r="32" spans="1:6" x14ac:dyDescent="0.2">
      <c r="A32" s="1584"/>
      <c r="B32" s="1600"/>
      <c r="C32" s="4"/>
      <c r="D32" s="4"/>
      <c r="E32" s="4"/>
      <c r="F32" s="159"/>
    </row>
    <row r="33" spans="1:6" x14ac:dyDescent="0.2">
      <c r="A33" s="1584"/>
      <c r="B33" s="1601"/>
      <c r="C33" s="4"/>
      <c r="D33" s="4"/>
      <c r="E33" s="4"/>
      <c r="F33" s="159"/>
    </row>
    <row r="34" spans="1:6" ht="19" x14ac:dyDescent="0.2">
      <c r="A34" s="13"/>
      <c r="B34" s="9" t="s">
        <v>10</v>
      </c>
      <c r="C34" s="10"/>
      <c r="D34" s="10"/>
      <c r="E34" s="10">
        <f>SUM(E25:E33)</f>
        <v>0</v>
      </c>
      <c r="F34" s="10"/>
    </row>
    <row r="35" spans="1:6" x14ac:dyDescent="0.2">
      <c r="A35" s="11"/>
      <c r="B35" s="5"/>
      <c r="C35" s="6"/>
      <c r="D35" s="12"/>
      <c r="E35" s="12"/>
      <c r="F35" s="12"/>
    </row>
    <row r="36" spans="1:6" ht="18" x14ac:dyDescent="0.2">
      <c r="A36" s="1619" t="s">
        <v>23</v>
      </c>
      <c r="B36" s="1620"/>
      <c r="C36" s="1620"/>
      <c r="D36" s="1620"/>
      <c r="E36" s="1620"/>
      <c r="F36" s="1621"/>
    </row>
    <row r="37" spans="1:6" ht="17.75" customHeight="1" x14ac:dyDescent="0.2">
      <c r="A37" s="14" t="s">
        <v>12</v>
      </c>
      <c r="B37" s="14" t="s">
        <v>24</v>
      </c>
      <c r="C37" s="14" t="s">
        <v>5</v>
      </c>
      <c r="D37" s="14" t="s">
        <v>562</v>
      </c>
      <c r="E37" s="20" t="s">
        <v>61</v>
      </c>
      <c r="F37" s="53" t="str">
        <f>F5</f>
        <v>911inform Part Number</v>
      </c>
    </row>
    <row r="38" spans="1:6" x14ac:dyDescent="0.2">
      <c r="A38" s="2" t="s">
        <v>90</v>
      </c>
      <c r="B38" s="1576" t="s">
        <v>234</v>
      </c>
      <c r="C38" s="3">
        <f>'Quote @ List'!C39</f>
        <v>1</v>
      </c>
      <c r="D38" s="4">
        <f>'Quote @ List'!D39</f>
        <v>3000</v>
      </c>
      <c r="E38" s="4">
        <f>D38*C38*J$2</f>
        <v>2400</v>
      </c>
      <c r="F38" s="159" t="str" cm="1">
        <f t="array" ref="F38">_xlfn.IFS(F$5="911inform Part Number",'911inform Part List'!C30,F$5="Avaya Part Number", '911inform Part List'!D30)</f>
        <v>StInstal 222</v>
      </c>
    </row>
    <row r="39" spans="1:6" x14ac:dyDescent="0.2">
      <c r="A39" s="1581"/>
      <c r="B39" s="1577"/>
      <c r="C39" s="3"/>
      <c r="D39" s="4"/>
      <c r="E39" s="4"/>
      <c r="F39" s="159"/>
    </row>
    <row r="40" spans="1:6" ht="14.75" customHeight="1" x14ac:dyDescent="0.2">
      <c r="A40" s="1582"/>
      <c r="B40" s="1578"/>
      <c r="C40" s="3"/>
      <c r="D40" s="4"/>
      <c r="E40" s="4"/>
      <c r="F40" s="159"/>
    </row>
    <row r="41" spans="1:6" x14ac:dyDescent="0.2">
      <c r="A41" s="2" t="s">
        <v>167</v>
      </c>
      <c r="B41" s="1576" t="s">
        <v>201</v>
      </c>
      <c r="C41" s="3">
        <f>'Quote @ List'!C42</f>
        <v>0</v>
      </c>
      <c r="D41" s="4">
        <f>'Quote @ List'!D42</f>
        <v>500</v>
      </c>
      <c r="E41" s="4">
        <f t="shared" ref="E41:E44" si="2">D41*C41*J$2</f>
        <v>0</v>
      </c>
      <c r="F41" s="159" t="str" cm="1">
        <f t="array" ref="F41">_xlfn.IFS(F$5="911inform Part Number",'911inform Part List'!C31,F$5="Avaya Part Number", '911inform Part List'!D31)</f>
        <v>Custinstal 232</v>
      </c>
    </row>
    <row r="42" spans="1:6" x14ac:dyDescent="0.2">
      <c r="A42" s="1602"/>
      <c r="B42" s="1577"/>
      <c r="C42" s="3"/>
      <c r="D42" s="4"/>
      <c r="E42" s="4"/>
      <c r="F42" s="159"/>
    </row>
    <row r="43" spans="1:6" x14ac:dyDescent="0.2">
      <c r="A43" s="1603"/>
      <c r="B43" s="1578"/>
      <c r="C43" s="3"/>
      <c r="D43" s="4"/>
      <c r="E43" s="4"/>
      <c r="F43" s="159"/>
    </row>
    <row r="44" spans="1:6" x14ac:dyDescent="0.2">
      <c r="A44" s="2" t="s">
        <v>151</v>
      </c>
      <c r="B44" s="1576" t="s">
        <v>202</v>
      </c>
      <c r="C44" s="3">
        <f>'Quote @ List'!C45</f>
        <v>0</v>
      </c>
      <c r="D44" s="4">
        <f>'Quote @ List'!D45</f>
        <v>500</v>
      </c>
      <c r="E44" s="4">
        <f t="shared" si="2"/>
        <v>0</v>
      </c>
      <c r="F44" s="159" t="str" cm="1">
        <f t="array" ref="F44">_xlfn.IFS(F$5="911inform Part Number",'911inform Part List'!C31,F$5="Avaya Part Number", '911inform Part List'!D31)</f>
        <v>Custinstal 232</v>
      </c>
    </row>
    <row r="45" spans="1:6" x14ac:dyDescent="0.2">
      <c r="A45" s="1581"/>
      <c r="B45" s="1577"/>
      <c r="C45" s="3"/>
      <c r="D45" s="4"/>
      <c r="E45" s="4"/>
      <c r="F45" s="159"/>
    </row>
    <row r="46" spans="1:6" x14ac:dyDescent="0.2">
      <c r="A46" s="1582"/>
      <c r="B46" s="1578"/>
      <c r="C46" s="3"/>
      <c r="D46" s="4"/>
      <c r="E46" s="4"/>
      <c r="F46" s="159"/>
    </row>
    <row r="47" spans="1:6" ht="19" x14ac:dyDescent="0.2">
      <c r="A47" s="13"/>
      <c r="B47" s="9" t="s">
        <v>10</v>
      </c>
      <c r="C47" s="10"/>
      <c r="D47" s="10"/>
      <c r="E47" s="10">
        <f>SUM(E38:E46)</f>
        <v>2400</v>
      </c>
      <c r="F47" s="10"/>
    </row>
    <row r="48" spans="1:6" ht="14.75" customHeight="1" x14ac:dyDescent="0.2">
      <c r="F48" s="1"/>
    </row>
    <row r="49" spans="1:6" ht="18" x14ac:dyDescent="0.2">
      <c r="A49" s="1593" t="s">
        <v>587</v>
      </c>
      <c r="B49" s="1593"/>
      <c r="C49" s="1593"/>
      <c r="D49" s="1593"/>
      <c r="E49" s="1597"/>
      <c r="F49" s="1094"/>
    </row>
    <row r="50" spans="1:6" ht="18" x14ac:dyDescent="0.2">
      <c r="A50" s="20" t="s">
        <v>12</v>
      </c>
      <c r="B50" s="20" t="s">
        <v>24</v>
      </c>
      <c r="C50" s="14" t="s">
        <v>5</v>
      </c>
      <c r="D50" s="14" t="s">
        <v>562</v>
      </c>
      <c r="E50" s="160" t="s">
        <v>61</v>
      </c>
      <c r="F50" s="14" t="str">
        <f>F5</f>
        <v>911inform Part Number</v>
      </c>
    </row>
    <row r="51" spans="1:6" ht="14.75" customHeight="1" x14ac:dyDescent="0.2">
      <c r="A51" s="2" t="s">
        <v>552</v>
      </c>
      <c r="B51" s="1576" t="s">
        <v>590</v>
      </c>
      <c r="C51" s="85">
        <f>'Quote @ List'!C52</f>
        <v>8</v>
      </c>
      <c r="D51" s="74">
        <v>50</v>
      </c>
      <c r="E51" s="161">
        <f>'Quote @ List'!E52*J$2</f>
        <v>320</v>
      </c>
      <c r="F51" s="159" t="str" cm="1">
        <f t="array" ref="F51">_xlfn.IFS(F$5="911inform Part Number",'911inform Part List'!C85,F$5="Avaya Part Number", '911inform Part List'!D$30)</f>
        <v>CBVIDC</v>
      </c>
    </row>
    <row r="52" spans="1:6" x14ac:dyDescent="0.2">
      <c r="A52" s="1579"/>
      <c r="B52" s="1577"/>
      <c r="C52" s="85"/>
      <c r="D52" s="74"/>
      <c r="E52" s="161"/>
      <c r="F52" s="163"/>
    </row>
    <row r="53" spans="1:6" x14ac:dyDescent="0.2">
      <c r="A53" s="1580"/>
      <c r="B53" s="1578"/>
      <c r="C53" s="85"/>
      <c r="D53" s="74"/>
      <c r="E53" s="161"/>
      <c r="F53" s="163"/>
    </row>
    <row r="54" spans="1:6" ht="14.75" customHeight="1" x14ac:dyDescent="0.2">
      <c r="A54" s="2" t="s">
        <v>555</v>
      </c>
      <c r="B54" s="1576" t="s">
        <v>591</v>
      </c>
      <c r="C54" s="85">
        <f>'Quote @ List'!C55</f>
        <v>0</v>
      </c>
      <c r="D54" s="74">
        <v>50</v>
      </c>
      <c r="E54" s="161">
        <f>'Quote @ List'!E55*J$2</f>
        <v>0</v>
      </c>
      <c r="F54" s="159" t="str" cm="1">
        <f t="array" ref="F54">_xlfn.IFS(F$5="911inform Part Number",'911inform Part List'!C87,F$5="Avaya Part Number", '911inform Part List'!D$30)</f>
        <v>CBROB</v>
      </c>
    </row>
    <row r="55" spans="1:6" x14ac:dyDescent="0.2">
      <c r="A55" s="1579"/>
      <c r="B55" s="1577"/>
      <c r="C55" s="85"/>
      <c r="D55" s="74"/>
      <c r="E55" s="161"/>
      <c r="F55" s="163"/>
    </row>
    <row r="56" spans="1:6" x14ac:dyDescent="0.2">
      <c r="A56" s="1580"/>
      <c r="B56" s="1578"/>
      <c r="C56" s="85"/>
      <c r="D56" s="74"/>
      <c r="E56" s="161"/>
      <c r="F56" s="163"/>
    </row>
    <row r="57" spans="1:6" ht="14.75" customHeight="1" x14ac:dyDescent="0.2">
      <c r="A57" s="2" t="s">
        <v>558</v>
      </c>
      <c r="B57" s="1576" t="s">
        <v>559</v>
      </c>
      <c r="C57" s="85">
        <f>'Quote @ List'!C58</f>
        <v>1</v>
      </c>
      <c r="D57" s="74">
        <f>'Quote @ List'!D58</f>
        <v>600</v>
      </c>
      <c r="E57" s="161">
        <f>'Quote @ List'!E58*J$2</f>
        <v>480</v>
      </c>
      <c r="F57" s="159" t="str" cm="1">
        <f t="array" ref="F57">_xlfn.IFS(F$5="911inform Part Number",'911inform Part List'!C84,F$5="Avaya Part Number", '911inform Part List'!D$30)</f>
        <v>CBPSYS</v>
      </c>
    </row>
    <row r="58" spans="1:6" x14ac:dyDescent="0.2">
      <c r="A58" s="1579"/>
      <c r="B58" s="1577"/>
      <c r="C58" s="85"/>
      <c r="D58" s="74"/>
      <c r="E58" s="161"/>
      <c r="F58" s="163"/>
    </row>
    <row r="59" spans="1:6" ht="14.75" customHeight="1" x14ac:dyDescent="0.2">
      <c r="A59" s="1580"/>
      <c r="B59" s="1578"/>
      <c r="C59" s="85"/>
      <c r="D59" s="74"/>
      <c r="E59" s="161"/>
      <c r="F59" s="163"/>
    </row>
    <row r="60" spans="1:6" ht="14.75" customHeight="1" x14ac:dyDescent="0.2">
      <c r="A60" s="2" t="s">
        <v>560</v>
      </c>
      <c r="B60" s="1576" t="s">
        <v>561</v>
      </c>
      <c r="C60" s="85">
        <f>'Quote @ List'!C61</f>
        <v>1</v>
      </c>
      <c r="D60" s="74">
        <f>'Quote @ List'!D61</f>
        <v>500</v>
      </c>
      <c r="E60" s="161">
        <f>'Quote @ List'!E61*J$2</f>
        <v>400</v>
      </c>
      <c r="F60" s="159" t="str" cm="1">
        <f t="array" ref="F60">_xlfn.IFS(F$5="911inform Part Number",'911inform Part List'!C83,F$5="Avaya Part Number", '911inform Part List'!D$30)</f>
        <v>CBPBX</v>
      </c>
    </row>
    <row r="61" spans="1:6" x14ac:dyDescent="0.2">
      <c r="A61" s="1579"/>
      <c r="B61" s="1577"/>
      <c r="C61" s="85"/>
      <c r="D61" s="74"/>
      <c r="E61" s="161"/>
      <c r="F61" s="163"/>
    </row>
    <row r="62" spans="1:6" ht="14.75" customHeight="1" x14ac:dyDescent="0.2">
      <c r="A62" s="1580"/>
      <c r="B62" s="1578"/>
      <c r="C62" s="85"/>
      <c r="D62" s="74"/>
      <c r="E62" s="161"/>
      <c r="F62" s="163"/>
    </row>
    <row r="63" spans="1:6" ht="19" x14ac:dyDescent="0.2">
      <c r="A63" s="13"/>
      <c r="B63" s="9" t="s">
        <v>10</v>
      </c>
      <c r="C63" s="84"/>
      <c r="D63" s="10"/>
      <c r="E63" s="162">
        <f>SUM(E51:E62)</f>
        <v>1200</v>
      </c>
      <c r="F63" s="13"/>
    </row>
    <row r="64" spans="1:6" ht="16" thickBot="1" x14ac:dyDescent="0.25">
      <c r="A64" s="1256"/>
      <c r="B64" s="1256"/>
      <c r="C64" s="1256"/>
      <c r="D64" s="1256"/>
      <c r="E64" s="1256"/>
      <c r="F64" s="1256"/>
    </row>
    <row r="65" spans="1:6" ht="20" thickBot="1" x14ac:dyDescent="0.25">
      <c r="A65" s="57"/>
      <c r="B65" s="78" t="s">
        <v>29</v>
      </c>
      <c r="C65" s="79"/>
      <c r="D65" s="79"/>
      <c r="E65" s="80">
        <f>E21+E34+E47</f>
        <v>2400</v>
      </c>
    </row>
    <row r="66" spans="1:6" x14ac:dyDescent="0.2">
      <c r="A66" s="1622"/>
      <c r="B66" s="1622"/>
      <c r="C66" s="1622"/>
      <c r="D66" s="1622"/>
      <c r="E66" s="1622"/>
      <c r="F66" s="1622"/>
    </row>
    <row r="67" spans="1:6" ht="18" x14ac:dyDescent="0.2">
      <c r="A67" s="1074" t="s">
        <v>203</v>
      </c>
      <c r="B67" s="1074"/>
      <c r="C67" s="1074"/>
      <c r="D67" s="1074"/>
      <c r="E67" s="1068"/>
      <c r="F67" s="1074"/>
    </row>
    <row r="68" spans="1:6" ht="18" x14ac:dyDescent="0.2">
      <c r="A68" s="14" t="s">
        <v>12</v>
      </c>
      <c r="B68" s="14" t="s">
        <v>24</v>
      </c>
      <c r="C68" s="14" t="s">
        <v>5</v>
      </c>
      <c r="D68" s="14" t="s">
        <v>562</v>
      </c>
      <c r="E68" s="160" t="s">
        <v>61</v>
      </c>
      <c r="F68" s="14" t="str">
        <f>F5</f>
        <v>911inform Part Number</v>
      </c>
    </row>
    <row r="69" spans="1:6" x14ac:dyDescent="0.2">
      <c r="A69" s="2" t="s">
        <v>99</v>
      </c>
      <c r="B69" s="1576" t="s">
        <v>171</v>
      </c>
      <c r="C69" s="3">
        <f>'Quote @ List'!C70</f>
        <v>0</v>
      </c>
      <c r="D69" s="4">
        <f>'Quote @ List'!D70</f>
        <v>1050</v>
      </c>
      <c r="E69" s="164">
        <f>D69*C69*J$2</f>
        <v>0</v>
      </c>
      <c r="F69" s="159" t="str" cm="1">
        <f t="array" ref="F69">_xlfn.IFS(F$5="911inform Part Number", '911inform Part List'!C$93,F$5="Avaya Part Number", '911inform Part List'!D$99)</f>
        <v>LDSBP</v>
      </c>
    </row>
    <row r="70" spans="1:6" x14ac:dyDescent="0.2">
      <c r="A70" s="1581"/>
      <c r="B70" s="1577"/>
      <c r="C70" s="3"/>
      <c r="D70" s="4"/>
      <c r="E70" s="164"/>
      <c r="F70" s="4"/>
    </row>
    <row r="71" spans="1:6" x14ac:dyDescent="0.2">
      <c r="A71" s="1582"/>
      <c r="B71" s="1578"/>
      <c r="C71" s="3"/>
      <c r="D71" s="4"/>
      <c r="E71" s="164"/>
      <c r="F71" s="4"/>
    </row>
    <row r="72" spans="1:6" x14ac:dyDescent="0.2">
      <c r="A72" s="2" t="str">
        <f>'911inform LDS + Cell Cost'!A9</f>
        <v>Avaya Communications Manager Connect Module</v>
      </c>
      <c r="B72" s="1576" t="str">
        <f>'911inform LDS + Cell Cost'!B9</f>
        <v>Connection and module for integration to Avaya Communications Manager</v>
      </c>
      <c r="C72" s="3">
        <f>'Quote @ List'!C73</f>
        <v>0</v>
      </c>
      <c r="D72" s="4">
        <f>'Quote @ List'!D73</f>
        <v>700</v>
      </c>
      <c r="E72" s="164">
        <f t="shared" ref="E72:E87" si="3">D72*C72*J$2</f>
        <v>0</v>
      </c>
      <c r="F72" s="159" t="str" cm="1">
        <f t="array" ref="F72">_xlfn.IFS(F$5="911inform Part Number", '911inform Part List'!C$96,F$5="Avaya Part Number", '911inform Part List'!D$99)</f>
        <v>LDSCUCMC</v>
      </c>
    </row>
    <row r="73" spans="1:6" x14ac:dyDescent="0.2">
      <c r="A73" s="1581"/>
      <c r="B73" s="1577"/>
      <c r="C73" s="3"/>
      <c r="D73" s="4"/>
      <c r="E73" s="164"/>
      <c r="F73" s="159"/>
    </row>
    <row r="74" spans="1:6" x14ac:dyDescent="0.2">
      <c r="A74" s="1582"/>
      <c r="B74" s="1578"/>
      <c r="C74" s="3"/>
      <c r="D74" s="4"/>
      <c r="E74" s="164"/>
      <c r="F74" s="159"/>
    </row>
    <row r="75" spans="1:6" x14ac:dyDescent="0.2">
      <c r="A75" s="2" t="s">
        <v>128</v>
      </c>
      <c r="B75" s="1576" t="s">
        <v>129</v>
      </c>
      <c r="C75" s="3">
        <f>'Quote @ List'!C76</f>
        <v>0</v>
      </c>
      <c r="D75" s="4">
        <f>'Quote @ List'!D76</f>
        <v>3</v>
      </c>
      <c r="E75" s="164">
        <f t="shared" si="3"/>
        <v>0</v>
      </c>
      <c r="F75" s="159" t="str" cm="1">
        <f t="array" ref="F75">_xlfn.IFS(F$5="911inform Part Number", '911inform Part List'!C$67,F$5="Avaya Part Number", '911inform Part List'!D$99)</f>
        <v>LDSEPUL</v>
      </c>
    </row>
    <row r="76" spans="1:6" x14ac:dyDescent="0.2">
      <c r="A76" s="1581"/>
      <c r="B76" s="1577"/>
      <c r="C76" s="3"/>
      <c r="D76" s="4"/>
      <c r="E76" s="164"/>
      <c r="F76" s="159"/>
    </row>
    <row r="77" spans="1:6" x14ac:dyDescent="0.2">
      <c r="A77" s="1582"/>
      <c r="B77" s="1578"/>
      <c r="C77" s="3"/>
      <c r="D77" s="4"/>
      <c r="E77" s="164"/>
      <c r="F77" s="159"/>
    </row>
    <row r="78" spans="1:6" x14ac:dyDescent="0.2">
      <c r="A78" s="76" t="s">
        <v>142</v>
      </c>
      <c r="B78" s="1576" t="s">
        <v>233</v>
      </c>
      <c r="C78" s="3">
        <f>'Quote @ List'!C79</f>
        <v>1</v>
      </c>
      <c r="D78" s="4">
        <f>'Quote @ List'!D79</f>
        <v>0</v>
      </c>
      <c r="E78" s="164">
        <f t="shared" si="3"/>
        <v>0</v>
      </c>
      <c r="F78" s="159" t="str" cm="1">
        <f t="array" ref="F78">_xlfn.IFS(F$5="911inform Part Number", '911inform Part List'!C$68,F$5="Avaya Part Number", '911inform Part List'!D$99)</f>
        <v>LDSRSOSD</v>
      </c>
    </row>
    <row r="79" spans="1:6" x14ac:dyDescent="0.2">
      <c r="A79" s="1581"/>
      <c r="B79" s="1577"/>
      <c r="C79" s="3"/>
      <c r="D79" s="4"/>
      <c r="E79" s="164"/>
      <c r="F79" s="159"/>
    </row>
    <row r="80" spans="1:6" x14ac:dyDescent="0.2">
      <c r="A80" s="1582"/>
      <c r="B80" s="1578"/>
      <c r="C80" s="3"/>
      <c r="D80" s="4"/>
      <c r="E80" s="164"/>
      <c r="F80" s="159"/>
    </row>
    <row r="81" spans="1:6" x14ac:dyDescent="0.2">
      <c r="A81" s="2" t="s">
        <v>146</v>
      </c>
      <c r="B81" s="1583" t="s">
        <v>173</v>
      </c>
      <c r="C81" s="3">
        <f>'Quote @ List'!C82</f>
        <v>0</v>
      </c>
      <c r="D81" s="4">
        <f>'Quote @ List'!D82</f>
        <v>1000</v>
      </c>
      <c r="E81" s="164">
        <f t="shared" si="3"/>
        <v>0</v>
      </c>
      <c r="F81" s="159" t="str" cm="1">
        <f t="array" ref="F81">_xlfn.IFS(F$5="911inform Part Number", '911inform Part List'!C$69,F$5="Avaya Part Number", '911inform Part List'!D$99)</f>
        <v>LDSECRC</v>
      </c>
    </row>
    <row r="82" spans="1:6" x14ac:dyDescent="0.2">
      <c r="A82" s="1606"/>
      <c r="B82" s="1583"/>
      <c r="C82" s="3"/>
      <c r="D82" s="4"/>
      <c r="E82" s="164"/>
      <c r="F82" s="4"/>
    </row>
    <row r="83" spans="1:6" x14ac:dyDescent="0.2">
      <c r="A83" s="1606"/>
      <c r="B83" s="1583"/>
      <c r="C83" s="3"/>
      <c r="D83" s="4"/>
      <c r="E83" s="164"/>
      <c r="F83" s="4"/>
    </row>
    <row r="84" spans="1:6" x14ac:dyDescent="0.2">
      <c r="A84" s="15" t="s">
        <v>204</v>
      </c>
      <c r="B84" s="1576" t="s">
        <v>205</v>
      </c>
      <c r="C84" s="3">
        <f>'Quote @ List'!C85</f>
        <v>1</v>
      </c>
      <c r="D84" s="4">
        <f>'Quote @ List'!D85</f>
        <v>0</v>
      </c>
      <c r="E84" s="164">
        <f t="shared" si="3"/>
        <v>0</v>
      </c>
      <c r="F84" s="159" t="str" cm="1">
        <f t="array" ref="F84">_xlfn.IFS(F$5="911inform Part Number",'911inform Part List'!C28,F$5="Avaya Part Number", '911inform Part List'!D28)</f>
        <v>PWM HRWR</v>
      </c>
    </row>
    <row r="85" spans="1:6" x14ac:dyDescent="0.2">
      <c r="A85" s="1590"/>
      <c r="B85" s="1577"/>
      <c r="C85" s="3"/>
      <c r="D85" s="4"/>
      <c r="E85" s="164"/>
      <c r="F85" s="4"/>
    </row>
    <row r="86" spans="1:6" x14ac:dyDescent="0.2">
      <c r="A86" s="1591"/>
      <c r="B86" s="1578"/>
      <c r="C86" s="3"/>
      <c r="D86" s="4"/>
      <c r="E86" s="164"/>
      <c r="F86" s="4"/>
    </row>
    <row r="87" spans="1:6" x14ac:dyDescent="0.2">
      <c r="A87" s="15" t="s">
        <v>32</v>
      </c>
      <c r="B87" s="1576" t="s">
        <v>33</v>
      </c>
      <c r="C87" s="3">
        <f>'Quote @ List'!C88</f>
        <v>1</v>
      </c>
      <c r="D87" s="4">
        <f>'Quote @ List'!D88</f>
        <v>0</v>
      </c>
      <c r="E87" s="164">
        <f t="shared" si="3"/>
        <v>0</v>
      </c>
      <c r="F87" s="159" t="str" cm="1">
        <f t="array" ref="F87">_xlfn.IFS(F$5="911inform Part Number",'911inform Part List'!C33,F$5="Avaya Part Number", '911inform Part List'!D$33)</f>
        <v>PWM SUBSC</v>
      </c>
    </row>
    <row r="88" spans="1:6" x14ac:dyDescent="0.2">
      <c r="A88" s="1590"/>
      <c r="B88" s="1577"/>
      <c r="C88" s="3"/>
      <c r="D88" s="4"/>
      <c r="E88" s="164"/>
      <c r="F88" s="4"/>
    </row>
    <row r="89" spans="1:6" ht="16" thickBot="1" x14ac:dyDescent="0.25">
      <c r="A89" s="1591"/>
      <c r="B89" s="1577"/>
      <c r="C89" s="165"/>
      <c r="D89" s="166"/>
      <c r="E89" s="167"/>
      <c r="F89" s="166"/>
    </row>
    <row r="90" spans="1:6" ht="20" thickBot="1" x14ac:dyDescent="0.25">
      <c r="A90" s="168"/>
      <c r="B90" s="169" t="s">
        <v>206</v>
      </c>
      <c r="C90" s="170"/>
      <c r="D90" s="170"/>
      <c r="E90" s="171">
        <f>SUM(E69:E87)</f>
        <v>0</v>
      </c>
      <c r="F90" s="172"/>
    </row>
  </sheetData>
  <mergeCells count="51">
    <mergeCell ref="B84:B86"/>
    <mergeCell ref="A85:A86"/>
    <mergeCell ref="B87:B89"/>
    <mergeCell ref="A88:A89"/>
    <mergeCell ref="A1:F2"/>
    <mergeCell ref="A36:F36"/>
    <mergeCell ref="A64:F64"/>
    <mergeCell ref="A66:F66"/>
    <mergeCell ref="B75:B77"/>
    <mergeCell ref="A76:A77"/>
    <mergeCell ref="B78:B80"/>
    <mergeCell ref="A79:A80"/>
    <mergeCell ref="B81:B83"/>
    <mergeCell ref="A82:A83"/>
    <mergeCell ref="B60:B62"/>
    <mergeCell ref="A61:A62"/>
    <mergeCell ref="B69:B71"/>
    <mergeCell ref="A70:A71"/>
    <mergeCell ref="B72:B74"/>
    <mergeCell ref="A73:A74"/>
    <mergeCell ref="A49:E49"/>
    <mergeCell ref="B51:B53"/>
    <mergeCell ref="A52:A53"/>
    <mergeCell ref="B54:B56"/>
    <mergeCell ref="A55:A56"/>
    <mergeCell ref="B57:B59"/>
    <mergeCell ref="A58:A59"/>
    <mergeCell ref="B38:B40"/>
    <mergeCell ref="A39:A40"/>
    <mergeCell ref="B41:B43"/>
    <mergeCell ref="A42:A43"/>
    <mergeCell ref="B44:B46"/>
    <mergeCell ref="A45:A46"/>
    <mergeCell ref="B25:B27"/>
    <mergeCell ref="A26:A27"/>
    <mergeCell ref="B28:B30"/>
    <mergeCell ref="A29:A30"/>
    <mergeCell ref="B31:B33"/>
    <mergeCell ref="A32:A33"/>
    <mergeCell ref="B12:B14"/>
    <mergeCell ref="A13:A14"/>
    <mergeCell ref="B15:B17"/>
    <mergeCell ref="A16:A17"/>
    <mergeCell ref="B18:B20"/>
    <mergeCell ref="A19:A20"/>
    <mergeCell ref="A4:E4"/>
    <mergeCell ref="H4:I4"/>
    <mergeCell ref="B6:B8"/>
    <mergeCell ref="A7:A8"/>
    <mergeCell ref="B9:B11"/>
    <mergeCell ref="A10:A11"/>
  </mergeCells>
  <pageMargins left="0.7" right="0.7" top="0.75" bottom="0.75" header="0.3" footer="0.3"/>
  <ignoredErrors>
    <ignoredError sqref="I8" evalError="1"/>
  </ignoredErrors>
  <extLst>
    <ext xmlns:x14="http://schemas.microsoft.com/office/spreadsheetml/2009/9/main" uri="{CCE6A557-97BC-4b89-ADB6-D9C93CAAB3DF}">
      <x14:dataValidations xmlns:xm="http://schemas.microsoft.com/office/excel/2006/main" count="1">
        <x14:dataValidation type="list" allowBlank="1" showInputMessage="1" showErrorMessage="1" xr:uid="{00000000-0002-0000-1700-000000000000}">
          <x14:formula1>
            <xm:f>'911inform Part List'!$C$2:$D$2</xm:f>
          </x14:formula1>
          <xm:sqref>F5</xm:sqref>
        </x14:dataValidation>
      </x14:dataValidations>
    </ext>
  </extLst>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dimension ref="A1:L54"/>
  <sheetViews>
    <sheetView workbookViewId="0">
      <selection activeCell="L19" sqref="L19"/>
    </sheetView>
  </sheetViews>
  <sheetFormatPr baseColWidth="10" defaultColWidth="8.6640625" defaultRowHeight="14" x14ac:dyDescent="0.15"/>
  <cols>
    <col min="1" max="1" width="35.5" style="6" customWidth="1"/>
    <col min="2" max="2" width="45.5" style="6" customWidth="1"/>
    <col min="3" max="9" width="16.5" style="6" customWidth="1"/>
    <col min="10" max="16384" width="8.6640625" style="6"/>
  </cols>
  <sheetData>
    <row r="1" spans="1:12" ht="16" x14ac:dyDescent="0.2">
      <c r="A1" s="204" t="s">
        <v>592</v>
      </c>
      <c r="B1" s="205"/>
      <c r="C1" s="206"/>
      <c r="D1" s="205"/>
      <c r="E1" s="205"/>
      <c r="F1" s="205"/>
      <c r="G1" s="205"/>
      <c r="H1" s="207"/>
      <c r="I1" s="205"/>
      <c r="J1" s="205"/>
    </row>
    <row r="2" spans="1:12" ht="15" thickBot="1" x14ac:dyDescent="0.2">
      <c r="A2" s="205"/>
      <c r="B2" s="205"/>
      <c r="C2" s="206"/>
      <c r="D2" s="205"/>
      <c r="E2" s="205"/>
      <c r="F2" s="205"/>
      <c r="G2" s="205"/>
      <c r="H2" s="207"/>
      <c r="I2" s="205"/>
      <c r="J2" s="205"/>
    </row>
    <row r="3" spans="1:12" ht="17" thickBot="1" x14ac:dyDescent="0.25">
      <c r="A3" s="204" t="s">
        <v>593</v>
      </c>
      <c r="B3" s="1623"/>
      <c r="C3" s="1624"/>
      <c r="D3" s="1625"/>
      <c r="E3" s="205"/>
      <c r="F3" s="215" t="s">
        <v>594</v>
      </c>
      <c r="G3" s="233">
        <v>3</v>
      </c>
      <c r="H3" s="1084"/>
      <c r="I3" s="205"/>
      <c r="J3" s="1084"/>
    </row>
    <row r="4" spans="1:12" ht="17" thickBot="1" x14ac:dyDescent="0.25">
      <c r="A4" s="204"/>
      <c r="B4" s="205"/>
      <c r="C4" s="206"/>
      <c r="D4" s="205"/>
      <c r="E4" s="205"/>
      <c r="F4" s="205"/>
      <c r="G4" s="205"/>
      <c r="H4" s="207"/>
      <c r="I4" s="205"/>
      <c r="J4" s="205"/>
    </row>
    <row r="5" spans="1:12" ht="39" thickBot="1" x14ac:dyDescent="0.2">
      <c r="A5" s="230" t="s">
        <v>385</v>
      </c>
      <c r="B5" s="231" t="s">
        <v>24</v>
      </c>
      <c r="C5" s="231" t="s">
        <v>44</v>
      </c>
      <c r="D5" s="231" t="s">
        <v>595</v>
      </c>
      <c r="E5" s="231" t="s">
        <v>596</v>
      </c>
      <c r="F5" s="231" t="s">
        <v>597</v>
      </c>
      <c r="G5" s="247" t="s">
        <v>598</v>
      </c>
      <c r="H5" s="254" t="s">
        <v>599</v>
      </c>
      <c r="I5" s="232" t="s">
        <v>600</v>
      </c>
      <c r="J5" s="208"/>
    </row>
    <row r="6" spans="1:12" ht="16" x14ac:dyDescent="0.2">
      <c r="A6" s="187" t="s">
        <v>601</v>
      </c>
      <c r="B6" s="188"/>
      <c r="C6" s="189"/>
      <c r="D6" s="188"/>
      <c r="E6" s="188"/>
      <c r="F6" s="188"/>
      <c r="G6" s="188"/>
      <c r="H6" s="255"/>
      <c r="I6" s="270"/>
      <c r="J6" s="205"/>
    </row>
    <row r="7" spans="1:12" ht="16" x14ac:dyDescent="0.2">
      <c r="A7" s="227" t="str">
        <f>'Final Quote'!F6</f>
        <v>LDSBP</v>
      </c>
      <c r="B7" s="3" t="str">
        <f>'Final Quote'!A6</f>
        <v>911inform Base Package</v>
      </c>
      <c r="C7" s="246">
        <f>'Final Quote'!E6</f>
        <v>0</v>
      </c>
      <c r="D7" s="238">
        <v>0.5</v>
      </c>
      <c r="E7" s="238">
        <v>1</v>
      </c>
      <c r="F7" s="190">
        <f>C7*D7</f>
        <v>0</v>
      </c>
      <c r="G7" s="248">
        <f>C7*E7</f>
        <v>0</v>
      </c>
      <c r="H7" s="257">
        <f>G7-F7</f>
        <v>0</v>
      </c>
      <c r="I7" s="271" t="str">
        <f>IFERROR(H7/G7,"N/A")</f>
        <v>N/A</v>
      </c>
      <c r="J7" s="205"/>
    </row>
    <row r="8" spans="1:12" ht="16" x14ac:dyDescent="0.2">
      <c r="A8" s="227" t="str">
        <f>'Final Quote'!F9</f>
        <v>LDSACMC</v>
      </c>
      <c r="B8" s="3" t="str">
        <f>'Final Quote'!A9</f>
        <v>Avaya Communications Manager Connect Module</v>
      </c>
      <c r="C8" s="246">
        <f>'Final Quote'!E9</f>
        <v>0</v>
      </c>
      <c r="D8" s="238">
        <v>0.5</v>
      </c>
      <c r="E8" s="238">
        <v>1</v>
      </c>
      <c r="F8" s="190">
        <f t="shared" ref="F8:F13" si="0">C8*D8</f>
        <v>0</v>
      </c>
      <c r="G8" s="248">
        <f t="shared" ref="G8:G13" si="1">C8*E8</f>
        <v>0</v>
      </c>
      <c r="H8" s="257">
        <f t="shared" ref="H8:H13" si="2">G8-F8</f>
        <v>0</v>
      </c>
      <c r="I8" s="271" t="str">
        <f t="shared" ref="I8:I16" si="3">IFERROR(H8/G8,"N/A")</f>
        <v>N/A</v>
      </c>
      <c r="J8" s="205"/>
    </row>
    <row r="9" spans="1:12" ht="16" x14ac:dyDescent="0.2">
      <c r="A9" s="227" t="str">
        <f>'Final Quote'!F12</f>
        <v>LDSEPUL</v>
      </c>
      <c r="B9" s="3" t="str">
        <f>'Final Quote'!A12</f>
        <v>End Point User Licenses</v>
      </c>
      <c r="C9" s="246">
        <f>'Final Quote'!E12</f>
        <v>0</v>
      </c>
      <c r="D9" s="238">
        <v>0.5</v>
      </c>
      <c r="E9" s="238">
        <v>1</v>
      </c>
      <c r="F9" s="190">
        <f t="shared" si="0"/>
        <v>0</v>
      </c>
      <c r="G9" s="248">
        <f t="shared" si="1"/>
        <v>0</v>
      </c>
      <c r="H9" s="257">
        <f t="shared" si="2"/>
        <v>0</v>
      </c>
      <c r="I9" s="271" t="str">
        <f t="shared" si="3"/>
        <v>N/A</v>
      </c>
      <c r="J9" s="205"/>
    </row>
    <row r="10" spans="1:12" ht="16" x14ac:dyDescent="0.2">
      <c r="A10" s="227" t="str">
        <f>'Final Quote'!F15</f>
        <v>LDSRSOSD</v>
      </c>
      <c r="B10" s="102" t="str">
        <f>'Final Quote'!A15</f>
        <v>RapidSOS Location Services</v>
      </c>
      <c r="C10" s="246">
        <f>'Final Quote'!E15</f>
        <v>0</v>
      </c>
      <c r="D10" s="238">
        <v>0.5</v>
      </c>
      <c r="E10" s="238">
        <v>1</v>
      </c>
      <c r="F10" s="190">
        <f t="shared" si="0"/>
        <v>0</v>
      </c>
      <c r="G10" s="248">
        <f t="shared" si="1"/>
        <v>0</v>
      </c>
      <c r="H10" s="257">
        <f t="shared" si="2"/>
        <v>0</v>
      </c>
      <c r="I10" s="271" t="str">
        <f t="shared" si="3"/>
        <v>N/A</v>
      </c>
      <c r="J10" s="205"/>
    </row>
    <row r="11" spans="1:12" ht="16" x14ac:dyDescent="0.2">
      <c r="A11" s="228" t="str">
        <f>'Final Quote'!F18</f>
        <v>LDSECRC</v>
      </c>
      <c r="B11" s="102" t="str">
        <f>'Final Quote'!A18</f>
        <v>Emergency Call Response Center</v>
      </c>
      <c r="C11" s="246">
        <f>'Final Quote'!E18</f>
        <v>0</v>
      </c>
      <c r="D11" s="238">
        <v>0.5</v>
      </c>
      <c r="E11" s="239">
        <v>1</v>
      </c>
      <c r="F11" s="190">
        <f t="shared" si="0"/>
        <v>0</v>
      </c>
      <c r="G11" s="248">
        <f t="shared" si="1"/>
        <v>0</v>
      </c>
      <c r="H11" s="257">
        <f t="shared" si="2"/>
        <v>0</v>
      </c>
      <c r="I11" s="271" t="str">
        <f t="shared" si="3"/>
        <v>N/A</v>
      </c>
      <c r="J11" s="205"/>
    </row>
    <row r="12" spans="1:12" ht="16" x14ac:dyDescent="0.2">
      <c r="A12" s="227" t="str">
        <f>'Final Quote'!F84</f>
        <v>PWM HRWR</v>
      </c>
      <c r="B12" s="102" t="str">
        <f>'Final Quote'!A84</f>
        <v>Post Warranty Maintenance - Hardware</v>
      </c>
      <c r="C12" s="246">
        <f>'Final Quote'!E84</f>
        <v>0</v>
      </c>
      <c r="D12" s="238">
        <v>0.5</v>
      </c>
      <c r="E12" s="239">
        <v>1</v>
      </c>
      <c r="F12" s="190">
        <f t="shared" si="0"/>
        <v>0</v>
      </c>
      <c r="G12" s="248">
        <f t="shared" si="1"/>
        <v>0</v>
      </c>
      <c r="H12" s="257">
        <f t="shared" si="2"/>
        <v>0</v>
      </c>
      <c r="I12" s="271" t="str">
        <f t="shared" si="3"/>
        <v>N/A</v>
      </c>
      <c r="J12" s="205"/>
    </row>
    <row r="13" spans="1:12" ht="16" x14ac:dyDescent="0.2">
      <c r="A13" s="227" t="str">
        <f>'Final Quote'!F87</f>
        <v>PWM SUBSC</v>
      </c>
      <c r="B13" s="102" t="str">
        <f>'Final Quote'!A87</f>
        <v>Post Warranty Maintenance - Software</v>
      </c>
      <c r="C13" s="246">
        <f>'Final Quote'!E87</f>
        <v>0</v>
      </c>
      <c r="D13" s="238">
        <v>0.5</v>
      </c>
      <c r="E13" s="239">
        <v>1</v>
      </c>
      <c r="F13" s="190">
        <f t="shared" si="0"/>
        <v>0</v>
      </c>
      <c r="G13" s="248">
        <f t="shared" si="1"/>
        <v>0</v>
      </c>
      <c r="H13" s="257">
        <f t="shared" si="2"/>
        <v>0</v>
      </c>
      <c r="I13" s="271" t="str">
        <f t="shared" si="3"/>
        <v>N/A</v>
      </c>
      <c r="J13" s="205"/>
    </row>
    <row r="14" spans="1:12" ht="16" x14ac:dyDescent="0.2">
      <c r="A14" s="225"/>
      <c r="B14" s="102"/>
      <c r="C14" s="237"/>
      <c r="D14" s="238"/>
      <c r="E14" s="239"/>
      <c r="F14" s="190"/>
      <c r="G14" s="248"/>
      <c r="H14" s="257"/>
      <c r="I14" s="271" t="str">
        <f t="shared" si="3"/>
        <v>N/A</v>
      </c>
      <c r="J14" s="205"/>
      <c r="L14" s="6" t="s">
        <v>221</v>
      </c>
    </row>
    <row r="15" spans="1:12" ht="16" x14ac:dyDescent="0.2">
      <c r="A15" s="225"/>
      <c r="B15" s="209"/>
      <c r="C15" s="240"/>
      <c r="D15" s="241"/>
      <c r="E15" s="242"/>
      <c r="F15" s="214"/>
      <c r="G15" s="249"/>
      <c r="H15" s="257"/>
      <c r="I15" s="271" t="str">
        <f t="shared" si="3"/>
        <v>N/A</v>
      </c>
      <c r="J15" s="205"/>
    </row>
    <row r="16" spans="1:12" ht="17" thickBot="1" x14ac:dyDescent="0.25">
      <c r="A16" s="226"/>
      <c r="B16" s="216"/>
      <c r="C16" s="243"/>
      <c r="D16" s="244"/>
      <c r="E16" s="244"/>
      <c r="F16" s="224"/>
      <c r="G16" s="250"/>
      <c r="H16" s="258"/>
      <c r="I16" s="276" t="str">
        <f t="shared" si="3"/>
        <v>N/A</v>
      </c>
      <c r="J16" s="205"/>
    </row>
    <row r="17" spans="1:10" ht="18" thickTop="1" thickBot="1" x14ac:dyDescent="0.25">
      <c r="A17" s="217"/>
      <c r="B17" s="218"/>
      <c r="C17" s="219"/>
      <c r="D17" s="220"/>
      <c r="E17" s="221" t="s">
        <v>602</v>
      </c>
      <c r="F17" s="222">
        <f>SUM(F7:F15)</f>
        <v>0</v>
      </c>
      <c r="G17" s="251">
        <f>SUM(G7:G15)</f>
        <v>0</v>
      </c>
      <c r="H17" s="259">
        <f>SUM(H7:H16)</f>
        <v>0</v>
      </c>
      <c r="I17" s="260" t="e">
        <f>AVERAGE(I7:I16)</f>
        <v>#DIV/0!</v>
      </c>
      <c r="J17" s="205"/>
    </row>
    <row r="18" spans="1:10" ht="17" thickBot="1" x14ac:dyDescent="0.25">
      <c r="A18" s="191"/>
      <c r="B18" s="192"/>
      <c r="C18" s="193"/>
      <c r="D18" s="194"/>
      <c r="E18" s="195" t="s">
        <v>603</v>
      </c>
      <c r="F18" s="196">
        <f>F17*G3</f>
        <v>0</v>
      </c>
      <c r="G18" s="252">
        <f>G17*G3</f>
        <v>0</v>
      </c>
      <c r="H18" s="261">
        <f>H17*G3</f>
        <v>0</v>
      </c>
      <c r="I18" s="262" t="e">
        <f>I17</f>
        <v>#DIV/0!</v>
      </c>
      <c r="J18" s="205"/>
    </row>
    <row r="19" spans="1:10" ht="17" thickBot="1" x14ac:dyDescent="0.25">
      <c r="A19" s="197"/>
      <c r="B19" s="198"/>
      <c r="C19" s="199"/>
      <c r="D19" s="200"/>
      <c r="E19" s="201"/>
      <c r="F19" s="200"/>
      <c r="G19" s="200"/>
      <c r="H19" s="263"/>
      <c r="I19" s="264"/>
      <c r="J19" s="205"/>
    </row>
    <row r="20" spans="1:10" ht="16" x14ac:dyDescent="0.2">
      <c r="A20" s="187" t="s">
        <v>159</v>
      </c>
      <c r="B20" s="188"/>
      <c r="C20" s="189"/>
      <c r="D20" s="188"/>
      <c r="E20" s="188"/>
      <c r="F20" s="188"/>
      <c r="G20" s="188"/>
      <c r="H20" s="255"/>
      <c r="I20" s="256"/>
      <c r="J20" s="205"/>
    </row>
    <row r="21" spans="1:10" ht="16" x14ac:dyDescent="0.2">
      <c r="A21" s="227" t="str">
        <f>'Final Quote'!F25</f>
        <v>GTW2018</v>
      </c>
      <c r="B21" s="102" t="str">
        <f>'Final Quote'!A25</f>
        <v>911Inform Gateway</v>
      </c>
      <c r="C21" s="237">
        <f>'Final Quote'!C25</f>
        <v>0</v>
      </c>
      <c r="D21" s="238">
        <f>'911inform Part List'!B5</f>
        <v>368</v>
      </c>
      <c r="E21" s="238">
        <f>'Final Quote'!E25</f>
        <v>0</v>
      </c>
      <c r="F21" s="190">
        <f>C21*D21</f>
        <v>0</v>
      </c>
      <c r="G21" s="248">
        <f>C21*E21</f>
        <v>0</v>
      </c>
      <c r="H21" s="257">
        <f>G21-F21</f>
        <v>0</v>
      </c>
      <c r="I21" s="271" t="str">
        <f>IFERROR(H21/G21,"N/A")</f>
        <v>N/A</v>
      </c>
      <c r="J21" s="205"/>
    </row>
    <row r="22" spans="1:10" ht="16" x14ac:dyDescent="0.2">
      <c r="A22" s="227" t="str">
        <f>'Final Quote'!F28</f>
        <v>GTW2020</v>
      </c>
      <c r="B22" s="102" t="str">
        <f>'Final Quote'!A28</f>
        <v>911Inform Gateway w/ LTE</v>
      </c>
      <c r="C22" s="237">
        <f>'Final Quote'!C28</f>
        <v>0</v>
      </c>
      <c r="D22" s="238">
        <f>'911inform Part List'!B4</f>
        <v>632</v>
      </c>
      <c r="E22" s="238">
        <f>'Final Quote'!E28</f>
        <v>0</v>
      </c>
      <c r="F22" s="190">
        <f t="shared" ref="F22:F24" si="4">C22*D22</f>
        <v>0</v>
      </c>
      <c r="G22" s="248">
        <f t="shared" ref="G22:G28" si="5">C22*E22</f>
        <v>0</v>
      </c>
      <c r="H22" s="257">
        <f t="shared" ref="H22:H28" si="6">G22-F22</f>
        <v>0</v>
      </c>
      <c r="I22" s="271" t="str">
        <f t="shared" ref="I22:I28" si="7">IFERROR(H22/G22,"N/A")</f>
        <v>N/A</v>
      </c>
      <c r="J22" s="205"/>
    </row>
    <row r="23" spans="1:10" ht="16" x14ac:dyDescent="0.2">
      <c r="A23" s="227" t="str">
        <f>'Final Quote'!F31</f>
        <v>LDS SVR</v>
      </c>
      <c r="B23" s="102" t="str">
        <f>'Final Quote'!A31</f>
        <v>Microsoft Server</v>
      </c>
      <c r="C23" s="237">
        <f>'Final Quote'!C31</f>
        <v>0</v>
      </c>
      <c r="D23" s="238">
        <f>'911inform Part List'!B26</f>
        <v>1250</v>
      </c>
      <c r="E23" s="238">
        <f>'Final Quote'!E31</f>
        <v>0</v>
      </c>
      <c r="F23" s="190">
        <f t="shared" si="4"/>
        <v>0</v>
      </c>
      <c r="G23" s="248">
        <f t="shared" si="5"/>
        <v>0</v>
      </c>
      <c r="H23" s="257">
        <f t="shared" si="6"/>
        <v>0</v>
      </c>
      <c r="I23" s="271" t="str">
        <f t="shared" si="7"/>
        <v>N/A</v>
      </c>
      <c r="J23" s="205"/>
    </row>
    <row r="24" spans="1:10" ht="16" x14ac:dyDescent="0.2">
      <c r="A24" s="227" t="str">
        <f>'Final Quote'!F51</f>
        <v>CBVIDC</v>
      </c>
      <c r="B24" s="102" t="str">
        <f>'Final Quote'!A51</f>
        <v>Video Surveillance</v>
      </c>
      <c r="C24" s="245">
        <f>'Final Quote'!C51</f>
        <v>8</v>
      </c>
      <c r="D24" s="238"/>
      <c r="E24" s="238"/>
      <c r="F24" s="190">
        <f t="shared" si="4"/>
        <v>0</v>
      </c>
      <c r="G24" s="248">
        <f t="shared" si="5"/>
        <v>0</v>
      </c>
      <c r="H24" s="257">
        <f t="shared" si="6"/>
        <v>0</v>
      </c>
      <c r="I24" s="271" t="str">
        <f t="shared" si="7"/>
        <v>N/A</v>
      </c>
      <c r="J24" s="205"/>
    </row>
    <row r="25" spans="1:10" ht="16" x14ac:dyDescent="0.2">
      <c r="A25" s="227" t="str">
        <f>'Final Quote'!F54</f>
        <v>CBROB</v>
      </c>
      <c r="B25" s="102" t="str">
        <f>'Final Quote'!A54</f>
        <v>Door Access Control/Locks</v>
      </c>
      <c r="C25" s="245">
        <f>'Final Quote'!C54</f>
        <v>0</v>
      </c>
      <c r="D25" s="238"/>
      <c r="E25" s="238"/>
      <c r="F25" s="190">
        <f>C25*D25</f>
        <v>0</v>
      </c>
      <c r="G25" s="248">
        <f t="shared" si="5"/>
        <v>0</v>
      </c>
      <c r="H25" s="257">
        <f t="shared" si="6"/>
        <v>0</v>
      </c>
      <c r="I25" s="271" t="str">
        <f t="shared" si="7"/>
        <v>N/A</v>
      </c>
      <c r="J25" s="205"/>
    </row>
    <row r="26" spans="1:10" ht="16" x14ac:dyDescent="0.2">
      <c r="A26" s="227" t="str">
        <f>'Final Quote'!F57</f>
        <v>CBPSYS</v>
      </c>
      <c r="B26" s="102" t="str">
        <f>'Final Quote'!A57</f>
        <v>Overhead Paging</v>
      </c>
      <c r="C26" s="245">
        <f>'Final Quote'!C57</f>
        <v>1</v>
      </c>
      <c r="D26" s="238"/>
      <c r="E26" s="238"/>
      <c r="F26" s="190">
        <f>C26*D26</f>
        <v>0</v>
      </c>
      <c r="G26" s="248">
        <f t="shared" si="5"/>
        <v>0</v>
      </c>
      <c r="H26" s="257">
        <f t="shared" si="6"/>
        <v>0</v>
      </c>
      <c r="I26" s="271" t="str">
        <f t="shared" si="7"/>
        <v>N/A</v>
      </c>
      <c r="J26" s="205"/>
    </row>
    <row r="27" spans="1:10" ht="16" x14ac:dyDescent="0.2">
      <c r="A27" s="227" t="str">
        <f>'Final Quote'!F60</f>
        <v>CBPBX</v>
      </c>
      <c r="B27" s="102" t="str">
        <f>'Final Quote'!A60</f>
        <v>PBX on prem/Hosted Controls</v>
      </c>
      <c r="C27" s="245">
        <f>'Final Quote'!C60</f>
        <v>1</v>
      </c>
      <c r="D27" s="238"/>
      <c r="E27" s="238"/>
      <c r="F27" s="190">
        <f>C27*D27</f>
        <v>0</v>
      </c>
      <c r="G27" s="248">
        <f t="shared" si="5"/>
        <v>0</v>
      </c>
      <c r="H27" s="257">
        <f t="shared" si="6"/>
        <v>0</v>
      </c>
      <c r="I27" s="271" t="str">
        <f t="shared" si="7"/>
        <v>N/A</v>
      </c>
      <c r="J27" s="205"/>
    </row>
    <row r="28" spans="1:10" ht="17" thickBot="1" x14ac:dyDescent="0.25">
      <c r="A28" s="225"/>
      <c r="B28" s="209"/>
      <c r="C28" s="240"/>
      <c r="D28" s="241"/>
      <c r="E28" s="241"/>
      <c r="F28" s="223">
        <f>C28*D28</f>
        <v>0</v>
      </c>
      <c r="G28" s="272">
        <f t="shared" si="5"/>
        <v>0</v>
      </c>
      <c r="H28" s="274">
        <f t="shared" si="6"/>
        <v>0</v>
      </c>
      <c r="I28" s="276" t="str">
        <f t="shared" si="7"/>
        <v>N/A</v>
      </c>
      <c r="J28" s="205"/>
    </row>
    <row r="29" spans="1:10" ht="18" thickTop="1" thickBot="1" x14ac:dyDescent="0.25">
      <c r="A29" s="191"/>
      <c r="B29" s="192"/>
      <c r="C29" s="193"/>
      <c r="D29" s="1626" t="s">
        <v>604</v>
      </c>
      <c r="E29" s="1627"/>
      <c r="F29" s="222">
        <f>SUM(F21:F28)</f>
        <v>0</v>
      </c>
      <c r="G29" s="273">
        <f>SUM(G21:G28)</f>
        <v>0</v>
      </c>
      <c r="H29" s="275">
        <f>SUM(H21:H28)</f>
        <v>0</v>
      </c>
      <c r="I29" s="265" t="e">
        <f>AVERAGE(I21:I28)</f>
        <v>#DIV/0!</v>
      </c>
      <c r="J29" s="205"/>
    </row>
    <row r="30" spans="1:10" ht="17" thickBot="1" x14ac:dyDescent="0.25">
      <c r="A30" s="197"/>
      <c r="B30" s="198"/>
      <c r="C30" s="199"/>
      <c r="D30" s="200"/>
      <c r="E30" s="201"/>
      <c r="F30" s="200"/>
      <c r="G30" s="200"/>
      <c r="H30" s="263"/>
      <c r="I30" s="264"/>
      <c r="J30" s="205"/>
    </row>
    <row r="31" spans="1:10" ht="16" x14ac:dyDescent="0.2">
      <c r="A31" s="202" t="s">
        <v>605</v>
      </c>
      <c r="B31" s="188"/>
      <c r="C31" s="189"/>
      <c r="D31" s="188"/>
      <c r="E31" s="188"/>
      <c r="F31" s="188"/>
      <c r="G31" s="203"/>
      <c r="H31" s="255"/>
      <c r="I31" s="266"/>
      <c r="J31" s="205"/>
    </row>
    <row r="32" spans="1:10" ht="16" x14ac:dyDescent="0.2">
      <c r="A32" s="229" t="str">
        <f>'Final Quote'!F38</f>
        <v>StInstal 222</v>
      </c>
      <c r="B32" s="229" t="str">
        <f>'Final Quote'!A38</f>
        <v>Initial Setup</v>
      </c>
      <c r="C32" s="234">
        <f>'Final Quote'!C38</f>
        <v>1</v>
      </c>
      <c r="D32" s="235"/>
      <c r="E32" s="235">
        <f>'Final Quote'!D38</f>
        <v>3000</v>
      </c>
      <c r="F32" s="190">
        <f>'Final Quote'!E38</f>
        <v>2400</v>
      </c>
      <c r="G32" s="248">
        <f>F32*C32</f>
        <v>2400</v>
      </c>
      <c r="H32" s="257">
        <f>G32*I32</f>
        <v>1200</v>
      </c>
      <c r="I32" s="278">
        <v>0.5</v>
      </c>
      <c r="J32" s="205"/>
    </row>
    <row r="33" spans="1:10" ht="16" x14ac:dyDescent="0.2">
      <c r="A33" s="229" t="str">
        <f>'Final Quote'!F41</f>
        <v>Custinstal 232</v>
      </c>
      <c r="B33" s="229" t="str">
        <f>'Final Quote'!A41</f>
        <v>Network Discovery/Establishment</v>
      </c>
      <c r="C33" s="234">
        <f>'Final Quote'!C41</f>
        <v>0</v>
      </c>
      <c r="D33" s="235"/>
      <c r="E33" s="235">
        <f>'Final Quote'!D41</f>
        <v>500</v>
      </c>
      <c r="F33" s="190">
        <f>'Final Quote'!E41</f>
        <v>0</v>
      </c>
      <c r="G33" s="248">
        <f t="shared" ref="G33:G34" si="8">F33*C33</f>
        <v>0</v>
      </c>
      <c r="H33" s="257">
        <f>G33*I33</f>
        <v>0</v>
      </c>
      <c r="I33" s="278">
        <v>0.5</v>
      </c>
      <c r="J33" s="205"/>
    </row>
    <row r="34" spans="1:10" ht="17" thickBot="1" x14ac:dyDescent="0.25">
      <c r="A34" s="229" t="str">
        <f>'Final Quote'!F44</f>
        <v>Custinstal 232</v>
      </c>
      <c r="B34" s="229" t="str">
        <f>'Final Quote'!A44</f>
        <v>Database Development</v>
      </c>
      <c r="C34" s="234">
        <f>'Final Quote'!C44</f>
        <v>0</v>
      </c>
      <c r="D34" s="235"/>
      <c r="E34" s="235">
        <f>'Final Quote'!D44</f>
        <v>500</v>
      </c>
      <c r="F34" s="223">
        <f>'Final Quote'!E44</f>
        <v>0</v>
      </c>
      <c r="G34" s="272">
        <f t="shared" si="8"/>
        <v>0</v>
      </c>
      <c r="H34" s="277">
        <f>G34*I34</f>
        <v>0</v>
      </c>
      <c r="I34" s="279">
        <v>0.5</v>
      </c>
      <c r="J34" s="210"/>
    </row>
    <row r="35" spans="1:10" ht="18" thickTop="1" thickBot="1" x14ac:dyDescent="0.25">
      <c r="A35" s="191"/>
      <c r="B35" s="192"/>
      <c r="C35" s="193"/>
      <c r="D35" s="1626" t="s">
        <v>606</v>
      </c>
      <c r="E35" s="1627"/>
      <c r="F35" s="222">
        <f>SUM(F32:F34)</f>
        <v>2400</v>
      </c>
      <c r="G35" s="273">
        <f>SUM(G32:G34)</f>
        <v>2400</v>
      </c>
      <c r="H35" s="259">
        <f>SUM(H32:H34)</f>
        <v>1200</v>
      </c>
      <c r="I35" s="267">
        <f>AVERAGE(I32:I34)</f>
        <v>0.5</v>
      </c>
      <c r="J35" s="211"/>
    </row>
    <row r="36" spans="1:10" ht="17" thickBot="1" x14ac:dyDescent="0.25">
      <c r="A36" s="197"/>
      <c r="B36" s="198"/>
      <c r="C36" s="199"/>
      <c r="D36" s="200"/>
      <c r="E36" s="201"/>
      <c r="F36" s="200"/>
      <c r="G36" s="200"/>
      <c r="H36" s="263"/>
      <c r="I36" s="264"/>
      <c r="J36" s="211"/>
    </row>
    <row r="37" spans="1:10" ht="17" thickBot="1" x14ac:dyDescent="0.25">
      <c r="A37" s="197"/>
      <c r="B37" s="198"/>
      <c r="C37" s="199"/>
      <c r="D37" s="1628" t="s">
        <v>607</v>
      </c>
      <c r="E37" s="1629" t="s">
        <v>607</v>
      </c>
      <c r="F37" s="236">
        <f>F17+F35+F29</f>
        <v>2400</v>
      </c>
      <c r="G37" s="253">
        <f>G17+G35+G29+(G18-G17)</f>
        <v>2400</v>
      </c>
      <c r="H37" s="268">
        <f>H18+H29+H35</f>
        <v>1200</v>
      </c>
      <c r="I37" s="269" t="e">
        <f>AVERAGE(I18,I29,I35)</f>
        <v>#DIV/0!</v>
      </c>
      <c r="J37" s="205"/>
    </row>
    <row r="38" spans="1:10" x14ac:dyDescent="0.15">
      <c r="A38" s="205"/>
      <c r="B38" s="205"/>
      <c r="C38" s="206"/>
      <c r="D38" s="205"/>
      <c r="E38" s="205"/>
      <c r="F38" s="205"/>
      <c r="G38" s="205"/>
      <c r="H38" s="207"/>
      <c r="I38" s="213"/>
      <c r="J38" s="205"/>
    </row>
    <row r="39" spans="1:10" x14ac:dyDescent="0.15">
      <c r="J39" s="205"/>
    </row>
    <row r="40" spans="1:10" x14ac:dyDescent="0.15">
      <c r="J40" s="205"/>
    </row>
    <row r="41" spans="1:10" x14ac:dyDescent="0.15">
      <c r="J41" s="205"/>
    </row>
    <row r="42" spans="1:10" x14ac:dyDescent="0.15">
      <c r="J42" s="210"/>
    </row>
    <row r="43" spans="1:10" x14ac:dyDescent="0.15">
      <c r="J43" s="211"/>
    </row>
    <row r="44" spans="1:10" x14ac:dyDescent="0.15">
      <c r="J44" s="211"/>
    </row>
    <row r="45" spans="1:10" x14ac:dyDescent="0.15">
      <c r="J45" s="205"/>
    </row>
    <row r="46" spans="1:10" x14ac:dyDescent="0.15">
      <c r="J46" s="205"/>
    </row>
    <row r="47" spans="1:10" x14ac:dyDescent="0.15">
      <c r="J47" s="205"/>
    </row>
    <row r="48" spans="1:10" x14ac:dyDescent="0.15">
      <c r="J48" s="205"/>
    </row>
    <row r="49" spans="10:10" x14ac:dyDescent="0.15">
      <c r="J49" s="205"/>
    </row>
    <row r="50" spans="10:10" x14ac:dyDescent="0.15">
      <c r="J50" s="205"/>
    </row>
    <row r="51" spans="10:10" ht="60" x14ac:dyDescent="0.15">
      <c r="J51" s="212" t="s">
        <v>608</v>
      </c>
    </row>
    <row r="52" spans="10:10" x14ac:dyDescent="0.15">
      <c r="J52" s="211"/>
    </row>
    <row r="53" spans="10:10" x14ac:dyDescent="0.15">
      <c r="J53" s="211"/>
    </row>
    <row r="54" spans="10:10" x14ac:dyDescent="0.15">
      <c r="J54" s="205"/>
    </row>
  </sheetData>
  <mergeCells count="4">
    <mergeCell ref="B3:D3"/>
    <mergeCell ref="D29:E29"/>
    <mergeCell ref="D35:E35"/>
    <mergeCell ref="D37:E37"/>
  </mergeCells>
  <pageMargins left="0.7" right="0.7" top="0.75" bottom="0.75" header="0.3" footer="0.3"/>
  <ignoredErrors>
    <ignoredError sqref="F22" formula="1"/>
  </ignoredError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dimension ref="A1:L114"/>
  <sheetViews>
    <sheetView topLeftCell="A7" zoomScale="86" workbookViewId="0">
      <selection activeCell="A87" sqref="A87:XFD87"/>
    </sheetView>
  </sheetViews>
  <sheetFormatPr baseColWidth="10" defaultColWidth="8.83203125" defaultRowHeight="15" x14ac:dyDescent="0.2"/>
  <cols>
    <col min="1" max="1" width="49.33203125" bestFit="1" customWidth="1"/>
    <col min="2" max="2" width="10.5" bestFit="1" customWidth="1"/>
    <col min="3" max="3" width="13" customWidth="1"/>
    <col min="4" max="4" width="11.6640625" bestFit="1" customWidth="1"/>
    <col min="5" max="5" width="43.5" bestFit="1" customWidth="1"/>
    <col min="6" max="6" width="18.5" bestFit="1" customWidth="1"/>
    <col min="7" max="7" width="7.5" bestFit="1" customWidth="1"/>
    <col min="8" max="9" width="11.5" bestFit="1" customWidth="1"/>
    <col min="10" max="10" width="14.5" bestFit="1" customWidth="1"/>
    <col min="11" max="11" width="16.5" bestFit="1" customWidth="1"/>
  </cols>
  <sheetData>
    <row r="1" spans="1:11" ht="16" thickBot="1" x14ac:dyDescent="0.25">
      <c r="B1" s="104"/>
      <c r="D1" s="105" t="s">
        <v>609</v>
      </c>
      <c r="E1" s="105" t="s">
        <v>400</v>
      </c>
      <c r="F1" s="105" t="s">
        <v>610</v>
      </c>
      <c r="H1" s="106" t="s">
        <v>386</v>
      </c>
      <c r="I1" s="106" t="s">
        <v>387</v>
      </c>
      <c r="J1" s="107" t="s">
        <v>388</v>
      </c>
      <c r="K1" s="180" t="s">
        <v>15</v>
      </c>
    </row>
    <row r="2" spans="1:11" ht="16" thickBot="1" x14ac:dyDescent="0.25">
      <c r="A2" s="108" t="s">
        <v>384</v>
      </c>
      <c r="B2" s="109" t="s">
        <v>210</v>
      </c>
      <c r="C2" s="108" t="s">
        <v>16</v>
      </c>
      <c r="D2" s="110" t="s">
        <v>611</v>
      </c>
      <c r="E2" s="110" t="s">
        <v>24</v>
      </c>
      <c r="F2" s="110" t="s">
        <v>612</v>
      </c>
      <c r="G2" s="108" t="s">
        <v>613</v>
      </c>
      <c r="H2" s="111" t="s">
        <v>389</v>
      </c>
      <c r="I2" s="111" t="s">
        <v>390</v>
      </c>
      <c r="J2" s="112" t="s">
        <v>391</v>
      </c>
      <c r="K2" s="181" t="s">
        <v>353</v>
      </c>
    </row>
    <row r="3" spans="1:11" x14ac:dyDescent="0.2">
      <c r="A3" s="31" t="s">
        <v>304</v>
      </c>
      <c r="B3" s="113">
        <v>112</v>
      </c>
      <c r="C3" s="31" t="s">
        <v>305</v>
      </c>
      <c r="D3" s="114"/>
      <c r="E3" s="114"/>
      <c r="F3" s="115">
        <f>B3*3</f>
        <v>336</v>
      </c>
      <c r="G3" s="116">
        <f t="shared" ref="G3:G26" si="0">(F3-B3)/F3</f>
        <v>0.66666666666666663</v>
      </c>
      <c r="H3" s="117">
        <f>K3*0.75</f>
        <v>504</v>
      </c>
      <c r="I3" s="117">
        <f>K3*0.7</f>
        <v>470.4</v>
      </c>
      <c r="J3" s="117">
        <f>K3*0.65</f>
        <v>436.8</v>
      </c>
      <c r="K3" s="182">
        <f>F3*2</f>
        <v>672</v>
      </c>
    </row>
    <row r="4" spans="1:11" x14ac:dyDescent="0.2">
      <c r="A4" s="1" t="s">
        <v>308</v>
      </c>
      <c r="B4" s="113">
        <v>632</v>
      </c>
      <c r="C4" s="1" t="s">
        <v>309</v>
      </c>
      <c r="D4" s="118">
        <v>700515545</v>
      </c>
      <c r="E4" s="119" t="s">
        <v>399</v>
      </c>
      <c r="F4" s="120">
        <v>1995</v>
      </c>
      <c r="G4" s="121">
        <f t="shared" si="0"/>
        <v>0.68320802005012526</v>
      </c>
      <c r="H4" s="122">
        <f>K4*0.75</f>
        <v>2992.5</v>
      </c>
      <c r="I4" s="122">
        <f>K4*0.7</f>
        <v>2793</v>
      </c>
      <c r="J4" s="122">
        <f>K4*0.65</f>
        <v>2593.5</v>
      </c>
      <c r="K4" s="183">
        <v>3990</v>
      </c>
    </row>
    <row r="5" spans="1:11" x14ac:dyDescent="0.2">
      <c r="A5" s="31" t="s">
        <v>306</v>
      </c>
      <c r="B5" s="113">
        <v>368</v>
      </c>
      <c r="C5" s="31" t="s">
        <v>307</v>
      </c>
      <c r="D5" s="123">
        <v>700515546</v>
      </c>
      <c r="E5" s="124" t="s">
        <v>614</v>
      </c>
      <c r="F5" s="115">
        <v>1200</v>
      </c>
      <c r="G5" s="116">
        <f t="shared" si="0"/>
        <v>0.69333333333333336</v>
      </c>
      <c r="H5" s="117">
        <f t="shared" ref="H5:H26" si="1">K5*0.75</f>
        <v>1800</v>
      </c>
      <c r="I5" s="117">
        <f t="shared" ref="I5:I26" si="2">K5*0.7</f>
        <v>1680</v>
      </c>
      <c r="J5" s="117">
        <f t="shared" ref="J5:J26" si="3">K5*0.65</f>
        <v>1560</v>
      </c>
      <c r="K5" s="182">
        <v>2400</v>
      </c>
    </row>
    <row r="6" spans="1:11" x14ac:dyDescent="0.2">
      <c r="A6" s="1" t="s">
        <v>311</v>
      </c>
      <c r="B6" s="125">
        <v>550</v>
      </c>
      <c r="C6" s="1" t="s">
        <v>312</v>
      </c>
      <c r="D6" s="118">
        <v>700515547</v>
      </c>
      <c r="E6" s="119" t="s">
        <v>402</v>
      </c>
      <c r="F6" s="120">
        <v>1750</v>
      </c>
      <c r="G6" s="121">
        <f t="shared" si="0"/>
        <v>0.68571428571428572</v>
      </c>
      <c r="H6" s="122">
        <f t="shared" si="1"/>
        <v>2625</v>
      </c>
      <c r="I6" s="122">
        <f t="shared" si="2"/>
        <v>2450</v>
      </c>
      <c r="J6" s="122">
        <f t="shared" si="3"/>
        <v>2275</v>
      </c>
      <c r="K6" s="183">
        <v>3500</v>
      </c>
    </row>
    <row r="7" spans="1:11" x14ac:dyDescent="0.2">
      <c r="A7" s="1" t="s">
        <v>313</v>
      </c>
      <c r="B7" s="125">
        <v>57</v>
      </c>
      <c r="C7" s="1" t="s">
        <v>314</v>
      </c>
      <c r="D7" s="118">
        <v>700515548</v>
      </c>
      <c r="E7" s="119" t="s">
        <v>615</v>
      </c>
      <c r="F7" s="120">
        <v>200</v>
      </c>
      <c r="G7" s="121">
        <f t="shared" si="0"/>
        <v>0.71499999999999997</v>
      </c>
      <c r="H7" s="122">
        <f t="shared" si="1"/>
        <v>300</v>
      </c>
      <c r="I7" s="122">
        <f t="shared" si="2"/>
        <v>280</v>
      </c>
      <c r="J7" s="122">
        <f t="shared" si="3"/>
        <v>260</v>
      </c>
      <c r="K7" s="183">
        <v>400</v>
      </c>
    </row>
    <row r="8" spans="1:11" ht="16" x14ac:dyDescent="0.2">
      <c r="A8" s="31" t="s">
        <v>616</v>
      </c>
      <c r="B8" s="113">
        <v>177</v>
      </c>
      <c r="C8" s="126" t="s">
        <v>279</v>
      </c>
      <c r="D8" s="127"/>
      <c r="E8" s="127"/>
      <c r="F8" s="120">
        <f t="shared" ref="F8:F15" si="4">B8*3</f>
        <v>531</v>
      </c>
      <c r="G8" s="116">
        <f t="shared" si="0"/>
        <v>0.66666666666666663</v>
      </c>
      <c r="H8" s="117">
        <f t="shared" si="1"/>
        <v>796.5</v>
      </c>
      <c r="I8" s="117">
        <f t="shared" si="2"/>
        <v>743.4</v>
      </c>
      <c r="J8" s="117">
        <f t="shared" si="3"/>
        <v>690.30000000000007</v>
      </c>
      <c r="K8" s="183">
        <f>F8*2</f>
        <v>1062</v>
      </c>
    </row>
    <row r="9" spans="1:11" ht="16" x14ac:dyDescent="0.2">
      <c r="A9" s="1" t="s">
        <v>263</v>
      </c>
      <c r="B9" s="113">
        <v>183</v>
      </c>
      <c r="C9" s="128" t="s">
        <v>264</v>
      </c>
      <c r="D9" s="129"/>
      <c r="E9" s="129"/>
      <c r="F9" s="120">
        <f t="shared" si="4"/>
        <v>549</v>
      </c>
      <c r="G9" s="121">
        <f t="shared" si="0"/>
        <v>0.66666666666666663</v>
      </c>
      <c r="H9" s="122">
        <f t="shared" si="1"/>
        <v>823.5</v>
      </c>
      <c r="I9" s="122">
        <f t="shared" si="2"/>
        <v>768.59999999999991</v>
      </c>
      <c r="J9" s="122">
        <f t="shared" si="3"/>
        <v>713.7</v>
      </c>
      <c r="K9" s="183">
        <f t="shared" ref="K9:K15" si="5">F9*2</f>
        <v>1098</v>
      </c>
    </row>
    <row r="10" spans="1:11" ht="16" x14ac:dyDescent="0.2">
      <c r="A10" s="1" t="s">
        <v>281</v>
      </c>
      <c r="B10" s="113">
        <v>274</v>
      </c>
      <c r="C10" s="128" t="s">
        <v>282</v>
      </c>
      <c r="D10" s="129"/>
      <c r="E10" s="129"/>
      <c r="F10" s="120">
        <f t="shared" si="4"/>
        <v>822</v>
      </c>
      <c r="G10" s="121">
        <f t="shared" si="0"/>
        <v>0.66666666666666663</v>
      </c>
      <c r="H10" s="122">
        <f t="shared" si="1"/>
        <v>1233</v>
      </c>
      <c r="I10" s="122">
        <f t="shared" si="2"/>
        <v>1150.8</v>
      </c>
      <c r="J10" s="122">
        <f t="shared" si="3"/>
        <v>1068.6000000000001</v>
      </c>
      <c r="K10" s="183">
        <f t="shared" si="5"/>
        <v>1644</v>
      </c>
    </row>
    <row r="11" spans="1:11" ht="16" x14ac:dyDescent="0.2">
      <c r="A11" s="1" t="s">
        <v>617</v>
      </c>
      <c r="B11" s="113">
        <v>205</v>
      </c>
      <c r="C11" s="128" t="s">
        <v>267</v>
      </c>
      <c r="D11" s="129"/>
      <c r="E11" s="129"/>
      <c r="F11" s="120">
        <f t="shared" si="4"/>
        <v>615</v>
      </c>
      <c r="G11" s="121">
        <f t="shared" si="0"/>
        <v>0.66666666666666663</v>
      </c>
      <c r="H11" s="122">
        <f t="shared" si="1"/>
        <v>922.5</v>
      </c>
      <c r="I11" s="122">
        <f t="shared" si="2"/>
        <v>861</v>
      </c>
      <c r="J11" s="122">
        <f t="shared" si="3"/>
        <v>799.5</v>
      </c>
      <c r="K11" s="183">
        <f t="shared" si="5"/>
        <v>1230</v>
      </c>
    </row>
    <row r="12" spans="1:11" ht="16" x14ac:dyDescent="0.2">
      <c r="A12" s="1" t="s">
        <v>269</v>
      </c>
      <c r="B12" s="113">
        <v>217</v>
      </c>
      <c r="C12" s="128" t="s">
        <v>270</v>
      </c>
      <c r="D12" s="129"/>
      <c r="E12" s="129"/>
      <c r="F12" s="120">
        <f t="shared" si="4"/>
        <v>651</v>
      </c>
      <c r="G12" s="121">
        <f t="shared" si="0"/>
        <v>0.66666666666666663</v>
      </c>
      <c r="H12" s="122">
        <f t="shared" si="1"/>
        <v>976.5</v>
      </c>
      <c r="I12" s="122">
        <f t="shared" si="2"/>
        <v>911.4</v>
      </c>
      <c r="J12" s="122">
        <f t="shared" si="3"/>
        <v>846.30000000000007</v>
      </c>
      <c r="K12" s="183">
        <f t="shared" si="5"/>
        <v>1302</v>
      </c>
    </row>
    <row r="13" spans="1:11" ht="16" x14ac:dyDescent="0.2">
      <c r="A13" s="1" t="s">
        <v>618</v>
      </c>
      <c r="B13" s="113">
        <v>137</v>
      </c>
      <c r="C13" s="128" t="s">
        <v>273</v>
      </c>
      <c r="D13" s="129"/>
      <c r="E13" s="129"/>
      <c r="F13" s="120">
        <f t="shared" si="4"/>
        <v>411</v>
      </c>
      <c r="G13" s="121">
        <f t="shared" si="0"/>
        <v>0.66666666666666663</v>
      </c>
      <c r="H13" s="122">
        <f t="shared" si="1"/>
        <v>616.5</v>
      </c>
      <c r="I13" s="122">
        <f t="shared" si="2"/>
        <v>575.4</v>
      </c>
      <c r="J13" s="122">
        <f t="shared" si="3"/>
        <v>534.30000000000007</v>
      </c>
      <c r="K13" s="183">
        <f t="shared" si="5"/>
        <v>822</v>
      </c>
    </row>
    <row r="14" spans="1:11" ht="16" x14ac:dyDescent="0.2">
      <c r="A14" s="1" t="s">
        <v>619</v>
      </c>
      <c r="B14" s="113">
        <v>148</v>
      </c>
      <c r="C14" s="128" t="s">
        <v>276</v>
      </c>
      <c r="D14" s="129"/>
      <c r="E14" s="129"/>
      <c r="F14" s="120">
        <f t="shared" si="4"/>
        <v>444</v>
      </c>
      <c r="G14" s="121">
        <f t="shared" si="0"/>
        <v>0.66666666666666663</v>
      </c>
      <c r="H14" s="122">
        <f t="shared" si="1"/>
        <v>666</v>
      </c>
      <c r="I14" s="122">
        <f t="shared" si="2"/>
        <v>621.59999999999991</v>
      </c>
      <c r="J14" s="122">
        <f t="shared" si="3"/>
        <v>577.20000000000005</v>
      </c>
      <c r="K14" s="183">
        <f t="shared" si="5"/>
        <v>888</v>
      </c>
    </row>
    <row r="15" spans="1:11" ht="16" x14ac:dyDescent="0.2">
      <c r="A15" s="1" t="s">
        <v>620</v>
      </c>
      <c r="B15" s="113">
        <v>17</v>
      </c>
      <c r="C15" s="128" t="s">
        <v>320</v>
      </c>
      <c r="D15" s="129"/>
      <c r="E15" s="129"/>
      <c r="F15" s="120">
        <f t="shared" si="4"/>
        <v>51</v>
      </c>
      <c r="G15" s="121">
        <f t="shared" si="0"/>
        <v>0.66666666666666663</v>
      </c>
      <c r="H15" s="122">
        <f t="shared" si="1"/>
        <v>76.5</v>
      </c>
      <c r="I15" s="122">
        <f t="shared" si="2"/>
        <v>71.399999999999991</v>
      </c>
      <c r="J15" s="122">
        <f t="shared" si="3"/>
        <v>66.3</v>
      </c>
      <c r="K15" s="183">
        <f t="shared" si="5"/>
        <v>102</v>
      </c>
    </row>
    <row r="16" spans="1:11" x14ac:dyDescent="0.2">
      <c r="A16" s="1" t="s">
        <v>321</v>
      </c>
      <c r="B16" s="113">
        <v>308</v>
      </c>
      <c r="C16" s="1" t="s">
        <v>322</v>
      </c>
      <c r="D16" s="118">
        <v>700515562</v>
      </c>
      <c r="E16" s="130" t="s">
        <v>413</v>
      </c>
      <c r="F16" s="120">
        <v>410</v>
      </c>
      <c r="G16" s="121">
        <f t="shared" si="0"/>
        <v>0.24878048780487805</v>
      </c>
      <c r="H16" s="122">
        <f t="shared" si="1"/>
        <v>390</v>
      </c>
      <c r="I16" s="122">
        <f t="shared" si="2"/>
        <v>364</v>
      </c>
      <c r="J16" s="122">
        <f t="shared" si="3"/>
        <v>338</v>
      </c>
      <c r="K16" s="183">
        <v>520</v>
      </c>
    </row>
    <row r="17" spans="1:11" x14ac:dyDescent="0.2">
      <c r="A17" s="1" t="s">
        <v>323</v>
      </c>
      <c r="B17" s="113">
        <v>18</v>
      </c>
      <c r="C17" s="1" t="s">
        <v>324</v>
      </c>
      <c r="D17" s="118">
        <v>700515563</v>
      </c>
      <c r="E17" s="130" t="s">
        <v>414</v>
      </c>
      <c r="F17" s="120">
        <v>40</v>
      </c>
      <c r="G17" s="121">
        <f t="shared" si="0"/>
        <v>0.55000000000000004</v>
      </c>
      <c r="H17" s="122">
        <f t="shared" si="1"/>
        <v>60</v>
      </c>
      <c r="I17" s="122">
        <f t="shared" si="2"/>
        <v>56</v>
      </c>
      <c r="J17" s="122">
        <f t="shared" si="3"/>
        <v>52</v>
      </c>
      <c r="K17" s="183">
        <f>F17*2</f>
        <v>80</v>
      </c>
    </row>
    <row r="18" spans="1:11" x14ac:dyDescent="0.2">
      <c r="A18" s="1" t="s">
        <v>325</v>
      </c>
      <c r="B18" s="113">
        <v>18</v>
      </c>
      <c r="C18" s="1" t="s">
        <v>326</v>
      </c>
      <c r="D18" s="118">
        <v>700515564</v>
      </c>
      <c r="E18" s="130" t="s">
        <v>415</v>
      </c>
      <c r="F18" s="120">
        <v>40</v>
      </c>
      <c r="G18" s="121">
        <f t="shared" si="0"/>
        <v>0.55000000000000004</v>
      </c>
      <c r="H18" s="122">
        <f t="shared" si="1"/>
        <v>60</v>
      </c>
      <c r="I18" s="122">
        <f t="shared" si="2"/>
        <v>56</v>
      </c>
      <c r="J18" s="122">
        <f t="shared" si="3"/>
        <v>52</v>
      </c>
      <c r="K18" s="183">
        <f t="shared" ref="K18:K19" si="6">F18*2</f>
        <v>80</v>
      </c>
    </row>
    <row r="19" spans="1:11" x14ac:dyDescent="0.2">
      <c r="A19" s="1" t="s">
        <v>327</v>
      </c>
      <c r="B19" s="113">
        <v>18</v>
      </c>
      <c r="C19" s="1" t="s">
        <v>328</v>
      </c>
      <c r="D19" s="118">
        <v>700515565</v>
      </c>
      <c r="E19" s="130" t="s">
        <v>416</v>
      </c>
      <c r="F19" s="120">
        <v>40</v>
      </c>
      <c r="G19" s="121">
        <f t="shared" si="0"/>
        <v>0.55000000000000004</v>
      </c>
      <c r="H19" s="122">
        <f t="shared" si="1"/>
        <v>60</v>
      </c>
      <c r="I19" s="122">
        <f t="shared" si="2"/>
        <v>56</v>
      </c>
      <c r="J19" s="122">
        <f t="shared" si="3"/>
        <v>52</v>
      </c>
      <c r="K19" s="183">
        <f t="shared" si="6"/>
        <v>80</v>
      </c>
    </row>
    <row r="20" spans="1:11" x14ac:dyDescent="0.2">
      <c r="A20" s="1" t="s">
        <v>329</v>
      </c>
      <c r="B20" s="113">
        <v>237</v>
      </c>
      <c r="C20" s="1" t="s">
        <v>330</v>
      </c>
      <c r="D20" s="118">
        <v>700515554</v>
      </c>
      <c r="E20" s="130" t="s">
        <v>417</v>
      </c>
      <c r="F20" s="120">
        <v>315</v>
      </c>
      <c r="G20" s="121">
        <f t="shared" si="0"/>
        <v>0.24761904761904763</v>
      </c>
      <c r="H20" s="122">
        <f t="shared" si="1"/>
        <v>337.5</v>
      </c>
      <c r="I20" s="122">
        <f t="shared" si="2"/>
        <v>315</v>
      </c>
      <c r="J20" s="122">
        <f t="shared" si="3"/>
        <v>292.5</v>
      </c>
      <c r="K20" s="183">
        <v>450</v>
      </c>
    </row>
    <row r="21" spans="1:11" x14ac:dyDescent="0.2">
      <c r="A21" s="1" t="s">
        <v>246</v>
      </c>
      <c r="B21" s="113">
        <v>345</v>
      </c>
      <c r="C21" s="1" t="s">
        <v>331</v>
      </c>
      <c r="D21" s="118">
        <v>700515555</v>
      </c>
      <c r="E21" s="131" t="s">
        <v>418</v>
      </c>
      <c r="F21" s="120">
        <f>B21*3</f>
        <v>1035</v>
      </c>
      <c r="G21" s="121">
        <f t="shared" si="0"/>
        <v>0.66666666666666663</v>
      </c>
      <c r="H21" s="122">
        <f t="shared" si="1"/>
        <v>1552.5</v>
      </c>
      <c r="I21" s="122">
        <f t="shared" si="2"/>
        <v>1449</v>
      </c>
      <c r="J21" s="122">
        <f t="shared" si="3"/>
        <v>1345.5</v>
      </c>
      <c r="K21" s="183">
        <f>F21*2</f>
        <v>2070</v>
      </c>
    </row>
    <row r="22" spans="1:11" x14ac:dyDescent="0.2">
      <c r="A22" s="1" t="s">
        <v>332</v>
      </c>
      <c r="B22" s="113">
        <v>43</v>
      </c>
      <c r="C22" s="1" t="s">
        <v>333</v>
      </c>
      <c r="D22" s="120"/>
      <c r="E22" s="132"/>
      <c r="F22" s="120">
        <f>B22*3</f>
        <v>129</v>
      </c>
      <c r="G22" s="121">
        <f t="shared" si="0"/>
        <v>0.66666666666666663</v>
      </c>
      <c r="H22" s="122">
        <f t="shared" si="1"/>
        <v>193.5</v>
      </c>
      <c r="I22" s="122">
        <f t="shared" si="2"/>
        <v>180.6</v>
      </c>
      <c r="J22" s="122">
        <f t="shared" si="3"/>
        <v>167.70000000000002</v>
      </c>
      <c r="K22" s="183">
        <v>258</v>
      </c>
    </row>
    <row r="23" spans="1:11" x14ac:dyDescent="0.2">
      <c r="A23" s="1" t="s">
        <v>334</v>
      </c>
      <c r="B23" s="113">
        <v>106</v>
      </c>
      <c r="C23" s="1" t="s">
        <v>335</v>
      </c>
      <c r="D23" s="120"/>
      <c r="E23" s="132"/>
      <c r="F23" s="120">
        <f>B23*3</f>
        <v>318</v>
      </c>
      <c r="G23" s="121">
        <f t="shared" si="0"/>
        <v>0.66666666666666663</v>
      </c>
      <c r="H23" s="122">
        <f t="shared" si="1"/>
        <v>477</v>
      </c>
      <c r="I23" s="122">
        <f t="shared" si="2"/>
        <v>445.2</v>
      </c>
      <c r="J23" s="122">
        <f t="shared" si="3"/>
        <v>413.40000000000003</v>
      </c>
      <c r="K23" s="183">
        <f>F23*2</f>
        <v>636</v>
      </c>
    </row>
    <row r="24" spans="1:11" x14ac:dyDescent="0.2">
      <c r="A24" s="1" t="s">
        <v>336</v>
      </c>
      <c r="B24" s="113">
        <v>21</v>
      </c>
      <c r="C24" s="1" t="s">
        <v>337</v>
      </c>
      <c r="D24" s="120"/>
      <c r="E24" s="132"/>
      <c r="F24" s="120">
        <f>B24*3</f>
        <v>63</v>
      </c>
      <c r="G24" s="121">
        <f t="shared" si="0"/>
        <v>0.66666666666666663</v>
      </c>
      <c r="H24" s="122">
        <f t="shared" si="1"/>
        <v>94.5</v>
      </c>
      <c r="I24" s="122">
        <f t="shared" si="2"/>
        <v>88.199999999999989</v>
      </c>
      <c r="J24" s="122">
        <f>K24*0.65</f>
        <v>81.900000000000006</v>
      </c>
      <c r="K24" s="183">
        <f>F24*2</f>
        <v>126</v>
      </c>
    </row>
    <row r="25" spans="1:11" x14ac:dyDescent="0.2">
      <c r="A25" s="1" t="s">
        <v>338</v>
      </c>
      <c r="B25" s="113">
        <v>87</v>
      </c>
      <c r="C25" s="1" t="s">
        <v>339</v>
      </c>
      <c r="D25" s="120"/>
      <c r="E25" s="120"/>
      <c r="F25" s="120">
        <f>B25*3</f>
        <v>261</v>
      </c>
      <c r="G25" s="121">
        <f t="shared" si="0"/>
        <v>0.66666666666666663</v>
      </c>
      <c r="H25" s="122">
        <f t="shared" si="1"/>
        <v>391.5</v>
      </c>
      <c r="I25" s="122">
        <f t="shared" si="2"/>
        <v>365.4</v>
      </c>
      <c r="J25" s="122">
        <f t="shared" si="3"/>
        <v>339.3</v>
      </c>
      <c r="K25" s="183">
        <f t="shared" ref="K25" si="7">F25*2</f>
        <v>522</v>
      </c>
    </row>
    <row r="26" spans="1:11" x14ac:dyDescent="0.2">
      <c r="A26" s="1" t="s">
        <v>256</v>
      </c>
      <c r="B26" s="113">
        <v>1250</v>
      </c>
      <c r="C26" s="1" t="s">
        <v>310</v>
      </c>
      <c r="D26" s="120"/>
      <c r="E26" s="120"/>
      <c r="F26" s="120">
        <f>B26*2</f>
        <v>2500</v>
      </c>
      <c r="G26" s="121">
        <f t="shared" si="0"/>
        <v>0.5</v>
      </c>
      <c r="H26" s="122">
        <f t="shared" si="1"/>
        <v>3750</v>
      </c>
      <c r="I26" s="122">
        <f t="shared" si="2"/>
        <v>3500</v>
      </c>
      <c r="J26" s="122">
        <f t="shared" si="3"/>
        <v>3250</v>
      </c>
      <c r="K26" s="183">
        <v>5000</v>
      </c>
    </row>
    <row r="27" spans="1:11" x14ac:dyDescent="0.2">
      <c r="B27" s="113"/>
      <c r="D27" s="133"/>
      <c r="E27" s="133"/>
      <c r="F27" s="134"/>
      <c r="G27" s="135"/>
      <c r="H27" s="136"/>
      <c r="I27" s="136"/>
      <c r="J27" s="136"/>
      <c r="K27" s="137"/>
    </row>
    <row r="28" spans="1:11" x14ac:dyDescent="0.2">
      <c r="A28" s="1" t="s">
        <v>424</v>
      </c>
      <c r="B28" s="113">
        <v>0.15</v>
      </c>
      <c r="C28" s="1" t="s">
        <v>425</v>
      </c>
      <c r="D28" s="138">
        <v>406736</v>
      </c>
      <c r="E28" s="119" t="s">
        <v>426</v>
      </c>
      <c r="F28" s="120">
        <v>0.15</v>
      </c>
      <c r="G28" s="121">
        <f t="shared" ref="G28:G33" si="8">(F28-B28)/F28</f>
        <v>0</v>
      </c>
      <c r="H28" s="139">
        <v>0.15</v>
      </c>
      <c r="I28" s="139">
        <v>0.15</v>
      </c>
      <c r="J28" s="139">
        <v>0.15</v>
      </c>
      <c r="K28" s="183">
        <v>0.15</v>
      </c>
    </row>
    <row r="29" spans="1:11" x14ac:dyDescent="0.2">
      <c r="A29" s="1" t="s">
        <v>427</v>
      </c>
      <c r="B29" s="113">
        <v>375</v>
      </c>
      <c r="C29" s="1" t="s">
        <v>428</v>
      </c>
      <c r="D29" s="138">
        <v>406738</v>
      </c>
      <c r="E29" s="119" t="s">
        <v>429</v>
      </c>
      <c r="F29" s="120">
        <v>1500</v>
      </c>
      <c r="G29" s="121">
        <f t="shared" si="8"/>
        <v>0.75</v>
      </c>
      <c r="H29" s="122">
        <f t="shared" ref="H29:H32" si="9">K29*0.75</f>
        <v>2250</v>
      </c>
      <c r="I29" s="122">
        <f t="shared" ref="I29:I32" si="10">K29*0.7</f>
        <v>2100</v>
      </c>
      <c r="J29" s="122">
        <f t="shared" ref="J29:J32" si="11">K29*0.65</f>
        <v>1950</v>
      </c>
      <c r="K29" s="183">
        <v>3000</v>
      </c>
    </row>
    <row r="30" spans="1:11" x14ac:dyDescent="0.2">
      <c r="A30" s="1" t="s">
        <v>90</v>
      </c>
      <c r="B30" s="113">
        <v>300</v>
      </c>
      <c r="C30" s="1" t="s">
        <v>430</v>
      </c>
      <c r="D30" s="138">
        <v>407172</v>
      </c>
      <c r="E30" s="119" t="s">
        <v>431</v>
      </c>
      <c r="F30" s="120">
        <v>3000</v>
      </c>
      <c r="G30" s="121">
        <f t="shared" si="8"/>
        <v>0.9</v>
      </c>
      <c r="H30" s="122">
        <f t="shared" si="9"/>
        <v>4500</v>
      </c>
      <c r="I30" s="122">
        <f t="shared" si="10"/>
        <v>4200</v>
      </c>
      <c r="J30" s="122">
        <f t="shared" si="11"/>
        <v>3900</v>
      </c>
      <c r="K30" s="183">
        <v>6000</v>
      </c>
    </row>
    <row r="31" spans="1:11" x14ac:dyDescent="0.2">
      <c r="A31" s="1" t="s">
        <v>432</v>
      </c>
      <c r="B31" s="113">
        <v>0.2</v>
      </c>
      <c r="C31" s="1" t="s">
        <v>433</v>
      </c>
      <c r="D31" s="138">
        <v>407173</v>
      </c>
      <c r="E31" s="119" t="s">
        <v>434</v>
      </c>
      <c r="F31" s="120">
        <v>1</v>
      </c>
      <c r="G31" s="121">
        <f t="shared" si="8"/>
        <v>0.8</v>
      </c>
      <c r="H31" s="122">
        <f t="shared" si="9"/>
        <v>1.5</v>
      </c>
      <c r="I31" s="122">
        <f t="shared" si="10"/>
        <v>1.4</v>
      </c>
      <c r="J31" s="122">
        <f t="shared" si="11"/>
        <v>1.3</v>
      </c>
      <c r="K31" s="183">
        <v>2</v>
      </c>
    </row>
    <row r="32" spans="1:11" x14ac:dyDescent="0.2">
      <c r="A32" s="1" t="s">
        <v>435</v>
      </c>
      <c r="B32" s="113">
        <v>0.25</v>
      </c>
      <c r="C32" s="1" t="s">
        <v>436</v>
      </c>
      <c r="D32" s="138">
        <v>406739</v>
      </c>
      <c r="E32" s="119" t="s">
        <v>437</v>
      </c>
      <c r="F32" s="120">
        <v>1</v>
      </c>
      <c r="G32" s="121">
        <f t="shared" si="8"/>
        <v>0.75</v>
      </c>
      <c r="H32" s="122">
        <f t="shared" si="9"/>
        <v>1.5</v>
      </c>
      <c r="I32" s="122">
        <f t="shared" si="10"/>
        <v>1.4</v>
      </c>
      <c r="J32" s="122">
        <f t="shared" si="11"/>
        <v>1.3</v>
      </c>
      <c r="K32" s="183">
        <v>2</v>
      </c>
    </row>
    <row r="33" spans="1:11" x14ac:dyDescent="0.2">
      <c r="A33" s="1" t="s">
        <v>438</v>
      </c>
      <c r="B33" s="140">
        <v>0.05</v>
      </c>
      <c r="C33" s="1" t="s">
        <v>439</v>
      </c>
      <c r="D33" s="138">
        <v>406737</v>
      </c>
      <c r="E33" s="119" t="s">
        <v>440</v>
      </c>
      <c r="F33" s="141">
        <v>0.05</v>
      </c>
      <c r="G33" s="121">
        <f t="shared" si="8"/>
        <v>0</v>
      </c>
      <c r="H33" s="139">
        <v>0.05</v>
      </c>
      <c r="I33" s="139">
        <v>0.05</v>
      </c>
      <c r="J33" s="139">
        <v>0.05</v>
      </c>
      <c r="K33" s="184">
        <v>0.05</v>
      </c>
    </row>
    <row r="34" spans="1:11" x14ac:dyDescent="0.2">
      <c r="B34" s="142"/>
      <c r="D34" s="143"/>
      <c r="E34" s="143"/>
      <c r="F34" s="143"/>
      <c r="G34" s="135"/>
      <c r="H34" s="136"/>
      <c r="I34" s="136"/>
      <c r="J34" s="136"/>
      <c r="K34" s="144"/>
    </row>
    <row r="35" spans="1:11" x14ac:dyDescent="0.2">
      <c r="A35" s="1" t="s">
        <v>621</v>
      </c>
      <c r="B35" s="125">
        <v>2800</v>
      </c>
      <c r="C35" s="1"/>
      <c r="D35" s="120"/>
      <c r="E35" s="120"/>
      <c r="F35" s="120">
        <v>6000</v>
      </c>
      <c r="G35" s="121">
        <f>(F35-B35)/F35</f>
        <v>0.53333333333333333</v>
      </c>
      <c r="H35" s="122">
        <f t="shared" ref="H35" si="12">K35*0.75</f>
        <v>6000</v>
      </c>
      <c r="I35" s="122">
        <f t="shared" ref="I35" si="13">K35*0.7</f>
        <v>5600</v>
      </c>
      <c r="J35" s="122">
        <f>K35*0.65</f>
        <v>5200</v>
      </c>
      <c r="K35" s="183">
        <v>8000</v>
      </c>
    </row>
    <row r="36" spans="1:11" x14ac:dyDescent="0.2">
      <c r="B36" s="142"/>
      <c r="D36" s="143"/>
      <c r="E36" s="143"/>
      <c r="F36" s="143"/>
      <c r="G36" s="135"/>
      <c r="H36" s="136"/>
      <c r="I36" s="136"/>
      <c r="J36" s="136"/>
      <c r="K36" s="145"/>
    </row>
    <row r="37" spans="1:11" x14ac:dyDescent="0.2">
      <c r="B37" s="104"/>
      <c r="D37" s="146"/>
      <c r="E37" s="146"/>
      <c r="F37" s="146"/>
      <c r="H37" s="136"/>
      <c r="I37" s="136"/>
      <c r="J37" s="136"/>
      <c r="K37" s="144"/>
    </row>
    <row r="38" spans="1:11" x14ac:dyDescent="0.2">
      <c r="B38" s="104"/>
      <c r="D38" s="146"/>
      <c r="E38" s="146"/>
      <c r="F38" s="146"/>
      <c r="H38" s="136"/>
      <c r="I38" s="136"/>
      <c r="J38" s="136"/>
      <c r="K38" s="144"/>
    </row>
    <row r="39" spans="1:11" x14ac:dyDescent="0.2">
      <c r="A39" t="s">
        <v>622</v>
      </c>
      <c r="B39" s="104"/>
      <c r="D39" s="146"/>
      <c r="E39" s="146"/>
      <c r="F39" s="146"/>
      <c r="H39" s="136"/>
      <c r="I39" s="136"/>
      <c r="J39" s="136"/>
      <c r="K39" s="144"/>
    </row>
    <row r="40" spans="1:11" x14ac:dyDescent="0.2">
      <c r="A40" s="1" t="s">
        <v>623</v>
      </c>
      <c r="B40" s="125">
        <v>337</v>
      </c>
      <c r="C40" s="1" t="s">
        <v>624</v>
      </c>
      <c r="D40" s="118">
        <v>700515549</v>
      </c>
      <c r="E40" s="119" t="s">
        <v>625</v>
      </c>
      <c r="F40" s="120">
        <f t="shared" ref="F40:F58" si="14">B40*3</f>
        <v>1011</v>
      </c>
      <c r="G40" s="121">
        <f t="shared" ref="G40:G58" si="15">(F40-B40)/F40</f>
        <v>0.66666666666666663</v>
      </c>
      <c r="H40" s="122">
        <f t="shared" ref="H40:H58" si="16">K40*0.75</f>
        <v>1516.5</v>
      </c>
      <c r="I40" s="122">
        <f t="shared" ref="I40:I58" si="17">K40*0.7</f>
        <v>1415.3999999999999</v>
      </c>
      <c r="J40" s="122">
        <f>K40*0.65</f>
        <v>1314.3</v>
      </c>
      <c r="K40" s="183">
        <f>F40*2</f>
        <v>2022</v>
      </c>
    </row>
    <row r="41" spans="1:11" x14ac:dyDescent="0.2">
      <c r="A41" s="1" t="s">
        <v>329</v>
      </c>
      <c r="B41" s="113">
        <v>237</v>
      </c>
      <c r="C41" s="1" t="s">
        <v>330</v>
      </c>
      <c r="D41" s="118">
        <v>700515550</v>
      </c>
      <c r="E41" s="119" t="s">
        <v>626</v>
      </c>
      <c r="F41" s="120">
        <f t="shared" si="14"/>
        <v>711</v>
      </c>
      <c r="G41" s="121">
        <f t="shared" si="15"/>
        <v>0.66666666666666663</v>
      </c>
      <c r="H41" s="122">
        <f t="shared" si="16"/>
        <v>1066.5</v>
      </c>
      <c r="I41" s="122">
        <f t="shared" si="17"/>
        <v>995.4</v>
      </c>
      <c r="J41" s="122">
        <f t="shared" ref="J41:J58" si="18">K41*0.65</f>
        <v>924.30000000000007</v>
      </c>
      <c r="K41" s="183">
        <f t="shared" ref="K41:K58" si="19">F41*2</f>
        <v>1422</v>
      </c>
    </row>
    <row r="42" spans="1:11" x14ac:dyDescent="0.2">
      <c r="A42" s="1" t="s">
        <v>627</v>
      </c>
      <c r="B42" s="113">
        <v>297</v>
      </c>
      <c r="C42" s="1" t="s">
        <v>628</v>
      </c>
      <c r="D42" s="118">
        <v>700515551</v>
      </c>
      <c r="E42" s="131" t="s">
        <v>629</v>
      </c>
      <c r="F42" s="120">
        <f t="shared" si="14"/>
        <v>891</v>
      </c>
      <c r="G42" s="121">
        <f t="shared" si="15"/>
        <v>0.66666666666666663</v>
      </c>
      <c r="H42" s="122">
        <f t="shared" si="16"/>
        <v>1336.5</v>
      </c>
      <c r="I42" s="122">
        <f t="shared" si="17"/>
        <v>1247.3999999999999</v>
      </c>
      <c r="J42" s="122">
        <f t="shared" si="18"/>
        <v>1158.3</v>
      </c>
      <c r="K42" s="183">
        <f t="shared" si="19"/>
        <v>1782</v>
      </c>
    </row>
    <row r="43" spans="1:11" x14ac:dyDescent="0.2">
      <c r="A43" s="1" t="s">
        <v>630</v>
      </c>
      <c r="B43" s="113">
        <v>378</v>
      </c>
      <c r="C43" s="1" t="s">
        <v>631</v>
      </c>
      <c r="D43" s="118">
        <v>700515552</v>
      </c>
      <c r="E43" s="131" t="s">
        <v>632</v>
      </c>
      <c r="F43" s="120">
        <f t="shared" si="14"/>
        <v>1134</v>
      </c>
      <c r="G43" s="121">
        <f t="shared" si="15"/>
        <v>0.66666666666666663</v>
      </c>
      <c r="H43" s="122">
        <f t="shared" si="16"/>
        <v>1701</v>
      </c>
      <c r="I43" s="122">
        <f t="shared" si="17"/>
        <v>1587.6</v>
      </c>
      <c r="J43" s="122">
        <f t="shared" si="18"/>
        <v>1474.2</v>
      </c>
      <c r="K43" s="183">
        <f t="shared" si="19"/>
        <v>2268</v>
      </c>
    </row>
    <row r="44" spans="1:11" x14ac:dyDescent="0.2">
      <c r="A44" s="1" t="s">
        <v>633</v>
      </c>
      <c r="B44" s="113">
        <v>297</v>
      </c>
      <c r="C44" s="1" t="s">
        <v>634</v>
      </c>
      <c r="D44" s="118">
        <v>700515553</v>
      </c>
      <c r="E44" s="131" t="s">
        <v>635</v>
      </c>
      <c r="F44" s="120">
        <f t="shared" si="14"/>
        <v>891</v>
      </c>
      <c r="G44" s="121">
        <f t="shared" si="15"/>
        <v>0.66666666666666663</v>
      </c>
      <c r="H44" s="122">
        <f t="shared" si="16"/>
        <v>1336.5</v>
      </c>
      <c r="I44" s="122">
        <f t="shared" si="17"/>
        <v>1247.3999999999999</v>
      </c>
      <c r="J44" s="122">
        <f t="shared" si="18"/>
        <v>1158.3</v>
      </c>
      <c r="K44" s="183">
        <f t="shared" si="19"/>
        <v>1782</v>
      </c>
    </row>
    <row r="45" spans="1:11" x14ac:dyDescent="0.2">
      <c r="A45" s="1" t="s">
        <v>636</v>
      </c>
      <c r="B45" s="113">
        <v>297</v>
      </c>
      <c r="C45" s="1" t="s">
        <v>637</v>
      </c>
      <c r="D45" s="118">
        <v>700515556</v>
      </c>
      <c r="E45" s="131" t="s">
        <v>638</v>
      </c>
      <c r="F45" s="120">
        <f t="shared" si="14"/>
        <v>891</v>
      </c>
      <c r="G45" s="121">
        <f t="shared" si="15"/>
        <v>0.66666666666666663</v>
      </c>
      <c r="H45" s="122">
        <f t="shared" si="16"/>
        <v>1336.5</v>
      </c>
      <c r="I45" s="122">
        <f t="shared" si="17"/>
        <v>1247.3999999999999</v>
      </c>
      <c r="J45" s="122">
        <f t="shared" si="18"/>
        <v>1158.3</v>
      </c>
      <c r="K45" s="183">
        <f t="shared" si="19"/>
        <v>1782</v>
      </c>
    </row>
    <row r="46" spans="1:11" x14ac:dyDescent="0.2">
      <c r="A46" s="1" t="s">
        <v>639</v>
      </c>
      <c r="B46" s="113">
        <v>58</v>
      </c>
      <c r="C46" s="1" t="s">
        <v>640</v>
      </c>
      <c r="D46" s="118">
        <v>700515557</v>
      </c>
      <c r="E46" s="131" t="s">
        <v>641</v>
      </c>
      <c r="F46" s="120">
        <f t="shared" si="14"/>
        <v>174</v>
      </c>
      <c r="G46" s="121">
        <f t="shared" si="15"/>
        <v>0.66666666666666663</v>
      </c>
      <c r="H46" s="122">
        <f t="shared" si="16"/>
        <v>261</v>
      </c>
      <c r="I46" s="122">
        <f t="shared" si="17"/>
        <v>243.6</v>
      </c>
      <c r="J46" s="122">
        <f t="shared" si="18"/>
        <v>226.20000000000002</v>
      </c>
      <c r="K46" s="183">
        <f t="shared" si="19"/>
        <v>348</v>
      </c>
    </row>
    <row r="47" spans="1:11" x14ac:dyDescent="0.2">
      <c r="A47" s="1" t="s">
        <v>642</v>
      </c>
      <c r="B47" s="113">
        <v>127</v>
      </c>
      <c r="C47" s="1" t="s">
        <v>643</v>
      </c>
      <c r="D47" s="118">
        <v>700515558</v>
      </c>
      <c r="E47" s="131" t="s">
        <v>644</v>
      </c>
      <c r="F47" s="120">
        <f t="shared" si="14"/>
        <v>381</v>
      </c>
      <c r="G47" s="121">
        <f t="shared" si="15"/>
        <v>0.66666666666666663</v>
      </c>
      <c r="H47" s="122">
        <f t="shared" si="16"/>
        <v>571.5</v>
      </c>
      <c r="I47" s="122">
        <f t="shared" si="17"/>
        <v>533.4</v>
      </c>
      <c r="J47" s="122">
        <f t="shared" si="18"/>
        <v>495.3</v>
      </c>
      <c r="K47" s="183">
        <f t="shared" si="19"/>
        <v>762</v>
      </c>
    </row>
    <row r="48" spans="1:11" x14ac:dyDescent="0.2">
      <c r="A48" s="1" t="s">
        <v>645</v>
      </c>
      <c r="B48" s="113">
        <v>50</v>
      </c>
      <c r="C48" s="1" t="s">
        <v>646</v>
      </c>
      <c r="D48" s="118">
        <v>700515559</v>
      </c>
      <c r="E48" s="131" t="s">
        <v>647</v>
      </c>
      <c r="F48" s="120">
        <f t="shared" si="14"/>
        <v>150</v>
      </c>
      <c r="G48" s="121">
        <f t="shared" si="15"/>
        <v>0.66666666666666663</v>
      </c>
      <c r="H48" s="122">
        <f t="shared" si="16"/>
        <v>225</v>
      </c>
      <c r="I48" s="122">
        <f t="shared" si="17"/>
        <v>210</v>
      </c>
      <c r="J48" s="122">
        <f t="shared" si="18"/>
        <v>195</v>
      </c>
      <c r="K48" s="183">
        <f t="shared" si="19"/>
        <v>300</v>
      </c>
    </row>
    <row r="49" spans="1:12" x14ac:dyDescent="0.2">
      <c r="A49" s="1" t="s">
        <v>648</v>
      </c>
      <c r="B49" s="113">
        <v>264</v>
      </c>
      <c r="C49" s="1" t="s">
        <v>649</v>
      </c>
      <c r="D49" s="118">
        <v>700515560</v>
      </c>
      <c r="E49" s="131" t="s">
        <v>650</v>
      </c>
      <c r="F49" s="120">
        <f t="shared" si="14"/>
        <v>792</v>
      </c>
      <c r="G49" s="121">
        <f t="shared" si="15"/>
        <v>0.66666666666666663</v>
      </c>
      <c r="H49" s="122">
        <f t="shared" si="16"/>
        <v>1188</v>
      </c>
      <c r="I49" s="122">
        <f t="shared" si="17"/>
        <v>1108.8</v>
      </c>
      <c r="J49" s="122">
        <f t="shared" si="18"/>
        <v>1029.6000000000001</v>
      </c>
      <c r="K49" s="183">
        <f t="shared" si="19"/>
        <v>1584</v>
      </c>
    </row>
    <row r="50" spans="1:12" x14ac:dyDescent="0.2">
      <c r="A50" s="1" t="s">
        <v>651</v>
      </c>
      <c r="B50" s="113">
        <v>286</v>
      </c>
      <c r="C50" s="1" t="s">
        <v>652</v>
      </c>
      <c r="D50" s="118">
        <v>700515561</v>
      </c>
      <c r="E50" s="131" t="s">
        <v>653</v>
      </c>
      <c r="F50" s="120">
        <f t="shared" si="14"/>
        <v>858</v>
      </c>
      <c r="G50" s="121">
        <f t="shared" si="15"/>
        <v>0.66666666666666663</v>
      </c>
      <c r="H50" s="122">
        <f t="shared" si="16"/>
        <v>1287</v>
      </c>
      <c r="I50" s="122">
        <f t="shared" si="17"/>
        <v>1201.1999999999998</v>
      </c>
      <c r="J50" s="122">
        <f t="shared" si="18"/>
        <v>1115.4000000000001</v>
      </c>
      <c r="K50" s="183">
        <f t="shared" si="19"/>
        <v>1716</v>
      </c>
    </row>
    <row r="51" spans="1:12" x14ac:dyDescent="0.2">
      <c r="A51" s="1" t="s">
        <v>654</v>
      </c>
      <c r="B51" s="113">
        <v>73</v>
      </c>
      <c r="C51" s="1" t="s">
        <v>655</v>
      </c>
      <c r="D51" s="118">
        <v>700515566</v>
      </c>
      <c r="E51" s="131" t="s">
        <v>656</v>
      </c>
      <c r="F51" s="120">
        <f t="shared" si="14"/>
        <v>219</v>
      </c>
      <c r="G51" s="121">
        <f t="shared" si="15"/>
        <v>0.66666666666666663</v>
      </c>
      <c r="H51" s="122">
        <f t="shared" si="16"/>
        <v>328.5</v>
      </c>
      <c r="I51" s="122">
        <f t="shared" si="17"/>
        <v>306.59999999999997</v>
      </c>
      <c r="J51" s="122">
        <f t="shared" si="18"/>
        <v>284.7</v>
      </c>
      <c r="K51" s="183">
        <f t="shared" si="19"/>
        <v>438</v>
      </c>
    </row>
    <row r="52" spans="1:12" x14ac:dyDescent="0.2">
      <c r="A52" s="1" t="s">
        <v>657</v>
      </c>
      <c r="B52" s="113">
        <v>170</v>
      </c>
      <c r="C52" s="1" t="s">
        <v>658</v>
      </c>
      <c r="D52" s="118">
        <v>700515567</v>
      </c>
      <c r="E52" s="131" t="s">
        <v>659</v>
      </c>
      <c r="F52" s="120">
        <f t="shared" si="14"/>
        <v>510</v>
      </c>
      <c r="G52" s="121">
        <f t="shared" si="15"/>
        <v>0.66666666666666663</v>
      </c>
      <c r="H52" s="122">
        <f t="shared" si="16"/>
        <v>765</v>
      </c>
      <c r="I52" s="122">
        <f t="shared" si="17"/>
        <v>714</v>
      </c>
      <c r="J52" s="122">
        <f t="shared" si="18"/>
        <v>663</v>
      </c>
      <c r="K52" s="183">
        <f t="shared" si="19"/>
        <v>1020</v>
      </c>
    </row>
    <row r="53" spans="1:12" x14ac:dyDescent="0.2">
      <c r="A53" s="1" t="s">
        <v>660</v>
      </c>
      <c r="B53" s="113">
        <v>118</v>
      </c>
      <c r="C53" s="1" t="s">
        <v>661</v>
      </c>
      <c r="D53" s="118">
        <v>700515568</v>
      </c>
      <c r="E53" s="131" t="s">
        <v>662</v>
      </c>
      <c r="F53" s="120">
        <f t="shared" si="14"/>
        <v>354</v>
      </c>
      <c r="G53" s="121">
        <f t="shared" si="15"/>
        <v>0.66666666666666663</v>
      </c>
      <c r="H53" s="122">
        <f t="shared" si="16"/>
        <v>531</v>
      </c>
      <c r="I53" s="122">
        <f t="shared" si="17"/>
        <v>495.59999999999997</v>
      </c>
      <c r="J53" s="122">
        <f t="shared" si="18"/>
        <v>460.2</v>
      </c>
      <c r="K53" s="183">
        <f t="shared" si="19"/>
        <v>708</v>
      </c>
    </row>
    <row r="54" spans="1:12" x14ac:dyDescent="0.2">
      <c r="A54" s="1" t="s">
        <v>663</v>
      </c>
      <c r="B54" s="113">
        <v>116</v>
      </c>
      <c r="C54" s="1" t="s">
        <v>664</v>
      </c>
      <c r="D54" s="118">
        <v>700515569</v>
      </c>
      <c r="E54" s="131" t="s">
        <v>665</v>
      </c>
      <c r="F54" s="120">
        <f t="shared" si="14"/>
        <v>348</v>
      </c>
      <c r="G54" s="121">
        <f t="shared" si="15"/>
        <v>0.66666666666666663</v>
      </c>
      <c r="H54" s="122">
        <f t="shared" si="16"/>
        <v>522</v>
      </c>
      <c r="I54" s="122">
        <f t="shared" si="17"/>
        <v>487.2</v>
      </c>
      <c r="J54" s="122">
        <f t="shared" si="18"/>
        <v>452.40000000000003</v>
      </c>
      <c r="K54" s="183">
        <f t="shared" si="19"/>
        <v>696</v>
      </c>
    </row>
    <row r="55" spans="1:12" x14ac:dyDescent="0.2">
      <c r="A55" s="1" t="s">
        <v>666</v>
      </c>
      <c r="B55" s="113">
        <v>116</v>
      </c>
      <c r="C55" s="1" t="s">
        <v>667</v>
      </c>
      <c r="D55" s="118">
        <v>700515570</v>
      </c>
      <c r="E55" s="131" t="s">
        <v>668</v>
      </c>
      <c r="F55" s="120">
        <f t="shared" si="14"/>
        <v>348</v>
      </c>
      <c r="G55" s="121">
        <f t="shared" si="15"/>
        <v>0.66666666666666663</v>
      </c>
      <c r="H55" s="122">
        <f t="shared" si="16"/>
        <v>522</v>
      </c>
      <c r="I55" s="122">
        <f t="shared" si="17"/>
        <v>487.2</v>
      </c>
      <c r="J55" s="122">
        <f t="shared" si="18"/>
        <v>452.40000000000003</v>
      </c>
      <c r="K55" s="183">
        <f t="shared" si="19"/>
        <v>696</v>
      </c>
    </row>
    <row r="56" spans="1:12" x14ac:dyDescent="0.2">
      <c r="A56" s="1" t="s">
        <v>669</v>
      </c>
      <c r="B56" s="113">
        <v>116</v>
      </c>
      <c r="C56" s="1" t="s">
        <v>670</v>
      </c>
      <c r="D56" s="118">
        <v>700515571</v>
      </c>
      <c r="E56" s="131" t="s">
        <v>671</v>
      </c>
      <c r="F56" s="120">
        <f t="shared" si="14"/>
        <v>348</v>
      </c>
      <c r="G56" s="121">
        <f t="shared" si="15"/>
        <v>0.66666666666666663</v>
      </c>
      <c r="H56" s="122">
        <f t="shared" si="16"/>
        <v>522</v>
      </c>
      <c r="I56" s="122">
        <f t="shared" si="17"/>
        <v>487.2</v>
      </c>
      <c r="J56" s="122">
        <f t="shared" si="18"/>
        <v>452.40000000000003</v>
      </c>
      <c r="K56" s="183">
        <f t="shared" si="19"/>
        <v>696</v>
      </c>
    </row>
    <row r="57" spans="1:12" x14ac:dyDescent="0.2">
      <c r="A57" s="1" t="s">
        <v>672</v>
      </c>
      <c r="B57" s="113">
        <v>267</v>
      </c>
      <c r="C57" s="1" t="s">
        <v>673</v>
      </c>
      <c r="D57" s="118">
        <v>700515572</v>
      </c>
      <c r="E57" s="131" t="s">
        <v>674</v>
      </c>
      <c r="F57" s="120">
        <f t="shared" si="14"/>
        <v>801</v>
      </c>
      <c r="G57" s="121">
        <f t="shared" si="15"/>
        <v>0.66666666666666663</v>
      </c>
      <c r="H57" s="122">
        <f t="shared" si="16"/>
        <v>1201.5</v>
      </c>
      <c r="I57" s="122">
        <f t="shared" si="17"/>
        <v>1121.3999999999999</v>
      </c>
      <c r="J57" s="122">
        <f t="shared" si="18"/>
        <v>1041.3</v>
      </c>
      <c r="K57" s="183">
        <f t="shared" si="19"/>
        <v>1602</v>
      </c>
    </row>
    <row r="58" spans="1:12" x14ac:dyDescent="0.2">
      <c r="A58" s="1" t="s">
        <v>675</v>
      </c>
      <c r="B58" s="113">
        <v>130</v>
      </c>
      <c r="C58" s="1" t="s">
        <v>676</v>
      </c>
      <c r="D58" s="118">
        <v>700515573</v>
      </c>
      <c r="E58" s="131" t="s">
        <v>677</v>
      </c>
      <c r="F58" s="120">
        <f t="shared" si="14"/>
        <v>390</v>
      </c>
      <c r="G58" s="121">
        <f t="shared" si="15"/>
        <v>0.66666666666666663</v>
      </c>
      <c r="H58" s="122">
        <f t="shared" si="16"/>
        <v>585</v>
      </c>
      <c r="I58" s="122">
        <f t="shared" si="17"/>
        <v>546</v>
      </c>
      <c r="J58" s="122">
        <f t="shared" si="18"/>
        <v>507</v>
      </c>
      <c r="K58" s="183">
        <f t="shared" si="19"/>
        <v>780</v>
      </c>
    </row>
    <row r="59" spans="1:12" x14ac:dyDescent="0.2">
      <c r="B59" s="104"/>
      <c r="D59" s="146"/>
      <c r="E59" s="146"/>
      <c r="F59" s="146"/>
      <c r="H59" s="136"/>
      <c r="I59" s="136"/>
      <c r="J59" s="136"/>
      <c r="K59" s="144"/>
    </row>
    <row r="60" spans="1:12" x14ac:dyDescent="0.2">
      <c r="A60" s="147"/>
      <c r="B60" s="104"/>
      <c r="D60" s="146"/>
      <c r="E60" s="146"/>
      <c r="F60" s="146"/>
      <c r="H60" s="136"/>
      <c r="I60" s="136"/>
      <c r="J60" s="136"/>
      <c r="K60" s="144"/>
    </row>
    <row r="61" spans="1:12" x14ac:dyDescent="0.2">
      <c r="A61" s="148" t="s">
        <v>99</v>
      </c>
      <c r="B61" s="149">
        <v>1</v>
      </c>
      <c r="C61" s="1" t="s">
        <v>443</v>
      </c>
      <c r="D61" s="118"/>
      <c r="E61" s="150"/>
      <c r="F61" s="150"/>
      <c r="G61" s="186">
        <v>0.5</v>
      </c>
      <c r="H61" s="122"/>
      <c r="I61" s="122"/>
      <c r="J61" s="122"/>
      <c r="K61" s="185"/>
    </row>
    <row r="62" spans="1:12" x14ac:dyDescent="0.2">
      <c r="A62" s="1" t="s">
        <v>444</v>
      </c>
      <c r="B62" s="149">
        <v>1</v>
      </c>
      <c r="C62" s="1" t="s">
        <v>192</v>
      </c>
      <c r="D62" s="151"/>
      <c r="E62" s="150"/>
      <c r="F62" s="150"/>
      <c r="G62" s="186">
        <v>0.5</v>
      </c>
      <c r="H62" s="122"/>
      <c r="I62" s="122"/>
      <c r="J62" s="122"/>
      <c r="K62" s="185"/>
      <c r="L62" t="s">
        <v>678</v>
      </c>
    </row>
    <row r="63" spans="1:12" x14ac:dyDescent="0.2">
      <c r="A63" s="1" t="s">
        <v>445</v>
      </c>
      <c r="B63" s="149">
        <v>1</v>
      </c>
      <c r="C63" s="1" t="s">
        <v>193</v>
      </c>
      <c r="D63" s="151"/>
      <c r="E63" s="150"/>
      <c r="F63" s="150"/>
      <c r="G63" s="186">
        <v>0.5</v>
      </c>
      <c r="H63" s="122"/>
      <c r="I63" s="122"/>
      <c r="J63" s="122"/>
      <c r="K63" s="185"/>
      <c r="L63" t="s">
        <v>679</v>
      </c>
    </row>
    <row r="64" spans="1:12" x14ac:dyDescent="0.2">
      <c r="A64" s="1" t="s">
        <v>447</v>
      </c>
      <c r="B64" s="149">
        <v>1</v>
      </c>
      <c r="C64" s="1" t="s">
        <v>195</v>
      </c>
      <c r="D64" s="151"/>
      <c r="E64" s="150"/>
      <c r="F64" s="150"/>
      <c r="G64" s="186">
        <v>0.5</v>
      </c>
      <c r="H64" s="122"/>
      <c r="I64" s="122"/>
      <c r="J64" s="122"/>
      <c r="K64" s="185"/>
    </row>
    <row r="65" spans="1:11" x14ac:dyDescent="0.2">
      <c r="A65" s="1" t="s">
        <v>449</v>
      </c>
      <c r="B65" s="149">
        <v>1</v>
      </c>
      <c r="C65" s="1" t="s">
        <v>197</v>
      </c>
      <c r="D65" s="151"/>
      <c r="E65" s="150"/>
      <c r="F65" s="150"/>
      <c r="G65" s="186">
        <v>0.5</v>
      </c>
      <c r="H65" s="122"/>
      <c r="I65" s="122"/>
      <c r="J65" s="122"/>
      <c r="K65" s="185"/>
    </row>
    <row r="66" spans="1:11" x14ac:dyDescent="0.2">
      <c r="A66" s="1" t="s">
        <v>451</v>
      </c>
      <c r="B66" s="149">
        <v>1</v>
      </c>
      <c r="C66" s="1" t="s">
        <v>194</v>
      </c>
      <c r="D66" s="151"/>
      <c r="E66" s="150"/>
      <c r="F66" s="150"/>
      <c r="G66" s="186">
        <v>0.5</v>
      </c>
      <c r="H66" s="122"/>
      <c r="I66" s="122"/>
      <c r="J66" s="122"/>
      <c r="K66" s="185"/>
    </row>
    <row r="67" spans="1:11" x14ac:dyDescent="0.2">
      <c r="A67" s="1" t="s">
        <v>453</v>
      </c>
      <c r="B67" s="149">
        <v>1</v>
      </c>
      <c r="C67" s="1" t="s">
        <v>454</v>
      </c>
      <c r="D67" s="151"/>
      <c r="E67" s="150"/>
      <c r="F67" s="150"/>
      <c r="G67" s="186">
        <v>0.5</v>
      </c>
      <c r="H67" s="122"/>
      <c r="I67" s="122"/>
      <c r="J67" s="122"/>
      <c r="K67" s="185"/>
    </row>
    <row r="68" spans="1:11" x14ac:dyDescent="0.2">
      <c r="A68" s="1" t="s">
        <v>455</v>
      </c>
      <c r="B68" s="149">
        <v>1</v>
      </c>
      <c r="C68" s="1" t="s">
        <v>456</v>
      </c>
      <c r="D68" s="151"/>
      <c r="E68" s="150"/>
      <c r="F68" s="150"/>
      <c r="G68" s="186">
        <v>0.5</v>
      </c>
      <c r="H68" s="122"/>
      <c r="I68" s="122"/>
      <c r="J68" s="122"/>
      <c r="K68" s="185"/>
    </row>
    <row r="69" spans="1:11" x14ac:dyDescent="0.2">
      <c r="A69" s="1" t="s">
        <v>457</v>
      </c>
      <c r="B69" s="152">
        <v>500</v>
      </c>
      <c r="C69" s="1" t="s">
        <v>458</v>
      </c>
      <c r="D69" s="151"/>
      <c r="E69" s="150"/>
      <c r="F69" s="150"/>
      <c r="G69" s="186">
        <v>0.5</v>
      </c>
      <c r="H69" s="122"/>
      <c r="I69" s="122"/>
      <c r="J69" s="122"/>
      <c r="K69" s="185"/>
    </row>
    <row r="70" spans="1:11" x14ac:dyDescent="0.2">
      <c r="A70" s="1" t="s">
        <v>459</v>
      </c>
      <c r="B70" s="140">
        <v>0.15</v>
      </c>
      <c r="C70" s="1" t="s">
        <v>460</v>
      </c>
      <c r="D70" s="151"/>
      <c r="E70" s="150"/>
      <c r="F70" s="150"/>
      <c r="G70" s="186">
        <v>0.5</v>
      </c>
      <c r="H70" s="122"/>
      <c r="I70" s="122"/>
      <c r="J70" s="122"/>
      <c r="K70" s="185"/>
    </row>
    <row r="71" spans="1:11" x14ac:dyDescent="0.2">
      <c r="A71" s="1" t="s">
        <v>462</v>
      </c>
      <c r="B71" s="140">
        <v>0.05</v>
      </c>
      <c r="C71" s="1" t="s">
        <v>463</v>
      </c>
      <c r="D71" s="151"/>
      <c r="E71" s="150"/>
      <c r="F71" s="150"/>
      <c r="G71" s="186">
        <v>0.5</v>
      </c>
      <c r="H71" s="122"/>
      <c r="I71" s="122"/>
      <c r="J71" s="122"/>
      <c r="K71" s="185"/>
    </row>
    <row r="72" spans="1:11" x14ac:dyDescent="0.2">
      <c r="A72" s="1" t="s">
        <v>465</v>
      </c>
      <c r="B72" s="149">
        <v>1</v>
      </c>
      <c r="C72" s="1" t="s">
        <v>466</v>
      </c>
      <c r="D72" s="151"/>
      <c r="E72" s="150"/>
      <c r="F72" s="150"/>
      <c r="G72" s="186">
        <v>0.5</v>
      </c>
      <c r="H72" s="122"/>
      <c r="I72" s="122"/>
      <c r="J72" s="122"/>
      <c r="K72" s="185"/>
    </row>
    <row r="73" spans="1:11" x14ac:dyDescent="0.2">
      <c r="A73" s="1" t="s">
        <v>468</v>
      </c>
      <c r="B73" s="149">
        <v>1</v>
      </c>
      <c r="C73" s="1" t="s">
        <v>469</v>
      </c>
      <c r="D73" s="151"/>
      <c r="E73" s="150"/>
      <c r="F73" s="150"/>
      <c r="G73" s="186">
        <v>0.5</v>
      </c>
      <c r="H73" s="122"/>
      <c r="I73" s="122"/>
      <c r="J73" s="122"/>
      <c r="K73" s="185"/>
    </row>
    <row r="74" spans="1:11" x14ac:dyDescent="0.2">
      <c r="A74" s="1" t="s">
        <v>471</v>
      </c>
      <c r="B74" s="149">
        <v>1</v>
      </c>
      <c r="C74" s="1" t="s">
        <v>472</v>
      </c>
      <c r="D74" s="151"/>
      <c r="E74" s="150"/>
      <c r="F74" s="150"/>
      <c r="G74" s="186">
        <v>0.5</v>
      </c>
      <c r="H74" s="122"/>
      <c r="I74" s="122"/>
      <c r="J74" s="122"/>
      <c r="K74" s="185"/>
    </row>
    <row r="75" spans="1:11" x14ac:dyDescent="0.2">
      <c r="A75" s="1" t="s">
        <v>475</v>
      </c>
      <c r="B75" s="149">
        <v>1</v>
      </c>
      <c r="C75" s="1" t="s">
        <v>28</v>
      </c>
      <c r="D75" s="151"/>
      <c r="E75" s="150"/>
      <c r="F75" s="150"/>
      <c r="G75" s="186">
        <v>0.5</v>
      </c>
      <c r="H75" s="122"/>
      <c r="I75" s="122"/>
      <c r="J75" s="122"/>
      <c r="K75" s="185"/>
    </row>
    <row r="76" spans="1:11" x14ac:dyDescent="0.2">
      <c r="A76" s="1" t="s">
        <v>477</v>
      </c>
      <c r="B76" s="149">
        <v>1</v>
      </c>
      <c r="C76" s="1" t="s">
        <v>478</v>
      </c>
      <c r="D76" s="151"/>
      <c r="E76" s="150"/>
      <c r="F76" s="150"/>
      <c r="G76" s="186">
        <v>0.5</v>
      </c>
      <c r="H76" s="122"/>
      <c r="I76" s="122"/>
      <c r="J76" s="122"/>
      <c r="K76" s="185"/>
    </row>
    <row r="77" spans="1:11" x14ac:dyDescent="0.2">
      <c r="A77" s="1" t="s">
        <v>480</v>
      </c>
      <c r="B77" s="149">
        <v>1</v>
      </c>
      <c r="C77" s="1" t="s">
        <v>481</v>
      </c>
      <c r="D77" s="151"/>
      <c r="E77" s="150"/>
      <c r="F77" s="150"/>
      <c r="G77" s="186">
        <v>0.5</v>
      </c>
      <c r="H77" s="122"/>
      <c r="I77" s="122"/>
      <c r="J77" s="122"/>
      <c r="K77" s="185"/>
    </row>
    <row r="78" spans="1:11" x14ac:dyDescent="0.2">
      <c r="A78" s="1" t="s">
        <v>483</v>
      </c>
      <c r="B78" s="149">
        <v>1</v>
      </c>
      <c r="C78" s="1" t="s">
        <v>484</v>
      </c>
      <c r="D78" s="151"/>
      <c r="E78" s="150"/>
      <c r="F78" s="150"/>
      <c r="G78" s="186">
        <v>0.5</v>
      </c>
      <c r="H78" s="122"/>
      <c r="I78" s="122"/>
      <c r="J78" s="122"/>
      <c r="K78" s="185"/>
    </row>
    <row r="79" spans="1:11" x14ac:dyDescent="0.2">
      <c r="A79" s="1" t="s">
        <v>486</v>
      </c>
      <c r="B79" s="140">
        <v>0.05</v>
      </c>
      <c r="C79" s="1" t="s">
        <v>34</v>
      </c>
      <c r="D79" s="151"/>
      <c r="E79" s="150"/>
      <c r="F79" s="150"/>
      <c r="G79" s="186">
        <v>0.5</v>
      </c>
      <c r="H79" s="122"/>
      <c r="I79" s="122"/>
      <c r="J79" s="122"/>
      <c r="K79" s="185"/>
    </row>
    <row r="80" spans="1:11" x14ac:dyDescent="0.2">
      <c r="B80" s="104"/>
      <c r="D80" s="146"/>
      <c r="E80" s="146"/>
      <c r="F80" s="146"/>
      <c r="G80" s="179"/>
      <c r="H80" s="136"/>
      <c r="I80" s="136"/>
      <c r="J80" s="136"/>
      <c r="K80" s="144"/>
    </row>
    <row r="81" spans="1:11" x14ac:dyDescent="0.2">
      <c r="A81" s="1" t="s">
        <v>489</v>
      </c>
      <c r="B81" s="152">
        <v>1</v>
      </c>
      <c r="C81" s="1" t="s">
        <v>490</v>
      </c>
      <c r="D81" s="150"/>
      <c r="E81" s="150"/>
      <c r="F81" s="150"/>
      <c r="G81" s="178"/>
      <c r="H81" s="122"/>
      <c r="I81" s="122"/>
      <c r="J81" s="122"/>
      <c r="K81" s="185"/>
    </row>
    <row r="82" spans="1:11" x14ac:dyDescent="0.2">
      <c r="A82" s="1" t="s">
        <v>495</v>
      </c>
      <c r="B82" s="152">
        <v>230</v>
      </c>
      <c r="C82" s="1" t="s">
        <v>496</v>
      </c>
      <c r="D82" s="150"/>
      <c r="E82" s="150"/>
      <c r="F82" s="150"/>
      <c r="G82" s="178"/>
      <c r="H82" s="122"/>
      <c r="I82" s="122"/>
      <c r="J82" s="122"/>
      <c r="K82" s="185"/>
    </row>
    <row r="83" spans="1:11" x14ac:dyDescent="0.2">
      <c r="A83" s="1" t="s">
        <v>498</v>
      </c>
      <c r="B83" s="152">
        <v>345</v>
      </c>
      <c r="C83" s="1" t="s">
        <v>499</v>
      </c>
      <c r="D83" s="150"/>
      <c r="E83" s="150"/>
      <c r="F83" s="150"/>
      <c r="G83" s="178"/>
      <c r="H83" s="122"/>
      <c r="I83" s="122"/>
      <c r="J83" s="122"/>
      <c r="K83" s="185"/>
    </row>
    <row r="84" spans="1:11" x14ac:dyDescent="0.2">
      <c r="A84" s="1" t="s">
        <v>501</v>
      </c>
      <c r="B84" s="152">
        <v>230</v>
      </c>
      <c r="C84" s="1" t="s">
        <v>502</v>
      </c>
      <c r="D84" s="150"/>
      <c r="E84" s="150"/>
      <c r="F84" s="150"/>
      <c r="G84" s="178"/>
      <c r="H84" s="122"/>
      <c r="I84" s="122"/>
      <c r="J84" s="122"/>
      <c r="K84" s="185"/>
    </row>
    <row r="85" spans="1:11" x14ac:dyDescent="0.2">
      <c r="A85" s="1" t="s">
        <v>504</v>
      </c>
      <c r="B85" s="152">
        <v>50</v>
      </c>
      <c r="C85" s="1" t="s">
        <v>505</v>
      </c>
      <c r="D85" s="150"/>
      <c r="E85" s="150"/>
      <c r="F85" s="150"/>
      <c r="G85" s="178"/>
      <c r="H85" s="122"/>
      <c r="I85" s="122"/>
      <c r="J85" s="122"/>
      <c r="K85" s="185"/>
    </row>
    <row r="86" spans="1:11" x14ac:dyDescent="0.2">
      <c r="A86" s="1" t="s">
        <v>507</v>
      </c>
      <c r="B86" s="152">
        <v>1840</v>
      </c>
      <c r="C86" s="1" t="s">
        <v>508</v>
      </c>
      <c r="D86" s="150"/>
      <c r="E86" s="150"/>
      <c r="F86" s="150"/>
      <c r="G86" s="178"/>
      <c r="H86" s="122"/>
      <c r="I86" s="122"/>
      <c r="J86" s="122"/>
      <c r="K86" s="185"/>
    </row>
    <row r="87" spans="1:11" x14ac:dyDescent="0.2">
      <c r="A87" s="1" t="s">
        <v>510</v>
      </c>
      <c r="B87" s="152">
        <v>230</v>
      </c>
      <c r="C87" s="1" t="s">
        <v>511</v>
      </c>
      <c r="D87" s="150"/>
      <c r="E87" s="150"/>
      <c r="F87" s="150"/>
      <c r="G87" s="178"/>
      <c r="H87" s="122"/>
      <c r="I87" s="122"/>
      <c r="J87" s="122"/>
      <c r="K87" s="185"/>
    </row>
    <row r="88" spans="1:11" x14ac:dyDescent="0.2">
      <c r="A88" s="1" t="s">
        <v>513</v>
      </c>
      <c r="B88" s="152">
        <v>25</v>
      </c>
      <c r="C88" s="1" t="s">
        <v>514</v>
      </c>
      <c r="D88" s="150"/>
      <c r="E88" s="150"/>
      <c r="F88" s="150"/>
      <c r="G88" s="178"/>
      <c r="H88" s="122"/>
      <c r="I88" s="122"/>
      <c r="J88" s="122"/>
      <c r="K88" s="185"/>
    </row>
    <row r="89" spans="1:11" x14ac:dyDescent="0.2">
      <c r="A89" s="1" t="s">
        <v>519</v>
      </c>
      <c r="B89" s="152">
        <v>2500</v>
      </c>
      <c r="C89" s="1" t="s">
        <v>520</v>
      </c>
      <c r="D89" s="150"/>
      <c r="E89" s="150"/>
      <c r="F89" s="150"/>
      <c r="G89" s="178"/>
      <c r="H89" s="122"/>
      <c r="I89" s="122"/>
      <c r="J89" s="122"/>
      <c r="K89" s="185"/>
    </row>
    <row r="90" spans="1:11" x14ac:dyDescent="0.2">
      <c r="A90" s="1" t="s">
        <v>522</v>
      </c>
      <c r="B90" s="152">
        <v>500</v>
      </c>
      <c r="C90" s="1" t="s">
        <v>523</v>
      </c>
      <c r="D90" s="150"/>
      <c r="E90" s="150"/>
      <c r="F90" s="150"/>
      <c r="G90" s="1"/>
      <c r="H90" s="122"/>
      <c r="I90" s="122"/>
      <c r="J90" s="122"/>
      <c r="K90" s="185"/>
    </row>
    <row r="91" spans="1:11" ht="16" thickBot="1" x14ac:dyDescent="0.25">
      <c r="A91" s="153"/>
      <c r="B91" s="154"/>
      <c r="C91" s="153"/>
      <c r="D91" s="155"/>
      <c r="E91" s="155"/>
      <c r="F91" s="155"/>
      <c r="G91" s="153"/>
      <c r="H91" s="156"/>
      <c r="I91" s="156"/>
      <c r="J91" s="156"/>
      <c r="K91" s="157"/>
    </row>
    <row r="93" spans="1:11" x14ac:dyDescent="0.2">
      <c r="A93" s="148" t="s">
        <v>99</v>
      </c>
      <c r="B93" s="149">
        <v>1</v>
      </c>
      <c r="C93" s="1" t="s">
        <v>443</v>
      </c>
      <c r="D93" s="118"/>
      <c r="E93" s="150"/>
      <c r="F93" s="150"/>
      <c r="G93" s="1"/>
      <c r="H93" s="122"/>
      <c r="I93" s="122"/>
      <c r="J93" s="122"/>
      <c r="K93" s="185"/>
    </row>
    <row r="94" spans="1:11" x14ac:dyDescent="0.2">
      <c r="A94" s="1" t="s">
        <v>444</v>
      </c>
      <c r="B94" s="149">
        <v>1</v>
      </c>
      <c r="C94" s="1" t="s">
        <v>192</v>
      </c>
      <c r="D94" s="151"/>
      <c r="E94" s="150"/>
      <c r="F94" s="150"/>
      <c r="G94" s="1"/>
      <c r="H94" s="122"/>
      <c r="I94" s="122"/>
      <c r="J94" s="122"/>
      <c r="K94" s="185"/>
    </row>
    <row r="95" spans="1:11" x14ac:dyDescent="0.2">
      <c r="A95" s="1" t="s">
        <v>445</v>
      </c>
      <c r="B95" s="149">
        <v>1</v>
      </c>
      <c r="C95" s="1" t="s">
        <v>193</v>
      </c>
      <c r="D95" s="151"/>
      <c r="E95" s="150"/>
      <c r="F95" s="150"/>
      <c r="G95" s="1"/>
      <c r="H95" s="122"/>
      <c r="I95" s="122"/>
      <c r="J95" s="122"/>
      <c r="K95" s="185"/>
    </row>
    <row r="96" spans="1:11" x14ac:dyDescent="0.2">
      <c r="A96" s="1" t="s">
        <v>447</v>
      </c>
      <c r="B96" s="149">
        <v>1</v>
      </c>
      <c r="C96" s="1" t="s">
        <v>195</v>
      </c>
      <c r="D96" s="151"/>
      <c r="E96" s="150"/>
      <c r="F96" s="150"/>
      <c r="G96" s="1"/>
      <c r="H96" s="122"/>
      <c r="I96" s="122"/>
      <c r="J96" s="122"/>
      <c r="K96" s="185"/>
    </row>
    <row r="97" spans="1:11" x14ac:dyDescent="0.2">
      <c r="A97" s="1" t="s">
        <v>449</v>
      </c>
      <c r="B97" s="149">
        <v>1</v>
      </c>
      <c r="C97" s="1" t="s">
        <v>197</v>
      </c>
      <c r="D97" s="151"/>
      <c r="E97" s="150"/>
      <c r="F97" s="150"/>
      <c r="G97" s="1"/>
      <c r="H97" s="122"/>
      <c r="I97" s="122"/>
      <c r="J97" s="122"/>
      <c r="K97" s="185"/>
    </row>
    <row r="98" spans="1:11" x14ac:dyDescent="0.2">
      <c r="A98" s="1" t="s">
        <v>451</v>
      </c>
      <c r="B98" s="149">
        <v>1</v>
      </c>
      <c r="C98" s="1" t="s">
        <v>194</v>
      </c>
      <c r="D98" s="151"/>
      <c r="E98" s="150"/>
      <c r="F98" s="150"/>
      <c r="G98" s="1"/>
      <c r="H98" s="122"/>
      <c r="I98" s="122"/>
      <c r="J98" s="122"/>
      <c r="K98" s="185"/>
    </row>
    <row r="99" spans="1:11" x14ac:dyDescent="0.2">
      <c r="A99" s="1" t="s">
        <v>427</v>
      </c>
      <c r="B99" s="113">
        <v>375</v>
      </c>
      <c r="C99" s="1" t="s">
        <v>428</v>
      </c>
      <c r="D99" s="138">
        <v>406738</v>
      </c>
      <c r="E99" s="119" t="s">
        <v>429</v>
      </c>
      <c r="F99" s="120">
        <v>1500</v>
      </c>
      <c r="G99" s="121">
        <f>(F99-B99)/F99</f>
        <v>0.75</v>
      </c>
      <c r="H99" s="122">
        <f t="shared" ref="H99" si="20">K99*0.75</f>
        <v>2250</v>
      </c>
      <c r="I99" s="122">
        <f t="shared" ref="I99" si="21">K99*0.7</f>
        <v>2100</v>
      </c>
      <c r="J99" s="122">
        <f t="shared" ref="J99" si="22">K99*0.65</f>
        <v>1950</v>
      </c>
      <c r="K99" s="183">
        <v>3000</v>
      </c>
    </row>
    <row r="102" spans="1:11" x14ac:dyDescent="0.2">
      <c r="A102" s="1" t="s">
        <v>680</v>
      </c>
      <c r="B102" s="1" t="s">
        <v>192</v>
      </c>
    </row>
    <row r="103" spans="1:11" x14ac:dyDescent="0.2">
      <c r="A103" s="1" t="s">
        <v>445</v>
      </c>
      <c r="B103" s="1" t="s">
        <v>193</v>
      </c>
    </row>
    <row r="104" spans="1:11" x14ac:dyDescent="0.2">
      <c r="A104" s="1" t="s">
        <v>447</v>
      </c>
      <c r="B104" s="1" t="s">
        <v>195</v>
      </c>
    </row>
    <row r="105" spans="1:11" x14ac:dyDescent="0.2">
      <c r="A105" s="1" t="s">
        <v>449</v>
      </c>
      <c r="B105" s="1" t="s">
        <v>197</v>
      </c>
    </row>
    <row r="106" spans="1:11" x14ac:dyDescent="0.2">
      <c r="A106" s="1" t="s">
        <v>451</v>
      </c>
      <c r="B106" s="1" t="s">
        <v>194</v>
      </c>
    </row>
    <row r="108" spans="1:11" x14ac:dyDescent="0.2">
      <c r="A108" t="s">
        <v>110</v>
      </c>
      <c r="B108" t="s">
        <v>192</v>
      </c>
    </row>
    <row r="109" spans="1:11" x14ac:dyDescent="0.2">
      <c r="A109" t="s">
        <v>115</v>
      </c>
      <c r="B109" t="s">
        <v>193</v>
      </c>
    </row>
    <row r="110" spans="1:11" x14ac:dyDescent="0.2">
      <c r="A110" t="s">
        <v>121</v>
      </c>
      <c r="B110" t="s">
        <v>193</v>
      </c>
    </row>
    <row r="111" spans="1:11" x14ac:dyDescent="0.2">
      <c r="A111" t="s">
        <v>126</v>
      </c>
      <c r="B111" t="s">
        <v>194</v>
      </c>
    </row>
    <row r="112" spans="1:11" x14ac:dyDescent="0.2">
      <c r="A112" t="s">
        <v>132</v>
      </c>
      <c r="B112" t="s">
        <v>681</v>
      </c>
    </row>
    <row r="113" spans="1:2" x14ac:dyDescent="0.2">
      <c r="A113" t="s">
        <v>136</v>
      </c>
      <c r="B113" t="s">
        <v>195</v>
      </c>
    </row>
    <row r="114" spans="1:2" x14ac:dyDescent="0.2">
      <c r="A114" t="s">
        <v>140</v>
      </c>
      <c r="B114" t="s">
        <v>681</v>
      </c>
    </row>
  </sheetData>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
</file>

<file path=customXml/item3.xml><?xml version="1.0" encoding="utf-8"?>
<p:properties xmlns:p="http://schemas.microsoft.com/office/2006/metadata/properties" xmlns:xsi="http://www.w3.org/2001/XMLSchema-instance" xmlns:pc="http://schemas.microsoft.com/office/infopath/2007/PartnerControls">
  <documentManagement>
    <TaxCatchAll xmlns="337fce73-22d2-4d60-9067-25269199283b" xsi:nil="true"/>
    <lcf76f155ced4ddcb4097134ff3c332f xmlns="e30e671a-5a70-4bb6-82d1-c890e56c80db">
      <Terms xmlns="http://schemas.microsoft.com/office/infopath/2007/PartnerControls"/>
    </lcf76f155ced4ddcb4097134ff3c332f>
  </documentManagement>
</p:properties>
</file>

<file path=customXml/item4.xml><?xml version="1.0" encoding="utf-8"?>
<ct:contentTypeSchema xmlns:ct="http://schemas.microsoft.com/office/2006/metadata/contentType" xmlns:ma="http://schemas.microsoft.com/office/2006/metadata/properties/metaAttributes" ct:_="" ma:_="" ma:contentTypeName="Document" ma:contentTypeID="0x01010083E3A33378BB8A41962639F5C67C8ECA" ma:contentTypeVersion="12" ma:contentTypeDescription="Create a new document." ma:contentTypeScope="" ma:versionID="7030e0e8c3dbfd4746a8b481eda70c4a">
  <xsd:schema xmlns:xsd="http://www.w3.org/2001/XMLSchema" xmlns:xs="http://www.w3.org/2001/XMLSchema" xmlns:p="http://schemas.microsoft.com/office/2006/metadata/properties" xmlns:ns2="e30e671a-5a70-4bb6-82d1-c890e56c80db" xmlns:ns3="337fce73-22d2-4d60-9067-25269199283b" targetNamespace="http://schemas.microsoft.com/office/2006/metadata/properties" ma:root="true" ma:fieldsID="69e642d419b5eaf2e1d84d2ceca76587" ns2:_="" ns3:_="">
    <xsd:import namespace="e30e671a-5a70-4bb6-82d1-c890e56c80db"/>
    <xsd:import namespace="337fce73-22d2-4d60-9067-25269199283b"/>
    <xsd:element name="properties">
      <xsd:complexType>
        <xsd:sequence>
          <xsd:element name="documentManagement">
            <xsd:complexType>
              <xsd:all>
                <xsd:element ref="ns2:MediaServiceMetadata" minOccurs="0"/>
                <xsd:element ref="ns2:MediaServiceFastMetadata" minOccurs="0"/>
                <xsd:element ref="ns3:SharedWithUsers" minOccurs="0"/>
                <xsd:element ref="ns3:SharedWithDetail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DateTake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e30e671a-5a70-4bb6-82d1-c890e56c80db"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lcf76f155ced4ddcb4097134ff3c332f" ma:index="13" nillable="true" ma:taxonomy="true" ma:internalName="lcf76f155ced4ddcb4097134ff3c332f" ma:taxonomyFieldName="MediaServiceImageTags" ma:displayName="Image Tags" ma:readOnly="false" ma:fieldId="{5cf76f15-5ced-4ddc-b409-7134ff3c332f}" ma:taxonomyMulti="true" ma:sspId="da090e69-68ed-4240-a6f3-2772c3616f8f"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15" nillable="true" ma:displayName="MediaServiceObjectDetectorVersions" ma:hidden="true" ma:indexed="true" ma:internalName="MediaServiceObjectDetectorVersions"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element name="MediaServiceDateTaken" ma:index="19" nillable="true" ma:displayName="MediaServiceDateTaken" ma:hidden="true" ma:indexed="true" ma:internalName="MediaServiceDateTake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337fce73-22d2-4d60-9067-25269199283b" elementFormDefault="qualified">
    <xsd:import namespace="http://schemas.microsoft.com/office/2006/documentManagement/types"/>
    <xsd:import namespace="http://schemas.microsoft.com/office/infopath/2007/PartnerControls"/>
    <xsd:element name="SharedWithUsers" ma:index="10"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1" nillable="true" ma:displayName="Shared With Details" ma:internalName="SharedWithDetails" ma:readOnly="true">
      <xsd:simpleType>
        <xsd:restriction base="dms:Note">
          <xsd:maxLength value="255"/>
        </xsd:restriction>
      </xsd:simpleType>
    </xsd:element>
    <xsd:element name="TaxCatchAll" ma:index="14" nillable="true" ma:displayName="Taxonomy Catch All Column" ma:hidden="true" ma:list="{72a6b1b2-286f-45a4-baa4-cb507f33c34b}" ma:internalName="TaxCatchAll" ma:showField="CatchAllData" ma:web="337fce73-22d2-4d60-9067-25269199283b">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A7F7890E-88C7-450A-8528-A63660900215}">
  <ds:schemaRefs>
    <ds:schemaRef ds:uri="http://schemas.microsoft.com/sharepoint/v3/contenttype/forms"/>
  </ds:schemaRefs>
</ds:datastoreItem>
</file>

<file path=customXml/itemProps2.xml><?xml version="1.0" encoding="utf-8"?>
<ds:datastoreItem xmlns:ds="http://schemas.openxmlformats.org/officeDocument/2006/customXml" ds:itemID="{2158F90A-5C2F-4A88-AE5C-A79FC916526B}">
  <ds:schemaRefs>
    <ds:schemaRef ds:uri="http://schemas.microsoft.com/DataMashup"/>
  </ds:schemaRefs>
</ds:datastoreItem>
</file>

<file path=customXml/itemProps3.xml><?xml version="1.0" encoding="utf-8"?>
<ds:datastoreItem xmlns:ds="http://schemas.openxmlformats.org/officeDocument/2006/customXml" ds:itemID="{17EB9798-F1C1-4316-8A33-35398D4C5EA3}">
  <ds:schemaRefs>
    <ds:schemaRef ds:uri="http://schemas.microsoft.com/office/2006/documentManagement/types"/>
    <ds:schemaRef ds:uri="eb2966a5-bac9-4e28-90aa-a144a243d754"/>
    <ds:schemaRef ds:uri="http://purl.org/dc/terms/"/>
    <ds:schemaRef ds:uri="976a3b91-24d1-4a83-8676-10bd40327177"/>
    <ds:schemaRef ds:uri="http://www.w3.org/XML/1998/namespace"/>
    <ds:schemaRef ds:uri="http://purl.org/dc/elements/1.1/"/>
    <ds:schemaRef ds:uri="http://purl.org/dc/dcmitype/"/>
    <ds:schemaRef ds:uri="http://schemas.microsoft.com/office/infopath/2007/PartnerControls"/>
    <ds:schemaRef ds:uri="http://schemas.openxmlformats.org/package/2006/metadata/core-properties"/>
    <ds:schemaRef ds:uri="http://schemas.microsoft.com/office/2006/metadata/properties"/>
  </ds:schemaRefs>
</ds:datastoreItem>
</file>

<file path=customXml/itemProps4.xml><?xml version="1.0" encoding="utf-8"?>
<ds:datastoreItem xmlns:ds="http://schemas.openxmlformats.org/officeDocument/2006/customXml" ds:itemID="{8C69F16D-A0E2-4DD3-B011-D4459B4E1C15}"/>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Worksheets</vt:lpstr>
      </vt:variant>
      <vt:variant>
        <vt:i4>26</vt:i4>
      </vt:variant>
    </vt:vector>
  </HeadingPairs>
  <TitlesOfParts>
    <vt:vector size="26" baseType="lpstr">
      <vt:lpstr>Base Geofencing Calculator</vt:lpstr>
      <vt:lpstr>Base Geofencing Output</vt:lpstr>
      <vt:lpstr>Cellular Calculator</vt:lpstr>
      <vt:lpstr>Cellular Output</vt:lpstr>
      <vt:lpstr>LDS Calculator</vt:lpstr>
      <vt:lpstr>LDS_Calculator</vt:lpstr>
      <vt:lpstr>LDS Output</vt:lpstr>
      <vt:lpstr>Cellular + LDS Calculator</vt:lpstr>
      <vt:lpstr>Cellular + LDS_Calculator</vt:lpstr>
      <vt:lpstr>Cellular + LDS Output</vt:lpstr>
      <vt:lpstr>Cellular+Conn. Build Calculator</vt:lpstr>
      <vt:lpstr>Cellular+Conn. Build Calc</vt:lpstr>
      <vt:lpstr>Cellular+Conn. Build Output</vt:lpstr>
      <vt:lpstr>Full Suite Calculator</vt:lpstr>
      <vt:lpstr>Full Suite Output</vt:lpstr>
      <vt:lpstr>Part List </vt:lpstr>
      <vt:lpstr>Full-Suite Calculator</vt:lpstr>
      <vt:lpstr>Full-Suite Output</vt:lpstr>
      <vt:lpstr>911inform LDS + Cell Cost</vt:lpstr>
      <vt:lpstr>911inform LDS List</vt:lpstr>
      <vt:lpstr>Years 2+</vt:lpstr>
      <vt:lpstr>Managed Service Option</vt:lpstr>
      <vt:lpstr>Quote @ List</vt:lpstr>
      <vt:lpstr>Final Quote</vt:lpstr>
      <vt:lpstr>Margin</vt:lpstr>
      <vt:lpstr>911inform Part List</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Cody 911inform</dc:creator>
  <cp:keywords/>
  <dc:description/>
  <cp:lastModifiedBy>Tim Feldmann</cp:lastModifiedBy>
  <cp:revision/>
  <dcterms:created xsi:type="dcterms:W3CDTF">2020-05-14T19:28:09Z</dcterms:created>
  <dcterms:modified xsi:type="dcterms:W3CDTF">2023-05-18T16:50:20Z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0x01010083E3A33378BB8A41962639F5C67C8ECA</vt:lpwstr>
  </property>
</Properties>
</file>